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6.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8.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9.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0.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1-working\0 - CMAC\0 - Journal Paper 2\Data Analyses\Spreadsheet - 5 QIAs\"/>
    </mc:Choice>
  </mc:AlternateContent>
  <xr:revisionPtr revIDLastSave="0" documentId="13_ncr:1_{2F1B00F1-D1B0-4E0A-BEDE-3C3A4DE69780}" xr6:coauthVersionLast="47" xr6:coauthVersionMax="47" xr10:uidLastSave="{00000000-0000-0000-0000-000000000000}"/>
  <bookViews>
    <workbookView xWindow="-27996" yWindow="1956" windowWidth="28080" windowHeight="16548" activeTab="7" xr2:uid="{00000000-000D-0000-FFFF-FFFF00000000}"/>
  </bookViews>
  <sheets>
    <sheet name="Readme" sheetId="5" r:id="rId1"/>
    <sheet name="Stats Table" sheetId="6" r:id="rId2"/>
    <sheet name="CDFs" sheetId="7" r:id="rId3"/>
    <sheet name="Statistics per Band---&gt;" sheetId="9" r:id="rId4"/>
    <sheet name="B2" sheetId="1" r:id="rId5"/>
    <sheet name="B3" sheetId="2" r:id="rId6"/>
    <sheet name="B4" sheetId="3" r:id="rId7"/>
    <sheet name="B5" sheetId="4" r:id="rId8"/>
    <sheet name="CDFs per Band---&gt;" sheetId="8" r:id="rId9"/>
    <sheet name="B2 CDF" sheetId="11" r:id="rId10"/>
    <sheet name="B3 CDF" sheetId="12" r:id="rId11"/>
    <sheet name="B4 CDF" sheetId="13" r:id="rId12"/>
    <sheet name="B5 CDF" sheetId="15" r:id="rId1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8" i="4" l="1"/>
  <c r="G128" i="4"/>
  <c r="G138" i="4" s="1"/>
  <c r="H128" i="4"/>
  <c r="I128" i="4"/>
  <c r="I138" i="4" s="1"/>
  <c r="J128" i="4"/>
  <c r="K128" i="4"/>
  <c r="K138" i="4" s="1"/>
  <c r="L128" i="4"/>
  <c r="M128" i="4"/>
  <c r="M138" i="4" s="1"/>
  <c r="N128" i="4"/>
  <c r="O128" i="4"/>
  <c r="O138" i="4" s="1"/>
  <c r="P128" i="4"/>
  <c r="Q128" i="4"/>
  <c r="Q138" i="4" s="1"/>
  <c r="R128" i="4"/>
  <c r="S128" i="4"/>
  <c r="S138" i="4" s="1"/>
  <c r="T128" i="4"/>
  <c r="U128" i="4"/>
  <c r="U138" i="4" s="1"/>
  <c r="V128" i="4"/>
  <c r="W128" i="4"/>
  <c r="W138" i="4" s="1"/>
  <c r="X128" i="4"/>
  <c r="Y128" i="4"/>
  <c r="Y138" i="4" s="1"/>
  <c r="Z128" i="4"/>
  <c r="AA128" i="4"/>
  <c r="AA138" i="4" s="1"/>
  <c r="AB128" i="4"/>
  <c r="AC128" i="4"/>
  <c r="AC138" i="4" s="1"/>
  <c r="AD128" i="4"/>
  <c r="AE128" i="4"/>
  <c r="AE138" i="4" s="1"/>
  <c r="AF128" i="4"/>
  <c r="AG128" i="4"/>
  <c r="AG138" i="4" s="1"/>
  <c r="AH128" i="4"/>
  <c r="AI128" i="4"/>
  <c r="AI138" i="4" s="1"/>
  <c r="E128" i="4"/>
  <c r="F138" i="4"/>
  <c r="H138" i="4"/>
  <c r="J138" i="4"/>
  <c r="L138" i="4"/>
  <c r="N138" i="4"/>
  <c r="P138" i="4"/>
  <c r="R138" i="4"/>
  <c r="T138" i="4"/>
  <c r="V138" i="4"/>
  <c r="X138" i="4"/>
  <c r="Z138" i="4"/>
  <c r="AB138" i="4"/>
  <c r="AD138" i="4"/>
  <c r="AF138" i="4"/>
  <c r="AH138" i="4"/>
  <c r="E138" i="4"/>
  <c r="F78" i="4"/>
  <c r="G78" i="4"/>
  <c r="H78" i="4"/>
  <c r="I78" i="4"/>
  <c r="J78" i="4"/>
  <c r="K78" i="4"/>
  <c r="L78" i="4"/>
  <c r="M78" i="4"/>
  <c r="N78" i="4"/>
  <c r="O78" i="4"/>
  <c r="P78" i="4"/>
  <c r="Q78" i="4"/>
  <c r="R78" i="4"/>
  <c r="S78" i="4"/>
  <c r="T78" i="4"/>
  <c r="U78" i="4"/>
  <c r="V78" i="4"/>
  <c r="W78" i="4"/>
  <c r="X78" i="4"/>
  <c r="Y78" i="4"/>
  <c r="Z78" i="4"/>
  <c r="AA78" i="4"/>
  <c r="AB78" i="4"/>
  <c r="AC78" i="4"/>
  <c r="AD78" i="4"/>
  <c r="AE78" i="4"/>
  <c r="AF78" i="4"/>
  <c r="AG78" i="4"/>
  <c r="AH78" i="4"/>
  <c r="AI78" i="4"/>
  <c r="E78" i="4"/>
  <c r="F78" i="3"/>
  <c r="G78" i="3"/>
  <c r="H78" i="3"/>
  <c r="I78" i="3"/>
  <c r="J78" i="3"/>
  <c r="K78" i="3"/>
  <c r="L78" i="3"/>
  <c r="M78" i="3"/>
  <c r="N78" i="3"/>
  <c r="O78" i="3"/>
  <c r="P78" i="3"/>
  <c r="Q78" i="3"/>
  <c r="R78" i="3"/>
  <c r="S78" i="3"/>
  <c r="T78" i="3"/>
  <c r="U78" i="3"/>
  <c r="V78" i="3"/>
  <c r="W78" i="3"/>
  <c r="X78" i="3"/>
  <c r="Y78" i="3"/>
  <c r="Z78" i="3"/>
  <c r="AA78" i="3"/>
  <c r="AB78" i="3"/>
  <c r="AC78" i="3"/>
  <c r="AD78" i="3"/>
  <c r="AE78" i="3"/>
  <c r="AF78" i="3"/>
  <c r="AG78" i="3"/>
  <c r="AH78" i="3"/>
  <c r="AI78" i="3"/>
  <c r="E78" i="3"/>
  <c r="F128" i="3"/>
  <c r="G128" i="3"/>
  <c r="H128" i="3"/>
  <c r="I128" i="3"/>
  <c r="I138" i="3" s="1"/>
  <c r="J128" i="3"/>
  <c r="K128" i="3"/>
  <c r="L128" i="3"/>
  <c r="M128" i="3"/>
  <c r="M138" i="3" s="1"/>
  <c r="N128" i="3"/>
  <c r="O128" i="3"/>
  <c r="P128" i="3"/>
  <c r="Q128" i="3"/>
  <c r="Q138" i="3" s="1"/>
  <c r="R128" i="3"/>
  <c r="S128" i="3"/>
  <c r="T128" i="3"/>
  <c r="U128" i="3"/>
  <c r="U138" i="3" s="1"/>
  <c r="V128" i="3"/>
  <c r="W128" i="3"/>
  <c r="X128" i="3"/>
  <c r="Y128" i="3"/>
  <c r="Y138" i="3" s="1"/>
  <c r="Z128" i="3"/>
  <c r="AA128" i="3"/>
  <c r="AB128" i="3"/>
  <c r="AC128" i="3"/>
  <c r="AC138" i="3" s="1"/>
  <c r="AD128" i="3"/>
  <c r="AE128" i="3"/>
  <c r="AF128" i="3"/>
  <c r="AG128" i="3"/>
  <c r="AG138" i="3" s="1"/>
  <c r="AH128" i="3"/>
  <c r="AI128" i="3"/>
  <c r="E128" i="3"/>
  <c r="F138" i="3"/>
  <c r="G138" i="3"/>
  <c r="H138" i="3"/>
  <c r="J138" i="3"/>
  <c r="K138" i="3"/>
  <c r="L138" i="3"/>
  <c r="N138" i="3"/>
  <c r="O138" i="3"/>
  <c r="P138" i="3"/>
  <c r="R138" i="3"/>
  <c r="S138" i="3"/>
  <c r="T138" i="3"/>
  <c r="V138" i="3"/>
  <c r="W138" i="3"/>
  <c r="X138" i="3"/>
  <c r="Z138" i="3"/>
  <c r="AA138" i="3"/>
  <c r="AB138" i="3"/>
  <c r="AD138" i="3"/>
  <c r="AE138" i="3"/>
  <c r="AF138" i="3"/>
  <c r="AH138" i="3"/>
  <c r="AI138" i="3"/>
  <c r="E138" i="3"/>
  <c r="F128" i="2"/>
  <c r="F138" i="2" s="1"/>
  <c r="G128" i="2"/>
  <c r="H128" i="2"/>
  <c r="I128" i="2"/>
  <c r="I138" i="2" s="1"/>
  <c r="J128" i="2"/>
  <c r="J138" i="2" s="1"/>
  <c r="K128" i="2"/>
  <c r="L128" i="2"/>
  <c r="M128" i="2"/>
  <c r="M138" i="2" s="1"/>
  <c r="N128" i="2"/>
  <c r="N138" i="2" s="1"/>
  <c r="O128" i="2"/>
  <c r="P128" i="2"/>
  <c r="Q128" i="2"/>
  <c r="Q138" i="2" s="1"/>
  <c r="R128" i="2"/>
  <c r="R138" i="2" s="1"/>
  <c r="S128" i="2"/>
  <c r="T128" i="2"/>
  <c r="U128" i="2"/>
  <c r="U138" i="2" s="1"/>
  <c r="V128" i="2"/>
  <c r="V138" i="2" s="1"/>
  <c r="W128" i="2"/>
  <c r="X128" i="2"/>
  <c r="Y128" i="2"/>
  <c r="Y138" i="2" s="1"/>
  <c r="Z128" i="2"/>
  <c r="Z138" i="2" s="1"/>
  <c r="AA128" i="2"/>
  <c r="AB128" i="2"/>
  <c r="AC128" i="2"/>
  <c r="AC138" i="2" s="1"/>
  <c r="AD128" i="2"/>
  <c r="AD138" i="2" s="1"/>
  <c r="AE128" i="2"/>
  <c r="AF128" i="2"/>
  <c r="AG128" i="2"/>
  <c r="AG138" i="2" s="1"/>
  <c r="AH128" i="2"/>
  <c r="AH138" i="2" s="1"/>
  <c r="AI128" i="2"/>
  <c r="G138" i="2"/>
  <c r="H138" i="2"/>
  <c r="K138" i="2"/>
  <c r="L138" i="2"/>
  <c r="O138" i="2"/>
  <c r="P138" i="2"/>
  <c r="S138" i="2"/>
  <c r="T138" i="2"/>
  <c r="W138" i="2"/>
  <c r="X138" i="2"/>
  <c r="AA138" i="2"/>
  <c r="AB138" i="2"/>
  <c r="AE138" i="2"/>
  <c r="AF138" i="2"/>
  <c r="AI138" i="2"/>
  <c r="E138" i="2"/>
  <c r="E128" i="2"/>
  <c r="F78" i="2"/>
  <c r="G78" i="2"/>
  <c r="H78" i="2"/>
  <c r="I78" i="2"/>
  <c r="J78" i="2"/>
  <c r="K78" i="2"/>
  <c r="L78" i="2"/>
  <c r="M78" i="2"/>
  <c r="N78" i="2"/>
  <c r="O78" i="2"/>
  <c r="P78" i="2"/>
  <c r="Q78" i="2"/>
  <c r="R78" i="2"/>
  <c r="S78" i="2"/>
  <c r="T78" i="2"/>
  <c r="U78" i="2"/>
  <c r="V78" i="2"/>
  <c r="W78" i="2"/>
  <c r="X78" i="2"/>
  <c r="Y78" i="2"/>
  <c r="Z78" i="2"/>
  <c r="AA78" i="2"/>
  <c r="AB78" i="2"/>
  <c r="AC78" i="2"/>
  <c r="AD78" i="2"/>
  <c r="AE78" i="2"/>
  <c r="AF78" i="2"/>
  <c r="AG78" i="2"/>
  <c r="AH78" i="2"/>
  <c r="AI78" i="2"/>
  <c r="E78" i="2"/>
  <c r="F138" i="1"/>
  <c r="G138" i="1"/>
  <c r="H138" i="1"/>
  <c r="I138" i="1"/>
  <c r="J138" i="1"/>
  <c r="K138" i="1"/>
  <c r="L138" i="1"/>
  <c r="M138" i="1"/>
  <c r="N138" i="1"/>
  <c r="O138" i="1"/>
  <c r="P138" i="1"/>
  <c r="Q138" i="1"/>
  <c r="R138" i="1"/>
  <c r="S138" i="1"/>
  <c r="T138" i="1"/>
  <c r="U138" i="1"/>
  <c r="V138" i="1"/>
  <c r="W138" i="1"/>
  <c r="X138" i="1"/>
  <c r="Y138" i="1"/>
  <c r="Z138" i="1"/>
  <c r="AA138" i="1"/>
  <c r="AB138" i="1"/>
  <c r="AC138" i="1"/>
  <c r="AD138" i="1"/>
  <c r="AE138" i="1"/>
  <c r="AF138" i="1"/>
  <c r="AG138" i="1"/>
  <c r="AH138" i="1"/>
  <c r="AI138" i="1"/>
  <c r="E138" i="1"/>
  <c r="F128" i="1"/>
  <c r="G128" i="1"/>
  <c r="H128" i="1"/>
  <c r="I128" i="1"/>
  <c r="J128" i="1"/>
  <c r="K128" i="1"/>
  <c r="L128" i="1"/>
  <c r="M128" i="1"/>
  <c r="N128" i="1"/>
  <c r="O128" i="1"/>
  <c r="P128" i="1"/>
  <c r="Q128" i="1"/>
  <c r="R128" i="1"/>
  <c r="S128" i="1"/>
  <c r="T128" i="1"/>
  <c r="U128" i="1"/>
  <c r="V128" i="1"/>
  <c r="W128" i="1"/>
  <c r="X128" i="1"/>
  <c r="Y128" i="1"/>
  <c r="Z128" i="1"/>
  <c r="AA128" i="1"/>
  <c r="AB128" i="1"/>
  <c r="AC128" i="1"/>
  <c r="AD128" i="1"/>
  <c r="AE128" i="1"/>
  <c r="AF128" i="1"/>
  <c r="AG128" i="1"/>
  <c r="AH128" i="1"/>
  <c r="AI128" i="1"/>
  <c r="E128" i="1"/>
  <c r="F78" i="1"/>
  <c r="G78" i="1"/>
  <c r="H78" i="1"/>
  <c r="I78" i="1"/>
  <c r="J78" i="1"/>
  <c r="K78" i="1"/>
  <c r="L78" i="1"/>
  <c r="M78" i="1"/>
  <c r="N78" i="1"/>
  <c r="O78" i="1"/>
  <c r="P78" i="1"/>
  <c r="Q78" i="1"/>
  <c r="R78" i="1"/>
  <c r="S78" i="1"/>
  <c r="T78" i="1"/>
  <c r="U78" i="1"/>
  <c r="V78" i="1"/>
  <c r="W78" i="1"/>
  <c r="X78" i="1"/>
  <c r="Y78" i="1"/>
  <c r="Z78" i="1"/>
  <c r="AA78" i="1"/>
  <c r="AB78" i="1"/>
  <c r="AC78" i="1"/>
  <c r="AD78" i="1"/>
  <c r="AE78" i="1"/>
  <c r="AF78" i="1"/>
  <c r="AG78" i="1"/>
  <c r="AH78" i="1"/>
  <c r="AI78" i="1"/>
  <c r="E78" i="1"/>
  <c r="J41" i="13"/>
  <c r="K41" i="13"/>
  <c r="L41" i="13"/>
  <c r="M41" i="13"/>
  <c r="N41" i="13"/>
  <c r="J42" i="13"/>
  <c r="K42" i="13"/>
  <c r="L42" i="13"/>
  <c r="M42" i="13"/>
  <c r="N42" i="13"/>
  <c r="J43" i="13"/>
  <c r="K43" i="13"/>
  <c r="L43" i="13"/>
  <c r="M43" i="13"/>
  <c r="N43" i="13"/>
  <c r="J44" i="13"/>
  <c r="K44" i="13"/>
  <c r="L44" i="13"/>
  <c r="M44" i="13"/>
  <c r="N44" i="13"/>
  <c r="J45" i="13"/>
  <c r="K45" i="13"/>
  <c r="L45" i="13"/>
  <c r="M45" i="13"/>
  <c r="N45" i="13"/>
  <c r="J46" i="13"/>
  <c r="K46" i="13"/>
  <c r="L46" i="13"/>
  <c r="M46" i="13"/>
  <c r="N46" i="13"/>
  <c r="J47" i="13"/>
  <c r="K47" i="13"/>
  <c r="L47" i="13"/>
  <c r="M47" i="13"/>
  <c r="N47" i="13"/>
  <c r="J48" i="13"/>
  <c r="K48" i="13"/>
  <c r="L48" i="13"/>
  <c r="M48" i="13"/>
  <c r="N48" i="13"/>
  <c r="J49" i="13"/>
  <c r="K49" i="13"/>
  <c r="L49" i="13"/>
  <c r="M49" i="13"/>
  <c r="N49" i="13"/>
  <c r="J50" i="13"/>
  <c r="K50" i="13"/>
  <c r="L50" i="13"/>
  <c r="M50" i="13"/>
  <c r="N50" i="13"/>
  <c r="J51" i="13"/>
  <c r="K51" i="13"/>
  <c r="L51" i="13"/>
  <c r="M51" i="13"/>
  <c r="N51" i="13"/>
  <c r="J52" i="13"/>
  <c r="K52" i="13"/>
  <c r="L52" i="13"/>
  <c r="M52" i="13"/>
  <c r="N52" i="13"/>
  <c r="J53" i="13"/>
  <c r="K53" i="13"/>
  <c r="L53" i="13"/>
  <c r="M53" i="13"/>
  <c r="N53" i="13"/>
  <c r="J54" i="13"/>
  <c r="K54" i="13"/>
  <c r="L54" i="13"/>
  <c r="M54" i="13"/>
  <c r="N54" i="13"/>
  <c r="J55" i="13"/>
  <c r="K55" i="13"/>
  <c r="L55" i="13"/>
  <c r="M55" i="13"/>
  <c r="N55" i="13"/>
  <c r="J56" i="13"/>
  <c r="K56" i="13"/>
  <c r="L56" i="13"/>
  <c r="M56" i="13"/>
  <c r="N56" i="13"/>
  <c r="J57" i="13"/>
  <c r="K57" i="13"/>
  <c r="L57" i="13"/>
  <c r="M57" i="13"/>
  <c r="N57" i="13"/>
  <c r="J58" i="13"/>
  <c r="K58" i="13"/>
  <c r="L58" i="13"/>
  <c r="M58" i="13"/>
  <c r="N58" i="13"/>
  <c r="J59" i="13"/>
  <c r="K59" i="13"/>
  <c r="L59" i="13"/>
  <c r="M59" i="13"/>
  <c r="N59" i="13"/>
  <c r="J60" i="13"/>
  <c r="K60" i="13"/>
  <c r="L60" i="13"/>
  <c r="M60" i="13"/>
  <c r="N60" i="13"/>
  <c r="J61" i="13"/>
  <c r="K61" i="13"/>
  <c r="L61" i="13"/>
  <c r="M61" i="13"/>
  <c r="N61" i="13"/>
  <c r="J62" i="13"/>
  <c r="K62" i="13"/>
  <c r="L62" i="13"/>
  <c r="M62" i="13"/>
  <c r="N62" i="13"/>
  <c r="J63" i="13"/>
  <c r="K63" i="13"/>
  <c r="L63" i="13"/>
  <c r="M63" i="13"/>
  <c r="N63" i="13"/>
  <c r="J64" i="13"/>
  <c r="K64" i="13"/>
  <c r="L64" i="13"/>
  <c r="M64" i="13"/>
  <c r="N64" i="13"/>
  <c r="J65" i="13"/>
  <c r="K65" i="13"/>
  <c r="L65" i="13"/>
  <c r="M65" i="13"/>
  <c r="N65" i="13"/>
  <c r="J66" i="13"/>
  <c r="K66" i="13"/>
  <c r="L66" i="13"/>
  <c r="M66" i="13"/>
  <c r="N66" i="13"/>
  <c r="J67" i="13"/>
  <c r="K67" i="13"/>
  <c r="L67" i="13"/>
  <c r="M67" i="13"/>
  <c r="N67" i="13"/>
  <c r="J68" i="13"/>
  <c r="K68" i="13"/>
  <c r="L68" i="13"/>
  <c r="M68" i="13"/>
  <c r="N68" i="13"/>
  <c r="J69" i="13"/>
  <c r="K69" i="13"/>
  <c r="L69" i="13"/>
  <c r="M69" i="13"/>
  <c r="N69" i="13"/>
  <c r="J70" i="13"/>
  <c r="K70" i="13"/>
  <c r="L70" i="13"/>
  <c r="M70" i="13"/>
  <c r="N70" i="13"/>
  <c r="J71" i="13"/>
  <c r="K71" i="13"/>
  <c r="L71" i="13"/>
  <c r="M71" i="13"/>
  <c r="N71" i="13"/>
  <c r="J72" i="13"/>
  <c r="K72" i="13"/>
  <c r="L72" i="13"/>
  <c r="M72" i="13"/>
  <c r="N72" i="13"/>
  <c r="J73" i="13"/>
  <c r="K73" i="13"/>
  <c r="L73" i="13"/>
  <c r="M73" i="13"/>
  <c r="N73" i="13"/>
  <c r="J74" i="13"/>
  <c r="K74" i="13"/>
  <c r="L74" i="13"/>
  <c r="M74" i="13"/>
  <c r="N74" i="13"/>
  <c r="J75" i="13"/>
  <c r="K75" i="13"/>
  <c r="L75" i="13"/>
  <c r="M75" i="13"/>
  <c r="N75" i="13"/>
  <c r="J76" i="13"/>
  <c r="K76" i="13"/>
  <c r="L76" i="13"/>
  <c r="M76" i="13"/>
  <c r="N76" i="13"/>
  <c r="J77" i="13"/>
  <c r="K77" i="13"/>
  <c r="L77" i="13"/>
  <c r="M77" i="13"/>
  <c r="N77" i="13"/>
  <c r="J78" i="13"/>
  <c r="K78" i="13"/>
  <c r="L78" i="13"/>
  <c r="M78" i="13"/>
  <c r="N78" i="13"/>
  <c r="J79" i="13"/>
  <c r="K79" i="13"/>
  <c r="L79" i="13"/>
  <c r="M79" i="13"/>
  <c r="N79" i="13"/>
  <c r="J80" i="13"/>
  <c r="K80" i="13"/>
  <c r="L80" i="13"/>
  <c r="M80" i="13"/>
  <c r="N80" i="13"/>
  <c r="J81" i="13"/>
  <c r="K81" i="13"/>
  <c r="L81" i="13"/>
  <c r="M81" i="13"/>
  <c r="N81" i="13"/>
  <c r="J82" i="13"/>
  <c r="K82" i="13"/>
  <c r="L82" i="13"/>
  <c r="M82" i="13"/>
  <c r="N82" i="13"/>
  <c r="J83" i="13"/>
  <c r="K83" i="13"/>
  <c r="L83" i="13"/>
  <c r="M83" i="13"/>
  <c r="N83" i="13"/>
  <c r="J84" i="13"/>
  <c r="K84" i="13"/>
  <c r="L84" i="13"/>
  <c r="M84" i="13"/>
  <c r="N84" i="13"/>
  <c r="J85" i="13"/>
  <c r="K85" i="13"/>
  <c r="L85" i="13"/>
  <c r="M85" i="13"/>
  <c r="N85" i="13"/>
  <c r="J86" i="13"/>
  <c r="K86" i="13"/>
  <c r="L86" i="13"/>
  <c r="M86" i="13"/>
  <c r="N86" i="13"/>
  <c r="J87" i="13"/>
  <c r="K87" i="13"/>
  <c r="L87" i="13"/>
  <c r="M87" i="13"/>
  <c r="N87" i="13"/>
  <c r="J88" i="13"/>
  <c r="K88" i="13"/>
  <c r="L88" i="13"/>
  <c r="M88" i="13"/>
  <c r="N88" i="13"/>
  <c r="J89" i="13"/>
  <c r="K89" i="13"/>
  <c r="L89" i="13"/>
  <c r="M89" i="13"/>
  <c r="N89" i="13"/>
  <c r="J90" i="13"/>
  <c r="K90" i="13"/>
  <c r="L90" i="13"/>
  <c r="M90" i="13"/>
  <c r="N90" i="13"/>
  <c r="J91" i="13"/>
  <c r="K91" i="13"/>
  <c r="L91" i="13"/>
  <c r="M91" i="13"/>
  <c r="N91" i="13"/>
  <c r="J92" i="13"/>
  <c r="K92" i="13"/>
  <c r="L92" i="13"/>
  <c r="M92" i="13"/>
  <c r="N92" i="13"/>
  <c r="J93" i="13"/>
  <c r="K93" i="13"/>
  <c r="L93" i="13"/>
  <c r="M93" i="13"/>
  <c r="N93" i="13"/>
  <c r="J94" i="13"/>
  <c r="K94" i="13"/>
  <c r="L94" i="13"/>
  <c r="M94" i="13"/>
  <c r="N94" i="13"/>
  <c r="J95" i="13"/>
  <c r="K95" i="13"/>
  <c r="L95" i="13"/>
  <c r="M95" i="13"/>
  <c r="N95" i="13"/>
  <c r="J96" i="13"/>
  <c r="K96" i="13"/>
  <c r="L96" i="13"/>
  <c r="M96" i="13"/>
  <c r="N96" i="13"/>
  <c r="J97" i="13"/>
  <c r="K97" i="13"/>
  <c r="L97" i="13"/>
  <c r="M97" i="13"/>
  <c r="N97" i="13"/>
  <c r="J98" i="13"/>
  <c r="K98" i="13"/>
  <c r="L98" i="13"/>
  <c r="M98" i="13"/>
  <c r="N98" i="13"/>
  <c r="J99" i="13"/>
  <c r="K99" i="13"/>
  <c r="L99" i="13"/>
  <c r="M99" i="13"/>
  <c r="N99" i="13"/>
  <c r="J100" i="13"/>
  <c r="K100" i="13"/>
  <c r="L100" i="13"/>
  <c r="M100" i="13"/>
  <c r="N100" i="13"/>
  <c r="J101" i="13"/>
  <c r="K101" i="13"/>
  <c r="L101" i="13"/>
  <c r="M101" i="13"/>
  <c r="N101" i="13"/>
  <c r="J102" i="13"/>
  <c r="K102" i="13"/>
  <c r="L102" i="13"/>
  <c r="M102" i="13"/>
  <c r="N102" i="13"/>
  <c r="J103" i="13"/>
  <c r="K103" i="13"/>
  <c r="L103" i="13"/>
  <c r="M103" i="13"/>
  <c r="N103" i="13"/>
  <c r="J104" i="13"/>
  <c r="K104" i="13"/>
  <c r="L104" i="13"/>
  <c r="M104" i="13"/>
  <c r="N104" i="13"/>
  <c r="J105" i="13"/>
  <c r="K105" i="13"/>
  <c r="L105" i="13"/>
  <c r="M105" i="13"/>
  <c r="N105" i="13"/>
  <c r="J38" i="13"/>
  <c r="K38" i="13"/>
  <c r="L38" i="13"/>
  <c r="M38" i="13"/>
  <c r="N38" i="13"/>
  <c r="J39" i="13"/>
  <c r="K39" i="13"/>
  <c r="L39" i="13"/>
  <c r="M39" i="13"/>
  <c r="N39" i="13"/>
  <c r="J40" i="13"/>
  <c r="K40" i="13"/>
  <c r="L40" i="13"/>
  <c r="M40" i="13"/>
  <c r="N40" i="13"/>
  <c r="K37" i="13"/>
  <c r="L37" i="13"/>
  <c r="M37" i="13"/>
  <c r="N37" i="13"/>
  <c r="J37" i="13"/>
  <c r="P10" i="6"/>
  <c r="Q10" i="6"/>
  <c r="R10" i="6"/>
  <c r="P11" i="6"/>
  <c r="Q11" i="6"/>
  <c r="R11" i="6"/>
  <c r="P12" i="6"/>
  <c r="Q12" i="6"/>
  <c r="R12" i="6"/>
  <c r="P13" i="6"/>
  <c r="Q13" i="6"/>
  <c r="R13" i="6"/>
  <c r="P14" i="6"/>
  <c r="Q14" i="6"/>
  <c r="R14" i="6"/>
  <c r="P15" i="6"/>
  <c r="Q15" i="6"/>
  <c r="R15" i="6"/>
  <c r="P16" i="6"/>
  <c r="Q16" i="6"/>
  <c r="R16" i="6"/>
  <c r="P17" i="6"/>
  <c r="Q17" i="6"/>
  <c r="R17" i="6"/>
  <c r="P18" i="6"/>
  <c r="Q18" i="6"/>
  <c r="R18" i="6"/>
  <c r="P19" i="6"/>
  <c r="Q19" i="6"/>
  <c r="R19" i="6"/>
  <c r="P20" i="6"/>
  <c r="Q20" i="6"/>
  <c r="R20" i="6"/>
  <c r="P21" i="6"/>
  <c r="Q21" i="6"/>
  <c r="R21" i="6"/>
  <c r="P22" i="6"/>
  <c r="Q22" i="6"/>
  <c r="R22" i="6"/>
  <c r="P23" i="6"/>
  <c r="Q23" i="6"/>
  <c r="R23" i="6"/>
  <c r="P24" i="6"/>
  <c r="Q24" i="6"/>
  <c r="R24" i="6"/>
  <c r="P25" i="6"/>
  <c r="Q25" i="6"/>
  <c r="R25" i="6"/>
  <c r="P26" i="6"/>
  <c r="Q26" i="6"/>
  <c r="R26" i="6"/>
  <c r="P27" i="6"/>
  <c r="Q27" i="6"/>
  <c r="R27" i="6"/>
  <c r="P28" i="6"/>
  <c r="Q28" i="6"/>
  <c r="R28" i="6"/>
  <c r="P29" i="6"/>
  <c r="Q29" i="6"/>
  <c r="R29" i="6"/>
  <c r="P30" i="6"/>
  <c r="Q30" i="6"/>
  <c r="R30" i="6"/>
  <c r="P31" i="6"/>
  <c r="Q31" i="6"/>
  <c r="R31" i="6"/>
  <c r="P32" i="6"/>
  <c r="Q32" i="6"/>
  <c r="R32" i="6"/>
  <c r="P33" i="6"/>
  <c r="Q33" i="6"/>
  <c r="R33" i="6"/>
  <c r="P34" i="6"/>
  <c r="Q34" i="6"/>
  <c r="R34" i="6"/>
  <c r="P35" i="6"/>
  <c r="Q35" i="6"/>
  <c r="R35" i="6"/>
  <c r="P36" i="6"/>
  <c r="Q36" i="6"/>
  <c r="R36" i="6"/>
  <c r="P37" i="6"/>
  <c r="Q37" i="6"/>
  <c r="R37" i="6"/>
  <c r="P38" i="6"/>
  <c r="Q38" i="6"/>
  <c r="R38" i="6"/>
  <c r="P39" i="6"/>
  <c r="Q39" i="6"/>
  <c r="R39" i="6"/>
  <c r="P40" i="6"/>
  <c r="Q40" i="6"/>
  <c r="R40" i="6"/>
  <c r="P41" i="6"/>
  <c r="Q41" i="6"/>
  <c r="R41" i="6"/>
  <c r="P42" i="6"/>
  <c r="Q42" i="6"/>
  <c r="R42" i="6"/>
  <c r="P43" i="6"/>
  <c r="Q43" i="6"/>
  <c r="R43" i="6"/>
  <c r="P44" i="6"/>
  <c r="Q44" i="6"/>
  <c r="R44" i="6"/>
  <c r="P45" i="6"/>
  <c r="Q45" i="6"/>
  <c r="R45" i="6"/>
  <c r="P46" i="6"/>
  <c r="Q46" i="6"/>
  <c r="R46" i="6"/>
  <c r="P47" i="6"/>
  <c r="Q47" i="6"/>
  <c r="R47" i="6"/>
  <c r="P48" i="6"/>
  <c r="Q48" i="6"/>
  <c r="R48" i="6"/>
  <c r="P49" i="6"/>
  <c r="Q49" i="6"/>
  <c r="R49" i="6"/>
  <c r="P50" i="6"/>
  <c r="Q50" i="6"/>
  <c r="R50" i="6"/>
  <c r="P51" i="6"/>
  <c r="Q51" i="6"/>
  <c r="R51" i="6"/>
  <c r="P52" i="6"/>
  <c r="Q52" i="6"/>
  <c r="R52" i="6"/>
  <c r="P53" i="6"/>
  <c r="Q53" i="6"/>
  <c r="R53" i="6"/>
  <c r="P54" i="6"/>
  <c r="Q54" i="6"/>
  <c r="R54" i="6"/>
  <c r="P55" i="6"/>
  <c r="Q55" i="6"/>
  <c r="R55" i="6"/>
  <c r="P56" i="6"/>
  <c r="Q56" i="6"/>
  <c r="R56" i="6"/>
  <c r="P57" i="6"/>
  <c r="Q57" i="6"/>
  <c r="R57" i="6"/>
  <c r="P58" i="6"/>
  <c r="Q58" i="6"/>
  <c r="R58" i="6"/>
  <c r="P59" i="6"/>
  <c r="Q59" i="6"/>
  <c r="R59" i="6"/>
  <c r="P60" i="6"/>
  <c r="Q60" i="6"/>
  <c r="R60" i="6"/>
  <c r="P61" i="6"/>
  <c r="Q61" i="6"/>
  <c r="R61" i="6"/>
  <c r="P62" i="6"/>
  <c r="Q62" i="6"/>
  <c r="R62" i="6"/>
  <c r="P63" i="6"/>
  <c r="Q63" i="6"/>
  <c r="R63" i="6"/>
  <c r="P64" i="6"/>
  <c r="Q64" i="6"/>
  <c r="R64" i="6"/>
  <c r="P65" i="6"/>
  <c r="Q65" i="6"/>
  <c r="R65" i="6"/>
  <c r="P66" i="6"/>
  <c r="Q66" i="6"/>
  <c r="R66" i="6"/>
  <c r="P67" i="6"/>
  <c r="Q67" i="6"/>
  <c r="R67" i="6"/>
  <c r="P68" i="6"/>
  <c r="Q68" i="6"/>
  <c r="R68" i="6"/>
  <c r="P69" i="6"/>
  <c r="Q69" i="6"/>
  <c r="R69" i="6"/>
  <c r="P70" i="6"/>
  <c r="Q70" i="6"/>
  <c r="R70" i="6"/>
  <c r="P71" i="6"/>
  <c r="Q71" i="6"/>
  <c r="R71" i="6"/>
  <c r="P72" i="6"/>
  <c r="Q72" i="6"/>
  <c r="R72" i="6"/>
  <c r="P73" i="6"/>
  <c r="Q73" i="6"/>
  <c r="R73" i="6"/>
  <c r="P9" i="6"/>
  <c r="Q9" i="6"/>
  <c r="R9" i="6"/>
  <c r="M9" i="6"/>
  <c r="N9" i="6"/>
  <c r="O9" i="6"/>
  <c r="M10" i="6"/>
  <c r="N10" i="6"/>
  <c r="O10" i="6"/>
  <c r="M11" i="6"/>
  <c r="N11" i="6"/>
  <c r="O11" i="6"/>
  <c r="M12" i="6"/>
  <c r="N12" i="6"/>
  <c r="O12" i="6"/>
  <c r="M13" i="6"/>
  <c r="N13" i="6"/>
  <c r="O13" i="6"/>
  <c r="M14" i="6"/>
  <c r="N14" i="6"/>
  <c r="O14" i="6"/>
  <c r="M15" i="6"/>
  <c r="N15" i="6"/>
  <c r="O15" i="6"/>
  <c r="M16" i="6"/>
  <c r="N16" i="6"/>
  <c r="O16" i="6"/>
  <c r="M17" i="6"/>
  <c r="N17" i="6"/>
  <c r="O17" i="6"/>
  <c r="M18" i="6"/>
  <c r="N18" i="6"/>
  <c r="O18" i="6"/>
  <c r="M19" i="6"/>
  <c r="N19" i="6"/>
  <c r="O19" i="6"/>
  <c r="M20" i="6"/>
  <c r="N20" i="6"/>
  <c r="O20" i="6"/>
  <c r="M21" i="6"/>
  <c r="N21" i="6"/>
  <c r="O21" i="6"/>
  <c r="M22" i="6"/>
  <c r="N22" i="6"/>
  <c r="O22" i="6"/>
  <c r="M23" i="6"/>
  <c r="N23" i="6"/>
  <c r="O23" i="6"/>
  <c r="M24" i="6"/>
  <c r="N24" i="6"/>
  <c r="O24" i="6"/>
  <c r="M25" i="6"/>
  <c r="N25" i="6"/>
  <c r="O25" i="6"/>
  <c r="M26" i="6"/>
  <c r="N26" i="6"/>
  <c r="O26" i="6"/>
  <c r="M27" i="6"/>
  <c r="N27" i="6"/>
  <c r="O27" i="6"/>
  <c r="M28" i="6"/>
  <c r="N28" i="6"/>
  <c r="O28" i="6"/>
  <c r="M29" i="6"/>
  <c r="N29" i="6"/>
  <c r="O29" i="6"/>
  <c r="M30" i="6"/>
  <c r="N30" i="6"/>
  <c r="O30" i="6"/>
  <c r="M31" i="6"/>
  <c r="N31" i="6"/>
  <c r="O31" i="6"/>
  <c r="M32" i="6"/>
  <c r="N32" i="6"/>
  <c r="O32" i="6"/>
  <c r="M33" i="6"/>
  <c r="N33" i="6"/>
  <c r="O33" i="6"/>
  <c r="M34" i="6"/>
  <c r="N34" i="6"/>
  <c r="O34" i="6"/>
  <c r="M35" i="6"/>
  <c r="N35" i="6"/>
  <c r="O35" i="6"/>
  <c r="M36" i="6"/>
  <c r="N36" i="6"/>
  <c r="O36" i="6"/>
  <c r="M37" i="6"/>
  <c r="N37" i="6"/>
  <c r="O37" i="6"/>
  <c r="M38" i="6"/>
  <c r="N38" i="6"/>
  <c r="O38" i="6"/>
  <c r="M39" i="6"/>
  <c r="N39" i="6"/>
  <c r="O39" i="6"/>
  <c r="M40" i="6"/>
  <c r="N40" i="6"/>
  <c r="O40" i="6"/>
  <c r="M41" i="6"/>
  <c r="N41" i="6"/>
  <c r="O41" i="6"/>
  <c r="M42" i="6"/>
  <c r="N42" i="6"/>
  <c r="O42" i="6"/>
  <c r="M43" i="6"/>
  <c r="N43" i="6"/>
  <c r="O43" i="6"/>
  <c r="M44" i="6"/>
  <c r="N44" i="6"/>
  <c r="O44" i="6"/>
  <c r="M45" i="6"/>
  <c r="N45" i="6"/>
  <c r="O45" i="6"/>
  <c r="M46" i="6"/>
  <c r="N46" i="6"/>
  <c r="O46" i="6"/>
  <c r="M47" i="6"/>
  <c r="N47" i="6"/>
  <c r="O47" i="6"/>
  <c r="M48" i="6"/>
  <c r="N48" i="6"/>
  <c r="O48" i="6"/>
  <c r="M49" i="6"/>
  <c r="N49" i="6"/>
  <c r="O49" i="6"/>
  <c r="M50" i="6"/>
  <c r="N50" i="6"/>
  <c r="O50" i="6"/>
  <c r="M51" i="6"/>
  <c r="N51" i="6"/>
  <c r="O51" i="6"/>
  <c r="M52" i="6"/>
  <c r="N52" i="6"/>
  <c r="O52" i="6"/>
  <c r="M53" i="6"/>
  <c r="N53" i="6"/>
  <c r="O53" i="6"/>
  <c r="M54" i="6"/>
  <c r="N54" i="6"/>
  <c r="O54" i="6"/>
  <c r="M55" i="6"/>
  <c r="N55" i="6"/>
  <c r="O55" i="6"/>
  <c r="M56" i="6"/>
  <c r="N56" i="6"/>
  <c r="O56" i="6"/>
  <c r="M57" i="6"/>
  <c r="N57" i="6"/>
  <c r="O57" i="6"/>
  <c r="M58" i="6"/>
  <c r="N58" i="6"/>
  <c r="O58" i="6"/>
  <c r="M59" i="6"/>
  <c r="N59" i="6"/>
  <c r="O59" i="6"/>
  <c r="M60" i="6"/>
  <c r="N60" i="6"/>
  <c r="O60" i="6"/>
  <c r="M61" i="6"/>
  <c r="N61" i="6"/>
  <c r="O61" i="6"/>
  <c r="M62" i="6"/>
  <c r="N62" i="6"/>
  <c r="O62" i="6"/>
  <c r="M63" i="6"/>
  <c r="N63" i="6"/>
  <c r="O63" i="6"/>
  <c r="M64" i="6"/>
  <c r="N64" i="6"/>
  <c r="O64" i="6"/>
  <c r="M65" i="6"/>
  <c r="N65" i="6"/>
  <c r="O65" i="6"/>
  <c r="M66" i="6"/>
  <c r="N66" i="6"/>
  <c r="O66" i="6"/>
  <c r="M67" i="6"/>
  <c r="N67" i="6"/>
  <c r="O67" i="6"/>
  <c r="M68" i="6"/>
  <c r="N68" i="6"/>
  <c r="O68" i="6"/>
  <c r="M69" i="6"/>
  <c r="N69" i="6"/>
  <c r="O69" i="6"/>
  <c r="M70" i="6"/>
  <c r="N70" i="6"/>
  <c r="O70" i="6"/>
  <c r="M71" i="6"/>
  <c r="N71" i="6"/>
  <c r="O71" i="6"/>
  <c r="M72" i="6"/>
  <c r="N72" i="6"/>
  <c r="O72" i="6"/>
  <c r="M73" i="6"/>
  <c r="N73" i="6"/>
  <c r="O73" i="6"/>
  <c r="N8" i="6"/>
  <c r="O8" i="6"/>
  <c r="M8" i="6"/>
  <c r="J8" i="6"/>
  <c r="K8" i="6"/>
  <c r="L8" i="6"/>
  <c r="J10" i="6"/>
  <c r="K10" i="6"/>
  <c r="L10" i="6"/>
  <c r="J11" i="6"/>
  <c r="K11" i="6"/>
  <c r="L11" i="6"/>
  <c r="J12" i="6"/>
  <c r="K12" i="6"/>
  <c r="L12" i="6"/>
  <c r="J13" i="6"/>
  <c r="K13" i="6"/>
  <c r="L13" i="6"/>
  <c r="J14" i="6"/>
  <c r="K14" i="6"/>
  <c r="L14" i="6"/>
  <c r="J15" i="6"/>
  <c r="K15" i="6"/>
  <c r="L15" i="6"/>
  <c r="J16" i="6"/>
  <c r="K16" i="6"/>
  <c r="L16" i="6"/>
  <c r="J17" i="6"/>
  <c r="K17" i="6"/>
  <c r="L17" i="6"/>
  <c r="J18" i="6"/>
  <c r="K18" i="6"/>
  <c r="L18" i="6"/>
  <c r="J19" i="6"/>
  <c r="K19" i="6"/>
  <c r="L19" i="6"/>
  <c r="J20" i="6"/>
  <c r="K20" i="6"/>
  <c r="L20" i="6"/>
  <c r="J21" i="6"/>
  <c r="K21" i="6"/>
  <c r="L21" i="6"/>
  <c r="J22" i="6"/>
  <c r="K22" i="6"/>
  <c r="L22" i="6"/>
  <c r="J23" i="6"/>
  <c r="K23" i="6"/>
  <c r="L23" i="6"/>
  <c r="J24" i="6"/>
  <c r="K24" i="6"/>
  <c r="L24" i="6"/>
  <c r="J25" i="6"/>
  <c r="K25" i="6"/>
  <c r="L25" i="6"/>
  <c r="J26" i="6"/>
  <c r="K26" i="6"/>
  <c r="L26" i="6"/>
  <c r="J27" i="6"/>
  <c r="K27" i="6"/>
  <c r="L27" i="6"/>
  <c r="J28" i="6"/>
  <c r="K28" i="6"/>
  <c r="L28" i="6"/>
  <c r="J29" i="6"/>
  <c r="K29" i="6"/>
  <c r="L29" i="6"/>
  <c r="J30" i="6"/>
  <c r="K30" i="6"/>
  <c r="L30" i="6"/>
  <c r="J31" i="6"/>
  <c r="K31" i="6"/>
  <c r="L31" i="6"/>
  <c r="J32" i="6"/>
  <c r="K32" i="6"/>
  <c r="L32" i="6"/>
  <c r="J33" i="6"/>
  <c r="K33" i="6"/>
  <c r="L33" i="6"/>
  <c r="J34" i="6"/>
  <c r="K34" i="6"/>
  <c r="L34" i="6"/>
  <c r="J35" i="6"/>
  <c r="K35" i="6"/>
  <c r="L35" i="6"/>
  <c r="J36" i="6"/>
  <c r="K36" i="6"/>
  <c r="L36" i="6"/>
  <c r="J37" i="6"/>
  <c r="K37" i="6"/>
  <c r="L37" i="6"/>
  <c r="J38" i="6"/>
  <c r="K38" i="6"/>
  <c r="L38" i="6"/>
  <c r="J39" i="6"/>
  <c r="K39" i="6"/>
  <c r="L39" i="6"/>
  <c r="J40" i="6"/>
  <c r="K40" i="6"/>
  <c r="L40" i="6"/>
  <c r="J41" i="6"/>
  <c r="K41" i="6"/>
  <c r="L41" i="6"/>
  <c r="J42" i="6"/>
  <c r="K42" i="6"/>
  <c r="L42" i="6"/>
  <c r="J43" i="6"/>
  <c r="K43" i="6"/>
  <c r="L43" i="6"/>
  <c r="J44" i="6"/>
  <c r="K44" i="6"/>
  <c r="L44" i="6"/>
  <c r="J45" i="6"/>
  <c r="K45" i="6"/>
  <c r="L45" i="6"/>
  <c r="J46" i="6"/>
  <c r="K46" i="6"/>
  <c r="L46" i="6"/>
  <c r="J47" i="6"/>
  <c r="K47" i="6"/>
  <c r="L47" i="6"/>
  <c r="J48" i="6"/>
  <c r="K48" i="6"/>
  <c r="L48" i="6"/>
  <c r="J49" i="6"/>
  <c r="K49" i="6"/>
  <c r="L49" i="6"/>
  <c r="J50" i="6"/>
  <c r="K50" i="6"/>
  <c r="L50" i="6"/>
  <c r="J51" i="6"/>
  <c r="K51" i="6"/>
  <c r="L51" i="6"/>
  <c r="J52" i="6"/>
  <c r="K52" i="6"/>
  <c r="L52" i="6"/>
  <c r="J53" i="6"/>
  <c r="K53" i="6"/>
  <c r="L53" i="6"/>
  <c r="J54" i="6"/>
  <c r="K54" i="6"/>
  <c r="L54" i="6"/>
  <c r="J55" i="6"/>
  <c r="K55" i="6"/>
  <c r="L55" i="6"/>
  <c r="J56" i="6"/>
  <c r="K56" i="6"/>
  <c r="L56" i="6"/>
  <c r="J57" i="6"/>
  <c r="K57" i="6"/>
  <c r="L57" i="6"/>
  <c r="J58" i="6"/>
  <c r="K58" i="6"/>
  <c r="L58" i="6"/>
  <c r="J59" i="6"/>
  <c r="K59" i="6"/>
  <c r="L59" i="6"/>
  <c r="J60" i="6"/>
  <c r="K60" i="6"/>
  <c r="L60" i="6"/>
  <c r="J61" i="6"/>
  <c r="K61" i="6"/>
  <c r="L61" i="6"/>
  <c r="J62" i="6"/>
  <c r="K62" i="6"/>
  <c r="L62" i="6"/>
  <c r="J63" i="6"/>
  <c r="K63" i="6"/>
  <c r="L63" i="6"/>
  <c r="J64" i="6"/>
  <c r="K64" i="6"/>
  <c r="L64" i="6"/>
  <c r="J65" i="6"/>
  <c r="K65" i="6"/>
  <c r="L65" i="6"/>
  <c r="J66" i="6"/>
  <c r="K66" i="6"/>
  <c r="L66" i="6"/>
  <c r="J67" i="6"/>
  <c r="K67" i="6"/>
  <c r="L67" i="6"/>
  <c r="J68" i="6"/>
  <c r="K68" i="6"/>
  <c r="L68" i="6"/>
  <c r="J69" i="6"/>
  <c r="K69" i="6"/>
  <c r="L69" i="6"/>
  <c r="J70" i="6"/>
  <c r="K70" i="6"/>
  <c r="L70" i="6"/>
  <c r="J71" i="6"/>
  <c r="K71" i="6"/>
  <c r="L71" i="6"/>
  <c r="J72" i="6"/>
  <c r="K72" i="6"/>
  <c r="L72" i="6"/>
  <c r="J73" i="6"/>
  <c r="K73" i="6"/>
  <c r="L73" i="6"/>
  <c r="K9" i="6"/>
  <c r="L9" i="6"/>
  <c r="J9" i="6"/>
  <c r="G10" i="6"/>
  <c r="H10" i="6"/>
  <c r="I10" i="6"/>
  <c r="G11" i="6"/>
  <c r="H11" i="6"/>
  <c r="I11" i="6"/>
  <c r="G12" i="6"/>
  <c r="H12" i="6"/>
  <c r="I12" i="6"/>
  <c r="G13" i="6"/>
  <c r="H13" i="6"/>
  <c r="I13" i="6"/>
  <c r="G14" i="6"/>
  <c r="H14" i="6"/>
  <c r="I14" i="6"/>
  <c r="G15" i="6"/>
  <c r="H15" i="6"/>
  <c r="I15" i="6"/>
  <c r="G16" i="6"/>
  <c r="H16" i="6"/>
  <c r="I16" i="6"/>
  <c r="G17" i="6"/>
  <c r="H17" i="6"/>
  <c r="I17" i="6"/>
  <c r="G18" i="6"/>
  <c r="H18" i="6"/>
  <c r="I18" i="6"/>
  <c r="G19" i="6"/>
  <c r="H19" i="6"/>
  <c r="I19" i="6"/>
  <c r="G20" i="6"/>
  <c r="H20" i="6"/>
  <c r="I20" i="6"/>
  <c r="G21" i="6"/>
  <c r="H21" i="6"/>
  <c r="I21" i="6"/>
  <c r="G22" i="6"/>
  <c r="H22" i="6"/>
  <c r="I22" i="6"/>
  <c r="G23" i="6"/>
  <c r="H23" i="6"/>
  <c r="I23" i="6"/>
  <c r="G24" i="6"/>
  <c r="H24" i="6"/>
  <c r="I24" i="6"/>
  <c r="G25" i="6"/>
  <c r="H25" i="6"/>
  <c r="I25" i="6"/>
  <c r="G26" i="6"/>
  <c r="H26" i="6"/>
  <c r="I26" i="6"/>
  <c r="G27" i="6"/>
  <c r="H27" i="6"/>
  <c r="I27" i="6"/>
  <c r="G28" i="6"/>
  <c r="H28" i="6"/>
  <c r="I28" i="6"/>
  <c r="G29" i="6"/>
  <c r="H29" i="6"/>
  <c r="I29" i="6"/>
  <c r="G30" i="6"/>
  <c r="H30" i="6"/>
  <c r="I30" i="6"/>
  <c r="G31" i="6"/>
  <c r="H31" i="6"/>
  <c r="I31" i="6"/>
  <c r="G32" i="6"/>
  <c r="H32" i="6"/>
  <c r="I32" i="6"/>
  <c r="G33" i="6"/>
  <c r="H33" i="6"/>
  <c r="I33" i="6"/>
  <c r="G34" i="6"/>
  <c r="H34" i="6"/>
  <c r="I34" i="6"/>
  <c r="G35" i="6"/>
  <c r="H35" i="6"/>
  <c r="I35" i="6"/>
  <c r="G36" i="6"/>
  <c r="H36" i="6"/>
  <c r="I36" i="6"/>
  <c r="G37" i="6"/>
  <c r="H37" i="6"/>
  <c r="I37" i="6"/>
  <c r="G38" i="6"/>
  <c r="H38" i="6"/>
  <c r="I38" i="6"/>
  <c r="G39" i="6"/>
  <c r="H39" i="6"/>
  <c r="I39" i="6"/>
  <c r="G40" i="6"/>
  <c r="H40" i="6"/>
  <c r="I40" i="6"/>
  <c r="G41" i="6"/>
  <c r="H41" i="6"/>
  <c r="I41" i="6"/>
  <c r="G42" i="6"/>
  <c r="H42" i="6"/>
  <c r="I42" i="6"/>
  <c r="G43" i="6"/>
  <c r="H43" i="6"/>
  <c r="I43" i="6"/>
  <c r="G44" i="6"/>
  <c r="H44" i="6"/>
  <c r="I44" i="6"/>
  <c r="G45" i="6"/>
  <c r="H45" i="6"/>
  <c r="I45" i="6"/>
  <c r="G46" i="6"/>
  <c r="H46" i="6"/>
  <c r="I46" i="6"/>
  <c r="G47" i="6"/>
  <c r="H47" i="6"/>
  <c r="I47" i="6"/>
  <c r="G48" i="6"/>
  <c r="H48" i="6"/>
  <c r="I48" i="6"/>
  <c r="G49" i="6"/>
  <c r="H49" i="6"/>
  <c r="I49" i="6"/>
  <c r="G50" i="6"/>
  <c r="H50" i="6"/>
  <c r="I50" i="6"/>
  <c r="G51" i="6"/>
  <c r="H51" i="6"/>
  <c r="I51" i="6"/>
  <c r="G52" i="6"/>
  <c r="H52" i="6"/>
  <c r="I52" i="6"/>
  <c r="G53" i="6"/>
  <c r="H53" i="6"/>
  <c r="I53" i="6"/>
  <c r="G54" i="6"/>
  <c r="H54" i="6"/>
  <c r="I54" i="6"/>
  <c r="G55" i="6"/>
  <c r="H55" i="6"/>
  <c r="I55" i="6"/>
  <c r="G56" i="6"/>
  <c r="H56" i="6"/>
  <c r="I56" i="6"/>
  <c r="G57" i="6"/>
  <c r="H57" i="6"/>
  <c r="I57" i="6"/>
  <c r="G58" i="6"/>
  <c r="H58" i="6"/>
  <c r="I58" i="6"/>
  <c r="G59" i="6"/>
  <c r="H59" i="6"/>
  <c r="I59" i="6"/>
  <c r="G60" i="6"/>
  <c r="H60" i="6"/>
  <c r="I60" i="6"/>
  <c r="G61" i="6"/>
  <c r="H61" i="6"/>
  <c r="I61" i="6"/>
  <c r="G62" i="6"/>
  <c r="H62" i="6"/>
  <c r="I62" i="6"/>
  <c r="G63" i="6"/>
  <c r="H63" i="6"/>
  <c r="I63" i="6"/>
  <c r="G64" i="6"/>
  <c r="H64" i="6"/>
  <c r="I64" i="6"/>
  <c r="G65" i="6"/>
  <c r="H65" i="6"/>
  <c r="I65" i="6"/>
  <c r="G66" i="6"/>
  <c r="H66" i="6"/>
  <c r="I66" i="6"/>
  <c r="G67" i="6"/>
  <c r="H67" i="6"/>
  <c r="I67" i="6"/>
  <c r="G68" i="6"/>
  <c r="H68" i="6"/>
  <c r="I68" i="6"/>
  <c r="G69" i="6"/>
  <c r="H69" i="6"/>
  <c r="I69" i="6"/>
  <c r="G70" i="6"/>
  <c r="H70" i="6"/>
  <c r="I70" i="6"/>
  <c r="G71" i="6"/>
  <c r="H71" i="6"/>
  <c r="I71" i="6"/>
  <c r="G72" i="6"/>
  <c r="H72" i="6"/>
  <c r="I72" i="6"/>
  <c r="G73" i="6"/>
  <c r="H73" i="6"/>
  <c r="I73" i="6"/>
  <c r="H9" i="6"/>
  <c r="I9" i="6"/>
  <c r="G9" i="6"/>
  <c r="D85" i="15"/>
  <c r="AH38" i="15"/>
  <c r="AI38" i="15"/>
  <c r="AJ38" i="15"/>
  <c r="AK38" i="15"/>
  <c r="AL38" i="15"/>
  <c r="AM38" i="15"/>
  <c r="AH39" i="15"/>
  <c r="AI39" i="15"/>
  <c r="AJ39" i="15"/>
  <c r="AK39" i="15"/>
  <c r="AL39" i="15"/>
  <c r="AM39" i="15"/>
  <c r="AH40" i="15"/>
  <c r="AI40" i="15"/>
  <c r="AJ40" i="15"/>
  <c r="AK40" i="15"/>
  <c r="AL40" i="15"/>
  <c r="AM40" i="15"/>
  <c r="AH41" i="15"/>
  <c r="AI41" i="15"/>
  <c r="AJ41" i="15"/>
  <c r="AK41" i="15"/>
  <c r="AL41" i="15"/>
  <c r="AM41" i="15"/>
  <c r="AH42" i="15"/>
  <c r="AI42" i="15"/>
  <c r="AJ42" i="15"/>
  <c r="AN42" i="15" s="1"/>
  <c r="H13" i="15" s="1"/>
  <c r="AK42" i="15"/>
  <c r="AL42" i="15"/>
  <c r="AM42" i="15"/>
  <c r="AH43" i="15"/>
  <c r="AI43" i="15"/>
  <c r="AJ43" i="15"/>
  <c r="AK43" i="15"/>
  <c r="AL43" i="15"/>
  <c r="AM43" i="15"/>
  <c r="AH44" i="15"/>
  <c r="AI44" i="15"/>
  <c r="AJ44" i="15"/>
  <c r="AK44" i="15"/>
  <c r="AL44" i="15"/>
  <c r="AM44" i="15"/>
  <c r="AH45" i="15"/>
  <c r="AI45" i="15"/>
  <c r="AJ45" i="15"/>
  <c r="AK45" i="15"/>
  <c r="AL45" i="15"/>
  <c r="AM45" i="15"/>
  <c r="AH46" i="15"/>
  <c r="AI46" i="15"/>
  <c r="AJ46" i="15"/>
  <c r="AN46" i="15" s="1"/>
  <c r="H17" i="15" s="1"/>
  <c r="AK46" i="15"/>
  <c r="AL46" i="15"/>
  <c r="AM46" i="15"/>
  <c r="AH47" i="15"/>
  <c r="AI47" i="15"/>
  <c r="AJ47" i="15"/>
  <c r="AK47" i="15"/>
  <c r="AL47" i="15"/>
  <c r="AM47" i="15"/>
  <c r="AH48" i="15"/>
  <c r="AI48" i="15"/>
  <c r="AJ48" i="15"/>
  <c r="AK48" i="15"/>
  <c r="AL48" i="15"/>
  <c r="AM48" i="15"/>
  <c r="AH49" i="15"/>
  <c r="AI49" i="15"/>
  <c r="AJ49" i="15"/>
  <c r="AK49" i="15"/>
  <c r="AL49" i="15"/>
  <c r="AM49" i="15"/>
  <c r="AH50" i="15"/>
  <c r="AI50" i="15"/>
  <c r="AJ50" i="15"/>
  <c r="AN50" i="15" s="1"/>
  <c r="H21" i="15" s="1"/>
  <c r="AK50" i="15"/>
  <c r="AL50" i="15"/>
  <c r="AM50" i="15"/>
  <c r="AH51" i="15"/>
  <c r="AI51" i="15"/>
  <c r="AJ51" i="15"/>
  <c r="AK51" i="15"/>
  <c r="AL51" i="15"/>
  <c r="AM51" i="15"/>
  <c r="AH52" i="15"/>
  <c r="AI52" i="15"/>
  <c r="AJ52" i="15"/>
  <c r="AK52" i="15"/>
  <c r="AL52" i="15"/>
  <c r="AM52" i="15"/>
  <c r="AH53" i="15"/>
  <c r="AI53" i="15"/>
  <c r="AJ53" i="15"/>
  <c r="AK53" i="15"/>
  <c r="AL53" i="15"/>
  <c r="AM53" i="15"/>
  <c r="AH54" i="15"/>
  <c r="AI54" i="15"/>
  <c r="AJ54" i="15"/>
  <c r="AN54" i="15" s="1"/>
  <c r="H25" i="15" s="1"/>
  <c r="AK54" i="15"/>
  <c r="AL54" i="15"/>
  <c r="AM54" i="15"/>
  <c r="AH55" i="15"/>
  <c r="AI55" i="15"/>
  <c r="AJ55" i="15"/>
  <c r="AK55" i="15"/>
  <c r="AL55" i="15"/>
  <c r="AM55" i="15"/>
  <c r="AH56" i="15"/>
  <c r="AI56" i="15"/>
  <c r="AJ56" i="15"/>
  <c r="AK56" i="15"/>
  <c r="AL56" i="15"/>
  <c r="AM56" i="15"/>
  <c r="AH57" i="15"/>
  <c r="AI57" i="15"/>
  <c r="AJ57" i="15"/>
  <c r="AK57" i="15"/>
  <c r="AL57" i="15"/>
  <c r="AM57" i="15"/>
  <c r="AH58" i="15"/>
  <c r="AI58" i="15"/>
  <c r="AJ58" i="15"/>
  <c r="AN58" i="15" s="1"/>
  <c r="H29" i="15" s="1"/>
  <c r="AK58" i="15"/>
  <c r="AL58" i="15"/>
  <c r="AM58" i="15"/>
  <c r="AH59" i="15"/>
  <c r="AI59" i="15"/>
  <c r="AJ59" i="15"/>
  <c r="AK59" i="15"/>
  <c r="AL59" i="15"/>
  <c r="AM59" i="15"/>
  <c r="AH60" i="15"/>
  <c r="AI60" i="15"/>
  <c r="AJ60" i="15"/>
  <c r="AK60" i="15"/>
  <c r="AL60" i="15"/>
  <c r="AM60" i="15"/>
  <c r="AH61" i="15"/>
  <c r="AI61" i="15"/>
  <c r="AJ61" i="15"/>
  <c r="AK61" i="15"/>
  <c r="AL61" i="15"/>
  <c r="AM61" i="15"/>
  <c r="AH62" i="15"/>
  <c r="AI62" i="15"/>
  <c r="AJ62" i="15"/>
  <c r="AK62" i="15"/>
  <c r="AL62" i="15"/>
  <c r="AM62" i="15"/>
  <c r="AH63" i="15"/>
  <c r="AI63" i="15"/>
  <c r="AJ63" i="15"/>
  <c r="AK63" i="15"/>
  <c r="AL63" i="15"/>
  <c r="AM63" i="15"/>
  <c r="AH64" i="15"/>
  <c r="AI64" i="15"/>
  <c r="AJ64" i="15"/>
  <c r="AK64" i="15"/>
  <c r="AL64" i="15"/>
  <c r="AM64" i="15"/>
  <c r="AH65" i="15"/>
  <c r="AI65" i="15"/>
  <c r="AJ65" i="15"/>
  <c r="AK65" i="15"/>
  <c r="AL65" i="15"/>
  <c r="AM65" i="15"/>
  <c r="AH66" i="15"/>
  <c r="AI66" i="15"/>
  <c r="AJ66" i="15"/>
  <c r="AK66" i="15"/>
  <c r="AL66" i="15"/>
  <c r="AM66" i="15"/>
  <c r="AH67" i="15"/>
  <c r="AI67" i="15"/>
  <c r="AJ67" i="15"/>
  <c r="AK67" i="15"/>
  <c r="AL67" i="15"/>
  <c r="AM67" i="15"/>
  <c r="AH68" i="15"/>
  <c r="AI68" i="15"/>
  <c r="AJ68" i="15"/>
  <c r="AK68" i="15"/>
  <c r="AL68" i="15"/>
  <c r="AM68" i="15"/>
  <c r="AH69" i="15"/>
  <c r="AI69" i="15"/>
  <c r="AJ69" i="15"/>
  <c r="AK69" i="15"/>
  <c r="AL69" i="15"/>
  <c r="AM69" i="15"/>
  <c r="AH70" i="15"/>
  <c r="AI70" i="15"/>
  <c r="AJ70" i="15"/>
  <c r="AK70" i="15"/>
  <c r="AL70" i="15"/>
  <c r="AM70" i="15"/>
  <c r="AH71" i="15"/>
  <c r="AI71" i="15"/>
  <c r="AJ71" i="15"/>
  <c r="AK71" i="15"/>
  <c r="AL71" i="15"/>
  <c r="AM71" i="15"/>
  <c r="AH72" i="15"/>
  <c r="AI72" i="15"/>
  <c r="AJ72" i="15"/>
  <c r="AK72" i="15"/>
  <c r="AL72" i="15"/>
  <c r="AM72" i="15"/>
  <c r="AH73" i="15"/>
  <c r="AI73" i="15"/>
  <c r="AJ73" i="15"/>
  <c r="AK73" i="15"/>
  <c r="AL73" i="15"/>
  <c r="AM73" i="15"/>
  <c r="AH74" i="15"/>
  <c r="AI74" i="15"/>
  <c r="AJ74" i="15"/>
  <c r="AK74" i="15"/>
  <c r="AL74" i="15"/>
  <c r="AM74" i="15"/>
  <c r="AH75" i="15"/>
  <c r="AI75" i="15"/>
  <c r="AJ75" i="15"/>
  <c r="AK75" i="15"/>
  <c r="AL75" i="15"/>
  <c r="AM75" i="15"/>
  <c r="AH76" i="15"/>
  <c r="AI76" i="15"/>
  <c r="AJ76" i="15"/>
  <c r="AK76" i="15"/>
  <c r="AL76" i="15"/>
  <c r="AM76" i="15"/>
  <c r="AH77" i="15"/>
  <c r="AI77" i="15"/>
  <c r="AJ77" i="15"/>
  <c r="AK77" i="15"/>
  <c r="AL77" i="15"/>
  <c r="AM77" i="15"/>
  <c r="AH78" i="15"/>
  <c r="AI78" i="15"/>
  <c r="AJ78" i="15"/>
  <c r="AK78" i="15"/>
  <c r="AL78" i="15"/>
  <c r="AM78" i="15"/>
  <c r="AH79" i="15"/>
  <c r="AN79" i="15" s="1"/>
  <c r="O28" i="15" s="1"/>
  <c r="AI79" i="15"/>
  <c r="AJ79" i="15"/>
  <c r="AK79" i="15"/>
  <c r="AL79" i="15"/>
  <c r="AM79" i="15"/>
  <c r="AH80" i="15"/>
  <c r="AI80" i="15"/>
  <c r="AJ80" i="15"/>
  <c r="AK80" i="15"/>
  <c r="AL80" i="15"/>
  <c r="AM80" i="15"/>
  <c r="AH81" i="15"/>
  <c r="AI81" i="15"/>
  <c r="AJ81" i="15"/>
  <c r="AK81" i="15"/>
  <c r="AL81" i="15"/>
  <c r="AM81" i="15"/>
  <c r="AH82" i="15"/>
  <c r="AI82" i="15"/>
  <c r="AJ82" i="15"/>
  <c r="AK82" i="15"/>
  <c r="AL82" i="15"/>
  <c r="AM82" i="15"/>
  <c r="AH83" i="15"/>
  <c r="AI83" i="15"/>
  <c r="AJ83" i="15"/>
  <c r="AK83" i="15"/>
  <c r="AL83" i="15"/>
  <c r="AM83" i="15"/>
  <c r="AH84" i="15"/>
  <c r="AI84" i="15"/>
  <c r="AJ84" i="15"/>
  <c r="AK84" i="15"/>
  <c r="AL84" i="15"/>
  <c r="AM84" i="15"/>
  <c r="AH85" i="15"/>
  <c r="AI85" i="15"/>
  <c r="AJ85" i="15"/>
  <c r="AK85" i="15"/>
  <c r="AL85" i="15"/>
  <c r="AM85" i="15"/>
  <c r="AH86" i="15"/>
  <c r="AI86" i="15"/>
  <c r="AJ86" i="15"/>
  <c r="AK86" i="15"/>
  <c r="AL86" i="15"/>
  <c r="AM86" i="15"/>
  <c r="AH87" i="15"/>
  <c r="AI87" i="15"/>
  <c r="AJ87" i="15"/>
  <c r="AK87" i="15"/>
  <c r="AL87" i="15"/>
  <c r="AM87" i="15"/>
  <c r="AH88" i="15"/>
  <c r="AI88" i="15"/>
  <c r="AJ88" i="15"/>
  <c r="AK88" i="15"/>
  <c r="AL88" i="15"/>
  <c r="AM88" i="15"/>
  <c r="AH89" i="15"/>
  <c r="AI89" i="15"/>
  <c r="AJ89" i="15"/>
  <c r="AK89" i="15"/>
  <c r="AL89" i="15"/>
  <c r="AM89" i="15"/>
  <c r="AH90" i="15"/>
  <c r="AI90" i="15"/>
  <c r="AJ90" i="15"/>
  <c r="AK90" i="15"/>
  <c r="AL90" i="15"/>
  <c r="AM90" i="15"/>
  <c r="AH91" i="15"/>
  <c r="AI91" i="15"/>
  <c r="AJ91" i="15"/>
  <c r="AK91" i="15"/>
  <c r="AL91" i="15"/>
  <c r="AM91" i="15"/>
  <c r="AH92" i="15"/>
  <c r="AI92" i="15"/>
  <c r="AJ92" i="15"/>
  <c r="AK92" i="15"/>
  <c r="AL92" i="15"/>
  <c r="AM92" i="15"/>
  <c r="AH93" i="15"/>
  <c r="AI93" i="15"/>
  <c r="AJ93" i="15"/>
  <c r="AK93" i="15"/>
  <c r="AL93" i="15"/>
  <c r="AM93" i="15"/>
  <c r="AH94" i="15"/>
  <c r="AI94" i="15"/>
  <c r="AJ94" i="15"/>
  <c r="AK94" i="15"/>
  <c r="AL94" i="15"/>
  <c r="AM94" i="15"/>
  <c r="AH95" i="15"/>
  <c r="AI95" i="15"/>
  <c r="AJ95" i="15"/>
  <c r="AK95" i="15"/>
  <c r="AL95" i="15"/>
  <c r="AM95" i="15"/>
  <c r="AH96" i="15"/>
  <c r="AI96" i="15"/>
  <c r="AJ96" i="15"/>
  <c r="AN96" i="15" s="1"/>
  <c r="V23" i="15" s="1"/>
  <c r="AK96" i="15"/>
  <c r="AL96" i="15"/>
  <c r="AM96" i="15"/>
  <c r="AH97" i="15"/>
  <c r="AI97" i="15"/>
  <c r="AJ97" i="15"/>
  <c r="AK97" i="15"/>
  <c r="AL97" i="15"/>
  <c r="AM97" i="15"/>
  <c r="AH98" i="15"/>
  <c r="AI98" i="15"/>
  <c r="AJ98" i="15"/>
  <c r="AK98" i="15"/>
  <c r="AL98" i="15"/>
  <c r="AM98" i="15"/>
  <c r="AH99" i="15"/>
  <c r="AI99" i="15"/>
  <c r="AJ99" i="15"/>
  <c r="AK99" i="15"/>
  <c r="AL99" i="15"/>
  <c r="AM99" i="15"/>
  <c r="AH100" i="15"/>
  <c r="AI100" i="15"/>
  <c r="AJ100" i="15"/>
  <c r="AN100" i="15" s="1"/>
  <c r="V27" i="15" s="1"/>
  <c r="AK100" i="15"/>
  <c r="AL100" i="15"/>
  <c r="AM100" i="15"/>
  <c r="AH101" i="15"/>
  <c r="AI101" i="15"/>
  <c r="AJ101" i="15"/>
  <c r="AK101" i="15"/>
  <c r="AL101" i="15"/>
  <c r="AM101" i="15"/>
  <c r="AH102" i="15"/>
  <c r="AI102" i="15"/>
  <c r="AJ102" i="15"/>
  <c r="AK102" i="15"/>
  <c r="AL102" i="15"/>
  <c r="AM102" i="15"/>
  <c r="AH103" i="15"/>
  <c r="AI103" i="15"/>
  <c r="AJ103" i="15"/>
  <c r="AK103" i="15"/>
  <c r="AL103" i="15"/>
  <c r="AM103" i="15"/>
  <c r="AH104" i="15"/>
  <c r="AI104" i="15"/>
  <c r="AJ104" i="15"/>
  <c r="AK104" i="15"/>
  <c r="AL104" i="15"/>
  <c r="AM104" i="15"/>
  <c r="AH105" i="15"/>
  <c r="AI105" i="15"/>
  <c r="AJ105" i="15"/>
  <c r="AK105" i="15"/>
  <c r="AL105" i="15"/>
  <c r="AM105" i="15"/>
  <c r="AI37" i="15"/>
  <c r="AJ37" i="15"/>
  <c r="AK37" i="15"/>
  <c r="AL37" i="15"/>
  <c r="AM37" i="15"/>
  <c r="AB38" i="15"/>
  <c r="AC38" i="15"/>
  <c r="AD38" i="15"/>
  <c r="AE38" i="15"/>
  <c r="AF38" i="15"/>
  <c r="AB39" i="15"/>
  <c r="AC39" i="15"/>
  <c r="AD39" i="15"/>
  <c r="AE39" i="15"/>
  <c r="AF39" i="15"/>
  <c r="AB40" i="15"/>
  <c r="AC40" i="15"/>
  <c r="AD40" i="15"/>
  <c r="AE40" i="15"/>
  <c r="AF40" i="15"/>
  <c r="AB41" i="15"/>
  <c r="AC41" i="15"/>
  <c r="AD41" i="15"/>
  <c r="AG41" i="15" s="1"/>
  <c r="G12" i="15" s="1"/>
  <c r="AE41" i="15"/>
  <c r="AF41" i="15"/>
  <c r="AB42" i="15"/>
  <c r="AC42" i="15"/>
  <c r="AD42" i="15"/>
  <c r="AE42" i="15"/>
  <c r="AF42" i="15"/>
  <c r="AB43" i="15"/>
  <c r="AC43" i="15"/>
  <c r="AD43" i="15"/>
  <c r="AE43" i="15"/>
  <c r="AF43" i="15"/>
  <c r="AB44" i="15"/>
  <c r="AC44" i="15"/>
  <c r="AD44" i="15"/>
  <c r="AE44" i="15"/>
  <c r="AF44" i="15"/>
  <c r="AB45" i="15"/>
  <c r="AC45" i="15"/>
  <c r="AD45" i="15"/>
  <c r="AG45" i="15" s="1"/>
  <c r="G16" i="15" s="1"/>
  <c r="AE45" i="15"/>
  <c r="AF45" i="15"/>
  <c r="AB46" i="15"/>
  <c r="AC46" i="15"/>
  <c r="AD46" i="15"/>
  <c r="AE46" i="15"/>
  <c r="AF46" i="15"/>
  <c r="AB47" i="15"/>
  <c r="AC47" i="15"/>
  <c r="AD47" i="15"/>
  <c r="AE47" i="15"/>
  <c r="AF47" i="15"/>
  <c r="AB48" i="15"/>
  <c r="AC48" i="15"/>
  <c r="AD48" i="15"/>
  <c r="AE48" i="15"/>
  <c r="AF48" i="15"/>
  <c r="AB49" i="15"/>
  <c r="AC49" i="15"/>
  <c r="AD49" i="15"/>
  <c r="AG49" i="15" s="1"/>
  <c r="G20" i="15" s="1"/>
  <c r="AE49" i="15"/>
  <c r="AF49" i="15"/>
  <c r="AB50" i="15"/>
  <c r="AC50" i="15"/>
  <c r="AD50" i="15"/>
  <c r="AE50" i="15"/>
  <c r="AF50" i="15"/>
  <c r="AB51" i="15"/>
  <c r="AC51" i="15"/>
  <c r="AD51" i="15"/>
  <c r="AE51" i="15"/>
  <c r="AF51" i="15"/>
  <c r="AB52" i="15"/>
  <c r="AC52" i="15"/>
  <c r="AD52" i="15"/>
  <c r="AE52" i="15"/>
  <c r="AF52" i="15"/>
  <c r="AB53" i="15"/>
  <c r="AC53" i="15"/>
  <c r="AD53" i="15"/>
  <c r="AG53" i="15" s="1"/>
  <c r="G24" i="15" s="1"/>
  <c r="AE53" i="15"/>
  <c r="AF53" i="15"/>
  <c r="AB54" i="15"/>
  <c r="AC54" i="15"/>
  <c r="AD54" i="15"/>
  <c r="AE54" i="15"/>
  <c r="AF54" i="15"/>
  <c r="AB55" i="15"/>
  <c r="AC55" i="15"/>
  <c r="AD55" i="15"/>
  <c r="AE55" i="15"/>
  <c r="AF55" i="15"/>
  <c r="AB56" i="15"/>
  <c r="AC56" i="15"/>
  <c r="AD56" i="15"/>
  <c r="AE56" i="15"/>
  <c r="AF56" i="15"/>
  <c r="AB57" i="15"/>
  <c r="AC57" i="15"/>
  <c r="AD57" i="15"/>
  <c r="AG57" i="15" s="1"/>
  <c r="G28" i="15" s="1"/>
  <c r="AE57" i="15"/>
  <c r="AF57" i="15"/>
  <c r="AB58" i="15"/>
  <c r="AC58" i="15"/>
  <c r="AD58" i="15"/>
  <c r="AE58" i="15"/>
  <c r="AF58" i="15"/>
  <c r="AB59" i="15"/>
  <c r="AC59" i="15"/>
  <c r="AD59" i="15"/>
  <c r="AE59" i="15"/>
  <c r="AF59" i="15"/>
  <c r="AB60" i="15"/>
  <c r="AC60" i="15"/>
  <c r="AD60" i="15"/>
  <c r="AE60" i="15"/>
  <c r="AF60" i="15"/>
  <c r="AB61" i="15"/>
  <c r="AC61" i="15"/>
  <c r="AD61" i="15"/>
  <c r="AG61" i="15" s="1"/>
  <c r="G32" i="15" s="1"/>
  <c r="AE61" i="15"/>
  <c r="AF61" i="15"/>
  <c r="AB62" i="15"/>
  <c r="AC62" i="15"/>
  <c r="AD62" i="15"/>
  <c r="AE62" i="15"/>
  <c r="AF62" i="15"/>
  <c r="AB63" i="15"/>
  <c r="AC63" i="15"/>
  <c r="AD63" i="15"/>
  <c r="AE63" i="15"/>
  <c r="AF63" i="15"/>
  <c r="AB64" i="15"/>
  <c r="AC64" i="15"/>
  <c r="AD64" i="15"/>
  <c r="AE64" i="15"/>
  <c r="AF64" i="15"/>
  <c r="AB65" i="15"/>
  <c r="AC65" i="15"/>
  <c r="AD65" i="15"/>
  <c r="AE65" i="15"/>
  <c r="AF65" i="15"/>
  <c r="AB66" i="15"/>
  <c r="AC66" i="15"/>
  <c r="AD66" i="15"/>
  <c r="AE66" i="15"/>
  <c r="AF66" i="15"/>
  <c r="AB67" i="15"/>
  <c r="AC67" i="15"/>
  <c r="AD67" i="15"/>
  <c r="AE67" i="15"/>
  <c r="AF67" i="15"/>
  <c r="AB68" i="15"/>
  <c r="AC68" i="15"/>
  <c r="AD68" i="15"/>
  <c r="AE68" i="15"/>
  <c r="AF68" i="15"/>
  <c r="AB69" i="15"/>
  <c r="AC69" i="15"/>
  <c r="AD69" i="15"/>
  <c r="AE69" i="15"/>
  <c r="AF69" i="15"/>
  <c r="AB70" i="15"/>
  <c r="AC70" i="15"/>
  <c r="AD70" i="15"/>
  <c r="AE70" i="15"/>
  <c r="AF70" i="15"/>
  <c r="AB71" i="15"/>
  <c r="AC71" i="15"/>
  <c r="AD71" i="15"/>
  <c r="AE71" i="15"/>
  <c r="AF71" i="15"/>
  <c r="AB72" i="15"/>
  <c r="AC72" i="15"/>
  <c r="AD72" i="15"/>
  <c r="AE72" i="15"/>
  <c r="AF72" i="15"/>
  <c r="AB73" i="15"/>
  <c r="AC73" i="15"/>
  <c r="AD73" i="15"/>
  <c r="AE73" i="15"/>
  <c r="AF73" i="15"/>
  <c r="AB74" i="15"/>
  <c r="AC74" i="15"/>
  <c r="AD74" i="15"/>
  <c r="AE74" i="15"/>
  <c r="AF74" i="15"/>
  <c r="AB75" i="15"/>
  <c r="AC75" i="15"/>
  <c r="AD75" i="15"/>
  <c r="AE75" i="15"/>
  <c r="AF75" i="15"/>
  <c r="AB76" i="15"/>
  <c r="AC76" i="15"/>
  <c r="AD76" i="15"/>
  <c r="AE76" i="15"/>
  <c r="AF76" i="15"/>
  <c r="AB77" i="15"/>
  <c r="AC77" i="15"/>
  <c r="AD77" i="15"/>
  <c r="AE77" i="15"/>
  <c r="AF77" i="15"/>
  <c r="AB78" i="15"/>
  <c r="AC78" i="15"/>
  <c r="AG78" i="15" s="1"/>
  <c r="N27" i="15" s="1"/>
  <c r="AD78" i="15"/>
  <c r="AE78" i="15"/>
  <c r="AF78" i="15"/>
  <c r="AB79" i="15"/>
  <c r="AC79" i="15"/>
  <c r="AD79" i="15"/>
  <c r="AE79" i="15"/>
  <c r="AF79" i="15"/>
  <c r="AB80" i="15"/>
  <c r="AC80" i="15"/>
  <c r="AD80" i="15"/>
  <c r="AE80" i="15"/>
  <c r="AF80" i="15"/>
  <c r="AB81" i="15"/>
  <c r="AC81" i="15"/>
  <c r="AD81" i="15"/>
  <c r="AE81" i="15"/>
  <c r="AF81" i="15"/>
  <c r="AB82" i="15"/>
  <c r="AC82" i="15"/>
  <c r="AD82" i="15"/>
  <c r="AE82" i="15"/>
  <c r="AF82" i="15"/>
  <c r="AB83" i="15"/>
  <c r="AC83" i="15"/>
  <c r="AD83" i="15"/>
  <c r="AE83" i="15"/>
  <c r="AF83" i="15"/>
  <c r="AB84" i="15"/>
  <c r="AC84" i="15"/>
  <c r="AD84" i="15"/>
  <c r="AE84" i="15"/>
  <c r="AF84" i="15"/>
  <c r="AB85" i="15"/>
  <c r="AC85" i="15"/>
  <c r="AD85" i="15"/>
  <c r="AE85" i="15"/>
  <c r="AF85" i="15"/>
  <c r="AB86" i="15"/>
  <c r="AC86" i="15"/>
  <c r="AD86" i="15"/>
  <c r="AE86" i="15"/>
  <c r="AF86" i="15"/>
  <c r="AB87" i="15"/>
  <c r="AC87" i="15"/>
  <c r="AD87" i="15"/>
  <c r="AE87" i="15"/>
  <c r="AF87" i="15"/>
  <c r="AB88" i="15"/>
  <c r="AC88" i="15"/>
  <c r="AD88" i="15"/>
  <c r="AE88" i="15"/>
  <c r="AF88" i="15"/>
  <c r="AB89" i="15"/>
  <c r="AC89" i="15"/>
  <c r="AD89" i="15"/>
  <c r="AE89" i="15"/>
  <c r="AF89" i="15"/>
  <c r="AB90" i="15"/>
  <c r="AC90" i="15"/>
  <c r="AD90" i="15"/>
  <c r="AE90" i="15"/>
  <c r="AF90" i="15"/>
  <c r="AB91" i="15"/>
  <c r="AC91" i="15"/>
  <c r="AD91" i="15"/>
  <c r="AE91" i="15"/>
  <c r="AF91" i="15"/>
  <c r="AB92" i="15"/>
  <c r="AC92" i="15"/>
  <c r="AD92" i="15"/>
  <c r="AE92" i="15"/>
  <c r="AF92" i="15"/>
  <c r="AB93" i="15"/>
  <c r="AC93" i="15"/>
  <c r="AD93" i="15"/>
  <c r="AE93" i="15"/>
  <c r="AF93" i="15"/>
  <c r="AB94" i="15"/>
  <c r="AC94" i="15"/>
  <c r="AD94" i="15"/>
  <c r="AE94" i="15"/>
  <c r="AF94" i="15"/>
  <c r="AB95" i="15"/>
  <c r="AG95" i="15" s="1"/>
  <c r="U22" i="15" s="1"/>
  <c r="AC95" i="15"/>
  <c r="AD95" i="15"/>
  <c r="AE95" i="15"/>
  <c r="AF95" i="15"/>
  <c r="AB96" i="15"/>
  <c r="AC96" i="15"/>
  <c r="AD96" i="15"/>
  <c r="AE96" i="15"/>
  <c r="AF96" i="15"/>
  <c r="AB97" i="15"/>
  <c r="AC97" i="15"/>
  <c r="AD97" i="15"/>
  <c r="AE97" i="15"/>
  <c r="AF97" i="15"/>
  <c r="AB98" i="15"/>
  <c r="AC98" i="15"/>
  <c r="AD98" i="15"/>
  <c r="AE98" i="15"/>
  <c r="AF98" i="15"/>
  <c r="AB99" i="15"/>
  <c r="AC99" i="15"/>
  <c r="AD99" i="15"/>
  <c r="AE99" i="15"/>
  <c r="AF99" i="15"/>
  <c r="AB100" i="15"/>
  <c r="AC100" i="15"/>
  <c r="AD100" i="15"/>
  <c r="AE100" i="15"/>
  <c r="AF100" i="15"/>
  <c r="AB101" i="15"/>
  <c r="AC101" i="15"/>
  <c r="AD101" i="15"/>
  <c r="AE101" i="15"/>
  <c r="AF101" i="15"/>
  <c r="AB102" i="15"/>
  <c r="AC102" i="15"/>
  <c r="AD102" i="15"/>
  <c r="AE102" i="15"/>
  <c r="AF102" i="15"/>
  <c r="AB103" i="15"/>
  <c r="AC103" i="15"/>
  <c r="AD103" i="15"/>
  <c r="AE103" i="15"/>
  <c r="AF103" i="15"/>
  <c r="AB104" i="15"/>
  <c r="AC104" i="15"/>
  <c r="AD104" i="15"/>
  <c r="AE104" i="15"/>
  <c r="AF104" i="15"/>
  <c r="AB105" i="15"/>
  <c r="AC105" i="15"/>
  <c r="AD105" i="15"/>
  <c r="AE105" i="15"/>
  <c r="AF105" i="15"/>
  <c r="AC37" i="15"/>
  <c r="AD37" i="15"/>
  <c r="AE37" i="15"/>
  <c r="AF37" i="15"/>
  <c r="V38" i="15"/>
  <c r="W38" i="15"/>
  <c r="X38" i="15"/>
  <c r="Y38" i="15"/>
  <c r="Z38" i="15"/>
  <c r="V39" i="15"/>
  <c r="W39" i="15"/>
  <c r="X39" i="15"/>
  <c r="Y39" i="15"/>
  <c r="Z39" i="15"/>
  <c r="V40" i="15"/>
  <c r="W40" i="15"/>
  <c r="X40" i="15"/>
  <c r="Y40" i="15"/>
  <c r="Z40" i="15"/>
  <c r="V41" i="15"/>
  <c r="W41" i="15"/>
  <c r="X41" i="15"/>
  <c r="AA41" i="15" s="1"/>
  <c r="F12" i="15" s="1"/>
  <c r="Y41" i="15"/>
  <c r="Z41" i="15"/>
  <c r="V42" i="15"/>
  <c r="W42" i="15"/>
  <c r="X42" i="15"/>
  <c r="Y42" i="15"/>
  <c r="Z42" i="15"/>
  <c r="V43" i="15"/>
  <c r="W43" i="15"/>
  <c r="X43" i="15"/>
  <c r="Y43" i="15"/>
  <c r="Z43" i="15"/>
  <c r="V44" i="15"/>
  <c r="W44" i="15"/>
  <c r="X44" i="15"/>
  <c r="Y44" i="15"/>
  <c r="Z44" i="15"/>
  <c r="V45" i="15"/>
  <c r="W45" i="15"/>
  <c r="X45" i="15"/>
  <c r="AA45" i="15" s="1"/>
  <c r="F16" i="15" s="1"/>
  <c r="Y45" i="15"/>
  <c r="Z45" i="15"/>
  <c r="V46" i="15"/>
  <c r="W46" i="15"/>
  <c r="X46" i="15"/>
  <c r="Y46" i="15"/>
  <c r="Z46" i="15"/>
  <c r="V47" i="15"/>
  <c r="W47" i="15"/>
  <c r="X47" i="15"/>
  <c r="Y47" i="15"/>
  <c r="Z47" i="15"/>
  <c r="V48" i="15"/>
  <c r="W48" i="15"/>
  <c r="X48" i="15"/>
  <c r="Y48" i="15"/>
  <c r="Z48" i="15"/>
  <c r="V49" i="15"/>
  <c r="W49" i="15"/>
  <c r="X49" i="15"/>
  <c r="AA49" i="15" s="1"/>
  <c r="F20" i="15" s="1"/>
  <c r="Y49" i="15"/>
  <c r="Z49" i="15"/>
  <c r="V50" i="15"/>
  <c r="W50" i="15"/>
  <c r="X50" i="15"/>
  <c r="Y50" i="15"/>
  <c r="Z50" i="15"/>
  <c r="V51" i="15"/>
  <c r="W51" i="15"/>
  <c r="X51" i="15"/>
  <c r="Y51" i="15"/>
  <c r="Z51" i="15"/>
  <c r="V52" i="15"/>
  <c r="W52" i="15"/>
  <c r="X52" i="15"/>
  <c r="Y52" i="15"/>
  <c r="Z52" i="15"/>
  <c r="V53" i="15"/>
  <c r="W53" i="15"/>
  <c r="X53" i="15"/>
  <c r="AA53" i="15" s="1"/>
  <c r="F24" i="15" s="1"/>
  <c r="Y53" i="15"/>
  <c r="Z53" i="15"/>
  <c r="V54" i="15"/>
  <c r="W54" i="15"/>
  <c r="X54" i="15"/>
  <c r="Y54" i="15"/>
  <c r="Z54" i="15"/>
  <c r="V55" i="15"/>
  <c r="W55" i="15"/>
  <c r="X55" i="15"/>
  <c r="Y55" i="15"/>
  <c r="Z55" i="15"/>
  <c r="V56" i="15"/>
  <c r="W56" i="15"/>
  <c r="X56" i="15"/>
  <c r="Y56" i="15"/>
  <c r="Z56" i="15"/>
  <c r="V57" i="15"/>
  <c r="W57" i="15"/>
  <c r="X57" i="15"/>
  <c r="AA57" i="15" s="1"/>
  <c r="F28" i="15" s="1"/>
  <c r="Y57" i="15"/>
  <c r="Z57" i="15"/>
  <c r="V58" i="15"/>
  <c r="W58" i="15"/>
  <c r="X58" i="15"/>
  <c r="Y58" i="15"/>
  <c r="Z58" i="15"/>
  <c r="V59" i="15"/>
  <c r="W59" i="15"/>
  <c r="X59" i="15"/>
  <c r="Y59" i="15"/>
  <c r="Z59" i="15"/>
  <c r="V60" i="15"/>
  <c r="W60" i="15"/>
  <c r="X60" i="15"/>
  <c r="Y60" i="15"/>
  <c r="Z60" i="15"/>
  <c r="V61" i="15"/>
  <c r="W61" i="15"/>
  <c r="X61" i="15"/>
  <c r="AA61" i="15" s="1"/>
  <c r="F32" i="15" s="1"/>
  <c r="Y61" i="15"/>
  <c r="Z61" i="15"/>
  <c r="V62" i="15"/>
  <c r="W62" i="15"/>
  <c r="X62" i="15"/>
  <c r="Y62" i="15"/>
  <c r="Z62" i="15"/>
  <c r="V63" i="15"/>
  <c r="W63" i="15"/>
  <c r="X63" i="15"/>
  <c r="Y63" i="15"/>
  <c r="Z63" i="15"/>
  <c r="V64" i="15"/>
  <c r="W64" i="15"/>
  <c r="X64" i="15"/>
  <c r="Y64" i="15"/>
  <c r="Z64" i="15"/>
  <c r="V65" i="15"/>
  <c r="W65" i="15"/>
  <c r="X65" i="15"/>
  <c r="Y65" i="15"/>
  <c r="Z65" i="15"/>
  <c r="V66" i="15"/>
  <c r="W66" i="15"/>
  <c r="X66" i="15"/>
  <c r="Y66" i="15"/>
  <c r="Z66" i="15"/>
  <c r="V67" i="15"/>
  <c r="W67" i="15"/>
  <c r="X67" i="15"/>
  <c r="Y67" i="15"/>
  <c r="Z67" i="15"/>
  <c r="V68" i="15"/>
  <c r="W68" i="15"/>
  <c r="X68" i="15"/>
  <c r="Y68" i="15"/>
  <c r="Z68" i="15"/>
  <c r="V69" i="15"/>
  <c r="W69" i="15"/>
  <c r="X69" i="15"/>
  <c r="Y69" i="15"/>
  <c r="Z69" i="15"/>
  <c r="V70" i="15"/>
  <c r="W70" i="15"/>
  <c r="X70" i="15"/>
  <c r="Y70" i="15"/>
  <c r="Z70" i="15"/>
  <c r="V71" i="15"/>
  <c r="W71" i="15"/>
  <c r="X71" i="15"/>
  <c r="Y71" i="15"/>
  <c r="Z71" i="15"/>
  <c r="V72" i="15"/>
  <c r="W72" i="15"/>
  <c r="X72" i="15"/>
  <c r="Y72" i="15"/>
  <c r="Z72" i="15"/>
  <c r="V73" i="15"/>
  <c r="W73" i="15"/>
  <c r="X73" i="15"/>
  <c r="Y73" i="15"/>
  <c r="Z73" i="15"/>
  <c r="V74" i="15"/>
  <c r="W74" i="15"/>
  <c r="X74" i="15"/>
  <c r="Y74" i="15"/>
  <c r="Z74" i="15"/>
  <c r="V75" i="15"/>
  <c r="W75" i="15"/>
  <c r="X75" i="15"/>
  <c r="Y75" i="15"/>
  <c r="Z75" i="15"/>
  <c r="V76" i="15"/>
  <c r="W76" i="15"/>
  <c r="X76" i="15"/>
  <c r="Y76" i="15"/>
  <c r="Z76" i="15"/>
  <c r="V77" i="15"/>
  <c r="W77" i="15"/>
  <c r="X77" i="15"/>
  <c r="Y77" i="15"/>
  <c r="Z77" i="15"/>
  <c r="V78" i="15"/>
  <c r="W78" i="15"/>
  <c r="X78" i="15"/>
  <c r="Y78" i="15"/>
  <c r="Z78" i="15"/>
  <c r="V79" i="15"/>
  <c r="W79" i="15"/>
  <c r="X79" i="15"/>
  <c r="Y79" i="15"/>
  <c r="Z79" i="15"/>
  <c r="V80" i="15"/>
  <c r="W80" i="15"/>
  <c r="X80" i="15"/>
  <c r="Y80" i="15"/>
  <c r="Z80" i="15"/>
  <c r="V81" i="15"/>
  <c r="W81" i="15"/>
  <c r="X81" i="15"/>
  <c r="Y81" i="15"/>
  <c r="Z81" i="15"/>
  <c r="V82" i="15"/>
  <c r="W82" i="15"/>
  <c r="X82" i="15"/>
  <c r="Y82" i="15"/>
  <c r="Z82" i="15"/>
  <c r="V83" i="15"/>
  <c r="W83" i="15"/>
  <c r="X83" i="15"/>
  <c r="Y83" i="15"/>
  <c r="Z83" i="15"/>
  <c r="V84" i="15"/>
  <c r="W84" i="15"/>
  <c r="X84" i="15"/>
  <c r="Y84" i="15"/>
  <c r="Z84" i="15"/>
  <c r="V85" i="15"/>
  <c r="W85" i="15"/>
  <c r="X85" i="15"/>
  <c r="Y85" i="15"/>
  <c r="Z85" i="15"/>
  <c r="V86" i="15"/>
  <c r="W86" i="15"/>
  <c r="X86" i="15"/>
  <c r="Y86" i="15"/>
  <c r="Z86" i="15"/>
  <c r="V87" i="15"/>
  <c r="W87" i="15"/>
  <c r="X87" i="15"/>
  <c r="Y87" i="15"/>
  <c r="Z87" i="15"/>
  <c r="V88" i="15"/>
  <c r="W88" i="15"/>
  <c r="X88" i="15"/>
  <c r="Y88" i="15"/>
  <c r="Z88" i="15"/>
  <c r="V89" i="15"/>
  <c r="W89" i="15"/>
  <c r="X89" i="15"/>
  <c r="Y89" i="15"/>
  <c r="Z89" i="15"/>
  <c r="V90" i="15"/>
  <c r="W90" i="15"/>
  <c r="X90" i="15"/>
  <c r="Y90" i="15"/>
  <c r="Z90" i="15"/>
  <c r="V91" i="15"/>
  <c r="W91" i="15"/>
  <c r="X91" i="15"/>
  <c r="Y91" i="15"/>
  <c r="Z91" i="15"/>
  <c r="V92" i="15"/>
  <c r="W92" i="15"/>
  <c r="X92" i="15"/>
  <c r="Y92" i="15"/>
  <c r="Z92" i="15"/>
  <c r="V93" i="15"/>
  <c r="W93" i="15"/>
  <c r="X93" i="15"/>
  <c r="Y93" i="15"/>
  <c r="Z93" i="15"/>
  <c r="V94" i="15"/>
  <c r="W94" i="15"/>
  <c r="X94" i="15"/>
  <c r="Y94" i="15"/>
  <c r="Z94" i="15"/>
  <c r="V95" i="15"/>
  <c r="W95" i="15"/>
  <c r="X95" i="15"/>
  <c r="Y95" i="15"/>
  <c r="Z95" i="15"/>
  <c r="V96" i="15"/>
  <c r="W96" i="15"/>
  <c r="X96" i="15"/>
  <c r="Y96" i="15"/>
  <c r="Z96" i="15"/>
  <c r="V97" i="15"/>
  <c r="W97" i="15"/>
  <c r="X97" i="15"/>
  <c r="Y97" i="15"/>
  <c r="Z97" i="15"/>
  <c r="V98" i="15"/>
  <c r="W98" i="15"/>
  <c r="X98" i="15"/>
  <c r="Y98" i="15"/>
  <c r="Z98" i="15"/>
  <c r="V99" i="15"/>
  <c r="W99" i="15"/>
  <c r="X99" i="15"/>
  <c r="Y99" i="15"/>
  <c r="Z99" i="15"/>
  <c r="V100" i="15"/>
  <c r="W100" i="15"/>
  <c r="X100" i="15"/>
  <c r="Y100" i="15"/>
  <c r="Z100" i="15"/>
  <c r="V101" i="15"/>
  <c r="W101" i="15"/>
  <c r="X101" i="15"/>
  <c r="Y101" i="15"/>
  <c r="Z101" i="15"/>
  <c r="V102" i="15"/>
  <c r="W102" i="15"/>
  <c r="X102" i="15"/>
  <c r="Y102" i="15"/>
  <c r="Z102" i="15"/>
  <c r="V103" i="15"/>
  <c r="W103" i="15"/>
  <c r="X103" i="15"/>
  <c r="Y103" i="15"/>
  <c r="Z103" i="15"/>
  <c r="V104" i="15"/>
  <c r="W104" i="15"/>
  <c r="X104" i="15"/>
  <c r="Y104" i="15"/>
  <c r="Z104" i="15"/>
  <c r="V105" i="15"/>
  <c r="W105" i="15"/>
  <c r="X105" i="15"/>
  <c r="Y105" i="15"/>
  <c r="Z105" i="15"/>
  <c r="W37" i="15"/>
  <c r="X37" i="15"/>
  <c r="Y37" i="15"/>
  <c r="Z37" i="15"/>
  <c r="P38" i="15"/>
  <c r="Q38" i="15"/>
  <c r="R38" i="15"/>
  <c r="S38" i="15"/>
  <c r="T38" i="15"/>
  <c r="P39" i="15"/>
  <c r="Q39" i="15"/>
  <c r="R39" i="15"/>
  <c r="S39" i="15"/>
  <c r="T39" i="15"/>
  <c r="P40" i="15"/>
  <c r="Q40" i="15"/>
  <c r="R40" i="15"/>
  <c r="S40" i="15"/>
  <c r="T40" i="15"/>
  <c r="P41" i="15"/>
  <c r="Q41" i="15"/>
  <c r="R41" i="15"/>
  <c r="S41" i="15"/>
  <c r="T41" i="15"/>
  <c r="P42" i="15"/>
  <c r="Q42" i="15"/>
  <c r="R42" i="15"/>
  <c r="S42" i="15"/>
  <c r="T42" i="15"/>
  <c r="P43" i="15"/>
  <c r="Q43" i="15"/>
  <c r="R43" i="15"/>
  <c r="S43" i="15"/>
  <c r="T43" i="15"/>
  <c r="P44" i="15"/>
  <c r="Q44" i="15"/>
  <c r="R44" i="15"/>
  <c r="S44" i="15"/>
  <c r="T44" i="15"/>
  <c r="P45" i="15"/>
  <c r="Q45" i="15"/>
  <c r="R45" i="15"/>
  <c r="S45" i="15"/>
  <c r="T45" i="15"/>
  <c r="P46" i="15"/>
  <c r="Q46" i="15"/>
  <c r="R46" i="15"/>
  <c r="S46" i="15"/>
  <c r="T46" i="15"/>
  <c r="P47" i="15"/>
  <c r="Q47" i="15"/>
  <c r="R47" i="15"/>
  <c r="S47" i="15"/>
  <c r="T47" i="15"/>
  <c r="P48" i="15"/>
  <c r="Q48" i="15"/>
  <c r="R48" i="15"/>
  <c r="S48" i="15"/>
  <c r="T48" i="15"/>
  <c r="P49" i="15"/>
  <c r="Q49" i="15"/>
  <c r="R49" i="15"/>
  <c r="S49" i="15"/>
  <c r="T49" i="15"/>
  <c r="P50" i="15"/>
  <c r="Q50" i="15"/>
  <c r="R50" i="15"/>
  <c r="S50" i="15"/>
  <c r="T50" i="15"/>
  <c r="P51" i="15"/>
  <c r="Q51" i="15"/>
  <c r="R51" i="15"/>
  <c r="S51" i="15"/>
  <c r="T51" i="15"/>
  <c r="P52" i="15"/>
  <c r="Q52" i="15"/>
  <c r="R52" i="15"/>
  <c r="S52" i="15"/>
  <c r="T52" i="15"/>
  <c r="P53" i="15"/>
  <c r="Q53" i="15"/>
  <c r="R53" i="15"/>
  <c r="S53" i="15"/>
  <c r="T53" i="15"/>
  <c r="P54" i="15"/>
  <c r="Q54" i="15"/>
  <c r="R54" i="15"/>
  <c r="S54" i="15"/>
  <c r="T54" i="15"/>
  <c r="P55" i="15"/>
  <c r="Q55" i="15"/>
  <c r="R55" i="15"/>
  <c r="S55" i="15"/>
  <c r="T55" i="15"/>
  <c r="P56" i="15"/>
  <c r="Q56" i="15"/>
  <c r="R56" i="15"/>
  <c r="S56" i="15"/>
  <c r="T56" i="15"/>
  <c r="P57" i="15"/>
  <c r="Q57" i="15"/>
  <c r="R57" i="15"/>
  <c r="S57" i="15"/>
  <c r="T57" i="15"/>
  <c r="P58" i="15"/>
  <c r="Q58" i="15"/>
  <c r="R58" i="15"/>
  <c r="S58" i="15"/>
  <c r="T58" i="15"/>
  <c r="P59" i="15"/>
  <c r="Q59" i="15"/>
  <c r="R59" i="15"/>
  <c r="S59" i="15"/>
  <c r="T59" i="15"/>
  <c r="P60" i="15"/>
  <c r="Q60" i="15"/>
  <c r="R60" i="15"/>
  <c r="S60" i="15"/>
  <c r="T60" i="15"/>
  <c r="P61" i="15"/>
  <c r="Q61" i="15"/>
  <c r="R61" i="15"/>
  <c r="S61" i="15"/>
  <c r="T61" i="15"/>
  <c r="P62" i="15"/>
  <c r="Q62" i="15"/>
  <c r="R62" i="15"/>
  <c r="S62" i="15"/>
  <c r="T62" i="15"/>
  <c r="P63" i="15"/>
  <c r="Q63" i="15"/>
  <c r="R63" i="15"/>
  <c r="S63" i="15"/>
  <c r="T63" i="15"/>
  <c r="P64" i="15"/>
  <c r="Q64" i="15"/>
  <c r="R64" i="15"/>
  <c r="S64" i="15"/>
  <c r="T64" i="15"/>
  <c r="P65" i="15"/>
  <c r="Q65" i="15"/>
  <c r="R65" i="15"/>
  <c r="S65" i="15"/>
  <c r="T65" i="15"/>
  <c r="P66" i="15"/>
  <c r="Q66" i="15"/>
  <c r="R66" i="15"/>
  <c r="S66" i="15"/>
  <c r="T66" i="15"/>
  <c r="P67" i="15"/>
  <c r="Q67" i="15"/>
  <c r="R67" i="15"/>
  <c r="S67" i="15"/>
  <c r="T67" i="15"/>
  <c r="P68" i="15"/>
  <c r="Q68" i="15"/>
  <c r="R68" i="15"/>
  <c r="S68" i="15"/>
  <c r="T68" i="15"/>
  <c r="P69" i="15"/>
  <c r="Q69" i="15"/>
  <c r="R69" i="15"/>
  <c r="S69" i="15"/>
  <c r="T69" i="15"/>
  <c r="P70" i="15"/>
  <c r="Q70" i="15"/>
  <c r="R70" i="15"/>
  <c r="S70" i="15"/>
  <c r="T70" i="15"/>
  <c r="P71" i="15"/>
  <c r="Q71" i="15"/>
  <c r="R71" i="15"/>
  <c r="S71" i="15"/>
  <c r="T71" i="15"/>
  <c r="P72" i="15"/>
  <c r="Q72" i="15"/>
  <c r="R72" i="15"/>
  <c r="S72" i="15"/>
  <c r="T72" i="15"/>
  <c r="P73" i="15"/>
  <c r="Q73" i="15"/>
  <c r="R73" i="15"/>
  <c r="S73" i="15"/>
  <c r="T73" i="15"/>
  <c r="P74" i="15"/>
  <c r="Q74" i="15"/>
  <c r="R74" i="15"/>
  <c r="S74" i="15"/>
  <c r="T74" i="15"/>
  <c r="P75" i="15"/>
  <c r="Q75" i="15"/>
  <c r="R75" i="15"/>
  <c r="S75" i="15"/>
  <c r="T75" i="15"/>
  <c r="P76" i="15"/>
  <c r="Q76" i="15"/>
  <c r="R76" i="15"/>
  <c r="S76" i="15"/>
  <c r="T76" i="15"/>
  <c r="P77" i="15"/>
  <c r="Q77" i="15"/>
  <c r="R77" i="15"/>
  <c r="S77" i="15"/>
  <c r="T77" i="15"/>
  <c r="P78" i="15"/>
  <c r="Q78" i="15"/>
  <c r="R78" i="15"/>
  <c r="S78" i="15"/>
  <c r="T78" i="15"/>
  <c r="P79" i="15"/>
  <c r="Q79" i="15"/>
  <c r="R79" i="15"/>
  <c r="S79" i="15"/>
  <c r="T79" i="15"/>
  <c r="P80" i="15"/>
  <c r="Q80" i="15"/>
  <c r="R80" i="15"/>
  <c r="S80" i="15"/>
  <c r="T80" i="15"/>
  <c r="P81" i="15"/>
  <c r="Q81" i="15"/>
  <c r="R81" i="15"/>
  <c r="S81" i="15"/>
  <c r="T81" i="15"/>
  <c r="P82" i="15"/>
  <c r="Q82" i="15"/>
  <c r="R82" i="15"/>
  <c r="S82" i="15"/>
  <c r="T82" i="15"/>
  <c r="P83" i="15"/>
  <c r="Q83" i="15"/>
  <c r="R83" i="15"/>
  <c r="S83" i="15"/>
  <c r="T83" i="15"/>
  <c r="P84" i="15"/>
  <c r="Q84" i="15"/>
  <c r="R84" i="15"/>
  <c r="S84" i="15"/>
  <c r="T84" i="15"/>
  <c r="P85" i="15"/>
  <c r="Q85" i="15"/>
  <c r="R85" i="15"/>
  <c r="S85" i="15"/>
  <c r="T85" i="15"/>
  <c r="P86" i="15"/>
  <c r="Q86" i="15"/>
  <c r="R86" i="15"/>
  <c r="S86" i="15"/>
  <c r="T86" i="15"/>
  <c r="P87" i="15"/>
  <c r="Q87" i="15"/>
  <c r="R87" i="15"/>
  <c r="S87" i="15"/>
  <c r="T87" i="15"/>
  <c r="P88" i="15"/>
  <c r="Q88" i="15"/>
  <c r="R88" i="15"/>
  <c r="S88" i="15"/>
  <c r="T88" i="15"/>
  <c r="P89" i="15"/>
  <c r="Q89" i="15"/>
  <c r="R89" i="15"/>
  <c r="S89" i="15"/>
  <c r="T89" i="15"/>
  <c r="P90" i="15"/>
  <c r="Q90" i="15"/>
  <c r="R90" i="15"/>
  <c r="S90" i="15"/>
  <c r="T90" i="15"/>
  <c r="P91" i="15"/>
  <c r="Q91" i="15"/>
  <c r="R91" i="15"/>
  <c r="S91" i="15"/>
  <c r="T91" i="15"/>
  <c r="P92" i="15"/>
  <c r="Q92" i="15"/>
  <c r="R92" i="15"/>
  <c r="S92" i="15"/>
  <c r="T92" i="15"/>
  <c r="P93" i="15"/>
  <c r="Q93" i="15"/>
  <c r="R93" i="15"/>
  <c r="S93" i="15"/>
  <c r="T93" i="15"/>
  <c r="P94" i="15"/>
  <c r="Q94" i="15"/>
  <c r="R94" i="15"/>
  <c r="S94" i="15"/>
  <c r="T94" i="15"/>
  <c r="P95" i="15"/>
  <c r="Q95" i="15"/>
  <c r="R95" i="15"/>
  <c r="S95" i="15"/>
  <c r="T95" i="15"/>
  <c r="P96" i="15"/>
  <c r="Q96" i="15"/>
  <c r="R96" i="15"/>
  <c r="S96" i="15"/>
  <c r="T96" i="15"/>
  <c r="P97" i="15"/>
  <c r="Q97" i="15"/>
  <c r="R97" i="15"/>
  <c r="S97" i="15"/>
  <c r="T97" i="15"/>
  <c r="P98" i="15"/>
  <c r="Q98" i="15"/>
  <c r="R98" i="15"/>
  <c r="S98" i="15"/>
  <c r="T98" i="15"/>
  <c r="P99" i="15"/>
  <c r="Q99" i="15"/>
  <c r="R99" i="15"/>
  <c r="S99" i="15"/>
  <c r="T99" i="15"/>
  <c r="P100" i="15"/>
  <c r="Q100" i="15"/>
  <c r="R100" i="15"/>
  <c r="S100" i="15"/>
  <c r="T100" i="15"/>
  <c r="P101" i="15"/>
  <c r="Q101" i="15"/>
  <c r="R101" i="15"/>
  <c r="S101" i="15"/>
  <c r="T101" i="15"/>
  <c r="P102" i="15"/>
  <c r="Q102" i="15"/>
  <c r="R102" i="15"/>
  <c r="S102" i="15"/>
  <c r="T102" i="15"/>
  <c r="P103" i="15"/>
  <c r="Q103" i="15"/>
  <c r="R103" i="15"/>
  <c r="S103" i="15"/>
  <c r="T103" i="15"/>
  <c r="P104" i="15"/>
  <c r="Q104" i="15"/>
  <c r="R104" i="15"/>
  <c r="S104" i="15"/>
  <c r="T104" i="15"/>
  <c r="P105" i="15"/>
  <c r="Q105" i="15"/>
  <c r="R105" i="15"/>
  <c r="S105" i="15"/>
  <c r="T105" i="15"/>
  <c r="Q37" i="15"/>
  <c r="R37" i="15"/>
  <c r="S37" i="15"/>
  <c r="T37" i="15"/>
  <c r="J38" i="15"/>
  <c r="K38" i="15"/>
  <c r="L38" i="15"/>
  <c r="M38" i="15"/>
  <c r="N38" i="15"/>
  <c r="J39" i="15"/>
  <c r="K39" i="15"/>
  <c r="L39" i="15"/>
  <c r="M39" i="15"/>
  <c r="N39" i="15"/>
  <c r="J40" i="15"/>
  <c r="K40" i="15"/>
  <c r="L40" i="15"/>
  <c r="M40" i="15"/>
  <c r="N40" i="15"/>
  <c r="J41" i="15"/>
  <c r="K41" i="15"/>
  <c r="L41" i="15"/>
  <c r="M41" i="15"/>
  <c r="N41" i="15"/>
  <c r="J42" i="15"/>
  <c r="K42" i="15"/>
  <c r="L42" i="15"/>
  <c r="M42" i="15"/>
  <c r="N42" i="15"/>
  <c r="J43" i="15"/>
  <c r="K43" i="15"/>
  <c r="L43" i="15"/>
  <c r="M43" i="15"/>
  <c r="N43" i="15"/>
  <c r="J44" i="15"/>
  <c r="K44" i="15"/>
  <c r="L44" i="15"/>
  <c r="M44" i="15"/>
  <c r="N44" i="15"/>
  <c r="J45" i="15"/>
  <c r="K45" i="15"/>
  <c r="L45" i="15"/>
  <c r="M45" i="15"/>
  <c r="N45" i="15"/>
  <c r="J46" i="15"/>
  <c r="K46" i="15"/>
  <c r="L46" i="15"/>
  <c r="M46" i="15"/>
  <c r="N46" i="15"/>
  <c r="J47" i="15"/>
  <c r="K47" i="15"/>
  <c r="L47" i="15"/>
  <c r="M47" i="15"/>
  <c r="N47" i="15"/>
  <c r="J48" i="15"/>
  <c r="K48" i="15"/>
  <c r="L48" i="15"/>
  <c r="M48" i="15"/>
  <c r="N48" i="15"/>
  <c r="J49" i="15"/>
  <c r="K49" i="15"/>
  <c r="L49" i="15"/>
  <c r="M49" i="15"/>
  <c r="N49" i="15"/>
  <c r="J50" i="15"/>
  <c r="K50" i="15"/>
  <c r="L50" i="15"/>
  <c r="M50" i="15"/>
  <c r="N50" i="15"/>
  <c r="J51" i="15"/>
  <c r="K51" i="15"/>
  <c r="L51" i="15"/>
  <c r="M51" i="15"/>
  <c r="N51" i="15"/>
  <c r="J52" i="15"/>
  <c r="K52" i="15"/>
  <c r="L52" i="15"/>
  <c r="M52" i="15"/>
  <c r="N52" i="15"/>
  <c r="J53" i="15"/>
  <c r="K53" i="15"/>
  <c r="L53" i="15"/>
  <c r="M53" i="15"/>
  <c r="N53" i="15"/>
  <c r="J54" i="15"/>
  <c r="K54" i="15"/>
  <c r="L54" i="15"/>
  <c r="M54" i="15"/>
  <c r="N54" i="15"/>
  <c r="J55" i="15"/>
  <c r="K55" i="15"/>
  <c r="L55" i="15"/>
  <c r="M55" i="15"/>
  <c r="N55" i="15"/>
  <c r="J56" i="15"/>
  <c r="K56" i="15"/>
  <c r="L56" i="15"/>
  <c r="M56" i="15"/>
  <c r="N56" i="15"/>
  <c r="J57" i="15"/>
  <c r="K57" i="15"/>
  <c r="L57" i="15"/>
  <c r="M57" i="15"/>
  <c r="N57" i="15"/>
  <c r="J58" i="15"/>
  <c r="K58" i="15"/>
  <c r="L58" i="15"/>
  <c r="M58" i="15"/>
  <c r="N58" i="15"/>
  <c r="J59" i="15"/>
  <c r="K59" i="15"/>
  <c r="L59" i="15"/>
  <c r="M59" i="15"/>
  <c r="N59" i="15"/>
  <c r="J60" i="15"/>
  <c r="K60" i="15"/>
  <c r="L60" i="15"/>
  <c r="M60" i="15"/>
  <c r="N60" i="15"/>
  <c r="J61" i="15"/>
  <c r="K61" i="15"/>
  <c r="L61" i="15"/>
  <c r="O61" i="15" s="1"/>
  <c r="D32" i="15" s="1"/>
  <c r="M61" i="15"/>
  <c r="N61" i="15"/>
  <c r="J62" i="15"/>
  <c r="K62" i="15"/>
  <c r="L62" i="15"/>
  <c r="M62" i="15"/>
  <c r="N62" i="15"/>
  <c r="J63" i="15"/>
  <c r="K63" i="15"/>
  <c r="L63" i="15"/>
  <c r="M63" i="15"/>
  <c r="N63" i="15"/>
  <c r="J64" i="15"/>
  <c r="K64" i="15"/>
  <c r="L64" i="15"/>
  <c r="M64" i="15"/>
  <c r="N64" i="15"/>
  <c r="J65" i="15"/>
  <c r="K65" i="15"/>
  <c r="L65" i="15"/>
  <c r="M65" i="15"/>
  <c r="N65" i="15"/>
  <c r="J66" i="15"/>
  <c r="K66" i="15"/>
  <c r="L66" i="15"/>
  <c r="M66" i="15"/>
  <c r="N66" i="15"/>
  <c r="J67" i="15"/>
  <c r="K67" i="15"/>
  <c r="L67" i="15"/>
  <c r="M67" i="15"/>
  <c r="N67" i="15"/>
  <c r="J68" i="15"/>
  <c r="K68" i="15"/>
  <c r="L68" i="15"/>
  <c r="M68" i="15"/>
  <c r="N68" i="15"/>
  <c r="J69" i="15"/>
  <c r="K69" i="15"/>
  <c r="L69" i="15"/>
  <c r="M69" i="15"/>
  <c r="N69" i="15"/>
  <c r="J70" i="15"/>
  <c r="K70" i="15"/>
  <c r="L70" i="15"/>
  <c r="M70" i="15"/>
  <c r="N70" i="15"/>
  <c r="J71" i="15"/>
  <c r="K71" i="15"/>
  <c r="L71" i="15"/>
  <c r="M71" i="15"/>
  <c r="N71" i="15"/>
  <c r="J72" i="15"/>
  <c r="K72" i="15"/>
  <c r="L72" i="15"/>
  <c r="M72" i="15"/>
  <c r="N72" i="15"/>
  <c r="J73" i="15"/>
  <c r="K73" i="15"/>
  <c r="L73" i="15"/>
  <c r="M73" i="15"/>
  <c r="N73" i="15"/>
  <c r="J74" i="15"/>
  <c r="K74" i="15"/>
  <c r="L74" i="15"/>
  <c r="M74" i="15"/>
  <c r="N74" i="15"/>
  <c r="J75" i="15"/>
  <c r="K75" i="15"/>
  <c r="L75" i="15"/>
  <c r="M75" i="15"/>
  <c r="N75" i="15"/>
  <c r="J76" i="15"/>
  <c r="K76" i="15"/>
  <c r="L76" i="15"/>
  <c r="M76" i="15"/>
  <c r="N76" i="15"/>
  <c r="J77" i="15"/>
  <c r="K77" i="15"/>
  <c r="L77" i="15"/>
  <c r="M77" i="15"/>
  <c r="N77" i="15"/>
  <c r="J78" i="15"/>
  <c r="K78" i="15"/>
  <c r="L78" i="15"/>
  <c r="M78" i="15"/>
  <c r="N78" i="15"/>
  <c r="J79" i="15"/>
  <c r="K79" i="15"/>
  <c r="L79" i="15"/>
  <c r="M79" i="15"/>
  <c r="N79" i="15"/>
  <c r="J80" i="15"/>
  <c r="K80" i="15"/>
  <c r="L80" i="15"/>
  <c r="M80" i="15"/>
  <c r="N80" i="15"/>
  <c r="J81" i="15"/>
  <c r="K81" i="15"/>
  <c r="L81" i="15"/>
  <c r="M81" i="15"/>
  <c r="N81" i="15"/>
  <c r="J82" i="15"/>
  <c r="K82" i="15"/>
  <c r="L82" i="15"/>
  <c r="M82" i="15"/>
  <c r="N82" i="15"/>
  <c r="J83" i="15"/>
  <c r="K83" i="15"/>
  <c r="L83" i="15"/>
  <c r="M83" i="15"/>
  <c r="N83" i="15"/>
  <c r="J84" i="15"/>
  <c r="K84" i="15"/>
  <c r="L84" i="15"/>
  <c r="M84" i="15"/>
  <c r="N84" i="15"/>
  <c r="J85" i="15"/>
  <c r="K85" i="15"/>
  <c r="L85" i="15"/>
  <c r="M85" i="15"/>
  <c r="N85" i="15"/>
  <c r="J86" i="15"/>
  <c r="K86" i="15"/>
  <c r="L86" i="15"/>
  <c r="M86" i="15"/>
  <c r="N86" i="15"/>
  <c r="J87" i="15"/>
  <c r="K87" i="15"/>
  <c r="L87" i="15"/>
  <c r="M87" i="15"/>
  <c r="N87" i="15"/>
  <c r="J88" i="15"/>
  <c r="K88" i="15"/>
  <c r="L88" i="15"/>
  <c r="M88" i="15"/>
  <c r="N88" i="15"/>
  <c r="J89" i="15"/>
  <c r="K89" i="15"/>
  <c r="L89" i="15"/>
  <c r="M89" i="15"/>
  <c r="N89" i="15"/>
  <c r="J90" i="15"/>
  <c r="K90" i="15"/>
  <c r="L90" i="15"/>
  <c r="M90" i="15"/>
  <c r="N90" i="15"/>
  <c r="J91" i="15"/>
  <c r="K91" i="15"/>
  <c r="L91" i="15"/>
  <c r="M91" i="15"/>
  <c r="N91" i="15"/>
  <c r="J92" i="15"/>
  <c r="K92" i="15"/>
  <c r="L92" i="15"/>
  <c r="M92" i="15"/>
  <c r="N92" i="15"/>
  <c r="J93" i="15"/>
  <c r="K93" i="15"/>
  <c r="L93" i="15"/>
  <c r="M93" i="15"/>
  <c r="N93" i="15"/>
  <c r="J94" i="15"/>
  <c r="K94" i="15"/>
  <c r="L94" i="15"/>
  <c r="M94" i="15"/>
  <c r="N94" i="15"/>
  <c r="J95" i="15"/>
  <c r="K95" i="15"/>
  <c r="L95" i="15"/>
  <c r="M95" i="15"/>
  <c r="N95" i="15"/>
  <c r="J96" i="15"/>
  <c r="K96" i="15"/>
  <c r="L96" i="15"/>
  <c r="M96" i="15"/>
  <c r="N96" i="15"/>
  <c r="J97" i="15"/>
  <c r="K97" i="15"/>
  <c r="L97" i="15"/>
  <c r="M97" i="15"/>
  <c r="N97" i="15"/>
  <c r="J98" i="15"/>
  <c r="K98" i="15"/>
  <c r="L98" i="15"/>
  <c r="M98" i="15"/>
  <c r="N98" i="15"/>
  <c r="J99" i="15"/>
  <c r="K99" i="15"/>
  <c r="L99" i="15"/>
  <c r="M99" i="15"/>
  <c r="N99" i="15"/>
  <c r="J100" i="15"/>
  <c r="K100" i="15"/>
  <c r="L100" i="15"/>
  <c r="M100" i="15"/>
  <c r="N100" i="15"/>
  <c r="J101" i="15"/>
  <c r="K101" i="15"/>
  <c r="L101" i="15"/>
  <c r="M101" i="15"/>
  <c r="N101" i="15"/>
  <c r="J102" i="15"/>
  <c r="K102" i="15"/>
  <c r="L102" i="15"/>
  <c r="M102" i="15"/>
  <c r="N102" i="15"/>
  <c r="J103" i="15"/>
  <c r="K103" i="15"/>
  <c r="L103" i="15"/>
  <c r="M103" i="15"/>
  <c r="N103" i="15"/>
  <c r="J104" i="15"/>
  <c r="K104" i="15"/>
  <c r="L104" i="15"/>
  <c r="M104" i="15"/>
  <c r="N104" i="15"/>
  <c r="J105" i="15"/>
  <c r="K105" i="15"/>
  <c r="L105" i="15"/>
  <c r="M105" i="15"/>
  <c r="N105" i="15"/>
  <c r="K37" i="15"/>
  <c r="L37" i="15"/>
  <c r="M37" i="15"/>
  <c r="N37" i="15"/>
  <c r="D38" i="15"/>
  <c r="E38" i="15"/>
  <c r="F38" i="15"/>
  <c r="G38" i="15"/>
  <c r="H38" i="15"/>
  <c r="D39" i="15"/>
  <c r="E39" i="15"/>
  <c r="F39" i="15"/>
  <c r="G39" i="15"/>
  <c r="H39" i="15"/>
  <c r="D40" i="15"/>
  <c r="E40" i="15"/>
  <c r="F40" i="15"/>
  <c r="G40" i="15"/>
  <c r="H40" i="15"/>
  <c r="D41" i="15"/>
  <c r="E41" i="15"/>
  <c r="F41" i="15"/>
  <c r="G41" i="15"/>
  <c r="H41" i="15"/>
  <c r="D42" i="15"/>
  <c r="E42" i="15"/>
  <c r="F42" i="15"/>
  <c r="G42" i="15"/>
  <c r="H42" i="15"/>
  <c r="D43" i="15"/>
  <c r="E43" i="15"/>
  <c r="F43" i="15"/>
  <c r="G43" i="15"/>
  <c r="H43" i="15"/>
  <c r="D44" i="15"/>
  <c r="E44" i="15"/>
  <c r="F44" i="15"/>
  <c r="G44" i="15"/>
  <c r="H44" i="15"/>
  <c r="D45" i="15"/>
  <c r="E45" i="15"/>
  <c r="F45" i="15"/>
  <c r="G45" i="15"/>
  <c r="H45" i="15"/>
  <c r="D46" i="15"/>
  <c r="E46" i="15"/>
  <c r="F46" i="15"/>
  <c r="G46" i="15"/>
  <c r="H46" i="15"/>
  <c r="D47" i="15"/>
  <c r="E47" i="15"/>
  <c r="F47" i="15"/>
  <c r="G47" i="15"/>
  <c r="H47" i="15"/>
  <c r="D48" i="15"/>
  <c r="E48" i="15"/>
  <c r="F48" i="15"/>
  <c r="G48" i="15"/>
  <c r="H48" i="15"/>
  <c r="D49" i="15"/>
  <c r="E49" i="15"/>
  <c r="F49" i="15"/>
  <c r="G49" i="15"/>
  <c r="H49" i="15"/>
  <c r="D50" i="15"/>
  <c r="E50" i="15"/>
  <c r="F50" i="15"/>
  <c r="G50" i="15"/>
  <c r="H50" i="15"/>
  <c r="D51" i="15"/>
  <c r="E51" i="15"/>
  <c r="F51" i="15"/>
  <c r="G51" i="15"/>
  <c r="H51" i="15"/>
  <c r="D52" i="15"/>
  <c r="E52" i="15"/>
  <c r="F52" i="15"/>
  <c r="G52" i="15"/>
  <c r="H52" i="15"/>
  <c r="D53" i="15"/>
  <c r="E53" i="15"/>
  <c r="F53" i="15"/>
  <c r="G53" i="15"/>
  <c r="H53" i="15"/>
  <c r="D54" i="15"/>
  <c r="E54" i="15"/>
  <c r="F54" i="15"/>
  <c r="G54" i="15"/>
  <c r="H54" i="15"/>
  <c r="D55" i="15"/>
  <c r="E55" i="15"/>
  <c r="F55" i="15"/>
  <c r="G55" i="15"/>
  <c r="H55" i="15"/>
  <c r="D56" i="15"/>
  <c r="E56" i="15"/>
  <c r="F56" i="15"/>
  <c r="G56" i="15"/>
  <c r="H56" i="15"/>
  <c r="D57" i="15"/>
  <c r="E57" i="15"/>
  <c r="F57" i="15"/>
  <c r="G57" i="15"/>
  <c r="H57" i="15"/>
  <c r="D58" i="15"/>
  <c r="E58" i="15"/>
  <c r="F58" i="15"/>
  <c r="G58" i="15"/>
  <c r="H58" i="15"/>
  <c r="D59" i="15"/>
  <c r="E59" i="15"/>
  <c r="F59" i="15"/>
  <c r="G59" i="15"/>
  <c r="H59" i="15"/>
  <c r="D60" i="15"/>
  <c r="E60" i="15"/>
  <c r="F60" i="15"/>
  <c r="G60" i="15"/>
  <c r="H60" i="15"/>
  <c r="D61" i="15"/>
  <c r="E61" i="15"/>
  <c r="F61" i="15"/>
  <c r="G61" i="15"/>
  <c r="H61" i="15"/>
  <c r="D62" i="15"/>
  <c r="E62" i="15"/>
  <c r="F62" i="15"/>
  <c r="G62" i="15"/>
  <c r="H62" i="15"/>
  <c r="D63" i="15"/>
  <c r="E63" i="15"/>
  <c r="F63" i="15"/>
  <c r="G63" i="15"/>
  <c r="H63" i="15"/>
  <c r="D64" i="15"/>
  <c r="E64" i="15"/>
  <c r="F64" i="15"/>
  <c r="G64" i="15"/>
  <c r="H64" i="15"/>
  <c r="D65" i="15"/>
  <c r="E65" i="15"/>
  <c r="F65" i="15"/>
  <c r="G65" i="15"/>
  <c r="H65" i="15"/>
  <c r="D66" i="15"/>
  <c r="E66" i="15"/>
  <c r="F66" i="15"/>
  <c r="G66" i="15"/>
  <c r="H66" i="15"/>
  <c r="D67" i="15"/>
  <c r="E67" i="15"/>
  <c r="F67" i="15"/>
  <c r="G67" i="15"/>
  <c r="H67" i="15"/>
  <c r="D68" i="15"/>
  <c r="E68" i="15"/>
  <c r="F68" i="15"/>
  <c r="G68" i="15"/>
  <c r="H68" i="15"/>
  <c r="D69" i="15"/>
  <c r="E69" i="15"/>
  <c r="F69" i="15"/>
  <c r="G69" i="15"/>
  <c r="H69" i="15"/>
  <c r="D70" i="15"/>
  <c r="E70" i="15"/>
  <c r="F70" i="15"/>
  <c r="G70" i="15"/>
  <c r="H70" i="15"/>
  <c r="D71" i="15"/>
  <c r="E71" i="15"/>
  <c r="F71" i="15"/>
  <c r="G71" i="15"/>
  <c r="H71" i="15"/>
  <c r="D72" i="15"/>
  <c r="E72" i="15"/>
  <c r="F72" i="15"/>
  <c r="G72" i="15"/>
  <c r="H72" i="15"/>
  <c r="D73" i="15"/>
  <c r="E73" i="15"/>
  <c r="F73" i="15"/>
  <c r="G73" i="15"/>
  <c r="H73" i="15"/>
  <c r="D74" i="15"/>
  <c r="E74" i="15"/>
  <c r="F74" i="15"/>
  <c r="G74" i="15"/>
  <c r="H74" i="15"/>
  <c r="D75" i="15"/>
  <c r="E75" i="15"/>
  <c r="F75" i="15"/>
  <c r="G75" i="15"/>
  <c r="H75" i="15"/>
  <c r="D76" i="15"/>
  <c r="E76" i="15"/>
  <c r="F76" i="15"/>
  <c r="G76" i="15"/>
  <c r="H76" i="15"/>
  <c r="D77" i="15"/>
  <c r="E77" i="15"/>
  <c r="F77" i="15"/>
  <c r="G77" i="15"/>
  <c r="H77" i="15"/>
  <c r="D78" i="15"/>
  <c r="E78" i="15"/>
  <c r="F78" i="15"/>
  <c r="G78" i="15"/>
  <c r="H78" i="15"/>
  <c r="D79" i="15"/>
  <c r="E79" i="15"/>
  <c r="F79" i="15"/>
  <c r="G79" i="15"/>
  <c r="H79" i="15"/>
  <c r="D80" i="15"/>
  <c r="E80" i="15"/>
  <c r="F80" i="15"/>
  <c r="G80" i="15"/>
  <c r="H80" i="15"/>
  <c r="D81" i="15"/>
  <c r="E81" i="15"/>
  <c r="F81" i="15"/>
  <c r="G81" i="15"/>
  <c r="H81" i="15"/>
  <c r="D82" i="15"/>
  <c r="E82" i="15"/>
  <c r="F82" i="15"/>
  <c r="G82" i="15"/>
  <c r="H82" i="15"/>
  <c r="D83" i="15"/>
  <c r="E83" i="15"/>
  <c r="F83" i="15"/>
  <c r="G83" i="15"/>
  <c r="H83" i="15"/>
  <c r="D84" i="15"/>
  <c r="E84" i="15"/>
  <c r="F84" i="15"/>
  <c r="G84" i="15"/>
  <c r="H84" i="15"/>
  <c r="E85" i="15"/>
  <c r="F85" i="15"/>
  <c r="G85" i="15"/>
  <c r="H85" i="15"/>
  <c r="D86" i="15"/>
  <c r="E86" i="15"/>
  <c r="F86" i="15"/>
  <c r="G86" i="15"/>
  <c r="H86" i="15"/>
  <c r="D87" i="15"/>
  <c r="E87" i="15"/>
  <c r="F87" i="15"/>
  <c r="G87" i="15"/>
  <c r="H87" i="15"/>
  <c r="D88" i="15"/>
  <c r="E88" i="15"/>
  <c r="F88" i="15"/>
  <c r="G88" i="15"/>
  <c r="H88" i="15"/>
  <c r="D89" i="15"/>
  <c r="E89" i="15"/>
  <c r="F89" i="15"/>
  <c r="G89" i="15"/>
  <c r="H89" i="15"/>
  <c r="D90" i="15"/>
  <c r="E90" i="15"/>
  <c r="F90" i="15"/>
  <c r="G90" i="15"/>
  <c r="H90" i="15"/>
  <c r="D91" i="15"/>
  <c r="E91" i="15"/>
  <c r="F91" i="15"/>
  <c r="G91" i="15"/>
  <c r="H91" i="15"/>
  <c r="D92" i="15"/>
  <c r="E92" i="15"/>
  <c r="F92" i="15"/>
  <c r="G92" i="15"/>
  <c r="H92" i="15"/>
  <c r="D93" i="15"/>
  <c r="E93" i="15"/>
  <c r="F93" i="15"/>
  <c r="G93" i="15"/>
  <c r="H93" i="15"/>
  <c r="D94" i="15"/>
  <c r="E94" i="15"/>
  <c r="F94" i="15"/>
  <c r="G94" i="15"/>
  <c r="H94" i="15"/>
  <c r="D95" i="15"/>
  <c r="E95" i="15"/>
  <c r="F95" i="15"/>
  <c r="G95" i="15"/>
  <c r="H95" i="15"/>
  <c r="D96" i="15"/>
  <c r="E96" i="15"/>
  <c r="F96" i="15"/>
  <c r="G96" i="15"/>
  <c r="H96" i="15"/>
  <c r="D97" i="15"/>
  <c r="E97" i="15"/>
  <c r="F97" i="15"/>
  <c r="G97" i="15"/>
  <c r="H97" i="15"/>
  <c r="D98" i="15"/>
  <c r="E98" i="15"/>
  <c r="F98" i="15"/>
  <c r="G98" i="15"/>
  <c r="H98" i="15"/>
  <c r="D99" i="15"/>
  <c r="E99" i="15"/>
  <c r="F99" i="15"/>
  <c r="G99" i="15"/>
  <c r="H99" i="15"/>
  <c r="D100" i="15"/>
  <c r="E100" i="15"/>
  <c r="F100" i="15"/>
  <c r="G100" i="15"/>
  <c r="H100" i="15"/>
  <c r="D101" i="15"/>
  <c r="E101" i="15"/>
  <c r="F101" i="15"/>
  <c r="G101" i="15"/>
  <c r="H101" i="15"/>
  <c r="D102" i="15"/>
  <c r="E102" i="15"/>
  <c r="F102" i="15"/>
  <c r="G102" i="15"/>
  <c r="H102" i="15"/>
  <c r="D103" i="15"/>
  <c r="E103" i="15"/>
  <c r="F103" i="15"/>
  <c r="G103" i="15"/>
  <c r="H103" i="15"/>
  <c r="D104" i="15"/>
  <c r="E104" i="15"/>
  <c r="F104" i="15"/>
  <c r="G104" i="15"/>
  <c r="H104" i="15"/>
  <c r="D105" i="15"/>
  <c r="E105" i="15"/>
  <c r="F105" i="15"/>
  <c r="G105" i="15"/>
  <c r="H105" i="15"/>
  <c r="E37" i="15"/>
  <c r="F37" i="15"/>
  <c r="G37" i="15"/>
  <c r="H37" i="15"/>
  <c r="AH37" i="15"/>
  <c r="AB37" i="15"/>
  <c r="V37" i="15"/>
  <c r="P37" i="15"/>
  <c r="J37" i="15"/>
  <c r="D37" i="15"/>
  <c r="AH38" i="13"/>
  <c r="AI38" i="13"/>
  <c r="AJ38" i="13"/>
  <c r="AK38" i="13"/>
  <c r="AL38" i="13"/>
  <c r="AM38" i="13"/>
  <c r="AH39" i="13"/>
  <c r="AI39" i="13"/>
  <c r="AJ39" i="13"/>
  <c r="AK39" i="13"/>
  <c r="AL39" i="13"/>
  <c r="AM39" i="13"/>
  <c r="AH40" i="13"/>
  <c r="AI40" i="13"/>
  <c r="AJ40" i="13"/>
  <c r="AK40" i="13"/>
  <c r="AL40" i="13"/>
  <c r="AM40" i="13"/>
  <c r="AH41" i="13"/>
  <c r="AI41" i="13"/>
  <c r="AJ41" i="13"/>
  <c r="AK41" i="13"/>
  <c r="AL41" i="13"/>
  <c r="AM41" i="13"/>
  <c r="AH42" i="13"/>
  <c r="AI42" i="13"/>
  <c r="AJ42" i="13"/>
  <c r="AK42" i="13"/>
  <c r="AL42" i="13"/>
  <c r="AM42" i="13"/>
  <c r="AH43" i="13"/>
  <c r="AI43" i="13"/>
  <c r="AJ43" i="13"/>
  <c r="AK43" i="13"/>
  <c r="AL43" i="13"/>
  <c r="AM43" i="13"/>
  <c r="AH44" i="13"/>
  <c r="AI44" i="13"/>
  <c r="AJ44" i="13"/>
  <c r="AK44" i="13"/>
  <c r="AL44" i="13"/>
  <c r="AM44" i="13"/>
  <c r="AH45" i="13"/>
  <c r="AI45" i="13"/>
  <c r="AJ45" i="13"/>
  <c r="AK45" i="13"/>
  <c r="AL45" i="13"/>
  <c r="AM45" i="13"/>
  <c r="AH46" i="13"/>
  <c r="AI46" i="13"/>
  <c r="AJ46" i="13"/>
  <c r="AK46" i="13"/>
  <c r="AL46" i="13"/>
  <c r="AM46" i="13"/>
  <c r="AH47" i="13"/>
  <c r="AI47" i="13"/>
  <c r="AJ47" i="13"/>
  <c r="AK47" i="13"/>
  <c r="AL47" i="13"/>
  <c r="AM47" i="13"/>
  <c r="AH48" i="13"/>
  <c r="AI48" i="13"/>
  <c r="AJ48" i="13"/>
  <c r="AK48" i="13"/>
  <c r="AL48" i="13"/>
  <c r="AM48" i="13"/>
  <c r="AH49" i="13"/>
  <c r="AI49" i="13"/>
  <c r="AJ49" i="13"/>
  <c r="AK49" i="13"/>
  <c r="AL49" i="13"/>
  <c r="AM49" i="13"/>
  <c r="AH50" i="13"/>
  <c r="AI50" i="13"/>
  <c r="AJ50" i="13"/>
  <c r="AK50" i="13"/>
  <c r="AL50" i="13"/>
  <c r="AM50" i="13"/>
  <c r="AH51" i="13"/>
  <c r="AI51" i="13"/>
  <c r="AJ51" i="13"/>
  <c r="AK51" i="13"/>
  <c r="AL51" i="13"/>
  <c r="AM51" i="13"/>
  <c r="AH52" i="13"/>
  <c r="AI52" i="13"/>
  <c r="AJ52" i="13"/>
  <c r="AK52" i="13"/>
  <c r="AL52" i="13"/>
  <c r="AM52" i="13"/>
  <c r="AH53" i="13"/>
  <c r="AI53" i="13"/>
  <c r="AJ53" i="13"/>
  <c r="AK53" i="13"/>
  <c r="AL53" i="13"/>
  <c r="AM53" i="13"/>
  <c r="AH54" i="13"/>
  <c r="AI54" i="13"/>
  <c r="AJ54" i="13"/>
  <c r="AK54" i="13"/>
  <c r="AL54" i="13"/>
  <c r="AM54" i="13"/>
  <c r="AH55" i="13"/>
  <c r="AI55" i="13"/>
  <c r="AJ55" i="13"/>
  <c r="AK55" i="13"/>
  <c r="AL55" i="13"/>
  <c r="AM55" i="13"/>
  <c r="AH56" i="13"/>
  <c r="AI56" i="13"/>
  <c r="AJ56" i="13"/>
  <c r="AK56" i="13"/>
  <c r="AL56" i="13"/>
  <c r="AM56" i="13"/>
  <c r="AH57" i="13"/>
  <c r="AI57" i="13"/>
  <c r="AJ57" i="13"/>
  <c r="AK57" i="13"/>
  <c r="AL57" i="13"/>
  <c r="AM57" i="13"/>
  <c r="AH58" i="13"/>
  <c r="AI58" i="13"/>
  <c r="AJ58" i="13"/>
  <c r="AK58" i="13"/>
  <c r="AL58" i="13"/>
  <c r="AM58" i="13"/>
  <c r="AH59" i="13"/>
  <c r="AI59" i="13"/>
  <c r="AJ59" i="13"/>
  <c r="AN59" i="13" s="1"/>
  <c r="H30" i="13" s="1"/>
  <c r="AK59" i="13"/>
  <c r="AL59" i="13"/>
  <c r="AM59" i="13"/>
  <c r="AH60" i="13"/>
  <c r="AI60" i="13"/>
  <c r="AJ60" i="13"/>
  <c r="AK60" i="13"/>
  <c r="AL60" i="13"/>
  <c r="AM60" i="13"/>
  <c r="AH61" i="13"/>
  <c r="AI61" i="13"/>
  <c r="AJ61" i="13"/>
  <c r="AK61" i="13"/>
  <c r="AL61" i="13"/>
  <c r="AM61" i="13"/>
  <c r="AH62" i="13"/>
  <c r="AI62" i="13"/>
  <c r="AJ62" i="13"/>
  <c r="AK62" i="13"/>
  <c r="AL62" i="13"/>
  <c r="AM62" i="13"/>
  <c r="AH63" i="13"/>
  <c r="AI63" i="13"/>
  <c r="AJ63" i="13"/>
  <c r="AK63" i="13"/>
  <c r="AL63" i="13"/>
  <c r="AM63" i="13"/>
  <c r="AH64" i="13"/>
  <c r="AI64" i="13"/>
  <c r="AJ64" i="13"/>
  <c r="AK64" i="13"/>
  <c r="AL64" i="13"/>
  <c r="AM64" i="13"/>
  <c r="AH65" i="13"/>
  <c r="AI65" i="13"/>
  <c r="AJ65" i="13"/>
  <c r="AK65" i="13"/>
  <c r="AL65" i="13"/>
  <c r="AM65" i="13"/>
  <c r="AH66" i="13"/>
  <c r="AI66" i="13"/>
  <c r="AJ66" i="13"/>
  <c r="AK66" i="13"/>
  <c r="AL66" i="13"/>
  <c r="AM66" i="13"/>
  <c r="AH67" i="13"/>
  <c r="AI67" i="13"/>
  <c r="AJ67" i="13"/>
  <c r="AK67" i="13"/>
  <c r="AL67" i="13"/>
  <c r="AM67" i="13"/>
  <c r="AH68" i="13"/>
  <c r="AI68" i="13"/>
  <c r="AJ68" i="13"/>
  <c r="AK68" i="13"/>
  <c r="AL68" i="13"/>
  <c r="AM68" i="13"/>
  <c r="AH69" i="13"/>
  <c r="AI69" i="13"/>
  <c r="AJ69" i="13"/>
  <c r="AK69" i="13"/>
  <c r="AL69" i="13"/>
  <c r="AM69" i="13"/>
  <c r="AH70" i="13"/>
  <c r="AI70" i="13"/>
  <c r="AJ70" i="13"/>
  <c r="AK70" i="13"/>
  <c r="AL70" i="13"/>
  <c r="AM70" i="13"/>
  <c r="AH71" i="13"/>
  <c r="AI71" i="13"/>
  <c r="AJ71" i="13"/>
  <c r="AK71" i="13"/>
  <c r="AL71" i="13"/>
  <c r="AM71" i="13"/>
  <c r="AH72" i="13"/>
  <c r="AI72" i="13"/>
  <c r="AJ72" i="13"/>
  <c r="AK72" i="13"/>
  <c r="AL72" i="13"/>
  <c r="AM72" i="13"/>
  <c r="AH73" i="13"/>
  <c r="AI73" i="13"/>
  <c r="AJ73" i="13"/>
  <c r="AK73" i="13"/>
  <c r="AL73" i="13"/>
  <c r="AM73" i="13"/>
  <c r="AH74" i="13"/>
  <c r="AI74" i="13"/>
  <c r="AJ74" i="13"/>
  <c r="AK74" i="13"/>
  <c r="AL74" i="13"/>
  <c r="AM74" i="13"/>
  <c r="AH75" i="13"/>
  <c r="AI75" i="13"/>
  <c r="AJ75" i="13"/>
  <c r="AK75" i="13"/>
  <c r="AL75" i="13"/>
  <c r="AM75" i="13"/>
  <c r="AH76" i="13"/>
  <c r="AI76" i="13"/>
  <c r="AJ76" i="13"/>
  <c r="AK76" i="13"/>
  <c r="AL76" i="13"/>
  <c r="AM76" i="13"/>
  <c r="AH77" i="13"/>
  <c r="AI77" i="13"/>
  <c r="AJ77" i="13"/>
  <c r="AK77" i="13"/>
  <c r="AL77" i="13"/>
  <c r="AM77" i="13"/>
  <c r="AH78" i="13"/>
  <c r="AI78" i="13"/>
  <c r="AJ78" i="13"/>
  <c r="AK78" i="13"/>
  <c r="AL78" i="13"/>
  <c r="AM78" i="13"/>
  <c r="AH79" i="13"/>
  <c r="AI79" i="13"/>
  <c r="AJ79" i="13"/>
  <c r="AK79" i="13"/>
  <c r="AL79" i="13"/>
  <c r="AM79" i="13"/>
  <c r="AH80" i="13"/>
  <c r="AI80" i="13"/>
  <c r="AJ80" i="13"/>
  <c r="AK80" i="13"/>
  <c r="AL80" i="13"/>
  <c r="AM80" i="13"/>
  <c r="AH81" i="13"/>
  <c r="AI81" i="13"/>
  <c r="AJ81" i="13"/>
  <c r="AK81" i="13"/>
  <c r="AL81" i="13"/>
  <c r="AM81" i="13"/>
  <c r="AH82" i="13"/>
  <c r="AI82" i="13"/>
  <c r="AJ82" i="13"/>
  <c r="AK82" i="13"/>
  <c r="AL82" i="13"/>
  <c r="AM82" i="13"/>
  <c r="AH83" i="13"/>
  <c r="AI83" i="13"/>
  <c r="AJ83" i="13"/>
  <c r="AK83" i="13"/>
  <c r="AL83" i="13"/>
  <c r="AM83" i="13"/>
  <c r="AH84" i="13"/>
  <c r="AI84" i="13"/>
  <c r="AJ84" i="13"/>
  <c r="AK84" i="13"/>
  <c r="AL84" i="13"/>
  <c r="AM84" i="13"/>
  <c r="AH85" i="13"/>
  <c r="AI85" i="13"/>
  <c r="AJ85" i="13"/>
  <c r="AK85" i="13"/>
  <c r="AL85" i="13"/>
  <c r="AM85" i="13"/>
  <c r="AH86" i="13"/>
  <c r="AI86" i="13"/>
  <c r="AJ86" i="13"/>
  <c r="AK86" i="13"/>
  <c r="AL86" i="13"/>
  <c r="AM86" i="13"/>
  <c r="AH87" i="13"/>
  <c r="AI87" i="13"/>
  <c r="AJ87" i="13"/>
  <c r="AK87" i="13"/>
  <c r="AL87" i="13"/>
  <c r="AM87" i="13"/>
  <c r="AH88" i="13"/>
  <c r="AI88" i="13"/>
  <c r="AJ88" i="13"/>
  <c r="AK88" i="13"/>
  <c r="AL88" i="13"/>
  <c r="AM88" i="13"/>
  <c r="AH89" i="13"/>
  <c r="AI89" i="13"/>
  <c r="AJ89" i="13"/>
  <c r="AK89" i="13"/>
  <c r="AL89" i="13"/>
  <c r="AM89" i="13"/>
  <c r="AH90" i="13"/>
  <c r="AI90" i="13"/>
  <c r="AJ90" i="13"/>
  <c r="AK90" i="13"/>
  <c r="AL90" i="13"/>
  <c r="AM90" i="13"/>
  <c r="AH91" i="13"/>
  <c r="AI91" i="13"/>
  <c r="AJ91" i="13"/>
  <c r="AK91" i="13"/>
  <c r="AL91" i="13"/>
  <c r="AM91" i="13"/>
  <c r="AH92" i="13"/>
  <c r="AI92" i="13"/>
  <c r="AJ92" i="13"/>
  <c r="AK92" i="13"/>
  <c r="AL92" i="13"/>
  <c r="AM92" i="13"/>
  <c r="AH93" i="13"/>
  <c r="AI93" i="13"/>
  <c r="AJ93" i="13"/>
  <c r="AK93" i="13"/>
  <c r="AL93" i="13"/>
  <c r="AM93" i="13"/>
  <c r="AH94" i="13"/>
  <c r="AI94" i="13"/>
  <c r="AJ94" i="13"/>
  <c r="AK94" i="13"/>
  <c r="AL94" i="13"/>
  <c r="AM94" i="13"/>
  <c r="AH95" i="13"/>
  <c r="AI95" i="13"/>
  <c r="AJ95" i="13"/>
  <c r="AK95" i="13"/>
  <c r="AL95" i="13"/>
  <c r="AM95" i="13"/>
  <c r="AH96" i="13"/>
  <c r="AI96" i="13"/>
  <c r="AJ96" i="13"/>
  <c r="AK96" i="13"/>
  <c r="AL96" i="13"/>
  <c r="AM96" i="13"/>
  <c r="AH97" i="13"/>
  <c r="AI97" i="13"/>
  <c r="AJ97" i="13"/>
  <c r="AK97" i="13"/>
  <c r="AL97" i="13"/>
  <c r="AM97" i="13"/>
  <c r="AH98" i="13"/>
  <c r="AI98" i="13"/>
  <c r="AJ98" i="13"/>
  <c r="AK98" i="13"/>
  <c r="AL98" i="13"/>
  <c r="AM98" i="13"/>
  <c r="AH99" i="13"/>
  <c r="AI99" i="13"/>
  <c r="AJ99" i="13"/>
  <c r="AK99" i="13"/>
  <c r="AL99" i="13"/>
  <c r="AM99" i="13"/>
  <c r="AH100" i="13"/>
  <c r="AI100" i="13"/>
  <c r="AJ100" i="13"/>
  <c r="AK100" i="13"/>
  <c r="AL100" i="13"/>
  <c r="AM100" i="13"/>
  <c r="AH101" i="13"/>
  <c r="AI101" i="13"/>
  <c r="AJ101" i="13"/>
  <c r="AK101" i="13"/>
  <c r="AL101" i="13"/>
  <c r="AM101" i="13"/>
  <c r="AH102" i="13"/>
  <c r="AI102" i="13"/>
  <c r="AJ102" i="13"/>
  <c r="AK102" i="13"/>
  <c r="AL102" i="13"/>
  <c r="AM102" i="13"/>
  <c r="AH103" i="13"/>
  <c r="AI103" i="13"/>
  <c r="AJ103" i="13"/>
  <c r="AK103" i="13"/>
  <c r="AL103" i="13"/>
  <c r="AM103" i="13"/>
  <c r="AH104" i="13"/>
  <c r="AI104" i="13"/>
  <c r="AJ104" i="13"/>
  <c r="AK104" i="13"/>
  <c r="AL104" i="13"/>
  <c r="AM104" i="13"/>
  <c r="AH105" i="13"/>
  <c r="AI105" i="13"/>
  <c r="AJ105" i="13"/>
  <c r="AK105" i="13"/>
  <c r="AL105" i="13"/>
  <c r="AM105" i="13"/>
  <c r="AI37" i="13"/>
  <c r="AJ37" i="13"/>
  <c r="AK37" i="13"/>
  <c r="AL37" i="13"/>
  <c r="AM37" i="13"/>
  <c r="AB38" i="13"/>
  <c r="AC38" i="13"/>
  <c r="AD38" i="13"/>
  <c r="AE38" i="13"/>
  <c r="AF38" i="13"/>
  <c r="AB39" i="13"/>
  <c r="AC39" i="13"/>
  <c r="AD39" i="13"/>
  <c r="AE39" i="13"/>
  <c r="AF39" i="13"/>
  <c r="AB40" i="13"/>
  <c r="AC40" i="13"/>
  <c r="AD40" i="13"/>
  <c r="AE40" i="13"/>
  <c r="AF40" i="13"/>
  <c r="AB41" i="13"/>
  <c r="AC41" i="13"/>
  <c r="AD41" i="13"/>
  <c r="AE41" i="13"/>
  <c r="AF41" i="13"/>
  <c r="AB42" i="13"/>
  <c r="AC42" i="13"/>
  <c r="AD42" i="13"/>
  <c r="AE42" i="13"/>
  <c r="AF42" i="13"/>
  <c r="AB43" i="13"/>
  <c r="AC43" i="13"/>
  <c r="AD43" i="13"/>
  <c r="AE43" i="13"/>
  <c r="AF43" i="13"/>
  <c r="AB44" i="13"/>
  <c r="AC44" i="13"/>
  <c r="AD44" i="13"/>
  <c r="AE44" i="13"/>
  <c r="AF44" i="13"/>
  <c r="AB45" i="13"/>
  <c r="AC45" i="13"/>
  <c r="AD45" i="13"/>
  <c r="AE45" i="13"/>
  <c r="AF45" i="13"/>
  <c r="AB46" i="13"/>
  <c r="AC46" i="13"/>
  <c r="AD46" i="13"/>
  <c r="AE46" i="13"/>
  <c r="AF46" i="13"/>
  <c r="AB47" i="13"/>
  <c r="AC47" i="13"/>
  <c r="AD47" i="13"/>
  <c r="AE47" i="13"/>
  <c r="AF47" i="13"/>
  <c r="AB48" i="13"/>
  <c r="AC48" i="13"/>
  <c r="AD48" i="13"/>
  <c r="AE48" i="13"/>
  <c r="AF48" i="13"/>
  <c r="AB49" i="13"/>
  <c r="AC49" i="13"/>
  <c r="AD49" i="13"/>
  <c r="AE49" i="13"/>
  <c r="AF49" i="13"/>
  <c r="AB50" i="13"/>
  <c r="AC50" i="13"/>
  <c r="AD50" i="13"/>
  <c r="AE50" i="13"/>
  <c r="AF50" i="13"/>
  <c r="AB51" i="13"/>
  <c r="AC51" i="13"/>
  <c r="AD51" i="13"/>
  <c r="AE51" i="13"/>
  <c r="AF51" i="13"/>
  <c r="AB52" i="13"/>
  <c r="AC52" i="13"/>
  <c r="AD52" i="13"/>
  <c r="AE52" i="13"/>
  <c r="AF52" i="13"/>
  <c r="AB53" i="13"/>
  <c r="AC53" i="13"/>
  <c r="AD53" i="13"/>
  <c r="AE53" i="13"/>
  <c r="AF53" i="13"/>
  <c r="AB54" i="13"/>
  <c r="AC54" i="13"/>
  <c r="AD54" i="13"/>
  <c r="AE54" i="13"/>
  <c r="AF54" i="13"/>
  <c r="AB55" i="13"/>
  <c r="AC55" i="13"/>
  <c r="AD55" i="13"/>
  <c r="AE55" i="13"/>
  <c r="AF55" i="13"/>
  <c r="AB56" i="13"/>
  <c r="AC56" i="13"/>
  <c r="AD56" i="13"/>
  <c r="AE56" i="13"/>
  <c r="AF56" i="13"/>
  <c r="AB57" i="13"/>
  <c r="AC57" i="13"/>
  <c r="AD57" i="13"/>
  <c r="AE57" i="13"/>
  <c r="AF57" i="13"/>
  <c r="AB58" i="13"/>
  <c r="AC58" i="13"/>
  <c r="AD58" i="13"/>
  <c r="AE58" i="13"/>
  <c r="AF58" i="13"/>
  <c r="AB59" i="13"/>
  <c r="AC59" i="13"/>
  <c r="AD59" i="13"/>
  <c r="AE59" i="13"/>
  <c r="AF59" i="13"/>
  <c r="AB60" i="13"/>
  <c r="AC60" i="13"/>
  <c r="AD60" i="13"/>
  <c r="AE60" i="13"/>
  <c r="AF60" i="13"/>
  <c r="AB61" i="13"/>
  <c r="AC61" i="13"/>
  <c r="AD61" i="13"/>
  <c r="AE61" i="13"/>
  <c r="AF61" i="13"/>
  <c r="AB62" i="13"/>
  <c r="AC62" i="13"/>
  <c r="AD62" i="13"/>
  <c r="AE62" i="13"/>
  <c r="AF62" i="13"/>
  <c r="AB63" i="13"/>
  <c r="AC63" i="13"/>
  <c r="AD63" i="13"/>
  <c r="AE63" i="13"/>
  <c r="AF63" i="13"/>
  <c r="AB64" i="13"/>
  <c r="AC64" i="13"/>
  <c r="AD64" i="13"/>
  <c r="AE64" i="13"/>
  <c r="AF64" i="13"/>
  <c r="AB65" i="13"/>
  <c r="AC65" i="13"/>
  <c r="AD65" i="13"/>
  <c r="AE65" i="13"/>
  <c r="AF65" i="13"/>
  <c r="AB66" i="13"/>
  <c r="AC66" i="13"/>
  <c r="AD66" i="13"/>
  <c r="AE66" i="13"/>
  <c r="AF66" i="13"/>
  <c r="AB67" i="13"/>
  <c r="AC67" i="13"/>
  <c r="AD67" i="13"/>
  <c r="AE67" i="13"/>
  <c r="AF67" i="13"/>
  <c r="AB68" i="13"/>
  <c r="AC68" i="13"/>
  <c r="AD68" i="13"/>
  <c r="AE68" i="13"/>
  <c r="AF68" i="13"/>
  <c r="AB69" i="13"/>
  <c r="AC69" i="13"/>
  <c r="AD69" i="13"/>
  <c r="AE69" i="13"/>
  <c r="AF69" i="13"/>
  <c r="AB70" i="13"/>
  <c r="AC70" i="13"/>
  <c r="AD70" i="13"/>
  <c r="AE70" i="13"/>
  <c r="AF70" i="13"/>
  <c r="AB71" i="13"/>
  <c r="AC71" i="13"/>
  <c r="AD71" i="13"/>
  <c r="AE71" i="13"/>
  <c r="AF71" i="13"/>
  <c r="AB72" i="13"/>
  <c r="AC72" i="13"/>
  <c r="AD72" i="13"/>
  <c r="AE72" i="13"/>
  <c r="AF72" i="13"/>
  <c r="AB73" i="13"/>
  <c r="AC73" i="13"/>
  <c r="AD73" i="13"/>
  <c r="AE73" i="13"/>
  <c r="AF73" i="13"/>
  <c r="AB74" i="13"/>
  <c r="AC74" i="13"/>
  <c r="AD74" i="13"/>
  <c r="AE74" i="13"/>
  <c r="AF74" i="13"/>
  <c r="AB75" i="13"/>
  <c r="AC75" i="13"/>
  <c r="AD75" i="13"/>
  <c r="AE75" i="13"/>
  <c r="AF75" i="13"/>
  <c r="AB76" i="13"/>
  <c r="AC76" i="13"/>
  <c r="AD76" i="13"/>
  <c r="AE76" i="13"/>
  <c r="AF76" i="13"/>
  <c r="AB77" i="13"/>
  <c r="AC77" i="13"/>
  <c r="AD77" i="13"/>
  <c r="AE77" i="13"/>
  <c r="AF77" i="13"/>
  <c r="AB78" i="13"/>
  <c r="AC78" i="13"/>
  <c r="AD78" i="13"/>
  <c r="AE78" i="13"/>
  <c r="AF78" i="13"/>
  <c r="AB79" i="13"/>
  <c r="AC79" i="13"/>
  <c r="AD79" i="13"/>
  <c r="AE79" i="13"/>
  <c r="AF79" i="13"/>
  <c r="AB80" i="13"/>
  <c r="AC80" i="13"/>
  <c r="AD80" i="13"/>
  <c r="AE80" i="13"/>
  <c r="AF80" i="13"/>
  <c r="AB81" i="13"/>
  <c r="AC81" i="13"/>
  <c r="AD81" i="13"/>
  <c r="AE81" i="13"/>
  <c r="AF81" i="13"/>
  <c r="AB82" i="13"/>
  <c r="AC82" i="13"/>
  <c r="AD82" i="13"/>
  <c r="AE82" i="13"/>
  <c r="AF82" i="13"/>
  <c r="AB83" i="13"/>
  <c r="AC83" i="13"/>
  <c r="AD83" i="13"/>
  <c r="AE83" i="13"/>
  <c r="AF83" i="13"/>
  <c r="AB84" i="13"/>
  <c r="AC84" i="13"/>
  <c r="AD84" i="13"/>
  <c r="AE84" i="13"/>
  <c r="AF84" i="13"/>
  <c r="AB85" i="13"/>
  <c r="AC85" i="13"/>
  <c r="AD85" i="13"/>
  <c r="AE85" i="13"/>
  <c r="AF85" i="13"/>
  <c r="AB86" i="13"/>
  <c r="AC86" i="13"/>
  <c r="AD86" i="13"/>
  <c r="AE86" i="13"/>
  <c r="AF86" i="13"/>
  <c r="AB87" i="13"/>
  <c r="AC87" i="13"/>
  <c r="AD87" i="13"/>
  <c r="AE87" i="13"/>
  <c r="AF87" i="13"/>
  <c r="AB88" i="13"/>
  <c r="AC88" i="13"/>
  <c r="AD88" i="13"/>
  <c r="AE88" i="13"/>
  <c r="AF88" i="13"/>
  <c r="AB89" i="13"/>
  <c r="AC89" i="13"/>
  <c r="AD89" i="13"/>
  <c r="AE89" i="13"/>
  <c r="AF89" i="13"/>
  <c r="AB90" i="13"/>
  <c r="AC90" i="13"/>
  <c r="AD90" i="13"/>
  <c r="AE90" i="13"/>
  <c r="AF90" i="13"/>
  <c r="AB91" i="13"/>
  <c r="AC91" i="13"/>
  <c r="AD91" i="13"/>
  <c r="AE91" i="13"/>
  <c r="AF91" i="13"/>
  <c r="AB92" i="13"/>
  <c r="AC92" i="13"/>
  <c r="AD92" i="13"/>
  <c r="AE92" i="13"/>
  <c r="AF92" i="13"/>
  <c r="AB93" i="13"/>
  <c r="AC93" i="13"/>
  <c r="AD93" i="13"/>
  <c r="AE93" i="13"/>
  <c r="AF93" i="13"/>
  <c r="AB94" i="13"/>
  <c r="AC94" i="13"/>
  <c r="AD94" i="13"/>
  <c r="AE94" i="13"/>
  <c r="AF94" i="13"/>
  <c r="AB95" i="13"/>
  <c r="AC95" i="13"/>
  <c r="AD95" i="13"/>
  <c r="AE95" i="13"/>
  <c r="AF95" i="13"/>
  <c r="AB96" i="13"/>
  <c r="AC96" i="13"/>
  <c r="AD96" i="13"/>
  <c r="AE96" i="13"/>
  <c r="AF96" i="13"/>
  <c r="AB97" i="13"/>
  <c r="AC97" i="13"/>
  <c r="AD97" i="13"/>
  <c r="AE97" i="13"/>
  <c r="AF97" i="13"/>
  <c r="AB98" i="13"/>
  <c r="AC98" i="13"/>
  <c r="AD98" i="13"/>
  <c r="AE98" i="13"/>
  <c r="AF98" i="13"/>
  <c r="AB99" i="13"/>
  <c r="AC99" i="13"/>
  <c r="AD99" i="13"/>
  <c r="AE99" i="13"/>
  <c r="AF99" i="13"/>
  <c r="AB100" i="13"/>
  <c r="AC100" i="13"/>
  <c r="AD100" i="13"/>
  <c r="AE100" i="13"/>
  <c r="AF100" i="13"/>
  <c r="AB101" i="13"/>
  <c r="AC101" i="13"/>
  <c r="AD101" i="13"/>
  <c r="AE101" i="13"/>
  <c r="AF101" i="13"/>
  <c r="AB102" i="13"/>
  <c r="AC102" i="13"/>
  <c r="AD102" i="13"/>
  <c r="AE102" i="13"/>
  <c r="AF102" i="13"/>
  <c r="AB103" i="13"/>
  <c r="AC103" i="13"/>
  <c r="AD103" i="13"/>
  <c r="AE103" i="13"/>
  <c r="AF103" i="13"/>
  <c r="AB104" i="13"/>
  <c r="AC104" i="13"/>
  <c r="AD104" i="13"/>
  <c r="AE104" i="13"/>
  <c r="AF104" i="13"/>
  <c r="AB105" i="13"/>
  <c r="AC105" i="13"/>
  <c r="AD105" i="13"/>
  <c r="AE105" i="13"/>
  <c r="AF105" i="13"/>
  <c r="AC37" i="13"/>
  <c r="AD37" i="13"/>
  <c r="AE37" i="13"/>
  <c r="AF37" i="13"/>
  <c r="V38" i="13"/>
  <c r="W38" i="13"/>
  <c r="X38" i="13"/>
  <c r="Y38" i="13"/>
  <c r="Z38" i="13"/>
  <c r="V39" i="13"/>
  <c r="W39" i="13"/>
  <c r="X39" i="13"/>
  <c r="Y39" i="13"/>
  <c r="Z39" i="13"/>
  <c r="V40" i="13"/>
  <c r="W40" i="13"/>
  <c r="X40" i="13"/>
  <c r="Y40" i="13"/>
  <c r="Z40" i="13"/>
  <c r="V41" i="13"/>
  <c r="W41" i="13"/>
  <c r="X41" i="13"/>
  <c r="Y41" i="13"/>
  <c r="Z41" i="13"/>
  <c r="V42" i="13"/>
  <c r="W42" i="13"/>
  <c r="X42" i="13"/>
  <c r="Y42" i="13"/>
  <c r="Z42" i="13"/>
  <c r="V43" i="13"/>
  <c r="W43" i="13"/>
  <c r="X43" i="13"/>
  <c r="Y43" i="13"/>
  <c r="Z43" i="13"/>
  <c r="V44" i="13"/>
  <c r="W44" i="13"/>
  <c r="X44" i="13"/>
  <c r="Y44" i="13"/>
  <c r="Z44" i="13"/>
  <c r="V45" i="13"/>
  <c r="W45" i="13"/>
  <c r="X45" i="13"/>
  <c r="Y45" i="13"/>
  <c r="Z45" i="13"/>
  <c r="V46" i="13"/>
  <c r="W46" i="13"/>
  <c r="X46" i="13"/>
  <c r="Y46" i="13"/>
  <c r="Z46" i="13"/>
  <c r="V47" i="13"/>
  <c r="W47" i="13"/>
  <c r="X47" i="13"/>
  <c r="Y47" i="13"/>
  <c r="Z47" i="13"/>
  <c r="V48" i="13"/>
  <c r="W48" i="13"/>
  <c r="X48" i="13"/>
  <c r="Y48" i="13"/>
  <c r="Z48" i="13"/>
  <c r="V49" i="13"/>
  <c r="W49" i="13"/>
  <c r="X49" i="13"/>
  <c r="Y49" i="13"/>
  <c r="Z49" i="13"/>
  <c r="V50" i="13"/>
  <c r="W50" i="13"/>
  <c r="X50" i="13"/>
  <c r="Y50" i="13"/>
  <c r="Z50" i="13"/>
  <c r="V51" i="13"/>
  <c r="W51" i="13"/>
  <c r="X51" i="13"/>
  <c r="Y51" i="13"/>
  <c r="Z51" i="13"/>
  <c r="V52" i="13"/>
  <c r="W52" i="13"/>
  <c r="X52" i="13"/>
  <c r="Y52" i="13"/>
  <c r="Z52" i="13"/>
  <c r="V53" i="13"/>
  <c r="W53" i="13"/>
  <c r="X53" i="13"/>
  <c r="Y53" i="13"/>
  <c r="Z53" i="13"/>
  <c r="V54" i="13"/>
  <c r="W54" i="13"/>
  <c r="X54" i="13"/>
  <c r="Y54" i="13"/>
  <c r="Z54" i="13"/>
  <c r="V55" i="13"/>
  <c r="W55" i="13"/>
  <c r="X55" i="13"/>
  <c r="Y55" i="13"/>
  <c r="Z55" i="13"/>
  <c r="V56" i="13"/>
  <c r="W56" i="13"/>
  <c r="X56" i="13"/>
  <c r="Y56" i="13"/>
  <c r="Z56" i="13"/>
  <c r="V57" i="13"/>
  <c r="W57" i="13"/>
  <c r="X57" i="13"/>
  <c r="Y57" i="13"/>
  <c r="Z57" i="13"/>
  <c r="V58" i="13"/>
  <c r="W58" i="13"/>
  <c r="X58" i="13"/>
  <c r="Y58" i="13"/>
  <c r="Z58" i="13"/>
  <c r="V59" i="13"/>
  <c r="W59" i="13"/>
  <c r="X59" i="13"/>
  <c r="Y59" i="13"/>
  <c r="Z59" i="13"/>
  <c r="V60" i="13"/>
  <c r="W60" i="13"/>
  <c r="X60" i="13"/>
  <c r="Y60" i="13"/>
  <c r="Z60" i="13"/>
  <c r="V61" i="13"/>
  <c r="W61" i="13"/>
  <c r="X61" i="13"/>
  <c r="Y61" i="13"/>
  <c r="Z61" i="13"/>
  <c r="V62" i="13"/>
  <c r="W62" i="13"/>
  <c r="X62" i="13"/>
  <c r="Y62" i="13"/>
  <c r="Z62" i="13"/>
  <c r="V63" i="13"/>
  <c r="W63" i="13"/>
  <c r="X63" i="13"/>
  <c r="Y63" i="13"/>
  <c r="Z63" i="13"/>
  <c r="V64" i="13"/>
  <c r="W64" i="13"/>
  <c r="X64" i="13"/>
  <c r="Y64" i="13"/>
  <c r="Z64" i="13"/>
  <c r="V65" i="13"/>
  <c r="W65" i="13"/>
  <c r="X65" i="13"/>
  <c r="Y65" i="13"/>
  <c r="Z65" i="13"/>
  <c r="V66" i="13"/>
  <c r="W66" i="13"/>
  <c r="X66" i="13"/>
  <c r="Y66" i="13"/>
  <c r="Z66" i="13"/>
  <c r="V67" i="13"/>
  <c r="W67" i="13"/>
  <c r="X67" i="13"/>
  <c r="Y67" i="13"/>
  <c r="Z67" i="13"/>
  <c r="V68" i="13"/>
  <c r="W68" i="13"/>
  <c r="X68" i="13"/>
  <c r="Y68" i="13"/>
  <c r="Z68" i="13"/>
  <c r="V69" i="13"/>
  <c r="W69" i="13"/>
  <c r="X69" i="13"/>
  <c r="Y69" i="13"/>
  <c r="Z69" i="13"/>
  <c r="V70" i="13"/>
  <c r="W70" i="13"/>
  <c r="X70" i="13"/>
  <c r="Y70" i="13"/>
  <c r="Z70" i="13"/>
  <c r="V71" i="13"/>
  <c r="W71" i="13"/>
  <c r="X71" i="13"/>
  <c r="Y71" i="13"/>
  <c r="Z71" i="13"/>
  <c r="V72" i="13"/>
  <c r="W72" i="13"/>
  <c r="X72" i="13"/>
  <c r="Y72" i="13"/>
  <c r="Z72" i="13"/>
  <c r="V73" i="13"/>
  <c r="W73" i="13"/>
  <c r="X73" i="13"/>
  <c r="Y73" i="13"/>
  <c r="Z73" i="13"/>
  <c r="V74" i="13"/>
  <c r="W74" i="13"/>
  <c r="X74" i="13"/>
  <c r="Y74" i="13"/>
  <c r="Z74" i="13"/>
  <c r="V75" i="13"/>
  <c r="W75" i="13"/>
  <c r="X75" i="13"/>
  <c r="Y75" i="13"/>
  <c r="Z75" i="13"/>
  <c r="V76" i="13"/>
  <c r="W76" i="13"/>
  <c r="X76" i="13"/>
  <c r="Y76" i="13"/>
  <c r="Z76" i="13"/>
  <c r="V77" i="13"/>
  <c r="W77" i="13"/>
  <c r="X77" i="13"/>
  <c r="Y77" i="13"/>
  <c r="Z77" i="13"/>
  <c r="V78" i="13"/>
  <c r="W78" i="13"/>
  <c r="X78" i="13"/>
  <c r="Y78" i="13"/>
  <c r="Z78" i="13"/>
  <c r="V79" i="13"/>
  <c r="W79" i="13"/>
  <c r="X79" i="13"/>
  <c r="Y79" i="13"/>
  <c r="Z79" i="13"/>
  <c r="V80" i="13"/>
  <c r="W80" i="13"/>
  <c r="X80" i="13"/>
  <c r="Y80" i="13"/>
  <c r="Z80" i="13"/>
  <c r="V81" i="13"/>
  <c r="W81" i="13"/>
  <c r="X81" i="13"/>
  <c r="Y81" i="13"/>
  <c r="Z81" i="13"/>
  <c r="V82" i="13"/>
  <c r="W82" i="13"/>
  <c r="X82" i="13"/>
  <c r="Y82" i="13"/>
  <c r="Z82" i="13"/>
  <c r="V83" i="13"/>
  <c r="W83" i="13"/>
  <c r="X83" i="13"/>
  <c r="Y83" i="13"/>
  <c r="Z83" i="13"/>
  <c r="V84" i="13"/>
  <c r="W84" i="13"/>
  <c r="X84" i="13"/>
  <c r="Y84" i="13"/>
  <c r="Z84" i="13"/>
  <c r="V85" i="13"/>
  <c r="W85" i="13"/>
  <c r="X85" i="13"/>
  <c r="Y85" i="13"/>
  <c r="Z85" i="13"/>
  <c r="V86" i="13"/>
  <c r="W86" i="13"/>
  <c r="X86" i="13"/>
  <c r="Y86" i="13"/>
  <c r="Z86" i="13"/>
  <c r="V87" i="13"/>
  <c r="W87" i="13"/>
  <c r="X87" i="13"/>
  <c r="Y87" i="13"/>
  <c r="Z87" i="13"/>
  <c r="V88" i="13"/>
  <c r="W88" i="13"/>
  <c r="X88" i="13"/>
  <c r="Y88" i="13"/>
  <c r="Z88" i="13"/>
  <c r="V89" i="13"/>
  <c r="W89" i="13"/>
  <c r="X89" i="13"/>
  <c r="Y89" i="13"/>
  <c r="Z89" i="13"/>
  <c r="V90" i="13"/>
  <c r="W90" i="13"/>
  <c r="X90" i="13"/>
  <c r="Y90" i="13"/>
  <c r="Z90" i="13"/>
  <c r="V91" i="13"/>
  <c r="W91" i="13"/>
  <c r="X91" i="13"/>
  <c r="Y91" i="13"/>
  <c r="Z91" i="13"/>
  <c r="V92" i="13"/>
  <c r="W92" i="13"/>
  <c r="X92" i="13"/>
  <c r="Y92" i="13"/>
  <c r="Z92" i="13"/>
  <c r="V93" i="13"/>
  <c r="W93" i="13"/>
  <c r="X93" i="13"/>
  <c r="Y93" i="13"/>
  <c r="Z93" i="13"/>
  <c r="V94" i="13"/>
  <c r="W94" i="13"/>
  <c r="X94" i="13"/>
  <c r="Y94" i="13"/>
  <c r="Z94" i="13"/>
  <c r="V95" i="13"/>
  <c r="W95" i="13"/>
  <c r="X95" i="13"/>
  <c r="Y95" i="13"/>
  <c r="Z95" i="13"/>
  <c r="V96" i="13"/>
  <c r="W96" i="13"/>
  <c r="AA96" i="13" s="1"/>
  <c r="T23" i="13" s="1"/>
  <c r="X96" i="13"/>
  <c r="Y96" i="13"/>
  <c r="Z96" i="13"/>
  <c r="V97" i="13"/>
  <c r="W97" i="13"/>
  <c r="X97" i="13"/>
  <c r="Y97" i="13"/>
  <c r="Z97" i="13"/>
  <c r="V98" i="13"/>
  <c r="W98" i="13"/>
  <c r="X98" i="13"/>
  <c r="Y98" i="13"/>
  <c r="Z98" i="13"/>
  <c r="V99" i="13"/>
  <c r="W99" i="13"/>
  <c r="X99" i="13"/>
  <c r="Y99" i="13"/>
  <c r="Z99" i="13"/>
  <c r="V100" i="13"/>
  <c r="W100" i="13"/>
  <c r="X100" i="13"/>
  <c r="Y100" i="13"/>
  <c r="Z100" i="13"/>
  <c r="V101" i="13"/>
  <c r="W101" i="13"/>
  <c r="X101" i="13"/>
  <c r="Y101" i="13"/>
  <c r="Z101" i="13"/>
  <c r="V102" i="13"/>
  <c r="W102" i="13"/>
  <c r="X102" i="13"/>
  <c r="Y102" i="13"/>
  <c r="Z102" i="13"/>
  <c r="V103" i="13"/>
  <c r="W103" i="13"/>
  <c r="X103" i="13"/>
  <c r="Y103" i="13"/>
  <c r="Z103" i="13"/>
  <c r="V104" i="13"/>
  <c r="W104" i="13"/>
  <c r="X104" i="13"/>
  <c r="Y104" i="13"/>
  <c r="Z104" i="13"/>
  <c r="V105" i="13"/>
  <c r="W105" i="13"/>
  <c r="X105" i="13"/>
  <c r="Y105" i="13"/>
  <c r="Z105" i="13"/>
  <c r="W37" i="13"/>
  <c r="X37" i="13"/>
  <c r="Y37" i="13"/>
  <c r="Z37" i="13"/>
  <c r="P38" i="13"/>
  <c r="Q38" i="13"/>
  <c r="R38" i="13"/>
  <c r="S38" i="13"/>
  <c r="T38" i="13"/>
  <c r="P39" i="13"/>
  <c r="Q39" i="13"/>
  <c r="R39" i="13"/>
  <c r="S39" i="13"/>
  <c r="T39" i="13"/>
  <c r="P40" i="13"/>
  <c r="Q40" i="13"/>
  <c r="R40" i="13"/>
  <c r="S40" i="13"/>
  <c r="T40" i="13"/>
  <c r="P41" i="13"/>
  <c r="Q41" i="13"/>
  <c r="R41" i="13"/>
  <c r="S41" i="13"/>
  <c r="T41" i="13"/>
  <c r="P42" i="13"/>
  <c r="Q42" i="13"/>
  <c r="R42" i="13"/>
  <c r="S42" i="13"/>
  <c r="T42" i="13"/>
  <c r="P43" i="13"/>
  <c r="Q43" i="13"/>
  <c r="R43" i="13"/>
  <c r="S43" i="13"/>
  <c r="T43" i="13"/>
  <c r="P44" i="13"/>
  <c r="Q44" i="13"/>
  <c r="R44" i="13"/>
  <c r="S44" i="13"/>
  <c r="T44" i="13"/>
  <c r="P45" i="13"/>
  <c r="Q45" i="13"/>
  <c r="R45" i="13"/>
  <c r="S45" i="13"/>
  <c r="T45" i="13"/>
  <c r="P46" i="13"/>
  <c r="Q46" i="13"/>
  <c r="R46" i="13"/>
  <c r="S46" i="13"/>
  <c r="T46" i="13"/>
  <c r="P47" i="13"/>
  <c r="Q47" i="13"/>
  <c r="R47" i="13"/>
  <c r="S47" i="13"/>
  <c r="T47" i="13"/>
  <c r="P48" i="13"/>
  <c r="Q48" i="13"/>
  <c r="R48" i="13"/>
  <c r="S48" i="13"/>
  <c r="T48" i="13"/>
  <c r="P49" i="13"/>
  <c r="Q49" i="13"/>
  <c r="R49" i="13"/>
  <c r="S49" i="13"/>
  <c r="T49" i="13"/>
  <c r="P50" i="13"/>
  <c r="Q50" i="13"/>
  <c r="R50" i="13"/>
  <c r="S50" i="13"/>
  <c r="T50" i="13"/>
  <c r="P51" i="13"/>
  <c r="Q51" i="13"/>
  <c r="R51" i="13"/>
  <c r="S51" i="13"/>
  <c r="T51" i="13"/>
  <c r="P52" i="13"/>
  <c r="Q52" i="13"/>
  <c r="R52" i="13"/>
  <c r="S52" i="13"/>
  <c r="T52" i="13"/>
  <c r="P53" i="13"/>
  <c r="Q53" i="13"/>
  <c r="R53" i="13"/>
  <c r="S53" i="13"/>
  <c r="T53" i="13"/>
  <c r="P54" i="13"/>
  <c r="Q54" i="13"/>
  <c r="R54" i="13"/>
  <c r="S54" i="13"/>
  <c r="T54" i="13"/>
  <c r="P55" i="13"/>
  <c r="Q55" i="13"/>
  <c r="R55" i="13"/>
  <c r="S55" i="13"/>
  <c r="T55" i="13"/>
  <c r="P56" i="13"/>
  <c r="Q56" i="13"/>
  <c r="R56" i="13"/>
  <c r="S56" i="13"/>
  <c r="T56" i="13"/>
  <c r="P57" i="13"/>
  <c r="Q57" i="13"/>
  <c r="R57" i="13"/>
  <c r="S57" i="13"/>
  <c r="T57" i="13"/>
  <c r="P58" i="13"/>
  <c r="Q58" i="13"/>
  <c r="R58" i="13"/>
  <c r="S58" i="13"/>
  <c r="T58" i="13"/>
  <c r="P59" i="13"/>
  <c r="Q59" i="13"/>
  <c r="R59" i="13"/>
  <c r="S59" i="13"/>
  <c r="T59" i="13"/>
  <c r="P60" i="13"/>
  <c r="Q60" i="13"/>
  <c r="R60" i="13"/>
  <c r="S60" i="13"/>
  <c r="T60" i="13"/>
  <c r="P61" i="13"/>
  <c r="Q61" i="13"/>
  <c r="R61" i="13"/>
  <c r="S61" i="13"/>
  <c r="T61" i="13"/>
  <c r="P62" i="13"/>
  <c r="Q62" i="13"/>
  <c r="R62" i="13"/>
  <c r="S62" i="13"/>
  <c r="T62" i="13"/>
  <c r="P63" i="13"/>
  <c r="Q63" i="13"/>
  <c r="R63" i="13"/>
  <c r="S63" i="13"/>
  <c r="T63" i="13"/>
  <c r="P64" i="13"/>
  <c r="Q64" i="13"/>
  <c r="R64" i="13"/>
  <c r="S64" i="13"/>
  <c r="T64" i="13"/>
  <c r="P65" i="13"/>
  <c r="Q65" i="13"/>
  <c r="R65" i="13"/>
  <c r="S65" i="13"/>
  <c r="T65" i="13"/>
  <c r="P66" i="13"/>
  <c r="Q66" i="13"/>
  <c r="R66" i="13"/>
  <c r="S66" i="13"/>
  <c r="T66" i="13"/>
  <c r="P67" i="13"/>
  <c r="Q67" i="13"/>
  <c r="R67" i="13"/>
  <c r="S67" i="13"/>
  <c r="T67" i="13"/>
  <c r="P68" i="13"/>
  <c r="Q68" i="13"/>
  <c r="R68" i="13"/>
  <c r="S68" i="13"/>
  <c r="T68" i="13"/>
  <c r="P69" i="13"/>
  <c r="Q69" i="13"/>
  <c r="R69" i="13"/>
  <c r="S69" i="13"/>
  <c r="T69" i="13"/>
  <c r="P70" i="13"/>
  <c r="Q70" i="13"/>
  <c r="R70" i="13"/>
  <c r="S70" i="13"/>
  <c r="T70" i="13"/>
  <c r="P71" i="13"/>
  <c r="Q71" i="13"/>
  <c r="R71" i="13"/>
  <c r="S71" i="13"/>
  <c r="T71" i="13"/>
  <c r="P72" i="13"/>
  <c r="Q72" i="13"/>
  <c r="R72" i="13"/>
  <c r="S72" i="13"/>
  <c r="T72" i="13"/>
  <c r="P73" i="13"/>
  <c r="Q73" i="13"/>
  <c r="R73" i="13"/>
  <c r="S73" i="13"/>
  <c r="T73" i="13"/>
  <c r="P74" i="13"/>
  <c r="Q74" i="13"/>
  <c r="R74" i="13"/>
  <c r="S74" i="13"/>
  <c r="T74" i="13"/>
  <c r="P75" i="13"/>
  <c r="Q75" i="13"/>
  <c r="R75" i="13"/>
  <c r="S75" i="13"/>
  <c r="T75" i="13"/>
  <c r="P76" i="13"/>
  <c r="Q76" i="13"/>
  <c r="R76" i="13"/>
  <c r="S76" i="13"/>
  <c r="T76" i="13"/>
  <c r="P77" i="13"/>
  <c r="Q77" i="13"/>
  <c r="R77" i="13"/>
  <c r="S77" i="13"/>
  <c r="T77" i="13"/>
  <c r="P78" i="13"/>
  <c r="Q78" i="13"/>
  <c r="R78" i="13"/>
  <c r="S78" i="13"/>
  <c r="T78" i="13"/>
  <c r="P79" i="13"/>
  <c r="Q79" i="13"/>
  <c r="R79" i="13"/>
  <c r="S79" i="13"/>
  <c r="T79" i="13"/>
  <c r="P80" i="13"/>
  <c r="Q80" i="13"/>
  <c r="R80" i="13"/>
  <c r="S80" i="13"/>
  <c r="T80" i="13"/>
  <c r="P81" i="13"/>
  <c r="Q81" i="13"/>
  <c r="R81" i="13"/>
  <c r="S81" i="13"/>
  <c r="T81" i="13"/>
  <c r="P82" i="13"/>
  <c r="Q82" i="13"/>
  <c r="R82" i="13"/>
  <c r="S82" i="13"/>
  <c r="T82" i="13"/>
  <c r="P83" i="13"/>
  <c r="Q83" i="13"/>
  <c r="R83" i="13"/>
  <c r="S83" i="13"/>
  <c r="T83" i="13"/>
  <c r="P84" i="13"/>
  <c r="Q84" i="13"/>
  <c r="R84" i="13"/>
  <c r="S84" i="13"/>
  <c r="T84" i="13"/>
  <c r="P85" i="13"/>
  <c r="Q85" i="13"/>
  <c r="R85" i="13"/>
  <c r="S85" i="13"/>
  <c r="T85" i="13"/>
  <c r="P86" i="13"/>
  <c r="Q86" i="13"/>
  <c r="R86" i="13"/>
  <c r="S86" i="13"/>
  <c r="T86" i="13"/>
  <c r="P87" i="13"/>
  <c r="Q87" i="13"/>
  <c r="R87" i="13"/>
  <c r="S87" i="13"/>
  <c r="T87" i="13"/>
  <c r="P88" i="13"/>
  <c r="Q88" i="13"/>
  <c r="R88" i="13"/>
  <c r="S88" i="13"/>
  <c r="T88" i="13"/>
  <c r="P89" i="13"/>
  <c r="Q89" i="13"/>
  <c r="R89" i="13"/>
  <c r="S89" i="13"/>
  <c r="T89" i="13"/>
  <c r="P90" i="13"/>
  <c r="Q90" i="13"/>
  <c r="R90" i="13"/>
  <c r="S90" i="13"/>
  <c r="T90" i="13"/>
  <c r="P91" i="13"/>
  <c r="Q91" i="13"/>
  <c r="R91" i="13"/>
  <c r="S91" i="13"/>
  <c r="T91" i="13"/>
  <c r="P92" i="13"/>
  <c r="Q92" i="13"/>
  <c r="R92" i="13"/>
  <c r="S92" i="13"/>
  <c r="T92" i="13"/>
  <c r="P93" i="13"/>
  <c r="Q93" i="13"/>
  <c r="R93" i="13"/>
  <c r="S93" i="13"/>
  <c r="T93" i="13"/>
  <c r="P94" i="13"/>
  <c r="Q94" i="13"/>
  <c r="R94" i="13"/>
  <c r="S94" i="13"/>
  <c r="T94" i="13"/>
  <c r="P95" i="13"/>
  <c r="Q95" i="13"/>
  <c r="R95" i="13"/>
  <c r="S95" i="13"/>
  <c r="T95" i="13"/>
  <c r="P96" i="13"/>
  <c r="Q96" i="13"/>
  <c r="R96" i="13"/>
  <c r="S96" i="13"/>
  <c r="T96" i="13"/>
  <c r="P97" i="13"/>
  <c r="Q97" i="13"/>
  <c r="R97" i="13"/>
  <c r="S97" i="13"/>
  <c r="T97" i="13"/>
  <c r="P98" i="13"/>
  <c r="Q98" i="13"/>
  <c r="R98" i="13"/>
  <c r="S98" i="13"/>
  <c r="T98" i="13"/>
  <c r="P99" i="13"/>
  <c r="Q99" i="13"/>
  <c r="R99" i="13"/>
  <c r="S99" i="13"/>
  <c r="T99" i="13"/>
  <c r="P100" i="13"/>
  <c r="Q100" i="13"/>
  <c r="R100" i="13"/>
  <c r="S100" i="13"/>
  <c r="T100" i="13"/>
  <c r="P101" i="13"/>
  <c r="Q101" i="13"/>
  <c r="R101" i="13"/>
  <c r="S101" i="13"/>
  <c r="T101" i="13"/>
  <c r="P102" i="13"/>
  <c r="Q102" i="13"/>
  <c r="R102" i="13"/>
  <c r="S102" i="13"/>
  <c r="T102" i="13"/>
  <c r="P103" i="13"/>
  <c r="Q103" i="13"/>
  <c r="R103" i="13"/>
  <c r="S103" i="13"/>
  <c r="T103" i="13"/>
  <c r="P104" i="13"/>
  <c r="Q104" i="13"/>
  <c r="R104" i="13"/>
  <c r="S104" i="13"/>
  <c r="T104" i="13"/>
  <c r="P105" i="13"/>
  <c r="Q105" i="13"/>
  <c r="R105" i="13"/>
  <c r="S105" i="13"/>
  <c r="T105" i="13"/>
  <c r="Q37" i="13"/>
  <c r="R37" i="13"/>
  <c r="S37" i="13"/>
  <c r="T37" i="13"/>
  <c r="D38" i="13"/>
  <c r="E38" i="13"/>
  <c r="F38" i="13"/>
  <c r="G38" i="13"/>
  <c r="H38" i="13"/>
  <c r="D39" i="13"/>
  <c r="E39" i="13"/>
  <c r="F39" i="13"/>
  <c r="G39" i="13"/>
  <c r="H39" i="13"/>
  <c r="D40" i="13"/>
  <c r="E40" i="13"/>
  <c r="F40" i="13"/>
  <c r="G40" i="13"/>
  <c r="H40" i="13"/>
  <c r="D41" i="13"/>
  <c r="E41" i="13"/>
  <c r="F41" i="13"/>
  <c r="G41" i="13"/>
  <c r="H41" i="13"/>
  <c r="D42" i="13"/>
  <c r="E42" i="13"/>
  <c r="F42" i="13"/>
  <c r="G42" i="13"/>
  <c r="H42" i="13"/>
  <c r="D43" i="13"/>
  <c r="E43" i="13"/>
  <c r="F43" i="13"/>
  <c r="G43" i="13"/>
  <c r="H43" i="13"/>
  <c r="D44" i="13"/>
  <c r="E44" i="13"/>
  <c r="F44" i="13"/>
  <c r="G44" i="13"/>
  <c r="H44" i="13"/>
  <c r="D45" i="13"/>
  <c r="E45" i="13"/>
  <c r="F45" i="13"/>
  <c r="G45" i="13"/>
  <c r="H45" i="13"/>
  <c r="D46" i="13"/>
  <c r="E46" i="13"/>
  <c r="F46" i="13"/>
  <c r="G46" i="13"/>
  <c r="H46" i="13"/>
  <c r="D47" i="13"/>
  <c r="E47" i="13"/>
  <c r="F47" i="13"/>
  <c r="G47" i="13"/>
  <c r="H47" i="13"/>
  <c r="D48" i="13"/>
  <c r="E48" i="13"/>
  <c r="F48" i="13"/>
  <c r="G48" i="13"/>
  <c r="H48" i="13"/>
  <c r="D49" i="13"/>
  <c r="E49" i="13"/>
  <c r="F49" i="13"/>
  <c r="G49" i="13"/>
  <c r="H49" i="13"/>
  <c r="D50" i="13"/>
  <c r="E50" i="13"/>
  <c r="F50" i="13"/>
  <c r="G50" i="13"/>
  <c r="H50" i="13"/>
  <c r="D51" i="13"/>
  <c r="E51" i="13"/>
  <c r="F51" i="13"/>
  <c r="G51" i="13"/>
  <c r="H51" i="13"/>
  <c r="D52" i="13"/>
  <c r="E52" i="13"/>
  <c r="F52" i="13"/>
  <c r="G52" i="13"/>
  <c r="H52" i="13"/>
  <c r="D53" i="13"/>
  <c r="E53" i="13"/>
  <c r="F53" i="13"/>
  <c r="G53" i="13"/>
  <c r="H53" i="13"/>
  <c r="D54" i="13"/>
  <c r="E54" i="13"/>
  <c r="F54" i="13"/>
  <c r="G54" i="13"/>
  <c r="H54" i="13"/>
  <c r="D55" i="13"/>
  <c r="E55" i="13"/>
  <c r="F55" i="13"/>
  <c r="G55" i="13"/>
  <c r="H55" i="13"/>
  <c r="D56" i="13"/>
  <c r="E56" i="13"/>
  <c r="F56" i="13"/>
  <c r="G56" i="13"/>
  <c r="H56" i="13"/>
  <c r="D57" i="13"/>
  <c r="E57" i="13"/>
  <c r="F57" i="13"/>
  <c r="G57" i="13"/>
  <c r="H57" i="13"/>
  <c r="D58" i="13"/>
  <c r="E58" i="13"/>
  <c r="F58" i="13"/>
  <c r="G58" i="13"/>
  <c r="H58" i="13"/>
  <c r="D59" i="13"/>
  <c r="E59" i="13"/>
  <c r="F59" i="13"/>
  <c r="G59" i="13"/>
  <c r="H59" i="13"/>
  <c r="D60" i="13"/>
  <c r="E60" i="13"/>
  <c r="F60" i="13"/>
  <c r="G60" i="13"/>
  <c r="H60" i="13"/>
  <c r="D61" i="13"/>
  <c r="E61" i="13"/>
  <c r="F61" i="13"/>
  <c r="G61" i="13"/>
  <c r="H61" i="13"/>
  <c r="D62" i="13"/>
  <c r="E62" i="13"/>
  <c r="F62" i="13"/>
  <c r="G62" i="13"/>
  <c r="H62" i="13"/>
  <c r="D63" i="13"/>
  <c r="E63" i="13"/>
  <c r="F63" i="13"/>
  <c r="G63" i="13"/>
  <c r="H63" i="13"/>
  <c r="D64" i="13"/>
  <c r="E64" i="13"/>
  <c r="F64" i="13"/>
  <c r="G64" i="13"/>
  <c r="H64" i="13"/>
  <c r="D65" i="13"/>
  <c r="E65" i="13"/>
  <c r="F65" i="13"/>
  <c r="G65" i="13"/>
  <c r="H65" i="13"/>
  <c r="D66" i="13"/>
  <c r="E66" i="13"/>
  <c r="F66" i="13"/>
  <c r="G66" i="13"/>
  <c r="H66" i="13"/>
  <c r="D67" i="13"/>
  <c r="E67" i="13"/>
  <c r="F67" i="13"/>
  <c r="G67" i="13"/>
  <c r="H67" i="13"/>
  <c r="D68" i="13"/>
  <c r="E68" i="13"/>
  <c r="F68" i="13"/>
  <c r="G68" i="13"/>
  <c r="H68" i="13"/>
  <c r="D69" i="13"/>
  <c r="E69" i="13"/>
  <c r="F69" i="13"/>
  <c r="G69" i="13"/>
  <c r="H69" i="13"/>
  <c r="D70" i="13"/>
  <c r="E70" i="13"/>
  <c r="F70" i="13"/>
  <c r="G70" i="13"/>
  <c r="H70" i="13"/>
  <c r="D71" i="13"/>
  <c r="E71" i="13"/>
  <c r="F71" i="13"/>
  <c r="G71" i="13"/>
  <c r="H71" i="13"/>
  <c r="D72" i="13"/>
  <c r="E72" i="13"/>
  <c r="F72" i="13"/>
  <c r="G72" i="13"/>
  <c r="H72" i="13"/>
  <c r="D73" i="13"/>
  <c r="E73" i="13"/>
  <c r="F73" i="13"/>
  <c r="G73" i="13"/>
  <c r="H73" i="13"/>
  <c r="D74" i="13"/>
  <c r="E74" i="13"/>
  <c r="F74" i="13"/>
  <c r="G74" i="13"/>
  <c r="H74" i="13"/>
  <c r="D75" i="13"/>
  <c r="E75" i="13"/>
  <c r="F75" i="13"/>
  <c r="G75" i="13"/>
  <c r="H75" i="13"/>
  <c r="D76" i="13"/>
  <c r="E76" i="13"/>
  <c r="F76" i="13"/>
  <c r="G76" i="13"/>
  <c r="H76" i="13"/>
  <c r="D77" i="13"/>
  <c r="E77" i="13"/>
  <c r="F77" i="13"/>
  <c r="G77" i="13"/>
  <c r="H77" i="13"/>
  <c r="D78" i="13"/>
  <c r="E78" i="13"/>
  <c r="F78" i="13"/>
  <c r="G78" i="13"/>
  <c r="H78" i="13"/>
  <c r="D79" i="13"/>
  <c r="E79" i="13"/>
  <c r="F79" i="13"/>
  <c r="G79" i="13"/>
  <c r="H79" i="13"/>
  <c r="D80" i="13"/>
  <c r="E80" i="13"/>
  <c r="F80" i="13"/>
  <c r="G80" i="13"/>
  <c r="H80" i="13"/>
  <c r="D81" i="13"/>
  <c r="E81" i="13"/>
  <c r="F81" i="13"/>
  <c r="G81" i="13"/>
  <c r="H81" i="13"/>
  <c r="D82" i="13"/>
  <c r="E82" i="13"/>
  <c r="F82" i="13"/>
  <c r="G82" i="13"/>
  <c r="H82" i="13"/>
  <c r="D83" i="13"/>
  <c r="E83" i="13"/>
  <c r="F83" i="13"/>
  <c r="G83" i="13"/>
  <c r="H83" i="13"/>
  <c r="D84" i="13"/>
  <c r="E84" i="13"/>
  <c r="F84" i="13"/>
  <c r="G84" i="13"/>
  <c r="H84" i="13"/>
  <c r="D85" i="13"/>
  <c r="E85" i="13"/>
  <c r="F85" i="13"/>
  <c r="G85" i="13"/>
  <c r="H85" i="13"/>
  <c r="D86" i="13"/>
  <c r="E86" i="13"/>
  <c r="F86" i="13"/>
  <c r="G86" i="13"/>
  <c r="H86" i="13"/>
  <c r="D87" i="13"/>
  <c r="E87" i="13"/>
  <c r="F87" i="13"/>
  <c r="G87" i="13"/>
  <c r="H87" i="13"/>
  <c r="D88" i="13"/>
  <c r="E88" i="13"/>
  <c r="F88" i="13"/>
  <c r="G88" i="13"/>
  <c r="H88" i="13"/>
  <c r="D89" i="13"/>
  <c r="E89" i="13"/>
  <c r="F89" i="13"/>
  <c r="G89" i="13"/>
  <c r="H89" i="13"/>
  <c r="D90" i="13"/>
  <c r="E90" i="13"/>
  <c r="F90" i="13"/>
  <c r="G90" i="13"/>
  <c r="H90" i="13"/>
  <c r="D91" i="13"/>
  <c r="E91" i="13"/>
  <c r="F91" i="13"/>
  <c r="G91" i="13"/>
  <c r="H91" i="13"/>
  <c r="D92" i="13"/>
  <c r="E92" i="13"/>
  <c r="F92" i="13"/>
  <c r="G92" i="13"/>
  <c r="H92" i="13"/>
  <c r="D93" i="13"/>
  <c r="E93" i="13"/>
  <c r="F93" i="13"/>
  <c r="G93" i="13"/>
  <c r="H93" i="13"/>
  <c r="D94" i="13"/>
  <c r="E94" i="13"/>
  <c r="F94" i="13"/>
  <c r="G94" i="13"/>
  <c r="H94" i="13"/>
  <c r="D95" i="13"/>
  <c r="E95" i="13"/>
  <c r="F95" i="13"/>
  <c r="G95" i="13"/>
  <c r="H95" i="13"/>
  <c r="D96" i="13"/>
  <c r="E96" i="13"/>
  <c r="F96" i="13"/>
  <c r="G96" i="13"/>
  <c r="H96" i="13"/>
  <c r="D97" i="13"/>
  <c r="E97" i="13"/>
  <c r="F97" i="13"/>
  <c r="G97" i="13"/>
  <c r="H97" i="13"/>
  <c r="D98" i="13"/>
  <c r="E98" i="13"/>
  <c r="F98" i="13"/>
  <c r="G98" i="13"/>
  <c r="H98" i="13"/>
  <c r="D99" i="13"/>
  <c r="E99" i="13"/>
  <c r="F99" i="13"/>
  <c r="G99" i="13"/>
  <c r="H99" i="13"/>
  <c r="D100" i="13"/>
  <c r="E100" i="13"/>
  <c r="F100" i="13"/>
  <c r="G100" i="13"/>
  <c r="H100" i="13"/>
  <c r="D101" i="13"/>
  <c r="E101" i="13"/>
  <c r="F101" i="13"/>
  <c r="G101" i="13"/>
  <c r="H101" i="13"/>
  <c r="D102" i="13"/>
  <c r="E102" i="13"/>
  <c r="F102" i="13"/>
  <c r="G102" i="13"/>
  <c r="H102" i="13"/>
  <c r="D103" i="13"/>
  <c r="E103" i="13"/>
  <c r="F103" i="13"/>
  <c r="G103" i="13"/>
  <c r="H103" i="13"/>
  <c r="D104" i="13"/>
  <c r="E104" i="13"/>
  <c r="F104" i="13"/>
  <c r="G104" i="13"/>
  <c r="H104" i="13"/>
  <c r="D105" i="13"/>
  <c r="E105" i="13"/>
  <c r="F105" i="13"/>
  <c r="G105" i="13"/>
  <c r="H105" i="13"/>
  <c r="E37" i="13"/>
  <c r="F37" i="13"/>
  <c r="G37" i="13"/>
  <c r="H37" i="13"/>
  <c r="AH37" i="13"/>
  <c r="AB37" i="13"/>
  <c r="V37" i="13"/>
  <c r="P37" i="13"/>
  <c r="D37" i="13"/>
  <c r="AH38" i="12"/>
  <c r="AI38" i="12"/>
  <c r="AJ38" i="12"/>
  <c r="AK38" i="12"/>
  <c r="AL38" i="12"/>
  <c r="AM38" i="12"/>
  <c r="AH39" i="12"/>
  <c r="AI39" i="12"/>
  <c r="AJ39" i="12"/>
  <c r="AK39" i="12"/>
  <c r="AL39" i="12"/>
  <c r="AM39" i="12"/>
  <c r="AH40" i="12"/>
  <c r="AI40" i="12"/>
  <c r="AJ40" i="12"/>
  <c r="AK40" i="12"/>
  <c r="AL40" i="12"/>
  <c r="AM40" i="12"/>
  <c r="AH41" i="12"/>
  <c r="AI41" i="12"/>
  <c r="AJ41" i="12"/>
  <c r="AK41" i="12"/>
  <c r="AL41" i="12"/>
  <c r="AM41" i="12"/>
  <c r="AH42" i="12"/>
  <c r="AI42" i="12"/>
  <c r="AJ42" i="12"/>
  <c r="AK42" i="12"/>
  <c r="AL42" i="12"/>
  <c r="AM42" i="12"/>
  <c r="AH43" i="12"/>
  <c r="AI43" i="12"/>
  <c r="AJ43" i="12"/>
  <c r="AK43" i="12"/>
  <c r="AL43" i="12"/>
  <c r="AM43" i="12"/>
  <c r="AH44" i="12"/>
  <c r="AI44" i="12"/>
  <c r="AJ44" i="12"/>
  <c r="AK44" i="12"/>
  <c r="AL44" i="12"/>
  <c r="AM44" i="12"/>
  <c r="AH45" i="12"/>
  <c r="AI45" i="12"/>
  <c r="AJ45" i="12"/>
  <c r="AK45" i="12"/>
  <c r="AL45" i="12"/>
  <c r="AM45" i="12"/>
  <c r="AH46" i="12"/>
  <c r="AI46" i="12"/>
  <c r="AJ46" i="12"/>
  <c r="AK46" i="12"/>
  <c r="AL46" i="12"/>
  <c r="AM46" i="12"/>
  <c r="AH47" i="12"/>
  <c r="AI47" i="12"/>
  <c r="AJ47" i="12"/>
  <c r="AK47" i="12"/>
  <c r="AL47" i="12"/>
  <c r="AM47" i="12"/>
  <c r="AH48" i="12"/>
  <c r="AI48" i="12"/>
  <c r="AJ48" i="12"/>
  <c r="AK48" i="12"/>
  <c r="AL48" i="12"/>
  <c r="AM48" i="12"/>
  <c r="AH49" i="12"/>
  <c r="AI49" i="12"/>
  <c r="AJ49" i="12"/>
  <c r="AK49" i="12"/>
  <c r="AL49" i="12"/>
  <c r="AM49" i="12"/>
  <c r="AH50" i="12"/>
  <c r="AI50" i="12"/>
  <c r="AJ50" i="12"/>
  <c r="AK50" i="12"/>
  <c r="AL50" i="12"/>
  <c r="AM50" i="12"/>
  <c r="AH51" i="12"/>
  <c r="AI51" i="12"/>
  <c r="AJ51" i="12"/>
  <c r="AK51" i="12"/>
  <c r="AL51" i="12"/>
  <c r="AM51" i="12"/>
  <c r="AH52" i="12"/>
  <c r="AI52" i="12"/>
  <c r="AJ52" i="12"/>
  <c r="AK52" i="12"/>
  <c r="AL52" i="12"/>
  <c r="AM52" i="12"/>
  <c r="AH53" i="12"/>
  <c r="AI53" i="12"/>
  <c r="AJ53" i="12"/>
  <c r="AK53" i="12"/>
  <c r="AL53" i="12"/>
  <c r="AM53" i="12"/>
  <c r="AH54" i="12"/>
  <c r="AI54" i="12"/>
  <c r="AJ54" i="12"/>
  <c r="AK54" i="12"/>
  <c r="AL54" i="12"/>
  <c r="AM54" i="12"/>
  <c r="AH55" i="12"/>
  <c r="AI55" i="12"/>
  <c r="AJ55" i="12"/>
  <c r="AK55" i="12"/>
  <c r="AL55" i="12"/>
  <c r="AM55" i="12"/>
  <c r="AH56" i="12"/>
  <c r="AI56" i="12"/>
  <c r="AJ56" i="12"/>
  <c r="AK56" i="12"/>
  <c r="AL56" i="12"/>
  <c r="AM56" i="12"/>
  <c r="AH57" i="12"/>
  <c r="AI57" i="12"/>
  <c r="AJ57" i="12"/>
  <c r="AK57" i="12"/>
  <c r="AL57" i="12"/>
  <c r="AM57" i="12"/>
  <c r="AH58" i="12"/>
  <c r="AI58" i="12"/>
  <c r="AJ58" i="12"/>
  <c r="AK58" i="12"/>
  <c r="AL58" i="12"/>
  <c r="AM58" i="12"/>
  <c r="AH59" i="12"/>
  <c r="AI59" i="12"/>
  <c r="AJ59" i="12"/>
  <c r="AK59" i="12"/>
  <c r="AL59" i="12"/>
  <c r="AM59" i="12"/>
  <c r="AH60" i="12"/>
  <c r="AI60" i="12"/>
  <c r="AJ60" i="12"/>
  <c r="AK60" i="12"/>
  <c r="AL60" i="12"/>
  <c r="AM60" i="12"/>
  <c r="AH61" i="12"/>
  <c r="AI61" i="12"/>
  <c r="AJ61" i="12"/>
  <c r="AK61" i="12"/>
  <c r="AL61" i="12"/>
  <c r="AM61" i="12"/>
  <c r="AH62" i="12"/>
  <c r="AI62" i="12"/>
  <c r="AJ62" i="12"/>
  <c r="AK62" i="12"/>
  <c r="AL62" i="12"/>
  <c r="AM62" i="12"/>
  <c r="AH63" i="12"/>
  <c r="AI63" i="12"/>
  <c r="AJ63" i="12"/>
  <c r="AK63" i="12"/>
  <c r="AL63" i="12"/>
  <c r="AM63" i="12"/>
  <c r="AH64" i="12"/>
  <c r="AI64" i="12"/>
  <c r="AJ64" i="12"/>
  <c r="AK64" i="12"/>
  <c r="AL64" i="12"/>
  <c r="AM64" i="12"/>
  <c r="AH65" i="12"/>
  <c r="AI65" i="12"/>
  <c r="AJ65" i="12"/>
  <c r="AK65" i="12"/>
  <c r="AL65" i="12"/>
  <c r="AM65" i="12"/>
  <c r="AH66" i="12"/>
  <c r="AI66" i="12"/>
  <c r="AJ66" i="12"/>
  <c r="AK66" i="12"/>
  <c r="AL66" i="12"/>
  <c r="AM66" i="12"/>
  <c r="AH67" i="12"/>
  <c r="AI67" i="12"/>
  <c r="AJ67" i="12"/>
  <c r="AK67" i="12"/>
  <c r="AL67" i="12"/>
  <c r="AM67" i="12"/>
  <c r="AH68" i="12"/>
  <c r="AI68" i="12"/>
  <c r="AJ68" i="12"/>
  <c r="AK68" i="12"/>
  <c r="AL68" i="12"/>
  <c r="AM68" i="12"/>
  <c r="AH69" i="12"/>
  <c r="AI69" i="12"/>
  <c r="AJ69" i="12"/>
  <c r="AK69" i="12"/>
  <c r="AL69" i="12"/>
  <c r="AM69" i="12"/>
  <c r="AH70" i="12"/>
  <c r="AI70" i="12"/>
  <c r="AJ70" i="12"/>
  <c r="AK70" i="12"/>
  <c r="AL70" i="12"/>
  <c r="AM70" i="12"/>
  <c r="AH71" i="12"/>
  <c r="AI71" i="12"/>
  <c r="AJ71" i="12"/>
  <c r="AK71" i="12"/>
  <c r="AL71" i="12"/>
  <c r="AM71" i="12"/>
  <c r="AH72" i="12"/>
  <c r="AI72" i="12"/>
  <c r="AJ72" i="12"/>
  <c r="AK72" i="12"/>
  <c r="AL72" i="12"/>
  <c r="AM72" i="12"/>
  <c r="AH73" i="12"/>
  <c r="AI73" i="12"/>
  <c r="AJ73" i="12"/>
  <c r="AK73" i="12"/>
  <c r="AL73" i="12"/>
  <c r="AM73" i="12"/>
  <c r="AH74" i="12"/>
  <c r="AI74" i="12"/>
  <c r="AJ74" i="12"/>
  <c r="AK74" i="12"/>
  <c r="AL74" i="12"/>
  <c r="AM74" i="12"/>
  <c r="AH75" i="12"/>
  <c r="AI75" i="12"/>
  <c r="AJ75" i="12"/>
  <c r="AK75" i="12"/>
  <c r="AL75" i="12"/>
  <c r="AM75" i="12"/>
  <c r="AH76" i="12"/>
  <c r="AI76" i="12"/>
  <c r="AJ76" i="12"/>
  <c r="AK76" i="12"/>
  <c r="AL76" i="12"/>
  <c r="AM76" i="12"/>
  <c r="AH77" i="12"/>
  <c r="AI77" i="12"/>
  <c r="AJ77" i="12"/>
  <c r="AK77" i="12"/>
  <c r="AL77" i="12"/>
  <c r="AM77" i="12"/>
  <c r="AH78" i="12"/>
  <c r="AI78" i="12"/>
  <c r="AJ78" i="12"/>
  <c r="AK78" i="12"/>
  <c r="AL78" i="12"/>
  <c r="AM78" i="12"/>
  <c r="AH79" i="12"/>
  <c r="AI79" i="12"/>
  <c r="AJ79" i="12"/>
  <c r="AK79" i="12"/>
  <c r="AL79" i="12"/>
  <c r="AM79" i="12"/>
  <c r="AH80" i="12"/>
  <c r="AI80" i="12"/>
  <c r="AJ80" i="12"/>
  <c r="AK80" i="12"/>
  <c r="AL80" i="12"/>
  <c r="AM80" i="12"/>
  <c r="AH81" i="12"/>
  <c r="AI81" i="12"/>
  <c r="AJ81" i="12"/>
  <c r="AK81" i="12"/>
  <c r="AL81" i="12"/>
  <c r="AM81" i="12"/>
  <c r="AH82" i="12"/>
  <c r="AI82" i="12"/>
  <c r="AJ82" i="12"/>
  <c r="AK82" i="12"/>
  <c r="AL82" i="12"/>
  <c r="AM82" i="12"/>
  <c r="AH83" i="12"/>
  <c r="AI83" i="12"/>
  <c r="AJ83" i="12"/>
  <c r="AK83" i="12"/>
  <c r="AL83" i="12"/>
  <c r="AM83" i="12"/>
  <c r="AH84" i="12"/>
  <c r="AI84" i="12"/>
  <c r="AJ84" i="12"/>
  <c r="AK84" i="12"/>
  <c r="AL84" i="12"/>
  <c r="AM84" i="12"/>
  <c r="AH85" i="12"/>
  <c r="AI85" i="12"/>
  <c r="AJ85" i="12"/>
  <c r="AK85" i="12"/>
  <c r="AL85" i="12"/>
  <c r="AM85" i="12"/>
  <c r="AH86" i="12"/>
  <c r="AI86" i="12"/>
  <c r="AJ86" i="12"/>
  <c r="AK86" i="12"/>
  <c r="AL86" i="12"/>
  <c r="AM86" i="12"/>
  <c r="AH87" i="12"/>
  <c r="AI87" i="12"/>
  <c r="AJ87" i="12"/>
  <c r="AK87" i="12"/>
  <c r="AL87" i="12"/>
  <c r="AM87" i="12"/>
  <c r="AH88" i="12"/>
  <c r="AI88" i="12"/>
  <c r="AJ88" i="12"/>
  <c r="AK88" i="12"/>
  <c r="AL88" i="12"/>
  <c r="AM88" i="12"/>
  <c r="AH89" i="12"/>
  <c r="AI89" i="12"/>
  <c r="AJ89" i="12"/>
  <c r="AK89" i="12"/>
  <c r="AL89" i="12"/>
  <c r="AM89" i="12"/>
  <c r="AH90" i="12"/>
  <c r="AI90" i="12"/>
  <c r="AJ90" i="12"/>
  <c r="AK90" i="12"/>
  <c r="AL90" i="12"/>
  <c r="AM90" i="12"/>
  <c r="AH91" i="12"/>
  <c r="AI91" i="12"/>
  <c r="AJ91" i="12"/>
  <c r="AK91" i="12"/>
  <c r="AL91" i="12"/>
  <c r="AM91" i="12"/>
  <c r="AH92" i="12"/>
  <c r="AI92" i="12"/>
  <c r="AJ92" i="12"/>
  <c r="AK92" i="12"/>
  <c r="AL92" i="12"/>
  <c r="AM92" i="12"/>
  <c r="AH93" i="12"/>
  <c r="AI93" i="12"/>
  <c r="AJ93" i="12"/>
  <c r="AK93" i="12"/>
  <c r="AL93" i="12"/>
  <c r="AM93" i="12"/>
  <c r="AH94" i="12"/>
  <c r="AI94" i="12"/>
  <c r="AJ94" i="12"/>
  <c r="AK94" i="12"/>
  <c r="AL94" i="12"/>
  <c r="AM94" i="12"/>
  <c r="AH95" i="12"/>
  <c r="AI95" i="12"/>
  <c r="AJ95" i="12"/>
  <c r="AK95" i="12"/>
  <c r="AL95" i="12"/>
  <c r="AM95" i="12"/>
  <c r="AH96" i="12"/>
  <c r="AI96" i="12"/>
  <c r="AJ96" i="12"/>
  <c r="AK96" i="12"/>
  <c r="AL96" i="12"/>
  <c r="AM96" i="12"/>
  <c r="AH97" i="12"/>
  <c r="AI97" i="12"/>
  <c r="AJ97" i="12"/>
  <c r="AK97" i="12"/>
  <c r="AL97" i="12"/>
  <c r="AM97" i="12"/>
  <c r="AH98" i="12"/>
  <c r="AI98" i="12"/>
  <c r="AJ98" i="12"/>
  <c r="AK98" i="12"/>
  <c r="AL98" i="12"/>
  <c r="AM98" i="12"/>
  <c r="AH99" i="12"/>
  <c r="AI99" i="12"/>
  <c r="AJ99" i="12"/>
  <c r="AK99" i="12"/>
  <c r="AL99" i="12"/>
  <c r="AM99" i="12"/>
  <c r="AH100" i="12"/>
  <c r="AI100" i="12"/>
  <c r="AJ100" i="12"/>
  <c r="AK100" i="12"/>
  <c r="AL100" i="12"/>
  <c r="AM100" i="12"/>
  <c r="AH101" i="12"/>
  <c r="AI101" i="12"/>
  <c r="AJ101" i="12"/>
  <c r="AK101" i="12"/>
  <c r="AL101" i="12"/>
  <c r="AM101" i="12"/>
  <c r="AH102" i="12"/>
  <c r="AI102" i="12"/>
  <c r="AJ102" i="12"/>
  <c r="AK102" i="12"/>
  <c r="AL102" i="12"/>
  <c r="AM102" i="12"/>
  <c r="AH103" i="12"/>
  <c r="AI103" i="12"/>
  <c r="AJ103" i="12"/>
  <c r="AK103" i="12"/>
  <c r="AL103" i="12"/>
  <c r="AM103" i="12"/>
  <c r="AH104" i="12"/>
  <c r="AI104" i="12"/>
  <c r="AJ104" i="12"/>
  <c r="AK104" i="12"/>
  <c r="AL104" i="12"/>
  <c r="AM104" i="12"/>
  <c r="AH105" i="12"/>
  <c r="AI105" i="12"/>
  <c r="AJ105" i="12"/>
  <c r="AK105" i="12"/>
  <c r="AL105" i="12"/>
  <c r="AM105" i="12"/>
  <c r="AI37" i="12"/>
  <c r="AJ37" i="12"/>
  <c r="AK37" i="12"/>
  <c r="AL37" i="12"/>
  <c r="AM37" i="12"/>
  <c r="AB38" i="12"/>
  <c r="AC38" i="12"/>
  <c r="AD38" i="12"/>
  <c r="AE38" i="12"/>
  <c r="AF38" i="12"/>
  <c r="AB39" i="12"/>
  <c r="AC39" i="12"/>
  <c r="AD39" i="12"/>
  <c r="AE39" i="12"/>
  <c r="AF39" i="12"/>
  <c r="AB40" i="12"/>
  <c r="AC40" i="12"/>
  <c r="AD40" i="12"/>
  <c r="AE40" i="12"/>
  <c r="AF40" i="12"/>
  <c r="AB41" i="12"/>
  <c r="AC41" i="12"/>
  <c r="AD41" i="12"/>
  <c r="AE41" i="12"/>
  <c r="AF41" i="12"/>
  <c r="AB42" i="12"/>
  <c r="AC42" i="12"/>
  <c r="AD42" i="12"/>
  <c r="AE42" i="12"/>
  <c r="AF42" i="12"/>
  <c r="AB43" i="12"/>
  <c r="AC43" i="12"/>
  <c r="AD43" i="12"/>
  <c r="AE43" i="12"/>
  <c r="AF43" i="12"/>
  <c r="AB44" i="12"/>
  <c r="AC44" i="12"/>
  <c r="AD44" i="12"/>
  <c r="AE44" i="12"/>
  <c r="AF44" i="12"/>
  <c r="AB45" i="12"/>
  <c r="AC45" i="12"/>
  <c r="AD45" i="12"/>
  <c r="AE45" i="12"/>
  <c r="AF45" i="12"/>
  <c r="AB46" i="12"/>
  <c r="AC46" i="12"/>
  <c r="AD46" i="12"/>
  <c r="AE46" i="12"/>
  <c r="AF46" i="12"/>
  <c r="AB47" i="12"/>
  <c r="AC47" i="12"/>
  <c r="AD47" i="12"/>
  <c r="AE47" i="12"/>
  <c r="AF47" i="12"/>
  <c r="AB48" i="12"/>
  <c r="AC48" i="12"/>
  <c r="AD48" i="12"/>
  <c r="AE48" i="12"/>
  <c r="AF48" i="12"/>
  <c r="AB49" i="12"/>
  <c r="AC49" i="12"/>
  <c r="AD49" i="12"/>
  <c r="AE49" i="12"/>
  <c r="AF49" i="12"/>
  <c r="AB50" i="12"/>
  <c r="AC50" i="12"/>
  <c r="AD50" i="12"/>
  <c r="AE50" i="12"/>
  <c r="AF50" i="12"/>
  <c r="AB51" i="12"/>
  <c r="AC51" i="12"/>
  <c r="AD51" i="12"/>
  <c r="AE51" i="12"/>
  <c r="AF51" i="12"/>
  <c r="AB52" i="12"/>
  <c r="AC52" i="12"/>
  <c r="AD52" i="12"/>
  <c r="AE52" i="12"/>
  <c r="AF52" i="12"/>
  <c r="AB53" i="12"/>
  <c r="AC53" i="12"/>
  <c r="AD53" i="12"/>
  <c r="AE53" i="12"/>
  <c r="AF53" i="12"/>
  <c r="AB54" i="12"/>
  <c r="AC54" i="12"/>
  <c r="AD54" i="12"/>
  <c r="AE54" i="12"/>
  <c r="AF54" i="12"/>
  <c r="AB55" i="12"/>
  <c r="AC55" i="12"/>
  <c r="AD55" i="12"/>
  <c r="AE55" i="12"/>
  <c r="AF55" i="12"/>
  <c r="AB56" i="12"/>
  <c r="AC56" i="12"/>
  <c r="AD56" i="12"/>
  <c r="AE56" i="12"/>
  <c r="AF56" i="12"/>
  <c r="AB57" i="12"/>
  <c r="AC57" i="12"/>
  <c r="AD57" i="12"/>
  <c r="AE57" i="12"/>
  <c r="AF57" i="12"/>
  <c r="AB58" i="12"/>
  <c r="AC58" i="12"/>
  <c r="AD58" i="12"/>
  <c r="AE58" i="12"/>
  <c r="AF58" i="12"/>
  <c r="AB59" i="12"/>
  <c r="AC59" i="12"/>
  <c r="AD59" i="12"/>
  <c r="AE59" i="12"/>
  <c r="AF59" i="12"/>
  <c r="AB60" i="12"/>
  <c r="AC60" i="12"/>
  <c r="AD60" i="12"/>
  <c r="AE60" i="12"/>
  <c r="AF60" i="12"/>
  <c r="AB61" i="12"/>
  <c r="AC61" i="12"/>
  <c r="AD61" i="12"/>
  <c r="AE61" i="12"/>
  <c r="AF61" i="12"/>
  <c r="AB62" i="12"/>
  <c r="AC62" i="12"/>
  <c r="AD62" i="12"/>
  <c r="AE62" i="12"/>
  <c r="AF62" i="12"/>
  <c r="AB63" i="12"/>
  <c r="AC63" i="12"/>
  <c r="AD63" i="12"/>
  <c r="AE63" i="12"/>
  <c r="AF63" i="12"/>
  <c r="AB64" i="12"/>
  <c r="AC64" i="12"/>
  <c r="AD64" i="12"/>
  <c r="AE64" i="12"/>
  <c r="AF64" i="12"/>
  <c r="AB65" i="12"/>
  <c r="AC65" i="12"/>
  <c r="AD65" i="12"/>
  <c r="AE65" i="12"/>
  <c r="AF65" i="12"/>
  <c r="AB66" i="12"/>
  <c r="AC66" i="12"/>
  <c r="AD66" i="12"/>
  <c r="AE66" i="12"/>
  <c r="AF66" i="12"/>
  <c r="AB67" i="12"/>
  <c r="AC67" i="12"/>
  <c r="AD67" i="12"/>
  <c r="AE67" i="12"/>
  <c r="AF67" i="12"/>
  <c r="AB68" i="12"/>
  <c r="AC68" i="12"/>
  <c r="AD68" i="12"/>
  <c r="AE68" i="12"/>
  <c r="AF68" i="12"/>
  <c r="AB69" i="12"/>
  <c r="AC69" i="12"/>
  <c r="AD69" i="12"/>
  <c r="AE69" i="12"/>
  <c r="AF69" i="12"/>
  <c r="AB70" i="12"/>
  <c r="AC70" i="12"/>
  <c r="AD70" i="12"/>
  <c r="AE70" i="12"/>
  <c r="AF70" i="12"/>
  <c r="AB71" i="12"/>
  <c r="AC71" i="12"/>
  <c r="AD71" i="12"/>
  <c r="AE71" i="12"/>
  <c r="AF71" i="12"/>
  <c r="AB72" i="12"/>
  <c r="AC72" i="12"/>
  <c r="AD72" i="12"/>
  <c r="AE72" i="12"/>
  <c r="AF72" i="12"/>
  <c r="AB73" i="12"/>
  <c r="AC73" i="12"/>
  <c r="AD73" i="12"/>
  <c r="AE73" i="12"/>
  <c r="AF73" i="12"/>
  <c r="AB74" i="12"/>
  <c r="AC74" i="12"/>
  <c r="AD74" i="12"/>
  <c r="AE74" i="12"/>
  <c r="AF74" i="12"/>
  <c r="AB75" i="12"/>
  <c r="AC75" i="12"/>
  <c r="AD75" i="12"/>
  <c r="AE75" i="12"/>
  <c r="AF75" i="12"/>
  <c r="AB76" i="12"/>
  <c r="AC76" i="12"/>
  <c r="AD76" i="12"/>
  <c r="AE76" i="12"/>
  <c r="AF76" i="12"/>
  <c r="AB77" i="12"/>
  <c r="AC77" i="12"/>
  <c r="AD77" i="12"/>
  <c r="AE77" i="12"/>
  <c r="AF77" i="12"/>
  <c r="AB78" i="12"/>
  <c r="AC78" i="12"/>
  <c r="AD78" i="12"/>
  <c r="AE78" i="12"/>
  <c r="AF78" i="12"/>
  <c r="AB79" i="12"/>
  <c r="AC79" i="12"/>
  <c r="AD79" i="12"/>
  <c r="AE79" i="12"/>
  <c r="AF79" i="12"/>
  <c r="AB80" i="12"/>
  <c r="AC80" i="12"/>
  <c r="AD80" i="12"/>
  <c r="AE80" i="12"/>
  <c r="AF80" i="12"/>
  <c r="AB81" i="12"/>
  <c r="AC81" i="12"/>
  <c r="AD81" i="12"/>
  <c r="AE81" i="12"/>
  <c r="AF81" i="12"/>
  <c r="AB82" i="12"/>
  <c r="AC82" i="12"/>
  <c r="AD82" i="12"/>
  <c r="AE82" i="12"/>
  <c r="AF82" i="12"/>
  <c r="AB83" i="12"/>
  <c r="AC83" i="12"/>
  <c r="AD83" i="12"/>
  <c r="AE83" i="12"/>
  <c r="AF83" i="12"/>
  <c r="AB84" i="12"/>
  <c r="AC84" i="12"/>
  <c r="AD84" i="12"/>
  <c r="AE84" i="12"/>
  <c r="AF84" i="12"/>
  <c r="AB85" i="12"/>
  <c r="AC85" i="12"/>
  <c r="AD85" i="12"/>
  <c r="AE85" i="12"/>
  <c r="AF85" i="12"/>
  <c r="AB86" i="12"/>
  <c r="AC86" i="12"/>
  <c r="AD86" i="12"/>
  <c r="AE86" i="12"/>
  <c r="AF86" i="12"/>
  <c r="AB87" i="12"/>
  <c r="AC87" i="12"/>
  <c r="AD87" i="12"/>
  <c r="AE87" i="12"/>
  <c r="AF87" i="12"/>
  <c r="AB88" i="12"/>
  <c r="AC88" i="12"/>
  <c r="AD88" i="12"/>
  <c r="AE88" i="12"/>
  <c r="AF88" i="12"/>
  <c r="AB89" i="12"/>
  <c r="AC89" i="12"/>
  <c r="AD89" i="12"/>
  <c r="AE89" i="12"/>
  <c r="AF89" i="12"/>
  <c r="AB90" i="12"/>
  <c r="AC90" i="12"/>
  <c r="AD90" i="12"/>
  <c r="AE90" i="12"/>
  <c r="AF90" i="12"/>
  <c r="AB91" i="12"/>
  <c r="AC91" i="12"/>
  <c r="AD91" i="12"/>
  <c r="AE91" i="12"/>
  <c r="AF91" i="12"/>
  <c r="AB92" i="12"/>
  <c r="AC92" i="12"/>
  <c r="AD92" i="12"/>
  <c r="AE92" i="12"/>
  <c r="AF92" i="12"/>
  <c r="AB93" i="12"/>
  <c r="AC93" i="12"/>
  <c r="AD93" i="12"/>
  <c r="AE93" i="12"/>
  <c r="AF93" i="12"/>
  <c r="AB94" i="12"/>
  <c r="AC94" i="12"/>
  <c r="AD94" i="12"/>
  <c r="AE94" i="12"/>
  <c r="AF94" i="12"/>
  <c r="AB95" i="12"/>
  <c r="AC95" i="12"/>
  <c r="AD95" i="12"/>
  <c r="AE95" i="12"/>
  <c r="AF95" i="12"/>
  <c r="AB96" i="12"/>
  <c r="AC96" i="12"/>
  <c r="AD96" i="12"/>
  <c r="AE96" i="12"/>
  <c r="AF96" i="12"/>
  <c r="AB97" i="12"/>
  <c r="AC97" i="12"/>
  <c r="AD97" i="12"/>
  <c r="AE97" i="12"/>
  <c r="AF97" i="12"/>
  <c r="AB98" i="12"/>
  <c r="AC98" i="12"/>
  <c r="AD98" i="12"/>
  <c r="AE98" i="12"/>
  <c r="AF98" i="12"/>
  <c r="AB99" i="12"/>
  <c r="AC99" i="12"/>
  <c r="AD99" i="12"/>
  <c r="AE99" i="12"/>
  <c r="AF99" i="12"/>
  <c r="AB100" i="12"/>
  <c r="AC100" i="12"/>
  <c r="AD100" i="12"/>
  <c r="AE100" i="12"/>
  <c r="AF100" i="12"/>
  <c r="AB101" i="12"/>
  <c r="AC101" i="12"/>
  <c r="AD101" i="12"/>
  <c r="AE101" i="12"/>
  <c r="AF101" i="12"/>
  <c r="AB102" i="12"/>
  <c r="AC102" i="12"/>
  <c r="AD102" i="12"/>
  <c r="AE102" i="12"/>
  <c r="AF102" i="12"/>
  <c r="AB103" i="12"/>
  <c r="AC103" i="12"/>
  <c r="AD103" i="12"/>
  <c r="AE103" i="12"/>
  <c r="AF103" i="12"/>
  <c r="AB104" i="12"/>
  <c r="AC104" i="12"/>
  <c r="AD104" i="12"/>
  <c r="AE104" i="12"/>
  <c r="AF104" i="12"/>
  <c r="AB105" i="12"/>
  <c r="AC105" i="12"/>
  <c r="AD105" i="12"/>
  <c r="AE105" i="12"/>
  <c r="AF105" i="12"/>
  <c r="AC37" i="12"/>
  <c r="AD37" i="12"/>
  <c r="AE37" i="12"/>
  <c r="AF37" i="12"/>
  <c r="V38" i="12"/>
  <c r="W38" i="12"/>
  <c r="X38" i="12"/>
  <c r="Y38" i="12"/>
  <c r="Z38" i="12"/>
  <c r="V39" i="12"/>
  <c r="W39" i="12"/>
  <c r="X39" i="12"/>
  <c r="Y39" i="12"/>
  <c r="Z39" i="12"/>
  <c r="V40" i="12"/>
  <c r="W40" i="12"/>
  <c r="X40" i="12"/>
  <c r="Y40" i="12"/>
  <c r="Z40" i="12"/>
  <c r="V41" i="12"/>
  <c r="W41" i="12"/>
  <c r="X41" i="12"/>
  <c r="Y41" i="12"/>
  <c r="Z41" i="12"/>
  <c r="V42" i="12"/>
  <c r="W42" i="12"/>
  <c r="X42" i="12"/>
  <c r="Y42" i="12"/>
  <c r="Z42" i="12"/>
  <c r="V43" i="12"/>
  <c r="W43" i="12"/>
  <c r="X43" i="12"/>
  <c r="Y43" i="12"/>
  <c r="Z43" i="12"/>
  <c r="V44" i="12"/>
  <c r="W44" i="12"/>
  <c r="X44" i="12"/>
  <c r="Y44" i="12"/>
  <c r="Z44" i="12"/>
  <c r="V45" i="12"/>
  <c r="W45" i="12"/>
  <c r="X45" i="12"/>
  <c r="Y45" i="12"/>
  <c r="Z45" i="12"/>
  <c r="V46" i="12"/>
  <c r="W46" i="12"/>
  <c r="X46" i="12"/>
  <c r="Y46" i="12"/>
  <c r="Z46" i="12"/>
  <c r="V47" i="12"/>
  <c r="W47" i="12"/>
  <c r="X47" i="12"/>
  <c r="Y47" i="12"/>
  <c r="Z47" i="12"/>
  <c r="V48" i="12"/>
  <c r="W48" i="12"/>
  <c r="X48" i="12"/>
  <c r="Y48" i="12"/>
  <c r="Z48" i="12"/>
  <c r="V49" i="12"/>
  <c r="W49" i="12"/>
  <c r="X49" i="12"/>
  <c r="Y49" i="12"/>
  <c r="Z49" i="12"/>
  <c r="V50" i="12"/>
  <c r="W50" i="12"/>
  <c r="X50" i="12"/>
  <c r="Y50" i="12"/>
  <c r="Z50" i="12"/>
  <c r="V51" i="12"/>
  <c r="W51" i="12"/>
  <c r="X51" i="12"/>
  <c r="Y51" i="12"/>
  <c r="Z51" i="12"/>
  <c r="V52" i="12"/>
  <c r="W52" i="12"/>
  <c r="X52" i="12"/>
  <c r="Y52" i="12"/>
  <c r="Z52" i="12"/>
  <c r="V53" i="12"/>
  <c r="W53" i="12"/>
  <c r="X53" i="12"/>
  <c r="Y53" i="12"/>
  <c r="Z53" i="12"/>
  <c r="V54" i="12"/>
  <c r="W54" i="12"/>
  <c r="X54" i="12"/>
  <c r="Y54" i="12"/>
  <c r="Z54" i="12"/>
  <c r="V55" i="12"/>
  <c r="W55" i="12"/>
  <c r="X55" i="12"/>
  <c r="Y55" i="12"/>
  <c r="Z55" i="12"/>
  <c r="V56" i="12"/>
  <c r="W56" i="12"/>
  <c r="X56" i="12"/>
  <c r="Y56" i="12"/>
  <c r="Z56" i="12"/>
  <c r="V57" i="12"/>
  <c r="W57" i="12"/>
  <c r="X57" i="12"/>
  <c r="Y57" i="12"/>
  <c r="Z57" i="12"/>
  <c r="V58" i="12"/>
  <c r="W58" i="12"/>
  <c r="X58" i="12"/>
  <c r="Y58" i="12"/>
  <c r="Z58" i="12"/>
  <c r="V59" i="12"/>
  <c r="W59" i="12"/>
  <c r="X59" i="12"/>
  <c r="Y59" i="12"/>
  <c r="Z59" i="12"/>
  <c r="V60" i="12"/>
  <c r="W60" i="12"/>
  <c r="X60" i="12"/>
  <c r="Y60" i="12"/>
  <c r="Z60" i="12"/>
  <c r="V61" i="12"/>
  <c r="W61" i="12"/>
  <c r="X61" i="12"/>
  <c r="Y61" i="12"/>
  <c r="Z61" i="12"/>
  <c r="V62" i="12"/>
  <c r="W62" i="12"/>
  <c r="X62" i="12"/>
  <c r="Y62" i="12"/>
  <c r="Z62" i="12"/>
  <c r="V63" i="12"/>
  <c r="W63" i="12"/>
  <c r="X63" i="12"/>
  <c r="Y63" i="12"/>
  <c r="Z63" i="12"/>
  <c r="V64" i="12"/>
  <c r="W64" i="12"/>
  <c r="X64" i="12"/>
  <c r="Y64" i="12"/>
  <c r="Z64" i="12"/>
  <c r="V65" i="12"/>
  <c r="W65" i="12"/>
  <c r="X65" i="12"/>
  <c r="Y65" i="12"/>
  <c r="Z65" i="12"/>
  <c r="V66" i="12"/>
  <c r="W66" i="12"/>
  <c r="X66" i="12"/>
  <c r="Y66" i="12"/>
  <c r="Z66" i="12"/>
  <c r="V67" i="12"/>
  <c r="W67" i="12"/>
  <c r="X67" i="12"/>
  <c r="Y67" i="12"/>
  <c r="Z67" i="12"/>
  <c r="V68" i="12"/>
  <c r="W68" i="12"/>
  <c r="X68" i="12"/>
  <c r="Y68" i="12"/>
  <c r="Z68" i="12"/>
  <c r="V69" i="12"/>
  <c r="W69" i="12"/>
  <c r="X69" i="12"/>
  <c r="Y69" i="12"/>
  <c r="Z69" i="12"/>
  <c r="V70" i="12"/>
  <c r="W70" i="12"/>
  <c r="X70" i="12"/>
  <c r="Y70" i="12"/>
  <c r="Z70" i="12"/>
  <c r="V71" i="12"/>
  <c r="W71" i="12"/>
  <c r="X71" i="12"/>
  <c r="Y71" i="12"/>
  <c r="Z71" i="12"/>
  <c r="V72" i="12"/>
  <c r="W72" i="12"/>
  <c r="X72" i="12"/>
  <c r="Y72" i="12"/>
  <c r="Z72" i="12"/>
  <c r="V73" i="12"/>
  <c r="W73" i="12"/>
  <c r="X73" i="12"/>
  <c r="Y73" i="12"/>
  <c r="Z73" i="12"/>
  <c r="V74" i="12"/>
  <c r="W74" i="12"/>
  <c r="X74" i="12"/>
  <c r="Y74" i="12"/>
  <c r="Z74" i="12"/>
  <c r="V75" i="12"/>
  <c r="W75" i="12"/>
  <c r="X75" i="12"/>
  <c r="Y75" i="12"/>
  <c r="Z75" i="12"/>
  <c r="V76" i="12"/>
  <c r="W76" i="12"/>
  <c r="X76" i="12"/>
  <c r="Y76" i="12"/>
  <c r="Z76" i="12"/>
  <c r="V77" i="12"/>
  <c r="W77" i="12"/>
  <c r="X77" i="12"/>
  <c r="Y77" i="12"/>
  <c r="Z77" i="12"/>
  <c r="V78" i="12"/>
  <c r="W78" i="12"/>
  <c r="X78" i="12"/>
  <c r="Y78" i="12"/>
  <c r="Z78" i="12"/>
  <c r="V79" i="12"/>
  <c r="W79" i="12"/>
  <c r="X79" i="12"/>
  <c r="Y79" i="12"/>
  <c r="Z79" i="12"/>
  <c r="V80" i="12"/>
  <c r="W80" i="12"/>
  <c r="X80" i="12"/>
  <c r="Y80" i="12"/>
  <c r="Z80" i="12"/>
  <c r="V81" i="12"/>
  <c r="W81" i="12"/>
  <c r="X81" i="12"/>
  <c r="Y81" i="12"/>
  <c r="Z81" i="12"/>
  <c r="V82" i="12"/>
  <c r="W82" i="12"/>
  <c r="X82" i="12"/>
  <c r="Y82" i="12"/>
  <c r="Z82" i="12"/>
  <c r="V83" i="12"/>
  <c r="W83" i="12"/>
  <c r="X83" i="12"/>
  <c r="Y83" i="12"/>
  <c r="Z83" i="12"/>
  <c r="V84" i="12"/>
  <c r="W84" i="12"/>
  <c r="X84" i="12"/>
  <c r="Y84" i="12"/>
  <c r="Z84" i="12"/>
  <c r="V85" i="12"/>
  <c r="W85" i="12"/>
  <c r="X85" i="12"/>
  <c r="Y85" i="12"/>
  <c r="Z85" i="12"/>
  <c r="V86" i="12"/>
  <c r="W86" i="12"/>
  <c r="X86" i="12"/>
  <c r="Y86" i="12"/>
  <c r="Z86" i="12"/>
  <c r="V87" i="12"/>
  <c r="W87" i="12"/>
  <c r="X87" i="12"/>
  <c r="Y87" i="12"/>
  <c r="Z87" i="12"/>
  <c r="V88" i="12"/>
  <c r="W88" i="12"/>
  <c r="X88" i="12"/>
  <c r="Y88" i="12"/>
  <c r="Z88" i="12"/>
  <c r="V89" i="12"/>
  <c r="W89" i="12"/>
  <c r="X89" i="12"/>
  <c r="Y89" i="12"/>
  <c r="Z89" i="12"/>
  <c r="V90" i="12"/>
  <c r="W90" i="12"/>
  <c r="X90" i="12"/>
  <c r="Y90" i="12"/>
  <c r="Z90" i="12"/>
  <c r="V91" i="12"/>
  <c r="W91" i="12"/>
  <c r="X91" i="12"/>
  <c r="Y91" i="12"/>
  <c r="Z91" i="12"/>
  <c r="V92" i="12"/>
  <c r="W92" i="12"/>
  <c r="X92" i="12"/>
  <c r="Y92" i="12"/>
  <c r="Z92" i="12"/>
  <c r="V93" i="12"/>
  <c r="W93" i="12"/>
  <c r="X93" i="12"/>
  <c r="Y93" i="12"/>
  <c r="Z93" i="12"/>
  <c r="V94" i="12"/>
  <c r="W94" i="12"/>
  <c r="X94" i="12"/>
  <c r="Y94" i="12"/>
  <c r="Z94" i="12"/>
  <c r="V95" i="12"/>
  <c r="W95" i="12"/>
  <c r="X95" i="12"/>
  <c r="Y95" i="12"/>
  <c r="Z95" i="12"/>
  <c r="V96" i="12"/>
  <c r="W96" i="12"/>
  <c r="X96" i="12"/>
  <c r="Y96" i="12"/>
  <c r="Z96" i="12"/>
  <c r="V97" i="12"/>
  <c r="W97" i="12"/>
  <c r="X97" i="12"/>
  <c r="Y97" i="12"/>
  <c r="Z97" i="12"/>
  <c r="V98" i="12"/>
  <c r="W98" i="12"/>
  <c r="X98" i="12"/>
  <c r="Y98" i="12"/>
  <c r="Z98" i="12"/>
  <c r="V99" i="12"/>
  <c r="W99" i="12"/>
  <c r="X99" i="12"/>
  <c r="Y99" i="12"/>
  <c r="Z99" i="12"/>
  <c r="V100" i="12"/>
  <c r="W100" i="12"/>
  <c r="X100" i="12"/>
  <c r="Y100" i="12"/>
  <c r="Z100" i="12"/>
  <c r="V101" i="12"/>
  <c r="W101" i="12"/>
  <c r="X101" i="12"/>
  <c r="Y101" i="12"/>
  <c r="Z101" i="12"/>
  <c r="V102" i="12"/>
  <c r="W102" i="12"/>
  <c r="X102" i="12"/>
  <c r="Y102" i="12"/>
  <c r="Z102" i="12"/>
  <c r="V103" i="12"/>
  <c r="W103" i="12"/>
  <c r="X103" i="12"/>
  <c r="Y103" i="12"/>
  <c r="Z103" i="12"/>
  <c r="V104" i="12"/>
  <c r="W104" i="12"/>
  <c r="X104" i="12"/>
  <c r="Y104" i="12"/>
  <c r="Z104" i="12"/>
  <c r="V105" i="12"/>
  <c r="W105" i="12"/>
  <c r="X105" i="12"/>
  <c r="Y105" i="12"/>
  <c r="Z105" i="12"/>
  <c r="W37" i="12"/>
  <c r="X37" i="12"/>
  <c r="Y37" i="12"/>
  <c r="Z37" i="12"/>
  <c r="P38" i="12"/>
  <c r="Q38" i="12"/>
  <c r="R38" i="12"/>
  <c r="S38" i="12"/>
  <c r="T38" i="12"/>
  <c r="P39" i="12"/>
  <c r="Q39" i="12"/>
  <c r="R39" i="12"/>
  <c r="S39" i="12"/>
  <c r="T39" i="12"/>
  <c r="P40" i="12"/>
  <c r="Q40" i="12"/>
  <c r="R40" i="12"/>
  <c r="S40" i="12"/>
  <c r="T40" i="12"/>
  <c r="P41" i="12"/>
  <c r="Q41" i="12"/>
  <c r="R41" i="12"/>
  <c r="S41" i="12"/>
  <c r="T41" i="12"/>
  <c r="P42" i="12"/>
  <c r="Q42" i="12"/>
  <c r="R42" i="12"/>
  <c r="S42" i="12"/>
  <c r="T42" i="12"/>
  <c r="P43" i="12"/>
  <c r="Q43" i="12"/>
  <c r="R43" i="12"/>
  <c r="S43" i="12"/>
  <c r="T43" i="12"/>
  <c r="P44" i="12"/>
  <c r="Q44" i="12"/>
  <c r="R44" i="12"/>
  <c r="S44" i="12"/>
  <c r="T44" i="12"/>
  <c r="P45" i="12"/>
  <c r="Q45" i="12"/>
  <c r="R45" i="12"/>
  <c r="S45" i="12"/>
  <c r="T45" i="12"/>
  <c r="P46" i="12"/>
  <c r="Q46" i="12"/>
  <c r="R46" i="12"/>
  <c r="S46" i="12"/>
  <c r="T46" i="12"/>
  <c r="P47" i="12"/>
  <c r="Q47" i="12"/>
  <c r="R47" i="12"/>
  <c r="S47" i="12"/>
  <c r="T47" i="12"/>
  <c r="P48" i="12"/>
  <c r="Q48" i="12"/>
  <c r="R48" i="12"/>
  <c r="S48" i="12"/>
  <c r="T48" i="12"/>
  <c r="P49" i="12"/>
  <c r="Q49" i="12"/>
  <c r="R49" i="12"/>
  <c r="S49" i="12"/>
  <c r="T49" i="12"/>
  <c r="P50" i="12"/>
  <c r="Q50" i="12"/>
  <c r="R50" i="12"/>
  <c r="S50" i="12"/>
  <c r="T50" i="12"/>
  <c r="P51" i="12"/>
  <c r="Q51" i="12"/>
  <c r="R51" i="12"/>
  <c r="S51" i="12"/>
  <c r="T51" i="12"/>
  <c r="P52" i="12"/>
  <c r="Q52" i="12"/>
  <c r="R52" i="12"/>
  <c r="S52" i="12"/>
  <c r="T52" i="12"/>
  <c r="P53" i="12"/>
  <c r="Q53" i="12"/>
  <c r="R53" i="12"/>
  <c r="S53" i="12"/>
  <c r="T53" i="12"/>
  <c r="P54" i="12"/>
  <c r="Q54" i="12"/>
  <c r="R54" i="12"/>
  <c r="S54" i="12"/>
  <c r="T54" i="12"/>
  <c r="P55" i="12"/>
  <c r="Q55" i="12"/>
  <c r="R55" i="12"/>
  <c r="S55" i="12"/>
  <c r="T55" i="12"/>
  <c r="P56" i="12"/>
  <c r="Q56" i="12"/>
  <c r="R56" i="12"/>
  <c r="S56" i="12"/>
  <c r="T56" i="12"/>
  <c r="P57" i="12"/>
  <c r="Q57" i="12"/>
  <c r="R57" i="12"/>
  <c r="S57" i="12"/>
  <c r="T57" i="12"/>
  <c r="P58" i="12"/>
  <c r="Q58" i="12"/>
  <c r="R58" i="12"/>
  <c r="S58" i="12"/>
  <c r="T58" i="12"/>
  <c r="P59" i="12"/>
  <c r="Q59" i="12"/>
  <c r="R59" i="12"/>
  <c r="S59" i="12"/>
  <c r="T59" i="12"/>
  <c r="P60" i="12"/>
  <c r="Q60" i="12"/>
  <c r="R60" i="12"/>
  <c r="S60" i="12"/>
  <c r="T60" i="12"/>
  <c r="P61" i="12"/>
  <c r="Q61" i="12"/>
  <c r="R61" i="12"/>
  <c r="S61" i="12"/>
  <c r="T61" i="12"/>
  <c r="P62" i="12"/>
  <c r="Q62" i="12"/>
  <c r="R62" i="12"/>
  <c r="S62" i="12"/>
  <c r="T62" i="12"/>
  <c r="P63" i="12"/>
  <c r="Q63" i="12"/>
  <c r="R63" i="12"/>
  <c r="S63" i="12"/>
  <c r="T63" i="12"/>
  <c r="P64" i="12"/>
  <c r="Q64" i="12"/>
  <c r="R64" i="12"/>
  <c r="S64" i="12"/>
  <c r="T64" i="12"/>
  <c r="P65" i="12"/>
  <c r="Q65" i="12"/>
  <c r="R65" i="12"/>
  <c r="S65" i="12"/>
  <c r="T65" i="12"/>
  <c r="P66" i="12"/>
  <c r="Q66" i="12"/>
  <c r="R66" i="12"/>
  <c r="S66" i="12"/>
  <c r="T66" i="12"/>
  <c r="P67" i="12"/>
  <c r="Q67" i="12"/>
  <c r="R67" i="12"/>
  <c r="S67" i="12"/>
  <c r="T67" i="12"/>
  <c r="P68" i="12"/>
  <c r="Q68" i="12"/>
  <c r="R68" i="12"/>
  <c r="S68" i="12"/>
  <c r="T68" i="12"/>
  <c r="P69" i="12"/>
  <c r="Q69" i="12"/>
  <c r="R69" i="12"/>
  <c r="S69" i="12"/>
  <c r="T69" i="12"/>
  <c r="P70" i="12"/>
  <c r="Q70" i="12"/>
  <c r="R70" i="12"/>
  <c r="S70" i="12"/>
  <c r="T70" i="12"/>
  <c r="P71" i="12"/>
  <c r="Q71" i="12"/>
  <c r="R71" i="12"/>
  <c r="S71" i="12"/>
  <c r="T71" i="12"/>
  <c r="P72" i="12"/>
  <c r="Q72" i="12"/>
  <c r="R72" i="12"/>
  <c r="S72" i="12"/>
  <c r="T72" i="12"/>
  <c r="P73" i="12"/>
  <c r="Q73" i="12"/>
  <c r="R73" i="12"/>
  <c r="S73" i="12"/>
  <c r="T73" i="12"/>
  <c r="P74" i="12"/>
  <c r="Q74" i="12"/>
  <c r="R74" i="12"/>
  <c r="S74" i="12"/>
  <c r="T74" i="12"/>
  <c r="P75" i="12"/>
  <c r="Q75" i="12"/>
  <c r="R75" i="12"/>
  <c r="S75" i="12"/>
  <c r="T75" i="12"/>
  <c r="P76" i="12"/>
  <c r="Q76" i="12"/>
  <c r="R76" i="12"/>
  <c r="S76" i="12"/>
  <c r="T76" i="12"/>
  <c r="P77" i="12"/>
  <c r="Q77" i="12"/>
  <c r="R77" i="12"/>
  <c r="S77" i="12"/>
  <c r="T77" i="12"/>
  <c r="P78" i="12"/>
  <c r="Q78" i="12"/>
  <c r="R78" i="12"/>
  <c r="S78" i="12"/>
  <c r="T78" i="12"/>
  <c r="P79" i="12"/>
  <c r="Q79" i="12"/>
  <c r="R79" i="12"/>
  <c r="S79" i="12"/>
  <c r="T79" i="12"/>
  <c r="P80" i="12"/>
  <c r="Q80" i="12"/>
  <c r="R80" i="12"/>
  <c r="S80" i="12"/>
  <c r="T80" i="12"/>
  <c r="P81" i="12"/>
  <c r="Q81" i="12"/>
  <c r="R81" i="12"/>
  <c r="S81" i="12"/>
  <c r="T81" i="12"/>
  <c r="P82" i="12"/>
  <c r="Q82" i="12"/>
  <c r="R82" i="12"/>
  <c r="S82" i="12"/>
  <c r="T82" i="12"/>
  <c r="P83" i="12"/>
  <c r="Q83" i="12"/>
  <c r="R83" i="12"/>
  <c r="S83" i="12"/>
  <c r="T83" i="12"/>
  <c r="P84" i="12"/>
  <c r="Q84" i="12"/>
  <c r="R84" i="12"/>
  <c r="S84" i="12"/>
  <c r="T84" i="12"/>
  <c r="P85" i="12"/>
  <c r="Q85" i="12"/>
  <c r="R85" i="12"/>
  <c r="S85" i="12"/>
  <c r="T85" i="12"/>
  <c r="P86" i="12"/>
  <c r="Q86" i="12"/>
  <c r="R86" i="12"/>
  <c r="S86" i="12"/>
  <c r="T86" i="12"/>
  <c r="P87" i="12"/>
  <c r="Q87" i="12"/>
  <c r="R87" i="12"/>
  <c r="S87" i="12"/>
  <c r="T87" i="12"/>
  <c r="P88" i="12"/>
  <c r="Q88" i="12"/>
  <c r="R88" i="12"/>
  <c r="S88" i="12"/>
  <c r="T88" i="12"/>
  <c r="P89" i="12"/>
  <c r="Q89" i="12"/>
  <c r="R89" i="12"/>
  <c r="S89" i="12"/>
  <c r="T89" i="12"/>
  <c r="P90" i="12"/>
  <c r="Q90" i="12"/>
  <c r="R90" i="12"/>
  <c r="S90" i="12"/>
  <c r="T90" i="12"/>
  <c r="P91" i="12"/>
  <c r="Q91" i="12"/>
  <c r="R91" i="12"/>
  <c r="S91" i="12"/>
  <c r="T91" i="12"/>
  <c r="P92" i="12"/>
  <c r="Q92" i="12"/>
  <c r="R92" i="12"/>
  <c r="S92" i="12"/>
  <c r="T92" i="12"/>
  <c r="P93" i="12"/>
  <c r="Q93" i="12"/>
  <c r="R93" i="12"/>
  <c r="S93" i="12"/>
  <c r="T93" i="12"/>
  <c r="P94" i="12"/>
  <c r="Q94" i="12"/>
  <c r="R94" i="12"/>
  <c r="S94" i="12"/>
  <c r="T94" i="12"/>
  <c r="P95" i="12"/>
  <c r="Q95" i="12"/>
  <c r="R95" i="12"/>
  <c r="S95" i="12"/>
  <c r="T95" i="12"/>
  <c r="P96" i="12"/>
  <c r="Q96" i="12"/>
  <c r="R96" i="12"/>
  <c r="S96" i="12"/>
  <c r="T96" i="12"/>
  <c r="P97" i="12"/>
  <c r="Q97" i="12"/>
  <c r="R97" i="12"/>
  <c r="S97" i="12"/>
  <c r="T97" i="12"/>
  <c r="P98" i="12"/>
  <c r="Q98" i="12"/>
  <c r="R98" i="12"/>
  <c r="S98" i="12"/>
  <c r="T98" i="12"/>
  <c r="P99" i="12"/>
  <c r="Q99" i="12"/>
  <c r="R99" i="12"/>
  <c r="S99" i="12"/>
  <c r="T99" i="12"/>
  <c r="P100" i="12"/>
  <c r="Q100" i="12"/>
  <c r="R100" i="12"/>
  <c r="S100" i="12"/>
  <c r="T100" i="12"/>
  <c r="P101" i="12"/>
  <c r="Q101" i="12"/>
  <c r="R101" i="12"/>
  <c r="S101" i="12"/>
  <c r="T101" i="12"/>
  <c r="P102" i="12"/>
  <c r="Q102" i="12"/>
  <c r="R102" i="12"/>
  <c r="S102" i="12"/>
  <c r="T102" i="12"/>
  <c r="P103" i="12"/>
  <c r="Q103" i="12"/>
  <c r="R103" i="12"/>
  <c r="S103" i="12"/>
  <c r="T103" i="12"/>
  <c r="P104" i="12"/>
  <c r="Q104" i="12"/>
  <c r="R104" i="12"/>
  <c r="S104" i="12"/>
  <c r="T104" i="12"/>
  <c r="P105" i="12"/>
  <c r="Q105" i="12"/>
  <c r="R105" i="12"/>
  <c r="S105" i="12"/>
  <c r="T105" i="12"/>
  <c r="Q37" i="12"/>
  <c r="R37" i="12"/>
  <c r="S37" i="12"/>
  <c r="T37" i="12"/>
  <c r="J38" i="12"/>
  <c r="K38" i="12"/>
  <c r="L38" i="12"/>
  <c r="M38" i="12"/>
  <c r="N38" i="12"/>
  <c r="J39" i="12"/>
  <c r="K39" i="12"/>
  <c r="L39" i="12"/>
  <c r="M39" i="12"/>
  <c r="N39" i="12"/>
  <c r="J40" i="12"/>
  <c r="K40" i="12"/>
  <c r="L40" i="12"/>
  <c r="M40" i="12"/>
  <c r="N40" i="12"/>
  <c r="J41" i="12"/>
  <c r="K41" i="12"/>
  <c r="L41" i="12"/>
  <c r="M41" i="12"/>
  <c r="N41" i="12"/>
  <c r="J42" i="12"/>
  <c r="K42" i="12"/>
  <c r="L42" i="12"/>
  <c r="M42" i="12"/>
  <c r="N42" i="12"/>
  <c r="J43" i="12"/>
  <c r="K43" i="12"/>
  <c r="L43" i="12"/>
  <c r="M43" i="12"/>
  <c r="N43" i="12"/>
  <c r="J44" i="12"/>
  <c r="K44" i="12"/>
  <c r="L44" i="12"/>
  <c r="M44" i="12"/>
  <c r="N44" i="12"/>
  <c r="J45" i="12"/>
  <c r="K45" i="12"/>
  <c r="L45" i="12"/>
  <c r="M45" i="12"/>
  <c r="N45" i="12"/>
  <c r="J46" i="12"/>
  <c r="K46" i="12"/>
  <c r="L46" i="12"/>
  <c r="M46" i="12"/>
  <c r="N46" i="12"/>
  <c r="J47" i="12"/>
  <c r="K47" i="12"/>
  <c r="L47" i="12"/>
  <c r="M47" i="12"/>
  <c r="N47" i="12"/>
  <c r="J48" i="12"/>
  <c r="K48" i="12"/>
  <c r="L48" i="12"/>
  <c r="M48" i="12"/>
  <c r="N48" i="12"/>
  <c r="J49" i="12"/>
  <c r="K49" i="12"/>
  <c r="L49" i="12"/>
  <c r="M49" i="12"/>
  <c r="N49" i="12"/>
  <c r="J50" i="12"/>
  <c r="K50" i="12"/>
  <c r="L50" i="12"/>
  <c r="M50" i="12"/>
  <c r="N50" i="12"/>
  <c r="J51" i="12"/>
  <c r="K51" i="12"/>
  <c r="L51" i="12"/>
  <c r="M51" i="12"/>
  <c r="N51" i="12"/>
  <c r="J52" i="12"/>
  <c r="K52" i="12"/>
  <c r="L52" i="12"/>
  <c r="M52" i="12"/>
  <c r="N52" i="12"/>
  <c r="J53" i="12"/>
  <c r="K53" i="12"/>
  <c r="L53" i="12"/>
  <c r="M53" i="12"/>
  <c r="N53" i="12"/>
  <c r="J54" i="12"/>
  <c r="K54" i="12"/>
  <c r="L54" i="12"/>
  <c r="M54" i="12"/>
  <c r="N54" i="12"/>
  <c r="J55" i="12"/>
  <c r="K55" i="12"/>
  <c r="L55" i="12"/>
  <c r="M55" i="12"/>
  <c r="N55" i="12"/>
  <c r="J56" i="12"/>
  <c r="K56" i="12"/>
  <c r="L56" i="12"/>
  <c r="M56" i="12"/>
  <c r="N56" i="12"/>
  <c r="J57" i="12"/>
  <c r="K57" i="12"/>
  <c r="L57" i="12"/>
  <c r="M57" i="12"/>
  <c r="N57" i="12"/>
  <c r="J58" i="12"/>
  <c r="K58" i="12"/>
  <c r="L58" i="12"/>
  <c r="M58" i="12"/>
  <c r="N58" i="12"/>
  <c r="J59" i="12"/>
  <c r="K59" i="12"/>
  <c r="L59" i="12"/>
  <c r="M59" i="12"/>
  <c r="N59" i="12"/>
  <c r="J60" i="12"/>
  <c r="K60" i="12"/>
  <c r="L60" i="12"/>
  <c r="M60" i="12"/>
  <c r="N60" i="12"/>
  <c r="J61" i="12"/>
  <c r="K61" i="12"/>
  <c r="L61" i="12"/>
  <c r="M61" i="12"/>
  <c r="N61" i="12"/>
  <c r="J62" i="12"/>
  <c r="K62" i="12"/>
  <c r="L62" i="12"/>
  <c r="M62" i="12"/>
  <c r="N62" i="12"/>
  <c r="J63" i="12"/>
  <c r="K63" i="12"/>
  <c r="L63" i="12"/>
  <c r="M63" i="12"/>
  <c r="N63" i="12"/>
  <c r="J64" i="12"/>
  <c r="K64" i="12"/>
  <c r="L64" i="12"/>
  <c r="M64" i="12"/>
  <c r="N64" i="12"/>
  <c r="J65" i="12"/>
  <c r="K65" i="12"/>
  <c r="L65" i="12"/>
  <c r="M65" i="12"/>
  <c r="N65" i="12"/>
  <c r="J66" i="12"/>
  <c r="K66" i="12"/>
  <c r="L66" i="12"/>
  <c r="M66" i="12"/>
  <c r="N66" i="12"/>
  <c r="J67" i="12"/>
  <c r="K67" i="12"/>
  <c r="L67" i="12"/>
  <c r="M67" i="12"/>
  <c r="N67" i="12"/>
  <c r="J68" i="12"/>
  <c r="K68" i="12"/>
  <c r="L68" i="12"/>
  <c r="M68" i="12"/>
  <c r="N68" i="12"/>
  <c r="J69" i="12"/>
  <c r="K69" i="12"/>
  <c r="L69" i="12"/>
  <c r="M69" i="12"/>
  <c r="N69" i="12"/>
  <c r="J70" i="12"/>
  <c r="K70" i="12"/>
  <c r="L70" i="12"/>
  <c r="M70" i="12"/>
  <c r="N70" i="12"/>
  <c r="J71" i="12"/>
  <c r="K71" i="12"/>
  <c r="L71" i="12"/>
  <c r="M71" i="12"/>
  <c r="N71" i="12"/>
  <c r="J72" i="12"/>
  <c r="K72" i="12"/>
  <c r="L72" i="12"/>
  <c r="M72" i="12"/>
  <c r="N72" i="12"/>
  <c r="J73" i="12"/>
  <c r="K73" i="12"/>
  <c r="L73" i="12"/>
  <c r="M73" i="12"/>
  <c r="N73" i="12"/>
  <c r="J74" i="12"/>
  <c r="K74" i="12"/>
  <c r="L74" i="12"/>
  <c r="M74" i="12"/>
  <c r="N74" i="12"/>
  <c r="J75" i="12"/>
  <c r="K75" i="12"/>
  <c r="L75" i="12"/>
  <c r="M75" i="12"/>
  <c r="N75" i="12"/>
  <c r="J76" i="12"/>
  <c r="K76" i="12"/>
  <c r="L76" i="12"/>
  <c r="M76" i="12"/>
  <c r="N76" i="12"/>
  <c r="J77" i="12"/>
  <c r="K77" i="12"/>
  <c r="L77" i="12"/>
  <c r="M77" i="12"/>
  <c r="N77" i="12"/>
  <c r="J78" i="12"/>
  <c r="K78" i="12"/>
  <c r="L78" i="12"/>
  <c r="M78" i="12"/>
  <c r="N78" i="12"/>
  <c r="J79" i="12"/>
  <c r="K79" i="12"/>
  <c r="L79" i="12"/>
  <c r="M79" i="12"/>
  <c r="N79" i="12"/>
  <c r="J80" i="12"/>
  <c r="K80" i="12"/>
  <c r="L80" i="12"/>
  <c r="M80" i="12"/>
  <c r="N80" i="12"/>
  <c r="J81" i="12"/>
  <c r="K81" i="12"/>
  <c r="L81" i="12"/>
  <c r="M81" i="12"/>
  <c r="N81" i="12"/>
  <c r="J82" i="12"/>
  <c r="K82" i="12"/>
  <c r="L82" i="12"/>
  <c r="M82" i="12"/>
  <c r="N82" i="12"/>
  <c r="J83" i="12"/>
  <c r="K83" i="12"/>
  <c r="L83" i="12"/>
  <c r="M83" i="12"/>
  <c r="N83" i="12"/>
  <c r="J84" i="12"/>
  <c r="K84" i="12"/>
  <c r="L84" i="12"/>
  <c r="M84" i="12"/>
  <c r="N84" i="12"/>
  <c r="J85" i="12"/>
  <c r="K85" i="12"/>
  <c r="L85" i="12"/>
  <c r="M85" i="12"/>
  <c r="N85" i="12"/>
  <c r="J86" i="12"/>
  <c r="K86" i="12"/>
  <c r="L86" i="12"/>
  <c r="M86" i="12"/>
  <c r="N86" i="12"/>
  <c r="J87" i="12"/>
  <c r="K87" i="12"/>
  <c r="L87" i="12"/>
  <c r="M87" i="12"/>
  <c r="N87" i="12"/>
  <c r="J88" i="12"/>
  <c r="K88" i="12"/>
  <c r="L88" i="12"/>
  <c r="M88" i="12"/>
  <c r="N88" i="12"/>
  <c r="J89" i="12"/>
  <c r="K89" i="12"/>
  <c r="L89" i="12"/>
  <c r="M89" i="12"/>
  <c r="N89" i="12"/>
  <c r="J90" i="12"/>
  <c r="K90" i="12"/>
  <c r="L90" i="12"/>
  <c r="M90" i="12"/>
  <c r="N90" i="12"/>
  <c r="J91" i="12"/>
  <c r="K91" i="12"/>
  <c r="L91" i="12"/>
  <c r="M91" i="12"/>
  <c r="N91" i="12"/>
  <c r="J92" i="12"/>
  <c r="K92" i="12"/>
  <c r="L92" i="12"/>
  <c r="M92" i="12"/>
  <c r="N92" i="12"/>
  <c r="J93" i="12"/>
  <c r="K93" i="12"/>
  <c r="L93" i="12"/>
  <c r="M93" i="12"/>
  <c r="N93" i="12"/>
  <c r="J94" i="12"/>
  <c r="K94" i="12"/>
  <c r="L94" i="12"/>
  <c r="M94" i="12"/>
  <c r="N94" i="12"/>
  <c r="J95" i="12"/>
  <c r="K95" i="12"/>
  <c r="L95" i="12"/>
  <c r="M95" i="12"/>
  <c r="N95" i="12"/>
  <c r="J96" i="12"/>
  <c r="K96" i="12"/>
  <c r="L96" i="12"/>
  <c r="M96" i="12"/>
  <c r="N96" i="12"/>
  <c r="J97" i="12"/>
  <c r="K97" i="12"/>
  <c r="L97" i="12"/>
  <c r="M97" i="12"/>
  <c r="N97" i="12"/>
  <c r="J98" i="12"/>
  <c r="K98" i="12"/>
  <c r="L98" i="12"/>
  <c r="M98" i="12"/>
  <c r="N98" i="12"/>
  <c r="J99" i="12"/>
  <c r="K99" i="12"/>
  <c r="L99" i="12"/>
  <c r="M99" i="12"/>
  <c r="N99" i="12"/>
  <c r="J100" i="12"/>
  <c r="K100" i="12"/>
  <c r="L100" i="12"/>
  <c r="M100" i="12"/>
  <c r="N100" i="12"/>
  <c r="J101" i="12"/>
  <c r="K101" i="12"/>
  <c r="L101" i="12"/>
  <c r="M101" i="12"/>
  <c r="N101" i="12"/>
  <c r="J102" i="12"/>
  <c r="K102" i="12"/>
  <c r="L102" i="12"/>
  <c r="M102" i="12"/>
  <c r="N102" i="12"/>
  <c r="J103" i="12"/>
  <c r="K103" i="12"/>
  <c r="L103" i="12"/>
  <c r="M103" i="12"/>
  <c r="N103" i="12"/>
  <c r="J104" i="12"/>
  <c r="K104" i="12"/>
  <c r="L104" i="12"/>
  <c r="M104" i="12"/>
  <c r="N104" i="12"/>
  <c r="J105" i="12"/>
  <c r="K105" i="12"/>
  <c r="L105" i="12"/>
  <c r="M105" i="12"/>
  <c r="N105" i="12"/>
  <c r="K37" i="12"/>
  <c r="L37" i="12"/>
  <c r="M37" i="12"/>
  <c r="N37" i="12"/>
  <c r="D38" i="12"/>
  <c r="E38" i="12"/>
  <c r="F38" i="12"/>
  <c r="G38" i="12"/>
  <c r="H38" i="12"/>
  <c r="D39" i="12"/>
  <c r="E39" i="12"/>
  <c r="F39" i="12"/>
  <c r="G39" i="12"/>
  <c r="H39" i="12"/>
  <c r="D40" i="12"/>
  <c r="E40" i="12"/>
  <c r="F40" i="12"/>
  <c r="G40" i="12"/>
  <c r="H40" i="12"/>
  <c r="D41" i="12"/>
  <c r="E41" i="12"/>
  <c r="F41" i="12"/>
  <c r="G41" i="12"/>
  <c r="H41" i="12"/>
  <c r="D42" i="12"/>
  <c r="E42" i="12"/>
  <c r="F42" i="12"/>
  <c r="G42" i="12"/>
  <c r="H42" i="12"/>
  <c r="D43" i="12"/>
  <c r="E43" i="12"/>
  <c r="F43" i="12"/>
  <c r="G43" i="12"/>
  <c r="H43" i="12"/>
  <c r="D44" i="12"/>
  <c r="E44" i="12"/>
  <c r="F44" i="12"/>
  <c r="G44" i="12"/>
  <c r="H44" i="12"/>
  <c r="D45" i="12"/>
  <c r="E45" i="12"/>
  <c r="F45" i="12"/>
  <c r="G45" i="12"/>
  <c r="H45" i="12"/>
  <c r="D46" i="12"/>
  <c r="E46" i="12"/>
  <c r="F46" i="12"/>
  <c r="G46" i="12"/>
  <c r="H46" i="12"/>
  <c r="D47" i="12"/>
  <c r="E47" i="12"/>
  <c r="F47" i="12"/>
  <c r="G47" i="12"/>
  <c r="H47" i="12"/>
  <c r="D48" i="12"/>
  <c r="E48" i="12"/>
  <c r="F48" i="12"/>
  <c r="G48" i="12"/>
  <c r="H48" i="12"/>
  <c r="D49" i="12"/>
  <c r="E49" i="12"/>
  <c r="F49" i="12"/>
  <c r="G49" i="12"/>
  <c r="H49" i="12"/>
  <c r="D50" i="12"/>
  <c r="E50" i="12"/>
  <c r="F50" i="12"/>
  <c r="G50" i="12"/>
  <c r="H50" i="12"/>
  <c r="D51" i="12"/>
  <c r="E51" i="12"/>
  <c r="F51" i="12"/>
  <c r="G51" i="12"/>
  <c r="H51" i="12"/>
  <c r="D52" i="12"/>
  <c r="E52" i="12"/>
  <c r="F52" i="12"/>
  <c r="G52" i="12"/>
  <c r="H52" i="12"/>
  <c r="D53" i="12"/>
  <c r="E53" i="12"/>
  <c r="F53" i="12"/>
  <c r="G53" i="12"/>
  <c r="H53" i="12"/>
  <c r="D54" i="12"/>
  <c r="E54" i="12"/>
  <c r="F54" i="12"/>
  <c r="G54" i="12"/>
  <c r="H54" i="12"/>
  <c r="D55" i="12"/>
  <c r="E55" i="12"/>
  <c r="F55" i="12"/>
  <c r="G55" i="12"/>
  <c r="H55" i="12"/>
  <c r="D56" i="12"/>
  <c r="E56" i="12"/>
  <c r="F56" i="12"/>
  <c r="G56" i="12"/>
  <c r="H56" i="12"/>
  <c r="D57" i="12"/>
  <c r="E57" i="12"/>
  <c r="F57" i="12"/>
  <c r="G57" i="12"/>
  <c r="H57" i="12"/>
  <c r="D58" i="12"/>
  <c r="E58" i="12"/>
  <c r="F58" i="12"/>
  <c r="G58" i="12"/>
  <c r="H58" i="12"/>
  <c r="D59" i="12"/>
  <c r="E59" i="12"/>
  <c r="F59" i="12"/>
  <c r="G59" i="12"/>
  <c r="H59" i="12"/>
  <c r="D60" i="12"/>
  <c r="E60" i="12"/>
  <c r="F60" i="12"/>
  <c r="G60" i="12"/>
  <c r="H60" i="12"/>
  <c r="D61" i="12"/>
  <c r="E61" i="12"/>
  <c r="F61" i="12"/>
  <c r="G61" i="12"/>
  <c r="H61" i="12"/>
  <c r="D62" i="12"/>
  <c r="E62" i="12"/>
  <c r="F62" i="12"/>
  <c r="G62" i="12"/>
  <c r="H62" i="12"/>
  <c r="D63" i="12"/>
  <c r="E63" i="12"/>
  <c r="F63" i="12"/>
  <c r="G63" i="12"/>
  <c r="H63" i="12"/>
  <c r="D64" i="12"/>
  <c r="E64" i="12"/>
  <c r="F64" i="12"/>
  <c r="G64" i="12"/>
  <c r="H64" i="12"/>
  <c r="D65" i="12"/>
  <c r="E65" i="12"/>
  <c r="F65" i="12"/>
  <c r="G65" i="12"/>
  <c r="H65" i="12"/>
  <c r="D66" i="12"/>
  <c r="E66" i="12"/>
  <c r="F66" i="12"/>
  <c r="G66" i="12"/>
  <c r="H66" i="12"/>
  <c r="D67" i="12"/>
  <c r="E67" i="12"/>
  <c r="F67" i="12"/>
  <c r="G67" i="12"/>
  <c r="H67" i="12"/>
  <c r="D68" i="12"/>
  <c r="E68" i="12"/>
  <c r="F68" i="12"/>
  <c r="G68" i="12"/>
  <c r="H68" i="12"/>
  <c r="D69" i="12"/>
  <c r="E69" i="12"/>
  <c r="F69" i="12"/>
  <c r="G69" i="12"/>
  <c r="H69" i="12"/>
  <c r="D70" i="12"/>
  <c r="E70" i="12"/>
  <c r="F70" i="12"/>
  <c r="G70" i="12"/>
  <c r="H70" i="12"/>
  <c r="D71" i="12"/>
  <c r="E71" i="12"/>
  <c r="F71" i="12"/>
  <c r="G71" i="12"/>
  <c r="H71" i="12"/>
  <c r="D72" i="12"/>
  <c r="E72" i="12"/>
  <c r="F72" i="12"/>
  <c r="G72" i="12"/>
  <c r="H72" i="12"/>
  <c r="D73" i="12"/>
  <c r="E73" i="12"/>
  <c r="F73" i="12"/>
  <c r="G73" i="12"/>
  <c r="H73" i="12"/>
  <c r="D74" i="12"/>
  <c r="E74" i="12"/>
  <c r="F74" i="12"/>
  <c r="G74" i="12"/>
  <c r="H74" i="12"/>
  <c r="D75" i="12"/>
  <c r="E75" i="12"/>
  <c r="F75" i="12"/>
  <c r="G75" i="12"/>
  <c r="H75" i="12"/>
  <c r="D76" i="12"/>
  <c r="E76" i="12"/>
  <c r="F76" i="12"/>
  <c r="G76" i="12"/>
  <c r="H76" i="12"/>
  <c r="D77" i="12"/>
  <c r="E77" i="12"/>
  <c r="F77" i="12"/>
  <c r="G77" i="12"/>
  <c r="H77" i="12"/>
  <c r="D78" i="12"/>
  <c r="E78" i="12"/>
  <c r="F78" i="12"/>
  <c r="G78" i="12"/>
  <c r="H78" i="12"/>
  <c r="D79" i="12"/>
  <c r="E79" i="12"/>
  <c r="F79" i="12"/>
  <c r="G79" i="12"/>
  <c r="H79" i="12"/>
  <c r="D80" i="12"/>
  <c r="E80" i="12"/>
  <c r="F80" i="12"/>
  <c r="G80" i="12"/>
  <c r="H80" i="12"/>
  <c r="D81" i="12"/>
  <c r="E81" i="12"/>
  <c r="F81" i="12"/>
  <c r="G81" i="12"/>
  <c r="H81" i="12"/>
  <c r="D82" i="12"/>
  <c r="E82" i="12"/>
  <c r="F82" i="12"/>
  <c r="G82" i="12"/>
  <c r="H82" i="12"/>
  <c r="D83" i="12"/>
  <c r="E83" i="12"/>
  <c r="F83" i="12"/>
  <c r="G83" i="12"/>
  <c r="H83" i="12"/>
  <c r="D84" i="12"/>
  <c r="E84" i="12"/>
  <c r="F84" i="12"/>
  <c r="G84" i="12"/>
  <c r="H84" i="12"/>
  <c r="D85" i="12"/>
  <c r="E85" i="12"/>
  <c r="F85" i="12"/>
  <c r="G85" i="12"/>
  <c r="H85" i="12"/>
  <c r="D86" i="12"/>
  <c r="E86" i="12"/>
  <c r="F86" i="12"/>
  <c r="G86" i="12"/>
  <c r="H86" i="12"/>
  <c r="D87" i="12"/>
  <c r="E87" i="12"/>
  <c r="F87" i="12"/>
  <c r="G87" i="12"/>
  <c r="H87" i="12"/>
  <c r="D88" i="12"/>
  <c r="E88" i="12"/>
  <c r="F88" i="12"/>
  <c r="G88" i="12"/>
  <c r="H88" i="12"/>
  <c r="D89" i="12"/>
  <c r="E89" i="12"/>
  <c r="F89" i="12"/>
  <c r="G89" i="12"/>
  <c r="H89" i="12"/>
  <c r="D90" i="12"/>
  <c r="E90" i="12"/>
  <c r="F90" i="12"/>
  <c r="G90" i="12"/>
  <c r="H90" i="12"/>
  <c r="D91" i="12"/>
  <c r="E91" i="12"/>
  <c r="F91" i="12"/>
  <c r="G91" i="12"/>
  <c r="H91" i="12"/>
  <c r="D92" i="12"/>
  <c r="E92" i="12"/>
  <c r="F92" i="12"/>
  <c r="G92" i="12"/>
  <c r="H92" i="12"/>
  <c r="D93" i="12"/>
  <c r="E93" i="12"/>
  <c r="F93" i="12"/>
  <c r="G93" i="12"/>
  <c r="H93" i="12"/>
  <c r="D94" i="12"/>
  <c r="E94" i="12"/>
  <c r="F94" i="12"/>
  <c r="G94" i="12"/>
  <c r="H94" i="12"/>
  <c r="D95" i="12"/>
  <c r="E95" i="12"/>
  <c r="F95" i="12"/>
  <c r="G95" i="12"/>
  <c r="H95" i="12"/>
  <c r="D96" i="12"/>
  <c r="E96" i="12"/>
  <c r="F96" i="12"/>
  <c r="G96" i="12"/>
  <c r="H96" i="12"/>
  <c r="D97" i="12"/>
  <c r="E97" i="12"/>
  <c r="F97" i="12"/>
  <c r="G97" i="12"/>
  <c r="H97" i="12"/>
  <c r="D98" i="12"/>
  <c r="E98" i="12"/>
  <c r="F98" i="12"/>
  <c r="G98" i="12"/>
  <c r="H98" i="12"/>
  <c r="D99" i="12"/>
  <c r="E99" i="12"/>
  <c r="F99" i="12"/>
  <c r="G99" i="12"/>
  <c r="H99" i="12"/>
  <c r="D100" i="12"/>
  <c r="E100" i="12"/>
  <c r="F100" i="12"/>
  <c r="G100" i="12"/>
  <c r="H100" i="12"/>
  <c r="D101" i="12"/>
  <c r="E101" i="12"/>
  <c r="F101" i="12"/>
  <c r="G101" i="12"/>
  <c r="H101" i="12"/>
  <c r="D102" i="12"/>
  <c r="E102" i="12"/>
  <c r="F102" i="12"/>
  <c r="G102" i="12"/>
  <c r="H102" i="12"/>
  <c r="D103" i="12"/>
  <c r="E103" i="12"/>
  <c r="F103" i="12"/>
  <c r="G103" i="12"/>
  <c r="H103" i="12"/>
  <c r="D104" i="12"/>
  <c r="E104" i="12"/>
  <c r="F104" i="12"/>
  <c r="G104" i="12"/>
  <c r="H104" i="12"/>
  <c r="D105" i="12"/>
  <c r="E105" i="12"/>
  <c r="F105" i="12"/>
  <c r="G105" i="12"/>
  <c r="H105" i="12"/>
  <c r="E37" i="12"/>
  <c r="F37" i="12"/>
  <c r="G37" i="12"/>
  <c r="H37" i="12"/>
  <c r="AH37" i="12"/>
  <c r="AB37" i="12"/>
  <c r="V37" i="12"/>
  <c r="P37" i="12"/>
  <c r="J37" i="12"/>
  <c r="D37" i="12"/>
  <c r="AH38" i="11"/>
  <c r="AI38" i="11"/>
  <c r="AJ38" i="11"/>
  <c r="AK38" i="11"/>
  <c r="AL38" i="11"/>
  <c r="AM38" i="11"/>
  <c r="AH39" i="11"/>
  <c r="AI39" i="11"/>
  <c r="AJ39" i="11"/>
  <c r="AK39" i="11"/>
  <c r="AL39" i="11"/>
  <c r="AM39" i="11"/>
  <c r="AH40" i="11"/>
  <c r="AI40" i="11"/>
  <c r="AJ40" i="11"/>
  <c r="AK40" i="11"/>
  <c r="AL40" i="11"/>
  <c r="AM40" i="11"/>
  <c r="AH41" i="11"/>
  <c r="AI41" i="11"/>
  <c r="AJ41" i="11"/>
  <c r="AK41" i="11"/>
  <c r="AL41" i="11"/>
  <c r="AM41" i="11"/>
  <c r="AH42" i="11"/>
  <c r="AI42" i="11"/>
  <c r="AJ42" i="11"/>
  <c r="AK42" i="11"/>
  <c r="AL42" i="11"/>
  <c r="AM42" i="11"/>
  <c r="AH43" i="11"/>
  <c r="AI43" i="11"/>
  <c r="AJ43" i="11"/>
  <c r="AK43" i="11"/>
  <c r="AL43" i="11"/>
  <c r="AM43" i="11"/>
  <c r="AH44" i="11"/>
  <c r="AI44" i="11"/>
  <c r="AJ44" i="11"/>
  <c r="AK44" i="11"/>
  <c r="AL44" i="11"/>
  <c r="AM44" i="11"/>
  <c r="AH45" i="11"/>
  <c r="AI45" i="11"/>
  <c r="AJ45" i="11"/>
  <c r="AK45" i="11"/>
  <c r="AL45" i="11"/>
  <c r="AM45" i="11"/>
  <c r="AH46" i="11"/>
  <c r="AI46" i="11"/>
  <c r="AJ46" i="11"/>
  <c r="AK46" i="11"/>
  <c r="AL46" i="11"/>
  <c r="AM46" i="11"/>
  <c r="AH47" i="11"/>
  <c r="AI47" i="11"/>
  <c r="AJ47" i="11"/>
  <c r="AK47" i="11"/>
  <c r="AL47" i="11"/>
  <c r="AM47" i="11"/>
  <c r="AH48" i="11"/>
  <c r="AI48" i="11"/>
  <c r="AJ48" i="11"/>
  <c r="AK48" i="11"/>
  <c r="AL48" i="11"/>
  <c r="AM48" i="11"/>
  <c r="AH49" i="11"/>
  <c r="AI49" i="11"/>
  <c r="AJ49" i="11"/>
  <c r="AK49" i="11"/>
  <c r="AL49" i="11"/>
  <c r="AM49" i="11"/>
  <c r="AH50" i="11"/>
  <c r="AI50" i="11"/>
  <c r="AJ50" i="11"/>
  <c r="AK50" i="11"/>
  <c r="AL50" i="11"/>
  <c r="AM50" i="11"/>
  <c r="AH51" i="11"/>
  <c r="AI51" i="11"/>
  <c r="AJ51" i="11"/>
  <c r="AK51" i="11"/>
  <c r="AL51" i="11"/>
  <c r="AM51" i="11"/>
  <c r="AH52" i="11"/>
  <c r="AI52" i="11"/>
  <c r="AJ52" i="11"/>
  <c r="AK52" i="11"/>
  <c r="AL52" i="11"/>
  <c r="AM52" i="11"/>
  <c r="AH53" i="11"/>
  <c r="AI53" i="11"/>
  <c r="AJ53" i="11"/>
  <c r="AK53" i="11"/>
  <c r="AL53" i="11"/>
  <c r="AM53" i="11"/>
  <c r="AH54" i="11"/>
  <c r="AI54" i="11"/>
  <c r="AJ54" i="11"/>
  <c r="AK54" i="11"/>
  <c r="AL54" i="11"/>
  <c r="AM54" i="11"/>
  <c r="AH55" i="11"/>
  <c r="AI55" i="11"/>
  <c r="AJ55" i="11"/>
  <c r="AK55" i="11"/>
  <c r="AL55" i="11"/>
  <c r="AM55" i="11"/>
  <c r="AH56" i="11"/>
  <c r="AI56" i="11"/>
  <c r="AJ56" i="11"/>
  <c r="AK56" i="11"/>
  <c r="AL56" i="11"/>
  <c r="AM56" i="11"/>
  <c r="AH57" i="11"/>
  <c r="AI57" i="11"/>
  <c r="AJ57" i="11"/>
  <c r="AK57" i="11"/>
  <c r="AL57" i="11"/>
  <c r="AM57" i="11"/>
  <c r="AH58" i="11"/>
  <c r="AI58" i="11"/>
  <c r="AJ58" i="11"/>
  <c r="AK58" i="11"/>
  <c r="AL58" i="11"/>
  <c r="AM58" i="11"/>
  <c r="AH59" i="11"/>
  <c r="AI59" i="11"/>
  <c r="AJ59" i="11"/>
  <c r="AK59" i="11"/>
  <c r="AL59" i="11"/>
  <c r="AM59" i="11"/>
  <c r="AH60" i="11"/>
  <c r="AI60" i="11"/>
  <c r="AJ60" i="11"/>
  <c r="AK60" i="11"/>
  <c r="AL60" i="11"/>
  <c r="AM60" i="11"/>
  <c r="AH61" i="11"/>
  <c r="AI61" i="11"/>
  <c r="AJ61" i="11"/>
  <c r="AK61" i="11"/>
  <c r="AL61" i="11"/>
  <c r="AM61" i="11"/>
  <c r="AH62" i="11"/>
  <c r="AI62" i="11"/>
  <c r="AJ62" i="11"/>
  <c r="AK62" i="11"/>
  <c r="AL62" i="11"/>
  <c r="AM62" i="11"/>
  <c r="AH63" i="11"/>
  <c r="AI63" i="11"/>
  <c r="AJ63" i="11"/>
  <c r="AK63" i="11"/>
  <c r="AL63" i="11"/>
  <c r="AM63" i="11"/>
  <c r="AH64" i="11"/>
  <c r="AI64" i="11"/>
  <c r="AJ64" i="11"/>
  <c r="AK64" i="11"/>
  <c r="AL64" i="11"/>
  <c r="AM64" i="11"/>
  <c r="AH65" i="11"/>
  <c r="AI65" i="11"/>
  <c r="AJ65" i="11"/>
  <c r="AK65" i="11"/>
  <c r="AL65" i="11"/>
  <c r="AM65" i="11"/>
  <c r="AH66" i="11"/>
  <c r="AI66" i="11"/>
  <c r="AJ66" i="11"/>
  <c r="AK66" i="11"/>
  <c r="AL66" i="11"/>
  <c r="AM66" i="11"/>
  <c r="AH67" i="11"/>
  <c r="AI67" i="11"/>
  <c r="AJ67" i="11"/>
  <c r="AK67" i="11"/>
  <c r="AL67" i="11"/>
  <c r="AM67" i="11"/>
  <c r="AH68" i="11"/>
  <c r="AI68" i="11"/>
  <c r="AJ68" i="11"/>
  <c r="AK68" i="11"/>
  <c r="AL68" i="11"/>
  <c r="AM68" i="11"/>
  <c r="AH69" i="11"/>
  <c r="AI69" i="11"/>
  <c r="AJ69" i="11"/>
  <c r="AK69" i="11"/>
  <c r="AL69" i="11"/>
  <c r="AM69" i="11"/>
  <c r="AH70" i="11"/>
  <c r="AI70" i="11"/>
  <c r="AJ70" i="11"/>
  <c r="AK70" i="11"/>
  <c r="AL70" i="11"/>
  <c r="AM70" i="11"/>
  <c r="AH71" i="11"/>
  <c r="AI71" i="11"/>
  <c r="AJ71" i="11"/>
  <c r="AK71" i="11"/>
  <c r="AL71" i="11"/>
  <c r="AM71" i="11"/>
  <c r="AH72" i="11"/>
  <c r="AI72" i="11"/>
  <c r="AJ72" i="11"/>
  <c r="AK72" i="11"/>
  <c r="AL72" i="11"/>
  <c r="AM72" i="11"/>
  <c r="AH73" i="11"/>
  <c r="AI73" i="11"/>
  <c r="AJ73" i="11"/>
  <c r="AK73" i="11"/>
  <c r="AL73" i="11"/>
  <c r="AM73" i="11"/>
  <c r="AH74" i="11"/>
  <c r="AI74" i="11"/>
  <c r="AJ74" i="11"/>
  <c r="AK74" i="11"/>
  <c r="AL74" i="11"/>
  <c r="AM74" i="11"/>
  <c r="AH75" i="11"/>
  <c r="AI75" i="11"/>
  <c r="AJ75" i="11"/>
  <c r="AK75" i="11"/>
  <c r="AL75" i="11"/>
  <c r="AM75" i="11"/>
  <c r="AH76" i="11"/>
  <c r="AI76" i="11"/>
  <c r="AJ76" i="11"/>
  <c r="AK76" i="11"/>
  <c r="AL76" i="11"/>
  <c r="AM76" i="11"/>
  <c r="AH77" i="11"/>
  <c r="AI77" i="11"/>
  <c r="AJ77" i="11"/>
  <c r="AK77" i="11"/>
  <c r="AL77" i="11"/>
  <c r="AM77" i="11"/>
  <c r="AH78" i="11"/>
  <c r="AI78" i="11"/>
  <c r="AJ78" i="11"/>
  <c r="AK78" i="11"/>
  <c r="AL78" i="11"/>
  <c r="AM78" i="11"/>
  <c r="AH79" i="11"/>
  <c r="AI79" i="11"/>
  <c r="AJ79" i="11"/>
  <c r="AK79" i="11"/>
  <c r="AL79" i="11"/>
  <c r="AM79" i="11"/>
  <c r="AH80" i="11"/>
  <c r="AI80" i="11"/>
  <c r="AJ80" i="11"/>
  <c r="AK80" i="11"/>
  <c r="AL80" i="11"/>
  <c r="AM80" i="11"/>
  <c r="AH81" i="11"/>
  <c r="AI81" i="11"/>
  <c r="AJ81" i="11"/>
  <c r="AK81" i="11"/>
  <c r="AL81" i="11"/>
  <c r="AM81" i="11"/>
  <c r="AH82" i="11"/>
  <c r="AI82" i="11"/>
  <c r="AJ82" i="11"/>
  <c r="AK82" i="11"/>
  <c r="AL82" i="11"/>
  <c r="AM82" i="11"/>
  <c r="AH83" i="11"/>
  <c r="AI83" i="11"/>
  <c r="AJ83" i="11"/>
  <c r="AK83" i="11"/>
  <c r="AL83" i="11"/>
  <c r="AM83" i="11"/>
  <c r="AH84" i="11"/>
  <c r="AI84" i="11"/>
  <c r="AJ84" i="11"/>
  <c r="AK84" i="11"/>
  <c r="AL84" i="11"/>
  <c r="AM84" i="11"/>
  <c r="AH85" i="11"/>
  <c r="AI85" i="11"/>
  <c r="AJ85" i="11"/>
  <c r="AK85" i="11"/>
  <c r="AL85" i="11"/>
  <c r="AM85" i="11"/>
  <c r="AH86" i="11"/>
  <c r="AI86" i="11"/>
  <c r="AJ86" i="11"/>
  <c r="AK86" i="11"/>
  <c r="AL86" i="11"/>
  <c r="AM86" i="11"/>
  <c r="AH87" i="11"/>
  <c r="AI87" i="11"/>
  <c r="AJ87" i="11"/>
  <c r="AK87" i="11"/>
  <c r="AL87" i="11"/>
  <c r="AM87" i="11"/>
  <c r="AH88" i="11"/>
  <c r="AI88" i="11"/>
  <c r="AJ88" i="11"/>
  <c r="AK88" i="11"/>
  <c r="AL88" i="11"/>
  <c r="AM88" i="11"/>
  <c r="AH89" i="11"/>
  <c r="AI89" i="11"/>
  <c r="AJ89" i="11"/>
  <c r="AK89" i="11"/>
  <c r="AL89" i="11"/>
  <c r="AM89" i="11"/>
  <c r="AH90" i="11"/>
  <c r="AI90" i="11"/>
  <c r="AJ90" i="11"/>
  <c r="AK90" i="11"/>
  <c r="AL90" i="11"/>
  <c r="AM90" i="11"/>
  <c r="AH91" i="11"/>
  <c r="AI91" i="11"/>
  <c r="AJ91" i="11"/>
  <c r="AK91" i="11"/>
  <c r="AL91" i="11"/>
  <c r="AM91" i="11"/>
  <c r="AH92" i="11"/>
  <c r="AI92" i="11"/>
  <c r="AJ92" i="11"/>
  <c r="AK92" i="11"/>
  <c r="AL92" i="11"/>
  <c r="AM92" i="11"/>
  <c r="AH93" i="11"/>
  <c r="AI93" i="11"/>
  <c r="AJ93" i="11"/>
  <c r="AK93" i="11"/>
  <c r="AL93" i="11"/>
  <c r="AM93" i="11"/>
  <c r="AH94" i="11"/>
  <c r="AI94" i="11"/>
  <c r="AJ94" i="11"/>
  <c r="AK94" i="11"/>
  <c r="AL94" i="11"/>
  <c r="AM94" i="11"/>
  <c r="AH95" i="11"/>
  <c r="AI95" i="11"/>
  <c r="AJ95" i="11"/>
  <c r="AK95" i="11"/>
  <c r="AL95" i="11"/>
  <c r="AM95" i="11"/>
  <c r="AH96" i="11"/>
  <c r="AI96" i="11"/>
  <c r="AJ96" i="11"/>
  <c r="AK96" i="11"/>
  <c r="AL96" i="11"/>
  <c r="AM96" i="11"/>
  <c r="AH97" i="11"/>
  <c r="AI97" i="11"/>
  <c r="AJ97" i="11"/>
  <c r="AK97" i="11"/>
  <c r="AL97" i="11"/>
  <c r="AM97" i="11"/>
  <c r="AH98" i="11"/>
  <c r="AI98" i="11"/>
  <c r="AJ98" i="11"/>
  <c r="AK98" i="11"/>
  <c r="AL98" i="11"/>
  <c r="AM98" i="11"/>
  <c r="AH99" i="11"/>
  <c r="AI99" i="11"/>
  <c r="AJ99" i="11"/>
  <c r="AK99" i="11"/>
  <c r="AL99" i="11"/>
  <c r="AM99" i="11"/>
  <c r="AH100" i="11"/>
  <c r="AI100" i="11"/>
  <c r="AJ100" i="11"/>
  <c r="AK100" i="11"/>
  <c r="AL100" i="11"/>
  <c r="AM100" i="11"/>
  <c r="AH101" i="11"/>
  <c r="AI101" i="11"/>
  <c r="AJ101" i="11"/>
  <c r="AK101" i="11"/>
  <c r="AL101" i="11"/>
  <c r="AM101" i="11"/>
  <c r="AH102" i="11"/>
  <c r="AI102" i="11"/>
  <c r="AJ102" i="11"/>
  <c r="AK102" i="11"/>
  <c r="AL102" i="11"/>
  <c r="AM102" i="11"/>
  <c r="AH103" i="11"/>
  <c r="AI103" i="11"/>
  <c r="AJ103" i="11"/>
  <c r="AK103" i="11"/>
  <c r="AL103" i="11"/>
  <c r="AM103" i="11"/>
  <c r="AH104" i="11"/>
  <c r="AI104" i="11"/>
  <c r="AJ104" i="11"/>
  <c r="AK104" i="11"/>
  <c r="AL104" i="11"/>
  <c r="AM104" i="11"/>
  <c r="AH105" i="11"/>
  <c r="AI105" i="11"/>
  <c r="AJ105" i="11"/>
  <c r="AK105" i="11"/>
  <c r="AL105" i="11"/>
  <c r="AM105" i="11"/>
  <c r="AI37" i="11"/>
  <c r="AJ37" i="11"/>
  <c r="AK37" i="11"/>
  <c r="AL37" i="11"/>
  <c r="AM37" i="11"/>
  <c r="AB38" i="11"/>
  <c r="AC38" i="11"/>
  <c r="AD38" i="11"/>
  <c r="AE38" i="11"/>
  <c r="AF38" i="11"/>
  <c r="AB39" i="11"/>
  <c r="AC39" i="11"/>
  <c r="AD39" i="11"/>
  <c r="AE39" i="11"/>
  <c r="AF39" i="11"/>
  <c r="AB40" i="11"/>
  <c r="AC40" i="11"/>
  <c r="AD40" i="11"/>
  <c r="AE40" i="11"/>
  <c r="AF40" i="11"/>
  <c r="AB41" i="11"/>
  <c r="AC41" i="11"/>
  <c r="AD41" i="11"/>
  <c r="AE41" i="11"/>
  <c r="AF41" i="11"/>
  <c r="AB42" i="11"/>
  <c r="AC42" i="11"/>
  <c r="AD42" i="11"/>
  <c r="AE42" i="11"/>
  <c r="AF42" i="11"/>
  <c r="AB43" i="11"/>
  <c r="AC43" i="11"/>
  <c r="AD43" i="11"/>
  <c r="AE43" i="11"/>
  <c r="AF43" i="11"/>
  <c r="AB44" i="11"/>
  <c r="AC44" i="11"/>
  <c r="AD44" i="11"/>
  <c r="AE44" i="11"/>
  <c r="AF44" i="11"/>
  <c r="AB45" i="11"/>
  <c r="AC45" i="11"/>
  <c r="AD45" i="11"/>
  <c r="AE45" i="11"/>
  <c r="AF45" i="11"/>
  <c r="AB46" i="11"/>
  <c r="AC46" i="11"/>
  <c r="AD46" i="11"/>
  <c r="AE46" i="11"/>
  <c r="AF46" i="11"/>
  <c r="AB47" i="11"/>
  <c r="AC47" i="11"/>
  <c r="AD47" i="11"/>
  <c r="AE47" i="11"/>
  <c r="AF47" i="11"/>
  <c r="AB48" i="11"/>
  <c r="AC48" i="11"/>
  <c r="AD48" i="11"/>
  <c r="AE48" i="11"/>
  <c r="AF48" i="11"/>
  <c r="AB49" i="11"/>
  <c r="AC49" i="11"/>
  <c r="AD49" i="11"/>
  <c r="AE49" i="11"/>
  <c r="AF49" i="11"/>
  <c r="AB50" i="11"/>
  <c r="AC50" i="11"/>
  <c r="AD50" i="11"/>
  <c r="AE50" i="11"/>
  <c r="AF50" i="11"/>
  <c r="AB51" i="11"/>
  <c r="AC51" i="11"/>
  <c r="AD51" i="11"/>
  <c r="AE51" i="11"/>
  <c r="AF51" i="11"/>
  <c r="AB52" i="11"/>
  <c r="AC52" i="11"/>
  <c r="AD52" i="11"/>
  <c r="AE52" i="11"/>
  <c r="AF52" i="11"/>
  <c r="AB53" i="11"/>
  <c r="AC53" i="11"/>
  <c r="AD53" i="11"/>
  <c r="AE53" i="11"/>
  <c r="AF53" i="11"/>
  <c r="AB54" i="11"/>
  <c r="AC54" i="11"/>
  <c r="AD54" i="11"/>
  <c r="AE54" i="11"/>
  <c r="AF54" i="11"/>
  <c r="AB55" i="11"/>
  <c r="AC55" i="11"/>
  <c r="AD55" i="11"/>
  <c r="AE55" i="11"/>
  <c r="AF55" i="11"/>
  <c r="AB56" i="11"/>
  <c r="AC56" i="11"/>
  <c r="AD56" i="11"/>
  <c r="AE56" i="11"/>
  <c r="AF56" i="11"/>
  <c r="AB57" i="11"/>
  <c r="AC57" i="11"/>
  <c r="AD57" i="11"/>
  <c r="AE57" i="11"/>
  <c r="AF57" i="11"/>
  <c r="AB58" i="11"/>
  <c r="AC58" i="11"/>
  <c r="AD58" i="11"/>
  <c r="AE58" i="11"/>
  <c r="AF58" i="11"/>
  <c r="AB59" i="11"/>
  <c r="AC59" i="11"/>
  <c r="AD59" i="11"/>
  <c r="AE59" i="11"/>
  <c r="AF59" i="11"/>
  <c r="AB60" i="11"/>
  <c r="AC60" i="11"/>
  <c r="AD60" i="11"/>
  <c r="AE60" i="11"/>
  <c r="AF60" i="11"/>
  <c r="AB61" i="11"/>
  <c r="AC61" i="11"/>
  <c r="AD61" i="11"/>
  <c r="AE61" i="11"/>
  <c r="AF61" i="11"/>
  <c r="AB62" i="11"/>
  <c r="AC62" i="11"/>
  <c r="AD62" i="11"/>
  <c r="AE62" i="11"/>
  <c r="AF62" i="11"/>
  <c r="AB63" i="11"/>
  <c r="AC63" i="11"/>
  <c r="AD63" i="11"/>
  <c r="AE63" i="11"/>
  <c r="AF63" i="11"/>
  <c r="AB64" i="11"/>
  <c r="AC64" i="11"/>
  <c r="AD64" i="11"/>
  <c r="AE64" i="11"/>
  <c r="AF64" i="11"/>
  <c r="AB65" i="11"/>
  <c r="AC65" i="11"/>
  <c r="AD65" i="11"/>
  <c r="AE65" i="11"/>
  <c r="AF65" i="11"/>
  <c r="AB66" i="11"/>
  <c r="AC66" i="11"/>
  <c r="AD66" i="11"/>
  <c r="AE66" i="11"/>
  <c r="AF66" i="11"/>
  <c r="AB67" i="11"/>
  <c r="AC67" i="11"/>
  <c r="AD67" i="11"/>
  <c r="AE67" i="11"/>
  <c r="AF67" i="11"/>
  <c r="AB68" i="11"/>
  <c r="AC68" i="11"/>
  <c r="AD68" i="11"/>
  <c r="AE68" i="11"/>
  <c r="AF68" i="11"/>
  <c r="AB69" i="11"/>
  <c r="AC69" i="11"/>
  <c r="AD69" i="11"/>
  <c r="AE69" i="11"/>
  <c r="AF69" i="11"/>
  <c r="AB70" i="11"/>
  <c r="AC70" i="11"/>
  <c r="AD70" i="11"/>
  <c r="AE70" i="11"/>
  <c r="AF70" i="11"/>
  <c r="AB71" i="11"/>
  <c r="AC71" i="11"/>
  <c r="AD71" i="11"/>
  <c r="AE71" i="11"/>
  <c r="AF71" i="11"/>
  <c r="AB72" i="11"/>
  <c r="AC72" i="11"/>
  <c r="AD72" i="11"/>
  <c r="AE72" i="11"/>
  <c r="AF72" i="11"/>
  <c r="AB73" i="11"/>
  <c r="AC73" i="11"/>
  <c r="AD73" i="11"/>
  <c r="AE73" i="11"/>
  <c r="AF73" i="11"/>
  <c r="AB74" i="11"/>
  <c r="AC74" i="11"/>
  <c r="AD74" i="11"/>
  <c r="AE74" i="11"/>
  <c r="AF74" i="11"/>
  <c r="AB75" i="11"/>
  <c r="AC75" i="11"/>
  <c r="AD75" i="11"/>
  <c r="AE75" i="11"/>
  <c r="AF75" i="11"/>
  <c r="AB76" i="11"/>
  <c r="AC76" i="11"/>
  <c r="AD76" i="11"/>
  <c r="AE76" i="11"/>
  <c r="AF76" i="11"/>
  <c r="AB77" i="11"/>
  <c r="AC77" i="11"/>
  <c r="AD77" i="11"/>
  <c r="AE77" i="11"/>
  <c r="AF77" i="11"/>
  <c r="AB78" i="11"/>
  <c r="AC78" i="11"/>
  <c r="AD78" i="11"/>
  <c r="AE78" i="11"/>
  <c r="AF78" i="11"/>
  <c r="AB79" i="11"/>
  <c r="AC79" i="11"/>
  <c r="AD79" i="11"/>
  <c r="AE79" i="11"/>
  <c r="AF79" i="11"/>
  <c r="AB80" i="11"/>
  <c r="AC80" i="11"/>
  <c r="AD80" i="11"/>
  <c r="AE80" i="11"/>
  <c r="AF80" i="11"/>
  <c r="AB81" i="11"/>
  <c r="AC81" i="11"/>
  <c r="AD81" i="11"/>
  <c r="AE81" i="11"/>
  <c r="AF81" i="11"/>
  <c r="AB82" i="11"/>
  <c r="AC82" i="11"/>
  <c r="AD82" i="11"/>
  <c r="AE82" i="11"/>
  <c r="AF82" i="11"/>
  <c r="AB83" i="11"/>
  <c r="AC83" i="11"/>
  <c r="AD83" i="11"/>
  <c r="AE83" i="11"/>
  <c r="AF83" i="11"/>
  <c r="AB84" i="11"/>
  <c r="AC84" i="11"/>
  <c r="AD84" i="11"/>
  <c r="AE84" i="11"/>
  <c r="AF84" i="11"/>
  <c r="AB85" i="11"/>
  <c r="AC85" i="11"/>
  <c r="AD85" i="11"/>
  <c r="AE85" i="11"/>
  <c r="AF85" i="11"/>
  <c r="AB86" i="11"/>
  <c r="AC86" i="11"/>
  <c r="AD86" i="11"/>
  <c r="AE86" i="11"/>
  <c r="AF86" i="11"/>
  <c r="AB87" i="11"/>
  <c r="AC87" i="11"/>
  <c r="AD87" i="11"/>
  <c r="AE87" i="11"/>
  <c r="AF87" i="11"/>
  <c r="AB88" i="11"/>
  <c r="AC88" i="11"/>
  <c r="AD88" i="11"/>
  <c r="AE88" i="11"/>
  <c r="AF88" i="11"/>
  <c r="AB89" i="11"/>
  <c r="AC89" i="11"/>
  <c r="AD89" i="11"/>
  <c r="AE89" i="11"/>
  <c r="AF89" i="11"/>
  <c r="AB90" i="11"/>
  <c r="AC90" i="11"/>
  <c r="AD90" i="11"/>
  <c r="AE90" i="11"/>
  <c r="AF90" i="11"/>
  <c r="AB91" i="11"/>
  <c r="AC91" i="11"/>
  <c r="AD91" i="11"/>
  <c r="AE91" i="11"/>
  <c r="AF91" i="11"/>
  <c r="AB92" i="11"/>
  <c r="AC92" i="11"/>
  <c r="AD92" i="11"/>
  <c r="AE92" i="11"/>
  <c r="AF92" i="11"/>
  <c r="AB93" i="11"/>
  <c r="AC93" i="11"/>
  <c r="AD93" i="11"/>
  <c r="AE93" i="11"/>
  <c r="AF93" i="11"/>
  <c r="AB94" i="11"/>
  <c r="AC94" i="11"/>
  <c r="AD94" i="11"/>
  <c r="AE94" i="11"/>
  <c r="AF94" i="11"/>
  <c r="AB95" i="11"/>
  <c r="AC95" i="11"/>
  <c r="AD95" i="11"/>
  <c r="AE95" i="11"/>
  <c r="AF95" i="11"/>
  <c r="AB96" i="11"/>
  <c r="AC96" i="11"/>
  <c r="AD96" i="11"/>
  <c r="AE96" i="11"/>
  <c r="AF96" i="11"/>
  <c r="AB97" i="11"/>
  <c r="AC97" i="11"/>
  <c r="AD97" i="11"/>
  <c r="AE97" i="11"/>
  <c r="AF97" i="11"/>
  <c r="AB98" i="11"/>
  <c r="AC98" i="11"/>
  <c r="AD98" i="11"/>
  <c r="AE98" i="11"/>
  <c r="AF98" i="11"/>
  <c r="AB99" i="11"/>
  <c r="AC99" i="11"/>
  <c r="AD99" i="11"/>
  <c r="AE99" i="11"/>
  <c r="AF99" i="11"/>
  <c r="AB100" i="11"/>
  <c r="AC100" i="11"/>
  <c r="AD100" i="11"/>
  <c r="AE100" i="11"/>
  <c r="AF100" i="11"/>
  <c r="AB101" i="11"/>
  <c r="AC101" i="11"/>
  <c r="AD101" i="11"/>
  <c r="AE101" i="11"/>
  <c r="AF101" i="11"/>
  <c r="AB102" i="11"/>
  <c r="AC102" i="11"/>
  <c r="AD102" i="11"/>
  <c r="AE102" i="11"/>
  <c r="AF102" i="11"/>
  <c r="AB103" i="11"/>
  <c r="AC103" i="11"/>
  <c r="AD103" i="11"/>
  <c r="AE103" i="11"/>
  <c r="AF103" i="11"/>
  <c r="AB104" i="11"/>
  <c r="AC104" i="11"/>
  <c r="AD104" i="11"/>
  <c r="AE104" i="11"/>
  <c r="AF104" i="11"/>
  <c r="AB105" i="11"/>
  <c r="AC105" i="11"/>
  <c r="AD105" i="11"/>
  <c r="AE105" i="11"/>
  <c r="AF105" i="11"/>
  <c r="AC37" i="11"/>
  <c r="AD37" i="11"/>
  <c r="AE37" i="11"/>
  <c r="AF37" i="11"/>
  <c r="V38" i="11"/>
  <c r="W38" i="11"/>
  <c r="X38" i="11"/>
  <c r="Y38" i="11"/>
  <c r="Z38" i="11"/>
  <c r="V39" i="11"/>
  <c r="W39" i="11"/>
  <c r="X39" i="11"/>
  <c r="Y39" i="11"/>
  <c r="Z39" i="11"/>
  <c r="V40" i="11"/>
  <c r="W40" i="11"/>
  <c r="X40" i="11"/>
  <c r="Y40" i="11"/>
  <c r="Z40" i="11"/>
  <c r="V41" i="11"/>
  <c r="W41" i="11"/>
  <c r="X41" i="11"/>
  <c r="Y41" i="11"/>
  <c r="Z41" i="11"/>
  <c r="V42" i="11"/>
  <c r="W42" i="11"/>
  <c r="X42" i="11"/>
  <c r="Y42" i="11"/>
  <c r="Z42" i="11"/>
  <c r="V43" i="11"/>
  <c r="W43" i="11"/>
  <c r="X43" i="11"/>
  <c r="Y43" i="11"/>
  <c r="Z43" i="11"/>
  <c r="V44" i="11"/>
  <c r="W44" i="11"/>
  <c r="X44" i="11"/>
  <c r="Y44" i="11"/>
  <c r="Z44" i="11"/>
  <c r="V45" i="11"/>
  <c r="W45" i="11"/>
  <c r="X45" i="11"/>
  <c r="Y45" i="11"/>
  <c r="Z45" i="11"/>
  <c r="V46" i="11"/>
  <c r="W46" i="11"/>
  <c r="X46" i="11"/>
  <c r="Y46" i="11"/>
  <c r="Z46" i="11"/>
  <c r="V47" i="11"/>
  <c r="W47" i="11"/>
  <c r="X47" i="11"/>
  <c r="Y47" i="11"/>
  <c r="Z47" i="11"/>
  <c r="V48" i="11"/>
  <c r="W48" i="11"/>
  <c r="X48" i="11"/>
  <c r="Y48" i="11"/>
  <c r="Z48" i="11"/>
  <c r="V49" i="11"/>
  <c r="W49" i="11"/>
  <c r="X49" i="11"/>
  <c r="Y49" i="11"/>
  <c r="Z49" i="11"/>
  <c r="V50" i="11"/>
  <c r="W50" i="11"/>
  <c r="X50" i="11"/>
  <c r="Y50" i="11"/>
  <c r="Z50" i="11"/>
  <c r="V51" i="11"/>
  <c r="W51" i="11"/>
  <c r="X51" i="11"/>
  <c r="Y51" i="11"/>
  <c r="Z51" i="11"/>
  <c r="V52" i="11"/>
  <c r="W52" i="11"/>
  <c r="X52" i="11"/>
  <c r="Y52" i="11"/>
  <c r="Z52" i="11"/>
  <c r="V53" i="11"/>
  <c r="W53" i="11"/>
  <c r="X53" i="11"/>
  <c r="Y53" i="11"/>
  <c r="Z53" i="11"/>
  <c r="V54" i="11"/>
  <c r="W54" i="11"/>
  <c r="X54" i="11"/>
  <c r="Y54" i="11"/>
  <c r="Z54" i="11"/>
  <c r="V55" i="11"/>
  <c r="W55" i="11"/>
  <c r="X55" i="11"/>
  <c r="Y55" i="11"/>
  <c r="Z55" i="11"/>
  <c r="V56" i="11"/>
  <c r="W56" i="11"/>
  <c r="X56" i="11"/>
  <c r="Y56" i="11"/>
  <c r="Z56" i="11"/>
  <c r="V57" i="11"/>
  <c r="W57" i="11"/>
  <c r="X57" i="11"/>
  <c r="Y57" i="11"/>
  <c r="Z57" i="11"/>
  <c r="V58" i="11"/>
  <c r="W58" i="11"/>
  <c r="X58" i="11"/>
  <c r="Y58" i="11"/>
  <c r="Z58" i="11"/>
  <c r="V59" i="11"/>
  <c r="W59" i="11"/>
  <c r="X59" i="11"/>
  <c r="Y59" i="11"/>
  <c r="Z59" i="11"/>
  <c r="V60" i="11"/>
  <c r="W60" i="11"/>
  <c r="X60" i="11"/>
  <c r="Y60" i="11"/>
  <c r="Z60" i="11"/>
  <c r="V61" i="11"/>
  <c r="W61" i="11"/>
  <c r="X61" i="11"/>
  <c r="Y61" i="11"/>
  <c r="Z61" i="11"/>
  <c r="V62" i="11"/>
  <c r="W62" i="11"/>
  <c r="X62" i="11"/>
  <c r="Y62" i="11"/>
  <c r="Z62" i="11"/>
  <c r="V63" i="11"/>
  <c r="W63" i="11"/>
  <c r="X63" i="11"/>
  <c r="Y63" i="11"/>
  <c r="Z63" i="11"/>
  <c r="V64" i="11"/>
  <c r="W64" i="11"/>
  <c r="X64" i="11"/>
  <c r="Y64" i="11"/>
  <c r="Z64" i="11"/>
  <c r="V65" i="11"/>
  <c r="W65" i="11"/>
  <c r="X65" i="11"/>
  <c r="Y65" i="11"/>
  <c r="Z65" i="11"/>
  <c r="V66" i="11"/>
  <c r="W66" i="11"/>
  <c r="X66" i="11"/>
  <c r="Y66" i="11"/>
  <c r="Z66" i="11"/>
  <c r="V67" i="11"/>
  <c r="W67" i="11"/>
  <c r="X67" i="11"/>
  <c r="Y67" i="11"/>
  <c r="Z67" i="11"/>
  <c r="V68" i="11"/>
  <c r="W68" i="11"/>
  <c r="X68" i="11"/>
  <c r="Y68" i="11"/>
  <c r="Z68" i="11"/>
  <c r="V69" i="11"/>
  <c r="W69" i="11"/>
  <c r="X69" i="11"/>
  <c r="Y69" i="11"/>
  <c r="Z69" i="11"/>
  <c r="V70" i="11"/>
  <c r="W70" i="11"/>
  <c r="X70" i="11"/>
  <c r="Y70" i="11"/>
  <c r="Z70" i="11"/>
  <c r="V71" i="11"/>
  <c r="W71" i="11"/>
  <c r="X71" i="11"/>
  <c r="Y71" i="11"/>
  <c r="Z71" i="11"/>
  <c r="V72" i="11"/>
  <c r="W72" i="11"/>
  <c r="X72" i="11"/>
  <c r="Y72" i="11"/>
  <c r="Z72" i="11"/>
  <c r="V73" i="11"/>
  <c r="W73" i="11"/>
  <c r="X73" i="11"/>
  <c r="Y73" i="11"/>
  <c r="Z73" i="11"/>
  <c r="V74" i="11"/>
  <c r="W74" i="11"/>
  <c r="X74" i="11"/>
  <c r="Y74" i="11"/>
  <c r="Z74" i="11"/>
  <c r="V75" i="11"/>
  <c r="W75" i="11"/>
  <c r="X75" i="11"/>
  <c r="Y75" i="11"/>
  <c r="Z75" i="11"/>
  <c r="V76" i="11"/>
  <c r="W76" i="11"/>
  <c r="X76" i="11"/>
  <c r="Y76" i="11"/>
  <c r="Z76" i="11"/>
  <c r="V77" i="11"/>
  <c r="W77" i="11"/>
  <c r="X77" i="11"/>
  <c r="Y77" i="11"/>
  <c r="Z77" i="11"/>
  <c r="V78" i="11"/>
  <c r="W78" i="11"/>
  <c r="X78" i="11"/>
  <c r="Y78" i="11"/>
  <c r="Z78" i="11"/>
  <c r="V79" i="11"/>
  <c r="W79" i="11"/>
  <c r="X79" i="11"/>
  <c r="Y79" i="11"/>
  <c r="Z79" i="11"/>
  <c r="V80" i="11"/>
  <c r="W80" i="11"/>
  <c r="X80" i="11"/>
  <c r="Y80" i="11"/>
  <c r="Z80" i="11"/>
  <c r="V81" i="11"/>
  <c r="W81" i="11"/>
  <c r="X81" i="11"/>
  <c r="Y81" i="11"/>
  <c r="Z81" i="11"/>
  <c r="V82" i="11"/>
  <c r="W82" i="11"/>
  <c r="X82" i="11"/>
  <c r="Y82" i="11"/>
  <c r="Z82" i="11"/>
  <c r="V83" i="11"/>
  <c r="W83" i="11"/>
  <c r="X83" i="11"/>
  <c r="Y83" i="11"/>
  <c r="Z83" i="11"/>
  <c r="V84" i="11"/>
  <c r="W84" i="11"/>
  <c r="X84" i="11"/>
  <c r="Y84" i="11"/>
  <c r="Z84" i="11"/>
  <c r="V85" i="11"/>
  <c r="W85" i="11"/>
  <c r="X85" i="11"/>
  <c r="Y85" i="11"/>
  <c r="Z85" i="11"/>
  <c r="V86" i="11"/>
  <c r="W86" i="11"/>
  <c r="X86" i="11"/>
  <c r="Y86" i="11"/>
  <c r="Z86" i="11"/>
  <c r="V87" i="11"/>
  <c r="W87" i="11"/>
  <c r="X87" i="11"/>
  <c r="Y87" i="11"/>
  <c r="Z87" i="11"/>
  <c r="V88" i="11"/>
  <c r="W88" i="11"/>
  <c r="X88" i="11"/>
  <c r="Y88" i="11"/>
  <c r="Z88" i="11"/>
  <c r="V89" i="11"/>
  <c r="W89" i="11"/>
  <c r="X89" i="11"/>
  <c r="Y89" i="11"/>
  <c r="Z89" i="11"/>
  <c r="V90" i="11"/>
  <c r="W90" i="11"/>
  <c r="X90" i="11"/>
  <c r="Y90" i="11"/>
  <c r="Z90" i="11"/>
  <c r="V91" i="11"/>
  <c r="W91" i="11"/>
  <c r="X91" i="11"/>
  <c r="Y91" i="11"/>
  <c r="Z91" i="11"/>
  <c r="V92" i="11"/>
  <c r="W92" i="11"/>
  <c r="X92" i="11"/>
  <c r="Y92" i="11"/>
  <c r="Z92" i="11"/>
  <c r="V93" i="11"/>
  <c r="W93" i="11"/>
  <c r="X93" i="11"/>
  <c r="Y93" i="11"/>
  <c r="Z93" i="11"/>
  <c r="V94" i="11"/>
  <c r="W94" i="11"/>
  <c r="X94" i="11"/>
  <c r="Y94" i="11"/>
  <c r="Z94" i="11"/>
  <c r="V95" i="11"/>
  <c r="W95" i="11"/>
  <c r="X95" i="11"/>
  <c r="Y95" i="11"/>
  <c r="Z95" i="11"/>
  <c r="V96" i="11"/>
  <c r="W96" i="11"/>
  <c r="X96" i="11"/>
  <c r="Y96" i="11"/>
  <c r="Z96" i="11"/>
  <c r="V97" i="11"/>
  <c r="W97" i="11"/>
  <c r="X97" i="11"/>
  <c r="Y97" i="11"/>
  <c r="Z97" i="11"/>
  <c r="V98" i="11"/>
  <c r="W98" i="11"/>
  <c r="X98" i="11"/>
  <c r="AA98" i="11" s="1"/>
  <c r="T25" i="11" s="1"/>
  <c r="Y98" i="11"/>
  <c r="Z98" i="11"/>
  <c r="V99" i="11"/>
  <c r="W99" i="11"/>
  <c r="X99" i="11"/>
  <c r="Y99" i="11"/>
  <c r="Z99" i="11"/>
  <c r="V100" i="11"/>
  <c r="W100" i="11"/>
  <c r="X100" i="11"/>
  <c r="Y100" i="11"/>
  <c r="Z100" i="11"/>
  <c r="V101" i="11"/>
  <c r="W101" i="11"/>
  <c r="X101" i="11"/>
  <c r="Y101" i="11"/>
  <c r="Z101" i="11"/>
  <c r="V102" i="11"/>
  <c r="W102" i="11"/>
  <c r="X102" i="11"/>
  <c r="Y102" i="11"/>
  <c r="Z102" i="11"/>
  <c r="V103" i="11"/>
  <c r="W103" i="11"/>
  <c r="X103" i="11"/>
  <c r="Y103" i="11"/>
  <c r="Z103" i="11"/>
  <c r="V104" i="11"/>
  <c r="W104" i="11"/>
  <c r="X104" i="11"/>
  <c r="Y104" i="11"/>
  <c r="Z104" i="11"/>
  <c r="V105" i="11"/>
  <c r="W105" i="11"/>
  <c r="X105" i="11"/>
  <c r="Y105" i="11"/>
  <c r="Z105" i="11"/>
  <c r="W37" i="11"/>
  <c r="X37" i="11"/>
  <c r="Y37" i="11"/>
  <c r="Z37" i="11"/>
  <c r="P38" i="11"/>
  <c r="Q38" i="11"/>
  <c r="R38" i="11"/>
  <c r="S38" i="11"/>
  <c r="T38" i="11"/>
  <c r="P39" i="11"/>
  <c r="Q39" i="11"/>
  <c r="R39" i="11"/>
  <c r="S39" i="11"/>
  <c r="T39" i="11"/>
  <c r="P40" i="11"/>
  <c r="Q40" i="11"/>
  <c r="R40" i="11"/>
  <c r="S40" i="11"/>
  <c r="T40" i="11"/>
  <c r="P41" i="11"/>
  <c r="Q41" i="11"/>
  <c r="R41" i="11"/>
  <c r="S41" i="11"/>
  <c r="T41" i="11"/>
  <c r="P42" i="11"/>
  <c r="Q42" i="11"/>
  <c r="R42" i="11"/>
  <c r="U42" i="11" s="1"/>
  <c r="E13" i="11" s="1"/>
  <c r="S42" i="11"/>
  <c r="T42" i="11"/>
  <c r="P43" i="11"/>
  <c r="Q43" i="11"/>
  <c r="U43" i="11" s="1"/>
  <c r="E14" i="11" s="1"/>
  <c r="R43" i="11"/>
  <c r="S43" i="11"/>
  <c r="T43" i="11"/>
  <c r="P44" i="11"/>
  <c r="Q44" i="11"/>
  <c r="R44" i="11"/>
  <c r="S44" i="11"/>
  <c r="T44" i="11"/>
  <c r="P45" i="11"/>
  <c r="Q45" i="11"/>
  <c r="R45" i="11"/>
  <c r="S45" i="11"/>
  <c r="U45" i="11" s="1"/>
  <c r="E16" i="11" s="1"/>
  <c r="T45" i="11"/>
  <c r="P46" i="11"/>
  <c r="Q46" i="11"/>
  <c r="R46" i="11"/>
  <c r="U46" i="11" s="1"/>
  <c r="E17" i="11" s="1"/>
  <c r="S46" i="11"/>
  <c r="T46" i="11"/>
  <c r="P47" i="11"/>
  <c r="Q47" i="11"/>
  <c r="U47" i="11" s="1"/>
  <c r="E18" i="11" s="1"/>
  <c r="R47" i="11"/>
  <c r="S47" i="11"/>
  <c r="T47" i="11"/>
  <c r="P48" i="11"/>
  <c r="Q48" i="11"/>
  <c r="R48" i="11"/>
  <c r="S48" i="11"/>
  <c r="T48" i="11"/>
  <c r="P49" i="11"/>
  <c r="Q49" i="11"/>
  <c r="R49" i="11"/>
  <c r="S49" i="11"/>
  <c r="U49" i="11" s="1"/>
  <c r="E20" i="11" s="1"/>
  <c r="T49" i="11"/>
  <c r="P50" i="11"/>
  <c r="Q50" i="11"/>
  <c r="R50" i="11"/>
  <c r="U50" i="11" s="1"/>
  <c r="E21" i="11" s="1"/>
  <c r="S50" i="11"/>
  <c r="T50" i="11"/>
  <c r="P51" i="11"/>
  <c r="Q51" i="11"/>
  <c r="U51" i="11" s="1"/>
  <c r="E22" i="11" s="1"/>
  <c r="R51" i="11"/>
  <c r="S51" i="11"/>
  <c r="T51" i="11"/>
  <c r="P52" i="11"/>
  <c r="Q52" i="11"/>
  <c r="R52" i="11"/>
  <c r="S52" i="11"/>
  <c r="T52" i="11"/>
  <c r="P53" i="11"/>
  <c r="Q53" i="11"/>
  <c r="R53" i="11"/>
  <c r="S53" i="11"/>
  <c r="U53" i="11" s="1"/>
  <c r="E24" i="11" s="1"/>
  <c r="T53" i="11"/>
  <c r="P54" i="11"/>
  <c r="Q54" i="11"/>
  <c r="R54" i="11"/>
  <c r="U54" i="11" s="1"/>
  <c r="E25" i="11" s="1"/>
  <c r="S54" i="11"/>
  <c r="T54" i="11"/>
  <c r="P55" i="11"/>
  <c r="Q55" i="11"/>
  <c r="U55" i="11" s="1"/>
  <c r="E26" i="11" s="1"/>
  <c r="R55" i="11"/>
  <c r="S55" i="11"/>
  <c r="T55" i="11"/>
  <c r="P56" i="11"/>
  <c r="Q56" i="11"/>
  <c r="R56" i="11"/>
  <c r="S56" i="11"/>
  <c r="T56" i="11"/>
  <c r="P57" i="11"/>
  <c r="Q57" i="11"/>
  <c r="R57" i="11"/>
  <c r="S57" i="11"/>
  <c r="U57" i="11" s="1"/>
  <c r="E28" i="11" s="1"/>
  <c r="T57" i="11"/>
  <c r="P58" i="11"/>
  <c r="Q58" i="11"/>
  <c r="R58" i="11"/>
  <c r="U58" i="11" s="1"/>
  <c r="E29" i="11" s="1"/>
  <c r="S58" i="11"/>
  <c r="T58" i="11"/>
  <c r="P59" i="11"/>
  <c r="Q59" i="11"/>
  <c r="U59" i="11" s="1"/>
  <c r="E30" i="11" s="1"/>
  <c r="R59" i="11"/>
  <c r="S59" i="11"/>
  <c r="T59" i="11"/>
  <c r="P60" i="11"/>
  <c r="Q60" i="11"/>
  <c r="R60" i="11"/>
  <c r="S60" i="11"/>
  <c r="T60" i="11"/>
  <c r="P61" i="11"/>
  <c r="Q61" i="11"/>
  <c r="R61" i="11"/>
  <c r="S61" i="11"/>
  <c r="U61" i="11" s="1"/>
  <c r="E32" i="11" s="1"/>
  <c r="T61" i="11"/>
  <c r="P62" i="11"/>
  <c r="Q62" i="11"/>
  <c r="R62" i="11"/>
  <c r="S62" i="11"/>
  <c r="T62" i="11"/>
  <c r="P63" i="11"/>
  <c r="Q63" i="11"/>
  <c r="U63" i="11" s="1"/>
  <c r="L12" i="11" s="1"/>
  <c r="R63" i="11"/>
  <c r="S63" i="11"/>
  <c r="T63" i="11"/>
  <c r="P64" i="11"/>
  <c r="Q64" i="11"/>
  <c r="R64" i="11"/>
  <c r="S64" i="11"/>
  <c r="T64" i="11"/>
  <c r="P65" i="11"/>
  <c r="Q65" i="11"/>
  <c r="R65" i="11"/>
  <c r="S65" i="11"/>
  <c r="T65" i="11"/>
  <c r="P66" i="11"/>
  <c r="Q66" i="11"/>
  <c r="R66" i="11"/>
  <c r="S66" i="11"/>
  <c r="T66" i="11"/>
  <c r="P67" i="11"/>
  <c r="Q67" i="11"/>
  <c r="U67" i="11" s="1"/>
  <c r="L16" i="11" s="1"/>
  <c r="R67" i="11"/>
  <c r="S67" i="11"/>
  <c r="T67" i="11"/>
  <c r="P68" i="11"/>
  <c r="Q68" i="11"/>
  <c r="R68" i="11"/>
  <c r="S68" i="11"/>
  <c r="T68" i="11"/>
  <c r="P69" i="11"/>
  <c r="Q69" i="11"/>
  <c r="R69" i="11"/>
  <c r="S69" i="11"/>
  <c r="T69" i="11"/>
  <c r="P70" i="11"/>
  <c r="Q70" i="11"/>
  <c r="R70" i="11"/>
  <c r="S70" i="11"/>
  <c r="T70" i="11"/>
  <c r="P71" i="11"/>
  <c r="Q71" i="11"/>
  <c r="U71" i="11" s="1"/>
  <c r="L20" i="11" s="1"/>
  <c r="R71" i="11"/>
  <c r="S71" i="11"/>
  <c r="T71" i="11"/>
  <c r="P72" i="11"/>
  <c r="Q72" i="11"/>
  <c r="R72" i="11"/>
  <c r="S72" i="11"/>
  <c r="T72" i="11"/>
  <c r="P73" i="11"/>
  <c r="Q73" i="11"/>
  <c r="R73" i="11"/>
  <c r="S73" i="11"/>
  <c r="T73" i="11"/>
  <c r="P74" i="11"/>
  <c r="Q74" i="11"/>
  <c r="R74" i="11"/>
  <c r="S74" i="11"/>
  <c r="T74" i="11"/>
  <c r="P75" i="11"/>
  <c r="Q75" i="11"/>
  <c r="R75" i="11"/>
  <c r="S75" i="11"/>
  <c r="T75" i="11"/>
  <c r="P76" i="11"/>
  <c r="Q76" i="11"/>
  <c r="R76" i="11"/>
  <c r="S76" i="11"/>
  <c r="T76" i="11"/>
  <c r="P77" i="11"/>
  <c r="Q77" i="11"/>
  <c r="R77" i="11"/>
  <c r="S77" i="11"/>
  <c r="T77" i="11"/>
  <c r="P78" i="11"/>
  <c r="Q78" i="11"/>
  <c r="R78" i="11"/>
  <c r="S78" i="11"/>
  <c r="T78" i="11"/>
  <c r="P79" i="11"/>
  <c r="Q79" i="11"/>
  <c r="R79" i="11"/>
  <c r="S79" i="11"/>
  <c r="T79" i="11"/>
  <c r="P80" i="11"/>
  <c r="Q80" i="11"/>
  <c r="R80" i="11"/>
  <c r="S80" i="11"/>
  <c r="T80" i="11"/>
  <c r="P81" i="11"/>
  <c r="Q81" i="11"/>
  <c r="R81" i="11"/>
  <c r="S81" i="11"/>
  <c r="T81" i="11"/>
  <c r="P82" i="11"/>
  <c r="Q82" i="11"/>
  <c r="R82" i="11"/>
  <c r="S82" i="11"/>
  <c r="T82" i="11"/>
  <c r="P83" i="11"/>
  <c r="Q83" i="11"/>
  <c r="R83" i="11"/>
  <c r="S83" i="11"/>
  <c r="T83" i="11"/>
  <c r="P84" i="11"/>
  <c r="Q84" i="11"/>
  <c r="R84" i="11"/>
  <c r="S84" i="11"/>
  <c r="T84" i="11"/>
  <c r="P85" i="11"/>
  <c r="Q85" i="11"/>
  <c r="R85" i="11"/>
  <c r="S85" i="11"/>
  <c r="U85" i="11" s="1"/>
  <c r="S12" i="11" s="1"/>
  <c r="T85" i="11"/>
  <c r="P86" i="11"/>
  <c r="Q86" i="11"/>
  <c r="R86" i="11"/>
  <c r="S86" i="11"/>
  <c r="T86" i="11"/>
  <c r="P87" i="11"/>
  <c r="Q87" i="11"/>
  <c r="R87" i="11"/>
  <c r="S87" i="11"/>
  <c r="T87" i="11"/>
  <c r="P88" i="11"/>
  <c r="Q88" i="11"/>
  <c r="R88" i="11"/>
  <c r="S88" i="11"/>
  <c r="T88" i="11"/>
  <c r="P89" i="11"/>
  <c r="Q89" i="11"/>
  <c r="R89" i="11"/>
  <c r="S89" i="11"/>
  <c r="U89" i="11" s="1"/>
  <c r="S16" i="11" s="1"/>
  <c r="T89" i="11"/>
  <c r="P90" i="11"/>
  <c r="Q90" i="11"/>
  <c r="R90" i="11"/>
  <c r="S90" i="11"/>
  <c r="T90" i="11"/>
  <c r="P91" i="11"/>
  <c r="Q91" i="11"/>
  <c r="R91" i="11"/>
  <c r="S91" i="11"/>
  <c r="T91" i="11"/>
  <c r="P92" i="11"/>
  <c r="Q92" i="11"/>
  <c r="R92" i="11"/>
  <c r="S92" i="11"/>
  <c r="T92" i="11"/>
  <c r="P93" i="11"/>
  <c r="Q93" i="11"/>
  <c r="R93" i="11"/>
  <c r="S93" i="11"/>
  <c r="U93" i="11" s="1"/>
  <c r="S20" i="11" s="1"/>
  <c r="T93" i="11"/>
  <c r="P94" i="11"/>
  <c r="Q94" i="11"/>
  <c r="R94" i="11"/>
  <c r="S94" i="11"/>
  <c r="T94" i="11"/>
  <c r="P95" i="11"/>
  <c r="Q95" i="11"/>
  <c r="R95" i="11"/>
  <c r="S95" i="11"/>
  <c r="T95" i="11"/>
  <c r="P96" i="11"/>
  <c r="Q96" i="11"/>
  <c r="R96" i="11"/>
  <c r="S96" i="11"/>
  <c r="T96" i="11"/>
  <c r="P97" i="11"/>
  <c r="Q97" i="11"/>
  <c r="R97" i="11"/>
  <c r="S97" i="11"/>
  <c r="T97" i="11"/>
  <c r="P98" i="11"/>
  <c r="Q98" i="11"/>
  <c r="R98" i="11"/>
  <c r="S98" i="11"/>
  <c r="T98" i="11"/>
  <c r="P99" i="11"/>
  <c r="Q99" i="11"/>
  <c r="R99" i="11"/>
  <c r="S99" i="11"/>
  <c r="T99" i="11"/>
  <c r="P100" i="11"/>
  <c r="Q100" i="11"/>
  <c r="R100" i="11"/>
  <c r="S100" i="11"/>
  <c r="T100" i="11"/>
  <c r="P101" i="11"/>
  <c r="Q101" i="11"/>
  <c r="R101" i="11"/>
  <c r="S101" i="11"/>
  <c r="U101" i="11" s="1"/>
  <c r="S28" i="11" s="1"/>
  <c r="T101" i="11"/>
  <c r="P102" i="11"/>
  <c r="Q102" i="11"/>
  <c r="R102" i="11"/>
  <c r="S102" i="11"/>
  <c r="T102" i="11"/>
  <c r="P103" i="11"/>
  <c r="Q103" i="11"/>
  <c r="R103" i="11"/>
  <c r="S103" i="11"/>
  <c r="T103" i="11"/>
  <c r="P104" i="11"/>
  <c r="Q104" i="11"/>
  <c r="R104" i="11"/>
  <c r="S104" i="11"/>
  <c r="T104" i="11"/>
  <c r="P105" i="11"/>
  <c r="Q105" i="11"/>
  <c r="R105" i="11"/>
  <c r="S105" i="11"/>
  <c r="U105" i="11" s="1"/>
  <c r="S32" i="11" s="1"/>
  <c r="T105" i="11"/>
  <c r="Q37" i="11"/>
  <c r="R37" i="11"/>
  <c r="S37" i="11"/>
  <c r="T37" i="11"/>
  <c r="J38" i="11"/>
  <c r="K38" i="11"/>
  <c r="L38" i="11"/>
  <c r="O38" i="11" s="1"/>
  <c r="D11" i="11" s="1"/>
  <c r="M38" i="11"/>
  <c r="N38" i="11"/>
  <c r="J39" i="11"/>
  <c r="K39" i="11"/>
  <c r="L39" i="11"/>
  <c r="M39" i="11"/>
  <c r="N39" i="11"/>
  <c r="J40" i="11"/>
  <c r="K40" i="11"/>
  <c r="L40" i="11"/>
  <c r="M40" i="11"/>
  <c r="N40" i="11"/>
  <c r="J41" i="11"/>
  <c r="K41" i="11"/>
  <c r="L41" i="11"/>
  <c r="M41" i="11"/>
  <c r="N41" i="11"/>
  <c r="J42" i="11"/>
  <c r="K42" i="11"/>
  <c r="L42" i="11"/>
  <c r="O42" i="11" s="1"/>
  <c r="D13" i="11" s="1"/>
  <c r="M42" i="11"/>
  <c r="N42" i="11"/>
  <c r="J43" i="11"/>
  <c r="K43" i="11"/>
  <c r="L43" i="11"/>
  <c r="M43" i="11"/>
  <c r="N43" i="11"/>
  <c r="J44" i="11"/>
  <c r="K44" i="11"/>
  <c r="L44" i="11"/>
  <c r="M44" i="11"/>
  <c r="N44" i="11"/>
  <c r="J45" i="11"/>
  <c r="K45" i="11"/>
  <c r="L45" i="11"/>
  <c r="M45" i="11"/>
  <c r="N45" i="11"/>
  <c r="J46" i="11"/>
  <c r="K46" i="11"/>
  <c r="L46" i="11"/>
  <c r="O46" i="11" s="1"/>
  <c r="D17" i="11" s="1"/>
  <c r="M46" i="11"/>
  <c r="N46" i="11"/>
  <c r="J47" i="11"/>
  <c r="K47" i="11"/>
  <c r="L47" i="11"/>
  <c r="M47" i="11"/>
  <c r="N47" i="11"/>
  <c r="J48" i="11"/>
  <c r="K48" i="11"/>
  <c r="L48" i="11"/>
  <c r="M48" i="11"/>
  <c r="N48" i="11"/>
  <c r="J49" i="11"/>
  <c r="K49" i="11"/>
  <c r="L49" i="11"/>
  <c r="M49" i="11"/>
  <c r="N49" i="11"/>
  <c r="J50" i="11"/>
  <c r="K50" i="11"/>
  <c r="L50" i="11"/>
  <c r="O50" i="11" s="1"/>
  <c r="D21" i="11" s="1"/>
  <c r="M50" i="11"/>
  <c r="N50" i="11"/>
  <c r="J51" i="11"/>
  <c r="K51" i="11"/>
  <c r="L51" i="11"/>
  <c r="M51" i="11"/>
  <c r="N51" i="11"/>
  <c r="J52" i="11"/>
  <c r="K52" i="11"/>
  <c r="L52" i="11"/>
  <c r="M52" i="11"/>
  <c r="N52" i="11"/>
  <c r="J53" i="11"/>
  <c r="K53" i="11"/>
  <c r="L53" i="11"/>
  <c r="M53" i="11"/>
  <c r="N53" i="11"/>
  <c r="J54" i="11"/>
  <c r="K54" i="11"/>
  <c r="L54" i="11"/>
  <c r="O54" i="11" s="1"/>
  <c r="D25" i="11" s="1"/>
  <c r="M54" i="11"/>
  <c r="N54" i="11"/>
  <c r="J55" i="11"/>
  <c r="K55" i="11"/>
  <c r="L55" i="11"/>
  <c r="M55" i="11"/>
  <c r="N55" i="11"/>
  <c r="J56" i="11"/>
  <c r="K56" i="11"/>
  <c r="L56" i="11"/>
  <c r="M56" i="11"/>
  <c r="N56" i="11"/>
  <c r="J57" i="11"/>
  <c r="K57" i="11"/>
  <c r="L57" i="11"/>
  <c r="M57" i="11"/>
  <c r="N57" i="11"/>
  <c r="J58" i="11"/>
  <c r="K58" i="11"/>
  <c r="L58" i="11"/>
  <c r="O58" i="11" s="1"/>
  <c r="D29" i="11" s="1"/>
  <c r="M58" i="11"/>
  <c r="N58" i="11"/>
  <c r="J59" i="11"/>
  <c r="K59" i="11"/>
  <c r="L59" i="11"/>
  <c r="M59" i="11"/>
  <c r="N59" i="11"/>
  <c r="J60" i="11"/>
  <c r="K60" i="11"/>
  <c r="L60" i="11"/>
  <c r="M60" i="11"/>
  <c r="N60" i="11"/>
  <c r="J61" i="11"/>
  <c r="K61" i="11"/>
  <c r="L61" i="11"/>
  <c r="M61" i="11"/>
  <c r="N61" i="11"/>
  <c r="J62" i="11"/>
  <c r="K62" i="11"/>
  <c r="L62" i="11"/>
  <c r="M62" i="11"/>
  <c r="N62" i="11"/>
  <c r="J63" i="11"/>
  <c r="K63" i="11"/>
  <c r="O63" i="11" s="1"/>
  <c r="K12" i="11" s="1"/>
  <c r="L63" i="11"/>
  <c r="M63" i="11"/>
  <c r="N63" i="11"/>
  <c r="J64" i="11"/>
  <c r="K64" i="11"/>
  <c r="L64" i="11"/>
  <c r="M64" i="11"/>
  <c r="N64" i="11"/>
  <c r="J65" i="11"/>
  <c r="K65" i="11"/>
  <c r="L65" i="11"/>
  <c r="M65" i="11"/>
  <c r="N65" i="11"/>
  <c r="J66" i="11"/>
  <c r="K66" i="11"/>
  <c r="L66" i="11"/>
  <c r="O66" i="11" s="1"/>
  <c r="K15" i="11" s="1"/>
  <c r="M66" i="11"/>
  <c r="N66" i="11"/>
  <c r="J67" i="11"/>
  <c r="K67" i="11"/>
  <c r="O67" i="11" s="1"/>
  <c r="K16" i="11" s="1"/>
  <c r="L67" i="11"/>
  <c r="M67" i="11"/>
  <c r="N67" i="11"/>
  <c r="J68" i="11"/>
  <c r="K68" i="11"/>
  <c r="L68" i="11"/>
  <c r="M68" i="11"/>
  <c r="N68" i="11"/>
  <c r="J69" i="11"/>
  <c r="K69" i="11"/>
  <c r="L69" i="11"/>
  <c r="M69" i="11"/>
  <c r="N69" i="11"/>
  <c r="J70" i="11"/>
  <c r="K70" i="11"/>
  <c r="L70" i="11"/>
  <c r="M70" i="11"/>
  <c r="N70" i="11"/>
  <c r="J71" i="11"/>
  <c r="K71" i="11"/>
  <c r="O71" i="11" s="1"/>
  <c r="K20" i="11" s="1"/>
  <c r="L71" i="11"/>
  <c r="M71" i="11"/>
  <c r="N71" i="11"/>
  <c r="J72" i="11"/>
  <c r="K72" i="11"/>
  <c r="L72" i="11"/>
  <c r="M72" i="11"/>
  <c r="N72" i="11"/>
  <c r="J73" i="11"/>
  <c r="K73" i="11"/>
  <c r="L73" i="11"/>
  <c r="M73" i="11"/>
  <c r="O73" i="11" s="1"/>
  <c r="K22" i="11" s="1"/>
  <c r="N73" i="11"/>
  <c r="J74" i="11"/>
  <c r="K74" i="11"/>
  <c r="L74" i="11"/>
  <c r="M74" i="11"/>
  <c r="N74" i="11"/>
  <c r="J75" i="11"/>
  <c r="K75" i="11"/>
  <c r="O75" i="11" s="1"/>
  <c r="K24" i="11" s="1"/>
  <c r="L75" i="11"/>
  <c r="M75" i="11"/>
  <c r="N75" i="11"/>
  <c r="J76" i="11"/>
  <c r="K76" i="11"/>
  <c r="L76" i="11"/>
  <c r="M76" i="11"/>
  <c r="N76" i="11"/>
  <c r="J77" i="11"/>
  <c r="K77" i="11"/>
  <c r="L77" i="11"/>
  <c r="M77" i="11"/>
  <c r="O77" i="11" s="1"/>
  <c r="K26" i="11" s="1"/>
  <c r="N77" i="11"/>
  <c r="J78" i="11"/>
  <c r="K78" i="11"/>
  <c r="L78" i="11"/>
  <c r="M78" i="11"/>
  <c r="N78" i="11"/>
  <c r="J79" i="11"/>
  <c r="K79" i="11"/>
  <c r="O79" i="11" s="1"/>
  <c r="K28" i="11" s="1"/>
  <c r="L79" i="11"/>
  <c r="M79" i="11"/>
  <c r="N79" i="11"/>
  <c r="J80" i="11"/>
  <c r="K80" i="11"/>
  <c r="L80" i="11"/>
  <c r="M80" i="11"/>
  <c r="N80" i="11"/>
  <c r="J81" i="11"/>
  <c r="K81" i="11"/>
  <c r="L81" i="11"/>
  <c r="M81" i="11"/>
  <c r="O81" i="11" s="1"/>
  <c r="K30" i="11" s="1"/>
  <c r="N81" i="11"/>
  <c r="J82" i="11"/>
  <c r="K82" i="11"/>
  <c r="L82" i="11"/>
  <c r="M82" i="11"/>
  <c r="N82" i="11"/>
  <c r="J83" i="11"/>
  <c r="K83" i="11"/>
  <c r="O83" i="11" s="1"/>
  <c r="K32" i="11" s="1"/>
  <c r="L83" i="11"/>
  <c r="M83" i="11"/>
  <c r="N83" i="11"/>
  <c r="J84" i="11"/>
  <c r="K84" i="11"/>
  <c r="L84" i="11"/>
  <c r="M84" i="11"/>
  <c r="N84" i="11"/>
  <c r="J85" i="11"/>
  <c r="K85" i="11"/>
  <c r="L85" i="11"/>
  <c r="M85" i="11"/>
  <c r="N85" i="11"/>
  <c r="J86" i="11"/>
  <c r="K86" i="11"/>
  <c r="L86" i="11"/>
  <c r="O86" i="11" s="1"/>
  <c r="R13" i="11" s="1"/>
  <c r="M86" i="11"/>
  <c r="N86" i="11"/>
  <c r="J87" i="11"/>
  <c r="K87" i="11"/>
  <c r="L87" i="11"/>
  <c r="M87" i="11"/>
  <c r="N87" i="11"/>
  <c r="J88" i="11"/>
  <c r="K88" i="11"/>
  <c r="L88" i="11"/>
  <c r="M88" i="11"/>
  <c r="N88" i="11"/>
  <c r="J89" i="11"/>
  <c r="K89" i="11"/>
  <c r="L89" i="11"/>
  <c r="M89" i="11"/>
  <c r="N89" i="11"/>
  <c r="J90" i="11"/>
  <c r="K90" i="11"/>
  <c r="L90" i="11"/>
  <c r="O90" i="11" s="1"/>
  <c r="R17" i="11" s="1"/>
  <c r="M90" i="11"/>
  <c r="N90" i="11"/>
  <c r="J91" i="11"/>
  <c r="K91" i="11"/>
  <c r="L91" i="11"/>
  <c r="M91" i="11"/>
  <c r="N91" i="11"/>
  <c r="J92" i="11"/>
  <c r="K92" i="11"/>
  <c r="L92" i="11"/>
  <c r="M92" i="11"/>
  <c r="N92" i="11"/>
  <c r="J93" i="11"/>
  <c r="K93" i="11"/>
  <c r="L93" i="11"/>
  <c r="M93" i="11"/>
  <c r="N93" i="11"/>
  <c r="J94" i="11"/>
  <c r="K94" i="11"/>
  <c r="L94" i="11"/>
  <c r="O94" i="11" s="1"/>
  <c r="R21" i="11" s="1"/>
  <c r="M94" i="11"/>
  <c r="N94" i="11"/>
  <c r="J95" i="11"/>
  <c r="K95" i="11"/>
  <c r="L95" i="11"/>
  <c r="M95" i="11"/>
  <c r="N95" i="11"/>
  <c r="J96" i="11"/>
  <c r="K96" i="11"/>
  <c r="L96" i="11"/>
  <c r="M96" i="11"/>
  <c r="N96" i="11"/>
  <c r="J97" i="11"/>
  <c r="K97" i="11"/>
  <c r="L97" i="11"/>
  <c r="M97" i="11"/>
  <c r="N97" i="11"/>
  <c r="J98" i="11"/>
  <c r="K98" i="11"/>
  <c r="L98" i="11"/>
  <c r="O98" i="11" s="1"/>
  <c r="R25" i="11" s="1"/>
  <c r="M98" i="11"/>
  <c r="N98" i="11"/>
  <c r="J99" i="11"/>
  <c r="K99" i="11"/>
  <c r="L99" i="11"/>
  <c r="M99" i="11"/>
  <c r="N99" i="11"/>
  <c r="J100" i="11"/>
  <c r="K100" i="11"/>
  <c r="L100" i="11"/>
  <c r="M100" i="11"/>
  <c r="N100" i="11"/>
  <c r="J101" i="11"/>
  <c r="K101" i="11"/>
  <c r="L101" i="11"/>
  <c r="M101" i="11"/>
  <c r="N101" i="11"/>
  <c r="J102" i="11"/>
  <c r="K102" i="11"/>
  <c r="L102" i="11"/>
  <c r="O102" i="11" s="1"/>
  <c r="R29" i="11" s="1"/>
  <c r="M102" i="11"/>
  <c r="N102" i="11"/>
  <c r="J103" i="11"/>
  <c r="K103" i="11"/>
  <c r="L103" i="11"/>
  <c r="M103" i="11"/>
  <c r="N103" i="11"/>
  <c r="J104" i="11"/>
  <c r="K104" i="11"/>
  <c r="L104" i="11"/>
  <c r="M104" i="11"/>
  <c r="N104" i="11"/>
  <c r="J105" i="11"/>
  <c r="K105" i="11"/>
  <c r="L105" i="11"/>
  <c r="M105" i="11"/>
  <c r="N105" i="11"/>
  <c r="K37" i="11"/>
  <c r="L37" i="11"/>
  <c r="M37" i="11"/>
  <c r="N37" i="11"/>
  <c r="D38" i="11"/>
  <c r="E38" i="11"/>
  <c r="F38" i="11"/>
  <c r="I38" i="11" s="1"/>
  <c r="C11" i="11" s="1"/>
  <c r="J11" i="11" s="1"/>
  <c r="G38" i="11"/>
  <c r="H38" i="11"/>
  <c r="D39" i="11"/>
  <c r="E39" i="11"/>
  <c r="F39" i="11"/>
  <c r="G39" i="11"/>
  <c r="H39" i="11"/>
  <c r="D40" i="11"/>
  <c r="E40" i="11"/>
  <c r="F40" i="11"/>
  <c r="G40" i="11"/>
  <c r="H40" i="11"/>
  <c r="D41" i="11"/>
  <c r="E41" i="11"/>
  <c r="F41" i="11"/>
  <c r="G41" i="11"/>
  <c r="H41" i="11"/>
  <c r="D42" i="11"/>
  <c r="E42" i="11"/>
  <c r="F42" i="11"/>
  <c r="G42" i="11"/>
  <c r="H42" i="11"/>
  <c r="D43" i="11"/>
  <c r="E43" i="11"/>
  <c r="I43" i="11" s="1"/>
  <c r="C14" i="11" s="1"/>
  <c r="F43" i="11"/>
  <c r="G43" i="11"/>
  <c r="H43" i="11"/>
  <c r="D44" i="11"/>
  <c r="E44" i="11"/>
  <c r="F44" i="11"/>
  <c r="G44" i="11"/>
  <c r="H44" i="11"/>
  <c r="D45" i="11"/>
  <c r="E45" i="11"/>
  <c r="F45" i="11"/>
  <c r="G45" i="11"/>
  <c r="H45" i="11"/>
  <c r="D46" i="11"/>
  <c r="E46" i="11"/>
  <c r="F46" i="11"/>
  <c r="I46" i="11" s="1"/>
  <c r="C17" i="11" s="1"/>
  <c r="G46" i="11"/>
  <c r="H46" i="11"/>
  <c r="D47" i="11"/>
  <c r="E47" i="11"/>
  <c r="I47" i="11" s="1"/>
  <c r="C18" i="11" s="1"/>
  <c r="F47" i="11"/>
  <c r="G47" i="11"/>
  <c r="H47" i="11"/>
  <c r="D48" i="11"/>
  <c r="E48" i="11"/>
  <c r="F48" i="11"/>
  <c r="G48" i="11"/>
  <c r="H48" i="11"/>
  <c r="D49" i="11"/>
  <c r="E49" i="11"/>
  <c r="F49" i="11"/>
  <c r="G49" i="11"/>
  <c r="H49" i="11"/>
  <c r="D50" i="11"/>
  <c r="E50" i="11"/>
  <c r="F50" i="11"/>
  <c r="I50" i="11" s="1"/>
  <c r="C21" i="11" s="1"/>
  <c r="G50" i="11"/>
  <c r="H50" i="11"/>
  <c r="D51" i="11"/>
  <c r="E51" i="11"/>
  <c r="I51" i="11" s="1"/>
  <c r="C22" i="11" s="1"/>
  <c r="F51" i="11"/>
  <c r="G51" i="11"/>
  <c r="H51" i="11"/>
  <c r="D52" i="11"/>
  <c r="E52" i="11"/>
  <c r="F52" i="11"/>
  <c r="G52" i="11"/>
  <c r="H52" i="11"/>
  <c r="D53" i="11"/>
  <c r="E53" i="11"/>
  <c r="F53" i="11"/>
  <c r="G53" i="11"/>
  <c r="H53" i="11"/>
  <c r="D54" i="11"/>
  <c r="E54" i="11"/>
  <c r="F54" i="11"/>
  <c r="I54" i="11" s="1"/>
  <c r="C25" i="11" s="1"/>
  <c r="G54" i="11"/>
  <c r="H54" i="11"/>
  <c r="D55" i="11"/>
  <c r="E55" i="11"/>
  <c r="I55" i="11" s="1"/>
  <c r="C26" i="11" s="1"/>
  <c r="F55" i="11"/>
  <c r="G55" i="11"/>
  <c r="H55" i="11"/>
  <c r="D56" i="11"/>
  <c r="E56" i="11"/>
  <c r="F56" i="11"/>
  <c r="G56" i="11"/>
  <c r="H56" i="11"/>
  <c r="D57" i="11"/>
  <c r="E57" i="11"/>
  <c r="F57" i="11"/>
  <c r="G57" i="11"/>
  <c r="H57" i="11"/>
  <c r="D58" i="11"/>
  <c r="E58" i="11"/>
  <c r="F58" i="11"/>
  <c r="I58" i="11" s="1"/>
  <c r="C29" i="11" s="1"/>
  <c r="G58" i="11"/>
  <c r="H58" i="11"/>
  <c r="D59" i="11"/>
  <c r="E59" i="11"/>
  <c r="I59" i="11" s="1"/>
  <c r="C30" i="11" s="1"/>
  <c r="F59" i="11"/>
  <c r="G59" i="11"/>
  <c r="H59" i="11"/>
  <c r="D60" i="11"/>
  <c r="E60" i="11"/>
  <c r="F60" i="11"/>
  <c r="G60" i="11"/>
  <c r="H60" i="11"/>
  <c r="D61" i="11"/>
  <c r="E61" i="11"/>
  <c r="F61" i="11"/>
  <c r="G61" i="11"/>
  <c r="H61" i="11"/>
  <c r="D62" i="11"/>
  <c r="E62" i="11"/>
  <c r="F62" i="11"/>
  <c r="G62" i="11"/>
  <c r="H62" i="11"/>
  <c r="D63" i="11"/>
  <c r="E63" i="11"/>
  <c r="I63" i="11" s="1"/>
  <c r="J12" i="11" s="1"/>
  <c r="F63" i="11"/>
  <c r="G63" i="11"/>
  <c r="H63" i="11"/>
  <c r="D64" i="11"/>
  <c r="E64" i="11"/>
  <c r="F64" i="11"/>
  <c r="G64" i="11"/>
  <c r="H64" i="11"/>
  <c r="D65" i="11"/>
  <c r="E65" i="11"/>
  <c r="F65" i="11"/>
  <c r="G65" i="11"/>
  <c r="H65" i="11"/>
  <c r="D66" i="11"/>
  <c r="E66" i="11"/>
  <c r="F66" i="11"/>
  <c r="I66" i="11" s="1"/>
  <c r="J15" i="11" s="1"/>
  <c r="G66" i="11"/>
  <c r="H66" i="11"/>
  <c r="D67" i="11"/>
  <c r="E67" i="11"/>
  <c r="I67" i="11" s="1"/>
  <c r="J16" i="11" s="1"/>
  <c r="F67" i="11"/>
  <c r="G67" i="11"/>
  <c r="H67" i="11"/>
  <c r="D68" i="11"/>
  <c r="E68" i="11"/>
  <c r="F68" i="11"/>
  <c r="G68" i="11"/>
  <c r="H68" i="11"/>
  <c r="D69" i="11"/>
  <c r="E69" i="11"/>
  <c r="F69" i="11"/>
  <c r="G69" i="11"/>
  <c r="H69" i="11"/>
  <c r="D70" i="11"/>
  <c r="E70" i="11"/>
  <c r="F70" i="11"/>
  <c r="I70" i="11" s="1"/>
  <c r="J19" i="11" s="1"/>
  <c r="G70" i="11"/>
  <c r="H70" i="11"/>
  <c r="D71" i="11"/>
  <c r="E71" i="11"/>
  <c r="I71" i="11" s="1"/>
  <c r="J20" i="11" s="1"/>
  <c r="F71" i="11"/>
  <c r="G71" i="11"/>
  <c r="H71" i="11"/>
  <c r="D72" i="11"/>
  <c r="E72" i="11"/>
  <c r="F72" i="11"/>
  <c r="G72" i="11"/>
  <c r="H72" i="11"/>
  <c r="D73" i="11"/>
  <c r="E73" i="11"/>
  <c r="F73" i="11"/>
  <c r="G73" i="11"/>
  <c r="H73" i="11"/>
  <c r="D74" i="11"/>
  <c r="E74" i="11"/>
  <c r="F74" i="11"/>
  <c r="I74" i="11" s="1"/>
  <c r="J23" i="11" s="1"/>
  <c r="G74" i="11"/>
  <c r="H74" i="11"/>
  <c r="D75" i="11"/>
  <c r="E75" i="11"/>
  <c r="I75" i="11" s="1"/>
  <c r="J24" i="11" s="1"/>
  <c r="F75" i="11"/>
  <c r="G75" i="11"/>
  <c r="H75" i="11"/>
  <c r="D76" i="11"/>
  <c r="E76" i="11"/>
  <c r="F76" i="11"/>
  <c r="G76" i="11"/>
  <c r="H76" i="11"/>
  <c r="D77" i="11"/>
  <c r="E77" i="11"/>
  <c r="F77" i="11"/>
  <c r="G77" i="11"/>
  <c r="H77" i="11"/>
  <c r="D78" i="11"/>
  <c r="E78" i="11"/>
  <c r="F78" i="11"/>
  <c r="I78" i="11" s="1"/>
  <c r="J27" i="11" s="1"/>
  <c r="G78" i="11"/>
  <c r="H78" i="11"/>
  <c r="D79" i="11"/>
  <c r="E79" i="11"/>
  <c r="I79" i="11" s="1"/>
  <c r="J28" i="11" s="1"/>
  <c r="F79" i="11"/>
  <c r="G79" i="11"/>
  <c r="H79" i="11"/>
  <c r="D80" i="11"/>
  <c r="E80" i="11"/>
  <c r="F80" i="11"/>
  <c r="G80" i="11"/>
  <c r="H80" i="11"/>
  <c r="D81" i="11"/>
  <c r="E81" i="11"/>
  <c r="F81" i="11"/>
  <c r="G81" i="11"/>
  <c r="H81" i="11"/>
  <c r="D82" i="11"/>
  <c r="E82" i="11"/>
  <c r="F82" i="11"/>
  <c r="I82" i="11" s="1"/>
  <c r="J31" i="11" s="1"/>
  <c r="G82" i="11"/>
  <c r="H82" i="11"/>
  <c r="D83" i="11"/>
  <c r="E83" i="11"/>
  <c r="I83" i="11" s="1"/>
  <c r="J32" i="11" s="1"/>
  <c r="F83" i="11"/>
  <c r="G83" i="11"/>
  <c r="H83" i="11"/>
  <c r="D84" i="11"/>
  <c r="E84" i="11"/>
  <c r="F84" i="11"/>
  <c r="G84" i="11"/>
  <c r="H84" i="11"/>
  <c r="D85" i="11"/>
  <c r="E85" i="11"/>
  <c r="F85" i="11"/>
  <c r="G85" i="11"/>
  <c r="I85" i="11" s="1"/>
  <c r="Q12" i="11" s="1"/>
  <c r="H85" i="11"/>
  <c r="D86" i="11"/>
  <c r="E86" i="11"/>
  <c r="F86" i="11"/>
  <c r="G86" i="11"/>
  <c r="H86" i="11"/>
  <c r="D87" i="11"/>
  <c r="E87" i="11"/>
  <c r="I87" i="11" s="1"/>
  <c r="Q14" i="11" s="1"/>
  <c r="F87" i="11"/>
  <c r="G87" i="11"/>
  <c r="H87" i="11"/>
  <c r="D88" i="11"/>
  <c r="E88" i="11"/>
  <c r="F88" i="11"/>
  <c r="G88" i="11"/>
  <c r="H88" i="11"/>
  <c r="D89" i="11"/>
  <c r="E89" i="11"/>
  <c r="F89" i="11"/>
  <c r="G89" i="11"/>
  <c r="I89" i="11" s="1"/>
  <c r="Q16" i="11" s="1"/>
  <c r="H89" i="11"/>
  <c r="D90" i="11"/>
  <c r="E90" i="11"/>
  <c r="F90" i="11"/>
  <c r="G90" i="11"/>
  <c r="H90" i="11"/>
  <c r="D91" i="11"/>
  <c r="E91" i="11"/>
  <c r="I91" i="11" s="1"/>
  <c r="Q18" i="11" s="1"/>
  <c r="F91" i="11"/>
  <c r="G91" i="11"/>
  <c r="H91" i="11"/>
  <c r="D92" i="11"/>
  <c r="E92" i="11"/>
  <c r="F92" i="11"/>
  <c r="G92" i="11"/>
  <c r="H92" i="11"/>
  <c r="D93" i="11"/>
  <c r="E93" i="11"/>
  <c r="F93" i="11"/>
  <c r="G93" i="11"/>
  <c r="H93" i="11"/>
  <c r="D94" i="11"/>
  <c r="E94" i="11"/>
  <c r="F94" i="11"/>
  <c r="G94" i="11"/>
  <c r="H94" i="11"/>
  <c r="D95" i="11"/>
  <c r="E95" i="11"/>
  <c r="I95" i="11" s="1"/>
  <c r="Q22" i="11" s="1"/>
  <c r="F95" i="11"/>
  <c r="G95" i="11"/>
  <c r="H95" i="11"/>
  <c r="D96" i="11"/>
  <c r="E96" i="11"/>
  <c r="F96" i="11"/>
  <c r="G96" i="11"/>
  <c r="H96" i="11"/>
  <c r="D97" i="11"/>
  <c r="E97" i="11"/>
  <c r="F97" i="11"/>
  <c r="G97" i="11"/>
  <c r="I97" i="11" s="1"/>
  <c r="Q24" i="11" s="1"/>
  <c r="H97" i="11"/>
  <c r="D98" i="11"/>
  <c r="E98" i="11"/>
  <c r="F98" i="11"/>
  <c r="G98" i="11"/>
  <c r="H98" i="11"/>
  <c r="D99" i="11"/>
  <c r="E99" i="11"/>
  <c r="I99" i="11" s="1"/>
  <c r="Q26" i="11" s="1"/>
  <c r="F99" i="11"/>
  <c r="G99" i="11"/>
  <c r="H99" i="11"/>
  <c r="D100" i="11"/>
  <c r="E100" i="11"/>
  <c r="F100" i="11"/>
  <c r="G100" i="11"/>
  <c r="H100" i="11"/>
  <c r="D101" i="11"/>
  <c r="E101" i="11"/>
  <c r="F101" i="11"/>
  <c r="G101" i="11"/>
  <c r="I101" i="11" s="1"/>
  <c r="Q28" i="11" s="1"/>
  <c r="H101" i="11"/>
  <c r="D102" i="11"/>
  <c r="E102" i="11"/>
  <c r="F102" i="11"/>
  <c r="G102" i="11"/>
  <c r="H102" i="11"/>
  <c r="D103" i="11"/>
  <c r="E103" i="11"/>
  <c r="I103" i="11" s="1"/>
  <c r="Q30" i="11" s="1"/>
  <c r="F103" i="11"/>
  <c r="G103" i="11"/>
  <c r="H103" i="11"/>
  <c r="D104" i="11"/>
  <c r="E104" i="11"/>
  <c r="F104" i="11"/>
  <c r="G104" i="11"/>
  <c r="H104" i="11"/>
  <c r="D105" i="11"/>
  <c r="E105" i="11"/>
  <c r="F105" i="11"/>
  <c r="G105" i="11"/>
  <c r="I105" i="11" s="1"/>
  <c r="Q32" i="11" s="1"/>
  <c r="H105" i="11"/>
  <c r="E37" i="11"/>
  <c r="F37" i="11"/>
  <c r="G37" i="11"/>
  <c r="H37" i="11"/>
  <c r="AH37" i="11"/>
  <c r="AB37" i="11"/>
  <c r="V37" i="11"/>
  <c r="P37" i="11"/>
  <c r="J37" i="11"/>
  <c r="D37" i="11"/>
  <c r="AA71" i="11"/>
  <c r="M20" i="11" s="1"/>
  <c r="AG79" i="13"/>
  <c r="N28" i="13" s="1"/>
  <c r="AG99" i="15" l="1"/>
  <c r="U26" i="15" s="1"/>
  <c r="AN63" i="15"/>
  <c r="O12" i="15" s="1"/>
  <c r="I45" i="15"/>
  <c r="C16" i="15" s="1"/>
  <c r="I83" i="15"/>
  <c r="J32" i="15" s="1"/>
  <c r="I82" i="15"/>
  <c r="J31" i="15" s="1"/>
  <c r="I79" i="15"/>
  <c r="J28" i="15" s="1"/>
  <c r="I78" i="15"/>
  <c r="J27" i="15" s="1"/>
  <c r="I75" i="15"/>
  <c r="J24" i="15" s="1"/>
  <c r="I71" i="15"/>
  <c r="J20" i="15" s="1"/>
  <c r="I67" i="15"/>
  <c r="J16" i="15" s="1"/>
  <c r="I66" i="15"/>
  <c r="J15" i="15" s="1"/>
  <c r="I63" i="15"/>
  <c r="J12" i="15" s="1"/>
  <c r="I61" i="15"/>
  <c r="C32" i="15" s="1"/>
  <c r="I60" i="15"/>
  <c r="C31" i="15" s="1"/>
  <c r="I58" i="15"/>
  <c r="C29" i="15" s="1"/>
  <c r="I57" i="15"/>
  <c r="C28" i="15" s="1"/>
  <c r="I56" i="15"/>
  <c r="C27" i="15" s="1"/>
  <c r="I54" i="15"/>
  <c r="C25" i="15" s="1"/>
  <c r="I52" i="15"/>
  <c r="C23" i="15" s="1"/>
  <c r="I50" i="15"/>
  <c r="C21" i="15" s="1"/>
  <c r="I95" i="15"/>
  <c r="Q22" i="15" s="1"/>
  <c r="O95" i="15"/>
  <c r="R22" i="15" s="1"/>
  <c r="U95" i="15"/>
  <c r="S22" i="15" s="1"/>
  <c r="AA95" i="15"/>
  <c r="T22" i="15" s="1"/>
  <c r="AG103" i="15"/>
  <c r="U30" i="15" s="1"/>
  <c r="AG91" i="15"/>
  <c r="U18" i="15" s="1"/>
  <c r="AG87" i="15"/>
  <c r="U14" i="15" s="1"/>
  <c r="AN104" i="15"/>
  <c r="V31" i="15" s="1"/>
  <c r="AN92" i="15"/>
  <c r="V19" i="15" s="1"/>
  <c r="AN88" i="15"/>
  <c r="V15" i="15" s="1"/>
  <c r="I48" i="15"/>
  <c r="C19" i="15" s="1"/>
  <c r="I46" i="15"/>
  <c r="C17" i="15" s="1"/>
  <c r="I44" i="15"/>
  <c r="C15" i="15" s="1"/>
  <c r="I42" i="15"/>
  <c r="C13" i="15" s="1"/>
  <c r="I41" i="15"/>
  <c r="C12" i="15" s="1"/>
  <c r="I38" i="15"/>
  <c r="C11" i="15" s="1"/>
  <c r="Q11" i="15" s="1"/>
  <c r="O83" i="15"/>
  <c r="K32" i="15" s="1"/>
  <c r="O82" i="15"/>
  <c r="K31" i="15" s="1"/>
  <c r="O80" i="15"/>
  <c r="K29" i="15" s="1"/>
  <c r="O79" i="15"/>
  <c r="K28" i="15" s="1"/>
  <c r="P28" i="15" s="1"/>
  <c r="O78" i="15"/>
  <c r="K27" i="15" s="1"/>
  <c r="O76" i="15"/>
  <c r="K25" i="15" s="1"/>
  <c r="O75" i="15"/>
  <c r="K24" i="15" s="1"/>
  <c r="O72" i="15"/>
  <c r="K21" i="15" s="1"/>
  <c r="O71" i="15"/>
  <c r="K20" i="15" s="1"/>
  <c r="O68" i="15"/>
  <c r="K17" i="15" s="1"/>
  <c r="O67" i="15"/>
  <c r="K16" i="15" s="1"/>
  <c r="O66" i="15"/>
  <c r="K15" i="15" s="1"/>
  <c r="O64" i="15"/>
  <c r="K13" i="15" s="1"/>
  <c r="O63" i="15"/>
  <c r="K12" i="15" s="1"/>
  <c r="O60" i="15"/>
  <c r="D31" i="15" s="1"/>
  <c r="O59" i="15"/>
  <c r="D30" i="15" s="1"/>
  <c r="O58" i="15"/>
  <c r="D29" i="15" s="1"/>
  <c r="O57" i="15"/>
  <c r="D28" i="15" s="1"/>
  <c r="O56" i="15"/>
  <c r="D27" i="15" s="1"/>
  <c r="O55" i="15"/>
  <c r="D26" i="15" s="1"/>
  <c r="O54" i="15"/>
  <c r="D25" i="15" s="1"/>
  <c r="O53" i="15"/>
  <c r="D24" i="15" s="1"/>
  <c r="O52" i="15"/>
  <c r="D23" i="15" s="1"/>
  <c r="O51" i="15"/>
  <c r="D22" i="15" s="1"/>
  <c r="O50" i="15"/>
  <c r="D21" i="15" s="1"/>
  <c r="O48" i="15"/>
  <c r="D19" i="15" s="1"/>
  <c r="O47" i="15"/>
  <c r="D18" i="15" s="1"/>
  <c r="O46" i="15"/>
  <c r="D17" i="15" s="1"/>
  <c r="O45" i="15"/>
  <c r="D16" i="15" s="1"/>
  <c r="O44" i="15"/>
  <c r="D15" i="15" s="1"/>
  <c r="O43" i="15"/>
  <c r="D14" i="15" s="1"/>
  <c r="O42" i="15"/>
  <c r="D13" i="15" s="1"/>
  <c r="O38" i="15"/>
  <c r="D11" i="15" s="1"/>
  <c r="U83" i="15"/>
  <c r="L32" i="15" s="1"/>
  <c r="U82" i="15"/>
  <c r="L31" i="15" s="1"/>
  <c r="U80" i="15"/>
  <c r="L29" i="15" s="1"/>
  <c r="U79" i="15"/>
  <c r="L28" i="15" s="1"/>
  <c r="U78" i="15"/>
  <c r="L27" i="15" s="1"/>
  <c r="U76" i="15"/>
  <c r="L25" i="15" s="1"/>
  <c r="U75" i="15"/>
  <c r="L24" i="15" s="1"/>
  <c r="U72" i="15"/>
  <c r="L21" i="15" s="1"/>
  <c r="U71" i="15"/>
  <c r="L20" i="15" s="1"/>
  <c r="U68" i="15"/>
  <c r="L17" i="15" s="1"/>
  <c r="U67" i="15"/>
  <c r="L16" i="15" s="1"/>
  <c r="U66" i="15"/>
  <c r="L15" i="15" s="1"/>
  <c r="U64" i="15"/>
  <c r="L13" i="15" s="1"/>
  <c r="U63" i="15"/>
  <c r="L12" i="15" s="1"/>
  <c r="U61" i="15"/>
  <c r="E32" i="15" s="1"/>
  <c r="U60" i="15"/>
  <c r="E31" i="15" s="1"/>
  <c r="U59" i="15"/>
  <c r="E30" i="15" s="1"/>
  <c r="U58" i="15"/>
  <c r="E29" i="15" s="1"/>
  <c r="U56" i="15"/>
  <c r="E27" i="15" s="1"/>
  <c r="U55" i="15"/>
  <c r="E26" i="15" s="1"/>
  <c r="U54" i="15"/>
  <c r="E25" i="15" s="1"/>
  <c r="U52" i="15"/>
  <c r="E23" i="15" s="1"/>
  <c r="U51" i="15"/>
  <c r="E22" i="15" s="1"/>
  <c r="U50" i="15"/>
  <c r="E21" i="15" s="1"/>
  <c r="U48" i="15"/>
  <c r="E19" i="15" s="1"/>
  <c r="U47" i="15"/>
  <c r="E18" i="15" s="1"/>
  <c r="U46" i="15"/>
  <c r="E17" i="15" s="1"/>
  <c r="U45" i="15"/>
  <c r="E16" i="15" s="1"/>
  <c r="U44" i="15"/>
  <c r="E15" i="15" s="1"/>
  <c r="U43" i="15"/>
  <c r="E14" i="15" s="1"/>
  <c r="U42" i="15"/>
  <c r="E13" i="15" s="1"/>
  <c r="U38" i="15"/>
  <c r="E11" i="15" s="1"/>
  <c r="S11" i="15" s="1"/>
  <c r="AA83" i="15"/>
  <c r="M32" i="15" s="1"/>
  <c r="AA82" i="15"/>
  <c r="M31" i="15" s="1"/>
  <c r="AA80" i="15"/>
  <c r="M29" i="15" s="1"/>
  <c r="AA79" i="15"/>
  <c r="M28" i="15" s="1"/>
  <c r="AA78" i="15"/>
  <c r="M27" i="15" s="1"/>
  <c r="AA76" i="15"/>
  <c r="M25" i="15" s="1"/>
  <c r="AA75" i="15"/>
  <c r="M24" i="15" s="1"/>
  <c r="AA72" i="15"/>
  <c r="M21" i="15" s="1"/>
  <c r="AA71" i="15"/>
  <c r="M20" i="15" s="1"/>
  <c r="AA68" i="15"/>
  <c r="M17" i="15" s="1"/>
  <c r="AA67" i="15"/>
  <c r="M16" i="15" s="1"/>
  <c r="AA66" i="15"/>
  <c r="M15" i="15" s="1"/>
  <c r="AN83" i="15"/>
  <c r="O32" i="15" s="1"/>
  <c r="AN67" i="15"/>
  <c r="O16" i="15" s="1"/>
  <c r="I67" i="13"/>
  <c r="J16" i="13" s="1"/>
  <c r="O88" i="13"/>
  <c r="R15" i="13" s="1"/>
  <c r="U71" i="13"/>
  <c r="L20" i="13" s="1"/>
  <c r="AA63" i="13"/>
  <c r="M12" i="13" s="1"/>
  <c r="AA50" i="13"/>
  <c r="F21" i="13" s="1"/>
  <c r="AA46" i="13"/>
  <c r="F17" i="13" s="1"/>
  <c r="AG96" i="13"/>
  <c r="U23" i="13" s="1"/>
  <c r="AG46" i="13"/>
  <c r="G17" i="13" s="1"/>
  <c r="AN76" i="13"/>
  <c r="O25" i="13" s="1"/>
  <c r="AG50" i="13"/>
  <c r="G21" i="13" s="1"/>
  <c r="O71" i="13"/>
  <c r="K20" i="13" s="1"/>
  <c r="U88" i="13"/>
  <c r="S15" i="13" s="1"/>
  <c r="AG63" i="13"/>
  <c r="N12" i="13" s="1"/>
  <c r="AN43" i="13"/>
  <c r="H14" i="13" s="1"/>
  <c r="I88" i="13"/>
  <c r="Q15" i="13" s="1"/>
  <c r="AA79" i="13"/>
  <c r="M28" i="13" s="1"/>
  <c r="AA67" i="13"/>
  <c r="M16" i="13" s="1"/>
  <c r="AN93" i="13"/>
  <c r="V20" i="13" s="1"/>
  <c r="AA100" i="13"/>
  <c r="T27" i="13" s="1"/>
  <c r="AG100" i="13"/>
  <c r="U27" i="13" s="1"/>
  <c r="AN80" i="13"/>
  <c r="O29" i="13" s="1"/>
  <c r="AN64" i="13"/>
  <c r="O13" i="13" s="1"/>
  <c r="AA83" i="13"/>
  <c r="M32" i="13" s="1"/>
  <c r="AA75" i="13"/>
  <c r="M24" i="13" s="1"/>
  <c r="AA71" i="13"/>
  <c r="M20" i="13" s="1"/>
  <c r="AG83" i="13"/>
  <c r="N32" i="13" s="1"/>
  <c r="AG75" i="13"/>
  <c r="N24" i="13" s="1"/>
  <c r="AG71" i="13"/>
  <c r="N20" i="13" s="1"/>
  <c r="AG67" i="13"/>
  <c r="N16" i="13" s="1"/>
  <c r="AN105" i="13"/>
  <c r="V32" i="13" s="1"/>
  <c r="AN101" i="13"/>
  <c r="V28" i="13" s="1"/>
  <c r="AN97" i="13"/>
  <c r="V24" i="13" s="1"/>
  <c r="AN89" i="13"/>
  <c r="V16" i="13" s="1"/>
  <c r="AN85" i="13"/>
  <c r="V12" i="13" s="1"/>
  <c r="AN55" i="13"/>
  <c r="H26" i="13" s="1"/>
  <c r="AN51" i="13"/>
  <c r="H22" i="13" s="1"/>
  <c r="AN47" i="13"/>
  <c r="H18" i="13" s="1"/>
  <c r="I104" i="13"/>
  <c r="Q31" i="13" s="1"/>
  <c r="I50" i="13"/>
  <c r="C21" i="13" s="1"/>
  <c r="O104" i="13"/>
  <c r="R31" i="13" s="1"/>
  <c r="O54" i="13"/>
  <c r="D25" i="13" s="1"/>
  <c r="U104" i="13"/>
  <c r="S31" i="13" s="1"/>
  <c r="U54" i="13"/>
  <c r="E25" i="13" s="1"/>
  <c r="AA104" i="13"/>
  <c r="T31" i="13" s="1"/>
  <c r="AA92" i="13"/>
  <c r="T19" i="13" s="1"/>
  <c r="AA88" i="13"/>
  <c r="T15" i="13" s="1"/>
  <c r="AA58" i="13"/>
  <c r="F29" i="13" s="1"/>
  <c r="AA54" i="13"/>
  <c r="F25" i="13" s="1"/>
  <c r="AA42" i="13"/>
  <c r="F13" i="13" s="1"/>
  <c r="AG104" i="13"/>
  <c r="U31" i="13" s="1"/>
  <c r="AG92" i="13"/>
  <c r="U19" i="13" s="1"/>
  <c r="AG88" i="13"/>
  <c r="U15" i="13" s="1"/>
  <c r="AG58" i="13"/>
  <c r="G29" i="13" s="1"/>
  <c r="AG54" i="13"/>
  <c r="G25" i="13" s="1"/>
  <c r="AG42" i="13"/>
  <c r="G13" i="13" s="1"/>
  <c r="AN72" i="13"/>
  <c r="O21" i="13" s="1"/>
  <c r="AN68" i="13"/>
  <c r="O17" i="13" s="1"/>
  <c r="AN38" i="13"/>
  <c r="O11" i="13" s="1"/>
  <c r="I100" i="13"/>
  <c r="Q27" i="13" s="1"/>
  <c r="I96" i="13"/>
  <c r="Q23" i="13" s="1"/>
  <c r="I92" i="13"/>
  <c r="Q19" i="13" s="1"/>
  <c r="I83" i="13"/>
  <c r="J32" i="13" s="1"/>
  <c r="I79" i="13"/>
  <c r="J28" i="13" s="1"/>
  <c r="I75" i="13"/>
  <c r="J24" i="13" s="1"/>
  <c r="I71" i="13"/>
  <c r="J20" i="13" s="1"/>
  <c r="I63" i="13"/>
  <c r="J12" i="13" s="1"/>
  <c r="I58" i="13"/>
  <c r="C29" i="13" s="1"/>
  <c r="I54" i="13"/>
  <c r="C25" i="13" s="1"/>
  <c r="I46" i="13"/>
  <c r="C17" i="13" s="1"/>
  <c r="I42" i="13"/>
  <c r="C13" i="13" s="1"/>
  <c r="O103" i="13"/>
  <c r="R30" i="13" s="1"/>
  <c r="O102" i="13"/>
  <c r="R29" i="13" s="1"/>
  <c r="O100" i="13"/>
  <c r="R27" i="13" s="1"/>
  <c r="O99" i="13"/>
  <c r="R26" i="13" s="1"/>
  <c r="O98" i="13"/>
  <c r="R25" i="13" s="1"/>
  <c r="O96" i="13"/>
  <c r="R23" i="13" s="1"/>
  <c r="O95" i="13"/>
  <c r="R22" i="13" s="1"/>
  <c r="O94" i="13"/>
  <c r="R21" i="13" s="1"/>
  <c r="O92" i="13"/>
  <c r="R19" i="13" s="1"/>
  <c r="O91" i="13"/>
  <c r="R18" i="13" s="1"/>
  <c r="O90" i="13"/>
  <c r="R17" i="13" s="1"/>
  <c r="O87" i="13"/>
  <c r="R14" i="13" s="1"/>
  <c r="O86" i="13"/>
  <c r="R13" i="13" s="1"/>
  <c r="O83" i="13"/>
  <c r="K32" i="13" s="1"/>
  <c r="O79" i="13"/>
  <c r="K28" i="13" s="1"/>
  <c r="O75" i="13"/>
  <c r="K24" i="13" s="1"/>
  <c r="O67" i="13"/>
  <c r="K16" i="13" s="1"/>
  <c r="O63" i="13"/>
  <c r="K12" i="13" s="1"/>
  <c r="O58" i="13"/>
  <c r="D29" i="13" s="1"/>
  <c r="O50" i="13"/>
  <c r="D21" i="13" s="1"/>
  <c r="O46" i="13"/>
  <c r="D17" i="13" s="1"/>
  <c r="O42" i="13"/>
  <c r="D13" i="13" s="1"/>
  <c r="O38" i="13"/>
  <c r="D11" i="13" s="1"/>
  <c r="R11" i="13" s="1"/>
  <c r="U100" i="13"/>
  <c r="S27" i="13" s="1"/>
  <c r="U96" i="13"/>
  <c r="S23" i="13" s="1"/>
  <c r="U92" i="13"/>
  <c r="S19" i="13" s="1"/>
  <c r="U83" i="13"/>
  <c r="L32" i="13" s="1"/>
  <c r="U79" i="13"/>
  <c r="L28" i="13" s="1"/>
  <c r="U75" i="13"/>
  <c r="L24" i="13" s="1"/>
  <c r="U67" i="13"/>
  <c r="L16" i="13" s="1"/>
  <c r="U63" i="13"/>
  <c r="L12" i="13" s="1"/>
  <c r="U58" i="13"/>
  <c r="E29" i="13" s="1"/>
  <c r="U50" i="13"/>
  <c r="E21" i="13" s="1"/>
  <c r="U46" i="13"/>
  <c r="E17" i="13" s="1"/>
  <c r="U42" i="13"/>
  <c r="E13" i="13" s="1"/>
  <c r="AN104" i="13"/>
  <c r="V31" i="13" s="1"/>
  <c r="AN102" i="13"/>
  <c r="V29" i="13" s="1"/>
  <c r="AN100" i="13"/>
  <c r="V27" i="13" s="1"/>
  <c r="AN98" i="13"/>
  <c r="V25" i="13" s="1"/>
  <c r="AN96" i="13"/>
  <c r="V23" i="13" s="1"/>
  <c r="AN94" i="13"/>
  <c r="V21" i="13" s="1"/>
  <c r="AN92" i="13"/>
  <c r="V19" i="13" s="1"/>
  <c r="AN90" i="13"/>
  <c r="V17" i="13" s="1"/>
  <c r="AN88" i="13"/>
  <c r="V15" i="13" s="1"/>
  <c r="AN86" i="13"/>
  <c r="V13" i="13" s="1"/>
  <c r="AN60" i="13"/>
  <c r="H31" i="13" s="1"/>
  <c r="AN58" i="13"/>
  <c r="H29" i="13" s="1"/>
  <c r="AN56" i="13"/>
  <c r="H27" i="13" s="1"/>
  <c r="AN54" i="13"/>
  <c r="H25" i="13" s="1"/>
  <c r="AN52" i="13"/>
  <c r="H23" i="13" s="1"/>
  <c r="AN50" i="13"/>
  <c r="H21" i="13" s="1"/>
  <c r="AN48" i="13"/>
  <c r="H19" i="13" s="1"/>
  <c r="AN46" i="13"/>
  <c r="H17" i="13" s="1"/>
  <c r="AN44" i="13"/>
  <c r="H15" i="13" s="1"/>
  <c r="AN42" i="13"/>
  <c r="H13" i="13" s="1"/>
  <c r="I105" i="12"/>
  <c r="Q32" i="12" s="1"/>
  <c r="U72" i="12"/>
  <c r="L21" i="12" s="1"/>
  <c r="AG55" i="12"/>
  <c r="G26" i="12" s="1"/>
  <c r="AN99" i="12"/>
  <c r="V26" i="12" s="1"/>
  <c r="AN87" i="12"/>
  <c r="V14" i="12" s="1"/>
  <c r="AN74" i="12"/>
  <c r="O23" i="12" s="1"/>
  <c r="AN49" i="12"/>
  <c r="H20" i="12" s="1"/>
  <c r="AN53" i="12"/>
  <c r="H24" i="12" s="1"/>
  <c r="I55" i="12"/>
  <c r="C26" i="12" s="1"/>
  <c r="O105" i="12"/>
  <c r="R32" i="12" s="1"/>
  <c r="O59" i="12"/>
  <c r="D30" i="12" s="1"/>
  <c r="AA89" i="12"/>
  <c r="T16" i="12" s="1"/>
  <c r="AA43" i="12"/>
  <c r="F14" i="12" s="1"/>
  <c r="AG93" i="12"/>
  <c r="U20" i="12" s="1"/>
  <c r="AN95" i="12"/>
  <c r="V22" i="12" s="1"/>
  <c r="AN91" i="12"/>
  <c r="V18" i="12" s="1"/>
  <c r="AN61" i="12"/>
  <c r="H32" i="12" s="1"/>
  <c r="AN57" i="12"/>
  <c r="H28" i="12" s="1"/>
  <c r="AN45" i="12"/>
  <c r="H16" i="12" s="1"/>
  <c r="AN38" i="12"/>
  <c r="O11" i="12" s="1"/>
  <c r="I102" i="12"/>
  <c r="Q29" i="12" s="1"/>
  <c r="I99" i="12"/>
  <c r="Q26" i="12" s="1"/>
  <c r="I96" i="12"/>
  <c r="Q23" i="12" s="1"/>
  <c r="I93" i="12"/>
  <c r="Q20" i="12" s="1"/>
  <c r="I91" i="12"/>
  <c r="Q18" i="12" s="1"/>
  <c r="I87" i="12"/>
  <c r="Q14" i="12" s="1"/>
  <c r="I60" i="12"/>
  <c r="C31" i="12" s="1"/>
  <c r="I56" i="12"/>
  <c r="C27" i="12" s="1"/>
  <c r="I54" i="12"/>
  <c r="C25" i="12" s="1"/>
  <c r="I52" i="12"/>
  <c r="C23" i="12" s="1"/>
  <c r="I50" i="12"/>
  <c r="C21" i="12" s="1"/>
  <c r="I48" i="12"/>
  <c r="C19" i="12" s="1"/>
  <c r="I46" i="12"/>
  <c r="C17" i="12" s="1"/>
  <c r="I43" i="12"/>
  <c r="C14" i="12" s="1"/>
  <c r="O93" i="12"/>
  <c r="R20" i="12" s="1"/>
  <c r="O89" i="12"/>
  <c r="R16" i="12" s="1"/>
  <c r="O72" i="12"/>
  <c r="K21" i="12" s="1"/>
  <c r="O55" i="12"/>
  <c r="D26" i="12" s="1"/>
  <c r="O43" i="12"/>
  <c r="D14" i="12" s="1"/>
  <c r="U105" i="12"/>
  <c r="S32" i="12" s="1"/>
  <c r="U93" i="12"/>
  <c r="S20" i="12" s="1"/>
  <c r="U89" i="12"/>
  <c r="S16" i="12" s="1"/>
  <c r="U59" i="12"/>
  <c r="E30" i="12" s="1"/>
  <c r="U55" i="12"/>
  <c r="E26" i="12" s="1"/>
  <c r="U43" i="12"/>
  <c r="E14" i="12" s="1"/>
  <c r="AA105" i="12"/>
  <c r="T32" i="12" s="1"/>
  <c r="AA93" i="12"/>
  <c r="T20" i="12" s="1"/>
  <c r="AA59" i="12"/>
  <c r="F30" i="12" s="1"/>
  <c r="AA55" i="12"/>
  <c r="F26" i="12" s="1"/>
  <c r="AA47" i="12"/>
  <c r="F18" i="12" s="1"/>
  <c r="AG105" i="12"/>
  <c r="U32" i="12" s="1"/>
  <c r="AG89" i="12"/>
  <c r="U16" i="12" s="1"/>
  <c r="AG68" i="12"/>
  <c r="N17" i="12" s="1"/>
  <c r="AG59" i="12"/>
  <c r="G30" i="12" s="1"/>
  <c r="AG51" i="12"/>
  <c r="G22" i="12" s="1"/>
  <c r="AG47" i="12"/>
  <c r="G18" i="12" s="1"/>
  <c r="AG43" i="12"/>
  <c r="G14" i="12" s="1"/>
  <c r="AN103" i="12"/>
  <c r="V30" i="12" s="1"/>
  <c r="I104" i="12"/>
  <c r="Q31" i="12" s="1"/>
  <c r="I103" i="12"/>
  <c r="Q30" i="12" s="1"/>
  <c r="I100" i="12"/>
  <c r="Q27" i="12" s="1"/>
  <c r="I98" i="12"/>
  <c r="Q25" i="12" s="1"/>
  <c r="I95" i="12"/>
  <c r="Q22" i="12" s="1"/>
  <c r="I94" i="12"/>
  <c r="Q21" i="12" s="1"/>
  <c r="I92" i="12"/>
  <c r="Q19" i="12" s="1"/>
  <c r="I90" i="12"/>
  <c r="Q17" i="12" s="1"/>
  <c r="I89" i="12"/>
  <c r="Q16" i="12" s="1"/>
  <c r="I88" i="12"/>
  <c r="Q15" i="12" s="1"/>
  <c r="I86" i="12"/>
  <c r="Q13" i="12" s="1"/>
  <c r="I59" i="12"/>
  <c r="C30" i="12" s="1"/>
  <c r="I58" i="12"/>
  <c r="C29" i="12" s="1"/>
  <c r="AN96" i="12"/>
  <c r="V23" i="12" s="1"/>
  <c r="AN94" i="12"/>
  <c r="V21" i="12" s="1"/>
  <c r="AN92" i="12"/>
  <c r="V19" i="12" s="1"/>
  <c r="O44" i="11"/>
  <c r="D15" i="11" s="1"/>
  <c r="O96" i="11"/>
  <c r="R23" i="11" s="1"/>
  <c r="O88" i="11"/>
  <c r="R15" i="11" s="1"/>
  <c r="AN101" i="11"/>
  <c r="V28" i="11" s="1"/>
  <c r="O60" i="11"/>
  <c r="D31" i="11" s="1"/>
  <c r="I80" i="11"/>
  <c r="J29" i="11" s="1"/>
  <c r="O48" i="11"/>
  <c r="D19" i="11" s="1"/>
  <c r="O68" i="11"/>
  <c r="K17" i="11" s="1"/>
  <c r="U72" i="11"/>
  <c r="L21" i="11" s="1"/>
  <c r="I104" i="11"/>
  <c r="Q31" i="11" s="1"/>
  <c r="I76" i="11"/>
  <c r="J25" i="11" s="1"/>
  <c r="O100" i="11"/>
  <c r="R27" i="11" s="1"/>
  <c r="O92" i="11"/>
  <c r="R19" i="11" s="1"/>
  <c r="I93" i="11"/>
  <c r="Q20" i="11" s="1"/>
  <c r="I42" i="11"/>
  <c r="C13" i="11" s="1"/>
  <c r="U38" i="11"/>
  <c r="E11" i="11" s="1"/>
  <c r="S11" i="11" s="1"/>
  <c r="AN38" i="11"/>
  <c r="H11" i="11" s="1"/>
  <c r="V11" i="11" s="1"/>
  <c r="U41" i="11"/>
  <c r="E12" i="11" s="1"/>
  <c r="AA102" i="11"/>
  <c r="T29" i="11" s="1"/>
  <c r="AA94" i="11"/>
  <c r="T21" i="11" s="1"/>
  <c r="AA90" i="11"/>
  <c r="T17" i="11" s="1"/>
  <c r="AA85" i="11"/>
  <c r="T12" i="11" s="1"/>
  <c r="AA80" i="11"/>
  <c r="M29" i="11" s="1"/>
  <c r="AA76" i="11"/>
  <c r="M25" i="11" s="1"/>
  <c r="AA72" i="11"/>
  <c r="M21" i="11" s="1"/>
  <c r="AA66" i="11"/>
  <c r="M15" i="11" s="1"/>
  <c r="AA60" i="11"/>
  <c r="F31" i="11" s="1"/>
  <c r="AA56" i="11"/>
  <c r="F27" i="11" s="1"/>
  <c r="AA52" i="11"/>
  <c r="F23" i="11" s="1"/>
  <c r="AA48" i="11"/>
  <c r="F19" i="11" s="1"/>
  <c r="AA44" i="11"/>
  <c r="F15" i="11" s="1"/>
  <c r="AA38" i="11"/>
  <c r="F11" i="11" s="1"/>
  <c r="M11" i="11" s="1"/>
  <c r="AG103" i="11"/>
  <c r="U30" i="11" s="1"/>
  <c r="AG102" i="11"/>
  <c r="U29" i="11" s="1"/>
  <c r="AG100" i="11"/>
  <c r="U27" i="11" s="1"/>
  <c r="AG99" i="11"/>
  <c r="U26" i="11" s="1"/>
  <c r="AG98" i="11"/>
  <c r="U25" i="11" s="1"/>
  <c r="AG95" i="11"/>
  <c r="U22" i="11" s="1"/>
  <c r="AG94" i="11"/>
  <c r="U21" i="11" s="1"/>
  <c r="AG91" i="11"/>
  <c r="U18" i="11" s="1"/>
  <c r="AG90" i="11"/>
  <c r="U17" i="11" s="1"/>
  <c r="AG87" i="11"/>
  <c r="U14" i="11" s="1"/>
  <c r="AG86" i="11"/>
  <c r="U13" i="11" s="1"/>
  <c r="AG83" i="11"/>
  <c r="N32" i="11" s="1"/>
  <c r="AG82" i="11"/>
  <c r="N31" i="11" s="1"/>
  <c r="AG79" i="11"/>
  <c r="N28" i="11" s="1"/>
  <c r="AG78" i="11"/>
  <c r="N27" i="11" s="1"/>
  <c r="AG75" i="11"/>
  <c r="N24" i="11" s="1"/>
  <c r="AG74" i="11"/>
  <c r="N23" i="11" s="1"/>
  <c r="AG70" i="11"/>
  <c r="N19" i="11" s="1"/>
  <c r="AG68" i="11"/>
  <c r="N17" i="11" s="1"/>
  <c r="AG64" i="11"/>
  <c r="N13" i="11" s="1"/>
  <c r="AG61" i="11"/>
  <c r="G32" i="11" s="1"/>
  <c r="AG60" i="11"/>
  <c r="G31" i="11" s="1"/>
  <c r="AG59" i="11"/>
  <c r="G30" i="11" s="1"/>
  <c r="AG57" i="11"/>
  <c r="G28" i="11" s="1"/>
  <c r="AG56" i="11"/>
  <c r="G27" i="11" s="1"/>
  <c r="AG55" i="11"/>
  <c r="G26" i="11" s="1"/>
  <c r="AG53" i="11"/>
  <c r="G24" i="11" s="1"/>
  <c r="AG52" i="11"/>
  <c r="G23" i="11" s="1"/>
  <c r="AG51" i="11"/>
  <c r="G22" i="11" s="1"/>
  <c r="AG49" i="11"/>
  <c r="G20" i="11" s="1"/>
  <c r="AG47" i="11"/>
  <c r="G18" i="11" s="1"/>
  <c r="AG45" i="11"/>
  <c r="G16" i="11" s="1"/>
  <c r="AG43" i="11"/>
  <c r="G14" i="11" s="1"/>
  <c r="AG41" i="11"/>
  <c r="G12" i="11" s="1"/>
  <c r="AG38" i="11"/>
  <c r="G11" i="11" s="1"/>
  <c r="N11" i="11" s="1"/>
  <c r="AN104" i="11"/>
  <c r="V31" i="11" s="1"/>
  <c r="AN103" i="11"/>
  <c r="V30" i="11" s="1"/>
  <c r="AN102" i="11"/>
  <c r="V29" i="11" s="1"/>
  <c r="AN100" i="11"/>
  <c r="V27" i="11" s="1"/>
  <c r="AN99" i="11"/>
  <c r="V26" i="11" s="1"/>
  <c r="AN98" i="11"/>
  <c r="V25" i="11" s="1"/>
  <c r="AN96" i="11"/>
  <c r="V23" i="11" s="1"/>
  <c r="AN94" i="11"/>
  <c r="V21" i="11" s="1"/>
  <c r="AN92" i="11"/>
  <c r="V19" i="11" s="1"/>
  <c r="AN90" i="11"/>
  <c r="V17" i="11" s="1"/>
  <c r="AN88" i="11"/>
  <c r="V15" i="11" s="1"/>
  <c r="AN86" i="11"/>
  <c r="V13" i="11" s="1"/>
  <c r="AN82" i="11"/>
  <c r="O31" i="11" s="1"/>
  <c r="AN80" i="11"/>
  <c r="O29" i="11" s="1"/>
  <c r="AN78" i="11"/>
  <c r="O27" i="11" s="1"/>
  <c r="AN76" i="11"/>
  <c r="O25" i="11" s="1"/>
  <c r="AN74" i="11"/>
  <c r="O23" i="11" s="1"/>
  <c r="AN72" i="11"/>
  <c r="O21" i="11" s="1"/>
  <c r="AN70" i="11"/>
  <c r="O19" i="11" s="1"/>
  <c r="AN68" i="11"/>
  <c r="O17" i="11" s="1"/>
  <c r="AN66" i="11"/>
  <c r="O15" i="11" s="1"/>
  <c r="AN64" i="11"/>
  <c r="O13" i="11" s="1"/>
  <c r="AN60" i="11"/>
  <c r="H31" i="11" s="1"/>
  <c r="AN58" i="11"/>
  <c r="H29" i="11" s="1"/>
  <c r="AN57" i="11"/>
  <c r="H28" i="11" s="1"/>
  <c r="AN56" i="11"/>
  <c r="H27" i="11" s="1"/>
  <c r="AN54" i="11"/>
  <c r="H25" i="11" s="1"/>
  <c r="AN53" i="11"/>
  <c r="H24" i="11" s="1"/>
  <c r="AN52" i="11"/>
  <c r="H23" i="11" s="1"/>
  <c r="AN50" i="11"/>
  <c r="H21" i="11" s="1"/>
  <c r="AN48" i="11"/>
  <c r="H19" i="11" s="1"/>
  <c r="AN46" i="11"/>
  <c r="H17" i="11" s="1"/>
  <c r="AN44" i="11"/>
  <c r="H15" i="11" s="1"/>
  <c r="AN42" i="11"/>
  <c r="H13" i="11" s="1"/>
  <c r="O104" i="15"/>
  <c r="R31" i="15" s="1"/>
  <c r="O103" i="15"/>
  <c r="R30" i="15" s="1"/>
  <c r="O102" i="15"/>
  <c r="R29" i="15" s="1"/>
  <c r="O100" i="15"/>
  <c r="R27" i="15" s="1"/>
  <c r="O99" i="15"/>
  <c r="R26" i="15" s="1"/>
  <c r="O98" i="15"/>
  <c r="R25" i="15" s="1"/>
  <c r="O96" i="15"/>
  <c r="R23" i="15" s="1"/>
  <c r="O94" i="15"/>
  <c r="R21" i="15" s="1"/>
  <c r="O92" i="15"/>
  <c r="R19" i="15" s="1"/>
  <c r="O91" i="15"/>
  <c r="R18" i="15" s="1"/>
  <c r="O90" i="15"/>
  <c r="R17" i="15" s="1"/>
  <c r="O89" i="15"/>
  <c r="R16" i="15" s="1"/>
  <c r="O88" i="15"/>
  <c r="R15" i="15" s="1"/>
  <c r="O87" i="15"/>
  <c r="R14" i="15" s="1"/>
  <c r="O86" i="15"/>
  <c r="R13" i="15" s="1"/>
  <c r="U104" i="15"/>
  <c r="S31" i="15" s="1"/>
  <c r="U103" i="15"/>
  <c r="S30" i="15" s="1"/>
  <c r="U102" i="15"/>
  <c r="S29" i="15" s="1"/>
  <c r="U100" i="15"/>
  <c r="S27" i="15" s="1"/>
  <c r="U99" i="15"/>
  <c r="S26" i="15" s="1"/>
  <c r="U98" i="15"/>
  <c r="S25" i="15" s="1"/>
  <c r="U96" i="15"/>
  <c r="S23" i="15" s="1"/>
  <c r="U94" i="15"/>
  <c r="S21" i="15" s="1"/>
  <c r="U92" i="15"/>
  <c r="S19" i="15" s="1"/>
  <c r="U91" i="15"/>
  <c r="S18" i="15" s="1"/>
  <c r="U90" i="15"/>
  <c r="S17" i="15" s="1"/>
  <c r="U89" i="15"/>
  <c r="S16" i="15" s="1"/>
  <c r="U88" i="15"/>
  <c r="S15" i="15" s="1"/>
  <c r="U87" i="15"/>
  <c r="S14" i="15" s="1"/>
  <c r="U86" i="15"/>
  <c r="S13" i="15" s="1"/>
  <c r="AA104" i="15"/>
  <c r="T31" i="15" s="1"/>
  <c r="AA103" i="15"/>
  <c r="T30" i="15" s="1"/>
  <c r="AA102" i="15"/>
  <c r="T29" i="15" s="1"/>
  <c r="AA100" i="15"/>
  <c r="T27" i="15" s="1"/>
  <c r="AA99" i="15"/>
  <c r="T26" i="15" s="1"/>
  <c r="AA98" i="15"/>
  <c r="T25" i="15" s="1"/>
  <c r="AA96" i="15"/>
  <c r="T23" i="15" s="1"/>
  <c r="AA94" i="15"/>
  <c r="T21" i="15" s="1"/>
  <c r="AA92" i="15"/>
  <c r="T19" i="15" s="1"/>
  <c r="AA91" i="15"/>
  <c r="T18" i="15" s="1"/>
  <c r="AA90" i="15"/>
  <c r="T17" i="15" s="1"/>
  <c r="AA88" i="15"/>
  <c r="T15" i="15" s="1"/>
  <c r="AA87" i="15"/>
  <c r="T14" i="15" s="1"/>
  <c r="AA86" i="15"/>
  <c r="T13" i="15" s="1"/>
  <c r="I104" i="15"/>
  <c r="Q31" i="15" s="1"/>
  <c r="I103" i="15"/>
  <c r="Q30" i="15" s="1"/>
  <c r="I100" i="15"/>
  <c r="Q27" i="15" s="1"/>
  <c r="I99" i="15"/>
  <c r="Q26" i="15" s="1"/>
  <c r="I96" i="15"/>
  <c r="Q23" i="15" s="1"/>
  <c r="I92" i="15"/>
  <c r="Q19" i="15" s="1"/>
  <c r="I91" i="15"/>
  <c r="Q18" i="15" s="1"/>
  <c r="I88" i="15"/>
  <c r="Q15" i="15" s="1"/>
  <c r="I87" i="15"/>
  <c r="Q14" i="15" s="1"/>
  <c r="I53" i="15"/>
  <c r="C24" i="15" s="1"/>
  <c r="I49" i="15"/>
  <c r="C20" i="15" s="1"/>
  <c r="O49" i="15"/>
  <c r="D20" i="15" s="1"/>
  <c r="O41" i="15"/>
  <c r="D12" i="15" s="1"/>
  <c r="U57" i="15"/>
  <c r="E28" i="15" s="1"/>
  <c r="U53" i="15"/>
  <c r="E24" i="15" s="1"/>
  <c r="U49" i="15"/>
  <c r="E20" i="15" s="1"/>
  <c r="U41" i="15"/>
  <c r="E12" i="15" s="1"/>
  <c r="I93" i="15"/>
  <c r="Q20" i="15" s="1"/>
  <c r="I89" i="15"/>
  <c r="Q16" i="15" s="1"/>
  <c r="O105" i="15"/>
  <c r="R32" i="15" s="1"/>
  <c r="O101" i="15"/>
  <c r="R28" i="15" s="1"/>
  <c r="O97" i="15"/>
  <c r="R24" i="15" s="1"/>
  <c r="O93" i="15"/>
  <c r="R20" i="15" s="1"/>
  <c r="O69" i="15"/>
  <c r="K18" i="15" s="1"/>
  <c r="O65" i="15"/>
  <c r="K14" i="15" s="1"/>
  <c r="U85" i="15"/>
  <c r="S12" i="15" s="1"/>
  <c r="U81" i="15"/>
  <c r="L30" i="15" s="1"/>
  <c r="U77" i="15"/>
  <c r="L26" i="15" s="1"/>
  <c r="U73" i="15"/>
  <c r="L22" i="15" s="1"/>
  <c r="U69" i="15"/>
  <c r="L18" i="15" s="1"/>
  <c r="U65" i="15"/>
  <c r="L14" i="15" s="1"/>
  <c r="I102" i="15"/>
  <c r="Q29" i="15" s="1"/>
  <c r="I98" i="15"/>
  <c r="Q25" i="15" s="1"/>
  <c r="I94" i="15"/>
  <c r="Q21" i="15" s="1"/>
  <c r="I90" i="15"/>
  <c r="Q17" i="15" s="1"/>
  <c r="I86" i="15"/>
  <c r="Q13" i="15" s="1"/>
  <c r="I74" i="15"/>
  <c r="J23" i="15" s="1"/>
  <c r="I70" i="15"/>
  <c r="J19" i="15" s="1"/>
  <c r="I59" i="15"/>
  <c r="C30" i="15" s="1"/>
  <c r="I55" i="15"/>
  <c r="C26" i="15" s="1"/>
  <c r="I51" i="15"/>
  <c r="C22" i="15" s="1"/>
  <c r="I47" i="15"/>
  <c r="C18" i="15" s="1"/>
  <c r="I43" i="15"/>
  <c r="C14" i="15" s="1"/>
  <c r="O74" i="15"/>
  <c r="K23" i="15" s="1"/>
  <c r="O70" i="15"/>
  <c r="K19" i="15" s="1"/>
  <c r="I105" i="15"/>
  <c r="Q32" i="15" s="1"/>
  <c r="I101" i="15"/>
  <c r="Q28" i="15" s="1"/>
  <c r="I97" i="15"/>
  <c r="Q24" i="15" s="1"/>
  <c r="I85" i="15"/>
  <c r="Q12" i="15" s="1"/>
  <c r="I77" i="15"/>
  <c r="J26" i="15" s="1"/>
  <c r="O85" i="15"/>
  <c r="R12" i="15" s="1"/>
  <c r="O81" i="15"/>
  <c r="K30" i="15" s="1"/>
  <c r="O77" i="15"/>
  <c r="K26" i="15" s="1"/>
  <c r="O73" i="15"/>
  <c r="K22" i="15" s="1"/>
  <c r="R11" i="15"/>
  <c r="K11" i="15"/>
  <c r="U105" i="15"/>
  <c r="S32" i="15" s="1"/>
  <c r="U101" i="15"/>
  <c r="S28" i="15" s="1"/>
  <c r="U97" i="15"/>
  <c r="S24" i="15" s="1"/>
  <c r="U93" i="15"/>
  <c r="S20" i="15" s="1"/>
  <c r="AA105" i="15"/>
  <c r="T32" i="15" s="1"/>
  <c r="AA101" i="15"/>
  <c r="T28" i="15" s="1"/>
  <c r="AA97" i="15"/>
  <c r="T24" i="15" s="1"/>
  <c r="AA93" i="15"/>
  <c r="T20" i="15" s="1"/>
  <c r="AA89" i="15"/>
  <c r="T16" i="15" s="1"/>
  <c r="AA85" i="15"/>
  <c r="T12" i="15" s="1"/>
  <c r="AA81" i="15"/>
  <c r="M30" i="15" s="1"/>
  <c r="AA73" i="15"/>
  <c r="M22" i="15" s="1"/>
  <c r="AA65" i="15"/>
  <c r="M14" i="15" s="1"/>
  <c r="AA64" i="15"/>
  <c r="M13" i="15" s="1"/>
  <c r="AA63" i="15"/>
  <c r="M12" i="15" s="1"/>
  <c r="AA60" i="15"/>
  <c r="F31" i="15" s="1"/>
  <c r="AA59" i="15"/>
  <c r="F30" i="15" s="1"/>
  <c r="AA58" i="15"/>
  <c r="F29" i="15" s="1"/>
  <c r="AA56" i="15"/>
  <c r="F27" i="15" s="1"/>
  <c r="AA55" i="15"/>
  <c r="F26" i="15" s="1"/>
  <c r="AA54" i="15"/>
  <c r="F25" i="15" s="1"/>
  <c r="AA52" i="15"/>
  <c r="F23" i="15" s="1"/>
  <c r="AA51" i="15"/>
  <c r="F22" i="15" s="1"/>
  <c r="AA50" i="15"/>
  <c r="F21" i="15" s="1"/>
  <c r="AA48" i="15"/>
  <c r="F19" i="15" s="1"/>
  <c r="AA47" i="15"/>
  <c r="F18" i="15" s="1"/>
  <c r="AA46" i="15"/>
  <c r="F17" i="15" s="1"/>
  <c r="AA44" i="15"/>
  <c r="F15" i="15" s="1"/>
  <c r="AA43" i="15"/>
  <c r="F14" i="15" s="1"/>
  <c r="AA42" i="15"/>
  <c r="F13" i="15" s="1"/>
  <c r="AA38" i="15"/>
  <c r="F11" i="15" s="1"/>
  <c r="T11" i="15" s="1"/>
  <c r="AG105" i="15"/>
  <c r="U32" i="15" s="1"/>
  <c r="AG104" i="15"/>
  <c r="U31" i="15" s="1"/>
  <c r="AG102" i="15"/>
  <c r="U29" i="15" s="1"/>
  <c r="AG101" i="15"/>
  <c r="U28" i="15" s="1"/>
  <c r="AG100" i="15"/>
  <c r="U27" i="15" s="1"/>
  <c r="AG98" i="15"/>
  <c r="U25" i="15" s="1"/>
  <c r="AG97" i="15"/>
  <c r="U24" i="15" s="1"/>
  <c r="AG96" i="15"/>
  <c r="U23" i="15" s="1"/>
  <c r="AG94" i="15"/>
  <c r="U21" i="15" s="1"/>
  <c r="AG93" i="15"/>
  <c r="U20" i="15" s="1"/>
  <c r="AG92" i="15"/>
  <c r="U19" i="15" s="1"/>
  <c r="AG90" i="15"/>
  <c r="U17" i="15" s="1"/>
  <c r="AG89" i="15"/>
  <c r="U16" i="15" s="1"/>
  <c r="AG88" i="15"/>
  <c r="U15" i="15" s="1"/>
  <c r="AG86" i="15"/>
  <c r="U13" i="15" s="1"/>
  <c r="AG85" i="15"/>
  <c r="U12" i="15" s="1"/>
  <c r="AG83" i="15"/>
  <c r="N32" i="15" s="1"/>
  <c r="AG82" i="15"/>
  <c r="N31" i="15" s="1"/>
  <c r="AG81" i="15"/>
  <c r="N30" i="15" s="1"/>
  <c r="AG80" i="15"/>
  <c r="N29" i="15" s="1"/>
  <c r="AG79" i="15"/>
  <c r="N28" i="15" s="1"/>
  <c r="AG77" i="15"/>
  <c r="N26" i="15" s="1"/>
  <c r="AG76" i="15"/>
  <c r="N25" i="15" s="1"/>
  <c r="AG75" i="15"/>
  <c r="N24" i="15" s="1"/>
  <c r="AG72" i="15"/>
  <c r="N21" i="15" s="1"/>
  <c r="AG71" i="15"/>
  <c r="N20" i="15" s="1"/>
  <c r="AG68" i="15"/>
  <c r="N17" i="15" s="1"/>
  <c r="AG67" i="15"/>
  <c r="N16" i="15" s="1"/>
  <c r="AG66" i="15"/>
  <c r="N15" i="15" s="1"/>
  <c r="AG65" i="15"/>
  <c r="N14" i="15" s="1"/>
  <c r="AG64" i="15"/>
  <c r="N13" i="15" s="1"/>
  <c r="AG63" i="15"/>
  <c r="N12" i="15" s="1"/>
  <c r="AG60" i="15"/>
  <c r="G31" i="15" s="1"/>
  <c r="AG59" i="15"/>
  <c r="G30" i="15" s="1"/>
  <c r="AG58" i="15"/>
  <c r="G29" i="15" s="1"/>
  <c r="AG56" i="15"/>
  <c r="G27" i="15" s="1"/>
  <c r="AG55" i="15"/>
  <c r="G26" i="15" s="1"/>
  <c r="AG54" i="15"/>
  <c r="G25" i="15" s="1"/>
  <c r="AG52" i="15"/>
  <c r="G23" i="15" s="1"/>
  <c r="AG51" i="15"/>
  <c r="G22" i="15" s="1"/>
  <c r="AG50" i="15"/>
  <c r="G21" i="15" s="1"/>
  <c r="AG48" i="15"/>
  <c r="G19" i="15" s="1"/>
  <c r="AG47" i="15"/>
  <c r="G18" i="15" s="1"/>
  <c r="AG46" i="15"/>
  <c r="G17" i="15" s="1"/>
  <c r="AG44" i="15"/>
  <c r="G15" i="15" s="1"/>
  <c r="AG43" i="15"/>
  <c r="G14" i="15" s="1"/>
  <c r="AG42" i="15"/>
  <c r="G13" i="15" s="1"/>
  <c r="AG38" i="15"/>
  <c r="G11" i="15" s="1"/>
  <c r="AN38" i="15"/>
  <c r="U74" i="15"/>
  <c r="L23" i="15" s="1"/>
  <c r="U70" i="15"/>
  <c r="L19" i="15" s="1"/>
  <c r="AA74" i="15"/>
  <c r="M23" i="15" s="1"/>
  <c r="AA70" i="15"/>
  <c r="M19" i="15" s="1"/>
  <c r="AG74" i="15"/>
  <c r="N23" i="15" s="1"/>
  <c r="AG70" i="15"/>
  <c r="N19" i="15" s="1"/>
  <c r="AN105" i="15"/>
  <c r="V32" i="15" s="1"/>
  <c r="AN103" i="15"/>
  <c r="V30" i="15" s="1"/>
  <c r="AN102" i="15"/>
  <c r="V29" i="15" s="1"/>
  <c r="AN101" i="15"/>
  <c r="V28" i="15" s="1"/>
  <c r="AN99" i="15"/>
  <c r="V26" i="15" s="1"/>
  <c r="AN98" i="15"/>
  <c r="V25" i="15" s="1"/>
  <c r="AN97" i="15"/>
  <c r="V24" i="15" s="1"/>
  <c r="AN95" i="15"/>
  <c r="V22" i="15" s="1"/>
  <c r="AN94" i="15"/>
  <c r="V21" i="15" s="1"/>
  <c r="AN93" i="15"/>
  <c r="V20" i="15" s="1"/>
  <c r="AN91" i="15"/>
  <c r="V18" i="15" s="1"/>
  <c r="AN90" i="15"/>
  <c r="V17" i="15" s="1"/>
  <c r="AN89" i="15"/>
  <c r="V16" i="15" s="1"/>
  <c r="AN87" i="15"/>
  <c r="V14" i="15" s="1"/>
  <c r="AN86" i="15"/>
  <c r="V13" i="15" s="1"/>
  <c r="AN85" i="15"/>
  <c r="V12" i="15" s="1"/>
  <c r="AN75" i="15"/>
  <c r="O24" i="15" s="1"/>
  <c r="AN71" i="15"/>
  <c r="O20" i="15" s="1"/>
  <c r="AN61" i="15"/>
  <c r="H32" i="15" s="1"/>
  <c r="AN60" i="15"/>
  <c r="H31" i="15" s="1"/>
  <c r="AN59" i="15"/>
  <c r="H30" i="15" s="1"/>
  <c r="AN57" i="15"/>
  <c r="H28" i="15" s="1"/>
  <c r="AN56" i="15"/>
  <c r="H27" i="15" s="1"/>
  <c r="AN55" i="15"/>
  <c r="H26" i="15" s="1"/>
  <c r="AN53" i="15"/>
  <c r="H24" i="15" s="1"/>
  <c r="I24" i="15" s="1"/>
  <c r="AN52" i="15"/>
  <c r="H23" i="15" s="1"/>
  <c r="AN51" i="15"/>
  <c r="H22" i="15" s="1"/>
  <c r="AN49" i="15"/>
  <c r="H20" i="15" s="1"/>
  <c r="AN48" i="15"/>
  <c r="H19" i="15" s="1"/>
  <c r="AN47" i="15"/>
  <c r="H18" i="15" s="1"/>
  <c r="AN45" i="15"/>
  <c r="H16" i="15" s="1"/>
  <c r="I16" i="15" s="1"/>
  <c r="AN44" i="15"/>
  <c r="H15" i="15" s="1"/>
  <c r="AN43" i="15"/>
  <c r="H14" i="15" s="1"/>
  <c r="AN41" i="15"/>
  <c r="H12" i="15" s="1"/>
  <c r="O60" i="13"/>
  <c r="D31" i="13" s="1"/>
  <c r="O56" i="13"/>
  <c r="D27" i="13" s="1"/>
  <c r="O52" i="13"/>
  <c r="D23" i="13" s="1"/>
  <c r="O48" i="13"/>
  <c r="D19" i="13" s="1"/>
  <c r="O44" i="13"/>
  <c r="D15" i="13" s="1"/>
  <c r="I105" i="13"/>
  <c r="Q32" i="13" s="1"/>
  <c r="I103" i="13"/>
  <c r="Q30" i="13" s="1"/>
  <c r="I102" i="13"/>
  <c r="Q29" i="13" s="1"/>
  <c r="I101" i="13"/>
  <c r="Q28" i="13" s="1"/>
  <c r="I99" i="13"/>
  <c r="Q26" i="13" s="1"/>
  <c r="I98" i="13"/>
  <c r="Q25" i="13" s="1"/>
  <c r="I97" i="13"/>
  <c r="Q24" i="13" s="1"/>
  <c r="I95" i="13"/>
  <c r="Q22" i="13" s="1"/>
  <c r="I94" i="13"/>
  <c r="Q21" i="13" s="1"/>
  <c r="I93" i="13"/>
  <c r="Q20" i="13" s="1"/>
  <c r="I91" i="13"/>
  <c r="Q18" i="13" s="1"/>
  <c r="I90" i="13"/>
  <c r="Q17" i="13" s="1"/>
  <c r="I89" i="13"/>
  <c r="Q16" i="13" s="1"/>
  <c r="I87" i="13"/>
  <c r="Q14" i="13" s="1"/>
  <c r="I86" i="13"/>
  <c r="Q13" i="13" s="1"/>
  <c r="I85" i="13"/>
  <c r="Q12" i="13" s="1"/>
  <c r="I61" i="13"/>
  <c r="C32" i="13" s="1"/>
  <c r="I60" i="13"/>
  <c r="C31" i="13" s="1"/>
  <c r="I59" i="13"/>
  <c r="C30" i="13" s="1"/>
  <c r="I57" i="13"/>
  <c r="C28" i="13" s="1"/>
  <c r="I56" i="13"/>
  <c r="C27" i="13" s="1"/>
  <c r="I55" i="13"/>
  <c r="C26" i="13" s="1"/>
  <c r="I53" i="13"/>
  <c r="C24" i="13" s="1"/>
  <c r="I52" i="13"/>
  <c r="C23" i="13" s="1"/>
  <c r="I51" i="13"/>
  <c r="C22" i="13" s="1"/>
  <c r="I49" i="13"/>
  <c r="C20" i="13" s="1"/>
  <c r="I48" i="13"/>
  <c r="C19" i="13" s="1"/>
  <c r="I47" i="13"/>
  <c r="C18" i="13" s="1"/>
  <c r="I45" i="13"/>
  <c r="C16" i="13" s="1"/>
  <c r="I44" i="13"/>
  <c r="C15" i="13" s="1"/>
  <c r="I43" i="13"/>
  <c r="C14" i="13" s="1"/>
  <c r="I41" i="13"/>
  <c r="C12" i="13" s="1"/>
  <c r="I38" i="13"/>
  <c r="C11" i="13" s="1"/>
  <c r="O105" i="13"/>
  <c r="R32" i="13" s="1"/>
  <c r="O101" i="13"/>
  <c r="R28" i="13" s="1"/>
  <c r="O97" i="13"/>
  <c r="R24" i="13" s="1"/>
  <c r="O93" i="13"/>
  <c r="R20" i="13" s="1"/>
  <c r="O89" i="13"/>
  <c r="R16" i="13" s="1"/>
  <c r="O85" i="13"/>
  <c r="R12" i="13" s="1"/>
  <c r="O61" i="13"/>
  <c r="D32" i="13" s="1"/>
  <c r="O59" i="13"/>
  <c r="D30" i="13" s="1"/>
  <c r="O57" i="13"/>
  <c r="D28" i="13" s="1"/>
  <c r="O55" i="13"/>
  <c r="D26" i="13" s="1"/>
  <c r="O53" i="13"/>
  <c r="D24" i="13" s="1"/>
  <c r="O51" i="13"/>
  <c r="D22" i="13" s="1"/>
  <c r="O49" i="13"/>
  <c r="D20" i="13" s="1"/>
  <c r="O47" i="13"/>
  <c r="D18" i="13" s="1"/>
  <c r="O45" i="13"/>
  <c r="D16" i="13" s="1"/>
  <c r="O43" i="13"/>
  <c r="D14" i="13" s="1"/>
  <c r="O41" i="13"/>
  <c r="D12" i="13" s="1"/>
  <c r="U105" i="13"/>
  <c r="S32" i="13" s="1"/>
  <c r="U103" i="13"/>
  <c r="S30" i="13" s="1"/>
  <c r="U102" i="13"/>
  <c r="S29" i="13" s="1"/>
  <c r="U101" i="13"/>
  <c r="S28" i="13" s="1"/>
  <c r="U99" i="13"/>
  <c r="S26" i="13" s="1"/>
  <c r="U98" i="13"/>
  <c r="S25" i="13" s="1"/>
  <c r="U97" i="13"/>
  <c r="S24" i="13" s="1"/>
  <c r="U95" i="13"/>
  <c r="S22" i="13" s="1"/>
  <c r="U94" i="13"/>
  <c r="S21" i="13" s="1"/>
  <c r="U93" i="13"/>
  <c r="S20" i="13" s="1"/>
  <c r="U91" i="13"/>
  <c r="S18" i="13" s="1"/>
  <c r="U90" i="13"/>
  <c r="S17" i="13" s="1"/>
  <c r="U89" i="13"/>
  <c r="S16" i="13" s="1"/>
  <c r="U87" i="13"/>
  <c r="S14" i="13" s="1"/>
  <c r="U86" i="13"/>
  <c r="S13" i="13" s="1"/>
  <c r="U85" i="13"/>
  <c r="S12" i="13" s="1"/>
  <c r="U61" i="13"/>
  <c r="E32" i="13" s="1"/>
  <c r="U60" i="13"/>
  <c r="E31" i="13" s="1"/>
  <c r="U59" i="13"/>
  <c r="E30" i="13" s="1"/>
  <c r="U57" i="13"/>
  <c r="E28" i="13" s="1"/>
  <c r="U56" i="13"/>
  <c r="E27" i="13" s="1"/>
  <c r="U55" i="13"/>
  <c r="E26" i="13" s="1"/>
  <c r="U53" i="13"/>
  <c r="E24" i="13" s="1"/>
  <c r="U52" i="13"/>
  <c r="E23" i="13" s="1"/>
  <c r="U51" i="13"/>
  <c r="E22" i="13" s="1"/>
  <c r="U49" i="13"/>
  <c r="E20" i="13" s="1"/>
  <c r="U48" i="13"/>
  <c r="E19" i="13" s="1"/>
  <c r="U47" i="13"/>
  <c r="E18" i="13" s="1"/>
  <c r="U45" i="13"/>
  <c r="E16" i="13" s="1"/>
  <c r="U44" i="13"/>
  <c r="E15" i="13" s="1"/>
  <c r="U43" i="13"/>
  <c r="E14" i="13" s="1"/>
  <c r="U41" i="13"/>
  <c r="E12" i="13" s="1"/>
  <c r="U38" i="13"/>
  <c r="E11" i="13" s="1"/>
  <c r="S11" i="13" s="1"/>
  <c r="AA105" i="13"/>
  <c r="T32" i="13" s="1"/>
  <c r="AA103" i="13"/>
  <c r="T30" i="13" s="1"/>
  <c r="AA102" i="13"/>
  <c r="T29" i="13" s="1"/>
  <c r="AA101" i="13"/>
  <c r="T28" i="13" s="1"/>
  <c r="AA99" i="13"/>
  <c r="T26" i="13" s="1"/>
  <c r="AA98" i="13"/>
  <c r="T25" i="13" s="1"/>
  <c r="AA97" i="13"/>
  <c r="T24" i="13" s="1"/>
  <c r="AA95" i="13"/>
  <c r="T22" i="13" s="1"/>
  <c r="AA94" i="13"/>
  <c r="T21" i="13" s="1"/>
  <c r="AA93" i="13"/>
  <c r="T20" i="13" s="1"/>
  <c r="AA91" i="13"/>
  <c r="T18" i="13" s="1"/>
  <c r="AA90" i="13"/>
  <c r="T17" i="13" s="1"/>
  <c r="AA89" i="13"/>
  <c r="T16" i="13" s="1"/>
  <c r="AA87" i="13"/>
  <c r="T14" i="13" s="1"/>
  <c r="AA86" i="13"/>
  <c r="T13" i="13" s="1"/>
  <c r="AA85" i="13"/>
  <c r="T12" i="13" s="1"/>
  <c r="AA61" i="13"/>
  <c r="F32" i="13" s="1"/>
  <c r="AA60" i="13"/>
  <c r="F31" i="13" s="1"/>
  <c r="AA59" i="13"/>
  <c r="F30" i="13" s="1"/>
  <c r="AA57" i="13"/>
  <c r="F28" i="13" s="1"/>
  <c r="AA56" i="13"/>
  <c r="F27" i="13" s="1"/>
  <c r="AA55" i="13"/>
  <c r="F26" i="13" s="1"/>
  <c r="AA53" i="13"/>
  <c r="F24" i="13" s="1"/>
  <c r="AA52" i="13"/>
  <c r="F23" i="13" s="1"/>
  <c r="AA51" i="13"/>
  <c r="F22" i="13" s="1"/>
  <c r="AA49" i="13"/>
  <c r="F20" i="13" s="1"/>
  <c r="AA48" i="13"/>
  <c r="F19" i="13" s="1"/>
  <c r="AA47" i="13"/>
  <c r="F18" i="13" s="1"/>
  <c r="AA45" i="13"/>
  <c r="F16" i="13" s="1"/>
  <c r="AA44" i="13"/>
  <c r="F15" i="13" s="1"/>
  <c r="AA43" i="13"/>
  <c r="F14" i="13" s="1"/>
  <c r="AA41" i="13"/>
  <c r="F12" i="13" s="1"/>
  <c r="AA38" i="13"/>
  <c r="F11" i="13" s="1"/>
  <c r="M11" i="13" s="1"/>
  <c r="AG105" i="13"/>
  <c r="U32" i="13" s="1"/>
  <c r="AG103" i="13"/>
  <c r="U30" i="13" s="1"/>
  <c r="AG102" i="13"/>
  <c r="U29" i="13" s="1"/>
  <c r="AG101" i="13"/>
  <c r="U28" i="13" s="1"/>
  <c r="AG99" i="13"/>
  <c r="U26" i="13" s="1"/>
  <c r="AG98" i="13"/>
  <c r="U25" i="13" s="1"/>
  <c r="AG97" i="13"/>
  <c r="U24" i="13" s="1"/>
  <c r="AG95" i="13"/>
  <c r="U22" i="13" s="1"/>
  <c r="AG94" i="13"/>
  <c r="U21" i="13" s="1"/>
  <c r="AG93" i="13"/>
  <c r="U20" i="13" s="1"/>
  <c r="AG91" i="13"/>
  <c r="U18" i="13" s="1"/>
  <c r="AG90" i="13"/>
  <c r="U17" i="13" s="1"/>
  <c r="AG89" i="13"/>
  <c r="U16" i="13" s="1"/>
  <c r="AG87" i="13"/>
  <c r="U14" i="13" s="1"/>
  <c r="AG86" i="13"/>
  <c r="U13" i="13" s="1"/>
  <c r="AG85" i="13"/>
  <c r="U12" i="13" s="1"/>
  <c r="AN103" i="13"/>
  <c r="V30" i="13" s="1"/>
  <c r="AN99" i="13"/>
  <c r="V26" i="13" s="1"/>
  <c r="AN95" i="13"/>
  <c r="V22" i="13" s="1"/>
  <c r="AN91" i="13"/>
  <c r="V18" i="13" s="1"/>
  <c r="AN87" i="13"/>
  <c r="V14" i="13" s="1"/>
  <c r="AN61" i="13"/>
  <c r="H32" i="13" s="1"/>
  <c r="AN57" i="13"/>
  <c r="H28" i="13" s="1"/>
  <c r="AN53" i="13"/>
  <c r="H24" i="13" s="1"/>
  <c r="AN49" i="13"/>
  <c r="H20" i="13" s="1"/>
  <c r="AN45" i="13"/>
  <c r="H16" i="13" s="1"/>
  <c r="AN41" i="13"/>
  <c r="H12" i="13" s="1"/>
  <c r="AG61" i="13"/>
  <c r="G32" i="13" s="1"/>
  <c r="AG60" i="13"/>
  <c r="G31" i="13" s="1"/>
  <c r="AG59" i="13"/>
  <c r="G30" i="13" s="1"/>
  <c r="AG57" i="13"/>
  <c r="G28" i="13" s="1"/>
  <c r="AG56" i="13"/>
  <c r="G27" i="13" s="1"/>
  <c r="AG55" i="13"/>
  <c r="G26" i="13" s="1"/>
  <c r="AG53" i="13"/>
  <c r="G24" i="13" s="1"/>
  <c r="AG52" i="13"/>
  <c r="G23" i="13" s="1"/>
  <c r="AG51" i="13"/>
  <c r="G22" i="13" s="1"/>
  <c r="AG49" i="13"/>
  <c r="G20" i="13" s="1"/>
  <c r="AG48" i="13"/>
  <c r="G19" i="13" s="1"/>
  <c r="AG47" i="13"/>
  <c r="G18" i="13" s="1"/>
  <c r="AG45" i="13"/>
  <c r="G16" i="13" s="1"/>
  <c r="AG44" i="13"/>
  <c r="G15" i="13" s="1"/>
  <c r="AG43" i="13"/>
  <c r="G14" i="13" s="1"/>
  <c r="AG41" i="13"/>
  <c r="G12" i="13" s="1"/>
  <c r="AG38" i="13"/>
  <c r="G11" i="13" s="1"/>
  <c r="I85" i="12"/>
  <c r="Q12" i="12" s="1"/>
  <c r="O101" i="12"/>
  <c r="R28" i="12" s="1"/>
  <c r="O97" i="12"/>
  <c r="R24" i="12" s="1"/>
  <c r="O85" i="12"/>
  <c r="R12" i="12" s="1"/>
  <c r="I80" i="12"/>
  <c r="J29" i="12" s="1"/>
  <c r="I76" i="12"/>
  <c r="J25" i="12" s="1"/>
  <c r="I72" i="12"/>
  <c r="J21" i="12" s="1"/>
  <c r="I68" i="12"/>
  <c r="J17" i="12" s="1"/>
  <c r="I64" i="12"/>
  <c r="J13" i="12" s="1"/>
  <c r="I51" i="12"/>
  <c r="C22" i="12" s="1"/>
  <c r="I47" i="12"/>
  <c r="C18" i="12" s="1"/>
  <c r="O80" i="12"/>
  <c r="K29" i="12" s="1"/>
  <c r="O76" i="12"/>
  <c r="K25" i="12" s="1"/>
  <c r="O68" i="12"/>
  <c r="K17" i="12" s="1"/>
  <c r="O64" i="12"/>
  <c r="K13" i="12" s="1"/>
  <c r="O51" i="12"/>
  <c r="D22" i="12" s="1"/>
  <c r="O47" i="12"/>
  <c r="D18" i="12" s="1"/>
  <c r="U101" i="12"/>
  <c r="S28" i="12" s="1"/>
  <c r="U97" i="12"/>
  <c r="S24" i="12" s="1"/>
  <c r="U85" i="12"/>
  <c r="S12" i="12" s="1"/>
  <c r="U80" i="12"/>
  <c r="L29" i="12" s="1"/>
  <c r="U76" i="12"/>
  <c r="L25" i="12" s="1"/>
  <c r="U51" i="12"/>
  <c r="E22" i="12" s="1"/>
  <c r="U47" i="12"/>
  <c r="E18" i="12" s="1"/>
  <c r="AA101" i="12"/>
  <c r="T28" i="12" s="1"/>
  <c r="AA97" i="12"/>
  <c r="T24" i="12" s="1"/>
  <c r="AA85" i="12"/>
  <c r="T12" i="12" s="1"/>
  <c r="AA76" i="12"/>
  <c r="M25" i="12" s="1"/>
  <c r="AA72" i="12"/>
  <c r="M21" i="12" s="1"/>
  <c r="AA51" i="12"/>
  <c r="F22" i="12" s="1"/>
  <c r="AG101" i="12"/>
  <c r="U28" i="12" s="1"/>
  <c r="AG97" i="12"/>
  <c r="U24" i="12" s="1"/>
  <c r="AG85" i="12"/>
  <c r="U12" i="12" s="1"/>
  <c r="AG80" i="12"/>
  <c r="N29" i="12" s="1"/>
  <c r="AG76" i="12"/>
  <c r="N25" i="12" s="1"/>
  <c r="AG72" i="12"/>
  <c r="N21" i="12" s="1"/>
  <c r="AG64" i="12"/>
  <c r="N13" i="12" s="1"/>
  <c r="AN104" i="12"/>
  <c r="V31" i="12" s="1"/>
  <c r="AN102" i="12"/>
  <c r="V29" i="12" s="1"/>
  <c r="AN100" i="12"/>
  <c r="V27" i="12" s="1"/>
  <c r="AN98" i="12"/>
  <c r="V25" i="12" s="1"/>
  <c r="I101" i="12"/>
  <c r="Q28" i="12" s="1"/>
  <c r="I97" i="12"/>
  <c r="Q24" i="12" s="1"/>
  <c r="AN90" i="12"/>
  <c r="V17" i="12" s="1"/>
  <c r="AN88" i="12"/>
  <c r="V15" i="12" s="1"/>
  <c r="AN86" i="12"/>
  <c r="V13" i="12" s="1"/>
  <c r="AN80" i="12"/>
  <c r="O29" i="12" s="1"/>
  <c r="AN78" i="12"/>
  <c r="O27" i="12" s="1"/>
  <c r="AN76" i="12"/>
  <c r="O25" i="12" s="1"/>
  <c r="AN72" i="12"/>
  <c r="O21" i="12" s="1"/>
  <c r="AN68" i="12"/>
  <c r="O17" i="12" s="1"/>
  <c r="AN64" i="12"/>
  <c r="O13" i="12" s="1"/>
  <c r="AN60" i="12"/>
  <c r="H31" i="12" s="1"/>
  <c r="AN58" i="12"/>
  <c r="H29" i="12" s="1"/>
  <c r="AN56" i="12"/>
  <c r="H27" i="12" s="1"/>
  <c r="AN54" i="12"/>
  <c r="H25" i="12" s="1"/>
  <c r="AN52" i="12"/>
  <c r="H23" i="12" s="1"/>
  <c r="AN50" i="12"/>
  <c r="H21" i="12" s="1"/>
  <c r="AN48" i="12"/>
  <c r="H19" i="12" s="1"/>
  <c r="AN46" i="12"/>
  <c r="H17" i="12" s="1"/>
  <c r="AN44" i="12"/>
  <c r="H15" i="12" s="1"/>
  <c r="AN42" i="12"/>
  <c r="H13" i="12" s="1"/>
  <c r="AN82" i="12"/>
  <c r="O31" i="12" s="1"/>
  <c r="AN70" i="12"/>
  <c r="O19" i="12" s="1"/>
  <c r="AN66" i="12"/>
  <c r="O15" i="12" s="1"/>
  <c r="O11" i="11"/>
  <c r="R11" i="11"/>
  <c r="K11" i="11"/>
  <c r="AG88" i="11"/>
  <c r="U15" i="11" s="1"/>
  <c r="AN95" i="11"/>
  <c r="V22" i="11" s="1"/>
  <c r="AN85" i="11"/>
  <c r="V12" i="11" s="1"/>
  <c r="AN63" i="11"/>
  <c r="O12" i="11" s="1"/>
  <c r="AN61" i="11"/>
  <c r="H32" i="11" s="1"/>
  <c r="AN55" i="11"/>
  <c r="H26" i="11" s="1"/>
  <c r="AN51" i="11"/>
  <c r="H22" i="11" s="1"/>
  <c r="AN49" i="11"/>
  <c r="H20" i="11" s="1"/>
  <c r="AN47" i="11"/>
  <c r="H18" i="11" s="1"/>
  <c r="AN45" i="11"/>
  <c r="H16" i="11" s="1"/>
  <c r="AG104" i="11"/>
  <c r="U31" i="11" s="1"/>
  <c r="AG44" i="11"/>
  <c r="G15" i="11" s="1"/>
  <c r="AN97" i="11"/>
  <c r="V24" i="11" s="1"/>
  <c r="AN93" i="11"/>
  <c r="V20" i="11" s="1"/>
  <c r="AN91" i="11"/>
  <c r="V18" i="11" s="1"/>
  <c r="AN89" i="11"/>
  <c r="V16" i="11" s="1"/>
  <c r="I96" i="11"/>
  <c r="Q23" i="11" s="1"/>
  <c r="I88" i="11"/>
  <c r="Q15" i="11" s="1"/>
  <c r="O56" i="11"/>
  <c r="D27" i="11" s="1"/>
  <c r="O52" i="11"/>
  <c r="D23" i="11" s="1"/>
  <c r="U80" i="11"/>
  <c r="L29" i="11" s="1"/>
  <c r="I100" i="11"/>
  <c r="Q27" i="11" s="1"/>
  <c r="I92" i="11"/>
  <c r="Q19" i="11" s="1"/>
  <c r="O104" i="11"/>
  <c r="R31" i="11" s="1"/>
  <c r="O76" i="11"/>
  <c r="K25" i="11" s="1"/>
  <c r="U76" i="11"/>
  <c r="L25" i="11" s="1"/>
  <c r="AG96" i="11"/>
  <c r="U23" i="11" s="1"/>
  <c r="AG92" i="11"/>
  <c r="U19" i="11" s="1"/>
  <c r="AG48" i="11"/>
  <c r="G19" i="11" s="1"/>
  <c r="AN105" i="11"/>
  <c r="V32" i="11" s="1"/>
  <c r="AN78" i="15"/>
  <c r="O27" i="15" s="1"/>
  <c r="P27" i="15" s="1"/>
  <c r="AN77" i="15"/>
  <c r="O26" i="15" s="1"/>
  <c r="AN76" i="15"/>
  <c r="O25" i="15" s="1"/>
  <c r="AN74" i="15"/>
  <c r="O23" i="15" s="1"/>
  <c r="AN73" i="15"/>
  <c r="O22" i="15" s="1"/>
  <c r="AN72" i="15"/>
  <c r="O21" i="15" s="1"/>
  <c r="AN70" i="15"/>
  <c r="O19" i="15" s="1"/>
  <c r="AN69" i="15"/>
  <c r="O18" i="15" s="1"/>
  <c r="AN68" i="15"/>
  <c r="O17" i="15" s="1"/>
  <c r="AN66" i="15"/>
  <c r="O15" i="15" s="1"/>
  <c r="AN65" i="15"/>
  <c r="O14" i="15" s="1"/>
  <c r="AN64" i="15"/>
  <c r="O13" i="15" s="1"/>
  <c r="I81" i="15"/>
  <c r="J30" i="15" s="1"/>
  <c r="I73" i="15"/>
  <c r="J22" i="15" s="1"/>
  <c r="I65" i="15"/>
  <c r="J14" i="15" s="1"/>
  <c r="AA69" i="15"/>
  <c r="M18" i="15" s="1"/>
  <c r="I80" i="15"/>
  <c r="J29" i="15" s="1"/>
  <c r="I68" i="15"/>
  <c r="J17" i="15" s="1"/>
  <c r="I64" i="15"/>
  <c r="J13" i="15" s="1"/>
  <c r="AN82" i="15"/>
  <c r="O31" i="15" s="1"/>
  <c r="AN81" i="15"/>
  <c r="O30" i="15" s="1"/>
  <c r="AN80" i="15"/>
  <c r="O29" i="15" s="1"/>
  <c r="I69" i="15"/>
  <c r="J18" i="15" s="1"/>
  <c r="AA77" i="15"/>
  <c r="M26" i="15" s="1"/>
  <c r="AG73" i="15"/>
  <c r="N22" i="15" s="1"/>
  <c r="AG69" i="15"/>
  <c r="N18" i="15" s="1"/>
  <c r="I76" i="15"/>
  <c r="J25" i="15" s="1"/>
  <c r="I72" i="15"/>
  <c r="J21" i="15" s="1"/>
  <c r="I82" i="13"/>
  <c r="J31" i="13" s="1"/>
  <c r="I81" i="13"/>
  <c r="J30" i="13" s="1"/>
  <c r="I80" i="13"/>
  <c r="J29" i="13" s="1"/>
  <c r="I78" i="13"/>
  <c r="J27" i="13" s="1"/>
  <c r="I77" i="13"/>
  <c r="J26" i="13" s="1"/>
  <c r="I76" i="13"/>
  <c r="J25" i="13" s="1"/>
  <c r="I74" i="13"/>
  <c r="J23" i="13" s="1"/>
  <c r="I73" i="13"/>
  <c r="J22" i="13" s="1"/>
  <c r="I72" i="13"/>
  <c r="J21" i="13" s="1"/>
  <c r="I70" i="13"/>
  <c r="J19" i="13" s="1"/>
  <c r="I69" i="13"/>
  <c r="J18" i="13" s="1"/>
  <c r="I68" i="13"/>
  <c r="J17" i="13" s="1"/>
  <c r="I66" i="13"/>
  <c r="J15" i="13" s="1"/>
  <c r="I65" i="13"/>
  <c r="J14" i="13" s="1"/>
  <c r="I64" i="13"/>
  <c r="J13" i="13" s="1"/>
  <c r="O81" i="13"/>
  <c r="K30" i="13" s="1"/>
  <c r="O80" i="13"/>
  <c r="K29" i="13" s="1"/>
  <c r="O77" i="13"/>
  <c r="K26" i="13" s="1"/>
  <c r="O76" i="13"/>
  <c r="K25" i="13" s="1"/>
  <c r="O73" i="13"/>
  <c r="K22" i="13" s="1"/>
  <c r="O72" i="13"/>
  <c r="K21" i="13" s="1"/>
  <c r="O69" i="13"/>
  <c r="K18" i="13" s="1"/>
  <c r="O68" i="13"/>
  <c r="K17" i="13" s="1"/>
  <c r="O65" i="13"/>
  <c r="K14" i="13" s="1"/>
  <c r="O64" i="13"/>
  <c r="K13" i="13" s="1"/>
  <c r="U82" i="13"/>
  <c r="L31" i="13" s="1"/>
  <c r="U81" i="13"/>
  <c r="L30" i="13" s="1"/>
  <c r="U80" i="13"/>
  <c r="L29" i="13" s="1"/>
  <c r="U78" i="13"/>
  <c r="L27" i="13" s="1"/>
  <c r="U77" i="13"/>
  <c r="L26" i="13" s="1"/>
  <c r="U76" i="13"/>
  <c r="L25" i="13" s="1"/>
  <c r="U74" i="13"/>
  <c r="L23" i="13" s="1"/>
  <c r="U73" i="13"/>
  <c r="L22" i="13" s="1"/>
  <c r="U72" i="13"/>
  <c r="L21" i="13" s="1"/>
  <c r="U70" i="13"/>
  <c r="L19" i="13" s="1"/>
  <c r="U69" i="13"/>
  <c r="L18" i="13" s="1"/>
  <c r="U68" i="13"/>
  <c r="L17" i="13" s="1"/>
  <c r="U66" i="13"/>
  <c r="L15" i="13" s="1"/>
  <c r="U65" i="13"/>
  <c r="L14" i="13" s="1"/>
  <c r="U64" i="13"/>
  <c r="L13" i="13" s="1"/>
  <c r="AA82" i="13"/>
  <c r="M31" i="13" s="1"/>
  <c r="AA81" i="13"/>
  <c r="M30" i="13" s="1"/>
  <c r="AA80" i="13"/>
  <c r="M29" i="13" s="1"/>
  <c r="AA78" i="13"/>
  <c r="M27" i="13" s="1"/>
  <c r="AA77" i="13"/>
  <c r="M26" i="13" s="1"/>
  <c r="AA76" i="13"/>
  <c r="M25" i="13" s="1"/>
  <c r="AA74" i="13"/>
  <c r="M23" i="13" s="1"/>
  <c r="AA73" i="13"/>
  <c r="M22" i="13" s="1"/>
  <c r="AA72" i="13"/>
  <c r="M21" i="13" s="1"/>
  <c r="AA70" i="13"/>
  <c r="M19" i="13" s="1"/>
  <c r="AA69" i="13"/>
  <c r="M18" i="13" s="1"/>
  <c r="AA68" i="13"/>
  <c r="M17" i="13" s="1"/>
  <c r="AA66" i="13"/>
  <c r="M15" i="13" s="1"/>
  <c r="AA65" i="13"/>
  <c r="M14" i="13" s="1"/>
  <c r="AA64" i="13"/>
  <c r="M13" i="13" s="1"/>
  <c r="AG82" i="13"/>
  <c r="N31" i="13" s="1"/>
  <c r="AG81" i="13"/>
  <c r="N30" i="13" s="1"/>
  <c r="AG80" i="13"/>
  <c r="N29" i="13" s="1"/>
  <c r="AG78" i="13"/>
  <c r="N27" i="13" s="1"/>
  <c r="AG77" i="13"/>
  <c r="N26" i="13" s="1"/>
  <c r="AG76" i="13"/>
  <c r="N25" i="13" s="1"/>
  <c r="AG74" i="13"/>
  <c r="N23" i="13" s="1"/>
  <c r="AG73" i="13"/>
  <c r="N22" i="13" s="1"/>
  <c r="AG72" i="13"/>
  <c r="N21" i="13" s="1"/>
  <c r="AG70" i="13"/>
  <c r="N19" i="13" s="1"/>
  <c r="AG69" i="13"/>
  <c r="N18" i="13" s="1"/>
  <c r="AG68" i="13"/>
  <c r="N17" i="13" s="1"/>
  <c r="AG66" i="13"/>
  <c r="N15" i="13" s="1"/>
  <c r="AG65" i="13"/>
  <c r="N14" i="13" s="1"/>
  <c r="AG64" i="13"/>
  <c r="N13" i="13" s="1"/>
  <c r="O82" i="13"/>
  <c r="K31" i="13" s="1"/>
  <c r="O78" i="13"/>
  <c r="K27" i="13" s="1"/>
  <c r="O74" i="13"/>
  <c r="K23" i="13" s="1"/>
  <c r="O70" i="13"/>
  <c r="K19" i="13" s="1"/>
  <c r="O66" i="13"/>
  <c r="K15" i="13" s="1"/>
  <c r="AN83" i="13"/>
  <c r="O32" i="13" s="1"/>
  <c r="AN82" i="13"/>
  <c r="O31" i="13" s="1"/>
  <c r="AN81" i="13"/>
  <c r="O30" i="13" s="1"/>
  <c r="AN79" i="13"/>
  <c r="O28" i="13" s="1"/>
  <c r="AN78" i="13"/>
  <c r="O27" i="13" s="1"/>
  <c r="AN77" i="13"/>
  <c r="O26" i="13" s="1"/>
  <c r="AN75" i="13"/>
  <c r="O24" i="13" s="1"/>
  <c r="AN74" i="13"/>
  <c r="O23" i="13" s="1"/>
  <c r="AN73" i="13"/>
  <c r="O22" i="13" s="1"/>
  <c r="AN71" i="13"/>
  <c r="O20" i="13" s="1"/>
  <c r="AN70" i="13"/>
  <c r="O19" i="13" s="1"/>
  <c r="AN69" i="13"/>
  <c r="O18" i="13" s="1"/>
  <c r="AN67" i="13"/>
  <c r="O16" i="13" s="1"/>
  <c r="AN66" i="13"/>
  <c r="O15" i="13" s="1"/>
  <c r="AN65" i="13"/>
  <c r="O14" i="13" s="1"/>
  <c r="AN63" i="13"/>
  <c r="O12" i="13" s="1"/>
  <c r="U68" i="12"/>
  <c r="L17" i="12" s="1"/>
  <c r="U64" i="12"/>
  <c r="L13" i="12" s="1"/>
  <c r="AA80" i="12"/>
  <c r="M29" i="12" s="1"/>
  <c r="AA68" i="12"/>
  <c r="M17" i="12" s="1"/>
  <c r="AA64" i="12"/>
  <c r="M13" i="12" s="1"/>
  <c r="I83" i="12"/>
  <c r="J32" i="12" s="1"/>
  <c r="I82" i="12"/>
  <c r="J31" i="12" s="1"/>
  <c r="I79" i="12"/>
  <c r="J28" i="12" s="1"/>
  <c r="I78" i="12"/>
  <c r="J27" i="12" s="1"/>
  <c r="I75" i="12"/>
  <c r="J24" i="12" s="1"/>
  <c r="I74" i="12"/>
  <c r="J23" i="12" s="1"/>
  <c r="I71" i="12"/>
  <c r="J20" i="12" s="1"/>
  <c r="I70" i="12"/>
  <c r="J19" i="12" s="1"/>
  <c r="I67" i="12"/>
  <c r="J16" i="12" s="1"/>
  <c r="I66" i="12"/>
  <c r="J15" i="12" s="1"/>
  <c r="I63" i="12"/>
  <c r="J12" i="12" s="1"/>
  <c r="I72" i="11"/>
  <c r="J21" i="11" s="1"/>
  <c r="I68" i="11"/>
  <c r="J17" i="11" s="1"/>
  <c r="O72" i="11"/>
  <c r="K21" i="11" s="1"/>
  <c r="O64" i="11"/>
  <c r="K13" i="11" s="1"/>
  <c r="U68" i="11"/>
  <c r="L17" i="11" s="1"/>
  <c r="AN81" i="11"/>
  <c r="O30" i="11" s="1"/>
  <c r="AN79" i="11"/>
  <c r="O28" i="11" s="1"/>
  <c r="AN75" i="11"/>
  <c r="O24" i="11" s="1"/>
  <c r="AN71" i="11"/>
  <c r="O20" i="11" s="1"/>
  <c r="AN67" i="11"/>
  <c r="O16" i="11" s="1"/>
  <c r="AG66" i="11"/>
  <c r="N15" i="11" s="1"/>
  <c r="AN83" i="11"/>
  <c r="O32" i="11" s="1"/>
  <c r="I64" i="11"/>
  <c r="J13" i="11" s="1"/>
  <c r="O80" i="11"/>
  <c r="K29" i="11" s="1"/>
  <c r="U64" i="11"/>
  <c r="L13" i="11" s="1"/>
  <c r="AN77" i="11"/>
  <c r="O26" i="11" s="1"/>
  <c r="AN73" i="11"/>
  <c r="O22" i="11" s="1"/>
  <c r="AN69" i="11"/>
  <c r="O18" i="11" s="1"/>
  <c r="L11" i="15"/>
  <c r="M11" i="15"/>
  <c r="L11" i="13"/>
  <c r="Q11" i="11"/>
  <c r="U11" i="11"/>
  <c r="AN105" i="12"/>
  <c r="V32" i="12" s="1"/>
  <c r="AN101" i="12"/>
  <c r="V28" i="12" s="1"/>
  <c r="AN97" i="12"/>
  <c r="V24" i="12" s="1"/>
  <c r="AN93" i="12"/>
  <c r="V20" i="12" s="1"/>
  <c r="AN89" i="12"/>
  <c r="V16" i="12" s="1"/>
  <c r="AN85" i="12"/>
  <c r="V12" i="12" s="1"/>
  <c r="AN83" i="12"/>
  <c r="O32" i="12" s="1"/>
  <c r="AN81" i="12"/>
  <c r="O30" i="12" s="1"/>
  <c r="AN79" i="12"/>
  <c r="O28" i="12" s="1"/>
  <c r="AN77" i="12"/>
  <c r="O26" i="12" s="1"/>
  <c r="AN75" i="12"/>
  <c r="O24" i="12" s="1"/>
  <c r="AN73" i="12"/>
  <c r="O22" i="12" s="1"/>
  <c r="AN71" i="12"/>
  <c r="O20" i="12" s="1"/>
  <c r="AN69" i="12"/>
  <c r="O18" i="12" s="1"/>
  <c r="AN67" i="12"/>
  <c r="O16" i="12" s="1"/>
  <c r="AN65" i="12"/>
  <c r="O14" i="12" s="1"/>
  <c r="AN63" i="12"/>
  <c r="O12" i="12" s="1"/>
  <c r="AN59" i="12"/>
  <c r="H30" i="12" s="1"/>
  <c r="AN55" i="12"/>
  <c r="H26" i="12" s="1"/>
  <c r="AN51" i="12"/>
  <c r="H22" i="12" s="1"/>
  <c r="AN47" i="12"/>
  <c r="H18" i="12" s="1"/>
  <c r="AN43" i="12"/>
  <c r="H14" i="12" s="1"/>
  <c r="I14" i="12" s="1"/>
  <c r="AN41" i="12"/>
  <c r="H12" i="12" s="1"/>
  <c r="I81" i="12"/>
  <c r="J30" i="12" s="1"/>
  <c r="I77" i="12"/>
  <c r="J26" i="12" s="1"/>
  <c r="I73" i="12"/>
  <c r="J22" i="12" s="1"/>
  <c r="I69" i="12"/>
  <c r="J18" i="12" s="1"/>
  <c r="I65" i="12"/>
  <c r="J14" i="12" s="1"/>
  <c r="I61" i="12"/>
  <c r="C32" i="12" s="1"/>
  <c r="I57" i="12"/>
  <c r="C28" i="12" s="1"/>
  <c r="I53" i="12"/>
  <c r="C24" i="12" s="1"/>
  <c r="I49" i="12"/>
  <c r="C20" i="12" s="1"/>
  <c r="I45" i="12"/>
  <c r="C16" i="12" s="1"/>
  <c r="I44" i="12"/>
  <c r="C15" i="12" s="1"/>
  <c r="I42" i="12"/>
  <c r="C13" i="12" s="1"/>
  <c r="I41" i="12"/>
  <c r="C12" i="12" s="1"/>
  <c r="I38" i="12"/>
  <c r="C11" i="12" s="1"/>
  <c r="J11" i="12" s="1"/>
  <c r="O104" i="12"/>
  <c r="R31" i="12" s="1"/>
  <c r="O103" i="12"/>
  <c r="R30" i="12" s="1"/>
  <c r="O102" i="12"/>
  <c r="R29" i="12" s="1"/>
  <c r="O100" i="12"/>
  <c r="R27" i="12" s="1"/>
  <c r="O99" i="12"/>
  <c r="R26" i="12" s="1"/>
  <c r="O98" i="12"/>
  <c r="R25" i="12" s="1"/>
  <c r="O96" i="12"/>
  <c r="R23" i="12" s="1"/>
  <c r="O95" i="12"/>
  <c r="R22" i="12" s="1"/>
  <c r="O94" i="12"/>
  <c r="R21" i="12" s="1"/>
  <c r="O92" i="12"/>
  <c r="R19" i="12" s="1"/>
  <c r="O91" i="12"/>
  <c r="R18" i="12" s="1"/>
  <c r="O90" i="12"/>
  <c r="R17" i="12" s="1"/>
  <c r="O88" i="12"/>
  <c r="R15" i="12" s="1"/>
  <c r="O87" i="12"/>
  <c r="R14" i="12" s="1"/>
  <c r="O86" i="12"/>
  <c r="R13" i="12" s="1"/>
  <c r="O83" i="12"/>
  <c r="K32" i="12" s="1"/>
  <c r="O82" i="12"/>
  <c r="K31" i="12" s="1"/>
  <c r="O81" i="12"/>
  <c r="K30" i="12" s="1"/>
  <c r="O79" i="12"/>
  <c r="K28" i="12" s="1"/>
  <c r="O78" i="12"/>
  <c r="K27" i="12" s="1"/>
  <c r="O77" i="12"/>
  <c r="K26" i="12" s="1"/>
  <c r="O75" i="12"/>
  <c r="K24" i="12" s="1"/>
  <c r="O74" i="12"/>
  <c r="K23" i="12" s="1"/>
  <c r="O73" i="12"/>
  <c r="K22" i="12" s="1"/>
  <c r="O71" i="12"/>
  <c r="K20" i="12" s="1"/>
  <c r="O70" i="12"/>
  <c r="K19" i="12" s="1"/>
  <c r="O69" i="12"/>
  <c r="K18" i="12" s="1"/>
  <c r="O67" i="12"/>
  <c r="K16" i="12" s="1"/>
  <c r="O66" i="12"/>
  <c r="K15" i="12" s="1"/>
  <c r="O65" i="12"/>
  <c r="K14" i="12" s="1"/>
  <c r="O63" i="12"/>
  <c r="K12" i="12" s="1"/>
  <c r="O61" i="12"/>
  <c r="D32" i="12" s="1"/>
  <c r="O60" i="12"/>
  <c r="D31" i="12" s="1"/>
  <c r="O58" i="12"/>
  <c r="D29" i="12" s="1"/>
  <c r="O57" i="12"/>
  <c r="D28" i="12" s="1"/>
  <c r="O56" i="12"/>
  <c r="D27" i="12" s="1"/>
  <c r="O54" i="12"/>
  <c r="D25" i="12" s="1"/>
  <c r="O53" i="12"/>
  <c r="D24" i="12" s="1"/>
  <c r="O52" i="12"/>
  <c r="D23" i="12" s="1"/>
  <c r="O50" i="12"/>
  <c r="D21" i="12" s="1"/>
  <c r="O49" i="12"/>
  <c r="D20" i="12" s="1"/>
  <c r="O48" i="12"/>
  <c r="D19" i="12" s="1"/>
  <c r="O46" i="12"/>
  <c r="D17" i="12" s="1"/>
  <c r="O45" i="12"/>
  <c r="D16" i="12" s="1"/>
  <c r="O44" i="12"/>
  <c r="D15" i="12" s="1"/>
  <c r="O42" i="12"/>
  <c r="D13" i="12" s="1"/>
  <c r="O41" i="12"/>
  <c r="D12" i="12" s="1"/>
  <c r="O38" i="12"/>
  <c r="D11" i="12" s="1"/>
  <c r="U104" i="12"/>
  <c r="S31" i="12" s="1"/>
  <c r="U103" i="12"/>
  <c r="S30" i="12" s="1"/>
  <c r="U102" i="12"/>
  <c r="S29" i="12" s="1"/>
  <c r="U100" i="12"/>
  <c r="S27" i="12" s="1"/>
  <c r="U99" i="12"/>
  <c r="S26" i="12" s="1"/>
  <c r="U98" i="12"/>
  <c r="S25" i="12" s="1"/>
  <c r="U96" i="12"/>
  <c r="S23" i="12" s="1"/>
  <c r="U95" i="12"/>
  <c r="S22" i="12" s="1"/>
  <c r="U94" i="12"/>
  <c r="S21" i="12" s="1"/>
  <c r="U92" i="12"/>
  <c r="S19" i="12" s="1"/>
  <c r="U91" i="12"/>
  <c r="S18" i="12" s="1"/>
  <c r="U90" i="12"/>
  <c r="S17" i="12" s="1"/>
  <c r="U88" i="12"/>
  <c r="S15" i="12" s="1"/>
  <c r="U87" i="12"/>
  <c r="S14" i="12" s="1"/>
  <c r="U86" i="12"/>
  <c r="S13" i="12" s="1"/>
  <c r="U83" i="12"/>
  <c r="L32" i="12" s="1"/>
  <c r="U82" i="12"/>
  <c r="L31" i="12" s="1"/>
  <c r="U81" i="12"/>
  <c r="L30" i="12" s="1"/>
  <c r="U79" i="12"/>
  <c r="L28" i="12" s="1"/>
  <c r="U78" i="12"/>
  <c r="L27" i="12" s="1"/>
  <c r="U77" i="12"/>
  <c r="L26" i="12" s="1"/>
  <c r="U75" i="12"/>
  <c r="L24" i="12" s="1"/>
  <c r="U74" i="12"/>
  <c r="L23" i="12" s="1"/>
  <c r="U73" i="12"/>
  <c r="L22" i="12" s="1"/>
  <c r="U71" i="12"/>
  <c r="L20" i="12" s="1"/>
  <c r="U70" i="12"/>
  <c r="L19" i="12" s="1"/>
  <c r="U69" i="12"/>
  <c r="L18" i="12" s="1"/>
  <c r="U67" i="12"/>
  <c r="L16" i="12" s="1"/>
  <c r="U66" i="12"/>
  <c r="L15" i="12" s="1"/>
  <c r="U65" i="12"/>
  <c r="L14" i="12" s="1"/>
  <c r="U63" i="12"/>
  <c r="L12" i="12" s="1"/>
  <c r="U61" i="12"/>
  <c r="E32" i="12" s="1"/>
  <c r="U60" i="12"/>
  <c r="E31" i="12" s="1"/>
  <c r="U58" i="12"/>
  <c r="E29" i="12" s="1"/>
  <c r="U57" i="12"/>
  <c r="E28" i="12" s="1"/>
  <c r="U56" i="12"/>
  <c r="E27" i="12" s="1"/>
  <c r="U54" i="12"/>
  <c r="E25" i="12" s="1"/>
  <c r="U53" i="12"/>
  <c r="E24" i="12" s="1"/>
  <c r="U52" i="12"/>
  <c r="E23" i="12" s="1"/>
  <c r="U50" i="12"/>
  <c r="E21" i="12" s="1"/>
  <c r="U49" i="12"/>
  <c r="E20" i="12" s="1"/>
  <c r="U48" i="12"/>
  <c r="E19" i="12" s="1"/>
  <c r="U46" i="12"/>
  <c r="E17" i="12" s="1"/>
  <c r="U45" i="12"/>
  <c r="E16" i="12" s="1"/>
  <c r="U44" i="12"/>
  <c r="E15" i="12" s="1"/>
  <c r="U42" i="12"/>
  <c r="E13" i="12" s="1"/>
  <c r="U41" i="12"/>
  <c r="E12" i="12" s="1"/>
  <c r="U38" i="12"/>
  <c r="E11" i="12" s="1"/>
  <c r="AA104" i="12"/>
  <c r="T31" i="12" s="1"/>
  <c r="AA103" i="12"/>
  <c r="T30" i="12" s="1"/>
  <c r="AA102" i="12"/>
  <c r="T29" i="12" s="1"/>
  <c r="AA100" i="12"/>
  <c r="T27" i="12" s="1"/>
  <c r="AA99" i="12"/>
  <c r="T26" i="12" s="1"/>
  <c r="AA98" i="12"/>
  <c r="T25" i="12" s="1"/>
  <c r="AA96" i="12"/>
  <c r="T23" i="12" s="1"/>
  <c r="AA95" i="12"/>
  <c r="T22" i="12" s="1"/>
  <c r="AA94" i="12"/>
  <c r="T21" i="12" s="1"/>
  <c r="AA92" i="12"/>
  <c r="T19" i="12" s="1"/>
  <c r="AA91" i="12"/>
  <c r="T18" i="12" s="1"/>
  <c r="AA90" i="12"/>
  <c r="T17" i="12" s="1"/>
  <c r="AA88" i="12"/>
  <c r="T15" i="12" s="1"/>
  <c r="AA87" i="12"/>
  <c r="T14" i="12" s="1"/>
  <c r="AA86" i="12"/>
  <c r="T13" i="12" s="1"/>
  <c r="AA83" i="12"/>
  <c r="M32" i="12" s="1"/>
  <c r="AA82" i="12"/>
  <c r="M31" i="12" s="1"/>
  <c r="AA81" i="12"/>
  <c r="M30" i="12" s="1"/>
  <c r="AA79" i="12"/>
  <c r="M28" i="12" s="1"/>
  <c r="AA78" i="12"/>
  <c r="M27" i="12" s="1"/>
  <c r="AA77" i="12"/>
  <c r="M26" i="12" s="1"/>
  <c r="AA75" i="12"/>
  <c r="M24" i="12" s="1"/>
  <c r="AA74" i="12"/>
  <c r="M23" i="12" s="1"/>
  <c r="AA73" i="12"/>
  <c r="M22" i="12" s="1"/>
  <c r="AA71" i="12"/>
  <c r="M20" i="12" s="1"/>
  <c r="AA70" i="12"/>
  <c r="M19" i="12" s="1"/>
  <c r="AA69" i="12"/>
  <c r="M18" i="12" s="1"/>
  <c r="AA67" i="12"/>
  <c r="M16" i="12" s="1"/>
  <c r="AA66" i="12"/>
  <c r="M15" i="12" s="1"/>
  <c r="AA65" i="12"/>
  <c r="M14" i="12" s="1"/>
  <c r="AA63" i="12"/>
  <c r="M12" i="12" s="1"/>
  <c r="AA61" i="12"/>
  <c r="F32" i="12" s="1"/>
  <c r="AA60" i="12"/>
  <c r="F31" i="12" s="1"/>
  <c r="AA58" i="12"/>
  <c r="F29" i="12" s="1"/>
  <c r="AA57" i="12"/>
  <c r="F28" i="12" s="1"/>
  <c r="AA56" i="12"/>
  <c r="F27" i="12" s="1"/>
  <c r="AA54" i="12"/>
  <c r="F25" i="12" s="1"/>
  <c r="AA53" i="12"/>
  <c r="F24" i="12" s="1"/>
  <c r="AA52" i="12"/>
  <c r="F23" i="12" s="1"/>
  <c r="AA50" i="12"/>
  <c r="F21" i="12" s="1"/>
  <c r="AA49" i="12"/>
  <c r="F20" i="12" s="1"/>
  <c r="AA48" i="12"/>
  <c r="F19" i="12" s="1"/>
  <c r="AA46" i="12"/>
  <c r="F17" i="12" s="1"/>
  <c r="AA45" i="12"/>
  <c r="F16" i="12" s="1"/>
  <c r="AA44" i="12"/>
  <c r="F15" i="12" s="1"/>
  <c r="AA42" i="12"/>
  <c r="F13" i="12" s="1"/>
  <c r="AA41" i="12"/>
  <c r="F12" i="12" s="1"/>
  <c r="AA38" i="12"/>
  <c r="F11" i="12" s="1"/>
  <c r="M11" i="12" s="1"/>
  <c r="AG104" i="12"/>
  <c r="U31" i="12" s="1"/>
  <c r="AG103" i="12"/>
  <c r="U30" i="12" s="1"/>
  <c r="AG102" i="12"/>
  <c r="U29" i="12" s="1"/>
  <c r="AG100" i="12"/>
  <c r="U27" i="12" s="1"/>
  <c r="AG99" i="12"/>
  <c r="U26" i="12" s="1"/>
  <c r="AG98" i="12"/>
  <c r="U25" i="12" s="1"/>
  <c r="AG96" i="12"/>
  <c r="U23" i="12" s="1"/>
  <c r="AG95" i="12"/>
  <c r="U22" i="12" s="1"/>
  <c r="AG94" i="12"/>
  <c r="U21" i="12" s="1"/>
  <c r="AG92" i="12"/>
  <c r="U19" i="12" s="1"/>
  <c r="AG91" i="12"/>
  <c r="U18" i="12" s="1"/>
  <c r="AG90" i="12"/>
  <c r="U17" i="12" s="1"/>
  <c r="AG88" i="12"/>
  <c r="U15" i="12" s="1"/>
  <c r="AG87" i="12"/>
  <c r="U14" i="12" s="1"/>
  <c r="AG86" i="12"/>
  <c r="U13" i="12" s="1"/>
  <c r="AG83" i="12"/>
  <c r="N32" i="12" s="1"/>
  <c r="AG82" i="12"/>
  <c r="N31" i="12" s="1"/>
  <c r="AG81" i="12"/>
  <c r="N30" i="12" s="1"/>
  <c r="AG79" i="12"/>
  <c r="N28" i="12" s="1"/>
  <c r="AG78" i="12"/>
  <c r="N27" i="12" s="1"/>
  <c r="AG77" i="12"/>
  <c r="N26" i="12" s="1"/>
  <c r="AG75" i="12"/>
  <c r="N24" i="12" s="1"/>
  <c r="AG74" i="12"/>
  <c r="N23" i="12" s="1"/>
  <c r="AG73" i="12"/>
  <c r="N22" i="12" s="1"/>
  <c r="AG71" i="12"/>
  <c r="N20" i="12" s="1"/>
  <c r="AG70" i="12"/>
  <c r="N19" i="12" s="1"/>
  <c r="AG69" i="12"/>
  <c r="N18" i="12" s="1"/>
  <c r="AG67" i="12"/>
  <c r="N16" i="12" s="1"/>
  <c r="AG66" i="12"/>
  <c r="N15" i="12" s="1"/>
  <c r="AG65" i="12"/>
  <c r="N14" i="12" s="1"/>
  <c r="AG63" i="12"/>
  <c r="N12" i="12" s="1"/>
  <c r="AG61" i="12"/>
  <c r="G32" i="12" s="1"/>
  <c r="AG60" i="12"/>
  <c r="G31" i="12" s="1"/>
  <c r="AG58" i="12"/>
  <c r="G29" i="12" s="1"/>
  <c r="AG57" i="12"/>
  <c r="G28" i="12" s="1"/>
  <c r="AG56" i="12"/>
  <c r="G27" i="12" s="1"/>
  <c r="AG54" i="12"/>
  <c r="G25" i="12" s="1"/>
  <c r="AG53" i="12"/>
  <c r="G24" i="12" s="1"/>
  <c r="AG52" i="12"/>
  <c r="G23" i="12" s="1"/>
  <c r="AG50" i="12"/>
  <c r="G21" i="12" s="1"/>
  <c r="AG49" i="12"/>
  <c r="G20" i="12" s="1"/>
  <c r="AG48" i="12"/>
  <c r="G19" i="12" s="1"/>
  <c r="AG46" i="12"/>
  <c r="G17" i="12" s="1"/>
  <c r="AG45" i="12"/>
  <c r="G16" i="12" s="1"/>
  <c r="AG44" i="12"/>
  <c r="G15" i="12" s="1"/>
  <c r="AG42" i="12"/>
  <c r="G13" i="12" s="1"/>
  <c r="AG41" i="12"/>
  <c r="G12" i="12" s="1"/>
  <c r="AG38" i="12"/>
  <c r="G11" i="12" s="1"/>
  <c r="N11" i="12" s="1"/>
  <c r="AN87" i="11"/>
  <c r="V14" i="11" s="1"/>
  <c r="AN65" i="11"/>
  <c r="O14" i="11" s="1"/>
  <c r="AN59" i="11"/>
  <c r="H30" i="11" s="1"/>
  <c r="AN43" i="11"/>
  <c r="H14" i="11" s="1"/>
  <c r="AN41" i="11"/>
  <c r="H12" i="11" s="1"/>
  <c r="I102" i="11"/>
  <c r="Q29" i="11" s="1"/>
  <c r="I98" i="11"/>
  <c r="Q25" i="11" s="1"/>
  <c r="I94" i="11"/>
  <c r="Q21" i="11" s="1"/>
  <c r="I90" i="11"/>
  <c r="Q17" i="11" s="1"/>
  <c r="I86" i="11"/>
  <c r="Q13" i="11" s="1"/>
  <c r="I81" i="11"/>
  <c r="J30" i="11" s="1"/>
  <c r="I77" i="11"/>
  <c r="J26" i="11" s="1"/>
  <c r="I73" i="11"/>
  <c r="J22" i="11" s="1"/>
  <c r="I69" i="11"/>
  <c r="J18" i="11" s="1"/>
  <c r="I65" i="11"/>
  <c r="J14" i="11" s="1"/>
  <c r="I61" i="11"/>
  <c r="C32" i="11" s="1"/>
  <c r="I60" i="11"/>
  <c r="C31" i="11" s="1"/>
  <c r="I57" i="11"/>
  <c r="C28" i="11" s="1"/>
  <c r="I56" i="11"/>
  <c r="C27" i="11" s="1"/>
  <c r="I53" i="11"/>
  <c r="C24" i="11" s="1"/>
  <c r="I52" i="11"/>
  <c r="C23" i="11" s="1"/>
  <c r="I49" i="11"/>
  <c r="C20" i="11" s="1"/>
  <c r="I48" i="11"/>
  <c r="C19" i="11" s="1"/>
  <c r="I45" i="11"/>
  <c r="C16" i="11" s="1"/>
  <c r="I44" i="11"/>
  <c r="C15" i="11" s="1"/>
  <c r="I41" i="11"/>
  <c r="C12" i="11" s="1"/>
  <c r="O105" i="11"/>
  <c r="R32" i="11" s="1"/>
  <c r="O103" i="11"/>
  <c r="R30" i="11" s="1"/>
  <c r="O101" i="11"/>
  <c r="R28" i="11" s="1"/>
  <c r="O99" i="11"/>
  <c r="R26" i="11" s="1"/>
  <c r="O97" i="11"/>
  <c r="R24" i="11" s="1"/>
  <c r="O95" i="11"/>
  <c r="R22" i="11" s="1"/>
  <c r="O93" i="11"/>
  <c r="R20" i="11" s="1"/>
  <c r="O91" i="11"/>
  <c r="R18" i="11" s="1"/>
  <c r="O89" i="11"/>
  <c r="R16" i="11" s="1"/>
  <c r="O87" i="11"/>
  <c r="R14" i="11" s="1"/>
  <c r="O85" i="11"/>
  <c r="R12" i="11" s="1"/>
  <c r="O82" i="11"/>
  <c r="K31" i="11" s="1"/>
  <c r="O78" i="11"/>
  <c r="K27" i="11" s="1"/>
  <c r="O74" i="11"/>
  <c r="K23" i="11" s="1"/>
  <c r="O70" i="11"/>
  <c r="K19" i="11" s="1"/>
  <c r="O69" i="11"/>
  <c r="K18" i="11" s="1"/>
  <c r="O65" i="11"/>
  <c r="K14" i="11" s="1"/>
  <c r="O61" i="11"/>
  <c r="D32" i="11" s="1"/>
  <c r="O59" i="11"/>
  <c r="D30" i="11" s="1"/>
  <c r="O57" i="11"/>
  <c r="D28" i="11" s="1"/>
  <c r="O55" i="11"/>
  <c r="D26" i="11" s="1"/>
  <c r="O53" i="11"/>
  <c r="D24" i="11" s="1"/>
  <c r="O51" i="11"/>
  <c r="D22" i="11" s="1"/>
  <c r="O49" i="11"/>
  <c r="D20" i="11" s="1"/>
  <c r="O47" i="11"/>
  <c r="D18" i="11" s="1"/>
  <c r="O45" i="11"/>
  <c r="D16" i="11" s="1"/>
  <c r="O43" i="11"/>
  <c r="D14" i="11" s="1"/>
  <c r="O41" i="11"/>
  <c r="D12" i="11" s="1"/>
  <c r="U104" i="11"/>
  <c r="S31" i="11" s="1"/>
  <c r="U103" i="11"/>
  <c r="S30" i="11" s="1"/>
  <c r="U102" i="11"/>
  <c r="S29" i="11" s="1"/>
  <c r="U100" i="11"/>
  <c r="S27" i="11" s="1"/>
  <c r="U99" i="11"/>
  <c r="S26" i="11" s="1"/>
  <c r="U98" i="11"/>
  <c r="S25" i="11" s="1"/>
  <c r="U97" i="11"/>
  <c r="S24" i="11" s="1"/>
  <c r="U96" i="11"/>
  <c r="S23" i="11" s="1"/>
  <c r="U95" i="11"/>
  <c r="S22" i="11" s="1"/>
  <c r="U94" i="11"/>
  <c r="S21" i="11" s="1"/>
  <c r="U92" i="11"/>
  <c r="S19" i="11" s="1"/>
  <c r="U91" i="11"/>
  <c r="S18" i="11" s="1"/>
  <c r="U90" i="11"/>
  <c r="S17" i="11" s="1"/>
  <c r="U88" i="11"/>
  <c r="S15" i="11" s="1"/>
  <c r="U87" i="11"/>
  <c r="S14" i="11" s="1"/>
  <c r="U86" i="11"/>
  <c r="S13" i="11" s="1"/>
  <c r="U83" i="11"/>
  <c r="L32" i="11" s="1"/>
  <c r="U82" i="11"/>
  <c r="L31" i="11" s="1"/>
  <c r="U81" i="11"/>
  <c r="L30" i="11" s="1"/>
  <c r="U79" i="11"/>
  <c r="L28" i="11" s="1"/>
  <c r="U78" i="11"/>
  <c r="L27" i="11" s="1"/>
  <c r="U77" i="11"/>
  <c r="L26" i="11" s="1"/>
  <c r="U75" i="11"/>
  <c r="L24" i="11" s="1"/>
  <c r="U74" i="11"/>
  <c r="L23" i="11" s="1"/>
  <c r="U73" i="11"/>
  <c r="L22" i="11" s="1"/>
  <c r="U70" i="11"/>
  <c r="L19" i="11" s="1"/>
  <c r="U69" i="11"/>
  <c r="L18" i="11" s="1"/>
  <c r="U66" i="11"/>
  <c r="L15" i="11" s="1"/>
  <c r="U65" i="11"/>
  <c r="L14" i="11" s="1"/>
  <c r="U60" i="11"/>
  <c r="E31" i="11" s="1"/>
  <c r="U56" i="11"/>
  <c r="E27" i="11" s="1"/>
  <c r="U52" i="11"/>
  <c r="E23" i="11" s="1"/>
  <c r="U48" i="11"/>
  <c r="E19" i="11" s="1"/>
  <c r="I19" i="11" s="1"/>
  <c r="U44" i="11"/>
  <c r="E15" i="11" s="1"/>
  <c r="AA105" i="11"/>
  <c r="T32" i="11" s="1"/>
  <c r="AA104" i="11"/>
  <c r="T31" i="11" s="1"/>
  <c r="AA103" i="11"/>
  <c r="T30" i="11" s="1"/>
  <c r="AA101" i="11"/>
  <c r="T28" i="11" s="1"/>
  <c r="AA100" i="11"/>
  <c r="T27" i="11" s="1"/>
  <c r="AA99" i="11"/>
  <c r="T26" i="11" s="1"/>
  <c r="AA97" i="11"/>
  <c r="T24" i="11" s="1"/>
  <c r="AA96" i="11"/>
  <c r="T23" i="11" s="1"/>
  <c r="AA95" i="11"/>
  <c r="T22" i="11" s="1"/>
  <c r="AA93" i="11"/>
  <c r="T20" i="11" s="1"/>
  <c r="AA92" i="11"/>
  <c r="T19" i="11" s="1"/>
  <c r="AA91" i="11"/>
  <c r="T18" i="11" s="1"/>
  <c r="AA89" i="11"/>
  <c r="T16" i="11" s="1"/>
  <c r="AA88" i="11"/>
  <c r="T15" i="11" s="1"/>
  <c r="AA87" i="11"/>
  <c r="T14" i="11" s="1"/>
  <c r="AA86" i="11"/>
  <c r="T13" i="11" s="1"/>
  <c r="AA83" i="11"/>
  <c r="M32" i="11" s="1"/>
  <c r="AA82" i="11"/>
  <c r="M31" i="11" s="1"/>
  <c r="AA81" i="11"/>
  <c r="M30" i="11" s="1"/>
  <c r="AA79" i="11"/>
  <c r="M28" i="11" s="1"/>
  <c r="AA78" i="11"/>
  <c r="M27" i="11" s="1"/>
  <c r="AA77" i="11"/>
  <c r="M26" i="11" s="1"/>
  <c r="AA75" i="11"/>
  <c r="M24" i="11" s="1"/>
  <c r="AA74" i="11"/>
  <c r="M23" i="11" s="1"/>
  <c r="AA73" i="11"/>
  <c r="M22" i="11" s="1"/>
  <c r="AA70" i="11"/>
  <c r="M19" i="11" s="1"/>
  <c r="AA69" i="11"/>
  <c r="M18" i="11" s="1"/>
  <c r="AA68" i="11"/>
  <c r="M17" i="11" s="1"/>
  <c r="AA67" i="11"/>
  <c r="M16" i="11" s="1"/>
  <c r="AA65" i="11"/>
  <c r="M14" i="11" s="1"/>
  <c r="AA64" i="11"/>
  <c r="M13" i="11" s="1"/>
  <c r="AA63" i="11"/>
  <c r="M12" i="11" s="1"/>
  <c r="AA61" i="11"/>
  <c r="F32" i="11" s="1"/>
  <c r="AA59" i="11"/>
  <c r="F30" i="11" s="1"/>
  <c r="AA58" i="11"/>
  <c r="F29" i="11" s="1"/>
  <c r="AA57" i="11"/>
  <c r="F28" i="11" s="1"/>
  <c r="AA55" i="11"/>
  <c r="F26" i="11" s="1"/>
  <c r="AA54" i="11"/>
  <c r="F25" i="11" s="1"/>
  <c r="AA53" i="11"/>
  <c r="F24" i="11" s="1"/>
  <c r="AA51" i="11"/>
  <c r="F22" i="11" s="1"/>
  <c r="AA50" i="11"/>
  <c r="F21" i="11" s="1"/>
  <c r="AA49" i="11"/>
  <c r="F20" i="11" s="1"/>
  <c r="AA47" i="11"/>
  <c r="F18" i="11" s="1"/>
  <c r="AA46" i="11"/>
  <c r="F17" i="11" s="1"/>
  <c r="AA45" i="11"/>
  <c r="F16" i="11" s="1"/>
  <c r="AA43" i="11"/>
  <c r="F14" i="11" s="1"/>
  <c r="AA42" i="11"/>
  <c r="F13" i="11" s="1"/>
  <c r="AA41" i="11"/>
  <c r="F12" i="11" s="1"/>
  <c r="AG105" i="11"/>
  <c r="U32" i="11" s="1"/>
  <c r="AG101" i="11"/>
  <c r="U28" i="11" s="1"/>
  <c r="AG97" i="11"/>
  <c r="U24" i="11" s="1"/>
  <c r="AG93" i="11"/>
  <c r="U20" i="11" s="1"/>
  <c r="AG89" i="11"/>
  <c r="U16" i="11" s="1"/>
  <c r="AG85" i="11"/>
  <c r="U12" i="11" s="1"/>
  <c r="AG81" i="11"/>
  <c r="N30" i="11" s="1"/>
  <c r="AG80" i="11"/>
  <c r="N29" i="11" s="1"/>
  <c r="AG77" i="11"/>
  <c r="N26" i="11" s="1"/>
  <c r="AG76" i="11"/>
  <c r="N25" i="11" s="1"/>
  <c r="AG73" i="11"/>
  <c r="N22" i="11" s="1"/>
  <c r="AG72" i="11"/>
  <c r="N21" i="11" s="1"/>
  <c r="AG71" i="11"/>
  <c r="N20" i="11" s="1"/>
  <c r="AG69" i="11"/>
  <c r="N18" i="11" s="1"/>
  <c r="AG67" i="11"/>
  <c r="N16" i="11" s="1"/>
  <c r="AG65" i="11"/>
  <c r="N14" i="11" s="1"/>
  <c r="AG63" i="11"/>
  <c r="N12" i="11" s="1"/>
  <c r="AG58" i="11"/>
  <c r="G29" i="11" s="1"/>
  <c r="AG54" i="11"/>
  <c r="G25" i="11" s="1"/>
  <c r="AG50" i="11"/>
  <c r="G21" i="11" s="1"/>
  <c r="AG46" i="11"/>
  <c r="G17" i="11" s="1"/>
  <c r="AG42" i="11"/>
  <c r="G13" i="11" s="1"/>
  <c r="AQ657" i="4"/>
  <c r="AQ656" i="4"/>
  <c r="AQ655" i="4"/>
  <c r="AQ654" i="4"/>
  <c r="AQ653" i="4"/>
  <c r="AQ652" i="4"/>
  <c r="AQ651" i="4"/>
  <c r="AQ650" i="4"/>
  <c r="AQ649" i="4"/>
  <c r="AQ648" i="4"/>
  <c r="AQ647" i="4"/>
  <c r="AQ646" i="4"/>
  <c r="AQ645" i="4"/>
  <c r="AQ644" i="4"/>
  <c r="AQ643" i="4"/>
  <c r="AQ642" i="4"/>
  <c r="AQ641" i="4"/>
  <c r="AQ640" i="4"/>
  <c r="AQ639" i="4"/>
  <c r="AQ638" i="4"/>
  <c r="AQ637" i="4"/>
  <c r="AQ636" i="4"/>
  <c r="AQ635" i="4"/>
  <c r="AQ634" i="4"/>
  <c r="AQ633" i="4"/>
  <c r="AQ632" i="4"/>
  <c r="AQ631" i="4"/>
  <c r="AQ630" i="4"/>
  <c r="AQ629" i="4"/>
  <c r="AQ628" i="4"/>
  <c r="AQ627" i="4"/>
  <c r="AQ626" i="4"/>
  <c r="AQ625" i="4"/>
  <c r="AQ624" i="4"/>
  <c r="AQ623" i="4"/>
  <c r="AQ622" i="4"/>
  <c r="AQ621" i="4"/>
  <c r="AQ620" i="4"/>
  <c r="AQ619" i="4"/>
  <c r="AQ618" i="4"/>
  <c r="AQ617" i="4"/>
  <c r="AQ616" i="4"/>
  <c r="AQ615" i="4"/>
  <c r="AQ614" i="4"/>
  <c r="AQ613" i="4"/>
  <c r="AQ612" i="4"/>
  <c r="AQ611" i="4"/>
  <c r="AQ610" i="4"/>
  <c r="AQ609" i="4"/>
  <c r="AQ608" i="4"/>
  <c r="AQ607" i="4"/>
  <c r="AQ606" i="4"/>
  <c r="AQ605" i="4"/>
  <c r="AQ604" i="4"/>
  <c r="AQ603" i="4"/>
  <c r="AQ602" i="4"/>
  <c r="AQ601" i="4"/>
  <c r="AQ600" i="4"/>
  <c r="AQ599" i="4"/>
  <c r="AQ598" i="4"/>
  <c r="AQ597" i="4"/>
  <c r="AQ596" i="4"/>
  <c r="AQ595" i="4"/>
  <c r="AQ594" i="4"/>
  <c r="AQ593" i="4"/>
  <c r="AQ592" i="4"/>
  <c r="AQ591" i="4"/>
  <c r="AQ590" i="4"/>
  <c r="AQ589" i="4"/>
  <c r="AQ588" i="4"/>
  <c r="AQ587" i="4"/>
  <c r="AQ586" i="4"/>
  <c r="AQ585" i="4"/>
  <c r="AQ584" i="4"/>
  <c r="AQ583" i="4"/>
  <c r="AQ582" i="4"/>
  <c r="AQ581" i="4"/>
  <c r="AQ580" i="4"/>
  <c r="AQ579" i="4"/>
  <c r="AQ578" i="4"/>
  <c r="AQ577" i="4"/>
  <c r="AQ576" i="4"/>
  <c r="AQ575" i="4"/>
  <c r="AQ574" i="4"/>
  <c r="AQ573" i="4"/>
  <c r="AQ572" i="4"/>
  <c r="AQ571" i="4"/>
  <c r="AQ570" i="4"/>
  <c r="AQ569" i="4"/>
  <c r="AQ568" i="4"/>
  <c r="AQ567" i="4"/>
  <c r="AQ566" i="4"/>
  <c r="AQ565" i="4"/>
  <c r="AQ564" i="4"/>
  <c r="AQ563" i="4"/>
  <c r="AQ562" i="4"/>
  <c r="AQ561" i="4"/>
  <c r="AQ560" i="4"/>
  <c r="AQ559" i="4"/>
  <c r="AQ558" i="4"/>
  <c r="AQ557" i="4"/>
  <c r="AQ556" i="4"/>
  <c r="AQ555" i="4"/>
  <c r="AQ554" i="4"/>
  <c r="AQ553" i="4"/>
  <c r="AQ552" i="4"/>
  <c r="AQ551" i="4"/>
  <c r="AQ550" i="4"/>
  <c r="AQ549" i="4"/>
  <c r="AQ548" i="4"/>
  <c r="AQ547" i="4"/>
  <c r="AQ546" i="4"/>
  <c r="AQ545" i="4"/>
  <c r="AQ544" i="4"/>
  <c r="AQ543" i="4"/>
  <c r="AQ542" i="4"/>
  <c r="AQ541" i="4"/>
  <c r="AQ540" i="4"/>
  <c r="AQ539" i="4"/>
  <c r="AQ538" i="4"/>
  <c r="AQ537" i="4"/>
  <c r="AQ536" i="4"/>
  <c r="AQ535" i="4"/>
  <c r="AQ534" i="4"/>
  <c r="AQ533" i="4"/>
  <c r="AQ532" i="4"/>
  <c r="AQ531" i="4"/>
  <c r="AQ530" i="4"/>
  <c r="AQ529" i="4"/>
  <c r="AQ528" i="4"/>
  <c r="AQ527" i="4"/>
  <c r="AQ526" i="4"/>
  <c r="AQ525" i="4"/>
  <c r="AQ524" i="4"/>
  <c r="AQ523" i="4"/>
  <c r="AQ522" i="4"/>
  <c r="AQ521" i="4"/>
  <c r="AQ520" i="4"/>
  <c r="AQ519" i="4"/>
  <c r="AQ518" i="4"/>
  <c r="AQ517" i="4"/>
  <c r="AQ516" i="4"/>
  <c r="AQ515" i="4"/>
  <c r="AQ514" i="4"/>
  <c r="AQ513" i="4"/>
  <c r="AQ512" i="4"/>
  <c r="AQ511" i="4"/>
  <c r="AQ510" i="4"/>
  <c r="AQ509" i="4"/>
  <c r="AQ508" i="4"/>
  <c r="AQ507" i="4"/>
  <c r="AQ506" i="4"/>
  <c r="AQ505" i="4"/>
  <c r="AQ504" i="4"/>
  <c r="AQ503" i="4"/>
  <c r="AQ502" i="4"/>
  <c r="AQ501" i="4"/>
  <c r="AQ500" i="4"/>
  <c r="AQ499" i="4"/>
  <c r="AQ498" i="4"/>
  <c r="AQ497" i="4"/>
  <c r="AQ496" i="4"/>
  <c r="AQ495" i="4"/>
  <c r="AQ494" i="4"/>
  <c r="AQ493" i="4"/>
  <c r="AQ492" i="4"/>
  <c r="AQ491" i="4"/>
  <c r="AQ490" i="4"/>
  <c r="AQ489" i="4"/>
  <c r="AQ488" i="4"/>
  <c r="AQ487" i="4"/>
  <c r="AQ486" i="4"/>
  <c r="AQ485" i="4"/>
  <c r="AQ484" i="4"/>
  <c r="AQ483" i="4"/>
  <c r="AQ482" i="4"/>
  <c r="AQ481" i="4"/>
  <c r="AQ480" i="4"/>
  <c r="AQ479" i="4"/>
  <c r="AQ478" i="4"/>
  <c r="AQ477" i="4"/>
  <c r="AQ476" i="4"/>
  <c r="AQ475" i="4"/>
  <c r="AQ474" i="4"/>
  <c r="AQ473" i="4"/>
  <c r="AQ472" i="4"/>
  <c r="AQ471" i="4"/>
  <c r="AQ470" i="4"/>
  <c r="AQ469" i="4"/>
  <c r="AQ468" i="4"/>
  <c r="AQ467" i="4"/>
  <c r="AQ466" i="4"/>
  <c r="AQ465" i="4"/>
  <c r="AQ464" i="4"/>
  <c r="AQ463" i="4"/>
  <c r="AQ462" i="4"/>
  <c r="AQ461" i="4"/>
  <c r="AQ460" i="4"/>
  <c r="AQ459" i="4"/>
  <c r="AQ458" i="4"/>
  <c r="AQ457" i="4"/>
  <c r="AQ456" i="4"/>
  <c r="AQ455" i="4"/>
  <c r="AQ454" i="4"/>
  <c r="AQ453" i="4"/>
  <c r="AQ452" i="4"/>
  <c r="AQ451" i="4"/>
  <c r="AQ450" i="4"/>
  <c r="AQ449" i="4"/>
  <c r="AQ448" i="4"/>
  <c r="AQ447" i="4"/>
  <c r="AQ446" i="4"/>
  <c r="AQ445" i="4"/>
  <c r="AQ444" i="4"/>
  <c r="AQ443" i="4"/>
  <c r="AQ442" i="4"/>
  <c r="AQ441" i="4"/>
  <c r="AQ440" i="4"/>
  <c r="AQ439" i="4"/>
  <c r="AQ438" i="4"/>
  <c r="AQ437" i="4"/>
  <c r="AQ436" i="4"/>
  <c r="AQ435" i="4"/>
  <c r="AQ434" i="4"/>
  <c r="AQ433" i="4"/>
  <c r="AQ432" i="4"/>
  <c r="AQ431" i="4"/>
  <c r="AQ430" i="4"/>
  <c r="AQ429" i="4"/>
  <c r="AQ428" i="4"/>
  <c r="AQ427" i="4"/>
  <c r="AQ426" i="4"/>
  <c r="AQ425" i="4"/>
  <c r="AQ424" i="4"/>
  <c r="AQ423" i="4"/>
  <c r="AQ422" i="4"/>
  <c r="AQ421" i="4"/>
  <c r="AQ420" i="4"/>
  <c r="AQ419" i="4"/>
  <c r="AQ418" i="4"/>
  <c r="AQ417" i="4"/>
  <c r="AQ416" i="4"/>
  <c r="AQ415" i="4"/>
  <c r="AQ414" i="4"/>
  <c r="AQ413" i="4"/>
  <c r="AQ412" i="4"/>
  <c r="AQ411" i="4"/>
  <c r="AQ410" i="4"/>
  <c r="AQ409" i="4"/>
  <c r="AQ408" i="4"/>
  <c r="AQ407" i="4"/>
  <c r="AQ406" i="4"/>
  <c r="AQ405" i="4"/>
  <c r="AQ404" i="4"/>
  <c r="AQ403" i="4"/>
  <c r="AQ402" i="4"/>
  <c r="AQ401" i="4"/>
  <c r="AQ400" i="4"/>
  <c r="AQ399" i="4"/>
  <c r="AQ398" i="4"/>
  <c r="AQ397" i="4"/>
  <c r="AQ396" i="4"/>
  <c r="AQ395" i="4"/>
  <c r="AQ394" i="4"/>
  <c r="AQ393" i="4"/>
  <c r="AQ392" i="4"/>
  <c r="AQ391" i="4"/>
  <c r="AQ390" i="4"/>
  <c r="AQ389" i="4"/>
  <c r="AQ388" i="4"/>
  <c r="AQ387" i="4"/>
  <c r="AQ386" i="4"/>
  <c r="AQ385" i="4"/>
  <c r="AQ384" i="4"/>
  <c r="AQ383" i="4"/>
  <c r="AQ382" i="4"/>
  <c r="AQ381" i="4"/>
  <c r="AQ380" i="4"/>
  <c r="AQ379" i="4"/>
  <c r="AQ378" i="4"/>
  <c r="AQ377" i="4"/>
  <c r="AQ376" i="4"/>
  <c r="AQ375" i="4"/>
  <c r="AQ374" i="4"/>
  <c r="AQ373" i="4"/>
  <c r="AQ372" i="4"/>
  <c r="AQ371" i="4"/>
  <c r="AQ370" i="4"/>
  <c r="AQ369" i="4"/>
  <c r="AQ368" i="4"/>
  <c r="AQ367" i="4"/>
  <c r="AQ366" i="4"/>
  <c r="AQ365" i="4"/>
  <c r="AQ364" i="4"/>
  <c r="AQ363" i="4"/>
  <c r="AQ362" i="4"/>
  <c r="AQ361" i="4"/>
  <c r="AQ360" i="4"/>
  <c r="AQ359" i="4"/>
  <c r="AQ358" i="4"/>
  <c r="AQ357" i="4"/>
  <c r="AQ356" i="4"/>
  <c r="AQ355" i="4"/>
  <c r="AQ354" i="4"/>
  <c r="AQ353" i="4"/>
  <c r="AQ352" i="4"/>
  <c r="AQ351" i="4"/>
  <c r="AQ350" i="4"/>
  <c r="AQ349" i="4"/>
  <c r="AQ348" i="4"/>
  <c r="AQ347" i="4"/>
  <c r="AQ346" i="4"/>
  <c r="AQ345" i="4"/>
  <c r="AQ344" i="4"/>
  <c r="AQ343" i="4"/>
  <c r="AQ342" i="4"/>
  <c r="AQ341" i="4"/>
  <c r="AQ340" i="4"/>
  <c r="AQ339" i="4"/>
  <c r="AQ338" i="4"/>
  <c r="AQ337" i="4"/>
  <c r="AQ336" i="4"/>
  <c r="AQ335" i="4"/>
  <c r="AQ334" i="4"/>
  <c r="AQ333" i="4"/>
  <c r="AQ332" i="4"/>
  <c r="AQ331" i="4"/>
  <c r="AQ330" i="4"/>
  <c r="AQ329" i="4"/>
  <c r="AQ328" i="4"/>
  <c r="AQ327" i="4"/>
  <c r="AQ326" i="4"/>
  <c r="AQ325" i="4"/>
  <c r="AQ324" i="4"/>
  <c r="AQ323" i="4"/>
  <c r="AQ322" i="4"/>
  <c r="AQ321" i="4"/>
  <c r="AQ320" i="4"/>
  <c r="AQ319" i="4"/>
  <c r="AQ318" i="4"/>
  <c r="AQ317" i="4"/>
  <c r="AQ316" i="4"/>
  <c r="AQ315" i="4"/>
  <c r="AQ314" i="4"/>
  <c r="AQ313" i="4"/>
  <c r="AQ312" i="4"/>
  <c r="AQ311" i="4"/>
  <c r="AQ310" i="4"/>
  <c r="AQ309" i="4"/>
  <c r="AQ308" i="4"/>
  <c r="AQ307" i="4"/>
  <c r="AQ306" i="4"/>
  <c r="AQ305" i="4"/>
  <c r="AQ304" i="4"/>
  <c r="AQ303" i="4"/>
  <c r="AQ302" i="4"/>
  <c r="AQ301" i="4"/>
  <c r="AQ300" i="4"/>
  <c r="AQ299" i="4"/>
  <c r="AQ298" i="4"/>
  <c r="AQ297" i="4"/>
  <c r="AQ296" i="4"/>
  <c r="AQ295" i="4"/>
  <c r="AQ294" i="4"/>
  <c r="AQ293" i="4"/>
  <c r="AQ292" i="4"/>
  <c r="AQ291" i="4"/>
  <c r="AQ290" i="4"/>
  <c r="AQ289" i="4"/>
  <c r="AQ288" i="4"/>
  <c r="AQ287" i="4"/>
  <c r="AQ286" i="4"/>
  <c r="AQ285" i="4"/>
  <c r="AQ284" i="4"/>
  <c r="AQ283" i="4"/>
  <c r="AQ282" i="4"/>
  <c r="AQ281" i="4"/>
  <c r="AQ280" i="4"/>
  <c r="AQ279" i="4"/>
  <c r="AQ278" i="4"/>
  <c r="AQ277" i="4"/>
  <c r="AQ276" i="4"/>
  <c r="AQ275" i="4"/>
  <c r="AQ274" i="4"/>
  <c r="AQ273" i="4"/>
  <c r="AQ272" i="4"/>
  <c r="AQ271" i="4"/>
  <c r="AQ270" i="4"/>
  <c r="AQ269" i="4"/>
  <c r="AQ268" i="4"/>
  <c r="AQ267" i="4"/>
  <c r="AQ266" i="4"/>
  <c r="AQ265" i="4"/>
  <c r="AQ264" i="4"/>
  <c r="AQ263" i="4"/>
  <c r="AQ262" i="4"/>
  <c r="AQ261" i="4"/>
  <c r="AQ260" i="4"/>
  <c r="AQ259" i="4"/>
  <c r="AQ258" i="4"/>
  <c r="AQ257" i="4"/>
  <c r="AQ256" i="4"/>
  <c r="AQ255" i="4"/>
  <c r="AQ254" i="4"/>
  <c r="AQ253" i="4"/>
  <c r="AQ252" i="4"/>
  <c r="AQ251" i="4"/>
  <c r="AQ250" i="4"/>
  <c r="AQ249" i="4"/>
  <c r="AQ248" i="4"/>
  <c r="AQ247" i="4"/>
  <c r="AQ246" i="4"/>
  <c r="AQ245" i="4"/>
  <c r="AQ244" i="4"/>
  <c r="AQ243" i="4"/>
  <c r="AQ242" i="4"/>
  <c r="AQ241" i="4"/>
  <c r="AQ240" i="4"/>
  <c r="AQ239" i="4"/>
  <c r="AQ238" i="4"/>
  <c r="AQ237" i="4"/>
  <c r="AQ236" i="4"/>
  <c r="AQ235" i="4"/>
  <c r="AQ234" i="4"/>
  <c r="AQ233" i="4"/>
  <c r="AQ232" i="4"/>
  <c r="AQ231" i="4"/>
  <c r="AQ230" i="4"/>
  <c r="AQ229" i="4"/>
  <c r="AQ228" i="4"/>
  <c r="AQ227" i="4"/>
  <c r="AQ226" i="4"/>
  <c r="AQ225" i="4"/>
  <c r="AQ224" i="4"/>
  <c r="AQ223" i="4"/>
  <c r="AQ222" i="4"/>
  <c r="AQ221" i="4"/>
  <c r="AQ220" i="4"/>
  <c r="AQ219" i="4"/>
  <c r="AQ218" i="4"/>
  <c r="AQ217" i="4"/>
  <c r="AQ216" i="4"/>
  <c r="AQ215" i="4"/>
  <c r="AQ214" i="4"/>
  <c r="AQ213" i="4"/>
  <c r="AQ212" i="4"/>
  <c r="AQ211" i="4"/>
  <c r="AQ210" i="4"/>
  <c r="AQ209" i="4"/>
  <c r="AQ208" i="4"/>
  <c r="AQ207" i="4"/>
  <c r="AQ206" i="4"/>
  <c r="AQ205" i="4"/>
  <c r="AQ204" i="4"/>
  <c r="AQ203" i="4"/>
  <c r="AQ202" i="4"/>
  <c r="AQ201" i="4"/>
  <c r="AQ200" i="4"/>
  <c r="AQ199" i="4"/>
  <c r="AQ198" i="4"/>
  <c r="AQ197" i="4"/>
  <c r="AQ196" i="4"/>
  <c r="AQ195" i="4"/>
  <c r="AQ194" i="4"/>
  <c r="AQ193" i="4"/>
  <c r="AQ192" i="4"/>
  <c r="AQ191" i="4"/>
  <c r="AQ190" i="4"/>
  <c r="AQ189" i="4"/>
  <c r="AQ188" i="4"/>
  <c r="AQ187" i="4"/>
  <c r="AQ186" i="4"/>
  <c r="AQ185" i="4"/>
  <c r="AQ184" i="4"/>
  <c r="AQ183" i="4"/>
  <c r="AQ182" i="4"/>
  <c r="AQ181" i="4"/>
  <c r="AQ180" i="4"/>
  <c r="AQ179" i="4"/>
  <c r="AQ178" i="4"/>
  <c r="AQ177" i="4"/>
  <c r="AQ176" i="4"/>
  <c r="AQ175" i="4"/>
  <c r="AQ174" i="4"/>
  <c r="AQ173" i="4"/>
  <c r="AQ172" i="4"/>
  <c r="AQ171" i="4"/>
  <c r="AQ170" i="4"/>
  <c r="AQ169" i="4"/>
  <c r="AQ168" i="4"/>
  <c r="AQ167" i="4"/>
  <c r="AQ166" i="4"/>
  <c r="AQ165" i="4"/>
  <c r="AQ164" i="4"/>
  <c r="AQ163" i="4"/>
  <c r="AQ162" i="4"/>
  <c r="AQ161" i="4"/>
  <c r="AQ160" i="4"/>
  <c r="AQ159" i="4"/>
  <c r="AQ158" i="4"/>
  <c r="AQ157" i="4"/>
  <c r="AQ156" i="4"/>
  <c r="AQ155" i="4"/>
  <c r="AQ154" i="4"/>
  <c r="AQ153" i="4"/>
  <c r="AQ152" i="4"/>
  <c r="AQ151" i="4"/>
  <c r="AQ150" i="4"/>
  <c r="AQ149" i="4"/>
  <c r="AQ148" i="4"/>
  <c r="AQ147" i="4"/>
  <c r="AQ146" i="4"/>
  <c r="AQ145" i="4"/>
  <c r="AQ144" i="4"/>
  <c r="AQ143" i="4"/>
  <c r="AQ142" i="4"/>
  <c r="AQ141" i="4"/>
  <c r="AQ140" i="4"/>
  <c r="AQ139" i="4"/>
  <c r="AQ138" i="4"/>
  <c r="AQ137" i="4"/>
  <c r="AQ136" i="4"/>
  <c r="AQ135" i="4"/>
  <c r="AQ134" i="4"/>
  <c r="AQ133" i="4"/>
  <c r="AQ132" i="4"/>
  <c r="AQ131" i="4"/>
  <c r="AQ130" i="4"/>
  <c r="AQ129" i="4"/>
  <c r="AQ128" i="4"/>
  <c r="AQ127" i="4"/>
  <c r="AQ126" i="4"/>
  <c r="AQ125" i="4"/>
  <c r="AQ124" i="4"/>
  <c r="AQ123" i="4"/>
  <c r="AQ122" i="4"/>
  <c r="AQ121" i="4"/>
  <c r="AQ120" i="4"/>
  <c r="AQ119" i="4"/>
  <c r="AQ118" i="4"/>
  <c r="AQ117" i="4"/>
  <c r="AQ116" i="4"/>
  <c r="AQ115" i="4"/>
  <c r="AQ114" i="4"/>
  <c r="AQ113" i="4"/>
  <c r="AQ112" i="4"/>
  <c r="AQ111" i="4"/>
  <c r="AQ110" i="4"/>
  <c r="AQ109" i="4"/>
  <c r="AQ108" i="4"/>
  <c r="AQ107" i="4"/>
  <c r="AQ106" i="4"/>
  <c r="AQ105" i="4"/>
  <c r="AQ104" i="4"/>
  <c r="AQ103" i="4"/>
  <c r="AQ102" i="4"/>
  <c r="AQ101" i="4"/>
  <c r="AQ100" i="4"/>
  <c r="AQ99" i="4"/>
  <c r="AQ98" i="4"/>
  <c r="AQ97" i="4"/>
  <c r="AQ96" i="4"/>
  <c r="AQ95" i="4"/>
  <c r="AQ94" i="4"/>
  <c r="AQ93" i="4"/>
  <c r="AQ92" i="4"/>
  <c r="AQ91" i="4"/>
  <c r="AQ90" i="4"/>
  <c r="AQ89" i="4"/>
  <c r="AQ88" i="4"/>
  <c r="AQ87" i="4"/>
  <c r="AQ86" i="4"/>
  <c r="AQ85" i="4"/>
  <c r="AQ84" i="4"/>
  <c r="AQ83" i="4"/>
  <c r="AQ82" i="4"/>
  <c r="AQ81" i="4"/>
  <c r="AQ80" i="4"/>
  <c r="AQ79" i="4"/>
  <c r="AQ78" i="4"/>
  <c r="AQ77" i="4"/>
  <c r="AQ76" i="4"/>
  <c r="AQ75" i="4"/>
  <c r="AQ74" i="4"/>
  <c r="AQ73" i="4"/>
  <c r="AQ72" i="4"/>
  <c r="AQ71" i="4"/>
  <c r="AQ70" i="4"/>
  <c r="AQ69" i="4"/>
  <c r="AQ68" i="4"/>
  <c r="AQ67" i="4"/>
  <c r="AQ66" i="4"/>
  <c r="AQ65" i="4"/>
  <c r="AQ64" i="4"/>
  <c r="AQ63" i="4"/>
  <c r="AQ62" i="4"/>
  <c r="AQ61" i="4"/>
  <c r="AQ60" i="4"/>
  <c r="AQ59" i="4"/>
  <c r="AQ58" i="4"/>
  <c r="AQ57" i="4"/>
  <c r="AQ56" i="4"/>
  <c r="AQ55" i="4"/>
  <c r="AQ54" i="4"/>
  <c r="AQ53" i="4"/>
  <c r="AQ52" i="4"/>
  <c r="AQ51" i="4"/>
  <c r="AQ50" i="4"/>
  <c r="AQ49" i="4"/>
  <c r="AQ48" i="4"/>
  <c r="AQ47" i="4"/>
  <c r="AQ46" i="4"/>
  <c r="AQ45" i="4"/>
  <c r="AQ44" i="4"/>
  <c r="AQ43" i="4"/>
  <c r="AQ42" i="4"/>
  <c r="AQ41" i="4"/>
  <c r="AQ40" i="4"/>
  <c r="AQ39" i="4"/>
  <c r="AQ38" i="4"/>
  <c r="AQ37" i="4"/>
  <c r="AQ36" i="4"/>
  <c r="AQ35" i="4"/>
  <c r="AQ34" i="4"/>
  <c r="AQ33" i="4"/>
  <c r="AQ32" i="4"/>
  <c r="AQ31" i="4"/>
  <c r="AQ30" i="4"/>
  <c r="AQ29" i="4"/>
  <c r="AQ28" i="4"/>
  <c r="AQ27" i="4"/>
  <c r="AQ26" i="4"/>
  <c r="AQ25" i="4"/>
  <c r="AQ24" i="4"/>
  <c r="AQ23" i="4"/>
  <c r="AQ22" i="4"/>
  <c r="AQ21" i="4"/>
  <c r="AQ20" i="4"/>
  <c r="AQ19" i="4"/>
  <c r="AQ18" i="4"/>
  <c r="AQ17" i="4"/>
  <c r="AQ16" i="4"/>
  <c r="AQ15" i="4"/>
  <c r="AQ14" i="4"/>
  <c r="AQ13" i="4"/>
  <c r="AQ12" i="4"/>
  <c r="AQ11" i="4"/>
  <c r="AQ10" i="4"/>
  <c r="AQ9" i="4"/>
  <c r="AQ8" i="4"/>
  <c r="AQ7" i="4"/>
  <c r="AQ657" i="3"/>
  <c r="AQ656" i="3"/>
  <c r="AQ655" i="3"/>
  <c r="AQ654" i="3"/>
  <c r="AQ653" i="3"/>
  <c r="AQ652" i="3"/>
  <c r="AQ651" i="3"/>
  <c r="AQ650" i="3"/>
  <c r="AQ649" i="3"/>
  <c r="AQ648" i="3"/>
  <c r="AQ647" i="3"/>
  <c r="AQ646" i="3"/>
  <c r="AQ645" i="3"/>
  <c r="AQ644" i="3"/>
  <c r="AQ643" i="3"/>
  <c r="AQ642" i="3"/>
  <c r="AQ641" i="3"/>
  <c r="AQ640" i="3"/>
  <c r="AQ639" i="3"/>
  <c r="AQ638" i="3"/>
  <c r="AQ637" i="3"/>
  <c r="AQ636" i="3"/>
  <c r="AQ635" i="3"/>
  <c r="AQ634" i="3"/>
  <c r="AQ633" i="3"/>
  <c r="AQ632" i="3"/>
  <c r="AQ631" i="3"/>
  <c r="AQ630" i="3"/>
  <c r="AQ629" i="3"/>
  <c r="AQ628" i="3"/>
  <c r="AQ627" i="3"/>
  <c r="AQ626" i="3"/>
  <c r="AQ625" i="3"/>
  <c r="AQ624" i="3"/>
  <c r="AQ623" i="3"/>
  <c r="AQ622" i="3"/>
  <c r="AQ621" i="3"/>
  <c r="AQ620" i="3"/>
  <c r="AQ619" i="3"/>
  <c r="AQ618" i="3"/>
  <c r="AQ617" i="3"/>
  <c r="AQ616" i="3"/>
  <c r="AQ615" i="3"/>
  <c r="AQ614" i="3"/>
  <c r="AQ613" i="3"/>
  <c r="AQ612" i="3"/>
  <c r="AQ611" i="3"/>
  <c r="AQ610" i="3"/>
  <c r="AQ609" i="3"/>
  <c r="AQ608" i="3"/>
  <c r="AQ607" i="3"/>
  <c r="AQ606" i="3"/>
  <c r="AQ605" i="3"/>
  <c r="AQ604" i="3"/>
  <c r="AQ603" i="3"/>
  <c r="AQ602" i="3"/>
  <c r="AQ601" i="3"/>
  <c r="AQ600" i="3"/>
  <c r="AQ599" i="3"/>
  <c r="AQ598" i="3"/>
  <c r="AQ597" i="3"/>
  <c r="AQ596" i="3"/>
  <c r="AQ595" i="3"/>
  <c r="AQ594" i="3"/>
  <c r="AQ593" i="3"/>
  <c r="AQ592" i="3"/>
  <c r="AQ591" i="3"/>
  <c r="AQ590" i="3"/>
  <c r="AQ589" i="3"/>
  <c r="AQ588" i="3"/>
  <c r="AQ587" i="3"/>
  <c r="AQ586" i="3"/>
  <c r="AQ585" i="3"/>
  <c r="AQ584" i="3"/>
  <c r="AQ583" i="3"/>
  <c r="AQ582" i="3"/>
  <c r="AQ581" i="3"/>
  <c r="AQ580" i="3"/>
  <c r="AQ579" i="3"/>
  <c r="AQ578" i="3"/>
  <c r="AQ577" i="3"/>
  <c r="AQ576" i="3"/>
  <c r="AQ575" i="3"/>
  <c r="AQ574" i="3"/>
  <c r="AQ573" i="3"/>
  <c r="AQ572" i="3"/>
  <c r="AQ571" i="3"/>
  <c r="AQ570" i="3"/>
  <c r="AQ569" i="3"/>
  <c r="AQ568" i="3"/>
  <c r="AQ567" i="3"/>
  <c r="AQ566" i="3"/>
  <c r="AQ565" i="3"/>
  <c r="AQ564" i="3"/>
  <c r="AQ563" i="3"/>
  <c r="AQ562" i="3"/>
  <c r="AQ561" i="3"/>
  <c r="AQ560" i="3"/>
  <c r="AQ559" i="3"/>
  <c r="AQ558" i="3"/>
  <c r="AQ557" i="3"/>
  <c r="AQ556" i="3"/>
  <c r="AQ555" i="3"/>
  <c r="AQ554" i="3"/>
  <c r="AQ553" i="3"/>
  <c r="AQ552" i="3"/>
  <c r="AQ551" i="3"/>
  <c r="AQ550" i="3"/>
  <c r="AQ549" i="3"/>
  <c r="AQ548" i="3"/>
  <c r="AQ547" i="3"/>
  <c r="AQ546" i="3"/>
  <c r="AQ545" i="3"/>
  <c r="AQ544" i="3"/>
  <c r="AQ543" i="3"/>
  <c r="AQ542" i="3"/>
  <c r="AQ541" i="3"/>
  <c r="AQ540" i="3"/>
  <c r="AQ539" i="3"/>
  <c r="AQ538" i="3"/>
  <c r="AQ537" i="3"/>
  <c r="AQ536" i="3"/>
  <c r="AQ535" i="3"/>
  <c r="AQ534" i="3"/>
  <c r="AQ533" i="3"/>
  <c r="AQ532" i="3"/>
  <c r="AQ531" i="3"/>
  <c r="AQ530" i="3"/>
  <c r="AQ529" i="3"/>
  <c r="AQ528" i="3"/>
  <c r="AQ527" i="3"/>
  <c r="AQ526" i="3"/>
  <c r="AQ525" i="3"/>
  <c r="AQ524" i="3"/>
  <c r="AQ523" i="3"/>
  <c r="AQ522" i="3"/>
  <c r="AQ521" i="3"/>
  <c r="AQ520" i="3"/>
  <c r="AQ519" i="3"/>
  <c r="AQ518" i="3"/>
  <c r="AQ517" i="3"/>
  <c r="AQ516" i="3"/>
  <c r="AQ515" i="3"/>
  <c r="AQ514" i="3"/>
  <c r="AQ513" i="3"/>
  <c r="AQ512" i="3"/>
  <c r="AQ511" i="3"/>
  <c r="AQ510" i="3"/>
  <c r="AQ509" i="3"/>
  <c r="AQ508" i="3"/>
  <c r="AQ507" i="3"/>
  <c r="AQ506" i="3"/>
  <c r="AQ505" i="3"/>
  <c r="AQ504" i="3"/>
  <c r="AQ503" i="3"/>
  <c r="AQ502" i="3"/>
  <c r="AQ501" i="3"/>
  <c r="AQ500" i="3"/>
  <c r="AQ499" i="3"/>
  <c r="AQ498" i="3"/>
  <c r="AQ497" i="3"/>
  <c r="AQ496" i="3"/>
  <c r="AQ495" i="3"/>
  <c r="AQ494" i="3"/>
  <c r="AQ493" i="3"/>
  <c r="AQ492" i="3"/>
  <c r="AQ491" i="3"/>
  <c r="AQ490" i="3"/>
  <c r="AQ489" i="3"/>
  <c r="AQ488" i="3"/>
  <c r="AQ487" i="3"/>
  <c r="AQ486" i="3"/>
  <c r="AQ485" i="3"/>
  <c r="AQ484" i="3"/>
  <c r="AQ483" i="3"/>
  <c r="AQ482" i="3"/>
  <c r="AQ481" i="3"/>
  <c r="AQ480" i="3"/>
  <c r="AQ479" i="3"/>
  <c r="AQ478" i="3"/>
  <c r="AQ477" i="3"/>
  <c r="AQ476" i="3"/>
  <c r="AQ475" i="3"/>
  <c r="AQ474" i="3"/>
  <c r="AQ473" i="3"/>
  <c r="AQ472" i="3"/>
  <c r="AQ471" i="3"/>
  <c r="AQ470" i="3"/>
  <c r="AQ469" i="3"/>
  <c r="AQ468" i="3"/>
  <c r="AQ467" i="3"/>
  <c r="AQ466" i="3"/>
  <c r="AQ465" i="3"/>
  <c r="AQ464" i="3"/>
  <c r="AQ463" i="3"/>
  <c r="AQ462" i="3"/>
  <c r="AQ461" i="3"/>
  <c r="AQ460" i="3"/>
  <c r="AQ459" i="3"/>
  <c r="AQ458" i="3"/>
  <c r="AQ457" i="3"/>
  <c r="AQ456" i="3"/>
  <c r="AQ455" i="3"/>
  <c r="AQ454" i="3"/>
  <c r="AQ453" i="3"/>
  <c r="AQ452" i="3"/>
  <c r="AQ451" i="3"/>
  <c r="AQ450" i="3"/>
  <c r="AQ449" i="3"/>
  <c r="AQ448" i="3"/>
  <c r="AQ447" i="3"/>
  <c r="AQ446" i="3"/>
  <c r="AQ445" i="3"/>
  <c r="AQ444" i="3"/>
  <c r="AQ443" i="3"/>
  <c r="AQ442" i="3"/>
  <c r="AQ441" i="3"/>
  <c r="AQ440" i="3"/>
  <c r="AQ439" i="3"/>
  <c r="AQ438" i="3"/>
  <c r="AQ437" i="3"/>
  <c r="AQ436" i="3"/>
  <c r="AQ435" i="3"/>
  <c r="AQ434" i="3"/>
  <c r="AQ433" i="3"/>
  <c r="AQ432" i="3"/>
  <c r="AQ431" i="3"/>
  <c r="AQ430" i="3"/>
  <c r="AQ429" i="3"/>
  <c r="AQ428" i="3"/>
  <c r="AQ427" i="3"/>
  <c r="AQ426" i="3"/>
  <c r="AQ425" i="3"/>
  <c r="AQ424" i="3"/>
  <c r="AQ423" i="3"/>
  <c r="AQ422" i="3"/>
  <c r="AQ421" i="3"/>
  <c r="AQ420" i="3"/>
  <c r="AQ419" i="3"/>
  <c r="AQ418" i="3"/>
  <c r="AQ417" i="3"/>
  <c r="AQ416" i="3"/>
  <c r="AQ415" i="3"/>
  <c r="AQ414" i="3"/>
  <c r="AQ413" i="3"/>
  <c r="AQ412" i="3"/>
  <c r="AQ411" i="3"/>
  <c r="AQ410" i="3"/>
  <c r="AQ409" i="3"/>
  <c r="AQ408" i="3"/>
  <c r="AQ407" i="3"/>
  <c r="AQ406" i="3"/>
  <c r="AQ405" i="3"/>
  <c r="AQ404" i="3"/>
  <c r="AQ403" i="3"/>
  <c r="AQ402" i="3"/>
  <c r="AQ401" i="3"/>
  <c r="AQ400" i="3"/>
  <c r="AQ399" i="3"/>
  <c r="AQ398" i="3"/>
  <c r="AQ397" i="3"/>
  <c r="AQ396" i="3"/>
  <c r="AQ395" i="3"/>
  <c r="AQ394" i="3"/>
  <c r="AQ393" i="3"/>
  <c r="AQ392" i="3"/>
  <c r="AQ391" i="3"/>
  <c r="AQ390" i="3"/>
  <c r="AQ389" i="3"/>
  <c r="AQ388" i="3"/>
  <c r="AQ387" i="3"/>
  <c r="AQ386" i="3"/>
  <c r="AQ385" i="3"/>
  <c r="AQ384" i="3"/>
  <c r="AQ383" i="3"/>
  <c r="AQ382" i="3"/>
  <c r="AQ381" i="3"/>
  <c r="AQ380" i="3"/>
  <c r="AQ379" i="3"/>
  <c r="AQ378" i="3"/>
  <c r="AQ377" i="3"/>
  <c r="AQ376" i="3"/>
  <c r="AQ375" i="3"/>
  <c r="AQ374" i="3"/>
  <c r="AQ373" i="3"/>
  <c r="AQ372" i="3"/>
  <c r="AQ371" i="3"/>
  <c r="AQ370" i="3"/>
  <c r="AQ369" i="3"/>
  <c r="AQ368" i="3"/>
  <c r="AQ367" i="3"/>
  <c r="AQ366" i="3"/>
  <c r="AQ365" i="3"/>
  <c r="AQ364" i="3"/>
  <c r="AQ363" i="3"/>
  <c r="AQ362" i="3"/>
  <c r="AQ361" i="3"/>
  <c r="AQ360" i="3"/>
  <c r="AQ359" i="3"/>
  <c r="AQ358" i="3"/>
  <c r="AQ357" i="3"/>
  <c r="AQ356" i="3"/>
  <c r="AQ355" i="3"/>
  <c r="AQ354" i="3"/>
  <c r="AQ353" i="3"/>
  <c r="AQ352" i="3"/>
  <c r="AQ351" i="3"/>
  <c r="AQ350" i="3"/>
  <c r="AQ349" i="3"/>
  <c r="AQ348" i="3"/>
  <c r="AQ347" i="3"/>
  <c r="AQ346" i="3"/>
  <c r="AQ345" i="3"/>
  <c r="AQ344" i="3"/>
  <c r="AQ343" i="3"/>
  <c r="AQ342" i="3"/>
  <c r="AQ341" i="3"/>
  <c r="AQ340" i="3"/>
  <c r="AQ339" i="3"/>
  <c r="AQ338" i="3"/>
  <c r="AQ337" i="3"/>
  <c r="AQ336" i="3"/>
  <c r="AQ335" i="3"/>
  <c r="AQ334" i="3"/>
  <c r="AQ333" i="3"/>
  <c r="AQ332" i="3"/>
  <c r="AQ331" i="3"/>
  <c r="AQ330" i="3"/>
  <c r="AQ329" i="3"/>
  <c r="AQ328" i="3"/>
  <c r="AQ327" i="3"/>
  <c r="AQ326" i="3"/>
  <c r="AQ325" i="3"/>
  <c r="AQ324" i="3"/>
  <c r="AQ323" i="3"/>
  <c r="AQ322" i="3"/>
  <c r="AQ321" i="3"/>
  <c r="AQ320" i="3"/>
  <c r="AQ319" i="3"/>
  <c r="AQ318" i="3"/>
  <c r="AQ317" i="3"/>
  <c r="AQ316" i="3"/>
  <c r="AQ315" i="3"/>
  <c r="AQ314" i="3"/>
  <c r="AQ313" i="3"/>
  <c r="AQ312" i="3"/>
  <c r="AQ311" i="3"/>
  <c r="AQ310" i="3"/>
  <c r="AQ309" i="3"/>
  <c r="AQ308" i="3"/>
  <c r="AQ307" i="3"/>
  <c r="AQ306" i="3"/>
  <c r="AQ305" i="3"/>
  <c r="AQ304" i="3"/>
  <c r="AQ303" i="3"/>
  <c r="AQ302" i="3"/>
  <c r="AQ301" i="3"/>
  <c r="AQ300" i="3"/>
  <c r="AQ299" i="3"/>
  <c r="AQ298" i="3"/>
  <c r="AQ297" i="3"/>
  <c r="AQ296" i="3"/>
  <c r="AQ295" i="3"/>
  <c r="AQ294" i="3"/>
  <c r="AQ293" i="3"/>
  <c r="AQ292" i="3"/>
  <c r="AQ291" i="3"/>
  <c r="AQ290" i="3"/>
  <c r="AQ289" i="3"/>
  <c r="AQ288" i="3"/>
  <c r="AQ287" i="3"/>
  <c r="AQ286" i="3"/>
  <c r="AQ285" i="3"/>
  <c r="AQ284" i="3"/>
  <c r="AQ283" i="3"/>
  <c r="AQ282" i="3"/>
  <c r="AQ281" i="3"/>
  <c r="AQ280" i="3"/>
  <c r="AQ279" i="3"/>
  <c r="AQ278" i="3"/>
  <c r="AQ277" i="3"/>
  <c r="AQ276" i="3"/>
  <c r="AQ275" i="3"/>
  <c r="AQ274" i="3"/>
  <c r="AQ273" i="3"/>
  <c r="AQ272" i="3"/>
  <c r="AQ271" i="3"/>
  <c r="AQ270" i="3"/>
  <c r="AQ269" i="3"/>
  <c r="AQ268" i="3"/>
  <c r="AQ267" i="3"/>
  <c r="AQ266" i="3"/>
  <c r="AQ265" i="3"/>
  <c r="AQ264" i="3"/>
  <c r="AQ263" i="3"/>
  <c r="AQ262" i="3"/>
  <c r="AQ261" i="3"/>
  <c r="AQ260" i="3"/>
  <c r="AQ259" i="3"/>
  <c r="AQ258" i="3"/>
  <c r="AQ257" i="3"/>
  <c r="AQ256" i="3"/>
  <c r="AQ255" i="3"/>
  <c r="AQ254" i="3"/>
  <c r="AQ253" i="3"/>
  <c r="AQ252" i="3"/>
  <c r="AQ251" i="3"/>
  <c r="AQ250" i="3"/>
  <c r="AQ249" i="3"/>
  <c r="AQ248" i="3"/>
  <c r="AQ247" i="3"/>
  <c r="AQ246" i="3"/>
  <c r="AQ245" i="3"/>
  <c r="AQ244" i="3"/>
  <c r="AQ243" i="3"/>
  <c r="AQ242" i="3"/>
  <c r="AQ241" i="3"/>
  <c r="AQ240" i="3"/>
  <c r="AQ239" i="3"/>
  <c r="AQ238" i="3"/>
  <c r="AQ237" i="3"/>
  <c r="AQ236" i="3"/>
  <c r="AQ235" i="3"/>
  <c r="AQ234" i="3"/>
  <c r="AQ233" i="3"/>
  <c r="AQ232" i="3"/>
  <c r="AQ231" i="3"/>
  <c r="AQ230" i="3"/>
  <c r="AQ229" i="3"/>
  <c r="AQ228" i="3"/>
  <c r="AQ227" i="3"/>
  <c r="AQ226" i="3"/>
  <c r="AQ225" i="3"/>
  <c r="AQ224" i="3"/>
  <c r="AQ223" i="3"/>
  <c r="AQ222" i="3"/>
  <c r="AQ221" i="3"/>
  <c r="AQ220" i="3"/>
  <c r="AQ219" i="3"/>
  <c r="AQ218" i="3"/>
  <c r="AQ217" i="3"/>
  <c r="AQ216" i="3"/>
  <c r="AQ215" i="3"/>
  <c r="AQ214" i="3"/>
  <c r="AQ213" i="3"/>
  <c r="AQ212" i="3"/>
  <c r="AQ211" i="3"/>
  <c r="AQ210" i="3"/>
  <c r="AQ209" i="3"/>
  <c r="AQ208" i="3"/>
  <c r="AQ207" i="3"/>
  <c r="AQ206" i="3"/>
  <c r="AQ205" i="3"/>
  <c r="AQ204" i="3"/>
  <c r="AQ203" i="3"/>
  <c r="AQ202" i="3"/>
  <c r="AQ201" i="3"/>
  <c r="AQ200" i="3"/>
  <c r="AQ199" i="3"/>
  <c r="AQ198" i="3"/>
  <c r="AQ197" i="3"/>
  <c r="AQ196" i="3"/>
  <c r="AQ195" i="3"/>
  <c r="AQ194" i="3"/>
  <c r="AQ193" i="3"/>
  <c r="AQ192" i="3"/>
  <c r="AQ191" i="3"/>
  <c r="AQ190" i="3"/>
  <c r="AQ189" i="3"/>
  <c r="AQ188" i="3"/>
  <c r="AQ187" i="3"/>
  <c r="AQ186" i="3"/>
  <c r="AQ185" i="3"/>
  <c r="AQ184" i="3"/>
  <c r="AQ183" i="3"/>
  <c r="AQ182" i="3"/>
  <c r="AQ181" i="3"/>
  <c r="AQ180" i="3"/>
  <c r="AQ179" i="3"/>
  <c r="AQ178" i="3"/>
  <c r="AQ177" i="3"/>
  <c r="AQ176" i="3"/>
  <c r="AQ175" i="3"/>
  <c r="AQ174" i="3"/>
  <c r="AQ173" i="3"/>
  <c r="AQ172" i="3"/>
  <c r="AQ171" i="3"/>
  <c r="AQ170" i="3"/>
  <c r="AQ169" i="3"/>
  <c r="AQ168" i="3"/>
  <c r="AQ167" i="3"/>
  <c r="AQ166" i="3"/>
  <c r="AQ165" i="3"/>
  <c r="AQ164" i="3"/>
  <c r="AQ163" i="3"/>
  <c r="AQ162" i="3"/>
  <c r="AQ161" i="3"/>
  <c r="AQ160" i="3"/>
  <c r="AQ159" i="3"/>
  <c r="AQ158" i="3"/>
  <c r="AQ157" i="3"/>
  <c r="AQ156" i="3"/>
  <c r="AQ155" i="3"/>
  <c r="AQ154" i="3"/>
  <c r="AQ153" i="3"/>
  <c r="AQ152" i="3"/>
  <c r="AQ151" i="3"/>
  <c r="AQ150" i="3"/>
  <c r="AQ149" i="3"/>
  <c r="AQ148" i="3"/>
  <c r="AQ147" i="3"/>
  <c r="AQ146" i="3"/>
  <c r="AQ145" i="3"/>
  <c r="AQ144" i="3"/>
  <c r="AQ143" i="3"/>
  <c r="AQ142" i="3"/>
  <c r="AQ141" i="3"/>
  <c r="AQ140" i="3"/>
  <c r="AQ139" i="3"/>
  <c r="AQ138" i="3"/>
  <c r="AQ137" i="3"/>
  <c r="AQ136" i="3"/>
  <c r="AQ135" i="3"/>
  <c r="AQ134" i="3"/>
  <c r="AQ133" i="3"/>
  <c r="AQ132" i="3"/>
  <c r="AQ131" i="3"/>
  <c r="AQ130" i="3"/>
  <c r="AQ129" i="3"/>
  <c r="AQ128" i="3"/>
  <c r="AQ127" i="3"/>
  <c r="AQ126" i="3"/>
  <c r="AQ125" i="3"/>
  <c r="AQ124" i="3"/>
  <c r="AQ123" i="3"/>
  <c r="AQ122" i="3"/>
  <c r="AQ121" i="3"/>
  <c r="AQ120" i="3"/>
  <c r="AQ119" i="3"/>
  <c r="AQ118" i="3"/>
  <c r="AQ117" i="3"/>
  <c r="AQ116" i="3"/>
  <c r="AQ115" i="3"/>
  <c r="AQ114" i="3"/>
  <c r="AQ113" i="3"/>
  <c r="AQ112" i="3"/>
  <c r="AQ111" i="3"/>
  <c r="AQ110" i="3"/>
  <c r="AQ109" i="3"/>
  <c r="AQ108" i="3"/>
  <c r="AQ107" i="3"/>
  <c r="AQ106" i="3"/>
  <c r="AQ105" i="3"/>
  <c r="AQ104" i="3"/>
  <c r="AQ103" i="3"/>
  <c r="AQ102" i="3"/>
  <c r="AQ101" i="3"/>
  <c r="AQ100" i="3"/>
  <c r="AQ99" i="3"/>
  <c r="AQ98" i="3"/>
  <c r="AQ97" i="3"/>
  <c r="AQ96" i="3"/>
  <c r="AQ95" i="3"/>
  <c r="AQ94" i="3"/>
  <c r="AQ93" i="3"/>
  <c r="AQ92" i="3"/>
  <c r="AQ91" i="3"/>
  <c r="AQ90" i="3"/>
  <c r="AQ89" i="3"/>
  <c r="AQ88" i="3"/>
  <c r="AQ87" i="3"/>
  <c r="AQ86" i="3"/>
  <c r="AQ85" i="3"/>
  <c r="AQ84" i="3"/>
  <c r="AQ83" i="3"/>
  <c r="AQ82" i="3"/>
  <c r="AQ81" i="3"/>
  <c r="AQ80" i="3"/>
  <c r="AQ79" i="3"/>
  <c r="AQ78" i="3"/>
  <c r="AQ77" i="3"/>
  <c r="AQ76" i="3"/>
  <c r="AQ75" i="3"/>
  <c r="AQ74" i="3"/>
  <c r="AQ73" i="3"/>
  <c r="AQ72" i="3"/>
  <c r="AQ71" i="3"/>
  <c r="AQ70" i="3"/>
  <c r="AQ69" i="3"/>
  <c r="AQ68" i="3"/>
  <c r="AQ67" i="3"/>
  <c r="AQ66" i="3"/>
  <c r="AQ65" i="3"/>
  <c r="AQ64" i="3"/>
  <c r="AQ63" i="3"/>
  <c r="AQ62" i="3"/>
  <c r="AQ61" i="3"/>
  <c r="AQ60" i="3"/>
  <c r="AQ59" i="3"/>
  <c r="AQ58" i="3"/>
  <c r="AQ57" i="3"/>
  <c r="AQ56" i="3"/>
  <c r="AQ55" i="3"/>
  <c r="AQ54" i="3"/>
  <c r="AQ53" i="3"/>
  <c r="AQ52" i="3"/>
  <c r="AQ51" i="3"/>
  <c r="AQ50" i="3"/>
  <c r="AQ49" i="3"/>
  <c r="AQ48" i="3"/>
  <c r="AQ47" i="3"/>
  <c r="AQ46" i="3"/>
  <c r="AQ45" i="3"/>
  <c r="AQ44" i="3"/>
  <c r="AQ43" i="3"/>
  <c r="AQ42" i="3"/>
  <c r="AQ41" i="3"/>
  <c r="AQ40" i="3"/>
  <c r="AQ39" i="3"/>
  <c r="AQ38" i="3"/>
  <c r="AQ37" i="3"/>
  <c r="AQ36" i="3"/>
  <c r="AQ35" i="3"/>
  <c r="AQ34" i="3"/>
  <c r="AQ33" i="3"/>
  <c r="AQ32" i="3"/>
  <c r="AQ31" i="3"/>
  <c r="AQ30" i="3"/>
  <c r="AQ29" i="3"/>
  <c r="AQ28" i="3"/>
  <c r="AQ27" i="3"/>
  <c r="AQ26" i="3"/>
  <c r="AQ25" i="3"/>
  <c r="AQ24" i="3"/>
  <c r="AQ23" i="3"/>
  <c r="AQ22" i="3"/>
  <c r="AQ21" i="3"/>
  <c r="AQ20" i="3"/>
  <c r="AQ19" i="3"/>
  <c r="AQ18" i="3"/>
  <c r="AQ17" i="3"/>
  <c r="AQ16" i="3"/>
  <c r="AQ15" i="3"/>
  <c r="AQ14" i="3"/>
  <c r="AQ13" i="3"/>
  <c r="AQ12" i="3"/>
  <c r="AQ11" i="3"/>
  <c r="AQ10" i="3"/>
  <c r="AQ9" i="3"/>
  <c r="AQ8" i="3"/>
  <c r="AQ7" i="3"/>
  <c r="AQ657" i="2"/>
  <c r="AQ656" i="2"/>
  <c r="AQ655" i="2"/>
  <c r="AQ654" i="2"/>
  <c r="AQ653" i="2"/>
  <c r="AQ652" i="2"/>
  <c r="AQ651" i="2"/>
  <c r="AQ650" i="2"/>
  <c r="AQ649" i="2"/>
  <c r="AQ648" i="2"/>
  <c r="AQ647" i="2"/>
  <c r="AQ646" i="2"/>
  <c r="AQ645" i="2"/>
  <c r="AQ644" i="2"/>
  <c r="AQ643" i="2"/>
  <c r="AQ642" i="2"/>
  <c r="AQ641" i="2"/>
  <c r="AQ640" i="2"/>
  <c r="AQ639" i="2"/>
  <c r="AQ638" i="2"/>
  <c r="AQ637" i="2"/>
  <c r="AQ636" i="2"/>
  <c r="AQ635" i="2"/>
  <c r="AQ634" i="2"/>
  <c r="AQ633" i="2"/>
  <c r="AQ632" i="2"/>
  <c r="AQ631" i="2"/>
  <c r="AQ630" i="2"/>
  <c r="AQ629" i="2"/>
  <c r="AQ628" i="2"/>
  <c r="AQ627" i="2"/>
  <c r="AQ626" i="2"/>
  <c r="AQ625" i="2"/>
  <c r="AQ624" i="2"/>
  <c r="AQ623" i="2"/>
  <c r="AQ622" i="2"/>
  <c r="AQ621" i="2"/>
  <c r="AQ620" i="2"/>
  <c r="AQ619" i="2"/>
  <c r="AQ618" i="2"/>
  <c r="AQ617" i="2"/>
  <c r="AQ616" i="2"/>
  <c r="AQ615" i="2"/>
  <c r="AQ614" i="2"/>
  <c r="AQ613" i="2"/>
  <c r="AQ612" i="2"/>
  <c r="AQ611" i="2"/>
  <c r="AQ610" i="2"/>
  <c r="AQ609" i="2"/>
  <c r="AQ608" i="2"/>
  <c r="AQ607" i="2"/>
  <c r="AQ606" i="2"/>
  <c r="AQ605" i="2"/>
  <c r="AQ604" i="2"/>
  <c r="AQ603" i="2"/>
  <c r="AQ602" i="2"/>
  <c r="AQ601" i="2"/>
  <c r="AQ600" i="2"/>
  <c r="AQ599" i="2"/>
  <c r="AQ598" i="2"/>
  <c r="AQ597" i="2"/>
  <c r="AQ596" i="2"/>
  <c r="AQ595" i="2"/>
  <c r="AQ594" i="2"/>
  <c r="AQ593" i="2"/>
  <c r="AQ592" i="2"/>
  <c r="AQ591" i="2"/>
  <c r="AQ590" i="2"/>
  <c r="AQ589" i="2"/>
  <c r="AQ588" i="2"/>
  <c r="AQ587" i="2"/>
  <c r="AQ586" i="2"/>
  <c r="AQ585" i="2"/>
  <c r="AQ584" i="2"/>
  <c r="AQ583" i="2"/>
  <c r="AQ582" i="2"/>
  <c r="AQ581" i="2"/>
  <c r="AQ580" i="2"/>
  <c r="AQ579" i="2"/>
  <c r="AQ578" i="2"/>
  <c r="AQ577" i="2"/>
  <c r="AQ576" i="2"/>
  <c r="AQ575" i="2"/>
  <c r="AQ574" i="2"/>
  <c r="AQ573" i="2"/>
  <c r="AQ572" i="2"/>
  <c r="AQ571" i="2"/>
  <c r="AQ570" i="2"/>
  <c r="AQ569" i="2"/>
  <c r="AQ568" i="2"/>
  <c r="AQ567" i="2"/>
  <c r="AQ566" i="2"/>
  <c r="AQ565" i="2"/>
  <c r="AQ564" i="2"/>
  <c r="AQ563" i="2"/>
  <c r="AQ562" i="2"/>
  <c r="AQ561" i="2"/>
  <c r="AQ560" i="2"/>
  <c r="AQ559" i="2"/>
  <c r="AQ558" i="2"/>
  <c r="AQ557" i="2"/>
  <c r="AQ556" i="2"/>
  <c r="AQ555" i="2"/>
  <c r="AQ554" i="2"/>
  <c r="AQ553" i="2"/>
  <c r="AQ552" i="2"/>
  <c r="AQ551" i="2"/>
  <c r="AQ550" i="2"/>
  <c r="AQ549" i="2"/>
  <c r="AQ548" i="2"/>
  <c r="AQ547" i="2"/>
  <c r="AQ546" i="2"/>
  <c r="AQ545" i="2"/>
  <c r="AQ544" i="2"/>
  <c r="AQ543" i="2"/>
  <c r="AQ542" i="2"/>
  <c r="AQ541" i="2"/>
  <c r="AQ540" i="2"/>
  <c r="AQ539" i="2"/>
  <c r="AQ538" i="2"/>
  <c r="AQ537" i="2"/>
  <c r="AQ536" i="2"/>
  <c r="AQ535" i="2"/>
  <c r="AQ534" i="2"/>
  <c r="AQ533" i="2"/>
  <c r="AQ532" i="2"/>
  <c r="AQ531" i="2"/>
  <c r="AQ530" i="2"/>
  <c r="AQ529" i="2"/>
  <c r="AQ528" i="2"/>
  <c r="AQ527" i="2"/>
  <c r="AQ526" i="2"/>
  <c r="AQ525" i="2"/>
  <c r="AQ524" i="2"/>
  <c r="AQ523" i="2"/>
  <c r="AQ522" i="2"/>
  <c r="AQ521" i="2"/>
  <c r="AQ520" i="2"/>
  <c r="AQ519" i="2"/>
  <c r="AQ518" i="2"/>
  <c r="AQ517" i="2"/>
  <c r="AQ516" i="2"/>
  <c r="AQ515" i="2"/>
  <c r="AQ514" i="2"/>
  <c r="AQ513" i="2"/>
  <c r="AQ512" i="2"/>
  <c r="AQ511" i="2"/>
  <c r="AQ510" i="2"/>
  <c r="AQ509" i="2"/>
  <c r="AQ508" i="2"/>
  <c r="AQ507" i="2"/>
  <c r="AQ506" i="2"/>
  <c r="AQ505" i="2"/>
  <c r="AQ504" i="2"/>
  <c r="AQ503" i="2"/>
  <c r="AQ502" i="2"/>
  <c r="AQ501" i="2"/>
  <c r="AQ500" i="2"/>
  <c r="AQ499" i="2"/>
  <c r="AQ498" i="2"/>
  <c r="AQ497" i="2"/>
  <c r="AQ496" i="2"/>
  <c r="AQ495" i="2"/>
  <c r="AQ494" i="2"/>
  <c r="AQ493" i="2"/>
  <c r="AQ492" i="2"/>
  <c r="AQ491" i="2"/>
  <c r="AQ490" i="2"/>
  <c r="AQ489" i="2"/>
  <c r="AQ488" i="2"/>
  <c r="AQ487" i="2"/>
  <c r="AQ486" i="2"/>
  <c r="AQ485" i="2"/>
  <c r="AQ484" i="2"/>
  <c r="AQ483" i="2"/>
  <c r="AQ482" i="2"/>
  <c r="AQ481" i="2"/>
  <c r="AQ480" i="2"/>
  <c r="AQ479" i="2"/>
  <c r="AQ478" i="2"/>
  <c r="AQ477" i="2"/>
  <c r="AQ476" i="2"/>
  <c r="AQ475" i="2"/>
  <c r="AQ474" i="2"/>
  <c r="AQ473" i="2"/>
  <c r="AQ472" i="2"/>
  <c r="AQ471" i="2"/>
  <c r="AQ470" i="2"/>
  <c r="AQ469" i="2"/>
  <c r="AQ468" i="2"/>
  <c r="AQ467" i="2"/>
  <c r="AQ466" i="2"/>
  <c r="AQ465" i="2"/>
  <c r="AQ464" i="2"/>
  <c r="AQ463" i="2"/>
  <c r="AQ462" i="2"/>
  <c r="AQ461" i="2"/>
  <c r="AQ460" i="2"/>
  <c r="AQ459" i="2"/>
  <c r="AQ458" i="2"/>
  <c r="AQ457" i="2"/>
  <c r="AQ456" i="2"/>
  <c r="AQ455" i="2"/>
  <c r="AQ454" i="2"/>
  <c r="AQ453" i="2"/>
  <c r="AQ452" i="2"/>
  <c r="AQ451" i="2"/>
  <c r="AQ450" i="2"/>
  <c r="AQ449" i="2"/>
  <c r="AQ448" i="2"/>
  <c r="AQ447" i="2"/>
  <c r="AQ446" i="2"/>
  <c r="AQ445" i="2"/>
  <c r="AQ444" i="2"/>
  <c r="AQ443" i="2"/>
  <c r="AQ442" i="2"/>
  <c r="AQ441" i="2"/>
  <c r="AQ440" i="2"/>
  <c r="AQ439" i="2"/>
  <c r="AQ438" i="2"/>
  <c r="AQ437" i="2"/>
  <c r="AQ436" i="2"/>
  <c r="AQ435" i="2"/>
  <c r="AQ434" i="2"/>
  <c r="AQ433" i="2"/>
  <c r="AQ432" i="2"/>
  <c r="AQ431" i="2"/>
  <c r="AQ430" i="2"/>
  <c r="AQ429" i="2"/>
  <c r="AQ428" i="2"/>
  <c r="AQ427" i="2"/>
  <c r="AQ426" i="2"/>
  <c r="AQ425" i="2"/>
  <c r="AQ424" i="2"/>
  <c r="AQ423" i="2"/>
  <c r="AQ422" i="2"/>
  <c r="AQ421" i="2"/>
  <c r="AQ420" i="2"/>
  <c r="AQ419" i="2"/>
  <c r="AQ418" i="2"/>
  <c r="AQ417" i="2"/>
  <c r="AQ416" i="2"/>
  <c r="AQ415" i="2"/>
  <c r="AQ414" i="2"/>
  <c r="AQ413" i="2"/>
  <c r="AQ412" i="2"/>
  <c r="AQ411" i="2"/>
  <c r="AQ410" i="2"/>
  <c r="AQ409" i="2"/>
  <c r="AQ408" i="2"/>
  <c r="AQ407" i="2"/>
  <c r="AQ406" i="2"/>
  <c r="AQ405" i="2"/>
  <c r="AQ404" i="2"/>
  <c r="AQ403" i="2"/>
  <c r="AQ402" i="2"/>
  <c r="AQ401" i="2"/>
  <c r="AQ400" i="2"/>
  <c r="AQ399" i="2"/>
  <c r="AQ398" i="2"/>
  <c r="AQ397" i="2"/>
  <c r="AQ396" i="2"/>
  <c r="AQ395" i="2"/>
  <c r="AQ394" i="2"/>
  <c r="AQ393" i="2"/>
  <c r="AQ392" i="2"/>
  <c r="AQ391" i="2"/>
  <c r="AQ390" i="2"/>
  <c r="AQ389" i="2"/>
  <c r="AQ388" i="2"/>
  <c r="AQ387" i="2"/>
  <c r="AQ386" i="2"/>
  <c r="AQ385" i="2"/>
  <c r="AQ384" i="2"/>
  <c r="AQ383" i="2"/>
  <c r="AQ382" i="2"/>
  <c r="AQ381" i="2"/>
  <c r="AQ380" i="2"/>
  <c r="AQ379" i="2"/>
  <c r="AQ378" i="2"/>
  <c r="AQ377" i="2"/>
  <c r="AQ376" i="2"/>
  <c r="AQ375" i="2"/>
  <c r="AQ374" i="2"/>
  <c r="AQ373" i="2"/>
  <c r="AQ372" i="2"/>
  <c r="AQ371" i="2"/>
  <c r="AQ370" i="2"/>
  <c r="AQ369" i="2"/>
  <c r="AQ368" i="2"/>
  <c r="AQ367" i="2"/>
  <c r="AQ366" i="2"/>
  <c r="AQ365" i="2"/>
  <c r="AQ364" i="2"/>
  <c r="AQ363" i="2"/>
  <c r="AQ362" i="2"/>
  <c r="AQ361" i="2"/>
  <c r="AQ360" i="2"/>
  <c r="AQ359" i="2"/>
  <c r="AQ358" i="2"/>
  <c r="AQ357" i="2"/>
  <c r="AQ356" i="2"/>
  <c r="AQ355" i="2"/>
  <c r="AQ354" i="2"/>
  <c r="AQ353" i="2"/>
  <c r="AQ352" i="2"/>
  <c r="AQ351" i="2"/>
  <c r="AQ350" i="2"/>
  <c r="AQ349" i="2"/>
  <c r="AQ348" i="2"/>
  <c r="AQ347" i="2"/>
  <c r="AQ346" i="2"/>
  <c r="AQ345" i="2"/>
  <c r="AQ344" i="2"/>
  <c r="AQ343" i="2"/>
  <c r="AQ342" i="2"/>
  <c r="AQ341" i="2"/>
  <c r="AQ340" i="2"/>
  <c r="AQ339" i="2"/>
  <c r="AQ338" i="2"/>
  <c r="AQ337" i="2"/>
  <c r="AQ336" i="2"/>
  <c r="AQ335" i="2"/>
  <c r="AQ334" i="2"/>
  <c r="AQ333" i="2"/>
  <c r="AQ332" i="2"/>
  <c r="AQ331" i="2"/>
  <c r="AQ330" i="2"/>
  <c r="AQ329" i="2"/>
  <c r="AQ328" i="2"/>
  <c r="AQ327" i="2"/>
  <c r="AQ326" i="2"/>
  <c r="AQ325" i="2"/>
  <c r="AQ324" i="2"/>
  <c r="AQ323" i="2"/>
  <c r="AQ322" i="2"/>
  <c r="AQ321" i="2"/>
  <c r="AQ320" i="2"/>
  <c r="AQ319" i="2"/>
  <c r="AQ318" i="2"/>
  <c r="AQ317" i="2"/>
  <c r="AQ316" i="2"/>
  <c r="AQ315" i="2"/>
  <c r="AQ314" i="2"/>
  <c r="AQ313" i="2"/>
  <c r="AQ312" i="2"/>
  <c r="AQ311" i="2"/>
  <c r="AQ310" i="2"/>
  <c r="AQ309" i="2"/>
  <c r="AQ308" i="2"/>
  <c r="AQ307" i="2"/>
  <c r="AQ306" i="2"/>
  <c r="AQ305" i="2"/>
  <c r="AQ304" i="2"/>
  <c r="AQ303" i="2"/>
  <c r="AQ302" i="2"/>
  <c r="AQ301" i="2"/>
  <c r="AQ300" i="2"/>
  <c r="AQ299" i="2"/>
  <c r="AQ298" i="2"/>
  <c r="AQ297" i="2"/>
  <c r="AQ296" i="2"/>
  <c r="AQ295" i="2"/>
  <c r="AQ294" i="2"/>
  <c r="AQ293" i="2"/>
  <c r="AQ292" i="2"/>
  <c r="AQ291" i="2"/>
  <c r="AQ290" i="2"/>
  <c r="AQ289" i="2"/>
  <c r="AQ288" i="2"/>
  <c r="AQ287" i="2"/>
  <c r="AQ286" i="2"/>
  <c r="AQ285" i="2"/>
  <c r="AQ284" i="2"/>
  <c r="AQ283" i="2"/>
  <c r="AQ282" i="2"/>
  <c r="AQ281" i="2"/>
  <c r="AQ280" i="2"/>
  <c r="AQ279" i="2"/>
  <c r="AQ278" i="2"/>
  <c r="AQ277" i="2"/>
  <c r="AQ276" i="2"/>
  <c r="AQ275" i="2"/>
  <c r="AQ274" i="2"/>
  <c r="AQ273" i="2"/>
  <c r="AQ272" i="2"/>
  <c r="AQ271" i="2"/>
  <c r="AQ270" i="2"/>
  <c r="AQ269" i="2"/>
  <c r="AQ268" i="2"/>
  <c r="AQ267" i="2"/>
  <c r="AQ266" i="2"/>
  <c r="AQ265" i="2"/>
  <c r="AQ264" i="2"/>
  <c r="AQ263" i="2"/>
  <c r="AQ262" i="2"/>
  <c r="AQ261" i="2"/>
  <c r="AQ260" i="2"/>
  <c r="AQ259" i="2"/>
  <c r="AQ258" i="2"/>
  <c r="AQ257" i="2"/>
  <c r="AQ256" i="2"/>
  <c r="AQ255" i="2"/>
  <c r="AQ254" i="2"/>
  <c r="AQ253" i="2"/>
  <c r="AQ252" i="2"/>
  <c r="AQ251" i="2"/>
  <c r="AQ250" i="2"/>
  <c r="AQ249" i="2"/>
  <c r="AQ248" i="2"/>
  <c r="AQ247" i="2"/>
  <c r="AQ246" i="2"/>
  <c r="AQ245" i="2"/>
  <c r="AQ244" i="2"/>
  <c r="AQ243" i="2"/>
  <c r="AQ242" i="2"/>
  <c r="AQ241" i="2"/>
  <c r="AQ240" i="2"/>
  <c r="AQ239" i="2"/>
  <c r="AQ238" i="2"/>
  <c r="AQ237" i="2"/>
  <c r="AQ236" i="2"/>
  <c r="AQ235" i="2"/>
  <c r="AQ234" i="2"/>
  <c r="AQ233" i="2"/>
  <c r="AQ232" i="2"/>
  <c r="AQ231" i="2"/>
  <c r="AQ230" i="2"/>
  <c r="AQ229" i="2"/>
  <c r="AQ228" i="2"/>
  <c r="AQ227" i="2"/>
  <c r="AQ226" i="2"/>
  <c r="AQ225" i="2"/>
  <c r="AQ224" i="2"/>
  <c r="AQ223" i="2"/>
  <c r="AQ222" i="2"/>
  <c r="AQ221" i="2"/>
  <c r="AQ220" i="2"/>
  <c r="AQ219" i="2"/>
  <c r="AQ218" i="2"/>
  <c r="AQ217" i="2"/>
  <c r="AQ216" i="2"/>
  <c r="AQ215" i="2"/>
  <c r="AQ214" i="2"/>
  <c r="AQ213" i="2"/>
  <c r="AQ212" i="2"/>
  <c r="AQ211" i="2"/>
  <c r="AQ210" i="2"/>
  <c r="AQ209" i="2"/>
  <c r="AQ208" i="2"/>
  <c r="AQ207" i="2"/>
  <c r="AQ206" i="2"/>
  <c r="AQ205" i="2"/>
  <c r="AQ204" i="2"/>
  <c r="AQ203" i="2"/>
  <c r="AQ202" i="2"/>
  <c r="AQ201" i="2"/>
  <c r="AQ200" i="2"/>
  <c r="AQ199" i="2"/>
  <c r="AQ198" i="2"/>
  <c r="AQ197" i="2"/>
  <c r="AQ196" i="2"/>
  <c r="AQ195" i="2"/>
  <c r="AQ194" i="2"/>
  <c r="AQ193" i="2"/>
  <c r="AQ192" i="2"/>
  <c r="AQ191" i="2"/>
  <c r="AQ190" i="2"/>
  <c r="AQ189" i="2"/>
  <c r="AQ188" i="2"/>
  <c r="AQ187" i="2"/>
  <c r="AQ186" i="2"/>
  <c r="AQ185" i="2"/>
  <c r="AQ184" i="2"/>
  <c r="AQ183" i="2"/>
  <c r="AQ182" i="2"/>
  <c r="AQ181" i="2"/>
  <c r="AQ180" i="2"/>
  <c r="AQ179" i="2"/>
  <c r="AQ178" i="2"/>
  <c r="AQ177" i="2"/>
  <c r="AQ176" i="2"/>
  <c r="AQ175" i="2"/>
  <c r="AQ174" i="2"/>
  <c r="AQ173" i="2"/>
  <c r="AQ172" i="2"/>
  <c r="AQ171" i="2"/>
  <c r="AQ170" i="2"/>
  <c r="AQ169" i="2"/>
  <c r="AQ168" i="2"/>
  <c r="AQ167" i="2"/>
  <c r="AQ166" i="2"/>
  <c r="AQ165" i="2"/>
  <c r="AQ164" i="2"/>
  <c r="AQ163" i="2"/>
  <c r="AQ162" i="2"/>
  <c r="AQ161" i="2"/>
  <c r="AQ160" i="2"/>
  <c r="AQ159" i="2"/>
  <c r="AQ158" i="2"/>
  <c r="AQ157" i="2"/>
  <c r="AQ156" i="2"/>
  <c r="AQ155" i="2"/>
  <c r="AQ154" i="2"/>
  <c r="AQ153" i="2"/>
  <c r="AQ152" i="2"/>
  <c r="AQ151" i="2"/>
  <c r="AQ150" i="2"/>
  <c r="AQ149" i="2"/>
  <c r="AQ148" i="2"/>
  <c r="AQ147" i="2"/>
  <c r="AQ146" i="2"/>
  <c r="AQ145" i="2"/>
  <c r="AQ144" i="2"/>
  <c r="AQ143" i="2"/>
  <c r="AQ142" i="2"/>
  <c r="AQ141" i="2"/>
  <c r="AQ140" i="2"/>
  <c r="AQ139" i="2"/>
  <c r="AQ138" i="2"/>
  <c r="AQ137" i="2"/>
  <c r="AQ136" i="2"/>
  <c r="AQ135" i="2"/>
  <c r="AQ134" i="2"/>
  <c r="AQ133" i="2"/>
  <c r="AQ132" i="2"/>
  <c r="AQ131" i="2"/>
  <c r="AQ130" i="2"/>
  <c r="AQ129" i="2"/>
  <c r="AQ128" i="2"/>
  <c r="AQ127" i="2"/>
  <c r="AQ126" i="2"/>
  <c r="AQ125" i="2"/>
  <c r="AQ124" i="2"/>
  <c r="AQ123" i="2"/>
  <c r="AQ122" i="2"/>
  <c r="AQ121" i="2"/>
  <c r="AQ120" i="2"/>
  <c r="AQ119" i="2"/>
  <c r="AQ118" i="2"/>
  <c r="AQ117" i="2"/>
  <c r="AQ116" i="2"/>
  <c r="AQ115" i="2"/>
  <c r="AQ114" i="2"/>
  <c r="AQ113" i="2"/>
  <c r="AQ112" i="2"/>
  <c r="AQ111" i="2"/>
  <c r="AQ110" i="2"/>
  <c r="AQ109" i="2"/>
  <c r="AQ108" i="2"/>
  <c r="AQ107" i="2"/>
  <c r="AQ106" i="2"/>
  <c r="AQ105" i="2"/>
  <c r="AQ104" i="2"/>
  <c r="AQ103" i="2"/>
  <c r="AQ102" i="2"/>
  <c r="AQ101" i="2"/>
  <c r="AQ100" i="2"/>
  <c r="AQ99" i="2"/>
  <c r="AQ98" i="2"/>
  <c r="AQ97" i="2"/>
  <c r="AQ96" i="2"/>
  <c r="AQ95" i="2"/>
  <c r="AQ94" i="2"/>
  <c r="AQ93" i="2"/>
  <c r="AQ92" i="2"/>
  <c r="AQ91" i="2"/>
  <c r="AQ90" i="2"/>
  <c r="AQ89" i="2"/>
  <c r="AQ88" i="2"/>
  <c r="AQ87" i="2"/>
  <c r="AQ86" i="2"/>
  <c r="AQ85" i="2"/>
  <c r="AQ84" i="2"/>
  <c r="AQ83" i="2"/>
  <c r="AQ82" i="2"/>
  <c r="AQ81" i="2"/>
  <c r="AQ80" i="2"/>
  <c r="AQ79" i="2"/>
  <c r="AQ78" i="2"/>
  <c r="AQ77" i="2"/>
  <c r="AQ76" i="2"/>
  <c r="AQ75" i="2"/>
  <c r="AQ74" i="2"/>
  <c r="AQ73" i="2"/>
  <c r="AQ72" i="2"/>
  <c r="AQ71" i="2"/>
  <c r="AQ70" i="2"/>
  <c r="AQ69" i="2"/>
  <c r="AQ68" i="2"/>
  <c r="AQ67" i="2"/>
  <c r="AQ66" i="2"/>
  <c r="AQ65" i="2"/>
  <c r="AQ64" i="2"/>
  <c r="AQ63" i="2"/>
  <c r="AQ62" i="2"/>
  <c r="AQ61" i="2"/>
  <c r="AQ60" i="2"/>
  <c r="AQ59" i="2"/>
  <c r="AQ58" i="2"/>
  <c r="AQ57" i="2"/>
  <c r="AQ56" i="2"/>
  <c r="AQ55" i="2"/>
  <c r="AQ54" i="2"/>
  <c r="AQ53" i="2"/>
  <c r="AQ52" i="2"/>
  <c r="AQ51" i="2"/>
  <c r="AQ50" i="2"/>
  <c r="AQ49" i="2"/>
  <c r="AQ48" i="2"/>
  <c r="AQ47" i="2"/>
  <c r="AQ46" i="2"/>
  <c r="AQ45" i="2"/>
  <c r="AQ44" i="2"/>
  <c r="AQ43" i="2"/>
  <c r="AQ42" i="2"/>
  <c r="AQ41" i="2"/>
  <c r="AQ40" i="2"/>
  <c r="AQ39" i="2"/>
  <c r="AQ38" i="2"/>
  <c r="AQ37" i="2"/>
  <c r="AQ36" i="2"/>
  <c r="AQ35" i="2"/>
  <c r="AQ34" i="2"/>
  <c r="AQ33" i="2"/>
  <c r="AQ32" i="2"/>
  <c r="AQ31" i="2"/>
  <c r="AQ30" i="2"/>
  <c r="AQ29" i="2"/>
  <c r="AQ28" i="2"/>
  <c r="AQ27" i="2"/>
  <c r="AQ26" i="2"/>
  <c r="AQ25" i="2"/>
  <c r="AQ24" i="2"/>
  <c r="AQ23" i="2"/>
  <c r="AQ22" i="2"/>
  <c r="AQ21" i="2"/>
  <c r="AQ20" i="2"/>
  <c r="AQ19" i="2"/>
  <c r="AQ18" i="2"/>
  <c r="AQ17" i="2"/>
  <c r="AQ16" i="2"/>
  <c r="AQ15" i="2"/>
  <c r="AQ14" i="2"/>
  <c r="AQ13" i="2"/>
  <c r="AQ12" i="2"/>
  <c r="AQ11" i="2"/>
  <c r="AQ10" i="2"/>
  <c r="AQ9" i="2"/>
  <c r="AQ8" i="2"/>
  <c r="AQ7" i="2"/>
  <c r="AQ657" i="1"/>
  <c r="AQ656" i="1"/>
  <c r="AQ655" i="1"/>
  <c r="AQ654" i="1"/>
  <c r="AQ653" i="1"/>
  <c r="AQ652" i="1"/>
  <c r="AQ651" i="1"/>
  <c r="AQ650" i="1"/>
  <c r="AQ649" i="1"/>
  <c r="AQ648" i="1"/>
  <c r="AQ647" i="1"/>
  <c r="AQ646" i="1"/>
  <c r="AQ645" i="1"/>
  <c r="AQ644" i="1"/>
  <c r="AQ643" i="1"/>
  <c r="AQ642" i="1"/>
  <c r="AQ641" i="1"/>
  <c r="AQ640" i="1"/>
  <c r="AQ639" i="1"/>
  <c r="AQ638" i="1"/>
  <c r="AQ637" i="1"/>
  <c r="AQ636" i="1"/>
  <c r="AQ635" i="1"/>
  <c r="AQ634" i="1"/>
  <c r="AQ633" i="1"/>
  <c r="AQ632" i="1"/>
  <c r="AQ631" i="1"/>
  <c r="AQ630" i="1"/>
  <c r="AQ629" i="1"/>
  <c r="AQ628" i="1"/>
  <c r="AQ627" i="1"/>
  <c r="AQ626" i="1"/>
  <c r="AQ625" i="1"/>
  <c r="AQ624" i="1"/>
  <c r="AQ623" i="1"/>
  <c r="AQ622" i="1"/>
  <c r="AQ621" i="1"/>
  <c r="AQ620" i="1"/>
  <c r="AQ619" i="1"/>
  <c r="AQ618" i="1"/>
  <c r="AQ617" i="1"/>
  <c r="AQ616" i="1"/>
  <c r="AQ615" i="1"/>
  <c r="AQ614" i="1"/>
  <c r="AQ613" i="1"/>
  <c r="AQ612" i="1"/>
  <c r="AQ611" i="1"/>
  <c r="AQ610" i="1"/>
  <c r="AQ609" i="1"/>
  <c r="AQ608" i="1"/>
  <c r="AQ607" i="1"/>
  <c r="AQ606" i="1"/>
  <c r="AQ605" i="1"/>
  <c r="AQ604" i="1"/>
  <c r="AQ603" i="1"/>
  <c r="AQ602" i="1"/>
  <c r="AQ601" i="1"/>
  <c r="AQ600" i="1"/>
  <c r="AQ599" i="1"/>
  <c r="AQ598" i="1"/>
  <c r="AQ597" i="1"/>
  <c r="AQ596" i="1"/>
  <c r="AQ595" i="1"/>
  <c r="AQ594" i="1"/>
  <c r="AQ593" i="1"/>
  <c r="AQ592" i="1"/>
  <c r="AQ591" i="1"/>
  <c r="AQ590" i="1"/>
  <c r="AQ589" i="1"/>
  <c r="AQ588" i="1"/>
  <c r="AQ587" i="1"/>
  <c r="AQ586" i="1"/>
  <c r="AQ585" i="1"/>
  <c r="AQ584" i="1"/>
  <c r="AQ583" i="1"/>
  <c r="AQ582" i="1"/>
  <c r="AQ581" i="1"/>
  <c r="AQ580" i="1"/>
  <c r="AQ579" i="1"/>
  <c r="AQ578" i="1"/>
  <c r="AQ577" i="1"/>
  <c r="AQ576" i="1"/>
  <c r="AQ575" i="1"/>
  <c r="AQ574" i="1"/>
  <c r="AQ573" i="1"/>
  <c r="AQ572" i="1"/>
  <c r="AQ571" i="1"/>
  <c r="AQ570" i="1"/>
  <c r="AQ569" i="1"/>
  <c r="AQ568" i="1"/>
  <c r="AQ567" i="1"/>
  <c r="AQ566" i="1"/>
  <c r="AQ565" i="1"/>
  <c r="AQ564" i="1"/>
  <c r="AQ563" i="1"/>
  <c r="AQ562" i="1"/>
  <c r="AQ561" i="1"/>
  <c r="AQ560" i="1"/>
  <c r="AQ559" i="1"/>
  <c r="AQ558" i="1"/>
  <c r="AQ557" i="1"/>
  <c r="AQ556" i="1"/>
  <c r="AQ555" i="1"/>
  <c r="AQ554" i="1"/>
  <c r="AQ553" i="1"/>
  <c r="AQ552" i="1"/>
  <c r="AQ551" i="1"/>
  <c r="AQ550" i="1"/>
  <c r="AQ549" i="1"/>
  <c r="AQ548" i="1"/>
  <c r="AQ547" i="1"/>
  <c r="AQ546" i="1"/>
  <c r="AQ545" i="1"/>
  <c r="AQ544" i="1"/>
  <c r="AQ543" i="1"/>
  <c r="AQ542" i="1"/>
  <c r="AQ541" i="1"/>
  <c r="AQ540" i="1"/>
  <c r="AQ539" i="1"/>
  <c r="AQ538" i="1"/>
  <c r="AQ537" i="1"/>
  <c r="AQ536" i="1"/>
  <c r="AQ535" i="1"/>
  <c r="AQ534" i="1"/>
  <c r="AQ533" i="1"/>
  <c r="AQ532" i="1"/>
  <c r="AQ531" i="1"/>
  <c r="AQ530" i="1"/>
  <c r="AQ529" i="1"/>
  <c r="AQ528" i="1"/>
  <c r="AQ527" i="1"/>
  <c r="AQ526" i="1"/>
  <c r="AQ525" i="1"/>
  <c r="AQ524" i="1"/>
  <c r="AQ523" i="1"/>
  <c r="AQ522" i="1"/>
  <c r="AQ521" i="1"/>
  <c r="AQ520" i="1"/>
  <c r="AQ519" i="1"/>
  <c r="AQ518" i="1"/>
  <c r="AQ517" i="1"/>
  <c r="AQ516" i="1"/>
  <c r="AQ515" i="1"/>
  <c r="AQ514" i="1"/>
  <c r="AQ513" i="1"/>
  <c r="AQ512" i="1"/>
  <c r="AQ511" i="1"/>
  <c r="AQ510" i="1"/>
  <c r="AQ509" i="1"/>
  <c r="AQ508" i="1"/>
  <c r="AQ507" i="1"/>
  <c r="AQ506" i="1"/>
  <c r="AQ505" i="1"/>
  <c r="AQ504" i="1"/>
  <c r="AQ503" i="1"/>
  <c r="AQ502" i="1"/>
  <c r="AQ501" i="1"/>
  <c r="AQ500" i="1"/>
  <c r="AQ499" i="1"/>
  <c r="AQ498" i="1"/>
  <c r="AQ497" i="1"/>
  <c r="AQ496" i="1"/>
  <c r="AQ495" i="1"/>
  <c r="AQ494" i="1"/>
  <c r="AQ493" i="1"/>
  <c r="AQ492" i="1"/>
  <c r="AQ491" i="1"/>
  <c r="AQ490" i="1"/>
  <c r="AQ489" i="1"/>
  <c r="AQ488" i="1"/>
  <c r="AQ487" i="1"/>
  <c r="AQ486" i="1"/>
  <c r="AQ485" i="1"/>
  <c r="AQ484" i="1"/>
  <c r="AQ483" i="1"/>
  <c r="AQ482" i="1"/>
  <c r="AQ481" i="1"/>
  <c r="AQ480" i="1"/>
  <c r="AQ479" i="1"/>
  <c r="AQ478" i="1"/>
  <c r="AQ477" i="1"/>
  <c r="AQ476" i="1"/>
  <c r="AQ475" i="1"/>
  <c r="AQ474" i="1"/>
  <c r="AQ473" i="1"/>
  <c r="AQ472" i="1"/>
  <c r="AQ471" i="1"/>
  <c r="AQ470" i="1"/>
  <c r="AQ469" i="1"/>
  <c r="AQ468" i="1"/>
  <c r="AQ467" i="1"/>
  <c r="AQ466" i="1"/>
  <c r="AQ465" i="1"/>
  <c r="AQ464" i="1"/>
  <c r="AQ463" i="1"/>
  <c r="AQ462" i="1"/>
  <c r="AQ461" i="1"/>
  <c r="AQ460" i="1"/>
  <c r="AQ459" i="1"/>
  <c r="AQ458" i="1"/>
  <c r="AQ457" i="1"/>
  <c r="AQ456" i="1"/>
  <c r="AQ455" i="1"/>
  <c r="AQ454" i="1"/>
  <c r="AQ453" i="1"/>
  <c r="AQ452" i="1"/>
  <c r="AQ451" i="1"/>
  <c r="AQ450" i="1"/>
  <c r="AQ449" i="1"/>
  <c r="AQ448" i="1"/>
  <c r="AQ447" i="1"/>
  <c r="AQ446" i="1"/>
  <c r="AQ445" i="1"/>
  <c r="AQ444" i="1"/>
  <c r="AQ443" i="1"/>
  <c r="AQ442" i="1"/>
  <c r="AQ441" i="1"/>
  <c r="AQ440" i="1"/>
  <c r="AQ439" i="1"/>
  <c r="AQ438" i="1"/>
  <c r="AQ437" i="1"/>
  <c r="AQ436" i="1"/>
  <c r="AQ435" i="1"/>
  <c r="AQ434" i="1"/>
  <c r="AQ433" i="1"/>
  <c r="AQ432" i="1"/>
  <c r="AQ431" i="1"/>
  <c r="AQ430" i="1"/>
  <c r="AQ429" i="1"/>
  <c r="AQ428" i="1"/>
  <c r="AQ427" i="1"/>
  <c r="AQ426" i="1"/>
  <c r="AQ425" i="1"/>
  <c r="AQ424" i="1"/>
  <c r="AQ423" i="1"/>
  <c r="AQ422" i="1"/>
  <c r="AQ421" i="1"/>
  <c r="AQ420" i="1"/>
  <c r="AQ419" i="1"/>
  <c r="AQ418" i="1"/>
  <c r="AQ417" i="1"/>
  <c r="AQ416" i="1"/>
  <c r="AQ415" i="1"/>
  <c r="AQ414" i="1"/>
  <c r="AQ413" i="1"/>
  <c r="AQ412" i="1"/>
  <c r="AQ411" i="1"/>
  <c r="AQ410" i="1"/>
  <c r="AQ409" i="1"/>
  <c r="AQ408" i="1"/>
  <c r="AQ407" i="1"/>
  <c r="AQ406" i="1"/>
  <c r="AQ405" i="1"/>
  <c r="AQ404" i="1"/>
  <c r="AQ403" i="1"/>
  <c r="AQ402" i="1"/>
  <c r="AQ401" i="1"/>
  <c r="AQ400" i="1"/>
  <c r="AQ399" i="1"/>
  <c r="AQ398" i="1"/>
  <c r="AQ397" i="1"/>
  <c r="AQ396" i="1"/>
  <c r="AQ395" i="1"/>
  <c r="AQ394" i="1"/>
  <c r="AQ393" i="1"/>
  <c r="AQ392" i="1"/>
  <c r="AQ391" i="1"/>
  <c r="AQ390" i="1"/>
  <c r="AQ389" i="1"/>
  <c r="AQ388" i="1"/>
  <c r="AQ387" i="1"/>
  <c r="AQ386" i="1"/>
  <c r="AQ385" i="1"/>
  <c r="AQ384" i="1"/>
  <c r="AQ383" i="1"/>
  <c r="AQ382" i="1"/>
  <c r="AQ381" i="1"/>
  <c r="AQ380" i="1"/>
  <c r="AQ379" i="1"/>
  <c r="AQ378" i="1"/>
  <c r="AQ377" i="1"/>
  <c r="AQ376" i="1"/>
  <c r="AQ375" i="1"/>
  <c r="AQ374" i="1"/>
  <c r="AQ373" i="1"/>
  <c r="AQ372" i="1"/>
  <c r="AQ371" i="1"/>
  <c r="AQ370" i="1"/>
  <c r="AQ369" i="1"/>
  <c r="AQ368" i="1"/>
  <c r="AQ367" i="1"/>
  <c r="AQ366" i="1"/>
  <c r="AQ365" i="1"/>
  <c r="AQ364" i="1"/>
  <c r="AQ363" i="1"/>
  <c r="AQ362" i="1"/>
  <c r="AQ361" i="1"/>
  <c r="AQ360" i="1"/>
  <c r="AQ359" i="1"/>
  <c r="AQ358" i="1"/>
  <c r="AQ357" i="1"/>
  <c r="AQ356" i="1"/>
  <c r="AQ355" i="1"/>
  <c r="AQ354" i="1"/>
  <c r="AQ353" i="1"/>
  <c r="AQ352" i="1"/>
  <c r="AQ351" i="1"/>
  <c r="AQ350" i="1"/>
  <c r="AQ349" i="1"/>
  <c r="AQ348" i="1"/>
  <c r="AQ347" i="1"/>
  <c r="AQ346" i="1"/>
  <c r="AQ345" i="1"/>
  <c r="AQ344" i="1"/>
  <c r="AQ343" i="1"/>
  <c r="AQ342" i="1"/>
  <c r="AQ341" i="1"/>
  <c r="AQ340" i="1"/>
  <c r="AQ339" i="1"/>
  <c r="AQ338" i="1"/>
  <c r="AQ337" i="1"/>
  <c r="AQ336" i="1"/>
  <c r="AQ335" i="1"/>
  <c r="AQ334" i="1"/>
  <c r="AQ333" i="1"/>
  <c r="AQ332" i="1"/>
  <c r="AQ331" i="1"/>
  <c r="AQ330" i="1"/>
  <c r="AQ329" i="1"/>
  <c r="AQ328" i="1"/>
  <c r="AQ327" i="1"/>
  <c r="AQ326" i="1"/>
  <c r="AQ325" i="1"/>
  <c r="AQ324" i="1"/>
  <c r="AQ323" i="1"/>
  <c r="AQ322" i="1"/>
  <c r="AQ321" i="1"/>
  <c r="AQ320" i="1"/>
  <c r="AQ319" i="1"/>
  <c r="AQ318" i="1"/>
  <c r="AQ317" i="1"/>
  <c r="AQ316" i="1"/>
  <c r="AQ315" i="1"/>
  <c r="AQ314" i="1"/>
  <c r="AQ313" i="1"/>
  <c r="AQ312" i="1"/>
  <c r="AQ311" i="1"/>
  <c r="AQ310" i="1"/>
  <c r="AQ309" i="1"/>
  <c r="AQ308" i="1"/>
  <c r="AQ307" i="1"/>
  <c r="AQ306" i="1"/>
  <c r="AQ305" i="1"/>
  <c r="AQ304" i="1"/>
  <c r="AQ303" i="1"/>
  <c r="AQ302" i="1"/>
  <c r="AQ301" i="1"/>
  <c r="AQ300" i="1"/>
  <c r="AQ299" i="1"/>
  <c r="AQ298" i="1"/>
  <c r="AQ297" i="1"/>
  <c r="AQ296" i="1"/>
  <c r="AQ295" i="1"/>
  <c r="AQ294" i="1"/>
  <c r="AQ293" i="1"/>
  <c r="AQ292" i="1"/>
  <c r="AQ291" i="1"/>
  <c r="AQ290" i="1"/>
  <c r="AQ289" i="1"/>
  <c r="AQ288" i="1"/>
  <c r="AQ287" i="1"/>
  <c r="AQ286" i="1"/>
  <c r="AQ285" i="1"/>
  <c r="AQ284" i="1"/>
  <c r="AQ283" i="1"/>
  <c r="AQ282" i="1"/>
  <c r="AQ281" i="1"/>
  <c r="AQ280" i="1"/>
  <c r="AQ279" i="1"/>
  <c r="AQ278" i="1"/>
  <c r="AQ277" i="1"/>
  <c r="AQ276" i="1"/>
  <c r="AQ275" i="1"/>
  <c r="AQ274" i="1"/>
  <c r="AQ273" i="1"/>
  <c r="AQ272" i="1"/>
  <c r="AQ271" i="1"/>
  <c r="AQ270" i="1"/>
  <c r="AQ269" i="1"/>
  <c r="AQ268" i="1"/>
  <c r="AQ267" i="1"/>
  <c r="AQ266" i="1"/>
  <c r="AQ265" i="1"/>
  <c r="AQ264" i="1"/>
  <c r="AQ263" i="1"/>
  <c r="AQ262" i="1"/>
  <c r="AQ261" i="1"/>
  <c r="AQ260" i="1"/>
  <c r="AQ259" i="1"/>
  <c r="AQ258" i="1"/>
  <c r="AQ257" i="1"/>
  <c r="AQ256" i="1"/>
  <c r="AQ255" i="1"/>
  <c r="AQ254" i="1"/>
  <c r="AQ253" i="1"/>
  <c r="AQ252" i="1"/>
  <c r="AQ251" i="1"/>
  <c r="AQ250" i="1"/>
  <c r="AQ249" i="1"/>
  <c r="AQ248" i="1"/>
  <c r="AQ247" i="1"/>
  <c r="AQ246" i="1"/>
  <c r="AQ245" i="1"/>
  <c r="AQ244" i="1"/>
  <c r="AQ243" i="1"/>
  <c r="AQ242" i="1"/>
  <c r="AQ241" i="1"/>
  <c r="AQ240" i="1"/>
  <c r="AQ239" i="1"/>
  <c r="AQ238" i="1"/>
  <c r="AQ237" i="1"/>
  <c r="AQ236" i="1"/>
  <c r="AQ235" i="1"/>
  <c r="AQ234" i="1"/>
  <c r="AQ233" i="1"/>
  <c r="AQ232" i="1"/>
  <c r="AQ231" i="1"/>
  <c r="AQ230" i="1"/>
  <c r="AQ229" i="1"/>
  <c r="AQ228" i="1"/>
  <c r="AQ227" i="1"/>
  <c r="AQ226" i="1"/>
  <c r="AQ225" i="1"/>
  <c r="AQ224" i="1"/>
  <c r="AQ223" i="1"/>
  <c r="AQ222" i="1"/>
  <c r="AQ221" i="1"/>
  <c r="AQ220" i="1"/>
  <c r="AQ219" i="1"/>
  <c r="AQ218" i="1"/>
  <c r="AQ217" i="1"/>
  <c r="AQ216" i="1"/>
  <c r="AQ215" i="1"/>
  <c r="AQ214" i="1"/>
  <c r="AQ213" i="1"/>
  <c r="AQ212" i="1"/>
  <c r="AQ211" i="1"/>
  <c r="AQ210" i="1"/>
  <c r="AQ209" i="1"/>
  <c r="AQ208" i="1"/>
  <c r="AQ207" i="1"/>
  <c r="AQ206" i="1"/>
  <c r="AQ205" i="1"/>
  <c r="AQ204" i="1"/>
  <c r="AQ203" i="1"/>
  <c r="AQ202" i="1"/>
  <c r="AQ201" i="1"/>
  <c r="AQ200" i="1"/>
  <c r="AQ199" i="1"/>
  <c r="AQ198" i="1"/>
  <c r="AQ197" i="1"/>
  <c r="AQ196" i="1"/>
  <c r="AQ195" i="1"/>
  <c r="AQ194" i="1"/>
  <c r="AQ193" i="1"/>
  <c r="AQ192" i="1"/>
  <c r="AQ191" i="1"/>
  <c r="AQ190" i="1"/>
  <c r="AQ189" i="1"/>
  <c r="AQ188" i="1"/>
  <c r="AQ187" i="1"/>
  <c r="AQ186" i="1"/>
  <c r="AQ185" i="1"/>
  <c r="AQ184" i="1"/>
  <c r="AQ183" i="1"/>
  <c r="AQ182" i="1"/>
  <c r="AQ181" i="1"/>
  <c r="AQ180" i="1"/>
  <c r="AQ179" i="1"/>
  <c r="AQ178" i="1"/>
  <c r="AQ177" i="1"/>
  <c r="AQ176" i="1"/>
  <c r="AQ175" i="1"/>
  <c r="AQ174" i="1"/>
  <c r="AQ173" i="1"/>
  <c r="AQ172" i="1"/>
  <c r="AQ171" i="1"/>
  <c r="AQ170" i="1"/>
  <c r="AQ169" i="1"/>
  <c r="AQ168" i="1"/>
  <c r="AQ167" i="1"/>
  <c r="AQ166" i="1"/>
  <c r="AQ165" i="1"/>
  <c r="AQ164" i="1"/>
  <c r="AQ163" i="1"/>
  <c r="AQ162" i="1"/>
  <c r="AQ161" i="1"/>
  <c r="AQ160" i="1"/>
  <c r="AQ159" i="1"/>
  <c r="AQ158" i="1"/>
  <c r="AQ157" i="1"/>
  <c r="AQ156" i="1"/>
  <c r="AQ155" i="1"/>
  <c r="AQ154" i="1"/>
  <c r="AQ153" i="1"/>
  <c r="AQ152" i="1"/>
  <c r="AQ151" i="1"/>
  <c r="AQ150" i="1"/>
  <c r="AQ149" i="1"/>
  <c r="AQ148" i="1"/>
  <c r="AQ147" i="1"/>
  <c r="AQ146" i="1"/>
  <c r="AQ145" i="1"/>
  <c r="AQ144" i="1"/>
  <c r="AQ143" i="1"/>
  <c r="AQ142" i="1"/>
  <c r="AQ141" i="1"/>
  <c r="AQ140" i="1"/>
  <c r="AQ139" i="1"/>
  <c r="AQ138" i="1"/>
  <c r="AQ137" i="1"/>
  <c r="AQ136" i="1"/>
  <c r="AQ135" i="1"/>
  <c r="AQ134" i="1"/>
  <c r="AQ133" i="1"/>
  <c r="AQ132" i="1"/>
  <c r="AQ131" i="1"/>
  <c r="AQ130" i="1"/>
  <c r="AQ129" i="1"/>
  <c r="AQ128" i="1"/>
  <c r="AQ127" i="1"/>
  <c r="AQ126" i="1"/>
  <c r="AQ125" i="1"/>
  <c r="AQ124" i="1"/>
  <c r="AQ123" i="1"/>
  <c r="AQ122" i="1"/>
  <c r="AQ121" i="1"/>
  <c r="AQ120" i="1"/>
  <c r="AQ119" i="1"/>
  <c r="AQ118" i="1"/>
  <c r="AQ117" i="1"/>
  <c r="AQ116" i="1"/>
  <c r="AQ115" i="1"/>
  <c r="AQ114" i="1"/>
  <c r="AQ113" i="1"/>
  <c r="AQ112" i="1"/>
  <c r="AQ111" i="1"/>
  <c r="AQ110" i="1"/>
  <c r="AQ109" i="1"/>
  <c r="AQ108" i="1"/>
  <c r="AQ107" i="1"/>
  <c r="AQ106" i="1"/>
  <c r="AQ105" i="1"/>
  <c r="AQ104" i="1"/>
  <c r="AQ103" i="1"/>
  <c r="AQ102" i="1"/>
  <c r="AQ101" i="1"/>
  <c r="AQ100" i="1"/>
  <c r="AQ99" i="1"/>
  <c r="AQ98" i="1"/>
  <c r="AQ97" i="1"/>
  <c r="AQ96" i="1"/>
  <c r="AQ95" i="1"/>
  <c r="AQ94" i="1"/>
  <c r="AQ93" i="1"/>
  <c r="AQ92" i="1"/>
  <c r="AQ91" i="1"/>
  <c r="AQ90" i="1"/>
  <c r="AQ89" i="1"/>
  <c r="AQ88" i="1"/>
  <c r="AQ87" i="1"/>
  <c r="AQ86" i="1"/>
  <c r="AQ85" i="1"/>
  <c r="AQ84" i="1"/>
  <c r="AQ83" i="1"/>
  <c r="AQ82" i="1"/>
  <c r="AQ81" i="1"/>
  <c r="AQ80" i="1"/>
  <c r="AQ79" i="1"/>
  <c r="AQ78" i="1"/>
  <c r="AQ77" i="1"/>
  <c r="AQ76" i="1"/>
  <c r="AQ75" i="1"/>
  <c r="AQ74" i="1"/>
  <c r="AQ73" i="1"/>
  <c r="AQ72" i="1"/>
  <c r="AQ71" i="1"/>
  <c r="AQ70" i="1"/>
  <c r="AQ69" i="1"/>
  <c r="AQ68" i="1"/>
  <c r="AQ67" i="1"/>
  <c r="AQ66" i="1"/>
  <c r="AQ65" i="1"/>
  <c r="AQ64" i="1"/>
  <c r="AQ63" i="1"/>
  <c r="AQ62" i="1"/>
  <c r="AQ61" i="1"/>
  <c r="AQ60" i="1"/>
  <c r="AQ59" i="1"/>
  <c r="AQ58" i="1"/>
  <c r="AQ57" i="1"/>
  <c r="AQ56" i="1"/>
  <c r="AQ55" i="1"/>
  <c r="AQ54" i="1"/>
  <c r="AQ53" i="1"/>
  <c r="AQ52" i="1"/>
  <c r="AQ51" i="1"/>
  <c r="AQ50" i="1"/>
  <c r="AQ49" i="1"/>
  <c r="AQ48" i="1"/>
  <c r="AQ47" i="1"/>
  <c r="AQ46" i="1"/>
  <c r="AQ45" i="1"/>
  <c r="AQ44" i="1"/>
  <c r="AQ43" i="1"/>
  <c r="AQ42" i="1"/>
  <c r="AQ41" i="1"/>
  <c r="AQ40" i="1"/>
  <c r="AQ39" i="1"/>
  <c r="AQ38" i="1"/>
  <c r="AQ37" i="1"/>
  <c r="AQ36" i="1"/>
  <c r="AQ35" i="1"/>
  <c r="AQ34" i="1"/>
  <c r="AQ33" i="1"/>
  <c r="AQ32" i="1"/>
  <c r="AQ31" i="1"/>
  <c r="AQ30" i="1"/>
  <c r="AQ29" i="1"/>
  <c r="AQ28" i="1"/>
  <c r="AQ27" i="1"/>
  <c r="AQ26" i="1"/>
  <c r="AQ25" i="1"/>
  <c r="AQ24" i="1"/>
  <c r="AQ23" i="1"/>
  <c r="AQ22" i="1"/>
  <c r="AQ21" i="1"/>
  <c r="AQ20" i="1"/>
  <c r="AQ19" i="1"/>
  <c r="AQ18" i="1"/>
  <c r="AQ17" i="1"/>
  <c r="AQ16" i="1"/>
  <c r="AQ15" i="1"/>
  <c r="AQ14" i="1"/>
  <c r="AQ13" i="1"/>
  <c r="AQ12" i="1"/>
  <c r="AQ11" i="1"/>
  <c r="AQ10" i="1"/>
  <c r="AQ9" i="1"/>
  <c r="AQ8" i="1"/>
  <c r="AQ7" i="1"/>
  <c r="D123" i="4"/>
  <c r="AF123" i="4" s="1"/>
  <c r="D122" i="4"/>
  <c r="D121" i="4"/>
  <c r="AF121" i="4" s="1"/>
  <c r="D120" i="4"/>
  <c r="AF120" i="4" s="1"/>
  <c r="D119" i="4"/>
  <c r="AF119" i="4" s="1"/>
  <c r="D118" i="4"/>
  <c r="AG118" i="4" s="1"/>
  <c r="D117" i="4"/>
  <c r="AF117" i="4" s="1"/>
  <c r="D116" i="4"/>
  <c r="AF116" i="4" s="1"/>
  <c r="D115" i="4"/>
  <c r="AF115" i="4" s="1"/>
  <c r="D114" i="4"/>
  <c r="D113" i="4"/>
  <c r="AF113" i="4" s="1"/>
  <c r="D112" i="4"/>
  <c r="AF112" i="4" s="1"/>
  <c r="D111" i="4"/>
  <c r="AF111" i="4" s="1"/>
  <c r="D110" i="4"/>
  <c r="D109" i="4"/>
  <c r="AF109" i="4" s="1"/>
  <c r="D108" i="4"/>
  <c r="AF108" i="4" s="1"/>
  <c r="AF144" i="4" s="1"/>
  <c r="D107" i="4"/>
  <c r="Y107" i="4" s="1"/>
  <c r="Y143" i="4" s="1"/>
  <c r="D106" i="4"/>
  <c r="U106" i="4" s="1"/>
  <c r="U142" i="4" s="1"/>
  <c r="D105" i="4"/>
  <c r="D104" i="4"/>
  <c r="AG104" i="4" s="1"/>
  <c r="AG140" i="4" s="1"/>
  <c r="D103" i="4"/>
  <c r="D101" i="4"/>
  <c r="AF101" i="4" s="1"/>
  <c r="D100" i="4"/>
  <c r="AF100" i="4" s="1"/>
  <c r="D99" i="4"/>
  <c r="AF99" i="4" s="1"/>
  <c r="D98" i="4"/>
  <c r="S98" i="4" s="1"/>
  <c r="D97" i="4"/>
  <c r="AF97" i="4" s="1"/>
  <c r="D96" i="4"/>
  <c r="N96" i="4" s="1"/>
  <c r="D95" i="4"/>
  <c r="AF95" i="4" s="1"/>
  <c r="D94" i="4"/>
  <c r="I94" i="4" s="1"/>
  <c r="D93" i="4"/>
  <c r="AF93" i="4" s="1"/>
  <c r="D92" i="4"/>
  <c r="AF92" i="4" s="1"/>
  <c r="D91" i="4"/>
  <c r="AF91" i="4" s="1"/>
  <c r="D90" i="4"/>
  <c r="S90" i="4" s="1"/>
  <c r="D89" i="4"/>
  <c r="AF89" i="4" s="1"/>
  <c r="D88" i="4"/>
  <c r="AF88" i="4" s="1"/>
  <c r="D87" i="4"/>
  <c r="AF87" i="4" s="1"/>
  <c r="D86" i="4"/>
  <c r="AI86" i="4" s="1"/>
  <c r="AI134" i="4" s="1"/>
  <c r="D85" i="4"/>
  <c r="AF85" i="4" s="1"/>
  <c r="AF133" i="4" s="1"/>
  <c r="D84" i="4"/>
  <c r="AF84" i="4" s="1"/>
  <c r="AF132" i="4" s="1"/>
  <c r="D83" i="4"/>
  <c r="AF83" i="4" s="1"/>
  <c r="AF131" i="4" s="1"/>
  <c r="D82" i="4"/>
  <c r="AG82" i="4" s="1"/>
  <c r="AG130" i="4" s="1"/>
  <c r="D81" i="4"/>
  <c r="AF81" i="4" s="1"/>
  <c r="AF129" i="4" s="1"/>
  <c r="D123" i="3"/>
  <c r="D122" i="3"/>
  <c r="AH122" i="3" s="1"/>
  <c r="D121" i="3"/>
  <c r="AH121" i="3" s="1"/>
  <c r="D120" i="3"/>
  <c r="AH120" i="3" s="1"/>
  <c r="D119" i="3"/>
  <c r="AH119" i="3" s="1"/>
  <c r="D118" i="3"/>
  <c r="AH118" i="3" s="1"/>
  <c r="D117" i="3"/>
  <c r="AH117" i="3" s="1"/>
  <c r="D116" i="3"/>
  <c r="AH116" i="3" s="1"/>
  <c r="D115" i="3"/>
  <c r="AH115" i="3" s="1"/>
  <c r="D114" i="3"/>
  <c r="W114" i="3" s="1"/>
  <c r="D113" i="3"/>
  <c r="AI113" i="3" s="1"/>
  <c r="D112" i="3"/>
  <c r="AI112" i="3" s="1"/>
  <c r="D111" i="3"/>
  <c r="AI111" i="3" s="1"/>
  <c r="D110" i="3"/>
  <c r="AI110" i="3" s="1"/>
  <c r="D109" i="3"/>
  <c r="AI109" i="3" s="1"/>
  <c r="D108" i="3"/>
  <c r="AI108" i="3" s="1"/>
  <c r="AI144" i="3" s="1"/>
  <c r="D107" i="3"/>
  <c r="AI107" i="3" s="1"/>
  <c r="AI143" i="3" s="1"/>
  <c r="D106" i="3"/>
  <c r="X106" i="3" s="1"/>
  <c r="X142" i="3" s="1"/>
  <c r="D105" i="3"/>
  <c r="AF105" i="3" s="1"/>
  <c r="AF141" i="3" s="1"/>
  <c r="D104" i="3"/>
  <c r="D103" i="3"/>
  <c r="D101" i="3"/>
  <c r="AD101" i="3" s="1"/>
  <c r="D100" i="3"/>
  <c r="AD100" i="3" s="1"/>
  <c r="D99" i="3"/>
  <c r="D98" i="3"/>
  <c r="D97" i="3"/>
  <c r="AD97" i="3" s="1"/>
  <c r="D96" i="3"/>
  <c r="AD96" i="3" s="1"/>
  <c r="D95" i="3"/>
  <c r="AD95" i="3" s="1"/>
  <c r="D94" i="3"/>
  <c r="D93" i="3"/>
  <c r="D92" i="3"/>
  <c r="AD92" i="3" s="1"/>
  <c r="D91" i="3"/>
  <c r="D90" i="3"/>
  <c r="D89" i="3"/>
  <c r="AD89" i="3" s="1"/>
  <c r="D88" i="3"/>
  <c r="AD88" i="3" s="1"/>
  <c r="D87" i="3"/>
  <c r="AG87" i="3" s="1"/>
  <c r="D86" i="3"/>
  <c r="AG86" i="3" s="1"/>
  <c r="AG134" i="3" s="1"/>
  <c r="D85" i="3"/>
  <c r="AG85" i="3" s="1"/>
  <c r="AG133" i="3" s="1"/>
  <c r="D84" i="3"/>
  <c r="AG84" i="3" s="1"/>
  <c r="AG132" i="3" s="1"/>
  <c r="D83" i="3"/>
  <c r="AG83" i="3" s="1"/>
  <c r="AG131" i="3" s="1"/>
  <c r="D82" i="3"/>
  <c r="AG82" i="3" s="1"/>
  <c r="AG130" i="3" s="1"/>
  <c r="D81" i="3"/>
  <c r="AG81" i="3" s="1"/>
  <c r="AG129" i="3" s="1"/>
  <c r="D123" i="2"/>
  <c r="AI123" i="2" s="1"/>
  <c r="D122" i="2"/>
  <c r="AI122" i="2" s="1"/>
  <c r="D121" i="2"/>
  <c r="AI121" i="2" s="1"/>
  <c r="D120" i="2"/>
  <c r="AI120" i="2" s="1"/>
  <c r="D119" i="2"/>
  <c r="AI119" i="2" s="1"/>
  <c r="D118" i="2"/>
  <c r="AI118" i="2" s="1"/>
  <c r="D117" i="2"/>
  <c r="AI117" i="2" s="1"/>
  <c r="D116" i="2"/>
  <c r="AI116" i="2" s="1"/>
  <c r="D115" i="2"/>
  <c r="AI115" i="2" s="1"/>
  <c r="D114" i="2"/>
  <c r="AI114" i="2" s="1"/>
  <c r="D113" i="2"/>
  <c r="H113" i="2" s="1"/>
  <c r="D112" i="2"/>
  <c r="AF112" i="2" s="1"/>
  <c r="D111" i="2"/>
  <c r="AF111" i="2" s="1"/>
  <c r="D110" i="2"/>
  <c r="AF110" i="2" s="1"/>
  <c r="D109" i="2"/>
  <c r="AF109" i="2" s="1"/>
  <c r="D108" i="2"/>
  <c r="AH108" i="2" s="1"/>
  <c r="AH144" i="2" s="1"/>
  <c r="D107" i="2"/>
  <c r="AH107" i="2" s="1"/>
  <c r="AH143" i="2" s="1"/>
  <c r="D106" i="2"/>
  <c r="AH106" i="2" s="1"/>
  <c r="AH142" i="2" s="1"/>
  <c r="D105" i="2"/>
  <c r="AH105" i="2" s="1"/>
  <c r="AH141" i="2" s="1"/>
  <c r="D104" i="2"/>
  <c r="AF104" i="2" s="1"/>
  <c r="AF140" i="2" s="1"/>
  <c r="D103" i="2"/>
  <c r="AH103" i="2" s="1"/>
  <c r="AH139" i="2" s="1"/>
  <c r="D101" i="2"/>
  <c r="AH101" i="2" s="1"/>
  <c r="D100" i="2"/>
  <c r="AH100" i="2" s="1"/>
  <c r="D99" i="2"/>
  <c r="AH99" i="2" s="1"/>
  <c r="D98" i="2"/>
  <c r="AH98" i="2" s="1"/>
  <c r="D97" i="2"/>
  <c r="P97" i="2" s="1"/>
  <c r="D96" i="2"/>
  <c r="AF96" i="2" s="1"/>
  <c r="D95" i="2"/>
  <c r="AF95" i="2" s="1"/>
  <c r="D94" i="2"/>
  <c r="AF94" i="2" s="1"/>
  <c r="D93" i="2"/>
  <c r="AF93" i="2" s="1"/>
  <c r="D92" i="2"/>
  <c r="AF92" i="2" s="1"/>
  <c r="D91" i="2"/>
  <c r="AF91" i="2" s="1"/>
  <c r="D90" i="2"/>
  <c r="AF90" i="2" s="1"/>
  <c r="D89" i="2"/>
  <c r="AF89" i="2" s="1"/>
  <c r="D88" i="2"/>
  <c r="AF88" i="2" s="1"/>
  <c r="D87" i="2"/>
  <c r="AB87" i="2" s="1"/>
  <c r="D86" i="2"/>
  <c r="AI86" i="2" s="1"/>
  <c r="AI134" i="2" s="1"/>
  <c r="D85" i="2"/>
  <c r="AF85" i="2" s="1"/>
  <c r="AF133" i="2" s="1"/>
  <c r="D84" i="2"/>
  <c r="AF84" i="2" s="1"/>
  <c r="AF132" i="2" s="1"/>
  <c r="D83" i="2"/>
  <c r="AF83" i="2" s="1"/>
  <c r="AF131" i="2" s="1"/>
  <c r="D82" i="2"/>
  <c r="AF82" i="2" s="1"/>
  <c r="AF130" i="2" s="1"/>
  <c r="D81" i="2"/>
  <c r="AF81" i="2" s="1"/>
  <c r="AF129" i="2" s="1"/>
  <c r="D103" i="1"/>
  <c r="D123" i="1"/>
  <c r="D122" i="1"/>
  <c r="D121" i="1"/>
  <c r="D120" i="1"/>
  <c r="D119" i="1"/>
  <c r="D118" i="1"/>
  <c r="D117" i="1"/>
  <c r="D116" i="1"/>
  <c r="D115" i="1"/>
  <c r="D114" i="1"/>
  <c r="D113" i="1"/>
  <c r="D112" i="1"/>
  <c r="D111" i="1"/>
  <c r="D110" i="1"/>
  <c r="D109" i="1"/>
  <c r="D108" i="1"/>
  <c r="D107" i="1"/>
  <c r="D106" i="1"/>
  <c r="D105" i="1"/>
  <c r="D104" i="1"/>
  <c r="D82" i="1"/>
  <c r="D83" i="1"/>
  <c r="D84" i="1"/>
  <c r="D85" i="1"/>
  <c r="D86" i="1"/>
  <c r="D87" i="1"/>
  <c r="D88" i="1"/>
  <c r="D89" i="1"/>
  <c r="D90" i="1"/>
  <c r="X90" i="1" s="1"/>
  <c r="D91" i="1"/>
  <c r="D92" i="1"/>
  <c r="F92" i="1" s="1"/>
  <c r="D93" i="1"/>
  <c r="J93" i="1" s="1"/>
  <c r="D94" i="1"/>
  <c r="L94" i="1" s="1"/>
  <c r="D95" i="1"/>
  <c r="D96" i="1"/>
  <c r="J96" i="1" s="1"/>
  <c r="D97" i="1"/>
  <c r="H97" i="1" s="1"/>
  <c r="D98" i="1"/>
  <c r="E98" i="1" s="1"/>
  <c r="D99" i="1"/>
  <c r="F99" i="1" s="1"/>
  <c r="D100" i="1"/>
  <c r="G100" i="1" s="1"/>
  <c r="D101" i="1"/>
  <c r="H101" i="1" s="1"/>
  <c r="D81" i="1"/>
  <c r="H81" i="1" s="1"/>
  <c r="H129" i="1" s="1"/>
  <c r="I20" i="15" l="1"/>
  <c r="P31" i="15"/>
  <c r="P14" i="15"/>
  <c r="W27" i="15"/>
  <c r="P20" i="15"/>
  <c r="W26" i="15"/>
  <c r="W23" i="15"/>
  <c r="J11" i="15"/>
  <c r="Z85" i="4"/>
  <c r="Z133" i="4" s="1"/>
  <c r="E89" i="4"/>
  <c r="Q100" i="4"/>
  <c r="E113" i="4"/>
  <c r="M119" i="4"/>
  <c r="U113" i="4"/>
  <c r="R87" i="4"/>
  <c r="V89" i="4"/>
  <c r="I121" i="4"/>
  <c r="P25" i="15"/>
  <c r="P16" i="15"/>
  <c r="P12" i="15"/>
  <c r="P32" i="15"/>
  <c r="P15" i="15"/>
  <c r="W22" i="15"/>
  <c r="W19" i="15"/>
  <c r="I32" i="15"/>
  <c r="W18" i="15"/>
  <c r="W15" i="15"/>
  <c r="W31" i="15"/>
  <c r="P23" i="15"/>
  <c r="I12" i="15"/>
  <c r="I28" i="15"/>
  <c r="W14" i="15"/>
  <c r="W30" i="15"/>
  <c r="P19" i="15"/>
  <c r="P21" i="15"/>
  <c r="P26" i="15"/>
  <c r="W25" i="15"/>
  <c r="P24" i="15"/>
  <c r="P24" i="13"/>
  <c r="K11" i="13"/>
  <c r="W23" i="13"/>
  <c r="I21" i="13"/>
  <c r="I17" i="13"/>
  <c r="W19" i="13"/>
  <c r="I25" i="13"/>
  <c r="W15" i="13"/>
  <c r="H11" i="13"/>
  <c r="V11" i="13" s="1"/>
  <c r="W31" i="13"/>
  <c r="T11" i="13"/>
  <c r="P20" i="13"/>
  <c r="P16" i="13"/>
  <c r="P32" i="13"/>
  <c r="I29" i="13"/>
  <c r="W27" i="13"/>
  <c r="P12" i="13"/>
  <c r="P28" i="13"/>
  <c r="I13" i="13"/>
  <c r="H11" i="12"/>
  <c r="V11" i="12" s="1"/>
  <c r="I30" i="12"/>
  <c r="P21" i="12"/>
  <c r="P25" i="12"/>
  <c r="P13" i="12"/>
  <c r="I25" i="12"/>
  <c r="W31" i="12"/>
  <c r="I21" i="12"/>
  <c r="I27" i="12"/>
  <c r="W17" i="12"/>
  <c r="W27" i="12"/>
  <c r="W16" i="12"/>
  <c r="W32" i="12"/>
  <c r="I17" i="12"/>
  <c r="W13" i="12"/>
  <c r="W23" i="12"/>
  <c r="W20" i="12"/>
  <c r="W15" i="12"/>
  <c r="I19" i="12"/>
  <c r="I29" i="12"/>
  <c r="W19" i="12"/>
  <c r="W25" i="12"/>
  <c r="I26" i="12"/>
  <c r="P29" i="12"/>
  <c r="P25" i="11"/>
  <c r="P15" i="11"/>
  <c r="L11" i="11"/>
  <c r="T11" i="11"/>
  <c r="P20" i="11"/>
  <c r="I27" i="11"/>
  <c r="W25" i="11"/>
  <c r="W29" i="11"/>
  <c r="I13" i="11"/>
  <c r="I29" i="11"/>
  <c r="I17" i="11"/>
  <c r="W22" i="11"/>
  <c r="W30" i="11"/>
  <c r="W31" i="11"/>
  <c r="I18" i="11"/>
  <c r="I26" i="11"/>
  <c r="W16" i="11"/>
  <c r="W24" i="11"/>
  <c r="W32" i="11"/>
  <c r="I25" i="11"/>
  <c r="W26" i="11"/>
  <c r="I21" i="11"/>
  <c r="P16" i="11"/>
  <c r="I14" i="11"/>
  <c r="I22" i="11"/>
  <c r="I30" i="11"/>
  <c r="W12" i="11"/>
  <c r="W20" i="11"/>
  <c r="W28" i="11"/>
  <c r="I15" i="11"/>
  <c r="W17" i="11"/>
  <c r="W29" i="15"/>
  <c r="W16" i="15"/>
  <c r="X107" i="4"/>
  <c r="X143" i="4" s="1"/>
  <c r="W17" i="15"/>
  <c r="I17" i="15"/>
  <c r="I22" i="15"/>
  <c r="I27" i="15"/>
  <c r="I14" i="15"/>
  <c r="I13" i="15"/>
  <c r="I23" i="15"/>
  <c r="I29" i="15"/>
  <c r="I18" i="15"/>
  <c r="I19" i="15"/>
  <c r="I25" i="15"/>
  <c r="I30" i="15"/>
  <c r="I15" i="15"/>
  <c r="I21" i="15"/>
  <c r="I26" i="15"/>
  <c r="I31" i="15"/>
  <c r="P29" i="15"/>
  <c r="U11" i="15"/>
  <c r="N11" i="15"/>
  <c r="W12" i="15"/>
  <c r="W24" i="15"/>
  <c r="W32" i="15"/>
  <c r="W13" i="15"/>
  <c r="W20" i="15"/>
  <c r="O11" i="15"/>
  <c r="H11" i="15"/>
  <c r="V11" i="15" s="1"/>
  <c r="W28" i="15"/>
  <c r="W21" i="15"/>
  <c r="I30" i="13"/>
  <c r="W29" i="13"/>
  <c r="I14" i="13"/>
  <c r="Q11" i="13"/>
  <c r="J11" i="13"/>
  <c r="I16" i="13"/>
  <c r="I22" i="13"/>
  <c r="I32" i="13"/>
  <c r="W26" i="13"/>
  <c r="I15" i="13"/>
  <c r="I26" i="13"/>
  <c r="I31" i="13"/>
  <c r="I12" i="13"/>
  <c r="I18" i="13"/>
  <c r="I23" i="13"/>
  <c r="I28" i="13"/>
  <c r="W22" i="13"/>
  <c r="I27" i="13"/>
  <c r="W21" i="13"/>
  <c r="W32" i="13"/>
  <c r="W12" i="13"/>
  <c r="I19" i="13"/>
  <c r="I24" i="13"/>
  <c r="W13" i="13"/>
  <c r="W18" i="13"/>
  <c r="W24" i="13"/>
  <c r="P31" i="13"/>
  <c r="U11" i="13"/>
  <c r="N11" i="13"/>
  <c r="W17" i="13"/>
  <c r="W28" i="13"/>
  <c r="W16" i="13"/>
  <c r="I20" i="13"/>
  <c r="W14" i="13"/>
  <c r="W20" i="13"/>
  <c r="W25" i="13"/>
  <c r="W30" i="13"/>
  <c r="I23" i="12"/>
  <c r="W29" i="12"/>
  <c r="I12" i="12"/>
  <c r="I28" i="12"/>
  <c r="W18" i="12"/>
  <c r="P14" i="12"/>
  <c r="P30" i="12"/>
  <c r="T11" i="12"/>
  <c r="P17" i="12"/>
  <c r="W24" i="12"/>
  <c r="I22" i="12"/>
  <c r="I24" i="12"/>
  <c r="W14" i="12"/>
  <c r="W30" i="12"/>
  <c r="I13" i="12"/>
  <c r="U11" i="12"/>
  <c r="W12" i="12"/>
  <c r="I15" i="12"/>
  <c r="I31" i="12"/>
  <c r="W21" i="12"/>
  <c r="I20" i="12"/>
  <c r="W26" i="12"/>
  <c r="Q11" i="12"/>
  <c r="P15" i="12"/>
  <c r="P31" i="12"/>
  <c r="W28" i="12"/>
  <c r="S11" i="12"/>
  <c r="L11" i="12"/>
  <c r="R11" i="12"/>
  <c r="K11" i="12"/>
  <c r="I16" i="12"/>
  <c r="I32" i="12"/>
  <c r="W22" i="12"/>
  <c r="I18" i="12"/>
  <c r="P12" i="11"/>
  <c r="I31" i="11"/>
  <c r="P19" i="11"/>
  <c r="P31" i="11"/>
  <c r="I16" i="11"/>
  <c r="P23" i="11"/>
  <c r="W14" i="11"/>
  <c r="I24" i="11"/>
  <c r="I32" i="11"/>
  <c r="W21" i="11"/>
  <c r="W19" i="11"/>
  <c r="P27" i="11"/>
  <c r="P29" i="11"/>
  <c r="W27" i="11"/>
  <c r="W15" i="11"/>
  <c r="I23" i="11"/>
  <c r="I12" i="11"/>
  <c r="I20" i="11"/>
  <c r="W18" i="11"/>
  <c r="I28" i="11"/>
  <c r="W13" i="11"/>
  <c r="P17" i="11"/>
  <c r="W23" i="11"/>
  <c r="P30" i="15"/>
  <c r="R88" i="4"/>
  <c r="M101" i="4"/>
  <c r="P18" i="15"/>
  <c r="P13" i="15"/>
  <c r="N82" i="4"/>
  <c r="N130" i="4" s="1"/>
  <c r="J85" i="4"/>
  <c r="J133" i="4" s="1"/>
  <c r="G87" i="4"/>
  <c r="K97" i="4"/>
  <c r="F100" i="4"/>
  <c r="P17" i="15"/>
  <c r="P22" i="15"/>
  <c r="P30" i="13"/>
  <c r="P27" i="13"/>
  <c r="P21" i="13"/>
  <c r="P26" i="13"/>
  <c r="P14" i="13"/>
  <c r="P19" i="13"/>
  <c r="P17" i="13"/>
  <c r="P22" i="13"/>
  <c r="P25" i="13"/>
  <c r="P15" i="13"/>
  <c r="P13" i="13"/>
  <c r="P18" i="13"/>
  <c r="P23" i="13"/>
  <c r="P29" i="13"/>
  <c r="P23" i="12"/>
  <c r="E85" i="2"/>
  <c r="E133" i="2" s="1"/>
  <c r="P24" i="12"/>
  <c r="P18" i="12"/>
  <c r="P32" i="12"/>
  <c r="P12" i="12"/>
  <c r="P20" i="12"/>
  <c r="P22" i="12"/>
  <c r="P19" i="12"/>
  <c r="P27" i="12"/>
  <c r="P16" i="12"/>
  <c r="P26" i="12"/>
  <c r="P28" i="12"/>
  <c r="P32" i="11"/>
  <c r="P14" i="11"/>
  <c r="P30" i="11"/>
  <c r="P21" i="11"/>
  <c r="P28" i="11"/>
  <c r="P18" i="11"/>
  <c r="P13" i="11"/>
  <c r="P26" i="11"/>
  <c r="P24" i="11"/>
  <c r="P22" i="11"/>
  <c r="AE93" i="4"/>
  <c r="R95" i="4"/>
  <c r="E82" i="4"/>
  <c r="E130" i="4" s="1"/>
  <c r="G88" i="4"/>
  <c r="G89" i="4"/>
  <c r="AC92" i="4"/>
  <c r="AC97" i="4"/>
  <c r="F101" i="4"/>
  <c r="M111" i="4"/>
  <c r="I113" i="4"/>
  <c r="M115" i="4"/>
  <c r="E121" i="4"/>
  <c r="AA89" i="4"/>
  <c r="AC91" i="4"/>
  <c r="K93" i="4"/>
  <c r="G95" i="4"/>
  <c r="M85" i="2"/>
  <c r="M133" i="2" s="1"/>
  <c r="H96" i="2"/>
  <c r="X96" i="2"/>
  <c r="O88" i="3"/>
  <c r="U99" i="4"/>
  <c r="G83" i="4"/>
  <c r="G131" i="4" s="1"/>
  <c r="F84" i="4"/>
  <c r="F132" i="4" s="1"/>
  <c r="O85" i="4"/>
  <c r="O133" i="4" s="1"/>
  <c r="O93" i="4"/>
  <c r="AH97" i="4"/>
  <c r="Z99" i="4"/>
  <c r="I109" i="4"/>
  <c r="I120" i="4"/>
  <c r="M123" i="4"/>
  <c r="Y82" i="4"/>
  <c r="Y130" i="4" s="1"/>
  <c r="R83" i="4"/>
  <c r="R131" i="4" s="1"/>
  <c r="M84" i="4"/>
  <c r="M132" i="4" s="1"/>
  <c r="E85" i="4"/>
  <c r="E133" i="4" s="1"/>
  <c r="Q85" i="4"/>
  <c r="Q133" i="4" s="1"/>
  <c r="AC87" i="4"/>
  <c r="AC88" i="4"/>
  <c r="K89" i="4"/>
  <c r="AG89" i="4"/>
  <c r="G91" i="4"/>
  <c r="G92" i="4"/>
  <c r="E93" i="4"/>
  <c r="U93" i="4"/>
  <c r="N94" i="4"/>
  <c r="AC95" i="4"/>
  <c r="E97" i="4"/>
  <c r="R97" i="4"/>
  <c r="J99" i="4"/>
  <c r="AH99" i="4"/>
  <c r="AA100" i="4"/>
  <c r="U101" i="4"/>
  <c r="I108" i="4"/>
  <c r="I144" i="4" s="1"/>
  <c r="I116" i="4"/>
  <c r="AC120" i="4"/>
  <c r="U121" i="4"/>
  <c r="AH84" i="4"/>
  <c r="AH132" i="4" s="1"/>
  <c r="AE85" i="4"/>
  <c r="AE133" i="4" s="1"/>
  <c r="O97" i="4"/>
  <c r="E99" i="4"/>
  <c r="AI82" i="4"/>
  <c r="AI130" i="4" s="1"/>
  <c r="AC83" i="4"/>
  <c r="AC131" i="4" s="1"/>
  <c r="W84" i="4"/>
  <c r="W132" i="4" s="1"/>
  <c r="F85" i="4"/>
  <c r="F133" i="4" s="1"/>
  <c r="U85" i="4"/>
  <c r="U133" i="4" s="1"/>
  <c r="Q89" i="4"/>
  <c r="R91" i="4"/>
  <c r="R92" i="4"/>
  <c r="G93" i="4"/>
  <c r="Z93" i="4"/>
  <c r="G97" i="4"/>
  <c r="W97" i="4"/>
  <c r="O99" i="4"/>
  <c r="Y108" i="4"/>
  <c r="Y144" i="4" s="1"/>
  <c r="Y81" i="4"/>
  <c r="Y129" i="4" s="1"/>
  <c r="K104" i="4"/>
  <c r="K140" i="4" s="1"/>
  <c r="AC112" i="4"/>
  <c r="Y117" i="4"/>
  <c r="E81" i="4"/>
  <c r="E129" i="4" s="1"/>
  <c r="N81" i="4"/>
  <c r="N129" i="4" s="1"/>
  <c r="AD81" i="4"/>
  <c r="AD129" i="4" s="1"/>
  <c r="F82" i="4"/>
  <c r="F130" i="4" s="1"/>
  <c r="Z82" i="4"/>
  <c r="Z130" i="4" s="1"/>
  <c r="M83" i="4"/>
  <c r="M131" i="4" s="1"/>
  <c r="AH83" i="4"/>
  <c r="AH131" i="4" s="1"/>
  <c r="G84" i="4"/>
  <c r="G132" i="4" s="1"/>
  <c r="Q84" i="4"/>
  <c r="Q132" i="4" s="1"/>
  <c r="AA84" i="4"/>
  <c r="AA132" i="4" s="1"/>
  <c r="K85" i="4"/>
  <c r="K133" i="4" s="1"/>
  <c r="V85" i="4"/>
  <c r="V133" i="4" s="1"/>
  <c r="AG85" i="4"/>
  <c r="AG133" i="4" s="1"/>
  <c r="M87" i="4"/>
  <c r="AH87" i="4"/>
  <c r="K88" i="4"/>
  <c r="V88" i="4"/>
  <c r="AG88" i="4"/>
  <c r="F89" i="4"/>
  <c r="O89" i="4"/>
  <c r="Z89" i="4"/>
  <c r="M91" i="4"/>
  <c r="AH91" i="4"/>
  <c r="K92" i="4"/>
  <c r="V92" i="4"/>
  <c r="AG92" i="4"/>
  <c r="F93" i="4"/>
  <c r="M93" i="4"/>
  <c r="V93" i="4"/>
  <c r="AG93" i="4"/>
  <c r="U94" i="4"/>
  <c r="J95" i="4"/>
  <c r="U95" i="4"/>
  <c r="AE95" i="4"/>
  <c r="J97" i="4"/>
  <c r="Q97" i="4"/>
  <c r="Z97" i="4"/>
  <c r="G99" i="4"/>
  <c r="R99" i="4"/>
  <c r="AC99" i="4"/>
  <c r="K100" i="4"/>
  <c r="AG100" i="4"/>
  <c r="G101" i="4"/>
  <c r="O101" i="4"/>
  <c r="Z101" i="4"/>
  <c r="E104" i="4"/>
  <c r="E140" i="4" s="1"/>
  <c r="O104" i="4"/>
  <c r="O140" i="4" s="1"/>
  <c r="AA104" i="4"/>
  <c r="AA140" i="4" s="1"/>
  <c r="O106" i="4"/>
  <c r="O142" i="4" s="1"/>
  <c r="AC108" i="4"/>
  <c r="AC144" i="4" s="1"/>
  <c r="M109" i="4"/>
  <c r="I112" i="4"/>
  <c r="Y113" i="4"/>
  <c r="AC115" i="4"/>
  <c r="M116" i="4"/>
  <c r="E117" i="4"/>
  <c r="AC119" i="4"/>
  <c r="M120" i="4"/>
  <c r="Y121" i="4"/>
  <c r="AC123" i="4"/>
  <c r="M81" i="4"/>
  <c r="M129" i="4" s="1"/>
  <c r="Q81" i="4"/>
  <c r="Q129" i="4" s="1"/>
  <c r="J84" i="4"/>
  <c r="J132" i="4" s="1"/>
  <c r="M88" i="4"/>
  <c r="W88" i="4"/>
  <c r="AH88" i="4"/>
  <c r="M92" i="4"/>
  <c r="W92" i="4"/>
  <c r="AH92" i="4"/>
  <c r="M95" i="4"/>
  <c r="W95" i="4"/>
  <c r="AH95" i="4"/>
  <c r="J101" i="4"/>
  <c r="Q101" i="4"/>
  <c r="AE101" i="4"/>
  <c r="F104" i="4"/>
  <c r="F140" i="4" s="1"/>
  <c r="P104" i="4"/>
  <c r="P140" i="4" s="1"/>
  <c r="AF104" i="4"/>
  <c r="AF140" i="4" s="1"/>
  <c r="U109" i="4"/>
  <c r="M112" i="4"/>
  <c r="Y116" i="4"/>
  <c r="I117" i="4"/>
  <c r="U120" i="4"/>
  <c r="Y104" i="4"/>
  <c r="Y140" i="4" s="1"/>
  <c r="F81" i="4"/>
  <c r="F129" i="4" s="1"/>
  <c r="AG81" i="4"/>
  <c r="AG129" i="4" s="1"/>
  <c r="R84" i="4"/>
  <c r="R132" i="4" s="1"/>
  <c r="AC84" i="4"/>
  <c r="AC132" i="4" s="1"/>
  <c r="I81" i="4"/>
  <c r="I129" i="4" s="1"/>
  <c r="V81" i="4"/>
  <c r="V129" i="4" s="1"/>
  <c r="O82" i="4"/>
  <c r="O130" i="4" s="1"/>
  <c r="W83" i="4"/>
  <c r="W131" i="4" s="1"/>
  <c r="E84" i="4"/>
  <c r="E132" i="4" s="1"/>
  <c r="K84" i="4"/>
  <c r="K132" i="4" s="1"/>
  <c r="V84" i="4"/>
  <c r="V132" i="4" s="1"/>
  <c r="AG84" i="4"/>
  <c r="AG132" i="4" s="1"/>
  <c r="AA85" i="4"/>
  <c r="AA133" i="4" s="1"/>
  <c r="W87" i="4"/>
  <c r="F88" i="4"/>
  <c r="Q88" i="4"/>
  <c r="AA88" i="4"/>
  <c r="J89" i="4"/>
  <c r="U89" i="4"/>
  <c r="AE89" i="4"/>
  <c r="W91" i="4"/>
  <c r="F92" i="4"/>
  <c r="Q92" i="4"/>
  <c r="AA92" i="4"/>
  <c r="J93" i="4"/>
  <c r="Q93" i="4"/>
  <c r="AA93" i="4"/>
  <c r="E95" i="4"/>
  <c r="O95" i="4"/>
  <c r="Z95" i="4"/>
  <c r="F97" i="4"/>
  <c r="M97" i="4"/>
  <c r="U97" i="4"/>
  <c r="AE97" i="4"/>
  <c r="M99" i="4"/>
  <c r="W99" i="4"/>
  <c r="V100" i="4"/>
  <c r="E101" i="4"/>
  <c r="K101" i="4"/>
  <c r="R101" i="4"/>
  <c r="G104" i="4"/>
  <c r="G140" i="4" s="1"/>
  <c r="U104" i="4"/>
  <c r="U140" i="4" s="1"/>
  <c r="I107" i="4"/>
  <c r="I143" i="4" s="1"/>
  <c r="M108" i="4"/>
  <c r="M144" i="4" s="1"/>
  <c r="E109" i="4"/>
  <c r="Y109" i="4"/>
  <c r="AC111" i="4"/>
  <c r="Y112" i="4"/>
  <c r="E116" i="4"/>
  <c r="AC116" i="4"/>
  <c r="U117" i="4"/>
  <c r="E120" i="4"/>
  <c r="Y120" i="4"/>
  <c r="I86" i="4"/>
  <c r="I134" i="4" s="1"/>
  <c r="AD86" i="4"/>
  <c r="AD134" i="4" s="1"/>
  <c r="AF90" i="4"/>
  <c r="AH90" i="4"/>
  <c r="AC90" i="4"/>
  <c r="W90" i="4"/>
  <c r="R90" i="4"/>
  <c r="M90" i="4"/>
  <c r="G90" i="4"/>
  <c r="AG90" i="4"/>
  <c r="AA90" i="4"/>
  <c r="V90" i="4"/>
  <c r="Q90" i="4"/>
  <c r="K90" i="4"/>
  <c r="F90" i="4"/>
  <c r="AE90" i="4"/>
  <c r="Z90" i="4"/>
  <c r="U90" i="4"/>
  <c r="O90" i="4"/>
  <c r="J90" i="4"/>
  <c r="E90" i="4"/>
  <c r="Y90" i="4"/>
  <c r="AF96" i="4"/>
  <c r="AE96" i="4"/>
  <c r="Z96" i="4"/>
  <c r="U96" i="4"/>
  <c r="O96" i="4"/>
  <c r="J96" i="4"/>
  <c r="E96" i="4"/>
  <c r="AI96" i="4"/>
  <c r="AD96" i="4"/>
  <c r="Y96" i="4"/>
  <c r="S96" i="4"/>
  <c r="AH96" i="4"/>
  <c r="AC96" i="4"/>
  <c r="W96" i="4"/>
  <c r="R96" i="4"/>
  <c r="M96" i="4"/>
  <c r="G96" i="4"/>
  <c r="AA96" i="4"/>
  <c r="K96" i="4"/>
  <c r="V96" i="4"/>
  <c r="I96" i="4"/>
  <c r="Q96" i="4"/>
  <c r="F96" i="4"/>
  <c r="Y86" i="4"/>
  <c r="Y134" i="4" s="1"/>
  <c r="N86" i="4"/>
  <c r="N134" i="4" s="1"/>
  <c r="I90" i="4"/>
  <c r="AD90" i="4"/>
  <c r="AF103" i="4"/>
  <c r="AF139" i="4" s="1"/>
  <c r="AC103" i="4"/>
  <c r="AC139" i="4" s="1"/>
  <c r="U103" i="4"/>
  <c r="U139" i="4" s="1"/>
  <c r="M103" i="4"/>
  <c r="M139" i="4" s="1"/>
  <c r="G103" i="4"/>
  <c r="G139" i="4" s="1"/>
  <c r="AH103" i="4"/>
  <c r="AH139" i="4" s="1"/>
  <c r="Z103" i="4"/>
  <c r="Z139" i="4" s="1"/>
  <c r="R103" i="4"/>
  <c r="R139" i="4" s="1"/>
  <c r="K103" i="4"/>
  <c r="K139" i="4" s="1"/>
  <c r="F103" i="4"/>
  <c r="F139" i="4" s="1"/>
  <c r="AG103" i="4"/>
  <c r="AG139" i="4" s="1"/>
  <c r="Y103" i="4"/>
  <c r="Y139" i="4" s="1"/>
  <c r="Q103" i="4"/>
  <c r="Q139" i="4" s="1"/>
  <c r="J103" i="4"/>
  <c r="J139" i="4" s="1"/>
  <c r="E103" i="4"/>
  <c r="E139" i="4" s="1"/>
  <c r="V103" i="4"/>
  <c r="V139" i="4" s="1"/>
  <c r="N103" i="4"/>
  <c r="N139" i="4" s="1"/>
  <c r="I103" i="4"/>
  <c r="I139" i="4" s="1"/>
  <c r="AH122" i="4"/>
  <c r="AC122" i="4"/>
  <c r="M122" i="4"/>
  <c r="Y122" i="4"/>
  <c r="I122" i="4"/>
  <c r="U122" i="4"/>
  <c r="E122" i="4"/>
  <c r="AG122" i="4"/>
  <c r="Q122" i="4"/>
  <c r="AF86" i="4"/>
  <c r="AF134" i="4" s="1"/>
  <c r="AH86" i="4"/>
  <c r="AH134" i="4" s="1"/>
  <c r="AC86" i="4"/>
  <c r="AC134" i="4" s="1"/>
  <c r="W86" i="4"/>
  <c r="W134" i="4" s="1"/>
  <c r="R86" i="4"/>
  <c r="R134" i="4" s="1"/>
  <c r="M86" i="4"/>
  <c r="M134" i="4" s="1"/>
  <c r="G86" i="4"/>
  <c r="G134" i="4" s="1"/>
  <c r="AG86" i="4"/>
  <c r="AG134" i="4" s="1"/>
  <c r="AA86" i="4"/>
  <c r="AA134" i="4" s="1"/>
  <c r="V86" i="4"/>
  <c r="V134" i="4" s="1"/>
  <c r="Q86" i="4"/>
  <c r="Q134" i="4" s="1"/>
  <c r="K86" i="4"/>
  <c r="K134" i="4" s="1"/>
  <c r="F86" i="4"/>
  <c r="F134" i="4" s="1"/>
  <c r="AE86" i="4"/>
  <c r="AE134" i="4" s="1"/>
  <c r="Z86" i="4"/>
  <c r="Z134" i="4" s="1"/>
  <c r="U86" i="4"/>
  <c r="U134" i="4" s="1"/>
  <c r="O86" i="4"/>
  <c r="O134" i="4" s="1"/>
  <c r="J86" i="4"/>
  <c r="J134" i="4" s="1"/>
  <c r="E86" i="4"/>
  <c r="E134" i="4" s="1"/>
  <c r="S86" i="4"/>
  <c r="S134" i="4" s="1"/>
  <c r="N90" i="4"/>
  <c r="AI90" i="4"/>
  <c r="AF94" i="4"/>
  <c r="AH94" i="4"/>
  <c r="AC94" i="4"/>
  <c r="W94" i="4"/>
  <c r="R94" i="4"/>
  <c r="AE94" i="4"/>
  <c r="Z94" i="4"/>
  <c r="AA94" i="4"/>
  <c r="S94" i="4"/>
  <c r="M94" i="4"/>
  <c r="G94" i="4"/>
  <c r="AI94" i="4"/>
  <c r="Y94" i="4"/>
  <c r="Q94" i="4"/>
  <c r="K94" i="4"/>
  <c r="F94" i="4"/>
  <c r="AG94" i="4"/>
  <c r="V94" i="4"/>
  <c r="O94" i="4"/>
  <c r="J94" i="4"/>
  <c r="E94" i="4"/>
  <c r="AD94" i="4"/>
  <c r="AG96" i="4"/>
  <c r="AD103" i="4"/>
  <c r="AD139" i="4" s="1"/>
  <c r="S83" i="4"/>
  <c r="S131" i="4" s="1"/>
  <c r="AI83" i="4"/>
  <c r="AI131" i="4" s="1"/>
  <c r="I87" i="4"/>
  <c r="N87" i="4"/>
  <c r="S87" i="4"/>
  <c r="Y87" i="4"/>
  <c r="AD87" i="4"/>
  <c r="AI87" i="4"/>
  <c r="I91" i="4"/>
  <c r="N91" i="4"/>
  <c r="S91" i="4"/>
  <c r="Y91" i="4"/>
  <c r="AD91" i="4"/>
  <c r="AI91" i="4"/>
  <c r="AF98" i="4"/>
  <c r="AH98" i="4"/>
  <c r="AC98" i="4"/>
  <c r="W98" i="4"/>
  <c r="R98" i="4"/>
  <c r="M98" i="4"/>
  <c r="G98" i="4"/>
  <c r="AG98" i="4"/>
  <c r="AA98" i="4"/>
  <c r="V98" i="4"/>
  <c r="Q98" i="4"/>
  <c r="K98" i="4"/>
  <c r="F98" i="4"/>
  <c r="AE98" i="4"/>
  <c r="Z98" i="4"/>
  <c r="U98" i="4"/>
  <c r="O98" i="4"/>
  <c r="J98" i="4"/>
  <c r="E98" i="4"/>
  <c r="Y98" i="4"/>
  <c r="AF110" i="4"/>
  <c r="AC110" i="4"/>
  <c r="M110" i="4"/>
  <c r="Y110" i="4"/>
  <c r="I110" i="4"/>
  <c r="U110" i="4"/>
  <c r="E110" i="4"/>
  <c r="AF114" i="4"/>
  <c r="AC114" i="4"/>
  <c r="M114" i="4"/>
  <c r="Y114" i="4"/>
  <c r="I114" i="4"/>
  <c r="U114" i="4"/>
  <c r="E114" i="4"/>
  <c r="I83" i="4"/>
  <c r="I131" i="4" s="1"/>
  <c r="AD83" i="4"/>
  <c r="AD131" i="4" s="1"/>
  <c r="J81" i="4"/>
  <c r="J129" i="4" s="1"/>
  <c r="R81" i="4"/>
  <c r="R129" i="4" s="1"/>
  <c r="Z81" i="4"/>
  <c r="Z129" i="4" s="1"/>
  <c r="AH81" i="4"/>
  <c r="AH129" i="4" s="1"/>
  <c r="I82" i="4"/>
  <c r="I130" i="4" s="1"/>
  <c r="S82" i="4"/>
  <c r="S130" i="4" s="1"/>
  <c r="AD82" i="4"/>
  <c r="AD130" i="4" s="1"/>
  <c r="E83" i="4"/>
  <c r="E131" i="4" s="1"/>
  <c r="J83" i="4"/>
  <c r="J131" i="4" s="1"/>
  <c r="O83" i="4"/>
  <c r="O131" i="4" s="1"/>
  <c r="U83" i="4"/>
  <c r="U131" i="4" s="1"/>
  <c r="Z83" i="4"/>
  <c r="Z131" i="4" s="1"/>
  <c r="AE83" i="4"/>
  <c r="AE131" i="4" s="1"/>
  <c r="I84" i="4"/>
  <c r="I132" i="4" s="1"/>
  <c r="N84" i="4"/>
  <c r="N132" i="4" s="1"/>
  <c r="S84" i="4"/>
  <c r="S132" i="4" s="1"/>
  <c r="Y84" i="4"/>
  <c r="Y132" i="4" s="1"/>
  <c r="AD84" i="4"/>
  <c r="AD132" i="4" s="1"/>
  <c r="AI84" i="4"/>
  <c r="AI132" i="4" s="1"/>
  <c r="G85" i="4"/>
  <c r="G133" i="4" s="1"/>
  <c r="M85" i="4"/>
  <c r="M133" i="4" s="1"/>
  <c r="R85" i="4"/>
  <c r="R133" i="4" s="1"/>
  <c r="W85" i="4"/>
  <c r="W133" i="4" s="1"/>
  <c r="AC85" i="4"/>
  <c r="AC133" i="4" s="1"/>
  <c r="AH85" i="4"/>
  <c r="AH133" i="4" s="1"/>
  <c r="E87" i="4"/>
  <c r="J87" i="4"/>
  <c r="O87" i="4"/>
  <c r="U87" i="4"/>
  <c r="Z87" i="4"/>
  <c r="AE87" i="4"/>
  <c r="I88" i="4"/>
  <c r="N88" i="4"/>
  <c r="S88" i="4"/>
  <c r="Y88" i="4"/>
  <c r="AD88" i="4"/>
  <c r="AI88" i="4"/>
  <c r="M89" i="4"/>
  <c r="R89" i="4"/>
  <c r="W89" i="4"/>
  <c r="AC89" i="4"/>
  <c r="AH89" i="4"/>
  <c r="E91" i="4"/>
  <c r="J91" i="4"/>
  <c r="O91" i="4"/>
  <c r="U91" i="4"/>
  <c r="Z91" i="4"/>
  <c r="AE91" i="4"/>
  <c r="I92" i="4"/>
  <c r="N92" i="4"/>
  <c r="S92" i="4"/>
  <c r="Y92" i="4"/>
  <c r="AD92" i="4"/>
  <c r="AI92" i="4"/>
  <c r="R93" i="4"/>
  <c r="W93" i="4"/>
  <c r="AC93" i="4"/>
  <c r="AH93" i="4"/>
  <c r="I98" i="4"/>
  <c r="AD98" i="4"/>
  <c r="Q110" i="4"/>
  <c r="Q114" i="4"/>
  <c r="AF118" i="4"/>
  <c r="AC118" i="4"/>
  <c r="M118" i="4"/>
  <c r="Y118" i="4"/>
  <c r="I118" i="4"/>
  <c r="U118" i="4"/>
  <c r="E118" i="4"/>
  <c r="N83" i="4"/>
  <c r="N131" i="4" s="1"/>
  <c r="Y83" i="4"/>
  <c r="Y131" i="4" s="1"/>
  <c r="U81" i="4"/>
  <c r="U129" i="4" s="1"/>
  <c r="AC81" i="4"/>
  <c r="AC129" i="4" s="1"/>
  <c r="J82" i="4"/>
  <c r="J130" i="4" s="1"/>
  <c r="U82" i="4"/>
  <c r="U130" i="4" s="1"/>
  <c r="AE82" i="4"/>
  <c r="AE130" i="4" s="1"/>
  <c r="F83" i="4"/>
  <c r="F131" i="4" s="1"/>
  <c r="K83" i="4"/>
  <c r="K131" i="4" s="1"/>
  <c r="Q83" i="4"/>
  <c r="Q131" i="4" s="1"/>
  <c r="V83" i="4"/>
  <c r="V131" i="4" s="1"/>
  <c r="AA83" i="4"/>
  <c r="AA131" i="4" s="1"/>
  <c r="AG83" i="4"/>
  <c r="AG131" i="4" s="1"/>
  <c r="O84" i="4"/>
  <c r="O132" i="4" s="1"/>
  <c r="U84" i="4"/>
  <c r="U132" i="4" s="1"/>
  <c r="Z84" i="4"/>
  <c r="Z132" i="4" s="1"/>
  <c r="AE84" i="4"/>
  <c r="AE132" i="4" s="1"/>
  <c r="I85" i="4"/>
  <c r="I133" i="4" s="1"/>
  <c r="N85" i="4"/>
  <c r="N133" i="4" s="1"/>
  <c r="S85" i="4"/>
  <c r="S133" i="4" s="1"/>
  <c r="Y85" i="4"/>
  <c r="Y133" i="4" s="1"/>
  <c r="AD85" i="4"/>
  <c r="AD133" i="4" s="1"/>
  <c r="AI85" i="4"/>
  <c r="AI133" i="4" s="1"/>
  <c r="F87" i="4"/>
  <c r="K87" i="4"/>
  <c r="Q87" i="4"/>
  <c r="V87" i="4"/>
  <c r="AA87" i="4"/>
  <c r="AG87" i="4"/>
  <c r="E88" i="4"/>
  <c r="J88" i="4"/>
  <c r="O88" i="4"/>
  <c r="U88" i="4"/>
  <c r="Z88" i="4"/>
  <c r="AE88" i="4"/>
  <c r="I89" i="4"/>
  <c r="N89" i="4"/>
  <c r="S89" i="4"/>
  <c r="Y89" i="4"/>
  <c r="AD89" i="4"/>
  <c r="AI89" i="4"/>
  <c r="F91" i="4"/>
  <c r="K91" i="4"/>
  <c r="Q91" i="4"/>
  <c r="V91" i="4"/>
  <c r="AA91" i="4"/>
  <c r="AG91" i="4"/>
  <c r="E92" i="4"/>
  <c r="J92" i="4"/>
  <c r="O92" i="4"/>
  <c r="U92" i="4"/>
  <c r="Z92" i="4"/>
  <c r="AE92" i="4"/>
  <c r="I93" i="4"/>
  <c r="N93" i="4"/>
  <c r="S93" i="4"/>
  <c r="Y93" i="4"/>
  <c r="AD93" i="4"/>
  <c r="AI93" i="4"/>
  <c r="N98" i="4"/>
  <c r="AI98" i="4"/>
  <c r="AG110" i="4"/>
  <c r="AG114" i="4"/>
  <c r="Q118" i="4"/>
  <c r="I95" i="4"/>
  <c r="N95" i="4"/>
  <c r="S95" i="4"/>
  <c r="Y95" i="4"/>
  <c r="AD95" i="4"/>
  <c r="AI95" i="4"/>
  <c r="V97" i="4"/>
  <c r="AA97" i="4"/>
  <c r="AG97" i="4"/>
  <c r="I99" i="4"/>
  <c r="N99" i="4"/>
  <c r="S99" i="4"/>
  <c r="Y99" i="4"/>
  <c r="AD99" i="4"/>
  <c r="AI99" i="4"/>
  <c r="G100" i="4"/>
  <c r="M100" i="4"/>
  <c r="R100" i="4"/>
  <c r="W100" i="4"/>
  <c r="AC100" i="4"/>
  <c r="AH100" i="4"/>
  <c r="V101" i="4"/>
  <c r="AA101" i="4"/>
  <c r="AG101" i="4"/>
  <c r="M107" i="4"/>
  <c r="M143" i="4" s="1"/>
  <c r="AG107" i="4"/>
  <c r="AG143" i="4" s="1"/>
  <c r="Q111" i="4"/>
  <c r="AG111" i="4"/>
  <c r="Q115" i="4"/>
  <c r="AG115" i="4"/>
  <c r="Q119" i="4"/>
  <c r="AG119" i="4"/>
  <c r="Q123" i="4"/>
  <c r="AG123" i="4"/>
  <c r="AE99" i="4"/>
  <c r="I100" i="4"/>
  <c r="N100" i="4"/>
  <c r="S100" i="4"/>
  <c r="Y100" i="4"/>
  <c r="AD100" i="4"/>
  <c r="AI100" i="4"/>
  <c r="W101" i="4"/>
  <c r="AC101" i="4"/>
  <c r="AH101" i="4"/>
  <c r="E107" i="4"/>
  <c r="E143" i="4" s="1"/>
  <c r="P107" i="4"/>
  <c r="P143" i="4" s="1"/>
  <c r="Q108" i="4"/>
  <c r="Q144" i="4" s="1"/>
  <c r="AG108" i="4"/>
  <c r="AG144" i="4" s="1"/>
  <c r="AC109" i="4"/>
  <c r="E111" i="4"/>
  <c r="U111" i="4"/>
  <c r="Q112" i="4"/>
  <c r="AG112" i="4"/>
  <c r="M113" i="4"/>
  <c r="AC113" i="4"/>
  <c r="E115" i="4"/>
  <c r="U115" i="4"/>
  <c r="Q116" i="4"/>
  <c r="AG116" i="4"/>
  <c r="M117" i="4"/>
  <c r="AC117" i="4"/>
  <c r="E119" i="4"/>
  <c r="U119" i="4"/>
  <c r="Q120" i="4"/>
  <c r="AG120" i="4"/>
  <c r="M121" i="4"/>
  <c r="AC121" i="4"/>
  <c r="E123" i="4"/>
  <c r="U123" i="4"/>
  <c r="F95" i="4"/>
  <c r="K95" i="4"/>
  <c r="Q95" i="4"/>
  <c r="V95" i="4"/>
  <c r="AA95" i="4"/>
  <c r="AG95" i="4"/>
  <c r="I97" i="4"/>
  <c r="N97" i="4"/>
  <c r="S97" i="4"/>
  <c r="Y97" i="4"/>
  <c r="AD97" i="4"/>
  <c r="AI97" i="4"/>
  <c r="F99" i="4"/>
  <c r="K99" i="4"/>
  <c r="Q99" i="4"/>
  <c r="V99" i="4"/>
  <c r="AA99" i="4"/>
  <c r="AG99" i="4"/>
  <c r="E100" i="4"/>
  <c r="J100" i="4"/>
  <c r="O100" i="4"/>
  <c r="U100" i="4"/>
  <c r="Z100" i="4"/>
  <c r="AE100" i="4"/>
  <c r="I101" i="4"/>
  <c r="N101" i="4"/>
  <c r="S101" i="4"/>
  <c r="Y101" i="4"/>
  <c r="AD101" i="4"/>
  <c r="AI101" i="4"/>
  <c r="I104" i="4"/>
  <c r="I140" i="4" s="1"/>
  <c r="T104" i="4"/>
  <c r="T140" i="4" s="1"/>
  <c r="AE104" i="4"/>
  <c r="AE140" i="4" s="1"/>
  <c r="I106" i="4"/>
  <c r="I142" i="4" s="1"/>
  <c r="H107" i="4"/>
  <c r="H143" i="4" s="1"/>
  <c r="U107" i="4"/>
  <c r="U143" i="4" s="1"/>
  <c r="E108" i="4"/>
  <c r="E144" i="4" s="1"/>
  <c r="U108" i="4"/>
  <c r="U144" i="4" s="1"/>
  <c r="Q109" i="4"/>
  <c r="AG109" i="4"/>
  <c r="I111" i="4"/>
  <c r="Y111" i="4"/>
  <c r="E112" i="4"/>
  <c r="U112" i="4"/>
  <c r="Q113" i="4"/>
  <c r="AG113" i="4"/>
  <c r="I115" i="4"/>
  <c r="Y115" i="4"/>
  <c r="U116" i="4"/>
  <c r="Q117" i="4"/>
  <c r="AG117" i="4"/>
  <c r="I119" i="4"/>
  <c r="Y119" i="4"/>
  <c r="Q121" i="4"/>
  <c r="AG121" i="4"/>
  <c r="I123" i="4"/>
  <c r="Y123" i="4"/>
  <c r="W84" i="3"/>
  <c r="W132" i="3" s="1"/>
  <c r="F87" i="3"/>
  <c r="R83" i="3"/>
  <c r="R131" i="3" s="1"/>
  <c r="O115" i="3"/>
  <c r="G84" i="3"/>
  <c r="G132" i="3" s="1"/>
  <c r="AD83" i="3"/>
  <c r="AD131" i="3" s="1"/>
  <c r="Z87" i="3"/>
  <c r="P106" i="3"/>
  <c r="P142" i="3" s="1"/>
  <c r="H111" i="3"/>
  <c r="O119" i="3"/>
  <c r="H110" i="3"/>
  <c r="P111" i="3"/>
  <c r="AI114" i="3"/>
  <c r="G83" i="3"/>
  <c r="G131" i="3" s="1"/>
  <c r="P110" i="3"/>
  <c r="AH81" i="3"/>
  <c r="AH129" i="3" s="1"/>
  <c r="F81" i="3"/>
  <c r="F129" i="3" s="1"/>
  <c r="V81" i="3"/>
  <c r="V129" i="3" s="1"/>
  <c r="J83" i="3"/>
  <c r="J131" i="3" s="1"/>
  <c r="V83" i="3"/>
  <c r="V131" i="3" s="1"/>
  <c r="AE83" i="3"/>
  <c r="AE131" i="3" s="1"/>
  <c r="O84" i="3"/>
  <c r="O132" i="3" s="1"/>
  <c r="F85" i="3"/>
  <c r="F133" i="3" s="1"/>
  <c r="AD85" i="3"/>
  <c r="AD133" i="3" s="1"/>
  <c r="G87" i="3"/>
  <c r="AH87" i="3"/>
  <c r="W88" i="3"/>
  <c r="H108" i="3"/>
  <c r="H144" i="3" s="1"/>
  <c r="W115" i="3"/>
  <c r="G116" i="3"/>
  <c r="W119" i="3"/>
  <c r="G120" i="3"/>
  <c r="R81" i="3"/>
  <c r="R129" i="3" s="1"/>
  <c r="V85" i="3"/>
  <c r="V133" i="3" s="1"/>
  <c r="AA120" i="3"/>
  <c r="J81" i="3"/>
  <c r="J129" i="3" s="1"/>
  <c r="Z81" i="3"/>
  <c r="Z129" i="3" s="1"/>
  <c r="N83" i="3"/>
  <c r="N131" i="3" s="1"/>
  <c r="W83" i="3"/>
  <c r="W131" i="3" s="1"/>
  <c r="AH83" i="3"/>
  <c r="AH131" i="3" s="1"/>
  <c r="J85" i="3"/>
  <c r="J133" i="3" s="1"/>
  <c r="J87" i="3"/>
  <c r="AF88" i="3"/>
  <c r="H107" i="3"/>
  <c r="H143" i="3" s="1"/>
  <c r="X110" i="3"/>
  <c r="H114" i="3"/>
  <c r="G115" i="3"/>
  <c r="AA115" i="3"/>
  <c r="K116" i="3"/>
  <c r="G117" i="3"/>
  <c r="G119" i="3"/>
  <c r="AA119" i="3"/>
  <c r="K120" i="3"/>
  <c r="G121" i="3"/>
  <c r="AA116" i="3"/>
  <c r="N81" i="3"/>
  <c r="N129" i="3" s="1"/>
  <c r="AD81" i="3"/>
  <c r="AD129" i="3" s="1"/>
  <c r="F83" i="3"/>
  <c r="F131" i="3" s="1"/>
  <c r="O83" i="3"/>
  <c r="O131" i="3" s="1"/>
  <c r="Z83" i="3"/>
  <c r="Z131" i="3" s="1"/>
  <c r="AE84" i="3"/>
  <c r="AE132" i="3" s="1"/>
  <c r="N85" i="3"/>
  <c r="N133" i="3" s="1"/>
  <c r="R87" i="3"/>
  <c r="G88" i="3"/>
  <c r="P107" i="3"/>
  <c r="P143" i="3" s="1"/>
  <c r="H112" i="3"/>
  <c r="S114" i="3"/>
  <c r="K115" i="3"/>
  <c r="AE115" i="3"/>
  <c r="W116" i="3"/>
  <c r="W117" i="3"/>
  <c r="K119" i="3"/>
  <c r="AE119" i="3"/>
  <c r="W120" i="3"/>
  <c r="W121" i="3"/>
  <c r="AA82" i="3"/>
  <c r="AA130" i="3" s="1"/>
  <c r="S86" i="3"/>
  <c r="S134" i="3" s="1"/>
  <c r="AI118" i="3"/>
  <c r="S122" i="3"/>
  <c r="G81" i="3"/>
  <c r="G129" i="3" s="1"/>
  <c r="O81" i="3"/>
  <c r="O129" i="3" s="1"/>
  <c r="W81" i="3"/>
  <c r="W129" i="3" s="1"/>
  <c r="AE81" i="3"/>
  <c r="AE129" i="3" s="1"/>
  <c r="F82" i="3"/>
  <c r="F130" i="3" s="1"/>
  <c r="N82" i="3"/>
  <c r="N130" i="3" s="1"/>
  <c r="V82" i="3"/>
  <c r="V130" i="3" s="1"/>
  <c r="AD82" i="3"/>
  <c r="AD130" i="3" s="1"/>
  <c r="K83" i="3"/>
  <c r="K131" i="3" s="1"/>
  <c r="S83" i="3"/>
  <c r="S131" i="3" s="1"/>
  <c r="AA83" i="3"/>
  <c r="AA131" i="3" s="1"/>
  <c r="AI83" i="3"/>
  <c r="AI131" i="3" s="1"/>
  <c r="J84" i="3"/>
  <c r="J132" i="3" s="1"/>
  <c r="R84" i="3"/>
  <c r="R132" i="3" s="1"/>
  <c r="Z84" i="3"/>
  <c r="Z132" i="3" s="1"/>
  <c r="AH84" i="3"/>
  <c r="AH132" i="3" s="1"/>
  <c r="G85" i="3"/>
  <c r="G133" i="3" s="1"/>
  <c r="O85" i="3"/>
  <c r="O133" i="3" s="1"/>
  <c r="W85" i="3"/>
  <c r="W133" i="3" s="1"/>
  <c r="AE85" i="3"/>
  <c r="AE133" i="3" s="1"/>
  <c r="F86" i="3"/>
  <c r="F134" i="3" s="1"/>
  <c r="N86" i="3"/>
  <c r="N134" i="3" s="1"/>
  <c r="V86" i="3"/>
  <c r="V134" i="3" s="1"/>
  <c r="AD86" i="3"/>
  <c r="AD134" i="3" s="1"/>
  <c r="K87" i="3"/>
  <c r="S87" i="3"/>
  <c r="AA87" i="3"/>
  <c r="AI87" i="3"/>
  <c r="J88" i="3"/>
  <c r="R88" i="3"/>
  <c r="Z88" i="3"/>
  <c r="F105" i="3"/>
  <c r="F141" i="3" s="1"/>
  <c r="Y105" i="3"/>
  <c r="Y141" i="3" s="1"/>
  <c r="X107" i="3"/>
  <c r="X143" i="3" s="1"/>
  <c r="P108" i="3"/>
  <c r="P144" i="3" s="1"/>
  <c r="H109" i="3"/>
  <c r="AF110" i="3"/>
  <c r="X111" i="3"/>
  <c r="P112" i="3"/>
  <c r="H113" i="3"/>
  <c r="S115" i="3"/>
  <c r="AI115" i="3"/>
  <c r="O116" i="3"/>
  <c r="AE116" i="3"/>
  <c r="K117" i="3"/>
  <c r="AA117" i="3"/>
  <c r="G118" i="3"/>
  <c r="W118" i="3"/>
  <c r="S119" i="3"/>
  <c r="AI119" i="3"/>
  <c r="O120" i="3"/>
  <c r="AE120" i="3"/>
  <c r="K121" i="3"/>
  <c r="AA121" i="3"/>
  <c r="G122" i="3"/>
  <c r="W122" i="3"/>
  <c r="S82" i="3"/>
  <c r="S130" i="3" s="1"/>
  <c r="AI82" i="3"/>
  <c r="AI130" i="3" s="1"/>
  <c r="K86" i="3"/>
  <c r="K134" i="3" s="1"/>
  <c r="AI86" i="3"/>
  <c r="AI134" i="3" s="1"/>
  <c r="T105" i="3"/>
  <c r="T141" i="3" s="1"/>
  <c r="AF113" i="3"/>
  <c r="G82" i="3"/>
  <c r="G130" i="3" s="1"/>
  <c r="O82" i="3"/>
  <c r="O130" i="3" s="1"/>
  <c r="W82" i="3"/>
  <c r="W130" i="3" s="1"/>
  <c r="AE82" i="3"/>
  <c r="AE130" i="3" s="1"/>
  <c r="K84" i="3"/>
  <c r="K132" i="3" s="1"/>
  <c r="S84" i="3"/>
  <c r="S132" i="3" s="1"/>
  <c r="AA84" i="3"/>
  <c r="AA132" i="3" s="1"/>
  <c r="AI84" i="3"/>
  <c r="AI132" i="3" s="1"/>
  <c r="R85" i="3"/>
  <c r="R133" i="3" s="1"/>
  <c r="Z85" i="3"/>
  <c r="Z133" i="3" s="1"/>
  <c r="AH85" i="3"/>
  <c r="AH133" i="3" s="1"/>
  <c r="G86" i="3"/>
  <c r="G134" i="3" s="1"/>
  <c r="O86" i="3"/>
  <c r="O134" i="3" s="1"/>
  <c r="W86" i="3"/>
  <c r="W134" i="3" s="1"/>
  <c r="AE86" i="3"/>
  <c r="AE134" i="3" s="1"/>
  <c r="N87" i="3"/>
  <c r="V87" i="3"/>
  <c r="AD87" i="3"/>
  <c r="K88" i="3"/>
  <c r="S88" i="3"/>
  <c r="AA88" i="3"/>
  <c r="J105" i="3"/>
  <c r="J141" i="3" s="1"/>
  <c r="AE105" i="3"/>
  <c r="AE141" i="3" s="1"/>
  <c r="AF107" i="3"/>
  <c r="AF143" i="3" s="1"/>
  <c r="X108" i="3"/>
  <c r="X144" i="3" s="1"/>
  <c r="P109" i="3"/>
  <c r="AF111" i="3"/>
  <c r="X112" i="3"/>
  <c r="P113" i="3"/>
  <c r="S116" i="3"/>
  <c r="AI116" i="3"/>
  <c r="O117" i="3"/>
  <c r="AE117" i="3"/>
  <c r="K118" i="3"/>
  <c r="AA118" i="3"/>
  <c r="S120" i="3"/>
  <c r="AI120" i="3"/>
  <c r="O121" i="3"/>
  <c r="AE121" i="3"/>
  <c r="K122" i="3"/>
  <c r="AA122" i="3"/>
  <c r="K82" i="3"/>
  <c r="K130" i="3" s="1"/>
  <c r="AA86" i="3"/>
  <c r="AA134" i="3" s="1"/>
  <c r="AF109" i="3"/>
  <c r="S118" i="3"/>
  <c r="K81" i="3"/>
  <c r="K129" i="3" s="1"/>
  <c r="S81" i="3"/>
  <c r="S129" i="3" s="1"/>
  <c r="AA81" i="3"/>
  <c r="AA129" i="3" s="1"/>
  <c r="AI81" i="3"/>
  <c r="AI129" i="3" s="1"/>
  <c r="J82" i="3"/>
  <c r="J130" i="3" s="1"/>
  <c r="R82" i="3"/>
  <c r="R130" i="3" s="1"/>
  <c r="Z82" i="3"/>
  <c r="Z130" i="3" s="1"/>
  <c r="AH82" i="3"/>
  <c r="AH130" i="3" s="1"/>
  <c r="F84" i="3"/>
  <c r="F132" i="3" s="1"/>
  <c r="N84" i="3"/>
  <c r="N132" i="3" s="1"/>
  <c r="V84" i="3"/>
  <c r="V132" i="3" s="1"/>
  <c r="AD84" i="3"/>
  <c r="AD132" i="3" s="1"/>
  <c r="K85" i="3"/>
  <c r="K133" i="3" s="1"/>
  <c r="S85" i="3"/>
  <c r="S133" i="3" s="1"/>
  <c r="AA85" i="3"/>
  <c r="AA133" i="3" s="1"/>
  <c r="AI85" i="3"/>
  <c r="AI133" i="3" s="1"/>
  <c r="J86" i="3"/>
  <c r="J134" i="3" s="1"/>
  <c r="R86" i="3"/>
  <c r="R134" i="3" s="1"/>
  <c r="Z86" i="3"/>
  <c r="Z134" i="3" s="1"/>
  <c r="AH86" i="3"/>
  <c r="AH134" i="3" s="1"/>
  <c r="O87" i="3"/>
  <c r="W87" i="3"/>
  <c r="AE87" i="3"/>
  <c r="F88" i="3"/>
  <c r="N88" i="3"/>
  <c r="V88" i="3"/>
  <c r="O105" i="3"/>
  <c r="O141" i="3" s="1"/>
  <c r="AF108" i="3"/>
  <c r="AF144" i="3" s="1"/>
  <c r="X109" i="3"/>
  <c r="AF112" i="3"/>
  <c r="X113" i="3"/>
  <c r="S117" i="3"/>
  <c r="AI117" i="3"/>
  <c r="O118" i="3"/>
  <c r="AE118" i="3"/>
  <c r="S121" i="3"/>
  <c r="AI121" i="3"/>
  <c r="O122" i="3"/>
  <c r="AE122" i="3"/>
  <c r="E81" i="2"/>
  <c r="E129" i="2" s="1"/>
  <c r="E84" i="2"/>
  <c r="E132" i="2" s="1"/>
  <c r="M81" i="2"/>
  <c r="M129" i="2" s="1"/>
  <c r="U83" i="2"/>
  <c r="U131" i="2" s="1"/>
  <c r="F84" i="2"/>
  <c r="F132" i="2" s="1"/>
  <c r="AC84" i="2"/>
  <c r="AC132" i="2" s="1"/>
  <c r="H89" i="2"/>
  <c r="H91" i="2"/>
  <c r="Q105" i="2"/>
  <c r="Q141" i="2" s="1"/>
  <c r="F108" i="2"/>
  <c r="F144" i="2" s="1"/>
  <c r="U84" i="2"/>
  <c r="U132" i="2" s="1"/>
  <c r="I83" i="2"/>
  <c r="I131" i="2" s="1"/>
  <c r="V84" i="2"/>
  <c r="V132" i="2" s="1"/>
  <c r="AD83" i="2"/>
  <c r="AD131" i="2" s="1"/>
  <c r="M84" i="2"/>
  <c r="M132" i="2" s="1"/>
  <c r="X89" i="2"/>
  <c r="L108" i="2"/>
  <c r="L144" i="2" s="1"/>
  <c r="V83" i="2"/>
  <c r="V131" i="2" s="1"/>
  <c r="AG83" i="2"/>
  <c r="AG131" i="2" s="1"/>
  <c r="H88" i="2"/>
  <c r="F109" i="2"/>
  <c r="L112" i="2"/>
  <c r="U81" i="2"/>
  <c r="U129" i="2" s="1"/>
  <c r="E83" i="2"/>
  <c r="E131" i="2" s="1"/>
  <c r="N83" i="2"/>
  <c r="N131" i="2" s="1"/>
  <c r="Y83" i="2"/>
  <c r="Y131" i="2" s="1"/>
  <c r="N84" i="2"/>
  <c r="N132" i="2" s="1"/>
  <c r="AD84" i="2"/>
  <c r="AD132" i="2" s="1"/>
  <c r="U85" i="2"/>
  <c r="U133" i="2" s="1"/>
  <c r="E87" i="2"/>
  <c r="X88" i="2"/>
  <c r="H92" i="2"/>
  <c r="X93" i="2"/>
  <c r="H97" i="2"/>
  <c r="F105" i="2"/>
  <c r="F141" i="2" s="1"/>
  <c r="AG105" i="2"/>
  <c r="AG141" i="2" s="1"/>
  <c r="AB107" i="2"/>
  <c r="AB143" i="2" s="1"/>
  <c r="AB108" i="2"/>
  <c r="AB144" i="2" s="1"/>
  <c r="L109" i="2"/>
  <c r="L111" i="2"/>
  <c r="AB112" i="2"/>
  <c r="M83" i="2"/>
  <c r="M131" i="2" s="1"/>
  <c r="H93" i="2"/>
  <c r="H95" i="2"/>
  <c r="AB105" i="2"/>
  <c r="AB141" i="2" s="1"/>
  <c r="F107" i="2"/>
  <c r="F143" i="2" s="1"/>
  <c r="AC81" i="2"/>
  <c r="AC129" i="2" s="1"/>
  <c r="F83" i="2"/>
  <c r="F131" i="2" s="1"/>
  <c r="Q83" i="2"/>
  <c r="Q131" i="2" s="1"/>
  <c r="AC83" i="2"/>
  <c r="AC131" i="2" s="1"/>
  <c r="AC85" i="2"/>
  <c r="AC133" i="2" s="1"/>
  <c r="U87" i="2"/>
  <c r="X92" i="2"/>
  <c r="L105" i="2"/>
  <c r="L141" i="2" s="1"/>
  <c r="AG108" i="2"/>
  <c r="AG144" i="2" s="1"/>
  <c r="Q109" i="2"/>
  <c r="AB111" i="2"/>
  <c r="Z82" i="2"/>
  <c r="Z130" i="2" s="1"/>
  <c r="R86" i="2"/>
  <c r="R134" i="2" s="1"/>
  <c r="J81" i="2"/>
  <c r="J129" i="2" s="1"/>
  <c r="R81" i="2"/>
  <c r="R129" i="2" s="1"/>
  <c r="Z81" i="2"/>
  <c r="Z129" i="2" s="1"/>
  <c r="AH81" i="2"/>
  <c r="AH129" i="2" s="1"/>
  <c r="I82" i="2"/>
  <c r="I130" i="2" s="1"/>
  <c r="Q82" i="2"/>
  <c r="Q130" i="2" s="1"/>
  <c r="Y82" i="2"/>
  <c r="Y130" i="2" s="1"/>
  <c r="AG82" i="2"/>
  <c r="AG130" i="2" s="1"/>
  <c r="J85" i="2"/>
  <c r="J133" i="2" s="1"/>
  <c r="R85" i="2"/>
  <c r="R133" i="2" s="1"/>
  <c r="Z85" i="2"/>
  <c r="Z133" i="2" s="1"/>
  <c r="AH85" i="2"/>
  <c r="AH133" i="2" s="1"/>
  <c r="I86" i="2"/>
  <c r="I134" i="2" s="1"/>
  <c r="Q86" i="2"/>
  <c r="Q134" i="2" s="1"/>
  <c r="AA86" i="2"/>
  <c r="AA134" i="2" s="1"/>
  <c r="P87" i="2"/>
  <c r="Q106" i="2"/>
  <c r="Q142" i="2" s="1"/>
  <c r="V107" i="2"/>
  <c r="V143" i="2" s="1"/>
  <c r="L110" i="2"/>
  <c r="AB110" i="2"/>
  <c r="J82" i="2"/>
  <c r="J130" i="2" s="1"/>
  <c r="J86" i="2"/>
  <c r="J134" i="2" s="1"/>
  <c r="V106" i="2"/>
  <c r="V142" i="2" s="1"/>
  <c r="F81" i="2"/>
  <c r="F129" i="2" s="1"/>
  <c r="N81" i="2"/>
  <c r="N129" i="2" s="1"/>
  <c r="V81" i="2"/>
  <c r="V129" i="2" s="1"/>
  <c r="AD81" i="2"/>
  <c r="AD129" i="2" s="1"/>
  <c r="E82" i="2"/>
  <c r="E130" i="2" s="1"/>
  <c r="M82" i="2"/>
  <c r="M130" i="2" s="1"/>
  <c r="U82" i="2"/>
  <c r="U130" i="2" s="1"/>
  <c r="AC82" i="2"/>
  <c r="AC130" i="2" s="1"/>
  <c r="J83" i="2"/>
  <c r="J131" i="2" s="1"/>
  <c r="R83" i="2"/>
  <c r="R131" i="2" s="1"/>
  <c r="Z83" i="2"/>
  <c r="Z131" i="2" s="1"/>
  <c r="AH83" i="2"/>
  <c r="AH131" i="2" s="1"/>
  <c r="I84" i="2"/>
  <c r="I132" i="2" s="1"/>
  <c r="Q84" i="2"/>
  <c r="Q132" i="2" s="1"/>
  <c r="Y84" i="2"/>
  <c r="Y132" i="2" s="1"/>
  <c r="AG84" i="2"/>
  <c r="AG132" i="2" s="1"/>
  <c r="F85" i="2"/>
  <c r="F133" i="2" s="1"/>
  <c r="N85" i="2"/>
  <c r="N133" i="2" s="1"/>
  <c r="V85" i="2"/>
  <c r="V133" i="2" s="1"/>
  <c r="AD85" i="2"/>
  <c r="AD133" i="2" s="1"/>
  <c r="E86" i="2"/>
  <c r="E134" i="2" s="1"/>
  <c r="M86" i="2"/>
  <c r="M134" i="2" s="1"/>
  <c r="U86" i="2"/>
  <c r="U134" i="2" s="1"/>
  <c r="AF86" i="2"/>
  <c r="AF134" i="2" s="1"/>
  <c r="AF135" i="2" s="1" a="1"/>
  <c r="AF135" i="2" s="1"/>
  <c r="H87" i="2"/>
  <c r="X87" i="2"/>
  <c r="H90" i="2"/>
  <c r="X91" i="2"/>
  <c r="H94" i="2"/>
  <c r="X95" i="2"/>
  <c r="V105" i="2"/>
  <c r="V141" i="2" s="1"/>
  <c r="F106" i="2"/>
  <c r="F142" i="2" s="1"/>
  <c r="AB106" i="2"/>
  <c r="AB142" i="2" s="1"/>
  <c r="L107" i="2"/>
  <c r="L143" i="2" s="1"/>
  <c r="AG107" i="2"/>
  <c r="AG143" i="2" s="1"/>
  <c r="Q108" i="2"/>
  <c r="Q144" i="2" s="1"/>
  <c r="AB109" i="2"/>
  <c r="L113" i="2"/>
  <c r="R82" i="2"/>
  <c r="R130" i="2" s="1"/>
  <c r="AH82" i="2"/>
  <c r="AH130" i="2" s="1"/>
  <c r="AB86" i="2"/>
  <c r="AB134" i="2" s="1"/>
  <c r="I81" i="2"/>
  <c r="I129" i="2" s="1"/>
  <c r="Q81" i="2"/>
  <c r="Q129" i="2" s="1"/>
  <c r="Y81" i="2"/>
  <c r="Y129" i="2" s="1"/>
  <c r="AG81" i="2"/>
  <c r="AG129" i="2" s="1"/>
  <c r="F82" i="2"/>
  <c r="F130" i="2" s="1"/>
  <c r="N82" i="2"/>
  <c r="N130" i="2" s="1"/>
  <c r="V82" i="2"/>
  <c r="V130" i="2" s="1"/>
  <c r="AD82" i="2"/>
  <c r="AD130" i="2" s="1"/>
  <c r="J84" i="2"/>
  <c r="J132" i="2" s="1"/>
  <c r="R84" i="2"/>
  <c r="R132" i="2" s="1"/>
  <c r="Z84" i="2"/>
  <c r="Z132" i="2" s="1"/>
  <c r="AH84" i="2"/>
  <c r="AH132" i="2" s="1"/>
  <c r="I85" i="2"/>
  <c r="I133" i="2" s="1"/>
  <c r="Q85" i="2"/>
  <c r="Q133" i="2" s="1"/>
  <c r="Y85" i="2"/>
  <c r="Y133" i="2" s="1"/>
  <c r="AG85" i="2"/>
  <c r="AG133" i="2" s="1"/>
  <c r="F86" i="2"/>
  <c r="F134" i="2" s="1"/>
  <c r="N86" i="2"/>
  <c r="N134" i="2" s="1"/>
  <c r="W86" i="2"/>
  <c r="W134" i="2" s="1"/>
  <c r="AG86" i="2"/>
  <c r="AG134" i="2" s="1"/>
  <c r="M87" i="2"/>
  <c r="X90" i="2"/>
  <c r="X94" i="2"/>
  <c r="L106" i="2"/>
  <c r="L142" i="2" s="1"/>
  <c r="AG106" i="2"/>
  <c r="AG142" i="2" s="1"/>
  <c r="Q107" i="2"/>
  <c r="Q143" i="2" s="1"/>
  <c r="V108" i="2"/>
  <c r="V144" i="2" s="1"/>
  <c r="P112" i="2"/>
  <c r="AH105" i="4"/>
  <c r="AH141" i="4" s="1"/>
  <c r="AD105" i="4"/>
  <c r="AD141" i="4" s="1"/>
  <c r="Z105" i="4"/>
  <c r="Z141" i="4" s="1"/>
  <c r="V105" i="4"/>
  <c r="V141" i="4" s="1"/>
  <c r="R105" i="4"/>
  <c r="R141" i="4" s="1"/>
  <c r="N105" i="4"/>
  <c r="N141" i="4" s="1"/>
  <c r="J105" i="4"/>
  <c r="J141" i="4" s="1"/>
  <c r="F105" i="4"/>
  <c r="F141" i="4" s="1"/>
  <c r="AI105" i="4"/>
  <c r="AI141" i="4" s="1"/>
  <c r="AC105" i="4"/>
  <c r="AC141" i="4" s="1"/>
  <c r="X105" i="4"/>
  <c r="X141" i="4" s="1"/>
  <c r="S105" i="4"/>
  <c r="S141" i="4" s="1"/>
  <c r="M105" i="4"/>
  <c r="M141" i="4" s="1"/>
  <c r="H105" i="4"/>
  <c r="H141" i="4" s="1"/>
  <c r="AG105" i="4"/>
  <c r="AG141" i="4" s="1"/>
  <c r="AB105" i="4"/>
  <c r="AB141" i="4" s="1"/>
  <c r="W105" i="4"/>
  <c r="W141" i="4" s="1"/>
  <c r="Q105" i="4"/>
  <c r="Q141" i="4" s="1"/>
  <c r="L105" i="4"/>
  <c r="L141" i="4" s="1"/>
  <c r="G105" i="4"/>
  <c r="G141" i="4" s="1"/>
  <c r="AF105" i="4"/>
  <c r="AF141" i="4" s="1"/>
  <c r="AA105" i="4"/>
  <c r="AA141" i="4" s="1"/>
  <c r="U105" i="4"/>
  <c r="U141" i="4" s="1"/>
  <c r="P105" i="4"/>
  <c r="P141" i="4" s="1"/>
  <c r="K105" i="4"/>
  <c r="K141" i="4" s="1"/>
  <c r="E105" i="4"/>
  <c r="E141" i="4" s="1"/>
  <c r="Y105" i="4"/>
  <c r="Y141" i="4" s="1"/>
  <c r="G81" i="4"/>
  <c r="G129" i="4" s="1"/>
  <c r="K81" i="4"/>
  <c r="K129" i="4" s="1"/>
  <c r="O81" i="4"/>
  <c r="O129" i="4" s="1"/>
  <c r="S81" i="4"/>
  <c r="S129" i="4" s="1"/>
  <c r="W81" i="4"/>
  <c r="W129" i="4" s="1"/>
  <c r="AA81" i="4"/>
  <c r="AA129" i="4" s="1"/>
  <c r="AE81" i="4"/>
  <c r="AE129" i="4" s="1"/>
  <c r="AI81" i="4"/>
  <c r="AI129" i="4" s="1"/>
  <c r="G82" i="4"/>
  <c r="G130" i="4" s="1"/>
  <c r="K82" i="4"/>
  <c r="K130" i="4" s="1"/>
  <c r="Q82" i="4"/>
  <c r="Q130" i="4" s="1"/>
  <c r="V82" i="4"/>
  <c r="V130" i="4" s="1"/>
  <c r="AA82" i="4"/>
  <c r="AA130" i="4" s="1"/>
  <c r="I105" i="4"/>
  <c r="I141" i="4" s="1"/>
  <c r="AE105" i="4"/>
  <c r="AE141" i="4" s="1"/>
  <c r="H81" i="4"/>
  <c r="H129" i="4" s="1"/>
  <c r="L81" i="4"/>
  <c r="L129" i="4" s="1"/>
  <c r="P81" i="4"/>
  <c r="P129" i="4" s="1"/>
  <c r="T81" i="4"/>
  <c r="T129" i="4" s="1"/>
  <c r="X81" i="4"/>
  <c r="X129" i="4" s="1"/>
  <c r="AB81" i="4"/>
  <c r="AB129" i="4" s="1"/>
  <c r="AF82" i="4"/>
  <c r="AF130" i="4" s="1"/>
  <c r="AB82" i="4"/>
  <c r="AB130" i="4" s="1"/>
  <c r="X82" i="4"/>
  <c r="X130" i="4" s="1"/>
  <c r="T82" i="4"/>
  <c r="T130" i="4" s="1"/>
  <c r="P82" i="4"/>
  <c r="P130" i="4" s="1"/>
  <c r="L82" i="4"/>
  <c r="L130" i="4" s="1"/>
  <c r="H82" i="4"/>
  <c r="H130" i="4" s="1"/>
  <c r="M82" i="4"/>
  <c r="M130" i="4" s="1"/>
  <c r="R82" i="4"/>
  <c r="R130" i="4" s="1"/>
  <c r="W82" i="4"/>
  <c r="W130" i="4" s="1"/>
  <c r="AC82" i="4"/>
  <c r="AC130" i="4" s="1"/>
  <c r="AH82" i="4"/>
  <c r="AH130" i="4" s="1"/>
  <c r="O105" i="4"/>
  <c r="O141" i="4" s="1"/>
  <c r="AI106" i="4"/>
  <c r="AI142" i="4" s="1"/>
  <c r="AE106" i="4"/>
  <c r="AE142" i="4" s="1"/>
  <c r="AA106" i="4"/>
  <c r="AA142" i="4" s="1"/>
  <c r="W106" i="4"/>
  <c r="W142" i="4" s="1"/>
  <c r="S106" i="4"/>
  <c r="S142" i="4" s="1"/>
  <c r="AH106" i="4"/>
  <c r="AH142" i="4" s="1"/>
  <c r="AD106" i="4"/>
  <c r="AD142" i="4" s="1"/>
  <c r="Z106" i="4"/>
  <c r="Z142" i="4" s="1"/>
  <c r="V106" i="4"/>
  <c r="V142" i="4" s="1"/>
  <c r="R106" i="4"/>
  <c r="R142" i="4" s="1"/>
  <c r="N106" i="4"/>
  <c r="N142" i="4" s="1"/>
  <c r="J106" i="4"/>
  <c r="J142" i="4" s="1"/>
  <c r="F106" i="4"/>
  <c r="F142" i="4" s="1"/>
  <c r="AB106" i="4"/>
  <c r="AB142" i="4" s="1"/>
  <c r="T106" i="4"/>
  <c r="T142" i="4" s="1"/>
  <c r="M106" i="4"/>
  <c r="M142" i="4" s="1"/>
  <c r="H106" i="4"/>
  <c r="H142" i="4" s="1"/>
  <c r="AG106" i="4"/>
  <c r="AG142" i="4" s="1"/>
  <c r="Y106" i="4"/>
  <c r="Y142" i="4" s="1"/>
  <c r="Q106" i="4"/>
  <c r="Q142" i="4" s="1"/>
  <c r="L106" i="4"/>
  <c r="L142" i="4" s="1"/>
  <c r="G106" i="4"/>
  <c r="G142" i="4" s="1"/>
  <c r="AF106" i="4"/>
  <c r="AF142" i="4" s="1"/>
  <c r="X106" i="4"/>
  <c r="X142" i="4" s="1"/>
  <c r="P106" i="4"/>
  <c r="P142" i="4" s="1"/>
  <c r="K106" i="4"/>
  <c r="K142" i="4" s="1"/>
  <c r="E106" i="4"/>
  <c r="E142" i="4" s="1"/>
  <c r="AC106" i="4"/>
  <c r="AC142" i="4" s="1"/>
  <c r="E135" i="4" a="1"/>
  <c r="E135" i="4" s="1"/>
  <c r="U135" i="4" a="1"/>
  <c r="U135" i="4" s="1"/>
  <c r="T105" i="4"/>
  <c r="T141" i="4" s="1"/>
  <c r="O103" i="4"/>
  <c r="O139" i="4" s="1"/>
  <c r="S103" i="4"/>
  <c r="S139" i="4" s="1"/>
  <c r="W103" i="4"/>
  <c r="W139" i="4" s="1"/>
  <c r="AA103" i="4"/>
  <c r="AA139" i="4" s="1"/>
  <c r="AE103" i="4"/>
  <c r="AE139" i="4" s="1"/>
  <c r="AI103" i="4"/>
  <c r="AI139" i="4" s="1"/>
  <c r="L104" i="4"/>
  <c r="L140" i="4" s="1"/>
  <c r="Q104" i="4"/>
  <c r="Q140" i="4" s="1"/>
  <c r="W104" i="4"/>
  <c r="W140" i="4" s="1"/>
  <c r="AB104" i="4"/>
  <c r="AB140" i="4" s="1"/>
  <c r="Q107" i="4"/>
  <c r="Q143" i="4" s="1"/>
  <c r="H83" i="4"/>
  <c r="H131" i="4" s="1"/>
  <c r="L83" i="4"/>
  <c r="L131" i="4" s="1"/>
  <c r="P83" i="4"/>
  <c r="P131" i="4" s="1"/>
  <c r="T83" i="4"/>
  <c r="T131" i="4" s="1"/>
  <c r="X83" i="4"/>
  <c r="X131" i="4" s="1"/>
  <c r="AB83" i="4"/>
  <c r="AB131" i="4" s="1"/>
  <c r="H84" i="4"/>
  <c r="H132" i="4" s="1"/>
  <c r="L84" i="4"/>
  <c r="L132" i="4" s="1"/>
  <c r="P84" i="4"/>
  <c r="P132" i="4" s="1"/>
  <c r="T84" i="4"/>
  <c r="T132" i="4" s="1"/>
  <c r="X84" i="4"/>
  <c r="X132" i="4" s="1"/>
  <c r="AB84" i="4"/>
  <c r="AB132" i="4" s="1"/>
  <c r="H85" i="4"/>
  <c r="H133" i="4" s="1"/>
  <c r="L85" i="4"/>
  <c r="L133" i="4" s="1"/>
  <c r="P85" i="4"/>
  <c r="P133" i="4" s="1"/>
  <c r="T85" i="4"/>
  <c r="T133" i="4" s="1"/>
  <c r="X85" i="4"/>
  <c r="X133" i="4" s="1"/>
  <c r="AB85" i="4"/>
  <c r="AB133" i="4" s="1"/>
  <c r="H86" i="4"/>
  <c r="H134" i="4" s="1"/>
  <c r="L86" i="4"/>
  <c r="L134" i="4" s="1"/>
  <c r="P86" i="4"/>
  <c r="P134" i="4" s="1"/>
  <c r="T86" i="4"/>
  <c r="T134" i="4" s="1"/>
  <c r="X86" i="4"/>
  <c r="X134" i="4" s="1"/>
  <c r="AB86" i="4"/>
  <c r="AB134" i="4" s="1"/>
  <c r="H87" i="4"/>
  <c r="L87" i="4"/>
  <c r="P87" i="4"/>
  <c r="T87" i="4"/>
  <c r="X87" i="4"/>
  <c r="AB87" i="4"/>
  <c r="H88" i="4"/>
  <c r="L88" i="4"/>
  <c r="P88" i="4"/>
  <c r="T88" i="4"/>
  <c r="X88" i="4"/>
  <c r="AB88" i="4"/>
  <c r="H89" i="4"/>
  <c r="L89" i="4"/>
  <c r="P89" i="4"/>
  <c r="T89" i="4"/>
  <c r="X89" i="4"/>
  <c r="AB89" i="4"/>
  <c r="H90" i="4"/>
  <c r="L90" i="4"/>
  <c r="P90" i="4"/>
  <c r="T90" i="4"/>
  <c r="X90" i="4"/>
  <c r="AB90" i="4"/>
  <c r="H91" i="4"/>
  <c r="L91" i="4"/>
  <c r="P91" i="4"/>
  <c r="T91" i="4"/>
  <c r="X91" i="4"/>
  <c r="AB91" i="4"/>
  <c r="H92" i="4"/>
  <c r="L92" i="4"/>
  <c r="P92" i="4"/>
  <c r="T92" i="4"/>
  <c r="X92" i="4"/>
  <c r="AB92" i="4"/>
  <c r="H93" i="4"/>
  <c r="L93" i="4"/>
  <c r="P93" i="4"/>
  <c r="T93" i="4"/>
  <c r="X93" i="4"/>
  <c r="AB93" i="4"/>
  <c r="H94" i="4"/>
  <c r="L94" i="4"/>
  <c r="P94" i="4"/>
  <c r="T94" i="4"/>
  <c r="X94" i="4"/>
  <c r="AB94" i="4"/>
  <c r="H95" i="4"/>
  <c r="L95" i="4"/>
  <c r="P95" i="4"/>
  <c r="T95" i="4"/>
  <c r="X95" i="4"/>
  <c r="AB95" i="4"/>
  <c r="H96" i="4"/>
  <c r="L96" i="4"/>
  <c r="P96" i="4"/>
  <c r="T96" i="4"/>
  <c r="X96" i="4"/>
  <c r="AB96" i="4"/>
  <c r="H97" i="4"/>
  <c r="L97" i="4"/>
  <c r="P97" i="4"/>
  <c r="T97" i="4"/>
  <c r="X97" i="4"/>
  <c r="AB97" i="4"/>
  <c r="H98" i="4"/>
  <c r="L98" i="4"/>
  <c r="P98" i="4"/>
  <c r="T98" i="4"/>
  <c r="X98" i="4"/>
  <c r="AB98" i="4"/>
  <c r="H99" i="4"/>
  <c r="L99" i="4"/>
  <c r="P99" i="4"/>
  <c r="T99" i="4"/>
  <c r="X99" i="4"/>
  <c r="AB99" i="4"/>
  <c r="H100" i="4"/>
  <c r="L100" i="4"/>
  <c r="P100" i="4"/>
  <c r="T100" i="4"/>
  <c r="X100" i="4"/>
  <c r="AB100" i="4"/>
  <c r="H101" i="4"/>
  <c r="L101" i="4"/>
  <c r="P101" i="4"/>
  <c r="T101" i="4"/>
  <c r="X101" i="4"/>
  <c r="AB101" i="4"/>
  <c r="H103" i="4"/>
  <c r="H139" i="4" s="1"/>
  <c r="L103" i="4"/>
  <c r="L139" i="4" s="1"/>
  <c r="P103" i="4"/>
  <c r="P139" i="4" s="1"/>
  <c r="T103" i="4"/>
  <c r="T139" i="4" s="1"/>
  <c r="X103" i="4"/>
  <c r="X139" i="4" s="1"/>
  <c r="AB103" i="4"/>
  <c r="AB139" i="4" s="1"/>
  <c r="AH104" i="4"/>
  <c r="AH140" i="4" s="1"/>
  <c r="AD104" i="4"/>
  <c r="AD140" i="4" s="1"/>
  <c r="Z104" i="4"/>
  <c r="Z140" i="4" s="1"/>
  <c r="V104" i="4"/>
  <c r="V140" i="4" s="1"/>
  <c r="R104" i="4"/>
  <c r="R140" i="4" s="1"/>
  <c r="N104" i="4"/>
  <c r="N140" i="4" s="1"/>
  <c r="J104" i="4"/>
  <c r="J140" i="4" s="1"/>
  <c r="H104" i="4"/>
  <c r="H140" i="4" s="1"/>
  <c r="M104" i="4"/>
  <c r="M140" i="4" s="1"/>
  <c r="S104" i="4"/>
  <c r="S140" i="4" s="1"/>
  <c r="X104" i="4"/>
  <c r="X140" i="4" s="1"/>
  <c r="AC104" i="4"/>
  <c r="AC140" i="4" s="1"/>
  <c r="AI104" i="4"/>
  <c r="AI140" i="4" s="1"/>
  <c r="AF107" i="4"/>
  <c r="AF143" i="4" s="1"/>
  <c r="AB107" i="4"/>
  <c r="AB143" i="4" s="1"/>
  <c r="AI107" i="4"/>
  <c r="AI143" i="4" s="1"/>
  <c r="AE107" i="4"/>
  <c r="AE143" i="4" s="1"/>
  <c r="AA107" i="4"/>
  <c r="AA143" i="4" s="1"/>
  <c r="W107" i="4"/>
  <c r="W143" i="4" s="1"/>
  <c r="S107" i="4"/>
  <c r="S143" i="4" s="1"/>
  <c r="O107" i="4"/>
  <c r="O143" i="4" s="1"/>
  <c r="K107" i="4"/>
  <c r="K143" i="4" s="1"/>
  <c r="G107" i="4"/>
  <c r="G143" i="4" s="1"/>
  <c r="AH107" i="4"/>
  <c r="AH143" i="4" s="1"/>
  <c r="AD107" i="4"/>
  <c r="AD143" i="4" s="1"/>
  <c r="Z107" i="4"/>
  <c r="Z143" i="4" s="1"/>
  <c r="V107" i="4"/>
  <c r="V143" i="4" s="1"/>
  <c r="R107" i="4"/>
  <c r="R143" i="4" s="1"/>
  <c r="N107" i="4"/>
  <c r="N143" i="4" s="1"/>
  <c r="J107" i="4"/>
  <c r="J143" i="4" s="1"/>
  <c r="F107" i="4"/>
  <c r="F143" i="4" s="1"/>
  <c r="L107" i="4"/>
  <c r="L143" i="4" s="1"/>
  <c r="T107" i="4"/>
  <c r="T143" i="4" s="1"/>
  <c r="AC107" i="4"/>
  <c r="AC143" i="4" s="1"/>
  <c r="F108" i="4"/>
  <c r="F144" i="4" s="1"/>
  <c r="J108" i="4"/>
  <c r="J144" i="4" s="1"/>
  <c r="N108" i="4"/>
  <c r="N144" i="4" s="1"/>
  <c r="R108" i="4"/>
  <c r="R144" i="4" s="1"/>
  <c r="V108" i="4"/>
  <c r="V144" i="4" s="1"/>
  <c r="Z108" i="4"/>
  <c r="Z144" i="4" s="1"/>
  <c r="AD108" i="4"/>
  <c r="AD144" i="4" s="1"/>
  <c r="AH108" i="4"/>
  <c r="AH144" i="4" s="1"/>
  <c r="F109" i="4"/>
  <c r="J109" i="4"/>
  <c r="N109" i="4"/>
  <c r="R109" i="4"/>
  <c r="V109" i="4"/>
  <c r="Z109" i="4"/>
  <c r="AD109" i="4"/>
  <c r="AH109" i="4"/>
  <c r="F110" i="4"/>
  <c r="J110" i="4"/>
  <c r="N110" i="4"/>
  <c r="R110" i="4"/>
  <c r="V110" i="4"/>
  <c r="Z110" i="4"/>
  <c r="AD110" i="4"/>
  <c r="AH110" i="4"/>
  <c r="F111" i="4"/>
  <c r="J111" i="4"/>
  <c r="N111" i="4"/>
  <c r="R111" i="4"/>
  <c r="V111" i="4"/>
  <c r="Z111" i="4"/>
  <c r="AD111" i="4"/>
  <c r="AH111" i="4"/>
  <c r="F112" i="4"/>
  <c r="J112" i="4"/>
  <c r="N112" i="4"/>
  <c r="R112" i="4"/>
  <c r="V112" i="4"/>
  <c r="Z112" i="4"/>
  <c r="AD112" i="4"/>
  <c r="AH112" i="4"/>
  <c r="F113" i="4"/>
  <c r="J113" i="4"/>
  <c r="N113" i="4"/>
  <c r="R113" i="4"/>
  <c r="V113" i="4"/>
  <c r="Z113" i="4"/>
  <c r="AD113" i="4"/>
  <c r="AH113" i="4"/>
  <c r="F114" i="4"/>
  <c r="J114" i="4"/>
  <c r="N114" i="4"/>
  <c r="R114" i="4"/>
  <c r="V114" i="4"/>
  <c r="Z114" i="4"/>
  <c r="AD114" i="4"/>
  <c r="AH114" i="4"/>
  <c r="F115" i="4"/>
  <c r="J115" i="4"/>
  <c r="N115" i="4"/>
  <c r="R115" i="4"/>
  <c r="V115" i="4"/>
  <c r="Z115" i="4"/>
  <c r="AD115" i="4"/>
  <c r="AH115" i="4"/>
  <c r="F116" i="4"/>
  <c r="J116" i="4"/>
  <c r="N116" i="4"/>
  <c r="R116" i="4"/>
  <c r="V116" i="4"/>
  <c r="Z116" i="4"/>
  <c r="AD116" i="4"/>
  <c r="AH116" i="4"/>
  <c r="F117" i="4"/>
  <c r="J117" i="4"/>
  <c r="N117" i="4"/>
  <c r="R117" i="4"/>
  <c r="V117" i="4"/>
  <c r="Z117" i="4"/>
  <c r="AD117" i="4"/>
  <c r="AH117" i="4"/>
  <c r="F118" i="4"/>
  <c r="J118" i="4"/>
  <c r="N118" i="4"/>
  <c r="R118" i="4"/>
  <c r="V118" i="4"/>
  <c r="Z118" i="4"/>
  <c r="AD118" i="4"/>
  <c r="AH118" i="4"/>
  <c r="F119" i="4"/>
  <c r="J119" i="4"/>
  <c r="N119" i="4"/>
  <c r="R119" i="4"/>
  <c r="V119" i="4"/>
  <c r="Z119" i="4"/>
  <c r="AD119" i="4"/>
  <c r="AH119" i="4"/>
  <c r="F120" i="4"/>
  <c r="J120" i="4"/>
  <c r="N120" i="4"/>
  <c r="R120" i="4"/>
  <c r="V120" i="4"/>
  <c r="Z120" i="4"/>
  <c r="AD120" i="4"/>
  <c r="AH120" i="4"/>
  <c r="F121" i="4"/>
  <c r="J121" i="4"/>
  <c r="N121" i="4"/>
  <c r="R121" i="4"/>
  <c r="V121" i="4"/>
  <c r="Z121" i="4"/>
  <c r="AD121" i="4"/>
  <c r="AH121" i="4"/>
  <c r="F122" i="4"/>
  <c r="J122" i="4"/>
  <c r="N122" i="4"/>
  <c r="R122" i="4"/>
  <c r="V122" i="4"/>
  <c r="Z122" i="4"/>
  <c r="AD122" i="4"/>
  <c r="AI122" i="4"/>
  <c r="G108" i="4"/>
  <c r="G144" i="4" s="1"/>
  <c r="K108" i="4"/>
  <c r="K144" i="4" s="1"/>
  <c r="O108" i="4"/>
  <c r="O144" i="4" s="1"/>
  <c r="S108" i="4"/>
  <c r="S144" i="4" s="1"/>
  <c r="W108" i="4"/>
  <c r="W144" i="4" s="1"/>
  <c r="AA108" i="4"/>
  <c r="AA144" i="4" s="1"/>
  <c r="AE108" i="4"/>
  <c r="AE144" i="4" s="1"/>
  <c r="AI108" i="4"/>
  <c r="AI144" i="4" s="1"/>
  <c r="G109" i="4"/>
  <c r="K109" i="4"/>
  <c r="O109" i="4"/>
  <c r="S109" i="4"/>
  <c r="W109" i="4"/>
  <c r="AA109" i="4"/>
  <c r="AE109" i="4"/>
  <c r="AI109" i="4"/>
  <c r="G110" i="4"/>
  <c r="K110" i="4"/>
  <c r="O110" i="4"/>
  <c r="S110" i="4"/>
  <c r="W110" i="4"/>
  <c r="AA110" i="4"/>
  <c r="AE110" i="4"/>
  <c r="AI110" i="4"/>
  <c r="G111" i="4"/>
  <c r="K111" i="4"/>
  <c r="O111" i="4"/>
  <c r="S111" i="4"/>
  <c r="W111" i="4"/>
  <c r="AA111" i="4"/>
  <c r="AE111" i="4"/>
  <c r="AI111" i="4"/>
  <c r="G112" i="4"/>
  <c r="K112" i="4"/>
  <c r="O112" i="4"/>
  <c r="S112" i="4"/>
  <c r="W112" i="4"/>
  <c r="AA112" i="4"/>
  <c r="AE112" i="4"/>
  <c r="AI112" i="4"/>
  <c r="G113" i="4"/>
  <c r="K113" i="4"/>
  <c r="O113" i="4"/>
  <c r="S113" i="4"/>
  <c r="W113" i="4"/>
  <c r="AA113" i="4"/>
  <c r="AE113" i="4"/>
  <c r="AI113" i="4"/>
  <c r="G114" i="4"/>
  <c r="K114" i="4"/>
  <c r="O114" i="4"/>
  <c r="S114" i="4"/>
  <c r="W114" i="4"/>
  <c r="AA114" i="4"/>
  <c r="AE114" i="4"/>
  <c r="AI114" i="4"/>
  <c r="G115" i="4"/>
  <c r="K115" i="4"/>
  <c r="O115" i="4"/>
  <c r="S115" i="4"/>
  <c r="W115" i="4"/>
  <c r="AA115" i="4"/>
  <c r="AE115" i="4"/>
  <c r="AI115" i="4"/>
  <c r="G116" i="4"/>
  <c r="K116" i="4"/>
  <c r="O116" i="4"/>
  <c r="S116" i="4"/>
  <c r="W116" i="4"/>
  <c r="AA116" i="4"/>
  <c r="AE116" i="4"/>
  <c r="AI116" i="4"/>
  <c r="G117" i="4"/>
  <c r="K117" i="4"/>
  <c r="O117" i="4"/>
  <c r="S117" i="4"/>
  <c r="W117" i="4"/>
  <c r="AA117" i="4"/>
  <c r="AE117" i="4"/>
  <c r="AI117" i="4"/>
  <c r="G118" i="4"/>
  <c r="K118" i="4"/>
  <c r="O118" i="4"/>
  <c r="S118" i="4"/>
  <c r="W118" i="4"/>
  <c r="AA118" i="4"/>
  <c r="AE118" i="4"/>
  <c r="AI118" i="4"/>
  <c r="G119" i="4"/>
  <c r="K119" i="4"/>
  <c r="O119" i="4"/>
  <c r="S119" i="4"/>
  <c r="W119" i="4"/>
  <c r="AA119" i="4"/>
  <c r="AE119" i="4"/>
  <c r="AI119" i="4"/>
  <c r="G120" i="4"/>
  <c r="K120" i="4"/>
  <c r="O120" i="4"/>
  <c r="S120" i="4"/>
  <c r="W120" i="4"/>
  <c r="AA120" i="4"/>
  <c r="AE120" i="4"/>
  <c r="AI120" i="4"/>
  <c r="G121" i="4"/>
  <c r="K121" i="4"/>
  <c r="O121" i="4"/>
  <c r="S121" i="4"/>
  <c r="W121" i="4"/>
  <c r="AA121" i="4"/>
  <c r="AE121" i="4"/>
  <c r="AI121" i="4"/>
  <c r="G122" i="4"/>
  <c r="K122" i="4"/>
  <c r="O122" i="4"/>
  <c r="S122" i="4"/>
  <c r="W122" i="4"/>
  <c r="AA122" i="4"/>
  <c r="AE122" i="4"/>
  <c r="H108" i="4"/>
  <c r="H144" i="4" s="1"/>
  <c r="L108" i="4"/>
  <c r="L144" i="4" s="1"/>
  <c r="P108" i="4"/>
  <c r="P144" i="4" s="1"/>
  <c r="T108" i="4"/>
  <c r="T144" i="4" s="1"/>
  <c r="X108" i="4"/>
  <c r="X144" i="4" s="1"/>
  <c r="AB108" i="4"/>
  <c r="AB144" i="4" s="1"/>
  <c r="H109" i="4"/>
  <c r="L109" i="4"/>
  <c r="P109" i="4"/>
  <c r="T109" i="4"/>
  <c r="X109" i="4"/>
  <c r="AB109" i="4"/>
  <c r="H110" i="4"/>
  <c r="L110" i="4"/>
  <c r="P110" i="4"/>
  <c r="T110" i="4"/>
  <c r="X110" i="4"/>
  <c r="AB110" i="4"/>
  <c r="H111" i="4"/>
  <c r="L111" i="4"/>
  <c r="P111" i="4"/>
  <c r="T111" i="4"/>
  <c r="X111" i="4"/>
  <c r="AB111" i="4"/>
  <c r="H112" i="4"/>
  <c r="L112" i="4"/>
  <c r="P112" i="4"/>
  <c r="T112" i="4"/>
  <c r="X112" i="4"/>
  <c r="AB112" i="4"/>
  <c r="H113" i="4"/>
  <c r="L113" i="4"/>
  <c r="P113" i="4"/>
  <c r="T113" i="4"/>
  <c r="X113" i="4"/>
  <c r="AB113" i="4"/>
  <c r="H114" i="4"/>
  <c r="L114" i="4"/>
  <c r="P114" i="4"/>
  <c r="T114" i="4"/>
  <c r="X114" i="4"/>
  <c r="AB114" i="4"/>
  <c r="H115" i="4"/>
  <c r="L115" i="4"/>
  <c r="P115" i="4"/>
  <c r="T115" i="4"/>
  <c r="X115" i="4"/>
  <c r="AB115" i="4"/>
  <c r="H116" i="4"/>
  <c r="L116" i="4"/>
  <c r="P116" i="4"/>
  <c r="T116" i="4"/>
  <c r="X116" i="4"/>
  <c r="AB116" i="4"/>
  <c r="H117" i="4"/>
  <c r="L117" i="4"/>
  <c r="P117" i="4"/>
  <c r="T117" i="4"/>
  <c r="X117" i="4"/>
  <c r="AB117" i="4"/>
  <c r="H118" i="4"/>
  <c r="L118" i="4"/>
  <c r="P118" i="4"/>
  <c r="T118" i="4"/>
  <c r="X118" i="4"/>
  <c r="AB118" i="4"/>
  <c r="H119" i="4"/>
  <c r="L119" i="4"/>
  <c r="P119" i="4"/>
  <c r="T119" i="4"/>
  <c r="X119" i="4"/>
  <c r="AB119" i="4"/>
  <c r="H120" i="4"/>
  <c r="L120" i="4"/>
  <c r="P120" i="4"/>
  <c r="T120" i="4"/>
  <c r="X120" i="4"/>
  <c r="AB120" i="4"/>
  <c r="H121" i="4"/>
  <c r="L121" i="4"/>
  <c r="P121" i="4"/>
  <c r="T121" i="4"/>
  <c r="X121" i="4"/>
  <c r="AB121" i="4"/>
  <c r="H122" i="4"/>
  <c r="L122" i="4"/>
  <c r="P122" i="4"/>
  <c r="T122" i="4"/>
  <c r="X122" i="4"/>
  <c r="AB122" i="4"/>
  <c r="AF122" i="4"/>
  <c r="F123" i="4"/>
  <c r="J123" i="4"/>
  <c r="N123" i="4"/>
  <c r="R123" i="4"/>
  <c r="V123" i="4"/>
  <c r="Z123" i="4"/>
  <c r="AD123" i="4"/>
  <c r="AH123" i="4"/>
  <c r="G123" i="4"/>
  <c r="K123" i="4"/>
  <c r="O123" i="4"/>
  <c r="S123" i="4"/>
  <c r="W123" i="4"/>
  <c r="AA123" i="4"/>
  <c r="AE123" i="4"/>
  <c r="AI123" i="4"/>
  <c r="H123" i="4"/>
  <c r="L123" i="4"/>
  <c r="P123" i="4"/>
  <c r="T123" i="4"/>
  <c r="X123" i="4"/>
  <c r="AB123" i="4"/>
  <c r="AG135" i="3" a="1"/>
  <c r="AG135" i="3" s="1"/>
  <c r="N89" i="3"/>
  <c r="AG90" i="3"/>
  <c r="AC90" i="3"/>
  <c r="Y90" i="3"/>
  <c r="U90" i="3"/>
  <c r="Q90" i="3"/>
  <c r="M90" i="3"/>
  <c r="I90" i="3"/>
  <c r="E90" i="3"/>
  <c r="AI90" i="3"/>
  <c r="AE90" i="3"/>
  <c r="AA90" i="3"/>
  <c r="W90" i="3"/>
  <c r="S90" i="3"/>
  <c r="O90" i="3"/>
  <c r="K90" i="3"/>
  <c r="G90" i="3"/>
  <c r="T90" i="3"/>
  <c r="AG91" i="3"/>
  <c r="AC91" i="3"/>
  <c r="Y91" i="3"/>
  <c r="U91" i="3"/>
  <c r="Q91" i="3"/>
  <c r="M91" i="3"/>
  <c r="I91" i="3"/>
  <c r="E91" i="3"/>
  <c r="AI91" i="3"/>
  <c r="AE91" i="3"/>
  <c r="AA91" i="3"/>
  <c r="W91" i="3"/>
  <c r="S91" i="3"/>
  <c r="O91" i="3"/>
  <c r="K91" i="3"/>
  <c r="G91" i="3"/>
  <c r="T91" i="3"/>
  <c r="AB91" i="3"/>
  <c r="L92" i="3"/>
  <c r="AG93" i="3"/>
  <c r="AC93" i="3"/>
  <c r="Y93" i="3"/>
  <c r="U93" i="3"/>
  <c r="Q93" i="3"/>
  <c r="M93" i="3"/>
  <c r="I93" i="3"/>
  <c r="E93" i="3"/>
  <c r="AI93" i="3"/>
  <c r="AE93" i="3"/>
  <c r="AA93" i="3"/>
  <c r="W93" i="3"/>
  <c r="S93" i="3"/>
  <c r="O93" i="3"/>
  <c r="K93" i="3"/>
  <c r="G93" i="3"/>
  <c r="T93" i="3"/>
  <c r="AG94" i="3"/>
  <c r="AC94" i="3"/>
  <c r="Y94" i="3"/>
  <c r="U94" i="3"/>
  <c r="Q94" i="3"/>
  <c r="M94" i="3"/>
  <c r="I94" i="3"/>
  <c r="E94" i="3"/>
  <c r="AI94" i="3"/>
  <c r="AE94" i="3"/>
  <c r="AA94" i="3"/>
  <c r="W94" i="3"/>
  <c r="S94" i="3"/>
  <c r="O94" i="3"/>
  <c r="K94" i="3"/>
  <c r="G94" i="3"/>
  <c r="T94" i="3"/>
  <c r="AB94" i="3"/>
  <c r="L95" i="3"/>
  <c r="T95" i="3"/>
  <c r="AB95" i="3"/>
  <c r="L96" i="3"/>
  <c r="AB96" i="3"/>
  <c r="L97" i="3"/>
  <c r="AG98" i="3"/>
  <c r="AC98" i="3"/>
  <c r="Y98" i="3"/>
  <c r="U98" i="3"/>
  <c r="Q98" i="3"/>
  <c r="M98" i="3"/>
  <c r="I98" i="3"/>
  <c r="E98" i="3"/>
  <c r="AI98" i="3"/>
  <c r="AE98" i="3"/>
  <c r="AA98" i="3"/>
  <c r="W98" i="3"/>
  <c r="S98" i="3"/>
  <c r="O98" i="3"/>
  <c r="K98" i="3"/>
  <c r="G98" i="3"/>
  <c r="T98" i="3"/>
  <c r="AG99" i="3"/>
  <c r="AC99" i="3"/>
  <c r="Y99" i="3"/>
  <c r="U99" i="3"/>
  <c r="Q99" i="3"/>
  <c r="M99" i="3"/>
  <c r="I99" i="3"/>
  <c r="E99" i="3"/>
  <c r="AI99" i="3"/>
  <c r="AE99" i="3"/>
  <c r="AA99" i="3"/>
  <c r="W99" i="3"/>
  <c r="S99" i="3"/>
  <c r="O99" i="3"/>
  <c r="K99" i="3"/>
  <c r="G99" i="3"/>
  <c r="T99" i="3"/>
  <c r="AB99" i="3"/>
  <c r="L100" i="3"/>
  <c r="T100" i="3"/>
  <c r="AB100" i="3"/>
  <c r="T101" i="3"/>
  <c r="AG103" i="3"/>
  <c r="AG139" i="3" s="1"/>
  <c r="AC103" i="3"/>
  <c r="AC139" i="3" s="1"/>
  <c r="Y103" i="3"/>
  <c r="Y139" i="3" s="1"/>
  <c r="U103" i="3"/>
  <c r="U139" i="3" s="1"/>
  <c r="Q103" i="3"/>
  <c r="Q139" i="3" s="1"/>
  <c r="M103" i="3"/>
  <c r="M139" i="3" s="1"/>
  <c r="I103" i="3"/>
  <c r="I139" i="3" s="1"/>
  <c r="E103" i="3"/>
  <c r="E139" i="3" s="1"/>
  <c r="AI103" i="3"/>
  <c r="AI139" i="3" s="1"/>
  <c r="AE103" i="3"/>
  <c r="AE139" i="3" s="1"/>
  <c r="AA103" i="3"/>
  <c r="AA139" i="3" s="1"/>
  <c r="W103" i="3"/>
  <c r="W139" i="3" s="1"/>
  <c r="S103" i="3"/>
  <c r="S139" i="3" s="1"/>
  <c r="O103" i="3"/>
  <c r="O139" i="3" s="1"/>
  <c r="K103" i="3"/>
  <c r="K139" i="3" s="1"/>
  <c r="G103" i="3"/>
  <c r="G139" i="3" s="1"/>
  <c r="T103" i="3"/>
  <c r="T139" i="3" s="1"/>
  <c r="AG104" i="3"/>
  <c r="AG140" i="3" s="1"/>
  <c r="AC104" i="3"/>
  <c r="AC140" i="3" s="1"/>
  <c r="Y104" i="3"/>
  <c r="Y140" i="3" s="1"/>
  <c r="U104" i="3"/>
  <c r="U140" i="3" s="1"/>
  <c r="Q104" i="3"/>
  <c r="Q140" i="3" s="1"/>
  <c r="M104" i="3"/>
  <c r="M140" i="3" s="1"/>
  <c r="I104" i="3"/>
  <c r="I140" i="3" s="1"/>
  <c r="E104" i="3"/>
  <c r="E140" i="3" s="1"/>
  <c r="AF104" i="3"/>
  <c r="AF140" i="3" s="1"/>
  <c r="AI104" i="3"/>
  <c r="AI140" i="3" s="1"/>
  <c r="AE104" i="3"/>
  <c r="AE140" i="3" s="1"/>
  <c r="AA104" i="3"/>
  <c r="AA140" i="3" s="1"/>
  <c r="W104" i="3"/>
  <c r="W140" i="3" s="1"/>
  <c r="S104" i="3"/>
  <c r="S140" i="3" s="1"/>
  <c r="O104" i="3"/>
  <c r="O140" i="3" s="1"/>
  <c r="K104" i="3"/>
  <c r="K140" i="3" s="1"/>
  <c r="G104" i="3"/>
  <c r="G140" i="3" s="1"/>
  <c r="T104" i="3"/>
  <c r="T140" i="3" s="1"/>
  <c r="AB104" i="3"/>
  <c r="AB140" i="3" s="1"/>
  <c r="E89" i="3"/>
  <c r="J89" i="3"/>
  <c r="P89" i="3"/>
  <c r="V89" i="3"/>
  <c r="F90" i="3"/>
  <c r="N90" i="3"/>
  <c r="V90" i="3"/>
  <c r="AD90" i="3"/>
  <c r="F91" i="3"/>
  <c r="N91" i="3"/>
  <c r="V91" i="3"/>
  <c r="AD91" i="3"/>
  <c r="F92" i="3"/>
  <c r="N92" i="3"/>
  <c r="V92" i="3"/>
  <c r="F93" i="3"/>
  <c r="N93" i="3"/>
  <c r="V93" i="3"/>
  <c r="AD93" i="3"/>
  <c r="F94" i="3"/>
  <c r="N94" i="3"/>
  <c r="V94" i="3"/>
  <c r="AD94" i="3"/>
  <c r="F95" i="3"/>
  <c r="N95" i="3"/>
  <c r="V95" i="3"/>
  <c r="F96" i="3"/>
  <c r="N96" i="3"/>
  <c r="V96" i="3"/>
  <c r="F97" i="3"/>
  <c r="N97" i="3"/>
  <c r="V97" i="3"/>
  <c r="F98" i="3"/>
  <c r="N98" i="3"/>
  <c r="V98" i="3"/>
  <c r="AD98" i="3"/>
  <c r="F99" i="3"/>
  <c r="N99" i="3"/>
  <c r="V99" i="3"/>
  <c r="AD99" i="3"/>
  <c r="F100" i="3"/>
  <c r="N100" i="3"/>
  <c r="V100" i="3"/>
  <c r="F101" i="3"/>
  <c r="N101" i="3"/>
  <c r="V101" i="3"/>
  <c r="F103" i="3"/>
  <c r="F139" i="3" s="1"/>
  <c r="N103" i="3"/>
  <c r="N139" i="3" s="1"/>
  <c r="V103" i="3"/>
  <c r="V139" i="3" s="1"/>
  <c r="AD103" i="3"/>
  <c r="AD139" i="3" s="1"/>
  <c r="F104" i="3"/>
  <c r="F140" i="3" s="1"/>
  <c r="N104" i="3"/>
  <c r="N140" i="3" s="1"/>
  <c r="V104" i="3"/>
  <c r="V140" i="3" s="1"/>
  <c r="AD104" i="3"/>
  <c r="AD140" i="3" s="1"/>
  <c r="AH123" i="3"/>
  <c r="AD123" i="3"/>
  <c r="Z123" i="3"/>
  <c r="V123" i="3"/>
  <c r="R123" i="3"/>
  <c r="N123" i="3"/>
  <c r="J123" i="3"/>
  <c r="F123" i="3"/>
  <c r="AG123" i="3"/>
  <c r="AC123" i="3"/>
  <c r="Y123" i="3"/>
  <c r="U123" i="3"/>
  <c r="Q123" i="3"/>
  <c r="M123" i="3"/>
  <c r="I123" i="3"/>
  <c r="E123" i="3"/>
  <c r="AI123" i="3"/>
  <c r="AA123" i="3"/>
  <c r="S123" i="3"/>
  <c r="K123" i="3"/>
  <c r="AF123" i="3"/>
  <c r="X123" i="3"/>
  <c r="P123" i="3"/>
  <c r="H123" i="3"/>
  <c r="AE123" i="3"/>
  <c r="W123" i="3"/>
  <c r="O123" i="3"/>
  <c r="G123" i="3"/>
  <c r="AB123" i="3"/>
  <c r="T123" i="3"/>
  <c r="L123" i="3"/>
  <c r="AG89" i="3"/>
  <c r="AC89" i="3"/>
  <c r="Y89" i="3"/>
  <c r="U89" i="3"/>
  <c r="AI89" i="3"/>
  <c r="AE89" i="3"/>
  <c r="AA89" i="3"/>
  <c r="W89" i="3"/>
  <c r="S89" i="3"/>
  <c r="O89" i="3"/>
  <c r="K89" i="3"/>
  <c r="G89" i="3"/>
  <c r="I89" i="3"/>
  <c r="T89" i="3"/>
  <c r="AB89" i="3"/>
  <c r="L90" i="3"/>
  <c r="AB90" i="3"/>
  <c r="L91" i="3"/>
  <c r="AG92" i="3"/>
  <c r="AC92" i="3"/>
  <c r="Y92" i="3"/>
  <c r="U92" i="3"/>
  <c r="Q92" i="3"/>
  <c r="M92" i="3"/>
  <c r="I92" i="3"/>
  <c r="E92" i="3"/>
  <c r="AI92" i="3"/>
  <c r="AE92" i="3"/>
  <c r="AA92" i="3"/>
  <c r="W92" i="3"/>
  <c r="S92" i="3"/>
  <c r="O92" i="3"/>
  <c r="K92" i="3"/>
  <c r="G92" i="3"/>
  <c r="T92" i="3"/>
  <c r="AB92" i="3"/>
  <c r="L93" i="3"/>
  <c r="AB93" i="3"/>
  <c r="L94" i="3"/>
  <c r="AG95" i="3"/>
  <c r="AC95" i="3"/>
  <c r="Y95" i="3"/>
  <c r="U95" i="3"/>
  <c r="Q95" i="3"/>
  <c r="M95" i="3"/>
  <c r="I95" i="3"/>
  <c r="E95" i="3"/>
  <c r="AI95" i="3"/>
  <c r="AE95" i="3"/>
  <c r="AA95" i="3"/>
  <c r="W95" i="3"/>
  <c r="S95" i="3"/>
  <c r="O95" i="3"/>
  <c r="K95" i="3"/>
  <c r="G95" i="3"/>
  <c r="AG96" i="3"/>
  <c r="AC96" i="3"/>
  <c r="Y96" i="3"/>
  <c r="U96" i="3"/>
  <c r="Q96" i="3"/>
  <c r="M96" i="3"/>
  <c r="I96" i="3"/>
  <c r="E96" i="3"/>
  <c r="AI96" i="3"/>
  <c r="AE96" i="3"/>
  <c r="AA96" i="3"/>
  <c r="W96" i="3"/>
  <c r="S96" i="3"/>
  <c r="O96" i="3"/>
  <c r="K96" i="3"/>
  <c r="G96" i="3"/>
  <c r="T96" i="3"/>
  <c r="AG97" i="3"/>
  <c r="AC97" i="3"/>
  <c r="Y97" i="3"/>
  <c r="U97" i="3"/>
  <c r="Q97" i="3"/>
  <c r="M97" i="3"/>
  <c r="I97" i="3"/>
  <c r="E97" i="3"/>
  <c r="AI97" i="3"/>
  <c r="AE97" i="3"/>
  <c r="AA97" i="3"/>
  <c r="W97" i="3"/>
  <c r="S97" i="3"/>
  <c r="O97" i="3"/>
  <c r="K97" i="3"/>
  <c r="G97" i="3"/>
  <c r="T97" i="3"/>
  <c r="AB97" i="3"/>
  <c r="L98" i="3"/>
  <c r="AB98" i="3"/>
  <c r="L99" i="3"/>
  <c r="AG100" i="3"/>
  <c r="AC100" i="3"/>
  <c r="Y100" i="3"/>
  <c r="U100" i="3"/>
  <c r="Q100" i="3"/>
  <c r="M100" i="3"/>
  <c r="I100" i="3"/>
  <c r="E100" i="3"/>
  <c r="AI100" i="3"/>
  <c r="AE100" i="3"/>
  <c r="AA100" i="3"/>
  <c r="W100" i="3"/>
  <c r="S100" i="3"/>
  <c r="O100" i="3"/>
  <c r="K100" i="3"/>
  <c r="G100" i="3"/>
  <c r="AG101" i="3"/>
  <c r="AC101" i="3"/>
  <c r="Y101" i="3"/>
  <c r="U101" i="3"/>
  <c r="Q101" i="3"/>
  <c r="M101" i="3"/>
  <c r="I101" i="3"/>
  <c r="E101" i="3"/>
  <c r="AI101" i="3"/>
  <c r="AE101" i="3"/>
  <c r="AA101" i="3"/>
  <c r="W101" i="3"/>
  <c r="S101" i="3"/>
  <c r="O101" i="3"/>
  <c r="K101" i="3"/>
  <c r="G101" i="3"/>
  <c r="L101" i="3"/>
  <c r="AB101" i="3"/>
  <c r="L103" i="3"/>
  <c r="L139" i="3" s="1"/>
  <c r="AB103" i="3"/>
  <c r="AB139" i="3" s="1"/>
  <c r="L104" i="3"/>
  <c r="L140" i="3" s="1"/>
  <c r="H81" i="3"/>
  <c r="H129" i="3" s="1"/>
  <c r="L81" i="3"/>
  <c r="L129" i="3" s="1"/>
  <c r="P81" i="3"/>
  <c r="P129" i="3" s="1"/>
  <c r="T81" i="3"/>
  <c r="T129" i="3" s="1"/>
  <c r="X81" i="3"/>
  <c r="X129" i="3" s="1"/>
  <c r="AB81" i="3"/>
  <c r="AB129" i="3" s="1"/>
  <c r="AF81" i="3"/>
  <c r="AF129" i="3" s="1"/>
  <c r="H82" i="3"/>
  <c r="H130" i="3" s="1"/>
  <c r="L82" i="3"/>
  <c r="L130" i="3" s="1"/>
  <c r="P82" i="3"/>
  <c r="P130" i="3" s="1"/>
  <c r="T82" i="3"/>
  <c r="T130" i="3" s="1"/>
  <c r="X82" i="3"/>
  <c r="X130" i="3" s="1"/>
  <c r="AB82" i="3"/>
  <c r="AB130" i="3" s="1"/>
  <c r="AF82" i="3"/>
  <c r="AF130" i="3" s="1"/>
  <c r="H83" i="3"/>
  <c r="H131" i="3" s="1"/>
  <c r="L83" i="3"/>
  <c r="L131" i="3" s="1"/>
  <c r="P83" i="3"/>
  <c r="P131" i="3" s="1"/>
  <c r="T83" i="3"/>
  <c r="T131" i="3" s="1"/>
  <c r="X83" i="3"/>
  <c r="X131" i="3" s="1"/>
  <c r="AB83" i="3"/>
  <c r="AB131" i="3" s="1"/>
  <c r="AF83" i="3"/>
  <c r="AF131" i="3" s="1"/>
  <c r="H84" i="3"/>
  <c r="H132" i="3" s="1"/>
  <c r="L84" i="3"/>
  <c r="L132" i="3" s="1"/>
  <c r="P84" i="3"/>
  <c r="P132" i="3" s="1"/>
  <c r="T84" i="3"/>
  <c r="T132" i="3" s="1"/>
  <c r="X84" i="3"/>
  <c r="X132" i="3" s="1"/>
  <c r="AB84" i="3"/>
  <c r="AB132" i="3" s="1"/>
  <c r="AF84" i="3"/>
  <c r="AF132" i="3" s="1"/>
  <c r="H85" i="3"/>
  <c r="H133" i="3" s="1"/>
  <c r="L85" i="3"/>
  <c r="L133" i="3" s="1"/>
  <c r="P85" i="3"/>
  <c r="P133" i="3" s="1"/>
  <c r="T85" i="3"/>
  <c r="T133" i="3" s="1"/>
  <c r="X85" i="3"/>
  <c r="X133" i="3" s="1"/>
  <c r="AB85" i="3"/>
  <c r="AB133" i="3" s="1"/>
  <c r="AF85" i="3"/>
  <c r="AF133" i="3" s="1"/>
  <c r="H86" i="3"/>
  <c r="H134" i="3" s="1"/>
  <c r="L86" i="3"/>
  <c r="L134" i="3" s="1"/>
  <c r="P86" i="3"/>
  <c r="P134" i="3" s="1"/>
  <c r="T86" i="3"/>
  <c r="T134" i="3" s="1"/>
  <c r="X86" i="3"/>
  <c r="X134" i="3" s="1"/>
  <c r="AB86" i="3"/>
  <c r="AB134" i="3" s="1"/>
  <c r="AF86" i="3"/>
  <c r="AF134" i="3" s="1"/>
  <c r="H87" i="3"/>
  <c r="L87" i="3"/>
  <c r="P87" i="3"/>
  <c r="T87" i="3"/>
  <c r="X87" i="3"/>
  <c r="AB87" i="3"/>
  <c r="AF87" i="3"/>
  <c r="AI88" i="3"/>
  <c r="AE88" i="3"/>
  <c r="H88" i="3"/>
  <c r="L88" i="3"/>
  <c r="P88" i="3"/>
  <c r="T88" i="3"/>
  <c r="X88" i="3"/>
  <c r="AB88" i="3"/>
  <c r="AG88" i="3"/>
  <c r="F89" i="3"/>
  <c r="L89" i="3"/>
  <c r="Q89" i="3"/>
  <c r="X89" i="3"/>
  <c r="AF89" i="3"/>
  <c r="H90" i="3"/>
  <c r="P90" i="3"/>
  <c r="X90" i="3"/>
  <c r="AF90" i="3"/>
  <c r="H91" i="3"/>
  <c r="P91" i="3"/>
  <c r="X91" i="3"/>
  <c r="AF91" i="3"/>
  <c r="H92" i="3"/>
  <c r="P92" i="3"/>
  <c r="X92" i="3"/>
  <c r="AF92" i="3"/>
  <c r="H93" i="3"/>
  <c r="P93" i="3"/>
  <c r="X93" i="3"/>
  <c r="AF93" i="3"/>
  <c r="H94" i="3"/>
  <c r="P94" i="3"/>
  <c r="X94" i="3"/>
  <c r="AF94" i="3"/>
  <c r="H95" i="3"/>
  <c r="P95" i="3"/>
  <c r="X95" i="3"/>
  <c r="AF95" i="3"/>
  <c r="H96" i="3"/>
  <c r="P96" i="3"/>
  <c r="X96" i="3"/>
  <c r="AF96" i="3"/>
  <c r="H97" i="3"/>
  <c r="P97" i="3"/>
  <c r="X97" i="3"/>
  <c r="AF97" i="3"/>
  <c r="H98" i="3"/>
  <c r="P98" i="3"/>
  <c r="X98" i="3"/>
  <c r="AF98" i="3"/>
  <c r="H99" i="3"/>
  <c r="P99" i="3"/>
  <c r="X99" i="3"/>
  <c r="AF99" i="3"/>
  <c r="H100" i="3"/>
  <c r="P100" i="3"/>
  <c r="X100" i="3"/>
  <c r="AF100" i="3"/>
  <c r="H101" i="3"/>
  <c r="P101" i="3"/>
  <c r="X101" i="3"/>
  <c r="AF101" i="3"/>
  <c r="H103" i="3"/>
  <c r="H139" i="3" s="1"/>
  <c r="P103" i="3"/>
  <c r="P139" i="3" s="1"/>
  <c r="X103" i="3"/>
  <c r="X139" i="3" s="1"/>
  <c r="AF103" i="3"/>
  <c r="AF139" i="3" s="1"/>
  <c r="H104" i="3"/>
  <c r="H140" i="3" s="1"/>
  <c r="P104" i="3"/>
  <c r="P140" i="3" s="1"/>
  <c r="X104" i="3"/>
  <c r="X140" i="3" s="1"/>
  <c r="AH104" i="3"/>
  <c r="AH140" i="3" s="1"/>
  <c r="AH106" i="3"/>
  <c r="AH142" i="3" s="1"/>
  <c r="AD106" i="3"/>
  <c r="AD142" i="3" s="1"/>
  <c r="Z106" i="3"/>
  <c r="Z142" i="3" s="1"/>
  <c r="V106" i="3"/>
  <c r="V142" i="3" s="1"/>
  <c r="R106" i="3"/>
  <c r="R142" i="3" s="1"/>
  <c r="N106" i="3"/>
  <c r="N142" i="3" s="1"/>
  <c r="J106" i="3"/>
  <c r="J142" i="3" s="1"/>
  <c r="F106" i="3"/>
  <c r="F142" i="3" s="1"/>
  <c r="AG106" i="3"/>
  <c r="AG142" i="3" s="1"/>
  <c r="AC106" i="3"/>
  <c r="AC142" i="3" s="1"/>
  <c r="Y106" i="3"/>
  <c r="Y142" i="3" s="1"/>
  <c r="U106" i="3"/>
  <c r="U142" i="3" s="1"/>
  <c r="Q106" i="3"/>
  <c r="Q142" i="3" s="1"/>
  <c r="M106" i="3"/>
  <c r="M142" i="3" s="1"/>
  <c r="AE106" i="3"/>
  <c r="AE142" i="3" s="1"/>
  <c r="W106" i="3"/>
  <c r="W142" i="3" s="1"/>
  <c r="O106" i="3"/>
  <c r="O142" i="3" s="1"/>
  <c r="H106" i="3"/>
  <c r="H142" i="3" s="1"/>
  <c r="AB106" i="3"/>
  <c r="AB142" i="3" s="1"/>
  <c r="T106" i="3"/>
  <c r="T142" i="3" s="1"/>
  <c r="L106" i="3"/>
  <c r="L142" i="3" s="1"/>
  <c r="G106" i="3"/>
  <c r="G142" i="3" s="1"/>
  <c r="AI106" i="3"/>
  <c r="AI142" i="3" s="1"/>
  <c r="AA106" i="3"/>
  <c r="AA142" i="3" s="1"/>
  <c r="S106" i="3"/>
  <c r="S142" i="3" s="1"/>
  <c r="K106" i="3"/>
  <c r="K142" i="3" s="1"/>
  <c r="E106" i="3"/>
  <c r="E142" i="3" s="1"/>
  <c r="AF106" i="3"/>
  <c r="AF142" i="3" s="1"/>
  <c r="E81" i="3"/>
  <c r="E129" i="3" s="1"/>
  <c r="I81" i="3"/>
  <c r="I129" i="3" s="1"/>
  <c r="M81" i="3"/>
  <c r="M129" i="3" s="1"/>
  <c r="Q81" i="3"/>
  <c r="Q129" i="3" s="1"/>
  <c r="U81" i="3"/>
  <c r="U129" i="3" s="1"/>
  <c r="Y81" i="3"/>
  <c r="Y129" i="3" s="1"/>
  <c r="AC81" i="3"/>
  <c r="AC129" i="3" s="1"/>
  <c r="E82" i="3"/>
  <c r="E130" i="3" s="1"/>
  <c r="I82" i="3"/>
  <c r="I130" i="3" s="1"/>
  <c r="M82" i="3"/>
  <c r="M130" i="3" s="1"/>
  <c r="Q82" i="3"/>
  <c r="Q130" i="3" s="1"/>
  <c r="U82" i="3"/>
  <c r="U130" i="3" s="1"/>
  <c r="Y82" i="3"/>
  <c r="Y130" i="3" s="1"/>
  <c r="AC82" i="3"/>
  <c r="AC130" i="3" s="1"/>
  <c r="E83" i="3"/>
  <c r="E131" i="3" s="1"/>
  <c r="I83" i="3"/>
  <c r="I131" i="3" s="1"/>
  <c r="M83" i="3"/>
  <c r="M131" i="3" s="1"/>
  <c r="Q83" i="3"/>
  <c r="Q131" i="3" s="1"/>
  <c r="U83" i="3"/>
  <c r="U131" i="3" s="1"/>
  <c r="Y83" i="3"/>
  <c r="Y131" i="3" s="1"/>
  <c r="AC83" i="3"/>
  <c r="AC131" i="3" s="1"/>
  <c r="E84" i="3"/>
  <c r="E132" i="3" s="1"/>
  <c r="I84" i="3"/>
  <c r="I132" i="3" s="1"/>
  <c r="M84" i="3"/>
  <c r="M132" i="3" s="1"/>
  <c r="Q84" i="3"/>
  <c r="Q132" i="3" s="1"/>
  <c r="U84" i="3"/>
  <c r="U132" i="3" s="1"/>
  <c r="Y84" i="3"/>
  <c r="Y132" i="3" s="1"/>
  <c r="AC84" i="3"/>
  <c r="AC132" i="3" s="1"/>
  <c r="E85" i="3"/>
  <c r="E133" i="3" s="1"/>
  <c r="I85" i="3"/>
  <c r="I133" i="3" s="1"/>
  <c r="M85" i="3"/>
  <c r="M133" i="3" s="1"/>
  <c r="Q85" i="3"/>
  <c r="Q133" i="3" s="1"/>
  <c r="U85" i="3"/>
  <c r="U133" i="3" s="1"/>
  <c r="Y85" i="3"/>
  <c r="Y133" i="3" s="1"/>
  <c r="AC85" i="3"/>
  <c r="AC133" i="3" s="1"/>
  <c r="E86" i="3"/>
  <c r="E134" i="3" s="1"/>
  <c r="I86" i="3"/>
  <c r="I134" i="3" s="1"/>
  <c r="M86" i="3"/>
  <c r="M134" i="3" s="1"/>
  <c r="Q86" i="3"/>
  <c r="Q134" i="3" s="1"/>
  <c r="U86" i="3"/>
  <c r="U134" i="3" s="1"/>
  <c r="Y86" i="3"/>
  <c r="Y134" i="3" s="1"/>
  <c r="AC86" i="3"/>
  <c r="AC134" i="3" s="1"/>
  <c r="E87" i="3"/>
  <c r="I87" i="3"/>
  <c r="M87" i="3"/>
  <c r="Q87" i="3"/>
  <c r="U87" i="3"/>
  <c r="Y87" i="3"/>
  <c r="AC87" i="3"/>
  <c r="E88" i="3"/>
  <c r="I88" i="3"/>
  <c r="M88" i="3"/>
  <c r="Q88" i="3"/>
  <c r="U88" i="3"/>
  <c r="Y88" i="3"/>
  <c r="AC88" i="3"/>
  <c r="AH88" i="3"/>
  <c r="H89" i="3"/>
  <c r="M89" i="3"/>
  <c r="R89" i="3"/>
  <c r="Z89" i="3"/>
  <c r="AH89" i="3"/>
  <c r="J90" i="3"/>
  <c r="R90" i="3"/>
  <c r="Z90" i="3"/>
  <c r="AH90" i="3"/>
  <c r="J91" i="3"/>
  <c r="R91" i="3"/>
  <c r="Z91" i="3"/>
  <c r="AH91" i="3"/>
  <c r="J92" i="3"/>
  <c r="R92" i="3"/>
  <c r="Z92" i="3"/>
  <c r="AH92" i="3"/>
  <c r="J93" i="3"/>
  <c r="R93" i="3"/>
  <c r="Z93" i="3"/>
  <c r="AH93" i="3"/>
  <c r="J94" i="3"/>
  <c r="R94" i="3"/>
  <c r="Z94" i="3"/>
  <c r="AH94" i="3"/>
  <c r="J95" i="3"/>
  <c r="R95" i="3"/>
  <c r="Z95" i="3"/>
  <c r="AH95" i="3"/>
  <c r="J96" i="3"/>
  <c r="R96" i="3"/>
  <c r="Z96" i="3"/>
  <c r="AH96" i="3"/>
  <c r="J97" i="3"/>
  <c r="R97" i="3"/>
  <c r="Z97" i="3"/>
  <c r="AH97" i="3"/>
  <c r="J98" i="3"/>
  <c r="R98" i="3"/>
  <c r="Z98" i="3"/>
  <c r="AH98" i="3"/>
  <c r="J99" i="3"/>
  <c r="R99" i="3"/>
  <c r="Z99" i="3"/>
  <c r="AH99" i="3"/>
  <c r="J100" i="3"/>
  <c r="R100" i="3"/>
  <c r="Z100" i="3"/>
  <c r="AH100" i="3"/>
  <c r="J101" i="3"/>
  <c r="R101" i="3"/>
  <c r="Z101" i="3"/>
  <c r="AH101" i="3"/>
  <c r="J103" i="3"/>
  <c r="J139" i="3" s="1"/>
  <c r="R103" i="3"/>
  <c r="R139" i="3" s="1"/>
  <c r="Z103" i="3"/>
  <c r="Z139" i="3" s="1"/>
  <c r="AH103" i="3"/>
  <c r="AH139" i="3" s="1"/>
  <c r="J104" i="3"/>
  <c r="J140" i="3" s="1"/>
  <c r="R104" i="3"/>
  <c r="R140" i="3" s="1"/>
  <c r="Z104" i="3"/>
  <c r="Z140" i="3" s="1"/>
  <c r="I106" i="3"/>
  <c r="I142" i="3" s="1"/>
  <c r="G105" i="3"/>
  <c r="G141" i="3" s="1"/>
  <c r="K105" i="3"/>
  <c r="K141" i="3" s="1"/>
  <c r="P105" i="3"/>
  <c r="P141" i="3" s="1"/>
  <c r="U105" i="3"/>
  <c r="U141" i="3" s="1"/>
  <c r="AA105" i="3"/>
  <c r="AA141" i="3" s="1"/>
  <c r="K107" i="3"/>
  <c r="K143" i="3" s="1"/>
  <c r="S107" i="3"/>
  <c r="S143" i="3" s="1"/>
  <c r="AA107" i="3"/>
  <c r="AA143" i="3" s="1"/>
  <c r="K108" i="3"/>
  <c r="K144" i="3" s="1"/>
  <c r="S108" i="3"/>
  <c r="S144" i="3" s="1"/>
  <c r="AA108" i="3"/>
  <c r="AA144" i="3" s="1"/>
  <c r="K109" i="3"/>
  <c r="S109" i="3"/>
  <c r="AA109" i="3"/>
  <c r="K110" i="3"/>
  <c r="S110" i="3"/>
  <c r="AA110" i="3"/>
  <c r="K111" i="3"/>
  <c r="S111" i="3"/>
  <c r="AA111" i="3"/>
  <c r="K112" i="3"/>
  <c r="S112" i="3"/>
  <c r="AA112" i="3"/>
  <c r="K113" i="3"/>
  <c r="S113" i="3"/>
  <c r="AA113" i="3"/>
  <c r="K114" i="3"/>
  <c r="AH105" i="3"/>
  <c r="AH141" i="3" s="1"/>
  <c r="AD105" i="3"/>
  <c r="AD141" i="3" s="1"/>
  <c r="Z105" i="3"/>
  <c r="Z141" i="3" s="1"/>
  <c r="V105" i="3"/>
  <c r="V141" i="3" s="1"/>
  <c r="R105" i="3"/>
  <c r="R141" i="3" s="1"/>
  <c r="N105" i="3"/>
  <c r="N141" i="3" s="1"/>
  <c r="H105" i="3"/>
  <c r="H141" i="3" s="1"/>
  <c r="L105" i="3"/>
  <c r="L141" i="3" s="1"/>
  <c r="Q105" i="3"/>
  <c r="Q141" i="3" s="1"/>
  <c r="W105" i="3"/>
  <c r="W141" i="3" s="1"/>
  <c r="AB105" i="3"/>
  <c r="AB141" i="3" s="1"/>
  <c r="AG105" i="3"/>
  <c r="AG141" i="3" s="1"/>
  <c r="AH107" i="3"/>
  <c r="AH143" i="3" s="1"/>
  <c r="AD107" i="3"/>
  <c r="AD143" i="3" s="1"/>
  <c r="Z107" i="3"/>
  <c r="Z143" i="3" s="1"/>
  <c r="V107" i="3"/>
  <c r="V143" i="3" s="1"/>
  <c r="R107" i="3"/>
  <c r="R143" i="3" s="1"/>
  <c r="N107" i="3"/>
  <c r="N143" i="3" s="1"/>
  <c r="J107" i="3"/>
  <c r="J143" i="3" s="1"/>
  <c r="F107" i="3"/>
  <c r="F143" i="3" s="1"/>
  <c r="AG107" i="3"/>
  <c r="AG143" i="3" s="1"/>
  <c r="AC107" i="3"/>
  <c r="AC143" i="3" s="1"/>
  <c r="Y107" i="3"/>
  <c r="Y143" i="3" s="1"/>
  <c r="U107" i="3"/>
  <c r="U143" i="3" s="1"/>
  <c r="Q107" i="3"/>
  <c r="Q143" i="3" s="1"/>
  <c r="M107" i="3"/>
  <c r="M143" i="3" s="1"/>
  <c r="I107" i="3"/>
  <c r="I143" i="3" s="1"/>
  <c r="E107" i="3"/>
  <c r="E143" i="3" s="1"/>
  <c r="L107" i="3"/>
  <c r="L143" i="3" s="1"/>
  <c r="T107" i="3"/>
  <c r="T143" i="3" s="1"/>
  <c r="AB107" i="3"/>
  <c r="AB143" i="3" s="1"/>
  <c r="AH108" i="3"/>
  <c r="AH144" i="3" s="1"/>
  <c r="AD108" i="3"/>
  <c r="AD144" i="3" s="1"/>
  <c r="Z108" i="3"/>
  <c r="Z144" i="3" s="1"/>
  <c r="V108" i="3"/>
  <c r="V144" i="3" s="1"/>
  <c r="R108" i="3"/>
  <c r="R144" i="3" s="1"/>
  <c r="N108" i="3"/>
  <c r="N144" i="3" s="1"/>
  <c r="J108" i="3"/>
  <c r="J144" i="3" s="1"/>
  <c r="F108" i="3"/>
  <c r="F144" i="3" s="1"/>
  <c r="AG108" i="3"/>
  <c r="AG144" i="3" s="1"/>
  <c r="AC108" i="3"/>
  <c r="AC144" i="3" s="1"/>
  <c r="Y108" i="3"/>
  <c r="Y144" i="3" s="1"/>
  <c r="U108" i="3"/>
  <c r="U144" i="3" s="1"/>
  <c r="Q108" i="3"/>
  <c r="Q144" i="3" s="1"/>
  <c r="M108" i="3"/>
  <c r="M144" i="3" s="1"/>
  <c r="I108" i="3"/>
  <c r="I144" i="3" s="1"/>
  <c r="E108" i="3"/>
  <c r="E144" i="3" s="1"/>
  <c r="L108" i="3"/>
  <c r="L144" i="3" s="1"/>
  <c r="T108" i="3"/>
  <c r="T144" i="3" s="1"/>
  <c r="AB108" i="3"/>
  <c r="AB144" i="3" s="1"/>
  <c r="AH109" i="3"/>
  <c r="AD109" i="3"/>
  <c r="Z109" i="3"/>
  <c r="V109" i="3"/>
  <c r="R109" i="3"/>
  <c r="N109" i="3"/>
  <c r="J109" i="3"/>
  <c r="F109" i="3"/>
  <c r="AG109" i="3"/>
  <c r="AC109" i="3"/>
  <c r="Y109" i="3"/>
  <c r="U109" i="3"/>
  <c r="Q109" i="3"/>
  <c r="M109" i="3"/>
  <c r="I109" i="3"/>
  <c r="E109" i="3"/>
  <c r="L109" i="3"/>
  <c r="T109" i="3"/>
  <c r="AB109" i="3"/>
  <c r="AH110" i="3"/>
  <c r="AD110" i="3"/>
  <c r="Z110" i="3"/>
  <c r="V110" i="3"/>
  <c r="R110" i="3"/>
  <c r="N110" i="3"/>
  <c r="J110" i="3"/>
  <c r="F110" i="3"/>
  <c r="AG110" i="3"/>
  <c r="AC110" i="3"/>
  <c r="Y110" i="3"/>
  <c r="U110" i="3"/>
  <c r="Q110" i="3"/>
  <c r="M110" i="3"/>
  <c r="I110" i="3"/>
  <c r="E110" i="3"/>
  <c r="L110" i="3"/>
  <c r="T110" i="3"/>
  <c r="AB110" i="3"/>
  <c r="AH111" i="3"/>
  <c r="AD111" i="3"/>
  <c r="Z111" i="3"/>
  <c r="V111" i="3"/>
  <c r="R111" i="3"/>
  <c r="N111" i="3"/>
  <c r="J111" i="3"/>
  <c r="F111" i="3"/>
  <c r="AG111" i="3"/>
  <c r="AC111" i="3"/>
  <c r="Y111" i="3"/>
  <c r="U111" i="3"/>
  <c r="Q111" i="3"/>
  <c r="M111" i="3"/>
  <c r="I111" i="3"/>
  <c r="E111" i="3"/>
  <c r="L111" i="3"/>
  <c r="T111" i="3"/>
  <c r="AB111" i="3"/>
  <c r="AH112" i="3"/>
  <c r="AD112" i="3"/>
  <c r="Z112" i="3"/>
  <c r="V112" i="3"/>
  <c r="R112" i="3"/>
  <c r="N112" i="3"/>
  <c r="J112" i="3"/>
  <c r="F112" i="3"/>
  <c r="AG112" i="3"/>
  <c r="AC112" i="3"/>
  <c r="Y112" i="3"/>
  <c r="U112" i="3"/>
  <c r="Q112" i="3"/>
  <c r="M112" i="3"/>
  <c r="I112" i="3"/>
  <c r="E112" i="3"/>
  <c r="L112" i="3"/>
  <c r="T112" i="3"/>
  <c r="AB112" i="3"/>
  <c r="AH113" i="3"/>
  <c r="AD113" i="3"/>
  <c r="Z113" i="3"/>
  <c r="V113" i="3"/>
  <c r="R113" i="3"/>
  <c r="N113" i="3"/>
  <c r="J113" i="3"/>
  <c r="F113" i="3"/>
  <c r="AG113" i="3"/>
  <c r="AC113" i="3"/>
  <c r="Y113" i="3"/>
  <c r="U113" i="3"/>
  <c r="Q113" i="3"/>
  <c r="M113" i="3"/>
  <c r="I113" i="3"/>
  <c r="E113" i="3"/>
  <c r="L113" i="3"/>
  <c r="T113" i="3"/>
  <c r="AB113" i="3"/>
  <c r="AH114" i="3"/>
  <c r="AD114" i="3"/>
  <c r="Z114" i="3"/>
  <c r="V114" i="3"/>
  <c r="R114" i="3"/>
  <c r="N114" i="3"/>
  <c r="J114" i="3"/>
  <c r="F114" i="3"/>
  <c r="AG114" i="3"/>
  <c r="AC114" i="3"/>
  <c r="Y114" i="3"/>
  <c r="U114" i="3"/>
  <c r="Q114" i="3"/>
  <c r="M114" i="3"/>
  <c r="I114" i="3"/>
  <c r="E114" i="3"/>
  <c r="AF114" i="3"/>
  <c r="AB114" i="3"/>
  <c r="X114" i="3"/>
  <c r="T114" i="3"/>
  <c r="P114" i="3"/>
  <c r="L114" i="3"/>
  <c r="AA114" i="3"/>
  <c r="E105" i="3"/>
  <c r="E141" i="3" s="1"/>
  <c r="I105" i="3"/>
  <c r="I141" i="3" s="1"/>
  <c r="M105" i="3"/>
  <c r="M141" i="3" s="1"/>
  <c r="S105" i="3"/>
  <c r="S141" i="3" s="1"/>
  <c r="X105" i="3"/>
  <c r="X141" i="3" s="1"/>
  <c r="AC105" i="3"/>
  <c r="AC141" i="3" s="1"/>
  <c r="AI105" i="3"/>
  <c r="AI141" i="3" s="1"/>
  <c r="G107" i="3"/>
  <c r="G143" i="3" s="1"/>
  <c r="O107" i="3"/>
  <c r="O143" i="3" s="1"/>
  <c r="W107" i="3"/>
  <c r="W143" i="3" s="1"/>
  <c r="AE107" i="3"/>
  <c r="AE143" i="3" s="1"/>
  <c r="G108" i="3"/>
  <c r="G144" i="3" s="1"/>
  <c r="O108" i="3"/>
  <c r="O144" i="3" s="1"/>
  <c r="W108" i="3"/>
  <c r="W144" i="3" s="1"/>
  <c r="AE108" i="3"/>
  <c r="AE144" i="3" s="1"/>
  <c r="G109" i="3"/>
  <c r="O109" i="3"/>
  <c r="W109" i="3"/>
  <c r="AE109" i="3"/>
  <c r="G110" i="3"/>
  <c r="O110" i="3"/>
  <c r="W110" i="3"/>
  <c r="AE110" i="3"/>
  <c r="G111" i="3"/>
  <c r="O111" i="3"/>
  <c r="W111" i="3"/>
  <c r="AE111" i="3"/>
  <c r="G112" i="3"/>
  <c r="O112" i="3"/>
  <c r="W112" i="3"/>
  <c r="AE112" i="3"/>
  <c r="G113" i="3"/>
  <c r="O113" i="3"/>
  <c r="W113" i="3"/>
  <c r="AE113" i="3"/>
  <c r="G114" i="3"/>
  <c r="O114" i="3"/>
  <c r="AE114" i="3"/>
  <c r="H115" i="3"/>
  <c r="L115" i="3"/>
  <c r="P115" i="3"/>
  <c r="T115" i="3"/>
  <c r="X115" i="3"/>
  <c r="AB115" i="3"/>
  <c r="AF115" i="3"/>
  <c r="H116" i="3"/>
  <c r="L116" i="3"/>
  <c r="P116" i="3"/>
  <c r="T116" i="3"/>
  <c r="X116" i="3"/>
  <c r="AB116" i="3"/>
  <c r="AF116" i="3"/>
  <c r="H117" i="3"/>
  <c r="L117" i="3"/>
  <c r="P117" i="3"/>
  <c r="T117" i="3"/>
  <c r="X117" i="3"/>
  <c r="AB117" i="3"/>
  <c r="AF117" i="3"/>
  <c r="H118" i="3"/>
  <c r="L118" i="3"/>
  <c r="P118" i="3"/>
  <c r="T118" i="3"/>
  <c r="X118" i="3"/>
  <c r="AB118" i="3"/>
  <c r="AF118" i="3"/>
  <c r="H119" i="3"/>
  <c r="L119" i="3"/>
  <c r="P119" i="3"/>
  <c r="T119" i="3"/>
  <c r="X119" i="3"/>
  <c r="AB119" i="3"/>
  <c r="AF119" i="3"/>
  <c r="H120" i="3"/>
  <c r="L120" i="3"/>
  <c r="P120" i="3"/>
  <c r="T120" i="3"/>
  <c r="X120" i="3"/>
  <c r="AB120" i="3"/>
  <c r="AF120" i="3"/>
  <c r="H121" i="3"/>
  <c r="L121" i="3"/>
  <c r="P121" i="3"/>
  <c r="T121" i="3"/>
  <c r="X121" i="3"/>
  <c r="AB121" i="3"/>
  <c r="AF121" i="3"/>
  <c r="H122" i="3"/>
  <c r="L122" i="3"/>
  <c r="P122" i="3"/>
  <c r="T122" i="3"/>
  <c r="X122" i="3"/>
  <c r="AB122" i="3"/>
  <c r="AF122" i="3"/>
  <c r="E115" i="3"/>
  <c r="I115" i="3"/>
  <c r="M115" i="3"/>
  <c r="Q115" i="3"/>
  <c r="U115" i="3"/>
  <c r="Y115" i="3"/>
  <c r="AC115" i="3"/>
  <c r="AG115" i="3"/>
  <c r="E116" i="3"/>
  <c r="I116" i="3"/>
  <c r="M116" i="3"/>
  <c r="Q116" i="3"/>
  <c r="U116" i="3"/>
  <c r="Y116" i="3"/>
  <c r="AC116" i="3"/>
  <c r="AG116" i="3"/>
  <c r="E117" i="3"/>
  <c r="I117" i="3"/>
  <c r="M117" i="3"/>
  <c r="Q117" i="3"/>
  <c r="U117" i="3"/>
  <c r="Y117" i="3"/>
  <c r="AC117" i="3"/>
  <c r="AG117" i="3"/>
  <c r="E118" i="3"/>
  <c r="I118" i="3"/>
  <c r="M118" i="3"/>
  <c r="Q118" i="3"/>
  <c r="U118" i="3"/>
  <c r="Y118" i="3"/>
  <c r="AC118" i="3"/>
  <c r="AG118" i="3"/>
  <c r="E119" i="3"/>
  <c r="I119" i="3"/>
  <c r="M119" i="3"/>
  <c r="Q119" i="3"/>
  <c r="U119" i="3"/>
  <c r="Y119" i="3"/>
  <c r="AC119" i="3"/>
  <c r="AG119" i="3"/>
  <c r="E120" i="3"/>
  <c r="I120" i="3"/>
  <c r="M120" i="3"/>
  <c r="Q120" i="3"/>
  <c r="U120" i="3"/>
  <c r="Y120" i="3"/>
  <c r="AC120" i="3"/>
  <c r="AG120" i="3"/>
  <c r="E121" i="3"/>
  <c r="I121" i="3"/>
  <c r="M121" i="3"/>
  <c r="Q121" i="3"/>
  <c r="U121" i="3"/>
  <c r="Y121" i="3"/>
  <c r="AC121" i="3"/>
  <c r="AG121" i="3"/>
  <c r="E122" i="3"/>
  <c r="I122" i="3"/>
  <c r="M122" i="3"/>
  <c r="Q122" i="3"/>
  <c r="U122" i="3"/>
  <c r="Y122" i="3"/>
  <c r="AC122" i="3"/>
  <c r="AG122" i="3"/>
  <c r="F115" i="3"/>
  <c r="J115" i="3"/>
  <c r="N115" i="3"/>
  <c r="R115" i="3"/>
  <c r="V115" i="3"/>
  <c r="Z115" i="3"/>
  <c r="AD115" i="3"/>
  <c r="F116" i="3"/>
  <c r="J116" i="3"/>
  <c r="N116" i="3"/>
  <c r="R116" i="3"/>
  <c r="V116" i="3"/>
  <c r="Z116" i="3"/>
  <c r="AD116" i="3"/>
  <c r="F117" i="3"/>
  <c r="J117" i="3"/>
  <c r="N117" i="3"/>
  <c r="R117" i="3"/>
  <c r="V117" i="3"/>
  <c r="Z117" i="3"/>
  <c r="AD117" i="3"/>
  <c r="F118" i="3"/>
  <c r="J118" i="3"/>
  <c r="N118" i="3"/>
  <c r="R118" i="3"/>
  <c r="V118" i="3"/>
  <c r="Z118" i="3"/>
  <c r="AD118" i="3"/>
  <c r="F119" i="3"/>
  <c r="J119" i="3"/>
  <c r="N119" i="3"/>
  <c r="R119" i="3"/>
  <c r="V119" i="3"/>
  <c r="Z119" i="3"/>
  <c r="AD119" i="3"/>
  <c r="F120" i="3"/>
  <c r="J120" i="3"/>
  <c r="N120" i="3"/>
  <c r="R120" i="3"/>
  <c r="V120" i="3"/>
  <c r="Z120" i="3"/>
  <c r="AD120" i="3"/>
  <c r="F121" i="3"/>
  <c r="J121" i="3"/>
  <c r="N121" i="3"/>
  <c r="R121" i="3"/>
  <c r="V121" i="3"/>
  <c r="Z121" i="3"/>
  <c r="AD121" i="3"/>
  <c r="F122" i="3"/>
  <c r="J122" i="3"/>
  <c r="N122" i="3"/>
  <c r="R122" i="3"/>
  <c r="V122" i="3"/>
  <c r="Z122" i="3"/>
  <c r="AD122" i="3"/>
  <c r="AI122" i="3"/>
  <c r="G81" i="2"/>
  <c r="G129" i="2" s="1"/>
  <c r="K81" i="2"/>
  <c r="K129" i="2" s="1"/>
  <c r="O81" i="2"/>
  <c r="O129" i="2" s="1"/>
  <c r="S81" i="2"/>
  <c r="S129" i="2" s="1"/>
  <c r="W81" i="2"/>
  <c r="W129" i="2" s="1"/>
  <c r="AA81" i="2"/>
  <c r="AA129" i="2" s="1"/>
  <c r="AE81" i="2"/>
  <c r="AE129" i="2" s="1"/>
  <c r="AI81" i="2"/>
  <c r="AI129" i="2" s="1"/>
  <c r="G82" i="2"/>
  <c r="G130" i="2" s="1"/>
  <c r="K82" i="2"/>
  <c r="K130" i="2" s="1"/>
  <c r="O82" i="2"/>
  <c r="O130" i="2" s="1"/>
  <c r="S82" i="2"/>
  <c r="S130" i="2" s="1"/>
  <c r="W82" i="2"/>
  <c r="W130" i="2" s="1"/>
  <c r="AA82" i="2"/>
  <c r="AA130" i="2" s="1"/>
  <c r="AE82" i="2"/>
  <c r="AE130" i="2" s="1"/>
  <c r="AI82" i="2"/>
  <c r="AI130" i="2" s="1"/>
  <c r="G83" i="2"/>
  <c r="G131" i="2" s="1"/>
  <c r="K83" i="2"/>
  <c r="K131" i="2" s="1"/>
  <c r="O83" i="2"/>
  <c r="O131" i="2" s="1"/>
  <c r="S83" i="2"/>
  <c r="S131" i="2" s="1"/>
  <c r="W83" i="2"/>
  <c r="W131" i="2" s="1"/>
  <c r="AA83" i="2"/>
  <c r="AA131" i="2" s="1"/>
  <c r="AE83" i="2"/>
  <c r="AE131" i="2" s="1"/>
  <c r="AI83" i="2"/>
  <c r="AI131" i="2" s="1"/>
  <c r="G84" i="2"/>
  <c r="G132" i="2" s="1"/>
  <c r="K84" i="2"/>
  <c r="K132" i="2" s="1"/>
  <c r="O84" i="2"/>
  <c r="O132" i="2" s="1"/>
  <c r="S84" i="2"/>
  <c r="S132" i="2" s="1"/>
  <c r="W84" i="2"/>
  <c r="W132" i="2" s="1"/>
  <c r="AA84" i="2"/>
  <c r="AA132" i="2" s="1"/>
  <c r="AE84" i="2"/>
  <c r="AE132" i="2" s="1"/>
  <c r="AI84" i="2"/>
  <c r="AI132" i="2" s="1"/>
  <c r="G85" i="2"/>
  <c r="G133" i="2" s="1"/>
  <c r="K85" i="2"/>
  <c r="K133" i="2" s="1"/>
  <c r="O85" i="2"/>
  <c r="O133" i="2" s="1"/>
  <c r="S85" i="2"/>
  <c r="S133" i="2" s="1"/>
  <c r="W85" i="2"/>
  <c r="W133" i="2" s="1"/>
  <c r="AA85" i="2"/>
  <c r="AA133" i="2" s="1"/>
  <c r="AE85" i="2"/>
  <c r="AE133" i="2" s="1"/>
  <c r="AI85" i="2"/>
  <c r="AI133" i="2" s="1"/>
  <c r="G86" i="2"/>
  <c r="G134" i="2" s="1"/>
  <c r="K86" i="2"/>
  <c r="K134" i="2" s="1"/>
  <c r="O86" i="2"/>
  <c r="O134" i="2" s="1"/>
  <c r="S86" i="2"/>
  <c r="S134" i="2" s="1"/>
  <c r="X86" i="2"/>
  <c r="X134" i="2" s="1"/>
  <c r="AC86" i="2"/>
  <c r="AC134" i="2" s="1"/>
  <c r="I87" i="2"/>
  <c r="Q87" i="2"/>
  <c r="L88" i="2"/>
  <c r="AB88" i="2"/>
  <c r="L89" i="2"/>
  <c r="AB89" i="2"/>
  <c r="L90" i="2"/>
  <c r="AB90" i="2"/>
  <c r="L91" i="2"/>
  <c r="AB91" i="2"/>
  <c r="L92" i="2"/>
  <c r="AB92" i="2"/>
  <c r="L93" i="2"/>
  <c r="AB93" i="2"/>
  <c r="L94" i="2"/>
  <c r="AB94" i="2"/>
  <c r="L95" i="2"/>
  <c r="AB95" i="2"/>
  <c r="L96" i="2"/>
  <c r="AB96" i="2"/>
  <c r="L97" i="2"/>
  <c r="H81" i="2"/>
  <c r="H129" i="2" s="1"/>
  <c r="L81" i="2"/>
  <c r="L129" i="2" s="1"/>
  <c r="P81" i="2"/>
  <c r="P129" i="2" s="1"/>
  <c r="T81" i="2"/>
  <c r="T129" i="2" s="1"/>
  <c r="X81" i="2"/>
  <c r="X129" i="2" s="1"/>
  <c r="AB81" i="2"/>
  <c r="AB129" i="2" s="1"/>
  <c r="H82" i="2"/>
  <c r="H130" i="2" s="1"/>
  <c r="L82" i="2"/>
  <c r="L130" i="2" s="1"/>
  <c r="P82" i="2"/>
  <c r="P130" i="2" s="1"/>
  <c r="T82" i="2"/>
  <c r="T130" i="2" s="1"/>
  <c r="X82" i="2"/>
  <c r="X130" i="2" s="1"/>
  <c r="AB82" i="2"/>
  <c r="AB130" i="2" s="1"/>
  <c r="H83" i="2"/>
  <c r="H131" i="2" s="1"/>
  <c r="L83" i="2"/>
  <c r="L131" i="2" s="1"/>
  <c r="P83" i="2"/>
  <c r="P131" i="2" s="1"/>
  <c r="T83" i="2"/>
  <c r="T131" i="2" s="1"/>
  <c r="X83" i="2"/>
  <c r="X131" i="2" s="1"/>
  <c r="AB83" i="2"/>
  <c r="AB131" i="2" s="1"/>
  <c r="H84" i="2"/>
  <c r="H132" i="2" s="1"/>
  <c r="L84" i="2"/>
  <c r="L132" i="2" s="1"/>
  <c r="P84" i="2"/>
  <c r="P132" i="2" s="1"/>
  <c r="T84" i="2"/>
  <c r="T132" i="2" s="1"/>
  <c r="X84" i="2"/>
  <c r="X132" i="2" s="1"/>
  <c r="AB84" i="2"/>
  <c r="AB132" i="2" s="1"/>
  <c r="H85" i="2"/>
  <c r="H133" i="2" s="1"/>
  <c r="L85" i="2"/>
  <c r="L133" i="2" s="1"/>
  <c r="P85" i="2"/>
  <c r="P133" i="2" s="1"/>
  <c r="T85" i="2"/>
  <c r="T133" i="2" s="1"/>
  <c r="X85" i="2"/>
  <c r="X133" i="2" s="1"/>
  <c r="AB85" i="2"/>
  <c r="AB133" i="2" s="1"/>
  <c r="AH86" i="2"/>
  <c r="AH134" i="2" s="1"/>
  <c r="AD86" i="2"/>
  <c r="AD134" i="2" s="1"/>
  <c r="Z86" i="2"/>
  <c r="Z134" i="2" s="1"/>
  <c r="V86" i="2"/>
  <c r="V134" i="2" s="1"/>
  <c r="H86" i="2"/>
  <c r="H134" i="2" s="1"/>
  <c r="L86" i="2"/>
  <c r="L134" i="2" s="1"/>
  <c r="P86" i="2"/>
  <c r="P134" i="2" s="1"/>
  <c r="T86" i="2"/>
  <c r="T134" i="2" s="1"/>
  <c r="Y86" i="2"/>
  <c r="Y134" i="2" s="1"/>
  <c r="AE86" i="2"/>
  <c r="AE134" i="2" s="1"/>
  <c r="AH87" i="2"/>
  <c r="AD87" i="2"/>
  <c r="Z87" i="2"/>
  <c r="V87" i="2"/>
  <c r="R87" i="2"/>
  <c r="N87" i="2"/>
  <c r="J87" i="2"/>
  <c r="F87" i="2"/>
  <c r="AG87" i="2"/>
  <c r="AC87" i="2"/>
  <c r="Y87" i="2"/>
  <c r="AI87" i="2"/>
  <c r="AE87" i="2"/>
  <c r="AA87" i="2"/>
  <c r="W87" i="2"/>
  <c r="S87" i="2"/>
  <c r="O87" i="2"/>
  <c r="K87" i="2"/>
  <c r="G87" i="2"/>
  <c r="L87" i="2"/>
  <c r="T87" i="2"/>
  <c r="AF87" i="2"/>
  <c r="P88" i="2"/>
  <c r="P89" i="2"/>
  <c r="P90" i="2"/>
  <c r="P91" i="2"/>
  <c r="P92" i="2"/>
  <c r="P93" i="2"/>
  <c r="P94" i="2"/>
  <c r="P95" i="2"/>
  <c r="P96" i="2"/>
  <c r="AH88" i="2"/>
  <c r="AD88" i="2"/>
  <c r="Z88" i="2"/>
  <c r="V88" i="2"/>
  <c r="R88" i="2"/>
  <c r="N88" i="2"/>
  <c r="J88" i="2"/>
  <c r="F88" i="2"/>
  <c r="AG88" i="2"/>
  <c r="AC88" i="2"/>
  <c r="Y88" i="2"/>
  <c r="U88" i="2"/>
  <c r="Q88" i="2"/>
  <c r="M88" i="2"/>
  <c r="I88" i="2"/>
  <c r="E88" i="2"/>
  <c r="AI88" i="2"/>
  <c r="AE88" i="2"/>
  <c r="AA88" i="2"/>
  <c r="W88" i="2"/>
  <c r="S88" i="2"/>
  <c r="O88" i="2"/>
  <c r="K88" i="2"/>
  <c r="G88" i="2"/>
  <c r="T88" i="2"/>
  <c r="AH89" i="2"/>
  <c r="AD89" i="2"/>
  <c r="Z89" i="2"/>
  <c r="V89" i="2"/>
  <c r="R89" i="2"/>
  <c r="N89" i="2"/>
  <c r="J89" i="2"/>
  <c r="F89" i="2"/>
  <c r="AG89" i="2"/>
  <c r="AC89" i="2"/>
  <c r="Y89" i="2"/>
  <c r="U89" i="2"/>
  <c r="Q89" i="2"/>
  <c r="M89" i="2"/>
  <c r="I89" i="2"/>
  <c r="E89" i="2"/>
  <c r="AI89" i="2"/>
  <c r="AE89" i="2"/>
  <c r="AA89" i="2"/>
  <c r="W89" i="2"/>
  <c r="S89" i="2"/>
  <c r="O89" i="2"/>
  <c r="K89" i="2"/>
  <c r="G89" i="2"/>
  <c r="T89" i="2"/>
  <c r="AH90" i="2"/>
  <c r="AD90" i="2"/>
  <c r="Z90" i="2"/>
  <c r="V90" i="2"/>
  <c r="R90" i="2"/>
  <c r="N90" i="2"/>
  <c r="J90" i="2"/>
  <c r="F90" i="2"/>
  <c r="AG90" i="2"/>
  <c r="AC90" i="2"/>
  <c r="Y90" i="2"/>
  <c r="U90" i="2"/>
  <c r="Q90" i="2"/>
  <c r="M90" i="2"/>
  <c r="I90" i="2"/>
  <c r="E90" i="2"/>
  <c r="AI90" i="2"/>
  <c r="AE90" i="2"/>
  <c r="AA90" i="2"/>
  <c r="W90" i="2"/>
  <c r="S90" i="2"/>
  <c r="O90" i="2"/>
  <c r="K90" i="2"/>
  <c r="G90" i="2"/>
  <c r="T90" i="2"/>
  <c r="AH91" i="2"/>
  <c r="AD91" i="2"/>
  <c r="Z91" i="2"/>
  <c r="V91" i="2"/>
  <c r="R91" i="2"/>
  <c r="N91" i="2"/>
  <c r="J91" i="2"/>
  <c r="F91" i="2"/>
  <c r="AG91" i="2"/>
  <c r="AC91" i="2"/>
  <c r="Y91" i="2"/>
  <c r="U91" i="2"/>
  <c r="Q91" i="2"/>
  <c r="M91" i="2"/>
  <c r="I91" i="2"/>
  <c r="E91" i="2"/>
  <c r="AI91" i="2"/>
  <c r="AE91" i="2"/>
  <c r="AA91" i="2"/>
  <c r="W91" i="2"/>
  <c r="S91" i="2"/>
  <c r="O91" i="2"/>
  <c r="K91" i="2"/>
  <c r="G91" i="2"/>
  <c r="T91" i="2"/>
  <c r="AH92" i="2"/>
  <c r="AD92" i="2"/>
  <c r="Z92" i="2"/>
  <c r="V92" i="2"/>
  <c r="R92" i="2"/>
  <c r="N92" i="2"/>
  <c r="J92" i="2"/>
  <c r="F92" i="2"/>
  <c r="AG92" i="2"/>
  <c r="AC92" i="2"/>
  <c r="Y92" i="2"/>
  <c r="U92" i="2"/>
  <c r="Q92" i="2"/>
  <c r="M92" i="2"/>
  <c r="I92" i="2"/>
  <c r="E92" i="2"/>
  <c r="AI92" i="2"/>
  <c r="AE92" i="2"/>
  <c r="AA92" i="2"/>
  <c r="W92" i="2"/>
  <c r="S92" i="2"/>
  <c r="O92" i="2"/>
  <c r="K92" i="2"/>
  <c r="G92" i="2"/>
  <c r="T92" i="2"/>
  <c r="AH93" i="2"/>
  <c r="AD93" i="2"/>
  <c r="Z93" i="2"/>
  <c r="V93" i="2"/>
  <c r="R93" i="2"/>
  <c r="N93" i="2"/>
  <c r="J93" i="2"/>
  <c r="F93" i="2"/>
  <c r="AG93" i="2"/>
  <c r="AC93" i="2"/>
  <c r="Y93" i="2"/>
  <c r="U93" i="2"/>
  <c r="Q93" i="2"/>
  <c r="M93" i="2"/>
  <c r="I93" i="2"/>
  <c r="E93" i="2"/>
  <c r="AI93" i="2"/>
  <c r="AE93" i="2"/>
  <c r="AA93" i="2"/>
  <c r="W93" i="2"/>
  <c r="S93" i="2"/>
  <c r="O93" i="2"/>
  <c r="K93" i="2"/>
  <c r="G93" i="2"/>
  <c r="T93" i="2"/>
  <c r="AH94" i="2"/>
  <c r="AD94" i="2"/>
  <c r="Z94" i="2"/>
  <c r="V94" i="2"/>
  <c r="R94" i="2"/>
  <c r="N94" i="2"/>
  <c r="J94" i="2"/>
  <c r="F94" i="2"/>
  <c r="AG94" i="2"/>
  <c r="AC94" i="2"/>
  <c r="Y94" i="2"/>
  <c r="U94" i="2"/>
  <c r="Q94" i="2"/>
  <c r="M94" i="2"/>
  <c r="I94" i="2"/>
  <c r="E94" i="2"/>
  <c r="AI94" i="2"/>
  <c r="AE94" i="2"/>
  <c r="AA94" i="2"/>
  <c r="W94" i="2"/>
  <c r="S94" i="2"/>
  <c r="O94" i="2"/>
  <c r="K94" i="2"/>
  <c r="G94" i="2"/>
  <c r="T94" i="2"/>
  <c r="AH95" i="2"/>
  <c r="AD95" i="2"/>
  <c r="Z95" i="2"/>
  <c r="V95" i="2"/>
  <c r="R95" i="2"/>
  <c r="N95" i="2"/>
  <c r="J95" i="2"/>
  <c r="F95" i="2"/>
  <c r="AG95" i="2"/>
  <c r="AC95" i="2"/>
  <c r="Y95" i="2"/>
  <c r="U95" i="2"/>
  <c r="Q95" i="2"/>
  <c r="M95" i="2"/>
  <c r="I95" i="2"/>
  <c r="E95" i="2"/>
  <c r="AI95" i="2"/>
  <c r="AE95" i="2"/>
  <c r="AA95" i="2"/>
  <c r="W95" i="2"/>
  <c r="S95" i="2"/>
  <c r="O95" i="2"/>
  <c r="K95" i="2"/>
  <c r="G95" i="2"/>
  <c r="T95" i="2"/>
  <c r="AH96" i="2"/>
  <c r="AD96" i="2"/>
  <c r="Z96" i="2"/>
  <c r="V96" i="2"/>
  <c r="R96" i="2"/>
  <c r="N96" i="2"/>
  <c r="J96" i="2"/>
  <c r="F96" i="2"/>
  <c r="AG96" i="2"/>
  <c r="AC96" i="2"/>
  <c r="Y96" i="2"/>
  <c r="U96" i="2"/>
  <c r="Q96" i="2"/>
  <c r="M96" i="2"/>
  <c r="I96" i="2"/>
  <c r="E96" i="2"/>
  <c r="AI96" i="2"/>
  <c r="AE96" i="2"/>
  <c r="AA96" i="2"/>
  <c r="W96" i="2"/>
  <c r="S96" i="2"/>
  <c r="O96" i="2"/>
  <c r="K96" i="2"/>
  <c r="G96" i="2"/>
  <c r="T96" i="2"/>
  <c r="AH97" i="2"/>
  <c r="AD97" i="2"/>
  <c r="Z97" i="2"/>
  <c r="V97" i="2"/>
  <c r="R97" i="2"/>
  <c r="N97" i="2"/>
  <c r="J97" i="2"/>
  <c r="F97" i="2"/>
  <c r="AG97" i="2"/>
  <c r="AC97" i="2"/>
  <c r="Y97" i="2"/>
  <c r="U97" i="2"/>
  <c r="Q97" i="2"/>
  <c r="M97" i="2"/>
  <c r="I97" i="2"/>
  <c r="E97" i="2"/>
  <c r="AF97" i="2"/>
  <c r="AB97" i="2"/>
  <c r="X97" i="2"/>
  <c r="AI97" i="2"/>
  <c r="AE97" i="2"/>
  <c r="AA97" i="2"/>
  <c r="W97" i="2"/>
  <c r="S97" i="2"/>
  <c r="O97" i="2"/>
  <c r="K97" i="2"/>
  <c r="G97" i="2"/>
  <c r="T97" i="2"/>
  <c r="G98" i="2"/>
  <c r="K98" i="2"/>
  <c r="O98" i="2"/>
  <c r="S98" i="2"/>
  <c r="W98" i="2"/>
  <c r="AA98" i="2"/>
  <c r="AE98" i="2"/>
  <c r="AI98" i="2"/>
  <c r="G99" i="2"/>
  <c r="K99" i="2"/>
  <c r="O99" i="2"/>
  <c r="S99" i="2"/>
  <c r="W99" i="2"/>
  <c r="AA99" i="2"/>
  <c r="AE99" i="2"/>
  <c r="AI99" i="2"/>
  <c r="G100" i="2"/>
  <c r="K100" i="2"/>
  <c r="O100" i="2"/>
  <c r="S100" i="2"/>
  <c r="W100" i="2"/>
  <c r="AA100" i="2"/>
  <c r="AE100" i="2"/>
  <c r="AI100" i="2"/>
  <c r="G101" i="2"/>
  <c r="K101" i="2"/>
  <c r="O101" i="2"/>
  <c r="S101" i="2"/>
  <c r="W101" i="2"/>
  <c r="AA101" i="2"/>
  <c r="AE101" i="2"/>
  <c r="AI101" i="2"/>
  <c r="G103" i="2"/>
  <c r="G139" i="2" s="1"/>
  <c r="K103" i="2"/>
  <c r="K139" i="2" s="1"/>
  <c r="O103" i="2"/>
  <c r="O139" i="2" s="1"/>
  <c r="S103" i="2"/>
  <c r="S139" i="2" s="1"/>
  <c r="W103" i="2"/>
  <c r="W139" i="2" s="1"/>
  <c r="AA103" i="2"/>
  <c r="AA139" i="2" s="1"/>
  <c r="AE103" i="2"/>
  <c r="AE139" i="2" s="1"/>
  <c r="AI103" i="2"/>
  <c r="AI139" i="2" s="1"/>
  <c r="G104" i="2"/>
  <c r="G140" i="2" s="1"/>
  <c r="K104" i="2"/>
  <c r="K140" i="2" s="1"/>
  <c r="O104" i="2"/>
  <c r="O140" i="2" s="1"/>
  <c r="S104" i="2"/>
  <c r="S140" i="2" s="1"/>
  <c r="W104" i="2"/>
  <c r="W140" i="2" s="1"/>
  <c r="AA104" i="2"/>
  <c r="AA140" i="2" s="1"/>
  <c r="E105" i="2"/>
  <c r="E141" i="2" s="1"/>
  <c r="J105" i="2"/>
  <c r="J141" i="2" s="1"/>
  <c r="P105" i="2"/>
  <c r="P141" i="2" s="1"/>
  <c r="U105" i="2"/>
  <c r="U141" i="2" s="1"/>
  <c r="Z105" i="2"/>
  <c r="Z141" i="2" s="1"/>
  <c r="AF105" i="2"/>
  <c r="AF141" i="2" s="1"/>
  <c r="E106" i="2"/>
  <c r="E142" i="2" s="1"/>
  <c r="J106" i="2"/>
  <c r="J142" i="2" s="1"/>
  <c r="P106" i="2"/>
  <c r="P142" i="2" s="1"/>
  <c r="U106" i="2"/>
  <c r="U142" i="2" s="1"/>
  <c r="Z106" i="2"/>
  <c r="Z142" i="2" s="1"/>
  <c r="AF106" i="2"/>
  <c r="AF142" i="2" s="1"/>
  <c r="E107" i="2"/>
  <c r="E143" i="2" s="1"/>
  <c r="J107" i="2"/>
  <c r="J143" i="2" s="1"/>
  <c r="P107" i="2"/>
  <c r="P143" i="2" s="1"/>
  <c r="U107" i="2"/>
  <c r="U143" i="2" s="1"/>
  <c r="Z107" i="2"/>
  <c r="Z143" i="2" s="1"/>
  <c r="AF107" i="2"/>
  <c r="AF143" i="2" s="1"/>
  <c r="E108" i="2"/>
  <c r="E144" i="2" s="1"/>
  <c r="J108" i="2"/>
  <c r="J144" i="2" s="1"/>
  <c r="P108" i="2"/>
  <c r="P144" i="2" s="1"/>
  <c r="U108" i="2"/>
  <c r="U144" i="2" s="1"/>
  <c r="Z108" i="2"/>
  <c r="Z144" i="2" s="1"/>
  <c r="AF108" i="2"/>
  <c r="AF144" i="2" s="1"/>
  <c r="E109" i="2"/>
  <c r="J109" i="2"/>
  <c r="P109" i="2"/>
  <c r="X109" i="2"/>
  <c r="H110" i="2"/>
  <c r="X110" i="2"/>
  <c r="H111" i="2"/>
  <c r="X111" i="2"/>
  <c r="H112" i="2"/>
  <c r="X112" i="2"/>
  <c r="H98" i="2"/>
  <c r="L98" i="2"/>
  <c r="P98" i="2"/>
  <c r="T98" i="2"/>
  <c r="X98" i="2"/>
  <c r="AB98" i="2"/>
  <c r="AF98" i="2"/>
  <c r="H99" i="2"/>
  <c r="L99" i="2"/>
  <c r="P99" i="2"/>
  <c r="T99" i="2"/>
  <c r="X99" i="2"/>
  <c r="AB99" i="2"/>
  <c r="AF99" i="2"/>
  <c r="H100" i="2"/>
  <c r="L100" i="2"/>
  <c r="P100" i="2"/>
  <c r="T100" i="2"/>
  <c r="X100" i="2"/>
  <c r="AB100" i="2"/>
  <c r="AF100" i="2"/>
  <c r="H101" i="2"/>
  <c r="L101" i="2"/>
  <c r="P101" i="2"/>
  <c r="T101" i="2"/>
  <c r="X101" i="2"/>
  <c r="AB101" i="2"/>
  <c r="AF101" i="2"/>
  <c r="H103" i="2"/>
  <c r="H139" i="2" s="1"/>
  <c r="L103" i="2"/>
  <c r="L139" i="2" s="1"/>
  <c r="P103" i="2"/>
  <c r="P139" i="2" s="1"/>
  <c r="T103" i="2"/>
  <c r="T139" i="2" s="1"/>
  <c r="X103" i="2"/>
  <c r="X139" i="2" s="1"/>
  <c r="AB103" i="2"/>
  <c r="AB139" i="2" s="1"/>
  <c r="AF103" i="2"/>
  <c r="AF139" i="2" s="1"/>
  <c r="AI104" i="2"/>
  <c r="AI140" i="2" s="1"/>
  <c r="AE104" i="2"/>
  <c r="AE140" i="2" s="1"/>
  <c r="H104" i="2"/>
  <c r="H140" i="2" s="1"/>
  <c r="L104" i="2"/>
  <c r="L140" i="2" s="1"/>
  <c r="P104" i="2"/>
  <c r="P140" i="2" s="1"/>
  <c r="T104" i="2"/>
  <c r="T140" i="2" s="1"/>
  <c r="X104" i="2"/>
  <c r="X140" i="2" s="1"/>
  <c r="AB104" i="2"/>
  <c r="AB140" i="2" s="1"/>
  <c r="AG104" i="2"/>
  <c r="AG140" i="2" s="1"/>
  <c r="E98" i="2"/>
  <c r="I98" i="2"/>
  <c r="M98" i="2"/>
  <c r="Q98" i="2"/>
  <c r="U98" i="2"/>
  <c r="Y98" i="2"/>
  <c r="AC98" i="2"/>
  <c r="AG98" i="2"/>
  <c r="E99" i="2"/>
  <c r="I99" i="2"/>
  <c r="M99" i="2"/>
  <c r="Q99" i="2"/>
  <c r="U99" i="2"/>
  <c r="Y99" i="2"/>
  <c r="AC99" i="2"/>
  <c r="AG99" i="2"/>
  <c r="E100" i="2"/>
  <c r="I100" i="2"/>
  <c r="M100" i="2"/>
  <c r="Q100" i="2"/>
  <c r="U100" i="2"/>
  <c r="Y100" i="2"/>
  <c r="AC100" i="2"/>
  <c r="AG100" i="2"/>
  <c r="E101" i="2"/>
  <c r="I101" i="2"/>
  <c r="M101" i="2"/>
  <c r="Q101" i="2"/>
  <c r="U101" i="2"/>
  <c r="Y101" i="2"/>
  <c r="AC101" i="2"/>
  <c r="AG101" i="2"/>
  <c r="E103" i="2"/>
  <c r="E139" i="2" s="1"/>
  <c r="I103" i="2"/>
  <c r="I139" i="2" s="1"/>
  <c r="M103" i="2"/>
  <c r="M139" i="2" s="1"/>
  <c r="Q103" i="2"/>
  <c r="Q139" i="2" s="1"/>
  <c r="U103" i="2"/>
  <c r="U139" i="2" s="1"/>
  <c r="Y103" i="2"/>
  <c r="Y139" i="2" s="1"/>
  <c r="AC103" i="2"/>
  <c r="AC139" i="2" s="1"/>
  <c r="AG103" i="2"/>
  <c r="AG139" i="2" s="1"/>
  <c r="E104" i="2"/>
  <c r="E140" i="2" s="1"/>
  <c r="I104" i="2"/>
  <c r="I140" i="2" s="1"/>
  <c r="M104" i="2"/>
  <c r="M140" i="2" s="1"/>
  <c r="Q104" i="2"/>
  <c r="Q140" i="2" s="1"/>
  <c r="U104" i="2"/>
  <c r="U140" i="2" s="1"/>
  <c r="Y104" i="2"/>
  <c r="Y140" i="2" s="1"/>
  <c r="AC104" i="2"/>
  <c r="AC140" i="2" s="1"/>
  <c r="AH104" i="2"/>
  <c r="AH140" i="2" s="1"/>
  <c r="AH145" i="2" s="1" a="1"/>
  <c r="AH145" i="2" s="1"/>
  <c r="H105" i="2"/>
  <c r="H141" i="2" s="1"/>
  <c r="M105" i="2"/>
  <c r="M141" i="2" s="1"/>
  <c r="R105" i="2"/>
  <c r="R141" i="2" s="1"/>
  <c r="X105" i="2"/>
  <c r="X141" i="2" s="1"/>
  <c r="AC105" i="2"/>
  <c r="AC141" i="2" s="1"/>
  <c r="H106" i="2"/>
  <c r="H142" i="2" s="1"/>
  <c r="M106" i="2"/>
  <c r="M142" i="2" s="1"/>
  <c r="R106" i="2"/>
  <c r="R142" i="2" s="1"/>
  <c r="X106" i="2"/>
  <c r="X142" i="2" s="1"/>
  <c r="AC106" i="2"/>
  <c r="AC142" i="2" s="1"/>
  <c r="H107" i="2"/>
  <c r="H143" i="2" s="1"/>
  <c r="M107" i="2"/>
  <c r="M143" i="2" s="1"/>
  <c r="R107" i="2"/>
  <c r="R143" i="2" s="1"/>
  <c r="X107" i="2"/>
  <c r="X143" i="2" s="1"/>
  <c r="AC107" i="2"/>
  <c r="AC143" i="2" s="1"/>
  <c r="H108" i="2"/>
  <c r="H144" i="2" s="1"/>
  <c r="M108" i="2"/>
  <c r="M144" i="2" s="1"/>
  <c r="R108" i="2"/>
  <c r="R144" i="2" s="1"/>
  <c r="X108" i="2"/>
  <c r="X144" i="2" s="1"/>
  <c r="AC108" i="2"/>
  <c r="AC144" i="2" s="1"/>
  <c r="H109" i="2"/>
  <c r="M109" i="2"/>
  <c r="R109" i="2"/>
  <c r="P110" i="2"/>
  <c r="P111" i="2"/>
  <c r="F98" i="2"/>
  <c r="J98" i="2"/>
  <c r="N98" i="2"/>
  <c r="R98" i="2"/>
  <c r="V98" i="2"/>
  <c r="Z98" i="2"/>
  <c r="AD98" i="2"/>
  <c r="F99" i="2"/>
  <c r="J99" i="2"/>
  <c r="N99" i="2"/>
  <c r="R99" i="2"/>
  <c r="V99" i="2"/>
  <c r="Z99" i="2"/>
  <c r="AD99" i="2"/>
  <c r="F100" i="2"/>
  <c r="J100" i="2"/>
  <c r="N100" i="2"/>
  <c r="R100" i="2"/>
  <c r="V100" i="2"/>
  <c r="Z100" i="2"/>
  <c r="AD100" i="2"/>
  <c r="F101" i="2"/>
  <c r="J101" i="2"/>
  <c r="N101" i="2"/>
  <c r="R101" i="2"/>
  <c r="V101" i="2"/>
  <c r="Z101" i="2"/>
  <c r="AD101" i="2"/>
  <c r="F103" i="2"/>
  <c r="F139" i="2" s="1"/>
  <c r="J103" i="2"/>
  <c r="J139" i="2" s="1"/>
  <c r="N103" i="2"/>
  <c r="N139" i="2" s="1"/>
  <c r="R103" i="2"/>
  <c r="R139" i="2" s="1"/>
  <c r="V103" i="2"/>
  <c r="V139" i="2" s="1"/>
  <c r="Z103" i="2"/>
  <c r="Z139" i="2" s="1"/>
  <c r="AD103" i="2"/>
  <c r="AD139" i="2" s="1"/>
  <c r="F104" i="2"/>
  <c r="F140" i="2" s="1"/>
  <c r="J104" i="2"/>
  <c r="J140" i="2" s="1"/>
  <c r="N104" i="2"/>
  <c r="N140" i="2" s="1"/>
  <c r="R104" i="2"/>
  <c r="R140" i="2" s="1"/>
  <c r="V104" i="2"/>
  <c r="V140" i="2" s="1"/>
  <c r="Z104" i="2"/>
  <c r="Z140" i="2" s="1"/>
  <c r="AD104" i="2"/>
  <c r="AD140" i="2" s="1"/>
  <c r="AI105" i="2"/>
  <c r="AI141" i="2" s="1"/>
  <c r="AE105" i="2"/>
  <c r="AE141" i="2" s="1"/>
  <c r="AA105" i="2"/>
  <c r="AA141" i="2" s="1"/>
  <c r="W105" i="2"/>
  <c r="W141" i="2" s="1"/>
  <c r="S105" i="2"/>
  <c r="S141" i="2" s="1"/>
  <c r="O105" i="2"/>
  <c r="O141" i="2" s="1"/>
  <c r="K105" i="2"/>
  <c r="K141" i="2" s="1"/>
  <c r="G105" i="2"/>
  <c r="G141" i="2" s="1"/>
  <c r="I105" i="2"/>
  <c r="I141" i="2" s="1"/>
  <c r="N105" i="2"/>
  <c r="N141" i="2" s="1"/>
  <c r="T105" i="2"/>
  <c r="T141" i="2" s="1"/>
  <c r="Y105" i="2"/>
  <c r="Y141" i="2" s="1"/>
  <c r="AD105" i="2"/>
  <c r="AD141" i="2" s="1"/>
  <c r="AI106" i="2"/>
  <c r="AI142" i="2" s="1"/>
  <c r="AE106" i="2"/>
  <c r="AE142" i="2" s="1"/>
  <c r="AA106" i="2"/>
  <c r="AA142" i="2" s="1"/>
  <c r="W106" i="2"/>
  <c r="W142" i="2" s="1"/>
  <c r="S106" i="2"/>
  <c r="S142" i="2" s="1"/>
  <c r="O106" i="2"/>
  <c r="O142" i="2" s="1"/>
  <c r="K106" i="2"/>
  <c r="K142" i="2" s="1"/>
  <c r="G106" i="2"/>
  <c r="G142" i="2" s="1"/>
  <c r="I106" i="2"/>
  <c r="I142" i="2" s="1"/>
  <c r="N106" i="2"/>
  <c r="N142" i="2" s="1"/>
  <c r="T106" i="2"/>
  <c r="T142" i="2" s="1"/>
  <c r="Y106" i="2"/>
  <c r="Y142" i="2" s="1"/>
  <c r="AD106" i="2"/>
  <c r="AD142" i="2" s="1"/>
  <c r="AI107" i="2"/>
  <c r="AI143" i="2" s="1"/>
  <c r="AE107" i="2"/>
  <c r="AE143" i="2" s="1"/>
  <c r="AA107" i="2"/>
  <c r="AA143" i="2" s="1"/>
  <c r="W107" i="2"/>
  <c r="W143" i="2" s="1"/>
  <c r="S107" i="2"/>
  <c r="S143" i="2" s="1"/>
  <c r="O107" i="2"/>
  <c r="O143" i="2" s="1"/>
  <c r="K107" i="2"/>
  <c r="K143" i="2" s="1"/>
  <c r="G107" i="2"/>
  <c r="G143" i="2" s="1"/>
  <c r="I107" i="2"/>
  <c r="I143" i="2" s="1"/>
  <c r="N107" i="2"/>
  <c r="N143" i="2" s="1"/>
  <c r="T107" i="2"/>
  <c r="T143" i="2" s="1"/>
  <c r="Y107" i="2"/>
  <c r="Y143" i="2" s="1"/>
  <c r="AD107" i="2"/>
  <c r="AD143" i="2" s="1"/>
  <c r="AI108" i="2"/>
  <c r="AI144" i="2" s="1"/>
  <c r="AE108" i="2"/>
  <c r="AE144" i="2" s="1"/>
  <c r="AA108" i="2"/>
  <c r="AA144" i="2" s="1"/>
  <c r="W108" i="2"/>
  <c r="W144" i="2" s="1"/>
  <c r="S108" i="2"/>
  <c r="S144" i="2" s="1"/>
  <c r="O108" i="2"/>
  <c r="O144" i="2" s="1"/>
  <c r="K108" i="2"/>
  <c r="K144" i="2" s="1"/>
  <c r="G108" i="2"/>
  <c r="G144" i="2" s="1"/>
  <c r="I108" i="2"/>
  <c r="I144" i="2" s="1"/>
  <c r="N108" i="2"/>
  <c r="N144" i="2" s="1"/>
  <c r="T108" i="2"/>
  <c r="T144" i="2" s="1"/>
  <c r="Y108" i="2"/>
  <c r="Y144" i="2" s="1"/>
  <c r="AD108" i="2"/>
  <c r="AD144" i="2" s="1"/>
  <c r="AI109" i="2"/>
  <c r="AE109" i="2"/>
  <c r="AA109" i="2"/>
  <c r="W109" i="2"/>
  <c r="S109" i="2"/>
  <c r="O109" i="2"/>
  <c r="K109" i="2"/>
  <c r="G109" i="2"/>
  <c r="AH109" i="2"/>
  <c r="AD109" i="2"/>
  <c r="Z109" i="2"/>
  <c r="V109" i="2"/>
  <c r="AG109" i="2"/>
  <c r="AC109" i="2"/>
  <c r="Y109" i="2"/>
  <c r="U109" i="2"/>
  <c r="I109" i="2"/>
  <c r="N109" i="2"/>
  <c r="T109" i="2"/>
  <c r="AI110" i="2"/>
  <c r="AE110" i="2"/>
  <c r="AA110" i="2"/>
  <c r="W110" i="2"/>
  <c r="S110" i="2"/>
  <c r="O110" i="2"/>
  <c r="K110" i="2"/>
  <c r="G110" i="2"/>
  <c r="AH110" i="2"/>
  <c r="AD110" i="2"/>
  <c r="Z110" i="2"/>
  <c r="V110" i="2"/>
  <c r="R110" i="2"/>
  <c r="N110" i="2"/>
  <c r="J110" i="2"/>
  <c r="F110" i="2"/>
  <c r="AG110" i="2"/>
  <c r="AC110" i="2"/>
  <c r="Y110" i="2"/>
  <c r="U110" i="2"/>
  <c r="Q110" i="2"/>
  <c r="M110" i="2"/>
  <c r="I110" i="2"/>
  <c r="E110" i="2"/>
  <c r="T110" i="2"/>
  <c r="AI111" i="2"/>
  <c r="AE111" i="2"/>
  <c r="AA111" i="2"/>
  <c r="W111" i="2"/>
  <c r="S111" i="2"/>
  <c r="O111" i="2"/>
  <c r="K111" i="2"/>
  <c r="G111" i="2"/>
  <c r="AH111" i="2"/>
  <c r="AD111" i="2"/>
  <c r="Z111" i="2"/>
  <c r="V111" i="2"/>
  <c r="R111" i="2"/>
  <c r="N111" i="2"/>
  <c r="J111" i="2"/>
  <c r="F111" i="2"/>
  <c r="AG111" i="2"/>
  <c r="AC111" i="2"/>
  <c r="Y111" i="2"/>
  <c r="U111" i="2"/>
  <c r="Q111" i="2"/>
  <c r="M111" i="2"/>
  <c r="I111" i="2"/>
  <c r="E111" i="2"/>
  <c r="T111" i="2"/>
  <c r="AI112" i="2"/>
  <c r="AE112" i="2"/>
  <c r="AA112" i="2"/>
  <c r="W112" i="2"/>
  <c r="S112" i="2"/>
  <c r="O112" i="2"/>
  <c r="K112" i="2"/>
  <c r="G112" i="2"/>
  <c r="AH112" i="2"/>
  <c r="AD112" i="2"/>
  <c r="Z112" i="2"/>
  <c r="V112" i="2"/>
  <c r="R112" i="2"/>
  <c r="N112" i="2"/>
  <c r="J112" i="2"/>
  <c r="F112" i="2"/>
  <c r="AG112" i="2"/>
  <c r="AC112" i="2"/>
  <c r="Y112" i="2"/>
  <c r="U112" i="2"/>
  <c r="Q112" i="2"/>
  <c r="M112" i="2"/>
  <c r="I112" i="2"/>
  <c r="E112" i="2"/>
  <c r="T112" i="2"/>
  <c r="AI113" i="2"/>
  <c r="AE113" i="2"/>
  <c r="AA113" i="2"/>
  <c r="W113" i="2"/>
  <c r="S113" i="2"/>
  <c r="O113" i="2"/>
  <c r="K113" i="2"/>
  <c r="G113" i="2"/>
  <c r="AH113" i="2"/>
  <c r="AD113" i="2"/>
  <c r="Z113" i="2"/>
  <c r="V113" i="2"/>
  <c r="R113" i="2"/>
  <c r="N113" i="2"/>
  <c r="J113" i="2"/>
  <c r="F113" i="2"/>
  <c r="AG113" i="2"/>
  <c r="AC113" i="2"/>
  <c r="Y113" i="2"/>
  <c r="U113" i="2"/>
  <c r="Q113" i="2"/>
  <c r="M113" i="2"/>
  <c r="I113" i="2"/>
  <c r="E113" i="2"/>
  <c r="AF113" i="2"/>
  <c r="AB113" i="2"/>
  <c r="X113" i="2"/>
  <c r="T113" i="2"/>
  <c r="P113" i="2"/>
  <c r="H114" i="2"/>
  <c r="L114" i="2"/>
  <c r="P114" i="2"/>
  <c r="T114" i="2"/>
  <c r="X114" i="2"/>
  <c r="AB114" i="2"/>
  <c r="AF114" i="2"/>
  <c r="H115" i="2"/>
  <c r="L115" i="2"/>
  <c r="P115" i="2"/>
  <c r="T115" i="2"/>
  <c r="X115" i="2"/>
  <c r="AB115" i="2"/>
  <c r="AF115" i="2"/>
  <c r="H116" i="2"/>
  <c r="L116" i="2"/>
  <c r="P116" i="2"/>
  <c r="T116" i="2"/>
  <c r="X116" i="2"/>
  <c r="AB116" i="2"/>
  <c r="AF116" i="2"/>
  <c r="H117" i="2"/>
  <c r="L117" i="2"/>
  <c r="P117" i="2"/>
  <c r="T117" i="2"/>
  <c r="X117" i="2"/>
  <c r="AB117" i="2"/>
  <c r="AF117" i="2"/>
  <c r="H118" i="2"/>
  <c r="L118" i="2"/>
  <c r="P118" i="2"/>
  <c r="T118" i="2"/>
  <c r="X118" i="2"/>
  <c r="AB118" i="2"/>
  <c r="AF118" i="2"/>
  <c r="H119" i="2"/>
  <c r="L119" i="2"/>
  <c r="P119" i="2"/>
  <c r="T119" i="2"/>
  <c r="X119" i="2"/>
  <c r="AB119" i="2"/>
  <c r="AF119" i="2"/>
  <c r="H120" i="2"/>
  <c r="L120" i="2"/>
  <c r="P120" i="2"/>
  <c r="T120" i="2"/>
  <c r="X120" i="2"/>
  <c r="AB120" i="2"/>
  <c r="AF120" i="2"/>
  <c r="H121" i="2"/>
  <c r="L121" i="2"/>
  <c r="P121" i="2"/>
  <c r="T121" i="2"/>
  <c r="X121" i="2"/>
  <c r="AB121" i="2"/>
  <c r="AF121" i="2"/>
  <c r="H122" i="2"/>
  <c r="L122" i="2"/>
  <c r="P122" i="2"/>
  <c r="T122" i="2"/>
  <c r="X122" i="2"/>
  <c r="AB122" i="2"/>
  <c r="AF122" i="2"/>
  <c r="H123" i="2"/>
  <c r="L123" i="2"/>
  <c r="P123" i="2"/>
  <c r="T123" i="2"/>
  <c r="X123" i="2"/>
  <c r="AB123" i="2"/>
  <c r="AF123" i="2"/>
  <c r="E114" i="2"/>
  <c r="I114" i="2"/>
  <c r="M114" i="2"/>
  <c r="Q114" i="2"/>
  <c r="U114" i="2"/>
  <c r="Y114" i="2"/>
  <c r="AC114" i="2"/>
  <c r="AG114" i="2"/>
  <c r="E115" i="2"/>
  <c r="I115" i="2"/>
  <c r="M115" i="2"/>
  <c r="Q115" i="2"/>
  <c r="U115" i="2"/>
  <c r="Y115" i="2"/>
  <c r="AC115" i="2"/>
  <c r="AG115" i="2"/>
  <c r="E116" i="2"/>
  <c r="I116" i="2"/>
  <c r="M116" i="2"/>
  <c r="Q116" i="2"/>
  <c r="U116" i="2"/>
  <c r="Y116" i="2"/>
  <c r="AC116" i="2"/>
  <c r="AG116" i="2"/>
  <c r="E117" i="2"/>
  <c r="I117" i="2"/>
  <c r="M117" i="2"/>
  <c r="Q117" i="2"/>
  <c r="U117" i="2"/>
  <c r="Y117" i="2"/>
  <c r="AC117" i="2"/>
  <c r="AG117" i="2"/>
  <c r="E118" i="2"/>
  <c r="I118" i="2"/>
  <c r="M118" i="2"/>
  <c r="Q118" i="2"/>
  <c r="U118" i="2"/>
  <c r="Y118" i="2"/>
  <c r="AC118" i="2"/>
  <c r="AG118" i="2"/>
  <c r="E119" i="2"/>
  <c r="I119" i="2"/>
  <c r="M119" i="2"/>
  <c r="Q119" i="2"/>
  <c r="U119" i="2"/>
  <c r="Y119" i="2"/>
  <c r="AC119" i="2"/>
  <c r="AG119" i="2"/>
  <c r="E120" i="2"/>
  <c r="I120" i="2"/>
  <c r="M120" i="2"/>
  <c r="Q120" i="2"/>
  <c r="U120" i="2"/>
  <c r="Y120" i="2"/>
  <c r="AC120" i="2"/>
  <c r="AG120" i="2"/>
  <c r="E121" i="2"/>
  <c r="I121" i="2"/>
  <c r="M121" i="2"/>
  <c r="Q121" i="2"/>
  <c r="U121" i="2"/>
  <c r="Y121" i="2"/>
  <c r="AC121" i="2"/>
  <c r="AG121" i="2"/>
  <c r="E122" i="2"/>
  <c r="I122" i="2"/>
  <c r="M122" i="2"/>
  <c r="Q122" i="2"/>
  <c r="U122" i="2"/>
  <c r="Y122" i="2"/>
  <c r="AC122" i="2"/>
  <c r="AG122" i="2"/>
  <c r="E123" i="2"/>
  <c r="I123" i="2"/>
  <c r="M123" i="2"/>
  <c r="Q123" i="2"/>
  <c r="U123" i="2"/>
  <c r="Y123" i="2"/>
  <c r="AC123" i="2"/>
  <c r="AG123" i="2"/>
  <c r="F114" i="2"/>
  <c r="J114" i="2"/>
  <c r="N114" i="2"/>
  <c r="R114" i="2"/>
  <c r="V114" i="2"/>
  <c r="Z114" i="2"/>
  <c r="AD114" i="2"/>
  <c r="AH114" i="2"/>
  <c r="F115" i="2"/>
  <c r="J115" i="2"/>
  <c r="N115" i="2"/>
  <c r="R115" i="2"/>
  <c r="V115" i="2"/>
  <c r="Z115" i="2"/>
  <c r="AD115" i="2"/>
  <c r="AH115" i="2"/>
  <c r="F116" i="2"/>
  <c r="J116" i="2"/>
  <c r="N116" i="2"/>
  <c r="R116" i="2"/>
  <c r="V116" i="2"/>
  <c r="Z116" i="2"/>
  <c r="AD116" i="2"/>
  <c r="AH116" i="2"/>
  <c r="F117" i="2"/>
  <c r="J117" i="2"/>
  <c r="N117" i="2"/>
  <c r="R117" i="2"/>
  <c r="V117" i="2"/>
  <c r="Z117" i="2"/>
  <c r="AD117" i="2"/>
  <c r="AH117" i="2"/>
  <c r="F118" i="2"/>
  <c r="J118" i="2"/>
  <c r="N118" i="2"/>
  <c r="R118" i="2"/>
  <c r="V118" i="2"/>
  <c r="Z118" i="2"/>
  <c r="AD118" i="2"/>
  <c r="AH118" i="2"/>
  <c r="F119" i="2"/>
  <c r="J119" i="2"/>
  <c r="N119" i="2"/>
  <c r="R119" i="2"/>
  <c r="V119" i="2"/>
  <c r="Z119" i="2"/>
  <c r="AD119" i="2"/>
  <c r="AH119" i="2"/>
  <c r="F120" i="2"/>
  <c r="J120" i="2"/>
  <c r="N120" i="2"/>
  <c r="R120" i="2"/>
  <c r="V120" i="2"/>
  <c r="Z120" i="2"/>
  <c r="AD120" i="2"/>
  <c r="AH120" i="2"/>
  <c r="F121" i="2"/>
  <c r="J121" i="2"/>
  <c r="N121" i="2"/>
  <c r="R121" i="2"/>
  <c r="V121" i="2"/>
  <c r="Z121" i="2"/>
  <c r="AD121" i="2"/>
  <c r="AH121" i="2"/>
  <c r="F122" i="2"/>
  <c r="J122" i="2"/>
  <c r="N122" i="2"/>
  <c r="R122" i="2"/>
  <c r="V122" i="2"/>
  <c r="Z122" i="2"/>
  <c r="AD122" i="2"/>
  <c r="AH122" i="2"/>
  <c r="F123" i="2"/>
  <c r="J123" i="2"/>
  <c r="N123" i="2"/>
  <c r="R123" i="2"/>
  <c r="V123" i="2"/>
  <c r="Z123" i="2"/>
  <c r="AD123" i="2"/>
  <c r="AH123" i="2"/>
  <c r="G114" i="2"/>
  <c r="K114" i="2"/>
  <c r="O114" i="2"/>
  <c r="S114" i="2"/>
  <c r="W114" i="2"/>
  <c r="AA114" i="2"/>
  <c r="AE114" i="2"/>
  <c r="G115" i="2"/>
  <c r="K115" i="2"/>
  <c r="O115" i="2"/>
  <c r="S115" i="2"/>
  <c r="W115" i="2"/>
  <c r="AA115" i="2"/>
  <c r="AE115" i="2"/>
  <c r="G116" i="2"/>
  <c r="K116" i="2"/>
  <c r="O116" i="2"/>
  <c r="S116" i="2"/>
  <c r="W116" i="2"/>
  <c r="AA116" i="2"/>
  <c r="AE116" i="2"/>
  <c r="G117" i="2"/>
  <c r="K117" i="2"/>
  <c r="O117" i="2"/>
  <c r="S117" i="2"/>
  <c r="W117" i="2"/>
  <c r="AA117" i="2"/>
  <c r="AE117" i="2"/>
  <c r="G118" i="2"/>
  <c r="K118" i="2"/>
  <c r="O118" i="2"/>
  <c r="S118" i="2"/>
  <c r="W118" i="2"/>
  <c r="AA118" i="2"/>
  <c r="AE118" i="2"/>
  <c r="G119" i="2"/>
  <c r="K119" i="2"/>
  <c r="O119" i="2"/>
  <c r="S119" i="2"/>
  <c r="W119" i="2"/>
  <c r="AA119" i="2"/>
  <c r="AE119" i="2"/>
  <c r="G120" i="2"/>
  <c r="K120" i="2"/>
  <c r="O120" i="2"/>
  <c r="S120" i="2"/>
  <c r="W120" i="2"/>
  <c r="AA120" i="2"/>
  <c r="AE120" i="2"/>
  <c r="G121" i="2"/>
  <c r="K121" i="2"/>
  <c r="O121" i="2"/>
  <c r="S121" i="2"/>
  <c r="W121" i="2"/>
  <c r="AA121" i="2"/>
  <c r="AE121" i="2"/>
  <c r="G122" i="2"/>
  <c r="K122" i="2"/>
  <c r="O122" i="2"/>
  <c r="S122" i="2"/>
  <c r="W122" i="2"/>
  <c r="AA122" i="2"/>
  <c r="AE122" i="2"/>
  <c r="G123" i="2"/>
  <c r="K123" i="2"/>
  <c r="O123" i="2"/>
  <c r="S123" i="2"/>
  <c r="W123" i="2"/>
  <c r="AA123" i="2"/>
  <c r="AE123" i="2"/>
  <c r="AE81" i="1"/>
  <c r="AE129" i="1" s="1"/>
  <c r="W81" i="1"/>
  <c r="W129" i="1" s="1"/>
  <c r="O81" i="1"/>
  <c r="O129" i="1" s="1"/>
  <c r="G81" i="1"/>
  <c r="G129" i="1" s="1"/>
  <c r="G95" i="1"/>
  <c r="K95" i="1"/>
  <c r="O95" i="1"/>
  <c r="S95" i="1"/>
  <c r="W95" i="1"/>
  <c r="AA95" i="1"/>
  <c r="AE95" i="1"/>
  <c r="AI95" i="1"/>
  <c r="F95" i="1"/>
  <c r="J95" i="1"/>
  <c r="N95" i="1"/>
  <c r="R95" i="1"/>
  <c r="V95" i="1"/>
  <c r="Z95" i="1"/>
  <c r="AD95" i="1"/>
  <c r="AH95" i="1"/>
  <c r="G91" i="1"/>
  <c r="K91" i="1"/>
  <c r="O91" i="1"/>
  <c r="S91" i="1"/>
  <c r="W91" i="1"/>
  <c r="AA91" i="1"/>
  <c r="AE91" i="1"/>
  <c r="AI91" i="1"/>
  <c r="F91" i="1"/>
  <c r="J91" i="1"/>
  <c r="N91" i="1"/>
  <c r="R91" i="1"/>
  <c r="V91" i="1"/>
  <c r="Z91" i="1"/>
  <c r="AD91" i="1"/>
  <c r="AH91" i="1"/>
  <c r="G87" i="1"/>
  <c r="K87" i="1"/>
  <c r="O87" i="1"/>
  <c r="S87" i="1"/>
  <c r="W87" i="1"/>
  <c r="AA87" i="1"/>
  <c r="AE87" i="1"/>
  <c r="AI87" i="1"/>
  <c r="H87" i="1"/>
  <c r="L87" i="1"/>
  <c r="P87" i="1"/>
  <c r="T87" i="1"/>
  <c r="X87" i="1"/>
  <c r="AB87" i="1"/>
  <c r="AF87" i="1"/>
  <c r="E87" i="1"/>
  <c r="I87" i="1"/>
  <c r="M87" i="1"/>
  <c r="Q87" i="1"/>
  <c r="U87" i="1"/>
  <c r="Y87" i="1"/>
  <c r="AC87" i="1"/>
  <c r="AG87" i="1"/>
  <c r="F87" i="1"/>
  <c r="J87" i="1"/>
  <c r="N87" i="1"/>
  <c r="R87" i="1"/>
  <c r="V87" i="1"/>
  <c r="Z87" i="1"/>
  <c r="AD87" i="1"/>
  <c r="AH87" i="1"/>
  <c r="G83" i="1"/>
  <c r="G131" i="1" s="1"/>
  <c r="K83" i="1"/>
  <c r="K131" i="1" s="1"/>
  <c r="O83" i="1"/>
  <c r="O131" i="1" s="1"/>
  <c r="S83" i="1"/>
  <c r="S131" i="1" s="1"/>
  <c r="W83" i="1"/>
  <c r="W131" i="1" s="1"/>
  <c r="AA83" i="1"/>
  <c r="AA131" i="1" s="1"/>
  <c r="AE83" i="1"/>
  <c r="AE131" i="1" s="1"/>
  <c r="AI83" i="1"/>
  <c r="AI131" i="1" s="1"/>
  <c r="H83" i="1"/>
  <c r="H131" i="1" s="1"/>
  <c r="L83" i="1"/>
  <c r="L131" i="1" s="1"/>
  <c r="P83" i="1"/>
  <c r="P131" i="1" s="1"/>
  <c r="T83" i="1"/>
  <c r="T131" i="1" s="1"/>
  <c r="X83" i="1"/>
  <c r="X131" i="1" s="1"/>
  <c r="AB83" i="1"/>
  <c r="AB131" i="1" s="1"/>
  <c r="AF83" i="1"/>
  <c r="AF131" i="1" s="1"/>
  <c r="E83" i="1"/>
  <c r="E131" i="1" s="1"/>
  <c r="I83" i="1"/>
  <c r="I131" i="1" s="1"/>
  <c r="M83" i="1"/>
  <c r="M131" i="1" s="1"/>
  <c r="Q83" i="1"/>
  <c r="Q131" i="1" s="1"/>
  <c r="U83" i="1"/>
  <c r="U131" i="1" s="1"/>
  <c r="Y83" i="1"/>
  <c r="Y131" i="1" s="1"/>
  <c r="AC83" i="1"/>
  <c r="AC131" i="1" s="1"/>
  <c r="AG83" i="1"/>
  <c r="AG131" i="1" s="1"/>
  <c r="F83" i="1"/>
  <c r="F131" i="1" s="1"/>
  <c r="J83" i="1"/>
  <c r="J131" i="1" s="1"/>
  <c r="N83" i="1"/>
  <c r="N131" i="1" s="1"/>
  <c r="R83" i="1"/>
  <c r="R131" i="1" s="1"/>
  <c r="V83" i="1"/>
  <c r="V131" i="1" s="1"/>
  <c r="Z83" i="1"/>
  <c r="Z131" i="1" s="1"/>
  <c r="AD83" i="1"/>
  <c r="AD131" i="1" s="1"/>
  <c r="AH83" i="1"/>
  <c r="AH131" i="1" s="1"/>
  <c r="AH106" i="1"/>
  <c r="AH142" i="1" s="1"/>
  <c r="AD106" i="1"/>
  <c r="AD142" i="1" s="1"/>
  <c r="Z106" i="1"/>
  <c r="Z142" i="1" s="1"/>
  <c r="V106" i="1"/>
  <c r="V142" i="1" s="1"/>
  <c r="R106" i="1"/>
  <c r="R142" i="1" s="1"/>
  <c r="N106" i="1"/>
  <c r="N142" i="1" s="1"/>
  <c r="J106" i="1"/>
  <c r="J142" i="1" s="1"/>
  <c r="F106" i="1"/>
  <c r="F142" i="1" s="1"/>
  <c r="AG106" i="1"/>
  <c r="AG142" i="1" s="1"/>
  <c r="AC106" i="1"/>
  <c r="AC142" i="1" s="1"/>
  <c r="Y106" i="1"/>
  <c r="Y142" i="1" s="1"/>
  <c r="U106" i="1"/>
  <c r="U142" i="1" s="1"/>
  <c r="Q106" i="1"/>
  <c r="Q142" i="1" s="1"/>
  <c r="M106" i="1"/>
  <c r="M142" i="1" s="1"/>
  <c r="I106" i="1"/>
  <c r="I142" i="1" s="1"/>
  <c r="E106" i="1"/>
  <c r="E142" i="1" s="1"/>
  <c r="AF106" i="1"/>
  <c r="AF142" i="1" s="1"/>
  <c r="AB106" i="1"/>
  <c r="AB142" i="1" s="1"/>
  <c r="X106" i="1"/>
  <c r="X142" i="1" s="1"/>
  <c r="T106" i="1"/>
  <c r="T142" i="1" s="1"/>
  <c r="P106" i="1"/>
  <c r="P142" i="1" s="1"/>
  <c r="L106" i="1"/>
  <c r="L142" i="1" s="1"/>
  <c r="H106" i="1"/>
  <c r="H142" i="1" s="1"/>
  <c r="AI106" i="1"/>
  <c r="AI142" i="1" s="1"/>
  <c r="AE106" i="1"/>
  <c r="AE142" i="1" s="1"/>
  <c r="AA106" i="1"/>
  <c r="AA142" i="1" s="1"/>
  <c r="W106" i="1"/>
  <c r="W142" i="1" s="1"/>
  <c r="S106" i="1"/>
  <c r="S142" i="1" s="1"/>
  <c r="O106" i="1"/>
  <c r="O142" i="1" s="1"/>
  <c r="K106" i="1"/>
  <c r="K142" i="1" s="1"/>
  <c r="G106" i="1"/>
  <c r="G142" i="1" s="1"/>
  <c r="AH110" i="1"/>
  <c r="AD110" i="1"/>
  <c r="Z110" i="1"/>
  <c r="V110" i="1"/>
  <c r="R110" i="1"/>
  <c r="N110" i="1"/>
  <c r="J110" i="1"/>
  <c r="F110" i="1"/>
  <c r="AI110" i="1"/>
  <c r="AE110" i="1"/>
  <c r="AA110" i="1"/>
  <c r="W110" i="1"/>
  <c r="S110" i="1"/>
  <c r="O110" i="1"/>
  <c r="K110" i="1"/>
  <c r="G110" i="1"/>
  <c r="AB110" i="1"/>
  <c r="T110" i="1"/>
  <c r="L110" i="1"/>
  <c r="AG110" i="1"/>
  <c r="Y110" i="1"/>
  <c r="Q110" i="1"/>
  <c r="I110" i="1"/>
  <c r="AF110" i="1"/>
  <c r="X110" i="1"/>
  <c r="P110" i="1"/>
  <c r="H110" i="1"/>
  <c r="AC110" i="1"/>
  <c r="U110" i="1"/>
  <c r="M110" i="1"/>
  <c r="E110" i="1"/>
  <c r="AH114" i="1"/>
  <c r="AD114" i="1"/>
  <c r="Z114" i="1"/>
  <c r="V114" i="1"/>
  <c r="R114" i="1"/>
  <c r="N114" i="1"/>
  <c r="J114" i="1"/>
  <c r="F114" i="1"/>
  <c r="AG114" i="1"/>
  <c r="AC114" i="1"/>
  <c r="Y114" i="1"/>
  <c r="U114" i="1"/>
  <c r="Q114" i="1"/>
  <c r="M114" i="1"/>
  <c r="I114" i="1"/>
  <c r="E114" i="1"/>
  <c r="AF114" i="1"/>
  <c r="AB114" i="1"/>
  <c r="X114" i="1"/>
  <c r="T114" i="1"/>
  <c r="P114" i="1"/>
  <c r="L114" i="1"/>
  <c r="H114" i="1"/>
  <c r="AI114" i="1"/>
  <c r="AE114" i="1"/>
  <c r="AA114" i="1"/>
  <c r="W114" i="1"/>
  <c r="S114" i="1"/>
  <c r="O114" i="1"/>
  <c r="K114" i="1"/>
  <c r="G114" i="1"/>
  <c r="AG118" i="1"/>
  <c r="AC118" i="1"/>
  <c r="Y118" i="1"/>
  <c r="U118" i="1"/>
  <c r="Q118" i="1"/>
  <c r="M118" i="1"/>
  <c r="I118" i="1"/>
  <c r="E118" i="1"/>
  <c r="AF118" i="1"/>
  <c r="AA118" i="1"/>
  <c r="V118" i="1"/>
  <c r="P118" i="1"/>
  <c r="K118" i="1"/>
  <c r="F118" i="1"/>
  <c r="AE118" i="1"/>
  <c r="Z118" i="1"/>
  <c r="T118" i="1"/>
  <c r="O118" i="1"/>
  <c r="J118" i="1"/>
  <c r="AI118" i="1"/>
  <c r="AD118" i="1"/>
  <c r="X118" i="1"/>
  <c r="S118" i="1"/>
  <c r="N118" i="1"/>
  <c r="H118" i="1"/>
  <c r="AH118" i="1"/>
  <c r="AB118" i="1"/>
  <c r="W118" i="1"/>
  <c r="R118" i="1"/>
  <c r="L118" i="1"/>
  <c r="G118" i="1"/>
  <c r="AG122" i="1"/>
  <c r="AC122" i="1"/>
  <c r="Y122" i="1"/>
  <c r="U122" i="1"/>
  <c r="Q122" i="1"/>
  <c r="M122" i="1"/>
  <c r="I122" i="1"/>
  <c r="E122" i="1"/>
  <c r="AF122" i="1"/>
  <c r="AB122" i="1"/>
  <c r="X122" i="1"/>
  <c r="T122" i="1"/>
  <c r="P122" i="1"/>
  <c r="L122" i="1"/>
  <c r="H122" i="1"/>
  <c r="AI122" i="1"/>
  <c r="AE122" i="1"/>
  <c r="AA122" i="1"/>
  <c r="AH122" i="1"/>
  <c r="AD122" i="1"/>
  <c r="Z122" i="1"/>
  <c r="V122" i="1"/>
  <c r="R122" i="1"/>
  <c r="N122" i="1"/>
  <c r="J122" i="1"/>
  <c r="F122" i="1"/>
  <c r="K122" i="1"/>
  <c r="W122" i="1"/>
  <c r="G122" i="1"/>
  <c r="S122" i="1"/>
  <c r="O122" i="1"/>
  <c r="AI101" i="1"/>
  <c r="AE101" i="1"/>
  <c r="AA101" i="1"/>
  <c r="W101" i="1"/>
  <c r="S101" i="1"/>
  <c r="O101" i="1"/>
  <c r="K101" i="1"/>
  <c r="G101" i="1"/>
  <c r="AH100" i="1"/>
  <c r="AD100" i="1"/>
  <c r="Z100" i="1"/>
  <c r="V100" i="1"/>
  <c r="R100" i="1"/>
  <c r="N100" i="1"/>
  <c r="J100" i="1"/>
  <c r="F100" i="1"/>
  <c r="AG99" i="1"/>
  <c r="AC99" i="1"/>
  <c r="Y99" i="1"/>
  <c r="U99" i="1"/>
  <c r="Q99" i="1"/>
  <c r="M99" i="1"/>
  <c r="I99" i="1"/>
  <c r="E99" i="1"/>
  <c r="AF98" i="1"/>
  <c r="AB98" i="1"/>
  <c r="X98" i="1"/>
  <c r="T98" i="1"/>
  <c r="P98" i="1"/>
  <c r="L98" i="1"/>
  <c r="H98" i="1"/>
  <c r="AI97" i="1"/>
  <c r="AE97" i="1"/>
  <c r="AA97" i="1"/>
  <c r="W97" i="1"/>
  <c r="S97" i="1"/>
  <c r="O97" i="1"/>
  <c r="K97" i="1"/>
  <c r="G97" i="1"/>
  <c r="AH96" i="1"/>
  <c r="AD96" i="1"/>
  <c r="Z96" i="1"/>
  <c r="V96" i="1"/>
  <c r="R96" i="1"/>
  <c r="N96" i="1"/>
  <c r="F96" i="1"/>
  <c r="AC95" i="1"/>
  <c r="U95" i="1"/>
  <c r="M95" i="1"/>
  <c r="E95" i="1"/>
  <c r="AB94" i="1"/>
  <c r="T94" i="1"/>
  <c r="AI93" i="1"/>
  <c r="AA93" i="1"/>
  <c r="S93" i="1"/>
  <c r="K93" i="1"/>
  <c r="AH92" i="1"/>
  <c r="Z92" i="1"/>
  <c r="R92" i="1"/>
  <c r="J92" i="1"/>
  <c r="AG91" i="1"/>
  <c r="Y91" i="1"/>
  <c r="Q91" i="1"/>
  <c r="I91" i="1"/>
  <c r="AF90" i="1"/>
  <c r="AD81" i="1"/>
  <c r="AD129" i="1" s="1"/>
  <c r="V81" i="1"/>
  <c r="V129" i="1" s="1"/>
  <c r="N81" i="1"/>
  <c r="N129" i="1" s="1"/>
  <c r="F81" i="1"/>
  <c r="F129" i="1" s="1"/>
  <c r="F94" i="1"/>
  <c r="J94" i="1"/>
  <c r="N94" i="1"/>
  <c r="R94" i="1"/>
  <c r="V94" i="1"/>
  <c r="Z94" i="1"/>
  <c r="AD94" i="1"/>
  <c r="AH94" i="1"/>
  <c r="E94" i="1"/>
  <c r="I94" i="1"/>
  <c r="M94" i="1"/>
  <c r="Q94" i="1"/>
  <c r="U94" i="1"/>
  <c r="Y94" i="1"/>
  <c r="AC94" i="1"/>
  <c r="AG94" i="1"/>
  <c r="F90" i="1"/>
  <c r="J90" i="1"/>
  <c r="N90" i="1"/>
  <c r="R90" i="1"/>
  <c r="V90" i="1"/>
  <c r="Z90" i="1"/>
  <c r="AD90" i="1"/>
  <c r="AH90" i="1"/>
  <c r="G90" i="1"/>
  <c r="K90" i="1"/>
  <c r="O90" i="1"/>
  <c r="S90" i="1"/>
  <c r="H90" i="1"/>
  <c r="L90" i="1"/>
  <c r="P90" i="1"/>
  <c r="E90" i="1"/>
  <c r="I90" i="1"/>
  <c r="M90" i="1"/>
  <c r="Q90" i="1"/>
  <c r="U90" i="1"/>
  <c r="Y90" i="1"/>
  <c r="AC90" i="1"/>
  <c r="AG90" i="1"/>
  <c r="F86" i="1"/>
  <c r="F134" i="1" s="1"/>
  <c r="J86" i="1"/>
  <c r="J134" i="1" s="1"/>
  <c r="N86" i="1"/>
  <c r="N134" i="1" s="1"/>
  <c r="R86" i="1"/>
  <c r="R134" i="1" s="1"/>
  <c r="V86" i="1"/>
  <c r="V134" i="1" s="1"/>
  <c r="Z86" i="1"/>
  <c r="Z134" i="1" s="1"/>
  <c r="AD86" i="1"/>
  <c r="AD134" i="1" s="1"/>
  <c r="AH86" i="1"/>
  <c r="AH134" i="1" s="1"/>
  <c r="G86" i="1"/>
  <c r="G134" i="1" s="1"/>
  <c r="K86" i="1"/>
  <c r="K134" i="1" s="1"/>
  <c r="O86" i="1"/>
  <c r="O134" i="1" s="1"/>
  <c r="S86" i="1"/>
  <c r="S134" i="1" s="1"/>
  <c r="W86" i="1"/>
  <c r="W134" i="1" s="1"/>
  <c r="AA86" i="1"/>
  <c r="AA134" i="1" s="1"/>
  <c r="AE86" i="1"/>
  <c r="AE134" i="1" s="1"/>
  <c r="AI86" i="1"/>
  <c r="AI134" i="1" s="1"/>
  <c r="H86" i="1"/>
  <c r="H134" i="1" s="1"/>
  <c r="L86" i="1"/>
  <c r="L134" i="1" s="1"/>
  <c r="P86" i="1"/>
  <c r="P134" i="1" s="1"/>
  <c r="T86" i="1"/>
  <c r="T134" i="1" s="1"/>
  <c r="X86" i="1"/>
  <c r="X134" i="1" s="1"/>
  <c r="AB86" i="1"/>
  <c r="AB134" i="1" s="1"/>
  <c r="AF86" i="1"/>
  <c r="AF134" i="1" s="1"/>
  <c r="E86" i="1"/>
  <c r="E134" i="1" s="1"/>
  <c r="I86" i="1"/>
  <c r="I134" i="1" s="1"/>
  <c r="M86" i="1"/>
  <c r="M134" i="1" s="1"/>
  <c r="Q86" i="1"/>
  <c r="Q134" i="1" s="1"/>
  <c r="U86" i="1"/>
  <c r="U134" i="1" s="1"/>
  <c r="Y86" i="1"/>
  <c r="Y134" i="1" s="1"/>
  <c r="AC86" i="1"/>
  <c r="AC134" i="1" s="1"/>
  <c r="AG86" i="1"/>
  <c r="AG134" i="1" s="1"/>
  <c r="F82" i="1"/>
  <c r="F130" i="1" s="1"/>
  <c r="J82" i="1"/>
  <c r="J130" i="1" s="1"/>
  <c r="N82" i="1"/>
  <c r="N130" i="1" s="1"/>
  <c r="R82" i="1"/>
  <c r="R130" i="1" s="1"/>
  <c r="V82" i="1"/>
  <c r="V130" i="1" s="1"/>
  <c r="Z82" i="1"/>
  <c r="Z130" i="1" s="1"/>
  <c r="AD82" i="1"/>
  <c r="AD130" i="1" s="1"/>
  <c r="AH82" i="1"/>
  <c r="AH130" i="1" s="1"/>
  <c r="G82" i="1"/>
  <c r="G130" i="1" s="1"/>
  <c r="K82" i="1"/>
  <c r="K130" i="1" s="1"/>
  <c r="O82" i="1"/>
  <c r="O130" i="1" s="1"/>
  <c r="S82" i="1"/>
  <c r="S130" i="1" s="1"/>
  <c r="W82" i="1"/>
  <c r="W130" i="1" s="1"/>
  <c r="AA82" i="1"/>
  <c r="AA130" i="1" s="1"/>
  <c r="AE82" i="1"/>
  <c r="AE130" i="1" s="1"/>
  <c r="AI82" i="1"/>
  <c r="AI130" i="1" s="1"/>
  <c r="H82" i="1"/>
  <c r="H130" i="1" s="1"/>
  <c r="L82" i="1"/>
  <c r="L130" i="1" s="1"/>
  <c r="P82" i="1"/>
  <c r="P130" i="1" s="1"/>
  <c r="T82" i="1"/>
  <c r="T130" i="1" s="1"/>
  <c r="X82" i="1"/>
  <c r="X130" i="1" s="1"/>
  <c r="AB82" i="1"/>
  <c r="AB130" i="1" s="1"/>
  <c r="AF82" i="1"/>
  <c r="AF130" i="1" s="1"/>
  <c r="E82" i="1"/>
  <c r="E130" i="1" s="1"/>
  <c r="I82" i="1"/>
  <c r="I130" i="1" s="1"/>
  <c r="M82" i="1"/>
  <c r="M130" i="1" s="1"/>
  <c r="Q82" i="1"/>
  <c r="Q130" i="1" s="1"/>
  <c r="U82" i="1"/>
  <c r="U130" i="1" s="1"/>
  <c r="Y82" i="1"/>
  <c r="Y130" i="1" s="1"/>
  <c r="AC82" i="1"/>
  <c r="AC130" i="1" s="1"/>
  <c r="AG82" i="1"/>
  <c r="AG130" i="1" s="1"/>
  <c r="AI107" i="1"/>
  <c r="AI143" i="1" s="1"/>
  <c r="AE107" i="1"/>
  <c r="AE143" i="1" s="1"/>
  <c r="AA107" i="1"/>
  <c r="AA143" i="1" s="1"/>
  <c r="W107" i="1"/>
  <c r="W143" i="1" s="1"/>
  <c r="S107" i="1"/>
  <c r="S143" i="1" s="1"/>
  <c r="O107" i="1"/>
  <c r="O143" i="1" s="1"/>
  <c r="K107" i="1"/>
  <c r="K143" i="1" s="1"/>
  <c r="G107" i="1"/>
  <c r="G143" i="1" s="1"/>
  <c r="AH107" i="1"/>
  <c r="AH143" i="1" s="1"/>
  <c r="AD107" i="1"/>
  <c r="AD143" i="1" s="1"/>
  <c r="Z107" i="1"/>
  <c r="Z143" i="1" s="1"/>
  <c r="V107" i="1"/>
  <c r="V143" i="1" s="1"/>
  <c r="R107" i="1"/>
  <c r="R143" i="1" s="1"/>
  <c r="N107" i="1"/>
  <c r="N143" i="1" s="1"/>
  <c r="J107" i="1"/>
  <c r="J143" i="1" s="1"/>
  <c r="F107" i="1"/>
  <c r="F143" i="1" s="1"/>
  <c r="AG107" i="1"/>
  <c r="AG143" i="1" s="1"/>
  <c r="AC107" i="1"/>
  <c r="AC143" i="1" s="1"/>
  <c r="Y107" i="1"/>
  <c r="Y143" i="1" s="1"/>
  <c r="U107" i="1"/>
  <c r="U143" i="1" s="1"/>
  <c r="Q107" i="1"/>
  <c r="Q143" i="1" s="1"/>
  <c r="M107" i="1"/>
  <c r="M143" i="1" s="1"/>
  <c r="I107" i="1"/>
  <c r="I143" i="1" s="1"/>
  <c r="E107" i="1"/>
  <c r="E143" i="1" s="1"/>
  <c r="AF107" i="1"/>
  <c r="AF143" i="1" s="1"/>
  <c r="AB107" i="1"/>
  <c r="AB143" i="1" s="1"/>
  <c r="X107" i="1"/>
  <c r="X143" i="1" s="1"/>
  <c r="T107" i="1"/>
  <c r="T143" i="1" s="1"/>
  <c r="P107" i="1"/>
  <c r="P143" i="1" s="1"/>
  <c r="L107" i="1"/>
  <c r="L143" i="1" s="1"/>
  <c r="H107" i="1"/>
  <c r="H143" i="1" s="1"/>
  <c r="AI111" i="1"/>
  <c r="AE111" i="1"/>
  <c r="AA111" i="1"/>
  <c r="W111" i="1"/>
  <c r="S111" i="1"/>
  <c r="O111" i="1"/>
  <c r="K111" i="1"/>
  <c r="G111" i="1"/>
  <c r="AF111" i="1"/>
  <c r="AB111" i="1"/>
  <c r="X111" i="1"/>
  <c r="T111" i="1"/>
  <c r="P111" i="1"/>
  <c r="L111" i="1"/>
  <c r="H111" i="1"/>
  <c r="AC111" i="1"/>
  <c r="U111" i="1"/>
  <c r="M111" i="1"/>
  <c r="E111" i="1"/>
  <c r="AH111" i="1"/>
  <c r="Z111" i="1"/>
  <c r="R111" i="1"/>
  <c r="J111" i="1"/>
  <c r="AG111" i="1"/>
  <c r="Y111" i="1"/>
  <c r="Q111" i="1"/>
  <c r="I111" i="1"/>
  <c r="AD111" i="1"/>
  <c r="V111" i="1"/>
  <c r="N111" i="1"/>
  <c r="F111" i="1"/>
  <c r="AI115" i="1"/>
  <c r="AE115" i="1"/>
  <c r="AA115" i="1"/>
  <c r="W115" i="1"/>
  <c r="S115" i="1"/>
  <c r="O115" i="1"/>
  <c r="K115" i="1"/>
  <c r="G115" i="1"/>
  <c r="AH115" i="1"/>
  <c r="AD115" i="1"/>
  <c r="Z115" i="1"/>
  <c r="V115" i="1"/>
  <c r="R115" i="1"/>
  <c r="N115" i="1"/>
  <c r="J115" i="1"/>
  <c r="F115" i="1"/>
  <c r="AG115" i="1"/>
  <c r="AC115" i="1"/>
  <c r="Y115" i="1"/>
  <c r="U115" i="1"/>
  <c r="Q115" i="1"/>
  <c r="M115" i="1"/>
  <c r="I115" i="1"/>
  <c r="E115" i="1"/>
  <c r="AF115" i="1"/>
  <c r="AB115" i="1"/>
  <c r="X115" i="1"/>
  <c r="T115" i="1"/>
  <c r="P115" i="1"/>
  <c r="L115" i="1"/>
  <c r="H115" i="1"/>
  <c r="AH119" i="1"/>
  <c r="AD119" i="1"/>
  <c r="Z119" i="1"/>
  <c r="V119" i="1"/>
  <c r="R119" i="1"/>
  <c r="N119" i="1"/>
  <c r="J119" i="1"/>
  <c r="F119" i="1"/>
  <c r="AG119" i="1"/>
  <c r="AB119" i="1"/>
  <c r="W119" i="1"/>
  <c r="Q119" i="1"/>
  <c r="L119" i="1"/>
  <c r="G119" i="1"/>
  <c r="AF119" i="1"/>
  <c r="AA119" i="1"/>
  <c r="U119" i="1"/>
  <c r="P119" i="1"/>
  <c r="K119" i="1"/>
  <c r="E119" i="1"/>
  <c r="AE119" i="1"/>
  <c r="Y119" i="1"/>
  <c r="T119" i="1"/>
  <c r="O119" i="1"/>
  <c r="I119" i="1"/>
  <c r="AI119" i="1"/>
  <c r="AC119" i="1"/>
  <c r="X119" i="1"/>
  <c r="S119" i="1"/>
  <c r="M119" i="1"/>
  <c r="H119" i="1"/>
  <c r="AH123" i="1"/>
  <c r="AD123" i="1"/>
  <c r="Z123" i="1"/>
  <c r="V123" i="1"/>
  <c r="R123" i="1"/>
  <c r="N123" i="1"/>
  <c r="J123" i="1"/>
  <c r="F123" i="1"/>
  <c r="AG123" i="1"/>
  <c r="AC123" i="1"/>
  <c r="Y123" i="1"/>
  <c r="U123" i="1"/>
  <c r="Q123" i="1"/>
  <c r="M123" i="1"/>
  <c r="I123" i="1"/>
  <c r="E123" i="1"/>
  <c r="AF123" i="1"/>
  <c r="AB123" i="1"/>
  <c r="X123" i="1"/>
  <c r="T123" i="1"/>
  <c r="P123" i="1"/>
  <c r="L123" i="1"/>
  <c r="H123" i="1"/>
  <c r="AI123" i="1"/>
  <c r="AE123" i="1"/>
  <c r="AA123" i="1"/>
  <c r="W123" i="1"/>
  <c r="S123" i="1"/>
  <c r="O123" i="1"/>
  <c r="K123" i="1"/>
  <c r="G123" i="1"/>
  <c r="AH101" i="1"/>
  <c r="AD101" i="1"/>
  <c r="Z101" i="1"/>
  <c r="V101" i="1"/>
  <c r="R101" i="1"/>
  <c r="N101" i="1"/>
  <c r="J101" i="1"/>
  <c r="F101" i="1"/>
  <c r="AG100" i="1"/>
  <c r="AC100" i="1"/>
  <c r="Y100" i="1"/>
  <c r="U100" i="1"/>
  <c r="Q100" i="1"/>
  <c r="M100" i="1"/>
  <c r="I100" i="1"/>
  <c r="E100" i="1"/>
  <c r="AF99" i="1"/>
  <c r="AB99" i="1"/>
  <c r="X99" i="1"/>
  <c r="T99" i="1"/>
  <c r="P99" i="1"/>
  <c r="L99" i="1"/>
  <c r="H99" i="1"/>
  <c r="AI98" i="1"/>
  <c r="AE98" i="1"/>
  <c r="AA98" i="1"/>
  <c r="W98" i="1"/>
  <c r="S98" i="1"/>
  <c r="O98" i="1"/>
  <c r="K98" i="1"/>
  <c r="G98" i="1"/>
  <c r="AH97" i="1"/>
  <c r="AD97" i="1"/>
  <c r="Z97" i="1"/>
  <c r="V97" i="1"/>
  <c r="R97" i="1"/>
  <c r="N97" i="1"/>
  <c r="J97" i="1"/>
  <c r="F97" i="1"/>
  <c r="AG96" i="1"/>
  <c r="AC96" i="1"/>
  <c r="Y96" i="1"/>
  <c r="U96" i="1"/>
  <c r="Q96" i="1"/>
  <c r="M96" i="1"/>
  <c r="E96" i="1"/>
  <c r="AB95" i="1"/>
  <c r="T95" i="1"/>
  <c r="L95" i="1"/>
  <c r="AI94" i="1"/>
  <c r="AA94" i="1"/>
  <c r="S94" i="1"/>
  <c r="K94" i="1"/>
  <c r="AH93" i="1"/>
  <c r="Z93" i="1"/>
  <c r="R93" i="1"/>
  <c r="AG92" i="1"/>
  <c r="Y92" i="1"/>
  <c r="Q92" i="1"/>
  <c r="I92" i="1"/>
  <c r="AF91" i="1"/>
  <c r="X91" i="1"/>
  <c r="P91" i="1"/>
  <c r="H91" i="1"/>
  <c r="AE90" i="1"/>
  <c r="W90" i="1"/>
  <c r="AI81" i="1"/>
  <c r="AI129" i="1" s="1"/>
  <c r="AA81" i="1"/>
  <c r="AA129" i="1" s="1"/>
  <c r="S81" i="1"/>
  <c r="S129" i="1" s="1"/>
  <c r="K81" i="1"/>
  <c r="K129" i="1" s="1"/>
  <c r="E93" i="1"/>
  <c r="I93" i="1"/>
  <c r="M93" i="1"/>
  <c r="Q93" i="1"/>
  <c r="U93" i="1"/>
  <c r="Y93" i="1"/>
  <c r="AC93" i="1"/>
  <c r="AG93" i="1"/>
  <c r="H93" i="1"/>
  <c r="L93" i="1"/>
  <c r="P93" i="1"/>
  <c r="T93" i="1"/>
  <c r="X93" i="1"/>
  <c r="AB93" i="1"/>
  <c r="AF93" i="1"/>
  <c r="E89" i="1"/>
  <c r="I89" i="1"/>
  <c r="M89" i="1"/>
  <c r="Q89" i="1"/>
  <c r="U89" i="1"/>
  <c r="Y89" i="1"/>
  <c r="AC89" i="1"/>
  <c r="AG89" i="1"/>
  <c r="F89" i="1"/>
  <c r="J89" i="1"/>
  <c r="N89" i="1"/>
  <c r="R89" i="1"/>
  <c r="V89" i="1"/>
  <c r="Z89" i="1"/>
  <c r="AD89" i="1"/>
  <c r="AH89" i="1"/>
  <c r="G89" i="1"/>
  <c r="K89" i="1"/>
  <c r="O89" i="1"/>
  <c r="S89" i="1"/>
  <c r="W89" i="1"/>
  <c r="AA89" i="1"/>
  <c r="AE89" i="1"/>
  <c r="AI89" i="1"/>
  <c r="H89" i="1"/>
  <c r="L89" i="1"/>
  <c r="P89" i="1"/>
  <c r="T89" i="1"/>
  <c r="X89" i="1"/>
  <c r="AB89" i="1"/>
  <c r="AF89" i="1"/>
  <c r="E85" i="1"/>
  <c r="E133" i="1" s="1"/>
  <c r="I85" i="1"/>
  <c r="I133" i="1" s="1"/>
  <c r="M85" i="1"/>
  <c r="M133" i="1" s="1"/>
  <c r="Q85" i="1"/>
  <c r="Q133" i="1" s="1"/>
  <c r="U85" i="1"/>
  <c r="U133" i="1" s="1"/>
  <c r="Y85" i="1"/>
  <c r="Y133" i="1" s="1"/>
  <c r="AC85" i="1"/>
  <c r="AC133" i="1" s="1"/>
  <c r="AG85" i="1"/>
  <c r="AG133" i="1" s="1"/>
  <c r="F85" i="1"/>
  <c r="F133" i="1" s="1"/>
  <c r="J85" i="1"/>
  <c r="J133" i="1" s="1"/>
  <c r="N85" i="1"/>
  <c r="N133" i="1" s="1"/>
  <c r="R85" i="1"/>
  <c r="R133" i="1" s="1"/>
  <c r="V85" i="1"/>
  <c r="V133" i="1" s="1"/>
  <c r="Z85" i="1"/>
  <c r="Z133" i="1" s="1"/>
  <c r="AD85" i="1"/>
  <c r="AD133" i="1" s="1"/>
  <c r="AH85" i="1"/>
  <c r="AH133" i="1" s="1"/>
  <c r="G85" i="1"/>
  <c r="G133" i="1" s="1"/>
  <c r="K85" i="1"/>
  <c r="K133" i="1" s="1"/>
  <c r="O85" i="1"/>
  <c r="O133" i="1" s="1"/>
  <c r="S85" i="1"/>
  <c r="S133" i="1" s="1"/>
  <c r="W85" i="1"/>
  <c r="W133" i="1" s="1"/>
  <c r="AA85" i="1"/>
  <c r="AA133" i="1" s="1"/>
  <c r="AE85" i="1"/>
  <c r="AE133" i="1" s="1"/>
  <c r="AI85" i="1"/>
  <c r="AI133" i="1" s="1"/>
  <c r="H85" i="1"/>
  <c r="H133" i="1" s="1"/>
  <c r="L85" i="1"/>
  <c r="L133" i="1" s="1"/>
  <c r="P85" i="1"/>
  <c r="P133" i="1" s="1"/>
  <c r="T85" i="1"/>
  <c r="T133" i="1" s="1"/>
  <c r="X85" i="1"/>
  <c r="X133" i="1" s="1"/>
  <c r="AB85" i="1"/>
  <c r="AB133" i="1" s="1"/>
  <c r="AF85" i="1"/>
  <c r="AF133" i="1" s="1"/>
  <c r="AF104" i="1"/>
  <c r="AF140" i="1" s="1"/>
  <c r="AB104" i="1"/>
  <c r="AB140" i="1" s="1"/>
  <c r="X104" i="1"/>
  <c r="X140" i="1" s="1"/>
  <c r="T104" i="1"/>
  <c r="T140" i="1" s="1"/>
  <c r="P104" i="1"/>
  <c r="P140" i="1" s="1"/>
  <c r="L104" i="1"/>
  <c r="L140" i="1" s="1"/>
  <c r="H104" i="1"/>
  <c r="H140" i="1" s="1"/>
  <c r="AI104" i="1"/>
  <c r="AI140" i="1" s="1"/>
  <c r="AE104" i="1"/>
  <c r="AE140" i="1" s="1"/>
  <c r="AA104" i="1"/>
  <c r="AA140" i="1" s="1"/>
  <c r="W104" i="1"/>
  <c r="W140" i="1" s="1"/>
  <c r="S104" i="1"/>
  <c r="S140" i="1" s="1"/>
  <c r="O104" i="1"/>
  <c r="O140" i="1" s="1"/>
  <c r="K104" i="1"/>
  <c r="K140" i="1" s="1"/>
  <c r="G104" i="1"/>
  <c r="G140" i="1" s="1"/>
  <c r="AH104" i="1"/>
  <c r="AH140" i="1" s="1"/>
  <c r="AD104" i="1"/>
  <c r="AD140" i="1" s="1"/>
  <c r="Z104" i="1"/>
  <c r="Z140" i="1" s="1"/>
  <c r="V104" i="1"/>
  <c r="V140" i="1" s="1"/>
  <c r="R104" i="1"/>
  <c r="R140" i="1" s="1"/>
  <c r="N104" i="1"/>
  <c r="N140" i="1" s="1"/>
  <c r="J104" i="1"/>
  <c r="J140" i="1" s="1"/>
  <c r="F104" i="1"/>
  <c r="F140" i="1" s="1"/>
  <c r="AG104" i="1"/>
  <c r="AG140" i="1" s="1"/>
  <c r="AC104" i="1"/>
  <c r="AC140" i="1" s="1"/>
  <c r="Y104" i="1"/>
  <c r="Y140" i="1" s="1"/>
  <c r="U104" i="1"/>
  <c r="U140" i="1" s="1"/>
  <c r="Q104" i="1"/>
  <c r="Q140" i="1" s="1"/>
  <c r="M104" i="1"/>
  <c r="M140" i="1" s="1"/>
  <c r="I104" i="1"/>
  <c r="I140" i="1" s="1"/>
  <c r="E104" i="1"/>
  <c r="E140" i="1" s="1"/>
  <c r="AF108" i="1"/>
  <c r="AF144" i="1" s="1"/>
  <c r="AB108" i="1"/>
  <c r="AB144" i="1" s="1"/>
  <c r="X108" i="1"/>
  <c r="X144" i="1" s="1"/>
  <c r="T108" i="1"/>
  <c r="T144" i="1" s="1"/>
  <c r="P108" i="1"/>
  <c r="P144" i="1" s="1"/>
  <c r="L108" i="1"/>
  <c r="L144" i="1" s="1"/>
  <c r="H108" i="1"/>
  <c r="H144" i="1" s="1"/>
  <c r="AE108" i="1"/>
  <c r="AE144" i="1" s="1"/>
  <c r="Z108" i="1"/>
  <c r="Z144" i="1" s="1"/>
  <c r="U108" i="1"/>
  <c r="U144" i="1" s="1"/>
  <c r="O108" i="1"/>
  <c r="O144" i="1" s="1"/>
  <c r="J108" i="1"/>
  <c r="J144" i="1" s="1"/>
  <c r="E108" i="1"/>
  <c r="E144" i="1" s="1"/>
  <c r="AI108" i="1"/>
  <c r="AI144" i="1" s="1"/>
  <c r="AD108" i="1"/>
  <c r="AD144" i="1" s="1"/>
  <c r="Y108" i="1"/>
  <c r="Y144" i="1" s="1"/>
  <c r="S108" i="1"/>
  <c r="S144" i="1" s="1"/>
  <c r="N108" i="1"/>
  <c r="N144" i="1" s="1"/>
  <c r="I108" i="1"/>
  <c r="I144" i="1" s="1"/>
  <c r="AH108" i="1"/>
  <c r="AH144" i="1" s="1"/>
  <c r="AC108" i="1"/>
  <c r="AC144" i="1" s="1"/>
  <c r="W108" i="1"/>
  <c r="W144" i="1" s="1"/>
  <c r="R108" i="1"/>
  <c r="R144" i="1" s="1"/>
  <c r="M108" i="1"/>
  <c r="M144" i="1" s="1"/>
  <c r="G108" i="1"/>
  <c r="G144" i="1" s="1"/>
  <c r="AG108" i="1"/>
  <c r="AG144" i="1" s="1"/>
  <c r="AA108" i="1"/>
  <c r="AA144" i="1" s="1"/>
  <c r="V108" i="1"/>
  <c r="V144" i="1" s="1"/>
  <c r="Q108" i="1"/>
  <c r="Q144" i="1" s="1"/>
  <c r="K108" i="1"/>
  <c r="K144" i="1" s="1"/>
  <c r="F108" i="1"/>
  <c r="F144" i="1" s="1"/>
  <c r="AF112" i="1"/>
  <c r="AB112" i="1"/>
  <c r="X112" i="1"/>
  <c r="T112" i="1"/>
  <c r="P112" i="1"/>
  <c r="L112" i="1"/>
  <c r="H112" i="1"/>
  <c r="AI112" i="1"/>
  <c r="AE112" i="1"/>
  <c r="AA112" i="1"/>
  <c r="AH112" i="1"/>
  <c r="AG112" i="1"/>
  <c r="AC112" i="1"/>
  <c r="Y112" i="1"/>
  <c r="U112" i="1"/>
  <c r="Q112" i="1"/>
  <c r="M112" i="1"/>
  <c r="I112" i="1"/>
  <c r="E112" i="1"/>
  <c r="V112" i="1"/>
  <c r="N112" i="1"/>
  <c r="F112" i="1"/>
  <c r="AD112" i="1"/>
  <c r="S112" i="1"/>
  <c r="K112" i="1"/>
  <c r="Z112" i="1"/>
  <c r="R112" i="1"/>
  <c r="J112" i="1"/>
  <c r="W112" i="1"/>
  <c r="O112" i="1"/>
  <c r="G112" i="1"/>
  <c r="AF116" i="1"/>
  <c r="AB116" i="1"/>
  <c r="X116" i="1"/>
  <c r="T116" i="1"/>
  <c r="P116" i="1"/>
  <c r="L116" i="1"/>
  <c r="H116" i="1"/>
  <c r="AI116" i="1"/>
  <c r="AE116" i="1"/>
  <c r="AA116" i="1"/>
  <c r="W116" i="1"/>
  <c r="S116" i="1"/>
  <c r="O116" i="1"/>
  <c r="K116" i="1"/>
  <c r="G116" i="1"/>
  <c r="AH116" i="1"/>
  <c r="AD116" i="1"/>
  <c r="Z116" i="1"/>
  <c r="V116" i="1"/>
  <c r="R116" i="1"/>
  <c r="N116" i="1"/>
  <c r="J116" i="1"/>
  <c r="F116" i="1"/>
  <c r="AG116" i="1"/>
  <c r="AC116" i="1"/>
  <c r="Y116" i="1"/>
  <c r="U116" i="1"/>
  <c r="Q116" i="1"/>
  <c r="M116" i="1"/>
  <c r="I116" i="1"/>
  <c r="E116" i="1"/>
  <c r="AI120" i="1"/>
  <c r="AE120" i="1"/>
  <c r="AA120" i="1"/>
  <c r="W120" i="1"/>
  <c r="S120" i="1"/>
  <c r="O120" i="1"/>
  <c r="K120" i="1"/>
  <c r="G120" i="1"/>
  <c r="AF120" i="1"/>
  <c r="AB120" i="1"/>
  <c r="X120" i="1"/>
  <c r="T120" i="1"/>
  <c r="P120" i="1"/>
  <c r="L120" i="1"/>
  <c r="H120" i="1"/>
  <c r="AG120" i="1"/>
  <c r="Y120" i="1"/>
  <c r="Q120" i="1"/>
  <c r="I120" i="1"/>
  <c r="AD120" i="1"/>
  <c r="V120" i="1"/>
  <c r="N120" i="1"/>
  <c r="F120" i="1"/>
  <c r="AC120" i="1"/>
  <c r="U120" i="1"/>
  <c r="M120" i="1"/>
  <c r="E120" i="1"/>
  <c r="AH120" i="1"/>
  <c r="Z120" i="1"/>
  <c r="R120" i="1"/>
  <c r="J120" i="1"/>
  <c r="AI103" i="1"/>
  <c r="AI139" i="1" s="1"/>
  <c r="AE103" i="1"/>
  <c r="AE139" i="1" s="1"/>
  <c r="AA103" i="1"/>
  <c r="AA139" i="1" s="1"/>
  <c r="W103" i="1"/>
  <c r="W139" i="1" s="1"/>
  <c r="S103" i="1"/>
  <c r="S139" i="1" s="1"/>
  <c r="O103" i="1"/>
  <c r="O139" i="1" s="1"/>
  <c r="K103" i="1"/>
  <c r="K139" i="1" s="1"/>
  <c r="G103" i="1"/>
  <c r="G139" i="1" s="1"/>
  <c r="AH103" i="1"/>
  <c r="AH139" i="1" s="1"/>
  <c r="AD103" i="1"/>
  <c r="AD139" i="1" s="1"/>
  <c r="Z103" i="1"/>
  <c r="Z139" i="1" s="1"/>
  <c r="V103" i="1"/>
  <c r="V139" i="1" s="1"/>
  <c r="R103" i="1"/>
  <c r="R139" i="1" s="1"/>
  <c r="N103" i="1"/>
  <c r="N139" i="1" s="1"/>
  <c r="J103" i="1"/>
  <c r="J139" i="1" s="1"/>
  <c r="F103" i="1"/>
  <c r="F139" i="1" s="1"/>
  <c r="AG103" i="1"/>
  <c r="AG139" i="1" s="1"/>
  <c r="AC103" i="1"/>
  <c r="AC139" i="1" s="1"/>
  <c r="Y103" i="1"/>
  <c r="Y139" i="1" s="1"/>
  <c r="U103" i="1"/>
  <c r="U139" i="1" s="1"/>
  <c r="Q103" i="1"/>
  <c r="Q139" i="1" s="1"/>
  <c r="M103" i="1"/>
  <c r="M139" i="1" s="1"/>
  <c r="I103" i="1"/>
  <c r="I139" i="1" s="1"/>
  <c r="E103" i="1"/>
  <c r="E139" i="1" s="1"/>
  <c r="AF103" i="1"/>
  <c r="AF139" i="1" s="1"/>
  <c r="AB103" i="1"/>
  <c r="AB139" i="1" s="1"/>
  <c r="X103" i="1"/>
  <c r="X139" i="1" s="1"/>
  <c r="T103" i="1"/>
  <c r="T139" i="1" s="1"/>
  <c r="P103" i="1"/>
  <c r="P139" i="1" s="1"/>
  <c r="L103" i="1"/>
  <c r="L139" i="1" s="1"/>
  <c r="H103" i="1"/>
  <c r="H139" i="1" s="1"/>
  <c r="AG101" i="1"/>
  <c r="AC101" i="1"/>
  <c r="Y101" i="1"/>
  <c r="U101" i="1"/>
  <c r="Q101" i="1"/>
  <c r="M101" i="1"/>
  <c r="I101" i="1"/>
  <c r="E101" i="1"/>
  <c r="AF100" i="1"/>
  <c r="AB100" i="1"/>
  <c r="X100" i="1"/>
  <c r="T100" i="1"/>
  <c r="P100" i="1"/>
  <c r="L100" i="1"/>
  <c r="H100" i="1"/>
  <c r="AI99" i="1"/>
  <c r="AE99" i="1"/>
  <c r="AA99" i="1"/>
  <c r="W99" i="1"/>
  <c r="S99" i="1"/>
  <c r="O99" i="1"/>
  <c r="K99" i="1"/>
  <c r="G99" i="1"/>
  <c r="AH98" i="1"/>
  <c r="AD98" i="1"/>
  <c r="Z98" i="1"/>
  <c r="V98" i="1"/>
  <c r="R98" i="1"/>
  <c r="N98" i="1"/>
  <c r="J98" i="1"/>
  <c r="F98" i="1"/>
  <c r="AG97" i="1"/>
  <c r="AC97" i="1"/>
  <c r="Y97" i="1"/>
  <c r="U97" i="1"/>
  <c r="Q97" i="1"/>
  <c r="M97" i="1"/>
  <c r="I97" i="1"/>
  <c r="E97" i="1"/>
  <c r="AF96" i="1"/>
  <c r="AB96" i="1"/>
  <c r="X96" i="1"/>
  <c r="T96" i="1"/>
  <c r="P96" i="1"/>
  <c r="AG95" i="1"/>
  <c r="Y95" i="1"/>
  <c r="Q95" i="1"/>
  <c r="I95" i="1"/>
  <c r="AF94" i="1"/>
  <c r="X94" i="1"/>
  <c r="P94" i="1"/>
  <c r="H94" i="1"/>
  <c r="AE93" i="1"/>
  <c r="W93" i="1"/>
  <c r="O93" i="1"/>
  <c r="G93" i="1"/>
  <c r="AD92" i="1"/>
  <c r="V92" i="1"/>
  <c r="N92" i="1"/>
  <c r="AC91" i="1"/>
  <c r="U91" i="1"/>
  <c r="M91" i="1"/>
  <c r="E91" i="1"/>
  <c r="AB90" i="1"/>
  <c r="T90" i="1"/>
  <c r="AH81" i="1"/>
  <c r="AH129" i="1" s="1"/>
  <c r="Z81" i="1"/>
  <c r="Z129" i="1" s="1"/>
  <c r="R81" i="1"/>
  <c r="R129" i="1" s="1"/>
  <c r="J81" i="1"/>
  <c r="J129" i="1" s="1"/>
  <c r="H96" i="1"/>
  <c r="L96" i="1"/>
  <c r="G96" i="1"/>
  <c r="K96" i="1"/>
  <c r="H92" i="1"/>
  <c r="L92" i="1"/>
  <c r="P92" i="1"/>
  <c r="T92" i="1"/>
  <c r="X92" i="1"/>
  <c r="AB92" i="1"/>
  <c r="AF92" i="1"/>
  <c r="G92" i="1"/>
  <c r="K92" i="1"/>
  <c r="O92" i="1"/>
  <c r="S92" i="1"/>
  <c r="W92" i="1"/>
  <c r="AA92" i="1"/>
  <c r="AE92" i="1"/>
  <c r="AI92" i="1"/>
  <c r="H88" i="1"/>
  <c r="L88" i="1"/>
  <c r="P88" i="1"/>
  <c r="T88" i="1"/>
  <c r="X88" i="1"/>
  <c r="AB88" i="1"/>
  <c r="AF88" i="1"/>
  <c r="E88" i="1"/>
  <c r="I88" i="1"/>
  <c r="M88" i="1"/>
  <c r="Q88" i="1"/>
  <c r="U88" i="1"/>
  <c r="Y88" i="1"/>
  <c r="AC88" i="1"/>
  <c r="AG88" i="1"/>
  <c r="F88" i="1"/>
  <c r="J88" i="1"/>
  <c r="N88" i="1"/>
  <c r="R88" i="1"/>
  <c r="V88" i="1"/>
  <c r="Z88" i="1"/>
  <c r="AD88" i="1"/>
  <c r="AH88" i="1"/>
  <c r="G88" i="1"/>
  <c r="K88" i="1"/>
  <c r="O88" i="1"/>
  <c r="S88" i="1"/>
  <c r="W88" i="1"/>
  <c r="AA88" i="1"/>
  <c r="AE88" i="1"/>
  <c r="AI88" i="1"/>
  <c r="H84" i="1"/>
  <c r="H132" i="1" s="1"/>
  <c r="L84" i="1"/>
  <c r="L132" i="1" s="1"/>
  <c r="P84" i="1"/>
  <c r="P132" i="1" s="1"/>
  <c r="T84" i="1"/>
  <c r="T132" i="1" s="1"/>
  <c r="X84" i="1"/>
  <c r="X132" i="1" s="1"/>
  <c r="AB84" i="1"/>
  <c r="AB132" i="1" s="1"/>
  <c r="AF84" i="1"/>
  <c r="AF132" i="1" s="1"/>
  <c r="E84" i="1"/>
  <c r="E132" i="1" s="1"/>
  <c r="I84" i="1"/>
  <c r="I132" i="1" s="1"/>
  <c r="M84" i="1"/>
  <c r="M132" i="1" s="1"/>
  <c r="Q84" i="1"/>
  <c r="Q132" i="1" s="1"/>
  <c r="U84" i="1"/>
  <c r="U132" i="1" s="1"/>
  <c r="Y84" i="1"/>
  <c r="Y132" i="1" s="1"/>
  <c r="AC84" i="1"/>
  <c r="AC132" i="1" s="1"/>
  <c r="AG84" i="1"/>
  <c r="AG132" i="1" s="1"/>
  <c r="F84" i="1"/>
  <c r="F132" i="1" s="1"/>
  <c r="J84" i="1"/>
  <c r="J132" i="1" s="1"/>
  <c r="N84" i="1"/>
  <c r="N132" i="1" s="1"/>
  <c r="R84" i="1"/>
  <c r="R132" i="1" s="1"/>
  <c r="V84" i="1"/>
  <c r="V132" i="1" s="1"/>
  <c r="Z84" i="1"/>
  <c r="Z132" i="1" s="1"/>
  <c r="AD84" i="1"/>
  <c r="AD132" i="1" s="1"/>
  <c r="AH84" i="1"/>
  <c r="AH132" i="1" s="1"/>
  <c r="G84" i="1"/>
  <c r="G132" i="1" s="1"/>
  <c r="K84" i="1"/>
  <c r="K132" i="1" s="1"/>
  <c r="O84" i="1"/>
  <c r="O132" i="1" s="1"/>
  <c r="S84" i="1"/>
  <c r="S132" i="1" s="1"/>
  <c r="W84" i="1"/>
  <c r="W132" i="1" s="1"/>
  <c r="AA84" i="1"/>
  <c r="AA132" i="1" s="1"/>
  <c r="AE84" i="1"/>
  <c r="AE132" i="1" s="1"/>
  <c r="AI84" i="1"/>
  <c r="AI132" i="1" s="1"/>
  <c r="AG105" i="1"/>
  <c r="AG141" i="1" s="1"/>
  <c r="AC105" i="1"/>
  <c r="AC141" i="1" s="1"/>
  <c r="Y105" i="1"/>
  <c r="Y141" i="1" s="1"/>
  <c r="U105" i="1"/>
  <c r="U141" i="1" s="1"/>
  <c r="Q105" i="1"/>
  <c r="Q141" i="1" s="1"/>
  <c r="M105" i="1"/>
  <c r="M141" i="1" s="1"/>
  <c r="I105" i="1"/>
  <c r="I141" i="1" s="1"/>
  <c r="E105" i="1"/>
  <c r="E141" i="1" s="1"/>
  <c r="AF105" i="1"/>
  <c r="AF141" i="1" s="1"/>
  <c r="AB105" i="1"/>
  <c r="AB141" i="1" s="1"/>
  <c r="X105" i="1"/>
  <c r="X141" i="1" s="1"/>
  <c r="T105" i="1"/>
  <c r="T141" i="1" s="1"/>
  <c r="P105" i="1"/>
  <c r="P141" i="1" s="1"/>
  <c r="L105" i="1"/>
  <c r="L141" i="1" s="1"/>
  <c r="H105" i="1"/>
  <c r="H141" i="1" s="1"/>
  <c r="AI105" i="1"/>
  <c r="AI141" i="1" s="1"/>
  <c r="AE105" i="1"/>
  <c r="AE141" i="1" s="1"/>
  <c r="AA105" i="1"/>
  <c r="AA141" i="1" s="1"/>
  <c r="W105" i="1"/>
  <c r="W141" i="1" s="1"/>
  <c r="S105" i="1"/>
  <c r="S141" i="1" s="1"/>
  <c r="O105" i="1"/>
  <c r="O141" i="1" s="1"/>
  <c r="K105" i="1"/>
  <c r="K141" i="1" s="1"/>
  <c r="G105" i="1"/>
  <c r="G141" i="1" s="1"/>
  <c r="AH105" i="1"/>
  <c r="AH141" i="1" s="1"/>
  <c r="AD105" i="1"/>
  <c r="AD141" i="1" s="1"/>
  <c r="Z105" i="1"/>
  <c r="Z141" i="1" s="1"/>
  <c r="V105" i="1"/>
  <c r="V141" i="1" s="1"/>
  <c r="R105" i="1"/>
  <c r="R141" i="1" s="1"/>
  <c r="N105" i="1"/>
  <c r="N141" i="1" s="1"/>
  <c r="J105" i="1"/>
  <c r="J141" i="1" s="1"/>
  <c r="F105" i="1"/>
  <c r="F141" i="1" s="1"/>
  <c r="AG109" i="1"/>
  <c r="AC109" i="1"/>
  <c r="Y109" i="1"/>
  <c r="U109" i="1"/>
  <c r="Q109" i="1"/>
  <c r="M109" i="1"/>
  <c r="I109" i="1"/>
  <c r="E109" i="1"/>
  <c r="AH109" i="1"/>
  <c r="AD109" i="1"/>
  <c r="Z109" i="1"/>
  <c r="V109" i="1"/>
  <c r="R109" i="1"/>
  <c r="N109" i="1"/>
  <c r="AI109" i="1"/>
  <c r="AA109" i="1"/>
  <c r="S109" i="1"/>
  <c r="K109" i="1"/>
  <c r="F109" i="1"/>
  <c r="AF109" i="1"/>
  <c r="X109" i="1"/>
  <c r="P109" i="1"/>
  <c r="J109" i="1"/>
  <c r="AE109" i="1"/>
  <c r="W109" i="1"/>
  <c r="O109" i="1"/>
  <c r="H109" i="1"/>
  <c r="AB109" i="1"/>
  <c r="T109" i="1"/>
  <c r="L109" i="1"/>
  <c r="G109" i="1"/>
  <c r="AG113" i="1"/>
  <c r="AC113" i="1"/>
  <c r="Y113" i="1"/>
  <c r="U113" i="1"/>
  <c r="Q113" i="1"/>
  <c r="M113" i="1"/>
  <c r="I113" i="1"/>
  <c r="E113" i="1"/>
  <c r="AF113" i="1"/>
  <c r="AB113" i="1"/>
  <c r="X113" i="1"/>
  <c r="T113" i="1"/>
  <c r="P113" i="1"/>
  <c r="L113" i="1"/>
  <c r="H113" i="1"/>
  <c r="AI113" i="1"/>
  <c r="AE113" i="1"/>
  <c r="AA113" i="1"/>
  <c r="W113" i="1"/>
  <c r="S113" i="1"/>
  <c r="O113" i="1"/>
  <c r="K113" i="1"/>
  <c r="G113" i="1"/>
  <c r="AH113" i="1"/>
  <c r="AD113" i="1"/>
  <c r="Z113" i="1"/>
  <c r="V113" i="1"/>
  <c r="R113" i="1"/>
  <c r="N113" i="1"/>
  <c r="J113" i="1"/>
  <c r="F113" i="1"/>
  <c r="AF117" i="1"/>
  <c r="AB117" i="1"/>
  <c r="X117" i="1"/>
  <c r="T117" i="1"/>
  <c r="P117" i="1"/>
  <c r="L117" i="1"/>
  <c r="H117" i="1"/>
  <c r="AE117" i="1"/>
  <c r="Z117" i="1"/>
  <c r="U117" i="1"/>
  <c r="O117" i="1"/>
  <c r="J117" i="1"/>
  <c r="E117" i="1"/>
  <c r="AI117" i="1"/>
  <c r="AD117" i="1"/>
  <c r="Y117" i="1"/>
  <c r="S117" i="1"/>
  <c r="N117" i="1"/>
  <c r="I117" i="1"/>
  <c r="AH117" i="1"/>
  <c r="AC117" i="1"/>
  <c r="W117" i="1"/>
  <c r="R117" i="1"/>
  <c r="M117" i="1"/>
  <c r="G117" i="1"/>
  <c r="AG117" i="1"/>
  <c r="AA117" i="1"/>
  <c r="V117" i="1"/>
  <c r="Q117" i="1"/>
  <c r="K117" i="1"/>
  <c r="F117" i="1"/>
  <c r="AF121" i="1"/>
  <c r="AB121" i="1"/>
  <c r="X121" i="1"/>
  <c r="T121" i="1"/>
  <c r="P121" i="1"/>
  <c r="L121" i="1"/>
  <c r="H121" i="1"/>
  <c r="AI121" i="1"/>
  <c r="AE121" i="1"/>
  <c r="AA121" i="1"/>
  <c r="W121" i="1"/>
  <c r="S121" i="1"/>
  <c r="O121" i="1"/>
  <c r="K121" i="1"/>
  <c r="AG121" i="1"/>
  <c r="AC121" i="1"/>
  <c r="Y121" i="1"/>
  <c r="U121" i="1"/>
  <c r="Q121" i="1"/>
  <c r="M121" i="1"/>
  <c r="I121" i="1"/>
  <c r="E121" i="1"/>
  <c r="Z121" i="1"/>
  <c r="J121" i="1"/>
  <c r="V121" i="1"/>
  <c r="G121" i="1"/>
  <c r="AH121" i="1"/>
  <c r="R121" i="1"/>
  <c r="F121" i="1"/>
  <c r="AD121" i="1"/>
  <c r="N121" i="1"/>
  <c r="E81" i="1"/>
  <c r="E129" i="1" s="1"/>
  <c r="AF101" i="1"/>
  <c r="AB101" i="1"/>
  <c r="X101" i="1"/>
  <c r="T101" i="1"/>
  <c r="P101" i="1"/>
  <c r="L101" i="1"/>
  <c r="AI100" i="1"/>
  <c r="AE100" i="1"/>
  <c r="AA100" i="1"/>
  <c r="W100" i="1"/>
  <c r="S100" i="1"/>
  <c r="O100" i="1"/>
  <c r="K100" i="1"/>
  <c r="AH99" i="1"/>
  <c r="AD99" i="1"/>
  <c r="Z99" i="1"/>
  <c r="V99" i="1"/>
  <c r="R99" i="1"/>
  <c r="N99" i="1"/>
  <c r="J99" i="1"/>
  <c r="AG98" i="1"/>
  <c r="AC98" i="1"/>
  <c r="Y98" i="1"/>
  <c r="U98" i="1"/>
  <c r="Q98" i="1"/>
  <c r="M98" i="1"/>
  <c r="I98" i="1"/>
  <c r="AF97" i="1"/>
  <c r="AB97" i="1"/>
  <c r="X97" i="1"/>
  <c r="T97" i="1"/>
  <c r="P97" i="1"/>
  <c r="L97" i="1"/>
  <c r="AI96" i="1"/>
  <c r="AE96" i="1"/>
  <c r="AA96" i="1"/>
  <c r="W96" i="1"/>
  <c r="S96" i="1"/>
  <c r="O96" i="1"/>
  <c r="I96" i="1"/>
  <c r="AF95" i="1"/>
  <c r="X95" i="1"/>
  <c r="P95" i="1"/>
  <c r="H95" i="1"/>
  <c r="AE94" i="1"/>
  <c r="W94" i="1"/>
  <c r="O94" i="1"/>
  <c r="G94" i="1"/>
  <c r="AD93" i="1"/>
  <c r="V93" i="1"/>
  <c r="N93" i="1"/>
  <c r="F93" i="1"/>
  <c r="AC92" i="1"/>
  <c r="U92" i="1"/>
  <c r="M92" i="1"/>
  <c r="E92" i="1"/>
  <c r="AB91" i="1"/>
  <c r="T91" i="1"/>
  <c r="L91" i="1"/>
  <c r="AI90" i="1"/>
  <c r="AA90" i="1"/>
  <c r="AG81" i="1"/>
  <c r="AG129" i="1" s="1"/>
  <c r="AC81" i="1"/>
  <c r="AC129" i="1" s="1"/>
  <c r="Y81" i="1"/>
  <c r="Y129" i="1" s="1"/>
  <c r="U81" i="1"/>
  <c r="U129" i="1" s="1"/>
  <c r="Q81" i="1"/>
  <c r="Q129" i="1" s="1"/>
  <c r="M81" i="1"/>
  <c r="M129" i="1" s="1"/>
  <c r="I81" i="1"/>
  <c r="I129" i="1" s="1"/>
  <c r="AF81" i="1"/>
  <c r="AF129" i="1" s="1"/>
  <c r="AB81" i="1"/>
  <c r="AB129" i="1" s="1"/>
  <c r="X81" i="1"/>
  <c r="X129" i="1" s="1"/>
  <c r="T81" i="1"/>
  <c r="T129" i="1" s="1"/>
  <c r="P81" i="1"/>
  <c r="P129" i="1" s="1"/>
  <c r="L81" i="1"/>
  <c r="L129" i="1" s="1"/>
  <c r="F145" i="2" l="1" a="1"/>
  <c r="F145" i="2" s="1"/>
  <c r="AC135" i="2" a="1"/>
  <c r="AC135" i="2" s="1"/>
  <c r="U145" i="4" a="1"/>
  <c r="U145" i="4" s="1"/>
  <c r="AF135" i="4" a="1"/>
  <c r="AF135" i="4" s="1"/>
  <c r="AC135" i="4" a="1"/>
  <c r="AC135" i="4" s="1"/>
  <c r="Z135" i="4" a="1"/>
  <c r="Z135" i="4" s="1"/>
  <c r="Z135" i="2" a="1"/>
  <c r="Z135" i="2" s="1"/>
  <c r="Y135" i="1" a="1"/>
  <c r="Y135" i="1" s="1"/>
  <c r="I135" i="1" a="1"/>
  <c r="I135" i="1" s="1"/>
  <c r="F135" i="3" a="1"/>
  <c r="F135" i="3" s="1"/>
  <c r="AE135" i="4" a="1"/>
  <c r="AE135" i="4" s="1"/>
  <c r="R135" i="4" a="1"/>
  <c r="R135" i="4" s="1"/>
  <c r="M145" i="4" a="1"/>
  <c r="M145" i="4" s="1"/>
  <c r="Q145" i="4" a="1"/>
  <c r="Q145" i="4" s="1"/>
  <c r="AH135" i="4" a="1"/>
  <c r="AH135" i="4" s="1"/>
  <c r="M135" i="4" a="1"/>
  <c r="M135" i="4" s="1"/>
  <c r="Q135" i="4" a="1"/>
  <c r="Q135" i="4" s="1"/>
  <c r="Y135" i="4" a="1"/>
  <c r="Y135" i="4" s="1"/>
  <c r="I135" i="4" a="1"/>
  <c r="I135" i="4" s="1"/>
  <c r="AG135" i="4" a="1"/>
  <c r="AG135" i="4" s="1"/>
  <c r="Y145" i="4" a="1"/>
  <c r="Y145" i="4" s="1"/>
  <c r="AD135" i="4" a="1"/>
  <c r="AD135" i="4" s="1"/>
  <c r="F145" i="4" a="1"/>
  <c r="F145" i="4" s="1"/>
  <c r="V135" i="4" a="1"/>
  <c r="V135" i="4" s="1"/>
  <c r="AI135" i="4" a="1"/>
  <c r="AI135" i="4" s="1"/>
  <c r="S135" i="4" a="1"/>
  <c r="S135" i="4" s="1"/>
  <c r="N135" i="4" a="1"/>
  <c r="N135" i="4" s="1"/>
  <c r="G145" i="4" a="1"/>
  <c r="G145" i="4" s="1"/>
  <c r="O135" i="4" a="1"/>
  <c r="O135" i="4" s="1"/>
  <c r="F135" i="4" a="1"/>
  <c r="F135" i="4" s="1"/>
  <c r="I145" i="4" a="1"/>
  <c r="I145" i="4" s="1"/>
  <c r="J145" i="4" a="1"/>
  <c r="J145" i="4" s="1"/>
  <c r="Z145" i="4" a="1"/>
  <c r="Z145" i="4" s="1"/>
  <c r="E145" i="4" a="1"/>
  <c r="E145" i="4" s="1"/>
  <c r="J135" i="4" a="1"/>
  <c r="J135" i="4" s="1"/>
  <c r="N145" i="4" a="1"/>
  <c r="N145" i="4" s="1"/>
  <c r="AD145" i="4" a="1"/>
  <c r="AD145" i="4" s="1"/>
  <c r="AA135" i="4" a="1"/>
  <c r="AA135" i="4" s="1"/>
  <c r="K145" i="4" a="1"/>
  <c r="K145" i="4" s="1"/>
  <c r="AF145" i="4" a="1"/>
  <c r="AF145" i="4" s="1"/>
  <c r="R145" i="4" a="1"/>
  <c r="R145" i="4" s="1"/>
  <c r="AH145" i="4" a="1"/>
  <c r="AH145" i="4" s="1"/>
  <c r="AC145" i="4" a="1"/>
  <c r="AC145" i="4" s="1"/>
  <c r="V145" i="4" a="1"/>
  <c r="V145" i="4" s="1"/>
  <c r="AB145" i="4" a="1"/>
  <c r="AB145" i="4" s="1"/>
  <c r="W145" i="4" a="1"/>
  <c r="W145" i="4" s="1"/>
  <c r="AG145" i="4" a="1"/>
  <c r="AG145" i="4" s="1"/>
  <c r="AH135" i="3" a="1"/>
  <c r="AH135" i="3" s="1"/>
  <c r="G135" i="3" a="1"/>
  <c r="G135" i="3" s="1"/>
  <c r="AD135" i="3" a="1"/>
  <c r="AD135" i="3" s="1"/>
  <c r="Z135" i="3" a="1"/>
  <c r="Z135" i="3" s="1"/>
  <c r="AA135" i="3" a="1"/>
  <c r="AA135" i="3" s="1"/>
  <c r="V135" i="3" a="1"/>
  <c r="V135" i="3" s="1"/>
  <c r="R135" i="3" a="1"/>
  <c r="R135" i="3" s="1"/>
  <c r="N135" i="3" a="1"/>
  <c r="N135" i="3" s="1"/>
  <c r="J135" i="3" a="1"/>
  <c r="J135" i="3" s="1"/>
  <c r="S135" i="3" a="1"/>
  <c r="S135" i="3" s="1"/>
  <c r="W135" i="3" a="1"/>
  <c r="W135" i="3" s="1"/>
  <c r="K135" i="3" a="1"/>
  <c r="K135" i="3" s="1"/>
  <c r="O135" i="3" a="1"/>
  <c r="O135" i="3" s="1"/>
  <c r="AI135" i="3" a="1"/>
  <c r="AI135" i="3" s="1"/>
  <c r="Z145" i="3" a="1"/>
  <c r="Z145" i="3" s="1"/>
  <c r="N145" i="3" a="1"/>
  <c r="N145" i="3" s="1"/>
  <c r="AE145" i="3" a="1"/>
  <c r="AE145" i="3" s="1"/>
  <c r="M145" i="3" a="1"/>
  <c r="M145" i="3" s="1"/>
  <c r="AC145" i="3" a="1"/>
  <c r="AC145" i="3" s="1"/>
  <c r="AE135" i="3" a="1"/>
  <c r="AE135" i="3" s="1"/>
  <c r="M135" i="2" a="1"/>
  <c r="M135" i="2" s="1"/>
  <c r="AD135" i="2" a="1"/>
  <c r="AD135" i="2" s="1"/>
  <c r="U135" i="2" a="1"/>
  <c r="U135" i="2" s="1"/>
  <c r="V145" i="2" a="1"/>
  <c r="V145" i="2" s="1"/>
  <c r="E135" i="2" a="1"/>
  <c r="E135" i="2" s="1"/>
  <c r="Y135" i="2" a="1"/>
  <c r="Y135" i="2" s="1"/>
  <c r="V135" i="2" a="1"/>
  <c r="V135" i="2" s="1"/>
  <c r="AH135" i="2" a="1"/>
  <c r="AH135" i="2" s="1"/>
  <c r="AG145" i="2" a="1"/>
  <c r="AG145" i="2" s="1"/>
  <c r="F135" i="2" a="1"/>
  <c r="F135" i="2" s="1"/>
  <c r="J135" i="2" a="1"/>
  <c r="J135" i="2" s="1"/>
  <c r="Q135" i="2" a="1"/>
  <c r="Q135" i="2" s="1"/>
  <c r="I135" i="2" a="1"/>
  <c r="I135" i="2" s="1"/>
  <c r="Z145" i="2" a="1"/>
  <c r="Z145" i="2" s="1"/>
  <c r="J145" i="2" a="1"/>
  <c r="J145" i="2" s="1"/>
  <c r="AF145" i="2" a="1"/>
  <c r="AF145" i="2" s="1"/>
  <c r="AG135" i="2" a="1"/>
  <c r="AG135" i="2" s="1"/>
  <c r="N135" i="2" a="1"/>
  <c r="N135" i="2" s="1"/>
  <c r="R135" i="2" a="1"/>
  <c r="R135" i="2" s="1"/>
  <c r="U135" i="1" a="1"/>
  <c r="U135" i="1" s="1"/>
  <c r="P135" i="4" a="1"/>
  <c r="P135" i="4" s="1"/>
  <c r="K135" i="4" a="1"/>
  <c r="K135" i="4" s="1"/>
  <c r="X145" i="4" a="1"/>
  <c r="X145" i="4" s="1"/>
  <c r="H145" i="4" a="1"/>
  <c r="H145" i="4" s="1"/>
  <c r="AI145" i="4" a="1"/>
  <c r="AI145" i="4" s="1"/>
  <c r="S145" i="4" a="1"/>
  <c r="S145" i="4" s="1"/>
  <c r="AB135" i="4" a="1"/>
  <c r="AB135" i="4" s="1"/>
  <c r="L135" i="4" a="1"/>
  <c r="L135" i="4" s="1"/>
  <c r="W135" i="4" a="1"/>
  <c r="W135" i="4" s="1"/>
  <c r="G135" i="4" a="1"/>
  <c r="G135" i="4" s="1"/>
  <c r="L145" i="4" a="1"/>
  <c r="L145" i="4" s="1"/>
  <c r="T145" i="4" a="1"/>
  <c r="T145" i="4" s="1"/>
  <c r="AE145" i="4" a="1"/>
  <c r="AE145" i="4" s="1"/>
  <c r="O145" i="4" a="1"/>
  <c r="O145" i="4" s="1"/>
  <c r="X135" i="4" a="1"/>
  <c r="X135" i="4" s="1"/>
  <c r="H135" i="4" a="1"/>
  <c r="H135" i="4" s="1"/>
  <c r="P145" i="4" a="1"/>
  <c r="P145" i="4" s="1"/>
  <c r="AA145" i="4" a="1"/>
  <c r="AA145" i="4" s="1"/>
  <c r="T135" i="4" a="1"/>
  <c r="T135" i="4" s="1"/>
  <c r="U135" i="3" a="1"/>
  <c r="U135" i="3" s="1"/>
  <c r="R145" i="3" a="1"/>
  <c r="R145" i="3" s="1"/>
  <c r="Q135" i="3" a="1"/>
  <c r="Q135" i="3" s="1"/>
  <c r="AF145" i="3" a="1"/>
  <c r="AF145" i="3" s="1"/>
  <c r="AF135" i="3" a="1"/>
  <c r="AF135" i="3" s="1"/>
  <c r="P135" i="3" a="1"/>
  <c r="P135" i="3" s="1"/>
  <c r="AB145" i="3" a="1"/>
  <c r="AB145" i="3" s="1"/>
  <c r="F145" i="3" a="1"/>
  <c r="F145" i="3" s="1"/>
  <c r="T145" i="3" a="1"/>
  <c r="T145" i="3" s="1"/>
  <c r="S145" i="3" a="1"/>
  <c r="S145" i="3" s="1"/>
  <c r="AI145" i="3" a="1"/>
  <c r="AI145" i="3" s="1"/>
  <c r="Q145" i="3" a="1"/>
  <c r="Q145" i="3" s="1"/>
  <c r="AG145" i="3" a="1"/>
  <c r="AG145" i="3" s="1"/>
  <c r="E135" i="3" a="1"/>
  <c r="E135" i="3" s="1"/>
  <c r="H145" i="3" a="1"/>
  <c r="H145" i="3" s="1"/>
  <c r="T135" i="3" a="1"/>
  <c r="T135" i="3" s="1"/>
  <c r="O145" i="3" a="1"/>
  <c r="O145" i="3" s="1"/>
  <c r="J145" i="3" a="1"/>
  <c r="J145" i="3" s="1"/>
  <c r="AC135" i="3" a="1"/>
  <c r="AC135" i="3" s="1"/>
  <c r="M135" i="3" a="1"/>
  <c r="M135" i="3" s="1"/>
  <c r="X145" i="3" a="1"/>
  <c r="X145" i="3" s="1"/>
  <c r="AB135" i="3" a="1"/>
  <c r="AB135" i="3" s="1"/>
  <c r="L135" i="3" a="1"/>
  <c r="L135" i="3" s="1"/>
  <c r="L145" i="3" a="1"/>
  <c r="L145" i="3" s="1"/>
  <c r="AD145" i="3" a="1"/>
  <c r="AD145" i="3" s="1"/>
  <c r="G145" i="3" a="1"/>
  <c r="G145" i="3" s="1"/>
  <c r="W145" i="3" a="1"/>
  <c r="W145" i="3" s="1"/>
  <c r="E145" i="3" a="1"/>
  <c r="E145" i="3" s="1"/>
  <c r="U145" i="3" a="1"/>
  <c r="U145" i="3" s="1"/>
  <c r="AH145" i="3" a="1"/>
  <c r="AH145" i="3" s="1"/>
  <c r="Y135" i="3" a="1"/>
  <c r="Y135" i="3" s="1"/>
  <c r="I135" i="3" a="1"/>
  <c r="I135" i="3" s="1"/>
  <c r="P145" i="3" a="1"/>
  <c r="P145" i="3" s="1"/>
  <c r="X135" i="3" a="1"/>
  <c r="X135" i="3" s="1"/>
  <c r="H135" i="3" a="1"/>
  <c r="H135" i="3" s="1"/>
  <c r="V145" i="3" a="1"/>
  <c r="V145" i="3" s="1"/>
  <c r="K145" i="3" a="1"/>
  <c r="K145" i="3" s="1"/>
  <c r="AA145" i="3" a="1"/>
  <c r="AA145" i="3" s="1"/>
  <c r="I145" i="3" a="1"/>
  <c r="I145" i="3" s="1"/>
  <c r="Y145" i="3" a="1"/>
  <c r="Y145" i="3" s="1"/>
  <c r="R145" i="2" a="1"/>
  <c r="R145" i="2" s="1"/>
  <c r="U145" i="2" a="1"/>
  <c r="U145" i="2" s="1"/>
  <c r="E145" i="2" a="1"/>
  <c r="E145" i="2" s="1"/>
  <c r="X145" i="2" a="1"/>
  <c r="X145" i="2" s="1"/>
  <c r="H145" i="2" a="1"/>
  <c r="H145" i="2" s="1"/>
  <c r="W145" i="2" a="1"/>
  <c r="W145" i="2" s="1"/>
  <c r="G145" i="2" a="1"/>
  <c r="G145" i="2" s="1"/>
  <c r="T135" i="2" a="1"/>
  <c r="T135" i="2" s="1"/>
  <c r="AE135" i="2" a="1"/>
  <c r="AE135" i="2" s="1"/>
  <c r="O135" i="2" a="1"/>
  <c r="O135" i="2" s="1"/>
  <c r="AD145" i="2" a="1"/>
  <c r="AD145" i="2" s="1"/>
  <c r="N145" i="2" a="1"/>
  <c r="N145" i="2" s="1"/>
  <c r="Q145" i="2" a="1"/>
  <c r="Q145" i="2" s="1"/>
  <c r="T145" i="2" a="1"/>
  <c r="T145" i="2" s="1"/>
  <c r="AI145" i="2" a="1"/>
  <c r="AI145" i="2" s="1"/>
  <c r="S145" i="2" a="1"/>
  <c r="S145" i="2" s="1"/>
  <c r="P135" i="2" a="1"/>
  <c r="P135" i="2" s="1"/>
  <c r="AA135" i="2" a="1"/>
  <c r="AA135" i="2" s="1"/>
  <c r="K135" i="2" a="1"/>
  <c r="K135" i="2" s="1"/>
  <c r="AC145" i="2" a="1"/>
  <c r="AC145" i="2" s="1"/>
  <c r="M145" i="2" a="1"/>
  <c r="M145" i="2" s="1"/>
  <c r="P145" i="2" a="1"/>
  <c r="P145" i="2" s="1"/>
  <c r="AE145" i="2" a="1"/>
  <c r="AE145" i="2" s="1"/>
  <c r="O145" i="2" a="1"/>
  <c r="O145" i="2" s="1"/>
  <c r="AB135" i="2" a="1"/>
  <c r="AB135" i="2" s="1"/>
  <c r="L135" i="2" a="1"/>
  <c r="L135" i="2" s="1"/>
  <c r="W135" i="2" a="1"/>
  <c r="W135" i="2" s="1"/>
  <c r="G135" i="2" a="1"/>
  <c r="G135" i="2" s="1"/>
  <c r="Y145" i="2" a="1"/>
  <c r="Y145" i="2" s="1"/>
  <c r="I145" i="2" a="1"/>
  <c r="I145" i="2" s="1"/>
  <c r="AB145" i="2" a="1"/>
  <c r="AB145" i="2" s="1"/>
  <c r="L145" i="2" a="1"/>
  <c r="L145" i="2" s="1"/>
  <c r="AA145" i="2" a="1"/>
  <c r="AA145" i="2" s="1"/>
  <c r="K145" i="2" a="1"/>
  <c r="K145" i="2" s="1"/>
  <c r="X135" i="2" a="1"/>
  <c r="X135" i="2" s="1"/>
  <c r="H135" i="2" a="1"/>
  <c r="H135" i="2" s="1"/>
  <c r="AI135" i="2" a="1"/>
  <c r="AI135" i="2" s="1"/>
  <c r="S135" i="2" a="1"/>
  <c r="S135" i="2" s="1"/>
  <c r="L135" i="1" a="1"/>
  <c r="L135" i="1" s="1"/>
  <c r="AB135" i="1" a="1"/>
  <c r="AB135" i="1" s="1"/>
  <c r="Q135" i="1" a="1"/>
  <c r="Q135" i="1" s="1"/>
  <c r="AG135" i="1" a="1"/>
  <c r="AG135" i="1" s="1"/>
  <c r="T135" i="1" a="1"/>
  <c r="T135" i="1" s="1"/>
  <c r="E135" i="1" a="1"/>
  <c r="E135" i="1" s="1"/>
  <c r="P145" i="1" a="1"/>
  <c r="P145" i="1" s="1"/>
  <c r="AF145" i="1" a="1"/>
  <c r="AF145" i="1" s="1"/>
  <c r="Q145" i="1" a="1"/>
  <c r="Q145" i="1" s="1"/>
  <c r="AG145" i="1" a="1"/>
  <c r="AG145" i="1" s="1"/>
  <c r="H135" i="1" a="1"/>
  <c r="H135" i="1" s="1"/>
  <c r="H145" i="1" a="1"/>
  <c r="H145" i="1" s="1"/>
  <c r="X145" i="1" a="1"/>
  <c r="X145" i="1" s="1"/>
  <c r="I145" i="1" a="1"/>
  <c r="I145" i="1" s="1"/>
  <c r="Y145" i="1" a="1"/>
  <c r="Y145" i="1" s="1"/>
  <c r="K145" i="1" a="1"/>
  <c r="K145" i="1" s="1"/>
  <c r="AA145" i="1" a="1"/>
  <c r="AA145" i="1" s="1"/>
  <c r="J145" i="1" a="1"/>
  <c r="J145" i="1" s="1"/>
  <c r="Z145" i="1" a="1"/>
  <c r="Z145" i="1" s="1"/>
  <c r="S135" i="1" a="1"/>
  <c r="S135" i="1" s="1"/>
  <c r="AD135" i="1" a="1"/>
  <c r="AD135" i="1" s="1"/>
  <c r="N135" i="1" a="1"/>
  <c r="N135" i="1" s="1"/>
  <c r="G135" i="1" a="1"/>
  <c r="G135" i="1" s="1"/>
  <c r="P135" i="1" a="1"/>
  <c r="P135" i="1" s="1"/>
  <c r="AF135" i="1" a="1"/>
  <c r="AF135" i="1" s="1"/>
  <c r="L145" i="1" a="1"/>
  <c r="L145" i="1" s="1"/>
  <c r="AB145" i="1" a="1"/>
  <c r="AB145" i="1" s="1"/>
  <c r="M145" i="1" a="1"/>
  <c r="M145" i="1" s="1"/>
  <c r="AC145" i="1" a="1"/>
  <c r="AC145" i="1" s="1"/>
  <c r="O145" i="1" a="1"/>
  <c r="O145" i="1" s="1"/>
  <c r="AE145" i="1" a="1"/>
  <c r="AE145" i="1" s="1"/>
  <c r="N145" i="1" a="1"/>
  <c r="N145" i="1" s="1"/>
  <c r="AD145" i="1" a="1"/>
  <c r="AD145" i="1" s="1"/>
  <c r="AA135" i="1" a="1"/>
  <c r="AA135" i="1" s="1"/>
  <c r="Z135" i="1" a="1"/>
  <c r="Z135" i="1" s="1"/>
  <c r="J135" i="1" a="1"/>
  <c r="J135" i="1" s="1"/>
  <c r="O135" i="1" a="1"/>
  <c r="O135" i="1" s="1"/>
  <c r="AH145" i="1" a="1"/>
  <c r="AH145" i="1" s="1"/>
  <c r="AI145" i="1" a="1"/>
  <c r="AI145" i="1" s="1"/>
  <c r="R145" i="1" a="1"/>
  <c r="R145" i="1" s="1"/>
  <c r="F135" i="1" a="1"/>
  <c r="F135" i="1" s="1"/>
  <c r="W135" i="1" a="1"/>
  <c r="W135" i="1" s="1"/>
  <c r="S145" i="1" a="1"/>
  <c r="S145" i="1" s="1"/>
  <c r="AI135" i="1" a="1"/>
  <c r="AI135" i="1" s="1"/>
  <c r="V135" i="1" a="1"/>
  <c r="V135" i="1" s="1"/>
  <c r="X135" i="1" a="1"/>
  <c r="X135" i="1" s="1"/>
  <c r="M135" i="1" a="1"/>
  <c r="M135" i="1" s="1"/>
  <c r="AC135" i="1" a="1"/>
  <c r="AC135" i="1" s="1"/>
  <c r="T145" i="1" a="1"/>
  <c r="T145" i="1" s="1"/>
  <c r="E145" i="1" a="1"/>
  <c r="E145" i="1" s="1"/>
  <c r="U145" i="1" a="1"/>
  <c r="U145" i="1" s="1"/>
  <c r="G145" i="1" a="1"/>
  <c r="G145" i="1" s="1"/>
  <c r="W145" i="1" a="1"/>
  <c r="W145" i="1" s="1"/>
  <c r="F145" i="1" a="1"/>
  <c r="F145" i="1" s="1"/>
  <c r="V145" i="1" a="1"/>
  <c r="V145" i="1" s="1"/>
  <c r="K135" i="1" a="1"/>
  <c r="K135" i="1" s="1"/>
  <c r="AH135" i="1" a="1"/>
  <c r="AH135" i="1" s="1"/>
  <c r="R135" i="1" a="1"/>
  <c r="R135" i="1" s="1"/>
  <c r="AE135" i="1" a="1"/>
  <c r="AE135" i="1" s="1"/>
  <c r="AK73" i="4" l="1"/>
  <c r="AJ73" i="4"/>
  <c r="AK72" i="4"/>
  <c r="AJ72" i="4"/>
  <c r="AK71" i="4"/>
  <c r="AJ71" i="4"/>
  <c r="AK70" i="4"/>
  <c r="AJ70" i="4"/>
  <c r="AK69" i="4"/>
  <c r="AJ69" i="4"/>
  <c r="AK68" i="4"/>
  <c r="AJ68" i="4"/>
  <c r="AK67" i="4"/>
  <c r="AJ67" i="4"/>
  <c r="AK66" i="4"/>
  <c r="AJ66" i="4"/>
  <c r="AK65" i="4"/>
  <c r="AJ65" i="4"/>
  <c r="AK64" i="4"/>
  <c r="AJ64" i="4"/>
  <c r="AK63" i="4"/>
  <c r="AJ63" i="4"/>
  <c r="AK62" i="4"/>
  <c r="AJ62" i="4"/>
  <c r="AK61" i="4"/>
  <c r="AJ61" i="4"/>
  <c r="AK60" i="4"/>
  <c r="AJ60" i="4"/>
  <c r="AK59" i="4"/>
  <c r="AJ59" i="4"/>
  <c r="AK58" i="4"/>
  <c r="AJ58" i="4"/>
  <c r="AK57" i="4"/>
  <c r="AJ57" i="4"/>
  <c r="AK56" i="4"/>
  <c r="AJ56" i="4"/>
  <c r="AK55" i="4"/>
  <c r="AJ55" i="4"/>
  <c r="AK54" i="4"/>
  <c r="AJ54" i="4"/>
  <c r="AK53" i="4"/>
  <c r="AJ53" i="4"/>
  <c r="AK51" i="4"/>
  <c r="AJ51" i="4"/>
  <c r="AK50" i="4"/>
  <c r="AJ50" i="4"/>
  <c r="AK49" i="4"/>
  <c r="AJ49" i="4"/>
  <c r="AK48" i="4"/>
  <c r="AJ48" i="4"/>
  <c r="AK47" i="4"/>
  <c r="AJ47" i="4"/>
  <c r="AK46" i="4"/>
  <c r="AJ46" i="4"/>
  <c r="AK45" i="4"/>
  <c r="AJ45" i="4"/>
  <c r="AK44" i="4"/>
  <c r="AJ44" i="4"/>
  <c r="AK43" i="4"/>
  <c r="AJ43" i="4"/>
  <c r="AK42" i="4"/>
  <c r="AJ42" i="4"/>
  <c r="AK41" i="4"/>
  <c r="AJ41" i="4"/>
  <c r="AK40" i="4"/>
  <c r="AJ40" i="4"/>
  <c r="AK39" i="4"/>
  <c r="AJ39" i="4"/>
  <c r="AK38" i="4"/>
  <c r="AJ38" i="4"/>
  <c r="AK37" i="4"/>
  <c r="AJ37" i="4"/>
  <c r="AK36" i="4"/>
  <c r="AJ36" i="4"/>
  <c r="AK35" i="4"/>
  <c r="AJ35" i="4"/>
  <c r="AK34" i="4"/>
  <c r="AJ34" i="4"/>
  <c r="AK33" i="4"/>
  <c r="AJ33" i="4"/>
  <c r="AK32" i="4"/>
  <c r="AJ32" i="4"/>
  <c r="AK31" i="4"/>
  <c r="AJ31" i="4"/>
  <c r="AK29" i="4"/>
  <c r="AJ29" i="4"/>
  <c r="AK28" i="4"/>
  <c r="AJ28" i="4"/>
  <c r="AK27" i="4"/>
  <c r="AJ27" i="4"/>
  <c r="AK26" i="4"/>
  <c r="AJ26" i="4"/>
  <c r="AK25" i="4"/>
  <c r="AJ25" i="4"/>
  <c r="AK24" i="4"/>
  <c r="AJ24" i="4"/>
  <c r="AK23" i="4"/>
  <c r="AJ23" i="4"/>
  <c r="AK22" i="4"/>
  <c r="AJ22" i="4"/>
  <c r="AK21" i="4"/>
  <c r="AJ21" i="4"/>
  <c r="AK20" i="4"/>
  <c r="AJ20" i="4"/>
  <c r="AK19" i="4"/>
  <c r="AJ19" i="4"/>
  <c r="AK18" i="4"/>
  <c r="AJ18" i="4"/>
  <c r="AK17" i="4"/>
  <c r="AJ17" i="4"/>
  <c r="AK16" i="4"/>
  <c r="AJ16" i="4"/>
  <c r="AK15" i="4"/>
  <c r="AJ15" i="4"/>
  <c r="AK14" i="4"/>
  <c r="AJ14" i="4"/>
  <c r="AK13" i="4"/>
  <c r="AJ13" i="4"/>
  <c r="AK12" i="4"/>
  <c r="AJ12" i="4"/>
  <c r="AK11" i="4"/>
  <c r="AJ11" i="4"/>
  <c r="AK10" i="4"/>
  <c r="AJ10" i="4"/>
  <c r="AK9" i="4"/>
  <c r="AJ9" i="4"/>
  <c r="AK73" i="3"/>
  <c r="AJ73" i="3"/>
  <c r="AK72" i="3"/>
  <c r="AJ72" i="3"/>
  <c r="AK71" i="3"/>
  <c r="AJ71" i="3"/>
  <c r="AK70" i="3"/>
  <c r="AJ70" i="3"/>
  <c r="AK69" i="3"/>
  <c r="AJ69" i="3"/>
  <c r="AK68" i="3"/>
  <c r="AJ68" i="3"/>
  <c r="AK67" i="3"/>
  <c r="AJ67" i="3"/>
  <c r="AK66" i="3"/>
  <c r="AJ66" i="3"/>
  <c r="AK65" i="3"/>
  <c r="AJ65" i="3"/>
  <c r="AK64" i="3"/>
  <c r="AJ64" i="3"/>
  <c r="AK63" i="3"/>
  <c r="AJ63" i="3"/>
  <c r="AK62" i="3"/>
  <c r="AJ62" i="3"/>
  <c r="AK61" i="3"/>
  <c r="AJ61" i="3"/>
  <c r="AK60" i="3"/>
  <c r="AJ60" i="3"/>
  <c r="AK59" i="3"/>
  <c r="AJ59" i="3"/>
  <c r="AK58" i="3"/>
  <c r="AJ58" i="3"/>
  <c r="AK57" i="3"/>
  <c r="AJ57" i="3"/>
  <c r="AK56" i="3"/>
  <c r="AJ56" i="3"/>
  <c r="AK55" i="3"/>
  <c r="AJ55" i="3"/>
  <c r="AK54" i="3"/>
  <c r="AJ54" i="3"/>
  <c r="AK53" i="3"/>
  <c r="AJ53" i="3"/>
  <c r="AK51" i="3"/>
  <c r="AK50" i="3"/>
  <c r="AK49" i="3"/>
  <c r="AK48" i="3"/>
  <c r="AK47" i="3"/>
  <c r="AK46" i="3"/>
  <c r="AK45" i="3"/>
  <c r="AK44" i="3"/>
  <c r="AK43" i="3"/>
  <c r="AK42" i="3"/>
  <c r="AK41" i="3"/>
  <c r="AK40" i="3"/>
  <c r="AK39" i="3"/>
  <c r="AK38" i="3"/>
  <c r="AK37" i="3"/>
  <c r="AK36" i="3"/>
  <c r="AK35" i="3"/>
  <c r="AK34" i="3"/>
  <c r="AK33" i="3"/>
  <c r="AK32" i="3"/>
  <c r="AK31" i="3"/>
  <c r="AK29" i="3"/>
  <c r="AJ29" i="3"/>
  <c r="AK28" i="3"/>
  <c r="AJ28" i="3"/>
  <c r="AK27" i="3"/>
  <c r="AJ27" i="3"/>
  <c r="AK26" i="3"/>
  <c r="AJ26" i="3"/>
  <c r="AK25" i="3"/>
  <c r="AJ25" i="3"/>
  <c r="AK24" i="3"/>
  <c r="AJ24" i="3"/>
  <c r="AK23" i="3"/>
  <c r="AJ23" i="3"/>
  <c r="AK22" i="3"/>
  <c r="AJ22" i="3"/>
  <c r="AK21" i="3"/>
  <c r="AJ21" i="3"/>
  <c r="AK20" i="3"/>
  <c r="AJ20" i="3"/>
  <c r="AK19" i="3"/>
  <c r="AJ19" i="3"/>
  <c r="AK18" i="3"/>
  <c r="AJ18" i="3"/>
  <c r="AK17" i="3"/>
  <c r="AJ17" i="3"/>
  <c r="AK16" i="3"/>
  <c r="AJ16" i="3"/>
  <c r="AK15" i="3"/>
  <c r="AJ15" i="3"/>
  <c r="AK14" i="3"/>
  <c r="AJ14" i="3"/>
  <c r="AK13" i="3"/>
  <c r="AJ13" i="3"/>
  <c r="AK12" i="3"/>
  <c r="AJ12" i="3"/>
  <c r="AK11" i="3"/>
  <c r="AJ11" i="3"/>
  <c r="AK10" i="3"/>
  <c r="AJ10" i="3"/>
  <c r="AK9" i="3"/>
  <c r="AJ9" i="3"/>
  <c r="AK73" i="2"/>
  <c r="AJ73" i="2"/>
  <c r="AK72" i="2"/>
  <c r="AJ72" i="2"/>
  <c r="AK71" i="2"/>
  <c r="AJ71" i="2"/>
  <c r="AK70" i="2"/>
  <c r="AJ70" i="2"/>
  <c r="AK69" i="2"/>
  <c r="AJ69" i="2"/>
  <c r="AK68" i="2"/>
  <c r="AJ68" i="2"/>
  <c r="AK67" i="2"/>
  <c r="AJ67" i="2"/>
  <c r="AK66" i="2"/>
  <c r="AJ66" i="2"/>
  <c r="AK65" i="2"/>
  <c r="AJ65" i="2"/>
  <c r="AK64" i="2"/>
  <c r="AJ64" i="2"/>
  <c r="AK63" i="2"/>
  <c r="AJ63" i="2"/>
  <c r="AK62" i="2"/>
  <c r="AJ62" i="2"/>
  <c r="AK61" i="2"/>
  <c r="AJ61" i="2"/>
  <c r="AK60" i="2"/>
  <c r="AJ60" i="2"/>
  <c r="AK59" i="2"/>
  <c r="AJ59" i="2"/>
  <c r="AK58" i="2"/>
  <c r="AJ58" i="2"/>
  <c r="AK57" i="2"/>
  <c r="AJ57" i="2"/>
  <c r="AK56" i="2"/>
  <c r="AJ56" i="2"/>
  <c r="AK55" i="2"/>
  <c r="AJ55" i="2"/>
  <c r="AK54" i="2"/>
  <c r="AJ54" i="2"/>
  <c r="AK53" i="2"/>
  <c r="AJ53" i="2"/>
  <c r="AK51" i="2"/>
  <c r="AJ51" i="2"/>
  <c r="AK50" i="2"/>
  <c r="AJ50" i="2"/>
  <c r="AK49" i="2"/>
  <c r="AJ49" i="2"/>
  <c r="AK48" i="2"/>
  <c r="AJ48" i="2"/>
  <c r="AK47" i="2"/>
  <c r="AJ47" i="2"/>
  <c r="AK46" i="2"/>
  <c r="AJ46" i="2"/>
  <c r="AK45" i="2"/>
  <c r="AJ45" i="2"/>
  <c r="AK44" i="2"/>
  <c r="AJ44" i="2"/>
  <c r="AK43" i="2"/>
  <c r="AJ43" i="2"/>
  <c r="AK42" i="2"/>
  <c r="AJ42" i="2"/>
  <c r="AK41" i="2"/>
  <c r="AJ41" i="2"/>
  <c r="AK40" i="2"/>
  <c r="AJ40" i="2"/>
  <c r="AK39" i="2"/>
  <c r="AJ39" i="2"/>
  <c r="AK38" i="2"/>
  <c r="AJ38" i="2"/>
  <c r="AK37" i="2"/>
  <c r="AJ37" i="2"/>
  <c r="AK36" i="2"/>
  <c r="AJ36" i="2"/>
  <c r="AK35" i="2"/>
  <c r="AJ35" i="2"/>
  <c r="AK34" i="2"/>
  <c r="AJ34" i="2"/>
  <c r="AK33" i="2"/>
  <c r="AJ33" i="2"/>
  <c r="AK32" i="2"/>
  <c r="AJ32" i="2"/>
  <c r="AK31" i="2"/>
  <c r="AJ31" i="2"/>
  <c r="AK29" i="2"/>
  <c r="AJ29" i="2"/>
  <c r="AK28" i="2"/>
  <c r="AJ28" i="2"/>
  <c r="AK27" i="2"/>
  <c r="AJ27" i="2"/>
  <c r="AK26" i="2"/>
  <c r="AJ26" i="2"/>
  <c r="AK25" i="2"/>
  <c r="AJ25" i="2"/>
  <c r="AK24" i="2"/>
  <c r="AJ24" i="2"/>
  <c r="AK23" i="2"/>
  <c r="AJ23" i="2"/>
  <c r="AK22" i="2"/>
  <c r="AJ22" i="2"/>
  <c r="AK21" i="2"/>
  <c r="AJ21" i="2"/>
  <c r="AK20" i="2"/>
  <c r="AJ20" i="2"/>
  <c r="AK19" i="2"/>
  <c r="AJ19" i="2"/>
  <c r="AK18" i="2"/>
  <c r="AJ18" i="2"/>
  <c r="AK17" i="2"/>
  <c r="AJ17" i="2"/>
  <c r="AK16" i="2"/>
  <c r="AJ16" i="2"/>
  <c r="AK15" i="2"/>
  <c r="AJ15" i="2"/>
  <c r="AK14" i="2"/>
  <c r="AJ14" i="2"/>
  <c r="AK13" i="2"/>
  <c r="AJ13" i="2"/>
  <c r="AK12" i="2"/>
  <c r="AJ12" i="2"/>
  <c r="AK11" i="2"/>
  <c r="AJ11" i="2"/>
  <c r="AK10" i="2"/>
  <c r="AJ10" i="2"/>
  <c r="AK9" i="2"/>
  <c r="AJ9" i="2"/>
  <c r="AK73" i="1"/>
  <c r="AJ73" i="1"/>
  <c r="AK72" i="1"/>
  <c r="AJ72" i="1"/>
  <c r="AK71" i="1"/>
  <c r="AJ71" i="1"/>
  <c r="AK70" i="1"/>
  <c r="AJ70" i="1"/>
  <c r="AK69" i="1"/>
  <c r="AJ69" i="1"/>
  <c r="AK68" i="1"/>
  <c r="AJ68" i="1"/>
  <c r="AK67" i="1"/>
  <c r="AJ67" i="1"/>
  <c r="AK66" i="1"/>
  <c r="AJ66" i="1"/>
  <c r="AK65" i="1"/>
  <c r="AJ65" i="1"/>
  <c r="AK64" i="1"/>
  <c r="AJ64" i="1"/>
  <c r="AK63" i="1"/>
  <c r="AJ63" i="1"/>
  <c r="AK62" i="1"/>
  <c r="AJ62" i="1"/>
  <c r="AK61" i="1"/>
  <c r="AJ61" i="1"/>
  <c r="AK60" i="1"/>
  <c r="AJ60" i="1"/>
  <c r="AK59" i="1"/>
  <c r="AJ59" i="1"/>
  <c r="AK58" i="1"/>
  <c r="AJ58" i="1"/>
  <c r="AK57" i="1"/>
  <c r="AJ57" i="1"/>
  <c r="AK56" i="1"/>
  <c r="AJ56" i="1"/>
  <c r="AK55" i="1"/>
  <c r="AJ55" i="1"/>
  <c r="AK54" i="1"/>
  <c r="AJ54" i="1"/>
  <c r="AK53" i="1"/>
  <c r="AJ53" i="1"/>
  <c r="AK51" i="1"/>
  <c r="AJ51" i="1"/>
  <c r="AK50" i="1"/>
  <c r="AJ50" i="1"/>
  <c r="AK49" i="1"/>
  <c r="AJ49" i="1"/>
  <c r="AK48" i="1"/>
  <c r="AJ48" i="1"/>
  <c r="AK47" i="1"/>
  <c r="AJ47" i="1"/>
  <c r="AK46" i="1"/>
  <c r="AJ46" i="1"/>
  <c r="AK45" i="1"/>
  <c r="AJ45" i="1"/>
  <c r="AK44" i="1"/>
  <c r="AJ44" i="1"/>
  <c r="AK43" i="1"/>
  <c r="AJ43" i="1"/>
  <c r="AK42" i="1"/>
  <c r="AJ42" i="1"/>
  <c r="AK41" i="1"/>
  <c r="AJ41" i="1"/>
  <c r="AK40" i="1"/>
  <c r="AJ40" i="1"/>
  <c r="AK39" i="1"/>
  <c r="AJ39" i="1"/>
  <c r="AK38" i="1"/>
  <c r="AJ38" i="1"/>
  <c r="AK37" i="1"/>
  <c r="AJ37" i="1"/>
  <c r="AK36" i="1"/>
  <c r="AJ36" i="1"/>
  <c r="AK35" i="1"/>
  <c r="AJ35" i="1"/>
  <c r="AK34" i="1"/>
  <c r="AJ34" i="1"/>
  <c r="AK33" i="1"/>
  <c r="AJ33" i="1"/>
  <c r="AK32" i="1"/>
  <c r="AJ32" i="1"/>
  <c r="AK31" i="1"/>
  <c r="AJ31" i="1"/>
  <c r="AJ10" i="1"/>
  <c r="AK10" i="1"/>
  <c r="AJ11" i="1"/>
  <c r="AK11" i="1"/>
  <c r="AJ12" i="1"/>
  <c r="AK12" i="1"/>
  <c r="AJ13" i="1"/>
  <c r="AK13" i="1"/>
  <c r="AJ14" i="1"/>
  <c r="AK14" i="1"/>
  <c r="AJ15" i="1"/>
  <c r="AK15" i="1"/>
  <c r="AJ16" i="1"/>
  <c r="AK16" i="1"/>
  <c r="AJ17" i="1"/>
  <c r="AK17" i="1"/>
  <c r="AJ18" i="1"/>
  <c r="AK18" i="1"/>
  <c r="AJ19" i="1"/>
  <c r="AK19" i="1"/>
  <c r="AJ20" i="1"/>
  <c r="AK20" i="1"/>
  <c r="AJ21" i="1"/>
  <c r="AK21" i="1"/>
  <c r="AJ22" i="1"/>
  <c r="AK22" i="1"/>
  <c r="AJ23" i="1"/>
  <c r="AK23" i="1"/>
  <c r="AJ24" i="1"/>
  <c r="AK24" i="1"/>
  <c r="AJ25" i="1"/>
  <c r="AK25" i="1"/>
  <c r="AJ26" i="1"/>
  <c r="AK26" i="1"/>
  <c r="AJ27" i="1"/>
  <c r="AK27" i="1"/>
  <c r="AJ28" i="1"/>
  <c r="AK28" i="1"/>
  <c r="AJ29" i="1"/>
  <c r="AK29" i="1"/>
  <c r="AK9" i="1"/>
  <c r="AJ9" i="1"/>
  <c r="AL10" i="4" l="1"/>
  <c r="AL64" i="4"/>
  <c r="AL14" i="4"/>
  <c r="AL35" i="4"/>
  <c r="AL39" i="4"/>
  <c r="AL49" i="4"/>
  <c r="AL51" i="4"/>
  <c r="AL33" i="4"/>
  <c r="AL53" i="4"/>
  <c r="AL61" i="4"/>
  <c r="AL16" i="2"/>
  <c r="AL18" i="2"/>
  <c r="AL22" i="2"/>
  <c r="AL26" i="2"/>
  <c r="AL47" i="2"/>
  <c r="AL38" i="1"/>
  <c r="AL10" i="1"/>
  <c r="AL67" i="1"/>
  <c r="AL71" i="1"/>
  <c r="AL73" i="1"/>
  <c r="AL66" i="4"/>
  <c r="AL68" i="4"/>
  <c r="AL72" i="4"/>
  <c r="AL15" i="4"/>
  <c r="AL19" i="4"/>
  <c r="AL27" i="4"/>
  <c r="AL48" i="4"/>
  <c r="AL10" i="3"/>
  <c r="AL26" i="3"/>
  <c r="AL73" i="2"/>
  <c r="AL11" i="2"/>
  <c r="AL32" i="2"/>
  <c r="AL36" i="2"/>
  <c r="AL31" i="1"/>
  <c r="AL62" i="1"/>
  <c r="AL64" i="1"/>
  <c r="AL66" i="1"/>
  <c r="AL70" i="1"/>
  <c r="AL33" i="1"/>
  <c r="AL42" i="4"/>
  <c r="AL9" i="4"/>
  <c r="AL31" i="4"/>
  <c r="AL47" i="4"/>
  <c r="AL29" i="3"/>
  <c r="AL38" i="3"/>
  <c r="AL61" i="3"/>
  <c r="AL43" i="3"/>
  <c r="AL60" i="3"/>
  <c r="AL15" i="3"/>
  <c r="AL23" i="3"/>
  <c r="AL14" i="3"/>
  <c r="AL12" i="3"/>
  <c r="AL28" i="3"/>
  <c r="AL31" i="3"/>
  <c r="AL35" i="3"/>
  <c r="AL37" i="3"/>
  <c r="AL45" i="3"/>
  <c r="AL47" i="3"/>
  <c r="AL51" i="3"/>
  <c r="AL62" i="3"/>
  <c r="AL64" i="3"/>
  <c r="AL68" i="3"/>
  <c r="AL72" i="3"/>
  <c r="AL69" i="3"/>
  <c r="AL71" i="3"/>
  <c r="AL49" i="2"/>
  <c r="AL51" i="2"/>
  <c r="AL56" i="2"/>
  <c r="AL60" i="2"/>
  <c r="AL64" i="2"/>
  <c r="AL70" i="2"/>
  <c r="AL72" i="2"/>
  <c r="AL31" i="2"/>
  <c r="AL57" i="2"/>
  <c r="AL59" i="2"/>
  <c r="AL29" i="1"/>
  <c r="AL27" i="1"/>
  <c r="AL13" i="1"/>
  <c r="AL28" i="1"/>
  <c r="AL24" i="1"/>
  <c r="AL12" i="1"/>
  <c r="AL13" i="3"/>
  <c r="AL21" i="3"/>
  <c r="AL32" i="3"/>
  <c r="AL56" i="3"/>
  <c r="AL18" i="3"/>
  <c r="AL20" i="3"/>
  <c r="AL22" i="3"/>
  <c r="AL53" i="3"/>
  <c r="AL55" i="3"/>
  <c r="AL39" i="3"/>
  <c r="AL11" i="4"/>
  <c r="AL16" i="4"/>
  <c r="AL18" i="4"/>
  <c r="AL22" i="4"/>
  <c r="AL26" i="4"/>
  <c r="AL59" i="4"/>
  <c r="AL65" i="4"/>
  <c r="AL69" i="4"/>
  <c r="AL43" i="4"/>
  <c r="AL25" i="4"/>
  <c r="AL32" i="4"/>
  <c r="AL36" i="4"/>
  <c r="AL44" i="4"/>
  <c r="AL56" i="4"/>
  <c r="AL60" i="4"/>
  <c r="AL25" i="2"/>
  <c r="AL14" i="2"/>
  <c r="AL33" i="2"/>
  <c r="AL35" i="2"/>
  <c r="AL68" i="2"/>
  <c r="AL9" i="2"/>
  <c r="AL15" i="2"/>
  <c r="AL27" i="2"/>
  <c r="AL39" i="2"/>
  <c r="AL43" i="2"/>
  <c r="AL10" i="2"/>
  <c r="AL12" i="2"/>
  <c r="AL42" i="2"/>
  <c r="AL9" i="1"/>
  <c r="AL16" i="1"/>
  <c r="AL20" i="1"/>
  <c r="AL58" i="1"/>
  <c r="AL21" i="1"/>
  <c r="AL19" i="1"/>
  <c r="AL15" i="1"/>
  <c r="AL32" i="1"/>
  <c r="AL34" i="1"/>
  <c r="AL44" i="1"/>
  <c r="AL48" i="1"/>
  <c r="AL17" i="1"/>
  <c r="AL43" i="1"/>
  <c r="AL45" i="1"/>
  <c r="AL47" i="1"/>
  <c r="AL49" i="1"/>
  <c r="AL54" i="1"/>
  <c r="AL60" i="1"/>
  <c r="AL25" i="1"/>
  <c r="AL23" i="1"/>
  <c r="AL14" i="1"/>
  <c r="AL11" i="1"/>
  <c r="AL42" i="1"/>
  <c r="AL46" i="1"/>
  <c r="AL50" i="1"/>
  <c r="AL53" i="1"/>
  <c r="AL55" i="1"/>
  <c r="AL57" i="1"/>
  <c r="AL13" i="4"/>
  <c r="AL20" i="4"/>
  <c r="AL29" i="4"/>
  <c r="AL37" i="4"/>
  <c r="AL46" i="4"/>
  <c r="AL54" i="4"/>
  <c r="AL63" i="4"/>
  <c r="AL70" i="4"/>
  <c r="AL17" i="4"/>
  <c r="AL24" i="4"/>
  <c r="AL34" i="4"/>
  <c r="AL41" i="4"/>
  <c r="AL50" i="4"/>
  <c r="AL58" i="4"/>
  <c r="AL67" i="4"/>
  <c r="AL12" i="4"/>
  <c r="AL21" i="4"/>
  <c r="AL23" i="4"/>
  <c r="AL28" i="4"/>
  <c r="AL38" i="4"/>
  <c r="AL40" i="4"/>
  <c r="AL45" i="4"/>
  <c r="AL55" i="4"/>
  <c r="AL57" i="4"/>
  <c r="AL62" i="4"/>
  <c r="AL71" i="4"/>
  <c r="AL73" i="4"/>
  <c r="AL9" i="3"/>
  <c r="AL11" i="3"/>
  <c r="AL16" i="3"/>
  <c r="AL25" i="3"/>
  <c r="AL27" i="3"/>
  <c r="AL33" i="3"/>
  <c r="AL40" i="3"/>
  <c r="AL42" i="3"/>
  <c r="AL44" i="3"/>
  <c r="AL49" i="3"/>
  <c r="AL57" i="3"/>
  <c r="AL59" i="3"/>
  <c r="AL66" i="3"/>
  <c r="AL73" i="3"/>
  <c r="AL46" i="3"/>
  <c r="AL54" i="3"/>
  <c r="AL63" i="3"/>
  <c r="AL70" i="3"/>
  <c r="AL17" i="3"/>
  <c r="AL19" i="3"/>
  <c r="AL24" i="3"/>
  <c r="AL34" i="3"/>
  <c r="AL36" i="3"/>
  <c r="AL41" i="3"/>
  <c r="AL48" i="3"/>
  <c r="AL50" i="3"/>
  <c r="AL58" i="3"/>
  <c r="AL65" i="3"/>
  <c r="AL67" i="3"/>
  <c r="AL26" i="1"/>
  <c r="AL37" i="1"/>
  <c r="AL59" i="1"/>
  <c r="AL36" i="1"/>
  <c r="AL39" i="1"/>
  <c r="AL41" i="1"/>
  <c r="AL56" i="1"/>
  <c r="AL63" i="1"/>
  <c r="AL65" i="1"/>
  <c r="AL72" i="1"/>
  <c r="AL18" i="1"/>
  <c r="AL35" i="1"/>
  <c r="AL51" i="1"/>
  <c r="AL61" i="1"/>
  <c r="AL68" i="1"/>
  <c r="AL22" i="1"/>
  <c r="AL40" i="1"/>
  <c r="AL69" i="1"/>
  <c r="AL13" i="2"/>
  <c r="AL29" i="2"/>
  <c r="AL46" i="2"/>
  <c r="AL63" i="2"/>
  <c r="AL17" i="2"/>
  <c r="AL19" i="2"/>
  <c r="AL24" i="2"/>
  <c r="AL34" i="2"/>
  <c r="AL41" i="2"/>
  <c r="AL48" i="2"/>
  <c r="AL50" i="2"/>
  <c r="AL58" i="2"/>
  <c r="AL65" i="2"/>
  <c r="AL67" i="2"/>
  <c r="AL20" i="2"/>
  <c r="AL37" i="2"/>
  <c r="AL44" i="2"/>
  <c r="AL54" i="2"/>
  <c r="AL61" i="2"/>
  <c r="AL21" i="2"/>
  <c r="AL23" i="2"/>
  <c r="AL28" i="2"/>
  <c r="AL38" i="2"/>
  <c r="AL40" i="2"/>
  <c r="AL45" i="2"/>
  <c r="AL53" i="2"/>
  <c r="AL55" i="2"/>
  <c r="AL62" i="2"/>
  <c r="AL69" i="2"/>
  <c r="AL71" i="2"/>
  <c r="AL66"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<sst xmlns="http://schemas.openxmlformats.org/spreadsheetml/2006/main" count="1224" uniqueCount="101">
  <si>
    <t>SZA</t>
  </si>
  <si>
    <t>Atm-I</t>
  </si>
  <si>
    <t>SENSOR</t>
  </si>
  <si>
    <t>L8</t>
  </si>
  <si>
    <t>L9</t>
  </si>
  <si>
    <t>TOA</t>
  </si>
  <si>
    <t>07-19-20</t>
  </si>
  <si>
    <t>07-01-19</t>
  </si>
  <si>
    <t>08-02-19</t>
  </si>
  <si>
    <t>07-01-22</t>
  </si>
  <si>
    <t>08-10-22</t>
  </si>
  <si>
    <t>06-23-22</t>
  </si>
  <si>
    <t>07-17-19</t>
  </si>
  <si>
    <t>07-06-21</t>
  </si>
  <si>
    <t>07-09-22</t>
  </si>
  <si>
    <t>08-07-21</t>
  </si>
  <si>
    <t>08-02-22</t>
  </si>
  <si>
    <t>07-02-22</t>
  </si>
  <si>
    <t>07-17-22</t>
  </si>
  <si>
    <t>06-15-22</t>
  </si>
  <si>
    <t>08-11-22</t>
  </si>
  <si>
    <t>07-28-20</t>
  </si>
  <si>
    <t>07-10-22</t>
  </si>
  <si>
    <t>07-12-20</t>
  </si>
  <si>
    <t>07-10-19</t>
  </si>
  <si>
    <t>06-13-21</t>
  </si>
  <si>
    <t>08-04-20</t>
  </si>
  <si>
    <t>08-11-19</t>
  </si>
  <si>
    <t>07-26-19</t>
  </si>
  <si>
    <t>06-20-21</t>
  </si>
  <si>
    <t>07-31-21</t>
  </si>
  <si>
    <t>07-18-22</t>
  </si>
  <si>
    <t>06-26-20</t>
  </si>
  <si>
    <t>07-26-22</t>
  </si>
  <si>
    <t>06-16-22</t>
  </si>
  <si>
    <t>06-24-19</t>
  </si>
  <si>
    <t>07-15-21</t>
  </si>
  <si>
    <t>CMAC</t>
  </si>
  <si>
    <t>LaSRC</t>
  </si>
  <si>
    <t>Avg</t>
  </si>
  <si>
    <t>StDev</t>
  </si>
  <si>
    <t>CV%</t>
  </si>
  <si>
    <t>This workbook examines three treatments of L8/9 data: TOAR, CMAC, and LaSRC</t>
  </si>
  <si>
    <t xml:space="preserve">comparison of the three treatments </t>
  </si>
  <si>
    <t>There are four tables in this spreadsheet. The three stacked below examine (1) statistics of precision, (2)  assessment and error, and (3) preparation of data for examination of error for low reflectance data. The last table (scroll to the right) ranks the % error.</t>
  </si>
  <si>
    <t xml:space="preserve">B2  </t>
  </si>
  <si>
    <t>Table 1  Reflectance Values, Average, Stdev and CoV%</t>
  </si>
  <si>
    <t>Table 2  Estimated correction error treating the percentile averages of the five lowest Atm-I images as the estimate closest to surface reflectance (standard)</t>
  </si>
  <si>
    <t>These data feed to Table 4, this spreadsheet</t>
  </si>
  <si>
    <t>B3</t>
  </si>
  <si>
    <t>Values from the error tables that are ranked and displayed</t>
  </si>
  <si>
    <t>n=651</t>
  </si>
  <si>
    <t>B5</t>
  </si>
  <si>
    <t>% error = (value-standard)/standard/standard</t>
  </si>
  <si>
    <t>Percentile</t>
  </si>
  <si>
    <t>Standard</t>
  </si>
  <si>
    <t>Cum. %</t>
  </si>
  <si>
    <t>Avg Abs.Value of Error  ---&gt;</t>
  </si>
  <si>
    <t>&lt;-- Image Atm-I</t>
  </si>
  <si>
    <t>Table 1  Reflectance Values, Average, Stdev and CoV% by percentile (rows)</t>
  </si>
  <si>
    <t xml:space="preserve">Table 3 </t>
  </si>
  <si>
    <t>Blue Band 2</t>
  </si>
  <si>
    <t>Copied values from the Error Table above converted to absolute values that are then averaged</t>
  </si>
  <si>
    <t>These data feed to "a -Low refl% Error Distr L8.xlsx"</t>
  </si>
  <si>
    <t>%</t>
  </si>
  <si>
    <t>Step</t>
  </si>
  <si>
    <t>Cum. Step</t>
  </si>
  <si>
    <t xml:space="preserve">    Ranked % Error</t>
  </si>
  <si>
    <t>These data feed to "a -Low refl% Error Distr L8-9.xlsx"</t>
  </si>
  <si>
    <t>Group 1</t>
  </si>
  <si>
    <t>Averages</t>
  </si>
  <si>
    <t>Group 6</t>
  </si>
  <si>
    <t>Group 5</t>
  </si>
  <si>
    <t>Group 4</t>
  </si>
  <si>
    <t>Group 3</t>
  </si>
  <si>
    <t>Group 2</t>
  </si>
  <si>
    <t>TOAR</t>
  </si>
  <si>
    <t>These data are developed in spreadsheets B2, B3, B4, and B5</t>
  </si>
  <si>
    <t xml:space="preserve">Average n=31 image sample </t>
  </si>
  <si>
    <t xml:space="preserve">Four bands </t>
  </si>
  <si>
    <t>Three treatments</t>
  </si>
  <si>
    <t xml:space="preserve"> Percentile</t>
  </si>
  <si>
    <t>Blue</t>
  </si>
  <si>
    <t>Green</t>
  </si>
  <si>
    <t>Red</t>
  </si>
  <si>
    <t>NIR</t>
  </si>
  <si>
    <t>LaSRC_Surface</t>
  </si>
  <si>
    <t>Data Excerpted from Groups, this page.</t>
  </si>
  <si>
    <t>Averages (n=5) to control uncertainty, n=6 for Group 6.</t>
  </si>
  <si>
    <t>TOA Reflectance</t>
  </si>
  <si>
    <t xml:space="preserve">Overall </t>
  </si>
  <si>
    <t>Avgs</t>
  </si>
  <si>
    <t>Rochester QIA Statistics</t>
  </si>
  <si>
    <r>
      <t xml:space="preserve">The L8/9 dataset was developed for the AOI enclosed by the </t>
    </r>
    <r>
      <rPr>
        <b/>
        <sz val="11"/>
        <color theme="1"/>
        <rFont val="Calibri"/>
        <family val="2"/>
        <scheme val="minor"/>
      </rPr>
      <t>Rochester</t>
    </r>
    <r>
      <rPr>
        <sz val="11"/>
        <color theme="1"/>
        <rFont val="Calibri"/>
        <family val="2"/>
        <scheme val="minor"/>
      </rPr>
      <t xml:space="preserve"> shapefile </t>
    </r>
  </si>
  <si>
    <t xml:space="preserve">Data summaries are presented in Stats table that contains CV% and in CDFs that allow </t>
  </si>
  <si>
    <t>Rochester</t>
  </si>
  <si>
    <t xml:space="preserve">Rochester </t>
  </si>
  <si>
    <t>Green Band 3</t>
  </si>
  <si>
    <t>Green Band 4</t>
  </si>
  <si>
    <t>Rochestere</t>
  </si>
  <si>
    <t>NIR Band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</si>
</sst>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13" x14ac:knownFonts="1">
    <font>
      <sz val="11"/>
      <color theme="1"/>
      <name val="Calibri"/>
      <family val="2"/>
      <scheme val="minor"/>
    </font>
    <font>
      <b/>
      <sz val="12"/>
      <name val="Calibri"/>
      <family val="2"/>
    </font>
    <font>
      <sz val="11"/>
      <color theme="1"/>
      <name val="Calibri"/>
      <family val="2"/>
      <scheme val="minor"/>
    </font>
    <font>
      <b/>
      <sz val="11"/>
      <color theme="1"/>
      <name val="Calibri"/>
      <family val="2"/>
      <scheme val="minor"/>
    </font>
    <font>
      <b/>
      <sz val="10"/>
      <name val="Calibri"/>
      <family val="2"/>
    </font>
    <font>
      <b/>
      <sz val="14"/>
      <color theme="1"/>
      <name val="Calibri"/>
      <family val="2"/>
      <scheme val="minor"/>
    </font>
    <font>
      <b/>
      <sz val="26"/>
      <color theme="0"/>
      <name val="Calibri"/>
      <family val="2"/>
      <scheme val="minor"/>
    </font>
    <font>
      <sz val="14"/>
      <color theme="1"/>
      <name val="Calibri"/>
      <family val="2"/>
      <scheme val="minor"/>
    </font>
    <font>
      <b/>
      <sz val="11"/>
      <name val="Calibri"/>
      <family val="2"/>
    </font>
    <font>
      <b/>
      <sz val="15"/>
      <color theme="1"/>
      <name val="Calibri"/>
      <family val="2"/>
      <scheme val="minor"/>
    </font>
    <font>
      <b/>
      <sz val="13"/>
      <color theme="1"/>
      <name val="Calibri"/>
      <family val="2"/>
      <scheme val="minor"/>
    </font>
    <font>
      <b/>
      <sz val="12"/>
      <color theme="1"/>
      <name val="Calibri"/>
      <family val="2"/>
      <scheme val="minor"/>
    </font>
    <font>
      <sz val="11"/>
      <name val="Calibri"/>
      <family val="2"/>
    </font>
  </fonts>
  <fills count="10">
    <fill>
      <patternFill patternType="none"/>
    </fill>
    <fill>
      <patternFill patternType="gray125"/>
    </fill>
    <fill>
      <patternFill patternType="solid">
        <fgColor indexed="22"/>
      </patternFill>
    </fill>
    <fill>
      <patternFill patternType="solid">
        <fgColor rgb="FF0070C0"/>
        <bgColor indexed="64"/>
      </patternFill>
    </fill>
    <fill>
      <patternFill patternType="solid">
        <fgColor rgb="FF00B050"/>
        <bgColor indexed="64"/>
      </patternFill>
    </fill>
    <fill>
      <patternFill patternType="solid">
        <fgColor rgb="FFC00000"/>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s>
  <borders count="2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s>
  <cellStyleXfs count="2">
    <xf numFmtId="0" fontId="0" fillId="0" borderId="0"/>
    <xf numFmtId="9" fontId="2" fillId="0" borderId="0" applyFont="0" applyFill="0" applyBorder="0" applyAlignment="0" applyProtection="0"/>
  </cellStyleXfs>
  <cellXfs count="149">
    <xf numFmtId="0" fontId="0" fillId="0" borderId="0" xfId="0"/>
    <xf numFmtId="0" fontId="0" fillId="0" borderId="0" xfId="0" applyAlignment="1">
      <alignment horizontal="center"/>
    </xf>
    <xf numFmtId="1" fontId="0" fillId="0" borderId="0" xfId="0" applyNumberFormat="1"/>
    <xf numFmtId="165" fontId="0" fillId="0" borderId="0" xfId="1" applyNumberFormat="1" applyFont="1"/>
    <xf numFmtId="0" fontId="5" fillId="0" borderId="0" xfId="0" applyFont="1" applyAlignment="1">
      <alignment horizontal="left"/>
    </xf>
    <xf numFmtId="0" fontId="6" fillId="3" borderId="0" xfId="0" applyFont="1" applyFill="1"/>
    <xf numFmtId="0" fontId="0" fillId="0" borderId="2" xfId="0" applyBorder="1" applyAlignment="1">
      <alignment horizontal="center"/>
    </xf>
    <xf numFmtId="0" fontId="0" fillId="0" borderId="3" xfId="0" applyBorder="1" applyAlignment="1">
      <alignment horizontal="center"/>
    </xf>
    <xf numFmtId="0" fontId="1" fillId="0" borderId="4" xfId="0" applyFont="1" applyBorder="1"/>
    <xf numFmtId="0" fontId="1" fillId="0" borderId="0" xfId="0" applyFont="1" applyAlignment="1">
      <alignment horizontal="center"/>
    </xf>
    <xf numFmtId="0" fontId="1" fillId="0" borderId="5" xfId="0" applyFont="1" applyBorder="1" applyAlignment="1">
      <alignment horizontal="center"/>
    </xf>
    <xf numFmtId="0" fontId="1" fillId="2" borderId="4" xfId="0" applyFont="1" applyFill="1" applyBorder="1"/>
    <xf numFmtId="0" fontId="0" fillId="0" borderId="4" xfId="0" applyBorder="1"/>
    <xf numFmtId="0" fontId="0" fillId="0" borderId="6" xfId="0" applyBorder="1"/>
    <xf numFmtId="0" fontId="0" fillId="0" borderId="7" xfId="0" applyBorder="1" applyAlignment="1">
      <alignment horizontal="center"/>
    </xf>
    <xf numFmtId="0" fontId="1" fillId="2" borderId="2" xfId="0" applyFont="1" applyFill="1" applyBorder="1" applyAlignment="1">
      <alignment horizontal="center"/>
    </xf>
    <xf numFmtId="0" fontId="1" fillId="2" borderId="3" xfId="0" applyFont="1" applyFill="1" applyBorder="1" applyAlignment="1">
      <alignment horizontal="center"/>
    </xf>
    <xf numFmtId="165" fontId="0" fillId="0" borderId="5" xfId="1" applyNumberFormat="1" applyFont="1" applyBorder="1"/>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applyAlignment="1">
      <alignment horizontal="center"/>
    </xf>
    <xf numFmtId="165" fontId="0" fillId="0" borderId="8" xfId="1" applyNumberFormat="1" applyFont="1" applyBorder="1"/>
    <xf numFmtId="0" fontId="0" fillId="0" borderId="4" xfId="0" applyBorder="1" applyAlignment="1">
      <alignment horizontal="center"/>
    </xf>
    <xf numFmtId="0" fontId="0" fillId="0" borderId="6" xfId="0" applyBorder="1" applyAlignment="1">
      <alignment horizontal="center"/>
    </xf>
    <xf numFmtId="0" fontId="5" fillId="0" borderId="0" xfId="0" applyFont="1"/>
    <xf numFmtId="0" fontId="7" fillId="0" borderId="0" xfId="0" applyFont="1"/>
    <xf numFmtId="0" fontId="6" fillId="4" borderId="0" xfId="0" applyFont="1" applyFill="1"/>
    <xf numFmtId="0" fontId="5" fillId="0" borderId="0" xfId="0" applyFont="1" applyAlignment="1">
      <alignment horizontal="center"/>
    </xf>
    <xf numFmtId="165" fontId="0" fillId="0" borderId="0" xfId="1" applyNumberFormat="1" applyFont="1" applyAlignment="1"/>
    <xf numFmtId="0" fontId="6" fillId="5" borderId="0" xfId="0" applyFont="1" applyFill="1"/>
    <xf numFmtId="165" fontId="0" fillId="0" borderId="0" xfId="0" applyNumberFormat="1"/>
    <xf numFmtId="0" fontId="6" fillId="6" borderId="0" xfId="0" applyFont="1" applyFill="1"/>
    <xf numFmtId="0" fontId="0" fillId="0" borderId="1" xfId="0" applyBorder="1"/>
    <xf numFmtId="0" fontId="0" fillId="0" borderId="2" xfId="0" applyBorder="1"/>
    <xf numFmtId="0" fontId="0" fillId="0" borderId="3" xfId="0" applyBorder="1"/>
    <xf numFmtId="0" fontId="0" fillId="0" borderId="5" xfId="0" applyBorder="1"/>
    <xf numFmtId="0" fontId="1" fillId="2" borderId="5" xfId="0" applyFont="1" applyFill="1" applyBorder="1"/>
    <xf numFmtId="165" fontId="0" fillId="0" borderId="0" xfId="1" applyNumberFormat="1" applyFont="1" applyBorder="1"/>
    <xf numFmtId="0" fontId="0" fillId="0" borderId="7" xfId="0" applyBorder="1"/>
    <xf numFmtId="165" fontId="0" fillId="0" borderId="7" xfId="1" applyNumberFormat="1" applyFont="1" applyBorder="1"/>
    <xf numFmtId="0" fontId="8" fillId="7" borderId="0" xfId="0" applyFont="1" applyFill="1"/>
    <xf numFmtId="0" fontId="1" fillId="2" borderId="0" xfId="0" applyFont="1" applyFill="1"/>
    <xf numFmtId="0" fontId="3" fillId="0" borderId="1" xfId="0" applyFont="1" applyBorder="1"/>
    <xf numFmtId="0" fontId="4" fillId="2" borderId="4" xfId="0" applyFont="1" applyFill="1" applyBorder="1"/>
    <xf numFmtId="165" fontId="0" fillId="0" borderId="5" xfId="0" applyNumberFormat="1" applyBorder="1"/>
    <xf numFmtId="0" fontId="0" fillId="0" borderId="0" xfId="0" applyAlignment="1">
      <alignment horizontal="right"/>
    </xf>
    <xf numFmtId="0" fontId="0" fillId="0" borderId="7" xfId="0" applyBorder="1" applyAlignment="1">
      <alignment horizontal="right"/>
    </xf>
    <xf numFmtId="165" fontId="0" fillId="0" borderId="7" xfId="0" applyNumberFormat="1" applyBorder="1"/>
    <xf numFmtId="165" fontId="0" fillId="0" borderId="8" xfId="0" applyNumberFormat="1" applyBorder="1"/>
    <xf numFmtId="0" fontId="1" fillId="0" borderId="9" xfId="0" applyFont="1" applyBorder="1"/>
    <xf numFmtId="0" fontId="1" fillId="0" borderId="10" xfId="0" applyFont="1" applyBorder="1"/>
    <xf numFmtId="0" fontId="1" fillId="2" borderId="10" xfId="0" applyFont="1" applyFill="1" applyBorder="1"/>
    <xf numFmtId="1" fontId="0" fillId="0" borderId="10" xfId="0" applyNumberFormat="1" applyBorder="1"/>
    <xf numFmtId="1" fontId="0" fillId="0" borderId="11" xfId="0" applyNumberFormat="1" applyBorder="1"/>
    <xf numFmtId="0" fontId="1" fillId="0" borderId="4" xfId="0" applyFont="1" applyBorder="1" applyAlignment="1">
      <alignment horizontal="center"/>
    </xf>
    <xf numFmtId="1" fontId="0" fillId="0" borderId="0" xfId="0" applyNumberFormat="1" applyAlignment="1">
      <alignment horizontal="center"/>
    </xf>
    <xf numFmtId="165" fontId="0" fillId="0" borderId="5" xfId="1" applyNumberFormat="1" applyFont="1" applyBorder="1" applyAlignment="1">
      <alignment horizontal="center"/>
    </xf>
    <xf numFmtId="1" fontId="0" fillId="0" borderId="7" xfId="0" applyNumberFormat="1" applyBorder="1" applyAlignment="1">
      <alignment horizontal="center"/>
    </xf>
    <xf numFmtId="165" fontId="0" fillId="0" borderId="8" xfId="1" applyNumberFormat="1" applyFont="1" applyBorder="1" applyAlignment="1">
      <alignment horizontal="center"/>
    </xf>
    <xf numFmtId="166" fontId="0" fillId="0" borderId="0" xfId="1" applyNumberFormat="1" applyFont="1"/>
    <xf numFmtId="1" fontId="5" fillId="0" borderId="0" xfId="0" applyNumberFormat="1" applyFont="1"/>
    <xf numFmtId="0" fontId="3" fillId="0" borderId="0" xfId="0" applyFont="1" applyAlignment="1">
      <alignment horizontal="center"/>
    </xf>
    <xf numFmtId="1" fontId="3" fillId="0" borderId="12" xfId="0" applyNumberFormat="1" applyFont="1" applyBorder="1" applyAlignment="1">
      <alignment horizontal="center"/>
    </xf>
    <xf numFmtId="0" fontId="1" fillId="0" borderId="12" xfId="0" applyFont="1" applyBorder="1" applyAlignment="1">
      <alignment horizontal="center"/>
    </xf>
    <xf numFmtId="0" fontId="1" fillId="2" borderId="12" xfId="0" applyFont="1" applyFill="1" applyBorder="1" applyAlignment="1">
      <alignment horizontal="center"/>
    </xf>
    <xf numFmtId="1" fontId="0" fillId="0" borderId="12" xfId="0" applyNumberFormat="1" applyBorder="1" applyAlignment="1">
      <alignment horizontal="center"/>
    </xf>
    <xf numFmtId="1" fontId="0" fillId="0" borderId="13" xfId="0" applyNumberFormat="1" applyBorder="1" applyAlignment="1">
      <alignment horizontal="center"/>
    </xf>
    <xf numFmtId="0" fontId="3" fillId="0" borderId="0" xfId="0" applyFont="1"/>
    <xf numFmtId="0" fontId="3" fillId="0" borderId="17" xfId="0" applyFont="1" applyBorder="1" applyAlignment="1">
      <alignment horizontal="center"/>
    </xf>
    <xf numFmtId="1" fontId="12" fillId="0" borderId="17" xfId="0" applyNumberFormat="1" applyFont="1" applyBorder="1" applyAlignment="1">
      <alignment horizontal="center"/>
    </xf>
    <xf numFmtId="0" fontId="3" fillId="0" borderId="19" xfId="0" applyFont="1" applyBorder="1" applyAlignment="1">
      <alignment horizontal="center"/>
    </xf>
    <xf numFmtId="1" fontId="12" fillId="0" borderId="19" xfId="0" applyNumberFormat="1" applyFont="1" applyBorder="1" applyAlignment="1">
      <alignment horizontal="center"/>
    </xf>
    <xf numFmtId="1" fontId="12" fillId="0" borderId="20" xfId="0" applyNumberFormat="1" applyFont="1" applyBorder="1" applyAlignment="1">
      <alignment horizontal="center"/>
    </xf>
    <xf numFmtId="164" fontId="3" fillId="0" borderId="12" xfId="0" applyNumberFormat="1" applyFont="1" applyBorder="1" applyAlignment="1">
      <alignment horizontal="center"/>
    </xf>
    <xf numFmtId="0" fontId="5" fillId="0" borderId="1" xfId="0" applyFont="1" applyBorder="1"/>
    <xf numFmtId="0" fontId="7" fillId="0" borderId="2" xfId="0" applyFont="1" applyBorder="1"/>
    <xf numFmtId="0" fontId="7" fillId="0" borderId="3" xfId="0" applyFont="1" applyBorder="1"/>
    <xf numFmtId="1" fontId="3" fillId="0" borderId="0" xfId="0" applyNumberFormat="1" applyFont="1"/>
    <xf numFmtId="0" fontId="3" fillId="0" borderId="4" xfId="0" applyFont="1" applyBorder="1"/>
    <xf numFmtId="0" fontId="3" fillId="0" borderId="5" xfId="0" applyFont="1" applyBorder="1"/>
    <xf numFmtId="0" fontId="1" fillId="0" borderId="0" xfId="0" applyFont="1" applyAlignment="1">
      <alignment horizontal="right"/>
    </xf>
    <xf numFmtId="1" fontId="3" fillId="8" borderId="0" xfId="0" applyNumberFormat="1" applyFont="1" applyFill="1"/>
    <xf numFmtId="1" fontId="3" fillId="8" borderId="4" xfId="0" applyNumberFormat="1" applyFont="1" applyFill="1" applyBorder="1"/>
    <xf numFmtId="1" fontId="3" fillId="8" borderId="5" xfId="0" applyNumberFormat="1" applyFont="1" applyFill="1" applyBorder="1"/>
    <xf numFmtId="1" fontId="0" fillId="0" borderId="4" xfId="0" applyNumberFormat="1" applyBorder="1"/>
    <xf numFmtId="1" fontId="0" fillId="0" borderId="5" xfId="0" applyNumberFormat="1" applyBorder="1"/>
    <xf numFmtId="0" fontId="1" fillId="0" borderId="1" xfId="0" applyFont="1" applyBorder="1"/>
    <xf numFmtId="0" fontId="1" fillId="0" borderId="0" xfId="0" applyFont="1"/>
    <xf numFmtId="0" fontId="1" fillId="0" borderId="5" xfId="0" applyFont="1" applyBorder="1"/>
    <xf numFmtId="0" fontId="0" fillId="0" borderId="8" xfId="0" applyBorder="1"/>
    <xf numFmtId="0" fontId="3" fillId="0" borderId="0" xfId="0" applyFont="1" applyAlignment="1">
      <alignment horizontal="left"/>
    </xf>
    <xf numFmtId="0" fontId="8" fillId="0" borderId="0" xfId="0" applyFont="1"/>
    <xf numFmtId="0" fontId="8" fillId="2" borderId="0" xfId="0" applyFont="1" applyFill="1"/>
    <xf numFmtId="0" fontId="8" fillId="2" borderId="1" xfId="0" applyFont="1" applyFill="1" applyBorder="1" applyAlignment="1">
      <alignment horizontal="center"/>
    </xf>
    <xf numFmtId="0" fontId="8" fillId="2" borderId="2" xfId="0" applyFont="1" applyFill="1" applyBorder="1" applyAlignment="1">
      <alignment horizontal="center"/>
    </xf>
    <xf numFmtId="0" fontId="8" fillId="2" borderId="3" xfId="0" applyFont="1" applyFill="1" applyBorder="1" applyAlignment="1">
      <alignment horizontal="center"/>
    </xf>
    <xf numFmtId="1" fontId="0" fillId="0" borderId="4" xfId="0" applyNumberFormat="1" applyBorder="1" applyAlignment="1">
      <alignment horizontal="center"/>
    </xf>
    <xf numFmtId="0" fontId="8" fillId="2" borderId="4" xfId="0" applyFont="1" applyFill="1" applyBorder="1" applyAlignment="1">
      <alignment horizontal="center"/>
    </xf>
    <xf numFmtId="0" fontId="8" fillId="2" borderId="0" xfId="0" applyFont="1" applyFill="1" applyAlignment="1">
      <alignment horizontal="center"/>
    </xf>
    <xf numFmtId="0" fontId="8" fillId="2" borderId="5" xfId="0" applyFont="1" applyFill="1" applyBorder="1" applyAlignment="1">
      <alignment horizontal="center"/>
    </xf>
    <xf numFmtId="1" fontId="0" fillId="0" borderId="6" xfId="0" applyNumberFormat="1" applyBorder="1" applyAlignment="1">
      <alignment horizontal="center"/>
    </xf>
    <xf numFmtId="0" fontId="8" fillId="0" borderId="9" xfId="0" applyFont="1" applyBorder="1"/>
    <xf numFmtId="0" fontId="8" fillId="0" borderId="10" xfId="0" applyFont="1" applyBorder="1"/>
    <xf numFmtId="0" fontId="8" fillId="0" borderId="0" xfId="0" applyFont="1" applyAlignment="1">
      <alignment horizontal="center"/>
    </xf>
    <xf numFmtId="0" fontId="8" fillId="0" borderId="5" xfId="0" applyFont="1" applyBorder="1" applyAlignment="1">
      <alignment horizontal="center"/>
    </xf>
    <xf numFmtId="0" fontId="8" fillId="2" borderId="10" xfId="0" applyFont="1" applyFill="1" applyBorder="1"/>
    <xf numFmtId="0" fontId="8" fillId="2" borderId="5" xfId="0" applyFont="1" applyFill="1" applyBorder="1"/>
    <xf numFmtId="9" fontId="0" fillId="0" borderId="0" xfId="1" applyFont="1" applyBorder="1"/>
    <xf numFmtId="0" fontId="8" fillId="0" borderId="1" xfId="0" applyFont="1" applyBorder="1"/>
    <xf numFmtId="0" fontId="8" fillId="0" borderId="4" xfId="0" applyFont="1" applyBorder="1"/>
    <xf numFmtId="0" fontId="8" fillId="0" borderId="5" xfId="0" applyFont="1" applyBorder="1"/>
    <xf numFmtId="0" fontId="8" fillId="2" borderId="4" xfId="0" applyFont="1" applyFill="1" applyBorder="1"/>
    <xf numFmtId="1" fontId="12" fillId="0" borderId="0" xfId="0" applyNumberFormat="1" applyFont="1" applyAlignment="1">
      <alignment horizontal="center"/>
    </xf>
    <xf numFmtId="0" fontId="11" fillId="7" borderId="14" xfId="0" applyFont="1" applyFill="1" applyBorder="1" applyAlignment="1">
      <alignment horizontal="center"/>
    </xf>
    <xf numFmtId="0" fontId="1" fillId="7" borderId="15" xfId="0" applyFont="1" applyFill="1" applyBorder="1" applyAlignment="1">
      <alignment horizontal="center"/>
    </xf>
    <xf numFmtId="0" fontId="1" fillId="7" borderId="16" xfId="0" applyFont="1" applyFill="1" applyBorder="1" applyAlignment="1">
      <alignment horizontal="center"/>
    </xf>
    <xf numFmtId="1" fontId="1" fillId="7" borderId="0" xfId="0" applyNumberFormat="1" applyFont="1" applyFill="1" applyAlignment="1">
      <alignment horizontal="center"/>
    </xf>
    <xf numFmtId="1" fontId="11" fillId="7" borderId="0" xfId="0" applyNumberFormat="1" applyFont="1" applyFill="1" applyAlignment="1">
      <alignment horizontal="center"/>
    </xf>
    <xf numFmtId="0" fontId="1" fillId="7" borderId="14" xfId="0" applyFont="1" applyFill="1" applyBorder="1" applyAlignment="1">
      <alignment horizontal="center"/>
    </xf>
    <xf numFmtId="1" fontId="0" fillId="0" borderId="17" xfId="0" applyNumberFormat="1" applyBorder="1" applyAlignment="1">
      <alignment horizontal="center"/>
    </xf>
    <xf numFmtId="165" fontId="0" fillId="0" borderId="18" xfId="1" applyNumberFormat="1" applyFont="1" applyBorder="1" applyAlignment="1">
      <alignment horizontal="center"/>
    </xf>
    <xf numFmtId="1" fontId="11" fillId="7" borderId="17" xfId="0" applyNumberFormat="1" applyFont="1" applyFill="1" applyBorder="1" applyAlignment="1">
      <alignment horizontal="center"/>
    </xf>
    <xf numFmtId="165" fontId="11" fillId="7" borderId="18" xfId="1" applyNumberFormat="1" applyFont="1" applyFill="1" applyBorder="1" applyAlignment="1">
      <alignment horizontal="center"/>
    </xf>
    <xf numFmtId="1" fontId="0" fillId="0" borderId="19" xfId="0" applyNumberFormat="1" applyBorder="1" applyAlignment="1">
      <alignment horizontal="center"/>
    </xf>
    <xf numFmtId="1" fontId="0" fillId="0" borderId="20" xfId="0" applyNumberFormat="1" applyBorder="1" applyAlignment="1">
      <alignment horizontal="center"/>
    </xf>
    <xf numFmtId="165" fontId="0" fillId="0" borderId="21" xfId="1" applyNumberFormat="1" applyFont="1" applyBorder="1" applyAlignment="1">
      <alignment horizontal="center"/>
    </xf>
    <xf numFmtId="1" fontId="1" fillId="7" borderId="14" xfId="0" applyNumberFormat="1" applyFont="1" applyFill="1" applyBorder="1" applyAlignment="1">
      <alignment horizontal="center"/>
    </xf>
    <xf numFmtId="1" fontId="1" fillId="7" borderId="15" xfId="0" applyNumberFormat="1" applyFont="1" applyFill="1" applyBorder="1" applyAlignment="1">
      <alignment horizontal="center"/>
    </xf>
    <xf numFmtId="165" fontId="1" fillId="7" borderId="16" xfId="1" applyNumberFormat="1" applyFont="1" applyFill="1" applyBorder="1" applyAlignment="1">
      <alignment horizontal="center"/>
    </xf>
    <xf numFmtId="165" fontId="12" fillId="0" borderId="18" xfId="1" applyNumberFormat="1" applyFont="1" applyBorder="1" applyAlignment="1">
      <alignment horizontal="center"/>
    </xf>
    <xf numFmtId="1" fontId="1" fillId="7" borderId="17" xfId="0" applyNumberFormat="1" applyFont="1" applyFill="1" applyBorder="1" applyAlignment="1">
      <alignment horizontal="center"/>
    </xf>
    <xf numFmtId="165" fontId="1" fillId="7" borderId="18" xfId="1" applyNumberFormat="1" applyFont="1" applyFill="1" applyBorder="1" applyAlignment="1">
      <alignment horizontal="center"/>
    </xf>
    <xf numFmtId="165" fontId="12" fillId="0" borderId="21" xfId="1" applyNumberFormat="1" applyFont="1" applyBorder="1" applyAlignment="1">
      <alignment horizontal="center"/>
    </xf>
    <xf numFmtId="1" fontId="1" fillId="7" borderId="16" xfId="0" applyNumberFormat="1" applyFont="1" applyFill="1" applyBorder="1" applyAlignment="1">
      <alignment horizontal="center"/>
    </xf>
    <xf numFmtId="0" fontId="3" fillId="9" borderId="0" xfId="0" applyFont="1" applyFill="1"/>
    <xf numFmtId="0" fontId="10" fillId="9" borderId="0" xfId="0" applyFont="1" applyFill="1"/>
    <xf numFmtId="0" fontId="9" fillId="9" borderId="0" xfId="0" applyFont="1" applyFill="1"/>
    <xf numFmtId="0" fontId="0" fillId="9" borderId="0" xfId="0" applyFill="1"/>
    <xf numFmtId="0" fontId="9" fillId="9" borderId="0" xfId="0" applyFont="1" applyFill="1" applyAlignment="1">
      <alignment horizontal="center"/>
    </xf>
    <xf numFmtId="0" fontId="3" fillId="9" borderId="0" xfId="0" applyFont="1" applyFill="1" applyAlignment="1">
      <alignment horizontal="center"/>
    </xf>
    <xf numFmtId="0" fontId="10" fillId="9" borderId="0" xfId="0" applyFont="1" applyFill="1" applyAlignment="1">
      <alignment horizontal="center"/>
    </xf>
    <xf numFmtId="0" fontId="11" fillId="7" borderId="17" xfId="0" applyFont="1" applyFill="1" applyBorder="1" applyAlignment="1">
      <alignment horizontal="center"/>
    </xf>
    <xf numFmtId="0" fontId="3" fillId="0" borderId="22" xfId="0" applyFont="1" applyBorder="1" applyAlignment="1">
      <alignment horizontal="center"/>
    </xf>
    <xf numFmtId="1" fontId="0" fillId="0" borderId="22" xfId="0" applyNumberFormat="1" applyBorder="1" applyAlignment="1">
      <alignment horizontal="center"/>
    </xf>
    <xf numFmtId="165" fontId="0" fillId="0" borderId="23" xfId="1" applyNumberFormat="1" applyFont="1" applyBorder="1" applyAlignment="1">
      <alignment horizontal="center"/>
    </xf>
    <xf numFmtId="1" fontId="12" fillId="0" borderId="22" xfId="0" applyNumberFormat="1" applyFont="1" applyBorder="1" applyAlignment="1">
      <alignment horizontal="center"/>
    </xf>
    <xf numFmtId="1" fontId="12" fillId="0" borderId="7" xfId="0" applyNumberFormat="1" applyFont="1" applyBorder="1" applyAlignment="1">
      <alignment horizontal="center"/>
    </xf>
    <xf numFmtId="165" fontId="12" fillId="0" borderId="23" xfId="1" applyNumberFormat="1" applyFont="1" applyBorder="1" applyAlignment="1">
      <alignment horizontal="center"/>
    </xf>
    <xf numFmtId="0" fontId="3" fillId="7" borderId="17" xfId="0" applyFont="1" applyFill="1" applyBorder="1" applyAlignment="1">
      <alignment horizontal="center"/>
    </xf>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CDF'!$C$12:$C$32</c:f>
              <c:numCache>
                <c:formatCode>0</c:formatCode>
                <c:ptCount val="21"/>
                <c:pt idx="0">
                  <c:v>1128</c:v>
                </c:pt>
                <c:pt idx="1">
                  <c:v>1184.8</c:v>
                </c:pt>
                <c:pt idx="2">
                  <c:v>1222.5999999999999</c:v>
                </c:pt>
                <c:pt idx="3">
                  <c:v>1303.5999999999999</c:v>
                </c:pt>
                <c:pt idx="4">
                  <c:v>1372.6</c:v>
                </c:pt>
                <c:pt idx="5">
                  <c:v>1433.4</c:v>
                </c:pt>
                <c:pt idx="6">
                  <c:v>1489</c:v>
                </c:pt>
                <c:pt idx="7">
                  <c:v>1548.6</c:v>
                </c:pt>
                <c:pt idx="8">
                  <c:v>1607</c:v>
                </c:pt>
                <c:pt idx="9">
                  <c:v>1679</c:v>
                </c:pt>
                <c:pt idx="10">
                  <c:v>1752.8</c:v>
                </c:pt>
                <c:pt idx="11">
                  <c:v>1826</c:v>
                </c:pt>
                <c:pt idx="12">
                  <c:v>1902.2</c:v>
                </c:pt>
                <c:pt idx="13">
                  <c:v>1983.8</c:v>
                </c:pt>
                <c:pt idx="14">
                  <c:v>2068.4</c:v>
                </c:pt>
                <c:pt idx="15">
                  <c:v>2145.8000000000002</c:v>
                </c:pt>
                <c:pt idx="16">
                  <c:v>2238</c:v>
                </c:pt>
                <c:pt idx="17">
                  <c:v>2369.1999999999998</c:v>
                </c:pt>
                <c:pt idx="18">
                  <c:v>2633.2</c:v>
                </c:pt>
                <c:pt idx="19">
                  <c:v>3109.8</c:v>
                </c:pt>
                <c:pt idx="20">
                  <c:v>3956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921B-4272-AAB9-01EB555E2CC3}"/>
            </c:ext>
          </c:extLst>
        </c:ser>
        <c:ser>
          <c:idx val="1"/>
          <c:order val="1"/>
          <c:tx>
            <c:v>909</c:v>
          </c:tx>
          <c:spPr>
            <a:ln w="19050" cap="rnd">
              <a:solidFill>
                <a:srgbClr val="7030A0"/>
              </a:solidFill>
              <a:round/>
            </a:ln>
            <a:effectLst/>
          </c:spPr>
          <c:marker>
            <c:symbol val="none"/>
          </c:marker>
          <c:xVal>
            <c:numRef>
              <c:f>'B2 CDF'!$D$12:$D$32</c:f>
              <c:numCache>
                <c:formatCode>0</c:formatCode>
                <c:ptCount val="21"/>
                <c:pt idx="0">
                  <c:v>1157.4000000000001</c:v>
                </c:pt>
                <c:pt idx="1">
                  <c:v>1210.5999999999999</c:v>
                </c:pt>
                <c:pt idx="2">
                  <c:v>1249</c:v>
                </c:pt>
                <c:pt idx="3">
                  <c:v>1333</c:v>
                </c:pt>
                <c:pt idx="4">
                  <c:v>1400.6</c:v>
                </c:pt>
                <c:pt idx="5">
                  <c:v>1458.8</c:v>
                </c:pt>
                <c:pt idx="6">
                  <c:v>1518.6</c:v>
                </c:pt>
                <c:pt idx="7">
                  <c:v>1582</c:v>
                </c:pt>
                <c:pt idx="8">
                  <c:v>1643.8</c:v>
                </c:pt>
                <c:pt idx="9">
                  <c:v>1711.2</c:v>
                </c:pt>
                <c:pt idx="10">
                  <c:v>1787</c:v>
                </c:pt>
                <c:pt idx="11">
                  <c:v>1862</c:v>
                </c:pt>
                <c:pt idx="12">
                  <c:v>1939.8</c:v>
                </c:pt>
                <c:pt idx="13">
                  <c:v>2018.2</c:v>
                </c:pt>
                <c:pt idx="14">
                  <c:v>2093.6</c:v>
                </c:pt>
                <c:pt idx="15">
                  <c:v>2179.1999999999998</c:v>
                </c:pt>
                <c:pt idx="16">
                  <c:v>2273.6</c:v>
                </c:pt>
                <c:pt idx="17">
                  <c:v>2432.1999999999998</c:v>
                </c:pt>
                <c:pt idx="18">
                  <c:v>2709.4</c:v>
                </c:pt>
                <c:pt idx="19">
                  <c:v>3229.8</c:v>
                </c:pt>
                <c:pt idx="20">
                  <c:v>4164.6000000000004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921B-4272-AAB9-01EB555E2CC3}"/>
            </c:ext>
          </c:extLst>
        </c:ser>
        <c:ser>
          <c:idx val="2"/>
          <c:order val="2"/>
          <c:tx>
            <c:v>938</c:v>
          </c:tx>
          <c:spPr>
            <a:ln w="19050" cap="rnd">
              <a:solidFill>
                <a:srgbClr val="0070C0"/>
              </a:solidFill>
              <a:round/>
            </a:ln>
            <a:effectLst/>
          </c:spPr>
          <c:marker>
            <c:symbol val="none"/>
          </c:marker>
          <c:xVal>
            <c:numRef>
              <c:f>'B2 CDF'!$E$12:$E$32</c:f>
              <c:numCache>
                <c:formatCode>0</c:formatCode>
                <c:ptCount val="21"/>
                <c:pt idx="0">
                  <c:v>1196</c:v>
                </c:pt>
                <c:pt idx="1">
                  <c:v>1248.2</c:v>
                </c:pt>
                <c:pt idx="2">
                  <c:v>1286.2</c:v>
                </c:pt>
                <c:pt idx="3">
                  <c:v>1369.8</c:v>
                </c:pt>
                <c:pt idx="4">
                  <c:v>1440.4</c:v>
                </c:pt>
                <c:pt idx="5">
                  <c:v>1505.2</c:v>
                </c:pt>
                <c:pt idx="6">
                  <c:v>1571.2</c:v>
                </c:pt>
                <c:pt idx="7">
                  <c:v>1635.2</c:v>
                </c:pt>
                <c:pt idx="8">
                  <c:v>1704.4</c:v>
                </c:pt>
                <c:pt idx="9">
                  <c:v>1778.8</c:v>
                </c:pt>
                <c:pt idx="10">
                  <c:v>1856.8</c:v>
                </c:pt>
                <c:pt idx="11">
                  <c:v>1933.2</c:v>
                </c:pt>
                <c:pt idx="12">
                  <c:v>2022</c:v>
                </c:pt>
                <c:pt idx="13">
                  <c:v>2115.6</c:v>
                </c:pt>
                <c:pt idx="14">
                  <c:v>2197.6</c:v>
                </c:pt>
                <c:pt idx="15">
                  <c:v>2284.8000000000002</c:v>
                </c:pt>
                <c:pt idx="16">
                  <c:v>2379.6</c:v>
                </c:pt>
                <c:pt idx="17">
                  <c:v>2505.8000000000002</c:v>
                </c:pt>
                <c:pt idx="18">
                  <c:v>2826.4</c:v>
                </c:pt>
                <c:pt idx="19">
                  <c:v>3405</c:v>
                </c:pt>
                <c:pt idx="20">
                  <c:v>4178.2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921B-4272-AAB9-01EB555E2CC3}"/>
            </c:ext>
          </c:extLst>
        </c:ser>
        <c:ser>
          <c:idx val="3"/>
          <c:order val="3"/>
          <c:tx>
            <c:v>951</c:v>
          </c:tx>
          <c:spPr>
            <a:ln w="19050" cap="rnd">
              <a:solidFill>
                <a:srgbClr val="00B050"/>
              </a:solidFill>
              <a:round/>
            </a:ln>
            <a:effectLst/>
          </c:spPr>
          <c:marker>
            <c:symbol val="none"/>
          </c:marker>
          <c:xVal>
            <c:numRef>
              <c:f>'B2 CDF'!$F$12:$F$32</c:f>
              <c:numCache>
                <c:formatCode>0</c:formatCode>
                <c:ptCount val="21"/>
                <c:pt idx="0">
                  <c:v>1228.8</c:v>
                </c:pt>
                <c:pt idx="1">
                  <c:v>1279.5999999999999</c:v>
                </c:pt>
                <c:pt idx="2">
                  <c:v>1314.6</c:v>
                </c:pt>
                <c:pt idx="3">
                  <c:v>1395.2</c:v>
                </c:pt>
                <c:pt idx="4">
                  <c:v>1458.4</c:v>
                </c:pt>
                <c:pt idx="5">
                  <c:v>1517</c:v>
                </c:pt>
                <c:pt idx="6">
                  <c:v>1574.2</c:v>
                </c:pt>
                <c:pt idx="7">
                  <c:v>1635.8</c:v>
                </c:pt>
                <c:pt idx="8">
                  <c:v>1693.6</c:v>
                </c:pt>
                <c:pt idx="9">
                  <c:v>1760</c:v>
                </c:pt>
                <c:pt idx="10">
                  <c:v>1827.8</c:v>
                </c:pt>
                <c:pt idx="11">
                  <c:v>1895.8</c:v>
                </c:pt>
                <c:pt idx="12">
                  <c:v>1972.2</c:v>
                </c:pt>
                <c:pt idx="13">
                  <c:v>2049</c:v>
                </c:pt>
                <c:pt idx="14">
                  <c:v>2122.8000000000002</c:v>
                </c:pt>
                <c:pt idx="15">
                  <c:v>2195.8000000000002</c:v>
                </c:pt>
                <c:pt idx="16">
                  <c:v>2279.1999999999998</c:v>
                </c:pt>
                <c:pt idx="17">
                  <c:v>2404.4</c:v>
                </c:pt>
                <c:pt idx="18">
                  <c:v>2622.2</c:v>
                </c:pt>
                <c:pt idx="19">
                  <c:v>3111.8</c:v>
                </c:pt>
                <c:pt idx="20">
                  <c:v>3882.4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921B-4272-AAB9-01EB555E2CC3}"/>
            </c:ext>
          </c:extLst>
        </c:ser>
        <c:ser>
          <c:idx val="5"/>
          <c:order val="4"/>
          <c:tx>
            <c:v>970</c:v>
          </c:tx>
          <c:spPr>
            <a:ln w="19050" cap="rnd">
              <a:solidFill>
                <a:schemeClr val="accent6">
                  <a:lumMod val="75000"/>
                </a:schemeClr>
              </a:solidFill>
              <a:round/>
            </a:ln>
            <a:effectLst/>
          </c:spPr>
          <c:marker>
            <c:symbol val="none"/>
          </c:marker>
          <c:xVal>
            <c:numRef>
              <c:f>'B2 CDF'!$G$12:$G$32</c:f>
              <c:numCache>
                <c:formatCode>0</c:formatCode>
                <c:ptCount val="21"/>
                <c:pt idx="0">
                  <c:v>1245.2</c:v>
                </c:pt>
                <c:pt idx="1">
                  <c:v>1291.5999999999999</c:v>
                </c:pt>
                <c:pt idx="2">
                  <c:v>1331</c:v>
                </c:pt>
                <c:pt idx="3">
                  <c:v>1403.8</c:v>
                </c:pt>
                <c:pt idx="4">
                  <c:v>1468.4</c:v>
                </c:pt>
                <c:pt idx="5">
                  <c:v>1528.2</c:v>
                </c:pt>
                <c:pt idx="6">
                  <c:v>1578.4</c:v>
                </c:pt>
                <c:pt idx="7">
                  <c:v>1635.8</c:v>
                </c:pt>
                <c:pt idx="8">
                  <c:v>1692</c:v>
                </c:pt>
                <c:pt idx="9">
                  <c:v>1757.2</c:v>
                </c:pt>
                <c:pt idx="10">
                  <c:v>1822.2</c:v>
                </c:pt>
                <c:pt idx="11">
                  <c:v>1892.2</c:v>
                </c:pt>
                <c:pt idx="12">
                  <c:v>1961.6</c:v>
                </c:pt>
                <c:pt idx="13">
                  <c:v>2041.2</c:v>
                </c:pt>
                <c:pt idx="14">
                  <c:v>2121.8000000000002</c:v>
                </c:pt>
                <c:pt idx="15">
                  <c:v>2190</c:v>
                </c:pt>
                <c:pt idx="16">
                  <c:v>2268.1999999999998</c:v>
                </c:pt>
                <c:pt idx="17">
                  <c:v>2365.8000000000002</c:v>
                </c:pt>
                <c:pt idx="18">
                  <c:v>2526</c:v>
                </c:pt>
                <c:pt idx="19">
                  <c:v>2936.8</c:v>
                </c:pt>
                <c:pt idx="20">
                  <c:v>3812.2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921B-4272-AAB9-01EB555E2CC3}"/>
            </c:ext>
          </c:extLst>
        </c:ser>
        <c:ser>
          <c:idx val="6"/>
          <c:order val="5"/>
          <c:tx>
            <c:v>1012</c:v>
          </c:tx>
          <c:spPr>
            <a:ln w="19050" cap="rnd">
              <a:solidFill>
                <a:srgbClr val="C00000"/>
              </a:solidFill>
              <a:round/>
            </a:ln>
            <a:effectLst/>
          </c:spPr>
          <c:marker>
            <c:symbol val="none"/>
          </c:marker>
          <c:xVal>
            <c:numRef>
              <c:f>'B2 CDF'!$H$12:$H$32</c:f>
              <c:numCache>
                <c:formatCode>0</c:formatCode>
                <c:ptCount val="21"/>
                <c:pt idx="0">
                  <c:v>1331.8333333333333</c:v>
                </c:pt>
                <c:pt idx="1">
                  <c:v>1377.1666666666667</c:v>
                </c:pt>
                <c:pt idx="2">
                  <c:v>1413.3333333333333</c:v>
                </c:pt>
                <c:pt idx="3">
                  <c:v>1485</c:v>
                </c:pt>
                <c:pt idx="4">
                  <c:v>1542.6666666666667</c:v>
                </c:pt>
                <c:pt idx="5">
                  <c:v>1596.1666666666667</c:v>
                </c:pt>
                <c:pt idx="6">
                  <c:v>1653.5</c:v>
                </c:pt>
                <c:pt idx="7">
                  <c:v>1707</c:v>
                </c:pt>
                <c:pt idx="8">
                  <c:v>1764.3333333333333</c:v>
                </c:pt>
                <c:pt idx="9">
                  <c:v>1825.6666666666667</c:v>
                </c:pt>
                <c:pt idx="10">
                  <c:v>1887.5</c:v>
                </c:pt>
                <c:pt idx="11">
                  <c:v>1954.1666666666667</c:v>
                </c:pt>
                <c:pt idx="12">
                  <c:v>2027.3333333333333</c:v>
                </c:pt>
                <c:pt idx="13">
                  <c:v>2098.1666666666665</c:v>
                </c:pt>
                <c:pt idx="14">
                  <c:v>2173.8333333333335</c:v>
                </c:pt>
                <c:pt idx="15">
                  <c:v>2248.5</c:v>
                </c:pt>
                <c:pt idx="16">
                  <c:v>2322.5</c:v>
                </c:pt>
                <c:pt idx="17">
                  <c:v>2417.5</c:v>
                </c:pt>
                <c:pt idx="18">
                  <c:v>2654.8333333333335</c:v>
                </c:pt>
                <c:pt idx="19">
                  <c:v>3114.1666666666665</c:v>
                </c:pt>
                <c:pt idx="20">
                  <c:v>3811.1666666666665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921B-4272-AAB9-01EB555E2CC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1214.5388888888888</c:v>
                </c:pt>
                <c:pt idx="1">
                  <c:v>1265.3277777777778</c:v>
                </c:pt>
                <c:pt idx="2">
                  <c:v>1302.7888888888888</c:v>
                </c:pt>
                <c:pt idx="3">
                  <c:v>1381.7333333333333</c:v>
                </c:pt>
                <c:pt idx="4">
                  <c:v>1447.1777777777777</c:v>
                </c:pt>
                <c:pt idx="5">
                  <c:v>1506.461111111111</c:v>
                </c:pt>
                <c:pt idx="6">
                  <c:v>1564.1499999999999</c:v>
                </c:pt>
                <c:pt idx="7">
                  <c:v>1624.0666666666668</c:v>
                </c:pt>
                <c:pt idx="8">
                  <c:v>1684.1888888888891</c:v>
                </c:pt>
                <c:pt idx="9">
                  <c:v>1751.9777777777779</c:v>
                </c:pt>
                <c:pt idx="10">
                  <c:v>1822.3500000000001</c:v>
                </c:pt>
                <c:pt idx="11">
                  <c:v>1893.8944444444444</c:v>
                </c:pt>
                <c:pt idx="12">
                  <c:v>1970.8555555555556</c:v>
                </c:pt>
                <c:pt idx="13">
                  <c:v>2050.9944444444445</c:v>
                </c:pt>
                <c:pt idx="14">
                  <c:v>2129.6722222222224</c:v>
                </c:pt>
                <c:pt idx="15">
                  <c:v>2207.35</c:v>
                </c:pt>
                <c:pt idx="16">
                  <c:v>2293.5166666666669</c:v>
                </c:pt>
                <c:pt idx="17">
                  <c:v>2415.8166666666671</c:v>
                </c:pt>
                <c:pt idx="18">
                  <c:v>2662.0055555555559</c:v>
                </c:pt>
                <c:pt idx="19">
                  <c:v>3151.2277777777781</c:v>
                </c:pt>
                <c:pt idx="20">
                  <c:v>3967.4277777777775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05B-46A5-953C-8FB0C50B6733}"/>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390.62777777777774</c:v>
                </c:pt>
                <c:pt idx="1">
                  <c:v>455.62777777777774</c:v>
                </c:pt>
                <c:pt idx="2">
                  <c:v>505.5222222222223</c:v>
                </c:pt>
                <c:pt idx="3">
                  <c:v>609.15555555555557</c:v>
                </c:pt>
                <c:pt idx="4">
                  <c:v>695.97777777777776</c:v>
                </c:pt>
                <c:pt idx="5">
                  <c:v>774.2833333333333</c:v>
                </c:pt>
                <c:pt idx="6">
                  <c:v>850.05000000000007</c:v>
                </c:pt>
                <c:pt idx="7">
                  <c:v>928.23888888888871</c:v>
                </c:pt>
                <c:pt idx="8">
                  <c:v>1007.6111111111112</c:v>
                </c:pt>
                <c:pt idx="9">
                  <c:v>1096.9833333333333</c:v>
                </c:pt>
                <c:pt idx="10">
                  <c:v>1189.6055555555556</c:v>
                </c:pt>
                <c:pt idx="11">
                  <c:v>1284.3444444444444</c:v>
                </c:pt>
                <c:pt idx="12">
                  <c:v>1385.9499999999998</c:v>
                </c:pt>
                <c:pt idx="13">
                  <c:v>1490.5833333333333</c:v>
                </c:pt>
                <c:pt idx="14">
                  <c:v>1593.6833333333334</c:v>
                </c:pt>
                <c:pt idx="15">
                  <c:v>1695.4333333333334</c:v>
                </c:pt>
                <c:pt idx="16">
                  <c:v>1808.9444444444443</c:v>
                </c:pt>
                <c:pt idx="17">
                  <c:v>1969.3666666666668</c:v>
                </c:pt>
                <c:pt idx="18">
                  <c:v>2292.7000000000003</c:v>
                </c:pt>
                <c:pt idx="19">
                  <c:v>2935.922222222222</c:v>
                </c:pt>
                <c:pt idx="20">
                  <c:v>4008.3444444444449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05B-46A5-953C-8FB0C50B6733}"/>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329.79444444444442</c:v>
                </c:pt>
                <c:pt idx="1">
                  <c:v>444.58333333333331</c:v>
                </c:pt>
                <c:pt idx="2">
                  <c:v>508.85555555555561</c:v>
                </c:pt>
                <c:pt idx="3">
                  <c:v>615.33333333333337</c:v>
                </c:pt>
                <c:pt idx="4">
                  <c:v>698.97222222222217</c:v>
                </c:pt>
                <c:pt idx="5">
                  <c:v>776.16111111111115</c:v>
                </c:pt>
                <c:pt idx="6">
                  <c:v>850.62777777777774</c:v>
                </c:pt>
                <c:pt idx="7">
                  <c:v>925.80000000000007</c:v>
                </c:pt>
                <c:pt idx="8">
                  <c:v>1006.7833333333333</c:v>
                </c:pt>
                <c:pt idx="9">
                  <c:v>1092.7555555555555</c:v>
                </c:pt>
                <c:pt idx="10">
                  <c:v>1179.7833333333331</c:v>
                </c:pt>
                <c:pt idx="11">
                  <c:v>1264.7</c:v>
                </c:pt>
                <c:pt idx="12">
                  <c:v>1357.6666666666667</c:v>
                </c:pt>
                <c:pt idx="13">
                  <c:v>1455.95</c:v>
                </c:pt>
                <c:pt idx="14">
                  <c:v>1554.3666666666666</c:v>
                </c:pt>
                <c:pt idx="15">
                  <c:v>1656.7333333333333</c:v>
                </c:pt>
                <c:pt idx="16">
                  <c:v>1776</c:v>
                </c:pt>
                <c:pt idx="17">
                  <c:v>1945.5333333333331</c:v>
                </c:pt>
                <c:pt idx="18">
                  <c:v>2267.7111111111112</c:v>
                </c:pt>
                <c:pt idx="19">
                  <c:v>2907.8333333333335</c:v>
                </c:pt>
                <c:pt idx="20">
                  <c:v>3918.8333333333335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05B-46A5-953C-8FB0C50B673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CDF'!$J$12:$J$32</c:f>
              <c:numCache>
                <c:formatCode>0</c:formatCode>
                <c:ptCount val="21"/>
                <c:pt idx="0">
                  <c:v>372</c:v>
                </c:pt>
                <c:pt idx="1">
                  <c:v>438.6</c:v>
                </c:pt>
                <c:pt idx="2">
                  <c:v>488.6</c:v>
                </c:pt>
                <c:pt idx="3">
                  <c:v>588.4</c:v>
                </c:pt>
                <c:pt idx="4">
                  <c:v>675</c:v>
                </c:pt>
                <c:pt idx="5">
                  <c:v>751</c:v>
                </c:pt>
                <c:pt idx="6">
                  <c:v>821.4</c:v>
                </c:pt>
                <c:pt idx="7">
                  <c:v>893.6</c:v>
                </c:pt>
                <c:pt idx="8">
                  <c:v>967.8</c:v>
                </c:pt>
                <c:pt idx="9">
                  <c:v>1054.8</c:v>
                </c:pt>
                <c:pt idx="10">
                  <c:v>1147.8</c:v>
                </c:pt>
                <c:pt idx="11">
                  <c:v>1239.8</c:v>
                </c:pt>
                <c:pt idx="12">
                  <c:v>1334.8</c:v>
                </c:pt>
                <c:pt idx="13">
                  <c:v>1436</c:v>
                </c:pt>
                <c:pt idx="14">
                  <c:v>1540.4</c:v>
                </c:pt>
                <c:pt idx="15">
                  <c:v>1635.2</c:v>
                </c:pt>
                <c:pt idx="16">
                  <c:v>1751</c:v>
                </c:pt>
                <c:pt idx="17">
                  <c:v>1914.4</c:v>
                </c:pt>
                <c:pt idx="18">
                  <c:v>2243.1999999999998</c:v>
                </c:pt>
                <c:pt idx="19">
                  <c:v>2833.8</c:v>
                </c:pt>
                <c:pt idx="20">
                  <c:v>3894.4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526-4160-95E3-BF930106F793}"/>
            </c:ext>
          </c:extLst>
        </c:ser>
        <c:ser>
          <c:idx val="1"/>
          <c:order val="1"/>
          <c:tx>
            <c:v>909</c:v>
          </c:tx>
          <c:spPr>
            <a:ln w="19050" cap="rnd">
              <a:solidFill>
                <a:srgbClr val="7030A0"/>
              </a:solidFill>
              <a:round/>
            </a:ln>
            <a:effectLst/>
          </c:spPr>
          <c:marker>
            <c:symbol val="none"/>
          </c:marker>
          <c:xVal>
            <c:numRef>
              <c:f>'B2 CDF'!$K$12:$K$32</c:f>
              <c:numCache>
                <c:formatCode>0</c:formatCode>
                <c:ptCount val="21"/>
                <c:pt idx="0">
                  <c:v>380.8</c:v>
                </c:pt>
                <c:pt idx="1">
                  <c:v>446.6</c:v>
                </c:pt>
                <c:pt idx="2">
                  <c:v>494.8</c:v>
                </c:pt>
                <c:pt idx="3">
                  <c:v>602</c:v>
                </c:pt>
                <c:pt idx="4">
                  <c:v>688.2</c:v>
                </c:pt>
                <c:pt idx="5">
                  <c:v>760.6</c:v>
                </c:pt>
                <c:pt idx="6">
                  <c:v>837.8</c:v>
                </c:pt>
                <c:pt idx="7">
                  <c:v>918</c:v>
                </c:pt>
                <c:pt idx="8">
                  <c:v>995.4</c:v>
                </c:pt>
                <c:pt idx="9">
                  <c:v>1082.4000000000001</c:v>
                </c:pt>
                <c:pt idx="10">
                  <c:v>1176.4000000000001</c:v>
                </c:pt>
                <c:pt idx="11">
                  <c:v>1273.5999999999999</c:v>
                </c:pt>
                <c:pt idx="12">
                  <c:v>1370.8</c:v>
                </c:pt>
                <c:pt idx="13">
                  <c:v>1469.6</c:v>
                </c:pt>
                <c:pt idx="14">
                  <c:v>1564.2</c:v>
                </c:pt>
                <c:pt idx="15">
                  <c:v>1673.2</c:v>
                </c:pt>
                <c:pt idx="16">
                  <c:v>1792.2</c:v>
                </c:pt>
                <c:pt idx="17">
                  <c:v>1993.6</c:v>
                </c:pt>
                <c:pt idx="18">
                  <c:v>2344.4</c:v>
                </c:pt>
                <c:pt idx="19">
                  <c:v>3002.8</c:v>
                </c:pt>
                <c:pt idx="20">
                  <c:v>4191.3999999999996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526-4160-95E3-BF930106F793}"/>
            </c:ext>
          </c:extLst>
        </c:ser>
        <c:ser>
          <c:idx val="2"/>
          <c:order val="2"/>
          <c:tx>
            <c:v>938</c:v>
          </c:tx>
          <c:spPr>
            <a:ln w="19050" cap="rnd">
              <a:solidFill>
                <a:srgbClr val="0070C0"/>
              </a:solidFill>
              <a:round/>
            </a:ln>
            <a:effectLst/>
          </c:spPr>
          <c:marker>
            <c:symbol val="none"/>
          </c:marker>
          <c:xVal>
            <c:numRef>
              <c:f>'B2 CDF'!$L$12:$L$32</c:f>
              <c:numCache>
                <c:formatCode>0</c:formatCode>
                <c:ptCount val="21"/>
                <c:pt idx="0">
                  <c:v>379.2</c:v>
                </c:pt>
                <c:pt idx="1">
                  <c:v>446.4</c:v>
                </c:pt>
                <c:pt idx="2">
                  <c:v>497.4</c:v>
                </c:pt>
                <c:pt idx="3">
                  <c:v>606.6</c:v>
                </c:pt>
                <c:pt idx="4">
                  <c:v>701.2</c:v>
                </c:pt>
                <c:pt idx="5">
                  <c:v>784.8</c:v>
                </c:pt>
                <c:pt idx="6">
                  <c:v>869</c:v>
                </c:pt>
                <c:pt idx="7">
                  <c:v>952.8</c:v>
                </c:pt>
                <c:pt idx="8">
                  <c:v>1043.4000000000001</c:v>
                </c:pt>
                <c:pt idx="9">
                  <c:v>1141.4000000000001</c:v>
                </c:pt>
                <c:pt idx="10">
                  <c:v>1241.8</c:v>
                </c:pt>
                <c:pt idx="11">
                  <c:v>1343.2</c:v>
                </c:pt>
                <c:pt idx="12">
                  <c:v>1458.8</c:v>
                </c:pt>
                <c:pt idx="13">
                  <c:v>1579.8</c:v>
                </c:pt>
                <c:pt idx="14">
                  <c:v>1686.4</c:v>
                </c:pt>
                <c:pt idx="15">
                  <c:v>1799.6</c:v>
                </c:pt>
                <c:pt idx="16">
                  <c:v>1923.8</c:v>
                </c:pt>
                <c:pt idx="17">
                  <c:v>2089.1999999999998</c:v>
                </c:pt>
                <c:pt idx="18">
                  <c:v>2507.1999999999998</c:v>
                </c:pt>
                <c:pt idx="19">
                  <c:v>3262</c:v>
                </c:pt>
                <c:pt idx="20">
                  <c:v>4264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526-4160-95E3-BF930106F793}"/>
            </c:ext>
          </c:extLst>
        </c:ser>
        <c:ser>
          <c:idx val="3"/>
          <c:order val="3"/>
          <c:tx>
            <c:v>951</c:v>
          </c:tx>
          <c:spPr>
            <a:ln w="19050" cap="rnd">
              <a:solidFill>
                <a:srgbClr val="00B050"/>
              </a:solidFill>
              <a:round/>
            </a:ln>
            <a:effectLst/>
          </c:spPr>
          <c:marker>
            <c:symbol val="none"/>
          </c:marker>
          <c:xVal>
            <c:numRef>
              <c:f>'B2 CDF'!$M$12:$M$32</c:f>
              <c:numCache>
                <c:formatCode>0</c:formatCode>
                <c:ptCount val="21"/>
                <c:pt idx="0">
                  <c:v>396.6</c:v>
                </c:pt>
                <c:pt idx="1">
                  <c:v>464</c:v>
                </c:pt>
                <c:pt idx="2">
                  <c:v>509.2</c:v>
                </c:pt>
                <c:pt idx="3">
                  <c:v>614.20000000000005</c:v>
                </c:pt>
                <c:pt idx="4">
                  <c:v>700.2</c:v>
                </c:pt>
                <c:pt idx="5">
                  <c:v>776</c:v>
                </c:pt>
                <c:pt idx="6">
                  <c:v>853.8</c:v>
                </c:pt>
                <c:pt idx="7">
                  <c:v>934.4</c:v>
                </c:pt>
                <c:pt idx="8">
                  <c:v>1011</c:v>
                </c:pt>
                <c:pt idx="9">
                  <c:v>1100.5999999999999</c:v>
                </c:pt>
                <c:pt idx="10">
                  <c:v>1190.8</c:v>
                </c:pt>
                <c:pt idx="11">
                  <c:v>1280.8</c:v>
                </c:pt>
                <c:pt idx="12">
                  <c:v>1383.4</c:v>
                </c:pt>
                <c:pt idx="13">
                  <c:v>1482.4</c:v>
                </c:pt>
                <c:pt idx="14">
                  <c:v>1582.6</c:v>
                </c:pt>
                <c:pt idx="15">
                  <c:v>1678.4</c:v>
                </c:pt>
                <c:pt idx="16">
                  <c:v>1788.6</c:v>
                </c:pt>
                <c:pt idx="17">
                  <c:v>1954.8</c:v>
                </c:pt>
                <c:pt idx="18">
                  <c:v>2244.4</c:v>
                </c:pt>
                <c:pt idx="19">
                  <c:v>2893.6</c:v>
                </c:pt>
                <c:pt idx="20">
                  <c:v>3908.2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526-4160-95E3-BF930106F793}"/>
            </c:ext>
          </c:extLst>
        </c:ser>
        <c:ser>
          <c:idx val="5"/>
          <c:order val="4"/>
          <c:tx>
            <c:v>970</c:v>
          </c:tx>
          <c:spPr>
            <a:ln w="19050" cap="rnd">
              <a:solidFill>
                <a:schemeClr val="accent6">
                  <a:lumMod val="75000"/>
                </a:schemeClr>
              </a:solidFill>
              <a:round/>
            </a:ln>
            <a:effectLst/>
          </c:spPr>
          <c:marker>
            <c:symbol val="none"/>
          </c:marker>
          <c:xVal>
            <c:numRef>
              <c:f>'B2 CDF'!$N$12:$N$32</c:f>
              <c:numCache>
                <c:formatCode>0</c:formatCode>
                <c:ptCount val="21"/>
                <c:pt idx="0">
                  <c:v>385</c:v>
                </c:pt>
                <c:pt idx="1">
                  <c:v>448</c:v>
                </c:pt>
                <c:pt idx="2">
                  <c:v>500.8</c:v>
                </c:pt>
                <c:pt idx="3">
                  <c:v>599.4</c:v>
                </c:pt>
                <c:pt idx="4">
                  <c:v>686.6</c:v>
                </c:pt>
                <c:pt idx="5">
                  <c:v>769.8</c:v>
                </c:pt>
                <c:pt idx="6">
                  <c:v>836.8</c:v>
                </c:pt>
                <c:pt idx="7">
                  <c:v>912.8</c:v>
                </c:pt>
                <c:pt idx="8">
                  <c:v>989.4</c:v>
                </c:pt>
                <c:pt idx="9">
                  <c:v>1077.2</c:v>
                </c:pt>
                <c:pt idx="10">
                  <c:v>1166</c:v>
                </c:pt>
                <c:pt idx="11">
                  <c:v>1262</c:v>
                </c:pt>
                <c:pt idx="12">
                  <c:v>1356.4</c:v>
                </c:pt>
                <c:pt idx="13">
                  <c:v>1464.2</c:v>
                </c:pt>
                <c:pt idx="14">
                  <c:v>1571</c:v>
                </c:pt>
                <c:pt idx="15">
                  <c:v>1663.2</c:v>
                </c:pt>
                <c:pt idx="16">
                  <c:v>1769.4</c:v>
                </c:pt>
                <c:pt idx="17">
                  <c:v>1901.2</c:v>
                </c:pt>
                <c:pt idx="18">
                  <c:v>2119</c:v>
                </c:pt>
                <c:pt idx="19">
                  <c:v>2675</c:v>
                </c:pt>
                <c:pt idx="20">
                  <c:v>3861.4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526-4160-95E3-BF930106F793}"/>
            </c:ext>
          </c:extLst>
        </c:ser>
        <c:ser>
          <c:idx val="6"/>
          <c:order val="5"/>
          <c:tx>
            <c:v>1012</c:v>
          </c:tx>
          <c:spPr>
            <a:ln w="19050" cap="rnd">
              <a:solidFill>
                <a:srgbClr val="C00000"/>
              </a:solidFill>
              <a:round/>
            </a:ln>
            <a:effectLst/>
          </c:spPr>
          <c:marker>
            <c:symbol val="none"/>
          </c:marker>
          <c:xVal>
            <c:numRef>
              <c:f>'B2 CDF'!$O$12:$O$32</c:f>
              <c:numCache>
                <c:formatCode>0</c:formatCode>
                <c:ptCount val="21"/>
                <c:pt idx="0">
                  <c:v>430.16666666666669</c:v>
                </c:pt>
                <c:pt idx="1">
                  <c:v>490.16666666666669</c:v>
                </c:pt>
                <c:pt idx="2">
                  <c:v>542.33333333333337</c:v>
                </c:pt>
                <c:pt idx="3">
                  <c:v>644.33333333333337</c:v>
                </c:pt>
                <c:pt idx="4">
                  <c:v>724.66666666666663</c:v>
                </c:pt>
                <c:pt idx="5">
                  <c:v>803.5</c:v>
                </c:pt>
                <c:pt idx="6">
                  <c:v>881.5</c:v>
                </c:pt>
                <c:pt idx="7">
                  <c:v>957.83333333333337</c:v>
                </c:pt>
                <c:pt idx="8">
                  <c:v>1038.6666666666667</c:v>
                </c:pt>
                <c:pt idx="9">
                  <c:v>1125.5</c:v>
                </c:pt>
                <c:pt idx="10">
                  <c:v>1214.8333333333333</c:v>
                </c:pt>
                <c:pt idx="11">
                  <c:v>1306.6666666666667</c:v>
                </c:pt>
                <c:pt idx="12">
                  <c:v>1411.5</c:v>
                </c:pt>
                <c:pt idx="13">
                  <c:v>1511.5</c:v>
                </c:pt>
                <c:pt idx="14">
                  <c:v>1617.5</c:v>
                </c:pt>
                <c:pt idx="15">
                  <c:v>1723</c:v>
                </c:pt>
                <c:pt idx="16">
                  <c:v>1828.6666666666667</c:v>
                </c:pt>
                <c:pt idx="17">
                  <c:v>1963</c:v>
                </c:pt>
                <c:pt idx="18">
                  <c:v>2298</c:v>
                </c:pt>
                <c:pt idx="19">
                  <c:v>2948.3333333333335</c:v>
                </c:pt>
                <c:pt idx="20">
                  <c:v>3930.6666666666665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526-4160-95E3-BF930106F79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CDF'!$Q$12:$Q$32</c:f>
              <c:numCache>
                <c:formatCode>0</c:formatCode>
                <c:ptCount val="21"/>
                <c:pt idx="0">
                  <c:v>301.2</c:v>
                </c:pt>
                <c:pt idx="1">
                  <c:v>412.4</c:v>
                </c:pt>
                <c:pt idx="2">
                  <c:v>474.4</c:v>
                </c:pt>
                <c:pt idx="3">
                  <c:v>584.6</c:v>
                </c:pt>
                <c:pt idx="4">
                  <c:v>672.4</c:v>
                </c:pt>
                <c:pt idx="5">
                  <c:v>747.4</c:v>
                </c:pt>
                <c:pt idx="6">
                  <c:v>817</c:v>
                </c:pt>
                <c:pt idx="7">
                  <c:v>888.6</c:v>
                </c:pt>
                <c:pt idx="8">
                  <c:v>966.8</c:v>
                </c:pt>
                <c:pt idx="9">
                  <c:v>1049.5999999999999</c:v>
                </c:pt>
                <c:pt idx="10">
                  <c:v>1143.8</c:v>
                </c:pt>
                <c:pt idx="11">
                  <c:v>1228.4000000000001</c:v>
                </c:pt>
                <c:pt idx="12">
                  <c:v>1321.4</c:v>
                </c:pt>
                <c:pt idx="13">
                  <c:v>1411.4</c:v>
                </c:pt>
                <c:pt idx="14">
                  <c:v>1508.6</c:v>
                </c:pt>
                <c:pt idx="15">
                  <c:v>1611.2</c:v>
                </c:pt>
                <c:pt idx="16">
                  <c:v>1740.6</c:v>
                </c:pt>
                <c:pt idx="17">
                  <c:v>1914.8</c:v>
                </c:pt>
                <c:pt idx="18">
                  <c:v>2250.8000000000002</c:v>
                </c:pt>
                <c:pt idx="19">
                  <c:v>2843.6</c:v>
                </c:pt>
                <c:pt idx="20">
                  <c:v>3856.8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EF1-4B37-86A0-08E1C42E2E04}"/>
            </c:ext>
          </c:extLst>
        </c:ser>
        <c:ser>
          <c:idx val="1"/>
          <c:order val="1"/>
          <c:tx>
            <c:v>909</c:v>
          </c:tx>
          <c:spPr>
            <a:ln w="19050" cap="rnd">
              <a:solidFill>
                <a:srgbClr val="7030A0"/>
              </a:solidFill>
              <a:round/>
            </a:ln>
            <a:effectLst/>
          </c:spPr>
          <c:marker>
            <c:symbol val="none"/>
          </c:marker>
          <c:xVal>
            <c:numRef>
              <c:f>'B2 CDF'!$R$12:$R$32</c:f>
              <c:numCache>
                <c:formatCode>0</c:formatCode>
                <c:ptCount val="21"/>
                <c:pt idx="0">
                  <c:v>302.60000000000002</c:v>
                </c:pt>
                <c:pt idx="1">
                  <c:v>427.8</c:v>
                </c:pt>
                <c:pt idx="2">
                  <c:v>495.4</c:v>
                </c:pt>
                <c:pt idx="3">
                  <c:v>605.20000000000005</c:v>
                </c:pt>
                <c:pt idx="4">
                  <c:v>686</c:v>
                </c:pt>
                <c:pt idx="5">
                  <c:v>762.6</c:v>
                </c:pt>
                <c:pt idx="6">
                  <c:v>837.8</c:v>
                </c:pt>
                <c:pt idx="7">
                  <c:v>917.4</c:v>
                </c:pt>
                <c:pt idx="8">
                  <c:v>1005</c:v>
                </c:pt>
                <c:pt idx="9">
                  <c:v>1085</c:v>
                </c:pt>
                <c:pt idx="10">
                  <c:v>1174.5999999999999</c:v>
                </c:pt>
                <c:pt idx="11">
                  <c:v>1260.2</c:v>
                </c:pt>
                <c:pt idx="12">
                  <c:v>1353.6</c:v>
                </c:pt>
                <c:pt idx="13">
                  <c:v>1448.6</c:v>
                </c:pt>
                <c:pt idx="14">
                  <c:v>1538.6</c:v>
                </c:pt>
                <c:pt idx="15">
                  <c:v>1650.8</c:v>
                </c:pt>
                <c:pt idx="16">
                  <c:v>1776.4</c:v>
                </c:pt>
                <c:pt idx="17">
                  <c:v>1979.8</c:v>
                </c:pt>
                <c:pt idx="18">
                  <c:v>2335.4</c:v>
                </c:pt>
                <c:pt idx="19">
                  <c:v>3002.6</c:v>
                </c:pt>
                <c:pt idx="20">
                  <c:v>4113.3999999999996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EF1-4B37-86A0-08E1C42E2E04}"/>
            </c:ext>
          </c:extLst>
        </c:ser>
        <c:ser>
          <c:idx val="2"/>
          <c:order val="2"/>
          <c:tx>
            <c:v>938</c:v>
          </c:tx>
          <c:spPr>
            <a:ln w="19050" cap="rnd">
              <a:solidFill>
                <a:srgbClr val="0070C0"/>
              </a:solidFill>
              <a:round/>
            </a:ln>
            <a:effectLst/>
          </c:spPr>
          <c:marker>
            <c:symbol val="none"/>
          </c:marker>
          <c:xVal>
            <c:numRef>
              <c:f>'B2 CDF'!$S$12:$S$32</c:f>
              <c:numCache>
                <c:formatCode>0</c:formatCode>
                <c:ptCount val="21"/>
                <c:pt idx="0">
                  <c:v>312.39999999999998</c:v>
                </c:pt>
                <c:pt idx="1">
                  <c:v>433.2</c:v>
                </c:pt>
                <c:pt idx="2">
                  <c:v>505.6</c:v>
                </c:pt>
                <c:pt idx="3">
                  <c:v>609.6</c:v>
                </c:pt>
                <c:pt idx="4">
                  <c:v>695.4</c:v>
                </c:pt>
                <c:pt idx="5">
                  <c:v>783.8</c:v>
                </c:pt>
                <c:pt idx="6">
                  <c:v>865.6</c:v>
                </c:pt>
                <c:pt idx="7">
                  <c:v>944</c:v>
                </c:pt>
                <c:pt idx="8">
                  <c:v>1029.4000000000001</c:v>
                </c:pt>
                <c:pt idx="9">
                  <c:v>1127</c:v>
                </c:pt>
                <c:pt idx="10">
                  <c:v>1220</c:v>
                </c:pt>
                <c:pt idx="11">
                  <c:v>1314.6</c:v>
                </c:pt>
                <c:pt idx="12">
                  <c:v>1415.6</c:v>
                </c:pt>
                <c:pt idx="13">
                  <c:v>1530.8</c:v>
                </c:pt>
                <c:pt idx="14">
                  <c:v>1645.6</c:v>
                </c:pt>
                <c:pt idx="15">
                  <c:v>1760.4</c:v>
                </c:pt>
                <c:pt idx="16">
                  <c:v>1899.6</c:v>
                </c:pt>
                <c:pt idx="17">
                  <c:v>2075.1999999999998</c:v>
                </c:pt>
                <c:pt idx="18">
                  <c:v>2481.1999999999998</c:v>
                </c:pt>
                <c:pt idx="19">
                  <c:v>3244.8</c:v>
                </c:pt>
                <c:pt idx="20">
                  <c:v>4187.3999999999996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EF1-4B37-86A0-08E1C42E2E04}"/>
            </c:ext>
          </c:extLst>
        </c:ser>
        <c:ser>
          <c:idx val="3"/>
          <c:order val="3"/>
          <c:tx>
            <c:v>951</c:v>
          </c:tx>
          <c:spPr>
            <a:ln w="19050" cap="rnd">
              <a:solidFill>
                <a:srgbClr val="00B050"/>
              </a:solidFill>
              <a:round/>
            </a:ln>
            <a:effectLst/>
          </c:spPr>
          <c:marker>
            <c:symbol val="none"/>
          </c:marker>
          <c:xVal>
            <c:numRef>
              <c:f>'B2 CDF'!$T$12:$T$32</c:f>
              <c:numCache>
                <c:formatCode>0</c:formatCode>
                <c:ptCount val="21"/>
                <c:pt idx="0">
                  <c:v>381</c:v>
                </c:pt>
                <c:pt idx="1">
                  <c:v>478.2</c:v>
                </c:pt>
                <c:pt idx="2">
                  <c:v>534.6</c:v>
                </c:pt>
                <c:pt idx="3">
                  <c:v>634.20000000000005</c:v>
                </c:pt>
                <c:pt idx="4">
                  <c:v>714.2</c:v>
                </c:pt>
                <c:pt idx="5">
                  <c:v>786.4</c:v>
                </c:pt>
                <c:pt idx="6">
                  <c:v>864.8</c:v>
                </c:pt>
                <c:pt idx="7">
                  <c:v>938</c:v>
                </c:pt>
                <c:pt idx="8">
                  <c:v>1016.2</c:v>
                </c:pt>
                <c:pt idx="9">
                  <c:v>1098.8</c:v>
                </c:pt>
                <c:pt idx="10">
                  <c:v>1181.4000000000001</c:v>
                </c:pt>
                <c:pt idx="11">
                  <c:v>1262.5999999999999</c:v>
                </c:pt>
                <c:pt idx="12">
                  <c:v>1356.2</c:v>
                </c:pt>
                <c:pt idx="13">
                  <c:v>1452.2</c:v>
                </c:pt>
                <c:pt idx="14">
                  <c:v>1541</c:v>
                </c:pt>
                <c:pt idx="15">
                  <c:v>1636</c:v>
                </c:pt>
                <c:pt idx="16">
                  <c:v>1749.6</c:v>
                </c:pt>
                <c:pt idx="17">
                  <c:v>1921.4</c:v>
                </c:pt>
                <c:pt idx="18">
                  <c:v>2210.4</c:v>
                </c:pt>
                <c:pt idx="19">
                  <c:v>2844.4</c:v>
                </c:pt>
                <c:pt idx="20">
                  <c:v>3805.4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EF1-4B37-86A0-08E1C42E2E04}"/>
            </c:ext>
          </c:extLst>
        </c:ser>
        <c:ser>
          <c:idx val="5"/>
          <c:order val="4"/>
          <c:tx>
            <c:v>970</c:v>
          </c:tx>
          <c:spPr>
            <a:ln w="19050" cap="rnd">
              <a:solidFill>
                <a:schemeClr val="accent6">
                  <a:lumMod val="75000"/>
                </a:schemeClr>
              </a:solidFill>
              <a:round/>
            </a:ln>
            <a:effectLst/>
          </c:spPr>
          <c:marker>
            <c:symbol val="none"/>
          </c:marker>
          <c:xVal>
            <c:numRef>
              <c:f>'B2 CDF'!$U$12:$U$32</c:f>
              <c:numCache>
                <c:formatCode>0</c:formatCode>
                <c:ptCount val="21"/>
                <c:pt idx="0">
                  <c:v>300.39999999999998</c:v>
                </c:pt>
                <c:pt idx="1">
                  <c:v>414.4</c:v>
                </c:pt>
                <c:pt idx="2">
                  <c:v>481.8</c:v>
                </c:pt>
                <c:pt idx="3">
                  <c:v>590.4</c:v>
                </c:pt>
                <c:pt idx="4">
                  <c:v>676</c:v>
                </c:pt>
                <c:pt idx="5">
                  <c:v>758.6</c:v>
                </c:pt>
                <c:pt idx="6">
                  <c:v>828.4</c:v>
                </c:pt>
                <c:pt idx="7">
                  <c:v>903.8</c:v>
                </c:pt>
                <c:pt idx="8">
                  <c:v>980.8</c:v>
                </c:pt>
                <c:pt idx="9">
                  <c:v>1069.8</c:v>
                </c:pt>
                <c:pt idx="10">
                  <c:v>1151.4000000000001</c:v>
                </c:pt>
                <c:pt idx="11">
                  <c:v>1233.4000000000001</c:v>
                </c:pt>
                <c:pt idx="12">
                  <c:v>1319.2</c:v>
                </c:pt>
                <c:pt idx="13">
                  <c:v>1414.2</c:v>
                </c:pt>
                <c:pt idx="14">
                  <c:v>1520.4</c:v>
                </c:pt>
                <c:pt idx="15">
                  <c:v>1613</c:v>
                </c:pt>
                <c:pt idx="16">
                  <c:v>1713.8</c:v>
                </c:pt>
                <c:pt idx="17">
                  <c:v>1858</c:v>
                </c:pt>
                <c:pt idx="18">
                  <c:v>2094.8000000000002</c:v>
                </c:pt>
                <c:pt idx="19">
                  <c:v>2645.6</c:v>
                </c:pt>
                <c:pt idx="20">
                  <c:v>3770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EF1-4B37-86A0-08E1C42E2E04}"/>
            </c:ext>
          </c:extLst>
        </c:ser>
        <c:ser>
          <c:idx val="6"/>
          <c:order val="5"/>
          <c:tx>
            <c:v>1012</c:v>
          </c:tx>
          <c:spPr>
            <a:ln w="19050" cap="rnd">
              <a:solidFill>
                <a:srgbClr val="C00000"/>
              </a:solidFill>
              <a:round/>
            </a:ln>
            <a:effectLst/>
          </c:spPr>
          <c:marker>
            <c:symbol val="none"/>
          </c:marker>
          <c:xVal>
            <c:numRef>
              <c:f>'B2 CDF'!$V$12:$V$32</c:f>
              <c:numCache>
                <c:formatCode>0</c:formatCode>
                <c:ptCount val="21"/>
                <c:pt idx="0">
                  <c:v>381.16666666666669</c:v>
                </c:pt>
                <c:pt idx="1">
                  <c:v>501.5</c:v>
                </c:pt>
                <c:pt idx="2">
                  <c:v>561.33333333333337</c:v>
                </c:pt>
                <c:pt idx="3">
                  <c:v>668</c:v>
                </c:pt>
                <c:pt idx="4">
                  <c:v>749.83333333333337</c:v>
                </c:pt>
                <c:pt idx="5">
                  <c:v>818.16666666666663</c:v>
                </c:pt>
                <c:pt idx="6">
                  <c:v>890.16666666666663</c:v>
                </c:pt>
                <c:pt idx="7">
                  <c:v>963</c:v>
                </c:pt>
                <c:pt idx="8">
                  <c:v>1042.5</c:v>
                </c:pt>
                <c:pt idx="9">
                  <c:v>1126.3333333333333</c:v>
                </c:pt>
                <c:pt idx="10">
                  <c:v>1207.5</c:v>
                </c:pt>
                <c:pt idx="11">
                  <c:v>1289</c:v>
                </c:pt>
                <c:pt idx="12">
                  <c:v>1380</c:v>
                </c:pt>
                <c:pt idx="13">
                  <c:v>1478.5</c:v>
                </c:pt>
                <c:pt idx="14">
                  <c:v>1572</c:v>
                </c:pt>
                <c:pt idx="15">
                  <c:v>1669</c:v>
                </c:pt>
                <c:pt idx="16">
                  <c:v>1776</c:v>
                </c:pt>
                <c:pt idx="17">
                  <c:v>1924</c:v>
                </c:pt>
                <c:pt idx="18">
                  <c:v>2233.6666666666665</c:v>
                </c:pt>
                <c:pt idx="19">
                  <c:v>2866</c:v>
                </c:pt>
                <c:pt idx="20">
                  <c:v>3780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EF1-4B37-86A0-08E1C42E2E0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CDF'!$C$12:$C$32</c:f>
              <c:numCache>
                <c:formatCode>0</c:formatCode>
                <c:ptCount val="21"/>
                <c:pt idx="0">
                  <c:v>962.6</c:v>
                </c:pt>
                <c:pt idx="1">
                  <c:v>1031.8</c:v>
                </c:pt>
                <c:pt idx="2">
                  <c:v>1079.4000000000001</c:v>
                </c:pt>
                <c:pt idx="3">
                  <c:v>1170.2</c:v>
                </c:pt>
                <c:pt idx="4">
                  <c:v>1249.8</c:v>
                </c:pt>
                <c:pt idx="5">
                  <c:v>1325</c:v>
                </c:pt>
                <c:pt idx="6">
                  <c:v>1393.6</c:v>
                </c:pt>
                <c:pt idx="7">
                  <c:v>1458</c:v>
                </c:pt>
                <c:pt idx="8">
                  <c:v>1524.2</c:v>
                </c:pt>
                <c:pt idx="9">
                  <c:v>1610.6</c:v>
                </c:pt>
                <c:pt idx="10">
                  <c:v>1698.8</c:v>
                </c:pt>
                <c:pt idx="11">
                  <c:v>1784.4</c:v>
                </c:pt>
                <c:pt idx="12">
                  <c:v>1873.2</c:v>
                </c:pt>
                <c:pt idx="13">
                  <c:v>1967</c:v>
                </c:pt>
                <c:pt idx="14">
                  <c:v>2058.8000000000002</c:v>
                </c:pt>
                <c:pt idx="15">
                  <c:v>2146.4</c:v>
                </c:pt>
                <c:pt idx="16">
                  <c:v>2257.8000000000002</c:v>
                </c:pt>
                <c:pt idx="17">
                  <c:v>2415.1999999999998</c:v>
                </c:pt>
                <c:pt idx="18">
                  <c:v>2732.8</c:v>
                </c:pt>
                <c:pt idx="19">
                  <c:v>3309</c:v>
                </c:pt>
                <c:pt idx="20">
                  <c:v>4211.6000000000004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660-4C9F-A752-CAE936988D75}"/>
            </c:ext>
          </c:extLst>
        </c:ser>
        <c:ser>
          <c:idx val="1"/>
          <c:order val="1"/>
          <c:tx>
            <c:v>909</c:v>
          </c:tx>
          <c:spPr>
            <a:ln w="19050" cap="rnd">
              <a:solidFill>
                <a:srgbClr val="7030A0"/>
              </a:solidFill>
              <a:round/>
            </a:ln>
            <a:effectLst/>
          </c:spPr>
          <c:marker>
            <c:symbol val="none"/>
          </c:marker>
          <c:xVal>
            <c:numRef>
              <c:f>'B3 CDF'!$D$12:$D$32</c:f>
              <c:numCache>
                <c:formatCode>0</c:formatCode>
                <c:ptCount val="21"/>
                <c:pt idx="0">
                  <c:v>993.4</c:v>
                </c:pt>
                <c:pt idx="1">
                  <c:v>1065.2</c:v>
                </c:pt>
                <c:pt idx="2">
                  <c:v>1109.4000000000001</c:v>
                </c:pt>
                <c:pt idx="3">
                  <c:v>1204.2</c:v>
                </c:pt>
                <c:pt idx="4">
                  <c:v>1284.4000000000001</c:v>
                </c:pt>
                <c:pt idx="5">
                  <c:v>1353</c:v>
                </c:pt>
                <c:pt idx="6">
                  <c:v>1424.8</c:v>
                </c:pt>
                <c:pt idx="7">
                  <c:v>1497.2</c:v>
                </c:pt>
                <c:pt idx="8">
                  <c:v>1570.2</c:v>
                </c:pt>
                <c:pt idx="9">
                  <c:v>1649.2</c:v>
                </c:pt>
                <c:pt idx="10">
                  <c:v>1730.6</c:v>
                </c:pt>
                <c:pt idx="11">
                  <c:v>1815.4</c:v>
                </c:pt>
                <c:pt idx="12">
                  <c:v>1908.8</c:v>
                </c:pt>
                <c:pt idx="13">
                  <c:v>2007.2</c:v>
                </c:pt>
                <c:pt idx="14">
                  <c:v>2095.4</c:v>
                </c:pt>
                <c:pt idx="15">
                  <c:v>2192.1999999999998</c:v>
                </c:pt>
                <c:pt idx="16">
                  <c:v>2303.4</c:v>
                </c:pt>
                <c:pt idx="17">
                  <c:v>2487.8000000000002</c:v>
                </c:pt>
                <c:pt idx="18">
                  <c:v>2816</c:v>
                </c:pt>
                <c:pt idx="19">
                  <c:v>3445</c:v>
                </c:pt>
                <c:pt idx="20">
                  <c:v>4467.8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660-4C9F-A752-CAE936988D75}"/>
            </c:ext>
          </c:extLst>
        </c:ser>
        <c:ser>
          <c:idx val="2"/>
          <c:order val="2"/>
          <c:tx>
            <c:v>938</c:v>
          </c:tx>
          <c:spPr>
            <a:ln w="19050" cap="rnd">
              <a:solidFill>
                <a:srgbClr val="0070C0"/>
              </a:solidFill>
              <a:round/>
            </a:ln>
            <a:effectLst/>
          </c:spPr>
          <c:marker>
            <c:symbol val="none"/>
          </c:marker>
          <c:xVal>
            <c:numRef>
              <c:f>'B3 CDF'!$E$12:$E$32</c:f>
              <c:numCache>
                <c:formatCode>0</c:formatCode>
                <c:ptCount val="21"/>
                <c:pt idx="0">
                  <c:v>1028</c:v>
                </c:pt>
                <c:pt idx="1">
                  <c:v>1098.5999999999999</c:v>
                </c:pt>
                <c:pt idx="2">
                  <c:v>1143</c:v>
                </c:pt>
                <c:pt idx="3">
                  <c:v>1236.4000000000001</c:v>
                </c:pt>
                <c:pt idx="4">
                  <c:v>1318.6</c:v>
                </c:pt>
                <c:pt idx="5">
                  <c:v>1398</c:v>
                </c:pt>
                <c:pt idx="6">
                  <c:v>1469.6</c:v>
                </c:pt>
                <c:pt idx="7">
                  <c:v>1544.2</c:v>
                </c:pt>
                <c:pt idx="8">
                  <c:v>1621</c:v>
                </c:pt>
                <c:pt idx="9">
                  <c:v>1706.8</c:v>
                </c:pt>
                <c:pt idx="10">
                  <c:v>1795.8</c:v>
                </c:pt>
                <c:pt idx="11">
                  <c:v>1883.8</c:v>
                </c:pt>
                <c:pt idx="12">
                  <c:v>1985.2</c:v>
                </c:pt>
                <c:pt idx="13">
                  <c:v>2096.4</c:v>
                </c:pt>
                <c:pt idx="14">
                  <c:v>2194.1999999999998</c:v>
                </c:pt>
                <c:pt idx="15">
                  <c:v>2292.8000000000002</c:v>
                </c:pt>
                <c:pt idx="16">
                  <c:v>2391.1999999999998</c:v>
                </c:pt>
                <c:pt idx="17">
                  <c:v>2536</c:v>
                </c:pt>
                <c:pt idx="18">
                  <c:v>2903.2</c:v>
                </c:pt>
                <c:pt idx="19">
                  <c:v>3609</c:v>
                </c:pt>
                <c:pt idx="20">
                  <c:v>4478.3999999999996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660-4C9F-A752-CAE936988D75}"/>
            </c:ext>
          </c:extLst>
        </c:ser>
        <c:ser>
          <c:idx val="3"/>
          <c:order val="3"/>
          <c:tx>
            <c:v>951</c:v>
          </c:tx>
          <c:spPr>
            <a:ln w="19050" cap="rnd">
              <a:solidFill>
                <a:srgbClr val="00B050"/>
              </a:solidFill>
              <a:round/>
            </a:ln>
            <a:effectLst/>
          </c:spPr>
          <c:marker>
            <c:symbol val="none"/>
          </c:marker>
          <c:xVal>
            <c:numRef>
              <c:f>'B3 CDF'!$F$12:$F$32</c:f>
              <c:numCache>
                <c:formatCode>0</c:formatCode>
                <c:ptCount val="21"/>
                <c:pt idx="0">
                  <c:v>1063</c:v>
                </c:pt>
                <c:pt idx="1">
                  <c:v>1132.2</c:v>
                </c:pt>
                <c:pt idx="2">
                  <c:v>1174.4000000000001</c:v>
                </c:pt>
                <c:pt idx="3">
                  <c:v>1261.2</c:v>
                </c:pt>
                <c:pt idx="4">
                  <c:v>1342.6</c:v>
                </c:pt>
                <c:pt idx="5">
                  <c:v>1410.8</c:v>
                </c:pt>
                <c:pt idx="6">
                  <c:v>1473.6</c:v>
                </c:pt>
                <c:pt idx="7">
                  <c:v>1540</c:v>
                </c:pt>
                <c:pt idx="8">
                  <c:v>1610.4</c:v>
                </c:pt>
                <c:pt idx="9">
                  <c:v>1688.4</c:v>
                </c:pt>
                <c:pt idx="10">
                  <c:v>1765.8</c:v>
                </c:pt>
                <c:pt idx="11">
                  <c:v>1845.4</c:v>
                </c:pt>
                <c:pt idx="12">
                  <c:v>1932</c:v>
                </c:pt>
                <c:pt idx="13">
                  <c:v>2028.2</c:v>
                </c:pt>
                <c:pt idx="14">
                  <c:v>2117.6</c:v>
                </c:pt>
                <c:pt idx="15">
                  <c:v>2200.6</c:v>
                </c:pt>
                <c:pt idx="16">
                  <c:v>2295.6</c:v>
                </c:pt>
                <c:pt idx="17">
                  <c:v>2437.8000000000002</c:v>
                </c:pt>
                <c:pt idx="18">
                  <c:v>2712.6</c:v>
                </c:pt>
                <c:pt idx="19">
                  <c:v>3265.6</c:v>
                </c:pt>
                <c:pt idx="20">
                  <c:v>4148.2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660-4C9F-A752-CAE936988D75}"/>
            </c:ext>
          </c:extLst>
        </c:ser>
        <c:ser>
          <c:idx val="5"/>
          <c:order val="4"/>
          <c:tx>
            <c:v>970</c:v>
          </c:tx>
          <c:spPr>
            <a:ln w="19050" cap="rnd">
              <a:solidFill>
                <a:schemeClr val="accent6">
                  <a:lumMod val="75000"/>
                </a:schemeClr>
              </a:solidFill>
              <a:round/>
            </a:ln>
            <a:effectLst/>
          </c:spPr>
          <c:marker>
            <c:symbol val="none"/>
          </c:marker>
          <c:xVal>
            <c:numRef>
              <c:f>'B3 CDF'!$G$12:$G$32</c:f>
              <c:numCache>
                <c:formatCode>0</c:formatCode>
                <c:ptCount val="21"/>
                <c:pt idx="0">
                  <c:v>1060.5999999999999</c:v>
                </c:pt>
                <c:pt idx="1">
                  <c:v>1121</c:v>
                </c:pt>
                <c:pt idx="2">
                  <c:v>1166.4000000000001</c:v>
                </c:pt>
                <c:pt idx="3">
                  <c:v>1251.4000000000001</c:v>
                </c:pt>
                <c:pt idx="4">
                  <c:v>1330.2</c:v>
                </c:pt>
                <c:pt idx="5">
                  <c:v>1399.6</c:v>
                </c:pt>
                <c:pt idx="6">
                  <c:v>1464</c:v>
                </c:pt>
                <c:pt idx="7">
                  <c:v>1523.2</c:v>
                </c:pt>
                <c:pt idx="8">
                  <c:v>1587.8</c:v>
                </c:pt>
                <c:pt idx="9">
                  <c:v>1671</c:v>
                </c:pt>
                <c:pt idx="10">
                  <c:v>1748.6</c:v>
                </c:pt>
                <c:pt idx="11">
                  <c:v>1825.2</c:v>
                </c:pt>
                <c:pt idx="12">
                  <c:v>1912</c:v>
                </c:pt>
                <c:pt idx="13">
                  <c:v>1999.8</c:v>
                </c:pt>
                <c:pt idx="14">
                  <c:v>2092.6</c:v>
                </c:pt>
                <c:pt idx="15">
                  <c:v>2170</c:v>
                </c:pt>
                <c:pt idx="16">
                  <c:v>2256.1999999999998</c:v>
                </c:pt>
                <c:pt idx="17">
                  <c:v>2367.4</c:v>
                </c:pt>
                <c:pt idx="18">
                  <c:v>2554.4</c:v>
                </c:pt>
                <c:pt idx="19">
                  <c:v>3040.2</c:v>
                </c:pt>
                <c:pt idx="20">
                  <c:v>4036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660-4C9F-A752-CAE936988D75}"/>
            </c:ext>
          </c:extLst>
        </c:ser>
        <c:ser>
          <c:idx val="6"/>
          <c:order val="5"/>
          <c:tx>
            <c:v>1012</c:v>
          </c:tx>
          <c:spPr>
            <a:ln w="19050" cap="rnd">
              <a:solidFill>
                <a:srgbClr val="C00000"/>
              </a:solidFill>
              <a:round/>
            </a:ln>
            <a:effectLst/>
          </c:spPr>
          <c:marker>
            <c:symbol val="none"/>
          </c:marker>
          <c:xVal>
            <c:numRef>
              <c:f>'B3 CDF'!$H$12:$H$32</c:f>
              <c:numCache>
                <c:formatCode>0</c:formatCode>
                <c:ptCount val="21"/>
                <c:pt idx="0">
                  <c:v>1156.6666666666667</c:v>
                </c:pt>
                <c:pt idx="1">
                  <c:v>1216.6666666666667</c:v>
                </c:pt>
                <c:pt idx="2">
                  <c:v>1254.1666666666667</c:v>
                </c:pt>
                <c:pt idx="3">
                  <c:v>1335.8333333333333</c:v>
                </c:pt>
                <c:pt idx="4">
                  <c:v>1408.1666666666667</c:v>
                </c:pt>
                <c:pt idx="5">
                  <c:v>1471.1666666666667</c:v>
                </c:pt>
                <c:pt idx="6">
                  <c:v>1538.1666666666667</c:v>
                </c:pt>
                <c:pt idx="7">
                  <c:v>1601.3333333333333</c:v>
                </c:pt>
                <c:pt idx="8">
                  <c:v>1668.3333333333333</c:v>
                </c:pt>
                <c:pt idx="9">
                  <c:v>1737.1666666666667</c:v>
                </c:pt>
                <c:pt idx="10">
                  <c:v>1812</c:v>
                </c:pt>
                <c:pt idx="11">
                  <c:v>1886.3333333333333</c:v>
                </c:pt>
                <c:pt idx="12">
                  <c:v>1973.6666666666667</c:v>
                </c:pt>
                <c:pt idx="13">
                  <c:v>2061.3333333333335</c:v>
                </c:pt>
                <c:pt idx="14">
                  <c:v>2151.8333333333335</c:v>
                </c:pt>
                <c:pt idx="15">
                  <c:v>2236.5</c:v>
                </c:pt>
                <c:pt idx="16">
                  <c:v>2318.1666666666665</c:v>
                </c:pt>
                <c:pt idx="17">
                  <c:v>2436.3333333333335</c:v>
                </c:pt>
                <c:pt idx="18">
                  <c:v>2697.3333333333335</c:v>
                </c:pt>
                <c:pt idx="19">
                  <c:v>3258.1666666666665</c:v>
                </c:pt>
                <c:pt idx="20">
                  <c:v>4072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660-4C9F-A752-CAE936988D7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CDF'!$J$12:$J$32</c:f>
              <c:numCache>
                <c:formatCode>0</c:formatCode>
                <c:ptCount val="21"/>
                <c:pt idx="0">
                  <c:v>587.4</c:v>
                </c:pt>
                <c:pt idx="1">
                  <c:v>664.4</c:v>
                </c:pt>
                <c:pt idx="2">
                  <c:v>723.4</c:v>
                </c:pt>
                <c:pt idx="3">
                  <c:v>829.4</c:v>
                </c:pt>
                <c:pt idx="4">
                  <c:v>925.6</c:v>
                </c:pt>
                <c:pt idx="5">
                  <c:v>1010.8</c:v>
                </c:pt>
                <c:pt idx="6">
                  <c:v>1094</c:v>
                </c:pt>
                <c:pt idx="7">
                  <c:v>1171</c:v>
                </c:pt>
                <c:pt idx="8">
                  <c:v>1249.4000000000001</c:v>
                </c:pt>
                <c:pt idx="9">
                  <c:v>1350</c:v>
                </c:pt>
                <c:pt idx="10">
                  <c:v>1454.6</c:v>
                </c:pt>
                <c:pt idx="11">
                  <c:v>1556</c:v>
                </c:pt>
                <c:pt idx="12">
                  <c:v>1660.4</c:v>
                </c:pt>
                <c:pt idx="13">
                  <c:v>1771.2</c:v>
                </c:pt>
                <c:pt idx="14">
                  <c:v>1878.8</c:v>
                </c:pt>
                <c:pt idx="15">
                  <c:v>1983.6</c:v>
                </c:pt>
                <c:pt idx="16">
                  <c:v>2115</c:v>
                </c:pt>
                <c:pt idx="17">
                  <c:v>2301.8000000000002</c:v>
                </c:pt>
                <c:pt idx="18">
                  <c:v>2676.8</c:v>
                </c:pt>
                <c:pt idx="19">
                  <c:v>3355.4</c:v>
                </c:pt>
                <c:pt idx="20">
                  <c:v>4430.6000000000004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61F-4DC7-A008-74FD68B457B4}"/>
            </c:ext>
          </c:extLst>
        </c:ser>
        <c:ser>
          <c:idx val="1"/>
          <c:order val="1"/>
          <c:tx>
            <c:v>909</c:v>
          </c:tx>
          <c:spPr>
            <a:ln w="19050" cap="rnd">
              <a:solidFill>
                <a:srgbClr val="7030A0"/>
              </a:solidFill>
              <a:round/>
            </a:ln>
            <a:effectLst/>
          </c:spPr>
          <c:marker>
            <c:symbol val="none"/>
          </c:marker>
          <c:xVal>
            <c:numRef>
              <c:f>'B3 CDF'!$K$12:$K$32</c:f>
              <c:numCache>
                <c:formatCode>0</c:formatCode>
                <c:ptCount val="21"/>
                <c:pt idx="0">
                  <c:v>598.20000000000005</c:v>
                </c:pt>
                <c:pt idx="1">
                  <c:v>686.8</c:v>
                </c:pt>
                <c:pt idx="2">
                  <c:v>739.4</c:v>
                </c:pt>
                <c:pt idx="3">
                  <c:v>854.8</c:v>
                </c:pt>
                <c:pt idx="4">
                  <c:v>948.6</c:v>
                </c:pt>
                <c:pt idx="5">
                  <c:v>1031.5999999999999</c:v>
                </c:pt>
                <c:pt idx="6">
                  <c:v>1118.4000000000001</c:v>
                </c:pt>
                <c:pt idx="7">
                  <c:v>1204</c:v>
                </c:pt>
                <c:pt idx="8">
                  <c:v>1292.2</c:v>
                </c:pt>
                <c:pt idx="9">
                  <c:v>1388.6</c:v>
                </c:pt>
                <c:pt idx="10">
                  <c:v>1485.6</c:v>
                </c:pt>
                <c:pt idx="11">
                  <c:v>1587</c:v>
                </c:pt>
                <c:pt idx="12">
                  <c:v>1700</c:v>
                </c:pt>
                <c:pt idx="13">
                  <c:v>1817.4</c:v>
                </c:pt>
                <c:pt idx="14">
                  <c:v>1923</c:v>
                </c:pt>
                <c:pt idx="15">
                  <c:v>2039.2</c:v>
                </c:pt>
                <c:pt idx="16">
                  <c:v>2174.6</c:v>
                </c:pt>
                <c:pt idx="17">
                  <c:v>2395.8000000000002</c:v>
                </c:pt>
                <c:pt idx="18">
                  <c:v>2790.2</c:v>
                </c:pt>
                <c:pt idx="19">
                  <c:v>3546.6</c:v>
                </c:pt>
                <c:pt idx="20">
                  <c:v>4762.6000000000004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61F-4DC7-A008-74FD68B457B4}"/>
            </c:ext>
          </c:extLst>
        </c:ser>
        <c:ser>
          <c:idx val="2"/>
          <c:order val="2"/>
          <c:tx>
            <c:v>938</c:v>
          </c:tx>
          <c:spPr>
            <a:ln w="19050" cap="rnd">
              <a:solidFill>
                <a:srgbClr val="0070C0"/>
              </a:solidFill>
              <a:round/>
            </a:ln>
            <a:effectLst/>
          </c:spPr>
          <c:marker>
            <c:symbol val="none"/>
          </c:marker>
          <c:xVal>
            <c:numRef>
              <c:f>'B3 CDF'!$L$12:$L$32</c:f>
              <c:numCache>
                <c:formatCode>0</c:formatCode>
                <c:ptCount val="21"/>
                <c:pt idx="0">
                  <c:v>607.4</c:v>
                </c:pt>
                <c:pt idx="1">
                  <c:v>690.6</c:v>
                </c:pt>
                <c:pt idx="2">
                  <c:v>746.6</c:v>
                </c:pt>
                <c:pt idx="3">
                  <c:v>859.2</c:v>
                </c:pt>
                <c:pt idx="4">
                  <c:v>963.6</c:v>
                </c:pt>
                <c:pt idx="5">
                  <c:v>1062.2</c:v>
                </c:pt>
                <c:pt idx="6">
                  <c:v>1147.8</c:v>
                </c:pt>
                <c:pt idx="7">
                  <c:v>1241.2</c:v>
                </c:pt>
                <c:pt idx="8">
                  <c:v>1336.4</c:v>
                </c:pt>
                <c:pt idx="9">
                  <c:v>1442.4</c:v>
                </c:pt>
                <c:pt idx="10">
                  <c:v>1552.6</c:v>
                </c:pt>
                <c:pt idx="11">
                  <c:v>1660.6</c:v>
                </c:pt>
                <c:pt idx="12">
                  <c:v>1786</c:v>
                </c:pt>
                <c:pt idx="13">
                  <c:v>1923.6</c:v>
                </c:pt>
                <c:pt idx="14">
                  <c:v>2043.6</c:v>
                </c:pt>
                <c:pt idx="15">
                  <c:v>2166.1999999999998</c:v>
                </c:pt>
                <c:pt idx="16">
                  <c:v>2288.1999999999998</c:v>
                </c:pt>
                <c:pt idx="17">
                  <c:v>2468.1999999999998</c:v>
                </c:pt>
                <c:pt idx="18">
                  <c:v>2922.6</c:v>
                </c:pt>
                <c:pt idx="19">
                  <c:v>3792.6</c:v>
                </c:pt>
                <c:pt idx="20">
                  <c:v>4866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61F-4DC7-A008-74FD68B457B4}"/>
            </c:ext>
          </c:extLst>
        </c:ser>
        <c:ser>
          <c:idx val="3"/>
          <c:order val="3"/>
          <c:tx>
            <c:v>951</c:v>
          </c:tx>
          <c:spPr>
            <a:ln w="19050" cap="rnd">
              <a:solidFill>
                <a:srgbClr val="00B050"/>
              </a:solidFill>
              <a:round/>
            </a:ln>
            <a:effectLst/>
          </c:spPr>
          <c:marker>
            <c:symbol val="none"/>
          </c:marker>
          <c:xVal>
            <c:numRef>
              <c:f>'B3 CDF'!$M$12:$M$32</c:f>
              <c:numCache>
                <c:formatCode>0</c:formatCode>
                <c:ptCount val="21"/>
                <c:pt idx="0">
                  <c:v>627.4</c:v>
                </c:pt>
                <c:pt idx="1">
                  <c:v>713.6</c:v>
                </c:pt>
                <c:pt idx="2">
                  <c:v>766</c:v>
                </c:pt>
                <c:pt idx="3">
                  <c:v>873.8</c:v>
                </c:pt>
                <c:pt idx="4">
                  <c:v>975.8</c:v>
                </c:pt>
                <c:pt idx="5">
                  <c:v>1062.2</c:v>
                </c:pt>
                <c:pt idx="6">
                  <c:v>1140.2</c:v>
                </c:pt>
                <c:pt idx="7">
                  <c:v>1226.2</c:v>
                </c:pt>
                <c:pt idx="8">
                  <c:v>1313.4</c:v>
                </c:pt>
                <c:pt idx="9">
                  <c:v>1411.2</c:v>
                </c:pt>
                <c:pt idx="10">
                  <c:v>1508.2</c:v>
                </c:pt>
                <c:pt idx="11">
                  <c:v>1608</c:v>
                </c:pt>
                <c:pt idx="12">
                  <c:v>1716.6</c:v>
                </c:pt>
                <c:pt idx="13">
                  <c:v>1837</c:v>
                </c:pt>
                <c:pt idx="14">
                  <c:v>1949.4</c:v>
                </c:pt>
                <c:pt idx="15">
                  <c:v>2053.1999999999998</c:v>
                </c:pt>
                <c:pt idx="16">
                  <c:v>2173.6</c:v>
                </c:pt>
                <c:pt idx="17">
                  <c:v>2352.1999999999998</c:v>
                </c:pt>
                <c:pt idx="18">
                  <c:v>2698.2</c:v>
                </c:pt>
                <c:pt idx="19">
                  <c:v>3388.4</c:v>
                </c:pt>
                <c:pt idx="20">
                  <c:v>4489.6000000000004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61F-4DC7-A008-74FD68B457B4}"/>
            </c:ext>
          </c:extLst>
        </c:ser>
        <c:ser>
          <c:idx val="5"/>
          <c:order val="4"/>
          <c:tx>
            <c:v>970</c:v>
          </c:tx>
          <c:spPr>
            <a:ln w="19050" cap="rnd">
              <a:solidFill>
                <a:schemeClr val="accent6">
                  <a:lumMod val="75000"/>
                </a:schemeClr>
              </a:solidFill>
              <a:round/>
            </a:ln>
            <a:effectLst/>
          </c:spPr>
          <c:marker>
            <c:symbol val="none"/>
          </c:marker>
          <c:xVal>
            <c:numRef>
              <c:f>'B3 CDF'!$N$12:$N$32</c:f>
              <c:numCache>
                <c:formatCode>0</c:formatCode>
                <c:ptCount val="21"/>
                <c:pt idx="0">
                  <c:v>600</c:v>
                </c:pt>
                <c:pt idx="1">
                  <c:v>676.8</c:v>
                </c:pt>
                <c:pt idx="2">
                  <c:v>731.8</c:v>
                </c:pt>
                <c:pt idx="3">
                  <c:v>841.8</c:v>
                </c:pt>
                <c:pt idx="4">
                  <c:v>942</c:v>
                </c:pt>
                <c:pt idx="5">
                  <c:v>1032</c:v>
                </c:pt>
                <c:pt idx="6">
                  <c:v>1113.5999999999999</c:v>
                </c:pt>
                <c:pt idx="7">
                  <c:v>1188.4000000000001</c:v>
                </c:pt>
                <c:pt idx="8">
                  <c:v>1271.8</c:v>
                </c:pt>
                <c:pt idx="9">
                  <c:v>1378.4</c:v>
                </c:pt>
                <c:pt idx="10">
                  <c:v>1476.8</c:v>
                </c:pt>
                <c:pt idx="11">
                  <c:v>1575</c:v>
                </c:pt>
                <c:pt idx="12">
                  <c:v>1686.6</c:v>
                </c:pt>
                <c:pt idx="13">
                  <c:v>1798</c:v>
                </c:pt>
                <c:pt idx="14">
                  <c:v>1916.2</c:v>
                </c:pt>
                <c:pt idx="15">
                  <c:v>2015.8</c:v>
                </c:pt>
                <c:pt idx="16">
                  <c:v>2126.4</c:v>
                </c:pt>
                <c:pt idx="17">
                  <c:v>2269.6</c:v>
                </c:pt>
                <c:pt idx="18">
                  <c:v>2507.4</c:v>
                </c:pt>
                <c:pt idx="19">
                  <c:v>3131.6</c:v>
                </c:pt>
                <c:pt idx="20">
                  <c:v>4407.6000000000004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61F-4DC7-A008-74FD68B457B4}"/>
            </c:ext>
          </c:extLst>
        </c:ser>
        <c:ser>
          <c:idx val="6"/>
          <c:order val="5"/>
          <c:tx>
            <c:v>1012</c:v>
          </c:tx>
          <c:spPr>
            <a:ln w="19050" cap="rnd">
              <a:solidFill>
                <a:srgbClr val="C00000"/>
              </a:solidFill>
              <a:round/>
            </a:ln>
            <a:effectLst/>
          </c:spPr>
          <c:marker>
            <c:symbol val="none"/>
          </c:marker>
          <c:xVal>
            <c:numRef>
              <c:f>'B3 CDF'!$O$12:$O$32</c:f>
              <c:numCache>
                <c:formatCode>0</c:formatCode>
                <c:ptCount val="21"/>
                <c:pt idx="0">
                  <c:v>666.5</c:v>
                </c:pt>
                <c:pt idx="1">
                  <c:v>745.33333333333337</c:v>
                </c:pt>
                <c:pt idx="2">
                  <c:v>791.83333333333337</c:v>
                </c:pt>
                <c:pt idx="3">
                  <c:v>904.16666666666663</c:v>
                </c:pt>
                <c:pt idx="4">
                  <c:v>998.83333333333337</c:v>
                </c:pt>
                <c:pt idx="5">
                  <c:v>1083.1666666666667</c:v>
                </c:pt>
                <c:pt idx="6">
                  <c:v>1171.8333333333333</c:v>
                </c:pt>
                <c:pt idx="7">
                  <c:v>1255.1666666666667</c:v>
                </c:pt>
                <c:pt idx="8">
                  <c:v>1345.8333333333333</c:v>
                </c:pt>
                <c:pt idx="9">
                  <c:v>1436.6666666666667</c:v>
                </c:pt>
                <c:pt idx="10">
                  <c:v>1538.1666666666667</c:v>
                </c:pt>
                <c:pt idx="11">
                  <c:v>1635.8333333333333</c:v>
                </c:pt>
                <c:pt idx="12">
                  <c:v>1752.3333333333333</c:v>
                </c:pt>
                <c:pt idx="13">
                  <c:v>1869.3333333333333</c:v>
                </c:pt>
                <c:pt idx="14">
                  <c:v>1989.3333333333333</c:v>
                </c:pt>
                <c:pt idx="15">
                  <c:v>2101.3333333333335</c:v>
                </c:pt>
                <c:pt idx="16">
                  <c:v>2211.5</c:v>
                </c:pt>
                <c:pt idx="17">
                  <c:v>2368</c:v>
                </c:pt>
                <c:pt idx="18">
                  <c:v>2718.1666666666665</c:v>
                </c:pt>
                <c:pt idx="19">
                  <c:v>3460.6666666666665</c:v>
                </c:pt>
                <c:pt idx="20">
                  <c:v>4545.666666666667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61F-4DC7-A008-74FD68B457B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CDF'!$Q$12:$Q$32</c:f>
              <c:numCache>
                <c:formatCode>0</c:formatCode>
                <c:ptCount val="21"/>
                <c:pt idx="0">
                  <c:v>619.20000000000005</c:v>
                </c:pt>
                <c:pt idx="1">
                  <c:v>703</c:v>
                </c:pt>
                <c:pt idx="2">
                  <c:v>765.6</c:v>
                </c:pt>
                <c:pt idx="3">
                  <c:v>878.2</c:v>
                </c:pt>
                <c:pt idx="4">
                  <c:v>974.2</c:v>
                </c:pt>
                <c:pt idx="5">
                  <c:v>1064</c:v>
                </c:pt>
                <c:pt idx="6">
                  <c:v>1138.8</c:v>
                </c:pt>
                <c:pt idx="7">
                  <c:v>1217.5999999999999</c:v>
                </c:pt>
                <c:pt idx="8">
                  <c:v>1303.5999999999999</c:v>
                </c:pt>
                <c:pt idx="9">
                  <c:v>1400.4</c:v>
                </c:pt>
                <c:pt idx="10">
                  <c:v>1503.4</c:v>
                </c:pt>
                <c:pt idx="11">
                  <c:v>1609.4</c:v>
                </c:pt>
                <c:pt idx="12">
                  <c:v>1712</c:v>
                </c:pt>
                <c:pt idx="13">
                  <c:v>1824.4</c:v>
                </c:pt>
                <c:pt idx="14">
                  <c:v>1926.4</c:v>
                </c:pt>
                <c:pt idx="15">
                  <c:v>2034.8</c:v>
                </c:pt>
                <c:pt idx="16">
                  <c:v>2169.8000000000002</c:v>
                </c:pt>
                <c:pt idx="17">
                  <c:v>2356</c:v>
                </c:pt>
                <c:pt idx="18">
                  <c:v>2735</c:v>
                </c:pt>
                <c:pt idx="19">
                  <c:v>3409.8</c:v>
                </c:pt>
                <c:pt idx="20">
                  <c:v>4438.8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865-43F9-B8DF-410E5FF81992}"/>
            </c:ext>
          </c:extLst>
        </c:ser>
        <c:ser>
          <c:idx val="1"/>
          <c:order val="1"/>
          <c:tx>
            <c:v>909</c:v>
          </c:tx>
          <c:spPr>
            <a:ln w="19050" cap="rnd">
              <a:solidFill>
                <a:srgbClr val="7030A0"/>
              </a:solidFill>
              <a:round/>
            </a:ln>
            <a:effectLst/>
          </c:spPr>
          <c:marker>
            <c:symbol val="none"/>
          </c:marker>
          <c:xVal>
            <c:numRef>
              <c:f>'B3 CDF'!$R$12:$R$32</c:f>
              <c:numCache>
                <c:formatCode>0</c:formatCode>
                <c:ptCount val="21"/>
                <c:pt idx="0">
                  <c:v>620.4</c:v>
                </c:pt>
                <c:pt idx="1">
                  <c:v>727.6</c:v>
                </c:pt>
                <c:pt idx="2">
                  <c:v>788.4</c:v>
                </c:pt>
                <c:pt idx="3">
                  <c:v>908.6</c:v>
                </c:pt>
                <c:pt idx="4">
                  <c:v>1004.2</c:v>
                </c:pt>
                <c:pt idx="5">
                  <c:v>1087.8</c:v>
                </c:pt>
                <c:pt idx="6">
                  <c:v>1170.8</c:v>
                </c:pt>
                <c:pt idx="7">
                  <c:v>1256.5999999999999</c:v>
                </c:pt>
                <c:pt idx="8">
                  <c:v>1343.8</c:v>
                </c:pt>
                <c:pt idx="9">
                  <c:v>1442.6</c:v>
                </c:pt>
                <c:pt idx="10">
                  <c:v>1539.6</c:v>
                </c:pt>
                <c:pt idx="11">
                  <c:v>1637.2</c:v>
                </c:pt>
                <c:pt idx="12">
                  <c:v>1748.6</c:v>
                </c:pt>
                <c:pt idx="13">
                  <c:v>1866</c:v>
                </c:pt>
                <c:pt idx="14">
                  <c:v>1970.2</c:v>
                </c:pt>
                <c:pt idx="15">
                  <c:v>2083.8000000000002</c:v>
                </c:pt>
                <c:pt idx="16">
                  <c:v>2220.1999999999998</c:v>
                </c:pt>
                <c:pt idx="17">
                  <c:v>2438.1999999999998</c:v>
                </c:pt>
                <c:pt idx="18">
                  <c:v>2827.8</c:v>
                </c:pt>
                <c:pt idx="19">
                  <c:v>3567</c:v>
                </c:pt>
                <c:pt idx="20">
                  <c:v>4718.3999999999996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865-43F9-B8DF-410E5FF81992}"/>
            </c:ext>
          </c:extLst>
        </c:ser>
        <c:ser>
          <c:idx val="2"/>
          <c:order val="2"/>
          <c:tx>
            <c:v>938</c:v>
          </c:tx>
          <c:spPr>
            <a:ln w="19050" cap="rnd">
              <a:solidFill>
                <a:srgbClr val="0070C0"/>
              </a:solidFill>
              <a:round/>
            </a:ln>
            <a:effectLst/>
          </c:spPr>
          <c:marker>
            <c:symbol val="none"/>
          </c:marker>
          <c:xVal>
            <c:numRef>
              <c:f>'B3 CDF'!$S$12:$S$32</c:f>
              <c:numCache>
                <c:formatCode>0</c:formatCode>
                <c:ptCount val="21"/>
                <c:pt idx="0">
                  <c:v>648</c:v>
                </c:pt>
                <c:pt idx="1">
                  <c:v>757.2</c:v>
                </c:pt>
                <c:pt idx="2">
                  <c:v>817.4</c:v>
                </c:pt>
                <c:pt idx="3">
                  <c:v>931.2</c:v>
                </c:pt>
                <c:pt idx="4">
                  <c:v>1033.5999999999999</c:v>
                </c:pt>
                <c:pt idx="5">
                  <c:v>1122</c:v>
                </c:pt>
                <c:pt idx="6">
                  <c:v>1212</c:v>
                </c:pt>
                <c:pt idx="7">
                  <c:v>1304.2</c:v>
                </c:pt>
                <c:pt idx="8">
                  <c:v>1403.2</c:v>
                </c:pt>
                <c:pt idx="9">
                  <c:v>1506.2</c:v>
                </c:pt>
                <c:pt idx="10">
                  <c:v>1613.2</c:v>
                </c:pt>
                <c:pt idx="11">
                  <c:v>1717.2</c:v>
                </c:pt>
                <c:pt idx="12">
                  <c:v>1837.4</c:v>
                </c:pt>
                <c:pt idx="13">
                  <c:v>1970</c:v>
                </c:pt>
                <c:pt idx="14">
                  <c:v>2097</c:v>
                </c:pt>
                <c:pt idx="15">
                  <c:v>2213.6</c:v>
                </c:pt>
                <c:pt idx="16">
                  <c:v>2341.4</c:v>
                </c:pt>
                <c:pt idx="17">
                  <c:v>2520.4</c:v>
                </c:pt>
                <c:pt idx="18">
                  <c:v>2964.8</c:v>
                </c:pt>
                <c:pt idx="19">
                  <c:v>3787.2</c:v>
                </c:pt>
                <c:pt idx="20">
                  <c:v>4785.8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865-43F9-B8DF-410E5FF81992}"/>
            </c:ext>
          </c:extLst>
        </c:ser>
        <c:ser>
          <c:idx val="3"/>
          <c:order val="3"/>
          <c:tx>
            <c:v>951</c:v>
          </c:tx>
          <c:spPr>
            <a:ln w="19050" cap="rnd">
              <a:solidFill>
                <a:srgbClr val="00B050"/>
              </a:solidFill>
              <a:round/>
            </a:ln>
            <a:effectLst/>
          </c:spPr>
          <c:marker>
            <c:symbol val="none"/>
          </c:marker>
          <c:xVal>
            <c:numRef>
              <c:f>'B3 CDF'!$T$12:$T$32</c:f>
              <c:numCache>
                <c:formatCode>0</c:formatCode>
                <c:ptCount val="21"/>
                <c:pt idx="0">
                  <c:v>698.8</c:v>
                </c:pt>
                <c:pt idx="1">
                  <c:v>796.2</c:v>
                </c:pt>
                <c:pt idx="2">
                  <c:v>850.2</c:v>
                </c:pt>
                <c:pt idx="3">
                  <c:v>958.8</c:v>
                </c:pt>
                <c:pt idx="4">
                  <c:v>1051.5999999999999</c:v>
                </c:pt>
                <c:pt idx="5">
                  <c:v>1140.2</c:v>
                </c:pt>
                <c:pt idx="6">
                  <c:v>1215.4000000000001</c:v>
                </c:pt>
                <c:pt idx="7">
                  <c:v>1292.4000000000001</c:v>
                </c:pt>
                <c:pt idx="8">
                  <c:v>1381</c:v>
                </c:pt>
                <c:pt idx="9">
                  <c:v>1474.2</c:v>
                </c:pt>
                <c:pt idx="10">
                  <c:v>1569.2</c:v>
                </c:pt>
                <c:pt idx="11">
                  <c:v>1666.4</c:v>
                </c:pt>
                <c:pt idx="12">
                  <c:v>1771.4</c:v>
                </c:pt>
                <c:pt idx="13">
                  <c:v>1885.8</c:v>
                </c:pt>
                <c:pt idx="14">
                  <c:v>1990</c:v>
                </c:pt>
                <c:pt idx="15">
                  <c:v>2090.1999999999998</c:v>
                </c:pt>
                <c:pt idx="16">
                  <c:v>2208.1999999999998</c:v>
                </c:pt>
                <c:pt idx="17">
                  <c:v>2380.6</c:v>
                </c:pt>
                <c:pt idx="18">
                  <c:v>2712.8</c:v>
                </c:pt>
                <c:pt idx="19">
                  <c:v>3362</c:v>
                </c:pt>
                <c:pt idx="20">
                  <c:v>4391.3999999999996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865-43F9-B8DF-410E5FF81992}"/>
            </c:ext>
          </c:extLst>
        </c:ser>
        <c:ser>
          <c:idx val="5"/>
          <c:order val="4"/>
          <c:tx>
            <c:v>970</c:v>
          </c:tx>
          <c:spPr>
            <a:ln w="19050" cap="rnd">
              <a:solidFill>
                <a:schemeClr val="accent6">
                  <a:lumMod val="75000"/>
                </a:schemeClr>
              </a:solidFill>
              <a:round/>
            </a:ln>
            <a:effectLst/>
          </c:spPr>
          <c:marker>
            <c:symbol val="none"/>
          </c:marker>
          <c:xVal>
            <c:numRef>
              <c:f>'B3 CDF'!$U$12:$U$32</c:f>
              <c:numCache>
                <c:formatCode>0</c:formatCode>
                <c:ptCount val="21"/>
                <c:pt idx="0">
                  <c:v>666.2</c:v>
                </c:pt>
                <c:pt idx="1">
                  <c:v>752.2</c:v>
                </c:pt>
                <c:pt idx="2">
                  <c:v>815.2</c:v>
                </c:pt>
                <c:pt idx="3">
                  <c:v>922.4</c:v>
                </c:pt>
                <c:pt idx="4">
                  <c:v>1022.6</c:v>
                </c:pt>
                <c:pt idx="5">
                  <c:v>1110.4000000000001</c:v>
                </c:pt>
                <c:pt idx="6">
                  <c:v>1190.2</c:v>
                </c:pt>
                <c:pt idx="7">
                  <c:v>1266.4000000000001</c:v>
                </c:pt>
                <c:pt idx="8">
                  <c:v>1348.4</c:v>
                </c:pt>
                <c:pt idx="9">
                  <c:v>1452</c:v>
                </c:pt>
                <c:pt idx="10">
                  <c:v>1547.6</c:v>
                </c:pt>
                <c:pt idx="11">
                  <c:v>1638.2</c:v>
                </c:pt>
                <c:pt idx="12">
                  <c:v>1746.2</c:v>
                </c:pt>
                <c:pt idx="13">
                  <c:v>1852.8</c:v>
                </c:pt>
                <c:pt idx="14">
                  <c:v>1966</c:v>
                </c:pt>
                <c:pt idx="15">
                  <c:v>2057.1999999999998</c:v>
                </c:pt>
                <c:pt idx="16">
                  <c:v>2164.4</c:v>
                </c:pt>
                <c:pt idx="17">
                  <c:v>2307.4</c:v>
                </c:pt>
                <c:pt idx="18">
                  <c:v>2539.6</c:v>
                </c:pt>
                <c:pt idx="19">
                  <c:v>3131.2</c:v>
                </c:pt>
                <c:pt idx="20">
                  <c:v>4312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865-43F9-B8DF-410E5FF81992}"/>
            </c:ext>
          </c:extLst>
        </c:ser>
        <c:ser>
          <c:idx val="6"/>
          <c:order val="5"/>
          <c:tx>
            <c:v>1012</c:v>
          </c:tx>
          <c:spPr>
            <a:ln w="19050" cap="rnd">
              <a:solidFill>
                <a:srgbClr val="C00000"/>
              </a:solidFill>
              <a:round/>
            </a:ln>
            <a:effectLst/>
          </c:spPr>
          <c:marker>
            <c:symbol val="none"/>
          </c:marker>
          <c:xVal>
            <c:numRef>
              <c:f>'B3 CDF'!$V$12:$V$32</c:f>
              <c:numCache>
                <c:formatCode>0</c:formatCode>
                <c:ptCount val="21"/>
                <c:pt idx="0">
                  <c:v>761.16666666666663</c:v>
                </c:pt>
                <c:pt idx="1">
                  <c:v>852.83333333333337</c:v>
                </c:pt>
                <c:pt idx="2">
                  <c:v>909.83333333333337</c:v>
                </c:pt>
                <c:pt idx="3">
                  <c:v>1018.5</c:v>
                </c:pt>
                <c:pt idx="4">
                  <c:v>1110.6666666666667</c:v>
                </c:pt>
                <c:pt idx="5">
                  <c:v>1191.8333333333333</c:v>
                </c:pt>
                <c:pt idx="6">
                  <c:v>1273</c:v>
                </c:pt>
                <c:pt idx="7">
                  <c:v>1354.1666666666667</c:v>
                </c:pt>
                <c:pt idx="8">
                  <c:v>1437.5</c:v>
                </c:pt>
                <c:pt idx="9">
                  <c:v>1527</c:v>
                </c:pt>
                <c:pt idx="10">
                  <c:v>1617.3333333333333</c:v>
                </c:pt>
                <c:pt idx="11">
                  <c:v>1714.6666666666667</c:v>
                </c:pt>
                <c:pt idx="12">
                  <c:v>1822.5</c:v>
                </c:pt>
                <c:pt idx="13">
                  <c:v>1930.1666666666667</c:v>
                </c:pt>
                <c:pt idx="14">
                  <c:v>2039.8333333333333</c:v>
                </c:pt>
                <c:pt idx="15">
                  <c:v>2145</c:v>
                </c:pt>
                <c:pt idx="16">
                  <c:v>2247.5</c:v>
                </c:pt>
                <c:pt idx="17">
                  <c:v>2390</c:v>
                </c:pt>
                <c:pt idx="18">
                  <c:v>2713.3333333333335</c:v>
                </c:pt>
                <c:pt idx="19">
                  <c:v>3406</c:v>
                </c:pt>
                <c:pt idx="20">
                  <c:v>4370.166666666667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865-43F9-B8DF-410E5FF8199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9F6-47E2-85A6-909706E02604}"/>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9F6-47E2-85A6-909706E02604}"/>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9F6-47E2-85A6-909706E0260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CDF'!$C$12:$C$32</c:f>
              <c:numCache>
                <c:formatCode>0</c:formatCode>
                <c:ptCount val="21"/>
                <c:pt idx="0">
                  <c:v>866.4</c:v>
                </c:pt>
                <c:pt idx="1">
                  <c:v>945.2</c:v>
                </c:pt>
                <c:pt idx="2">
                  <c:v>1008.2</c:v>
                </c:pt>
                <c:pt idx="3">
                  <c:v>1119</c:v>
                </c:pt>
                <c:pt idx="4">
                  <c:v>1225.8</c:v>
                </c:pt>
                <c:pt idx="5">
                  <c:v>1314.6</c:v>
                </c:pt>
                <c:pt idx="6">
                  <c:v>1394.4</c:v>
                </c:pt>
                <c:pt idx="7">
                  <c:v>1479</c:v>
                </c:pt>
                <c:pt idx="8">
                  <c:v>1562.8</c:v>
                </c:pt>
                <c:pt idx="9">
                  <c:v>1662</c:v>
                </c:pt>
                <c:pt idx="10">
                  <c:v>1766.6</c:v>
                </c:pt>
                <c:pt idx="11">
                  <c:v>1861.2</c:v>
                </c:pt>
                <c:pt idx="12">
                  <c:v>1964.6</c:v>
                </c:pt>
                <c:pt idx="13">
                  <c:v>2071.8000000000002</c:v>
                </c:pt>
                <c:pt idx="14">
                  <c:v>2171.4</c:v>
                </c:pt>
                <c:pt idx="15">
                  <c:v>2268.8000000000002</c:v>
                </c:pt>
                <c:pt idx="16">
                  <c:v>2403.4</c:v>
                </c:pt>
                <c:pt idx="17">
                  <c:v>2587.8000000000002</c:v>
                </c:pt>
                <c:pt idx="18">
                  <c:v>2960.8</c:v>
                </c:pt>
                <c:pt idx="19">
                  <c:v>3653.6</c:v>
                </c:pt>
                <c:pt idx="20">
                  <c:v>4654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5D1-40FD-A46C-A98C6F7073D4}"/>
            </c:ext>
          </c:extLst>
        </c:ser>
        <c:ser>
          <c:idx val="1"/>
          <c:order val="1"/>
          <c:tx>
            <c:v>909</c:v>
          </c:tx>
          <c:spPr>
            <a:ln w="19050" cap="rnd">
              <a:solidFill>
                <a:srgbClr val="7030A0"/>
              </a:solidFill>
              <a:round/>
            </a:ln>
            <a:effectLst/>
          </c:spPr>
          <c:marker>
            <c:symbol val="none"/>
          </c:marker>
          <c:xVal>
            <c:numRef>
              <c:f>'B4 CDF'!$D$12:$D$32</c:f>
              <c:numCache>
                <c:formatCode>0</c:formatCode>
                <c:ptCount val="21"/>
                <c:pt idx="0">
                  <c:v>899</c:v>
                </c:pt>
                <c:pt idx="1">
                  <c:v>977.8</c:v>
                </c:pt>
                <c:pt idx="2">
                  <c:v>1037.4000000000001</c:v>
                </c:pt>
                <c:pt idx="3">
                  <c:v>1158.2</c:v>
                </c:pt>
                <c:pt idx="4">
                  <c:v>1255.4000000000001</c:v>
                </c:pt>
                <c:pt idx="5">
                  <c:v>1344.4</c:v>
                </c:pt>
                <c:pt idx="6">
                  <c:v>1432</c:v>
                </c:pt>
                <c:pt idx="7">
                  <c:v>1521.2</c:v>
                </c:pt>
                <c:pt idx="8">
                  <c:v>1608</c:v>
                </c:pt>
                <c:pt idx="9">
                  <c:v>1705.4</c:v>
                </c:pt>
                <c:pt idx="10">
                  <c:v>1797.2</c:v>
                </c:pt>
                <c:pt idx="11">
                  <c:v>1895</c:v>
                </c:pt>
                <c:pt idx="12">
                  <c:v>2005</c:v>
                </c:pt>
                <c:pt idx="13">
                  <c:v>2118.8000000000002</c:v>
                </c:pt>
                <c:pt idx="14">
                  <c:v>2213.4</c:v>
                </c:pt>
                <c:pt idx="15">
                  <c:v>2315.4</c:v>
                </c:pt>
                <c:pt idx="16">
                  <c:v>2456.4</c:v>
                </c:pt>
                <c:pt idx="17">
                  <c:v>2679.4</c:v>
                </c:pt>
                <c:pt idx="18">
                  <c:v>3066.8</c:v>
                </c:pt>
                <c:pt idx="19">
                  <c:v>3797.8</c:v>
                </c:pt>
                <c:pt idx="20">
                  <c:v>4947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5D1-40FD-A46C-A98C6F7073D4}"/>
            </c:ext>
          </c:extLst>
        </c:ser>
        <c:ser>
          <c:idx val="2"/>
          <c:order val="2"/>
          <c:tx>
            <c:v>938</c:v>
          </c:tx>
          <c:spPr>
            <a:ln w="19050" cap="rnd">
              <a:solidFill>
                <a:srgbClr val="0070C0"/>
              </a:solidFill>
              <a:round/>
            </a:ln>
            <a:effectLst/>
          </c:spPr>
          <c:marker>
            <c:symbol val="none"/>
          </c:marker>
          <c:xVal>
            <c:numRef>
              <c:f>'B4 CDF'!$E$12:$E$32</c:f>
              <c:numCache>
                <c:formatCode>0</c:formatCode>
                <c:ptCount val="21"/>
                <c:pt idx="0">
                  <c:v>912</c:v>
                </c:pt>
                <c:pt idx="1">
                  <c:v>1005.8</c:v>
                </c:pt>
                <c:pt idx="2">
                  <c:v>1061.4000000000001</c:v>
                </c:pt>
                <c:pt idx="3">
                  <c:v>1176.5999999999999</c:v>
                </c:pt>
                <c:pt idx="4">
                  <c:v>1283.5999999999999</c:v>
                </c:pt>
                <c:pt idx="5">
                  <c:v>1380</c:v>
                </c:pt>
                <c:pt idx="6">
                  <c:v>1469</c:v>
                </c:pt>
                <c:pt idx="7">
                  <c:v>1561</c:v>
                </c:pt>
                <c:pt idx="8">
                  <c:v>1655.2</c:v>
                </c:pt>
                <c:pt idx="9">
                  <c:v>1752</c:v>
                </c:pt>
                <c:pt idx="10">
                  <c:v>1851.4</c:v>
                </c:pt>
                <c:pt idx="11">
                  <c:v>1954.4</c:v>
                </c:pt>
                <c:pt idx="12">
                  <c:v>2070</c:v>
                </c:pt>
                <c:pt idx="13">
                  <c:v>2201.6</c:v>
                </c:pt>
                <c:pt idx="14">
                  <c:v>2302.6</c:v>
                </c:pt>
                <c:pt idx="15">
                  <c:v>2413.4</c:v>
                </c:pt>
                <c:pt idx="16">
                  <c:v>2527</c:v>
                </c:pt>
                <c:pt idx="17">
                  <c:v>2705</c:v>
                </c:pt>
                <c:pt idx="18">
                  <c:v>3138.8</c:v>
                </c:pt>
                <c:pt idx="19">
                  <c:v>3962.8</c:v>
                </c:pt>
                <c:pt idx="20">
                  <c:v>4935.8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5D1-40FD-A46C-A98C6F7073D4}"/>
            </c:ext>
          </c:extLst>
        </c:ser>
        <c:ser>
          <c:idx val="3"/>
          <c:order val="3"/>
          <c:tx>
            <c:v>951</c:v>
          </c:tx>
          <c:spPr>
            <a:ln w="19050" cap="rnd">
              <a:solidFill>
                <a:srgbClr val="00B050"/>
              </a:solidFill>
              <a:round/>
            </a:ln>
            <a:effectLst/>
          </c:spPr>
          <c:marker>
            <c:symbol val="none"/>
          </c:marker>
          <c:xVal>
            <c:numRef>
              <c:f>'B4 CDF'!$F$12:$F$32</c:f>
              <c:numCache>
                <c:formatCode>0</c:formatCode>
                <c:ptCount val="21"/>
                <c:pt idx="0">
                  <c:v>954.4</c:v>
                </c:pt>
                <c:pt idx="1">
                  <c:v>1042</c:v>
                </c:pt>
                <c:pt idx="2">
                  <c:v>1094.8</c:v>
                </c:pt>
                <c:pt idx="3">
                  <c:v>1207.8</c:v>
                </c:pt>
                <c:pt idx="4">
                  <c:v>1304.5999999999999</c:v>
                </c:pt>
                <c:pt idx="5">
                  <c:v>1394.2</c:v>
                </c:pt>
                <c:pt idx="6">
                  <c:v>1470.6</c:v>
                </c:pt>
                <c:pt idx="7">
                  <c:v>1554.8</c:v>
                </c:pt>
                <c:pt idx="8">
                  <c:v>1643.4</c:v>
                </c:pt>
                <c:pt idx="9">
                  <c:v>1736.8</c:v>
                </c:pt>
                <c:pt idx="10">
                  <c:v>1825</c:v>
                </c:pt>
                <c:pt idx="11">
                  <c:v>1914.6</c:v>
                </c:pt>
                <c:pt idx="12">
                  <c:v>2021.2</c:v>
                </c:pt>
                <c:pt idx="13">
                  <c:v>2129.8000000000002</c:v>
                </c:pt>
                <c:pt idx="14">
                  <c:v>2223.8000000000002</c:v>
                </c:pt>
                <c:pt idx="15">
                  <c:v>2318.1999999999998</c:v>
                </c:pt>
                <c:pt idx="16">
                  <c:v>2436.8000000000002</c:v>
                </c:pt>
                <c:pt idx="17">
                  <c:v>2607.6</c:v>
                </c:pt>
                <c:pt idx="18">
                  <c:v>2941.2</c:v>
                </c:pt>
                <c:pt idx="19">
                  <c:v>3599.4</c:v>
                </c:pt>
                <c:pt idx="20">
                  <c:v>4586.3999999999996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5D1-40FD-A46C-A98C6F7073D4}"/>
            </c:ext>
          </c:extLst>
        </c:ser>
        <c:ser>
          <c:idx val="5"/>
          <c:order val="4"/>
          <c:tx>
            <c:v>970</c:v>
          </c:tx>
          <c:spPr>
            <a:ln w="19050" cap="rnd">
              <a:solidFill>
                <a:schemeClr val="accent6">
                  <a:lumMod val="75000"/>
                </a:schemeClr>
              </a:solidFill>
              <a:round/>
            </a:ln>
            <a:effectLst/>
          </c:spPr>
          <c:marker>
            <c:symbol val="none"/>
          </c:marker>
          <c:xVal>
            <c:numRef>
              <c:f>'B4 CDF'!$G$12:$G$32</c:f>
              <c:numCache>
                <c:formatCode>0</c:formatCode>
                <c:ptCount val="21"/>
                <c:pt idx="0">
                  <c:v>943.2</c:v>
                </c:pt>
                <c:pt idx="1">
                  <c:v>1019.6</c:v>
                </c:pt>
                <c:pt idx="2">
                  <c:v>1074.2</c:v>
                </c:pt>
                <c:pt idx="3">
                  <c:v>1189.5999999999999</c:v>
                </c:pt>
                <c:pt idx="4">
                  <c:v>1284.8</c:v>
                </c:pt>
                <c:pt idx="5">
                  <c:v>1371.2</c:v>
                </c:pt>
                <c:pt idx="6">
                  <c:v>1450</c:v>
                </c:pt>
                <c:pt idx="7">
                  <c:v>1528</c:v>
                </c:pt>
                <c:pt idx="8">
                  <c:v>1605</c:v>
                </c:pt>
                <c:pt idx="9">
                  <c:v>1702</c:v>
                </c:pt>
                <c:pt idx="10">
                  <c:v>1797.4</c:v>
                </c:pt>
                <c:pt idx="11">
                  <c:v>1885</c:v>
                </c:pt>
                <c:pt idx="12">
                  <c:v>1988.6</c:v>
                </c:pt>
                <c:pt idx="13">
                  <c:v>2093</c:v>
                </c:pt>
                <c:pt idx="14">
                  <c:v>2194</c:v>
                </c:pt>
                <c:pt idx="15">
                  <c:v>2280.6</c:v>
                </c:pt>
                <c:pt idx="16">
                  <c:v>2381.6</c:v>
                </c:pt>
                <c:pt idx="17">
                  <c:v>2505</c:v>
                </c:pt>
                <c:pt idx="18">
                  <c:v>2745.6</c:v>
                </c:pt>
                <c:pt idx="19">
                  <c:v>3306.6</c:v>
                </c:pt>
                <c:pt idx="20">
                  <c:v>4448.3999999999996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5D1-40FD-A46C-A98C6F7073D4}"/>
            </c:ext>
          </c:extLst>
        </c:ser>
        <c:ser>
          <c:idx val="6"/>
          <c:order val="5"/>
          <c:tx>
            <c:v>1012</c:v>
          </c:tx>
          <c:spPr>
            <a:ln w="19050" cap="rnd">
              <a:solidFill>
                <a:srgbClr val="C00000"/>
              </a:solidFill>
              <a:round/>
            </a:ln>
            <a:effectLst/>
          </c:spPr>
          <c:marker>
            <c:symbol val="none"/>
          </c:marker>
          <c:xVal>
            <c:numRef>
              <c:f>'B4 CDF'!$H$12:$H$32</c:f>
              <c:numCache>
                <c:formatCode>0</c:formatCode>
                <c:ptCount val="21"/>
                <c:pt idx="0">
                  <c:v>1046.5</c:v>
                </c:pt>
                <c:pt idx="1">
                  <c:v>1121.6666666666667</c:v>
                </c:pt>
                <c:pt idx="2">
                  <c:v>1169.1666666666667</c:v>
                </c:pt>
                <c:pt idx="3">
                  <c:v>1274.8333333333333</c:v>
                </c:pt>
                <c:pt idx="4">
                  <c:v>1367.8333333333333</c:v>
                </c:pt>
                <c:pt idx="5">
                  <c:v>1446.8333333333333</c:v>
                </c:pt>
                <c:pt idx="6">
                  <c:v>1529.1666666666667</c:v>
                </c:pt>
                <c:pt idx="7">
                  <c:v>1608.5</c:v>
                </c:pt>
                <c:pt idx="8">
                  <c:v>1693.5</c:v>
                </c:pt>
                <c:pt idx="9">
                  <c:v>1774.5</c:v>
                </c:pt>
                <c:pt idx="10">
                  <c:v>1860.1666666666667</c:v>
                </c:pt>
                <c:pt idx="11">
                  <c:v>1953</c:v>
                </c:pt>
                <c:pt idx="12">
                  <c:v>2054.5</c:v>
                </c:pt>
                <c:pt idx="13">
                  <c:v>2159.5</c:v>
                </c:pt>
                <c:pt idx="14">
                  <c:v>2255.6666666666665</c:v>
                </c:pt>
                <c:pt idx="15">
                  <c:v>2347.3333333333335</c:v>
                </c:pt>
                <c:pt idx="16">
                  <c:v>2448</c:v>
                </c:pt>
                <c:pt idx="17">
                  <c:v>2590.8333333333335</c:v>
                </c:pt>
                <c:pt idx="18">
                  <c:v>2903.6666666666665</c:v>
                </c:pt>
                <c:pt idx="19">
                  <c:v>3580.8333333333335</c:v>
                </c:pt>
                <c:pt idx="20">
                  <c:v>4501.333333333333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5D1-40FD-A46C-A98C6F7073D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873-4C6A-BCD5-77BC74154AA0}"/>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873-4C6A-BCD5-77BC74154AA0}"/>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873-4C6A-BCD5-77BC74154AA0}"/>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873-4C6A-BCD5-77BC74154AA0}"/>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873-4C6A-BCD5-77BC74154AA0}"/>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873-4C6A-BCD5-77BC74154AA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CDF'!$Q$12:$Q$32</c:f>
              <c:numCache>
                <c:formatCode>0</c:formatCode>
                <c:ptCount val="21"/>
                <c:pt idx="0">
                  <c:v>625.6</c:v>
                </c:pt>
                <c:pt idx="1">
                  <c:v>728</c:v>
                </c:pt>
                <c:pt idx="2">
                  <c:v>792.4</c:v>
                </c:pt>
                <c:pt idx="3">
                  <c:v>931.2</c:v>
                </c:pt>
                <c:pt idx="4">
                  <c:v>1052</c:v>
                </c:pt>
                <c:pt idx="5">
                  <c:v>1148.2</c:v>
                </c:pt>
                <c:pt idx="6">
                  <c:v>1240</c:v>
                </c:pt>
                <c:pt idx="7">
                  <c:v>1332.8</c:v>
                </c:pt>
                <c:pt idx="8">
                  <c:v>1431.6</c:v>
                </c:pt>
                <c:pt idx="9">
                  <c:v>1539.4</c:v>
                </c:pt>
                <c:pt idx="10">
                  <c:v>1655.2</c:v>
                </c:pt>
                <c:pt idx="11">
                  <c:v>1761.8</c:v>
                </c:pt>
                <c:pt idx="12">
                  <c:v>1883.8</c:v>
                </c:pt>
                <c:pt idx="13">
                  <c:v>2005.2</c:v>
                </c:pt>
                <c:pt idx="14">
                  <c:v>2113</c:v>
                </c:pt>
                <c:pt idx="15">
                  <c:v>2222.6</c:v>
                </c:pt>
                <c:pt idx="16">
                  <c:v>2377.4</c:v>
                </c:pt>
                <c:pt idx="17">
                  <c:v>2584.4</c:v>
                </c:pt>
                <c:pt idx="18">
                  <c:v>3002.4</c:v>
                </c:pt>
                <c:pt idx="19">
                  <c:v>3757.4</c:v>
                </c:pt>
                <c:pt idx="20">
                  <c:v>4832.3999999999996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D8C-4EBD-AA46-2703ED91C346}"/>
            </c:ext>
          </c:extLst>
        </c:ser>
        <c:ser>
          <c:idx val="1"/>
          <c:order val="1"/>
          <c:tx>
            <c:v>909</c:v>
          </c:tx>
          <c:spPr>
            <a:ln w="19050" cap="rnd">
              <a:solidFill>
                <a:srgbClr val="7030A0"/>
              </a:solidFill>
              <a:round/>
            </a:ln>
            <a:effectLst/>
          </c:spPr>
          <c:marker>
            <c:symbol val="none"/>
          </c:marker>
          <c:xVal>
            <c:numRef>
              <c:f>'B4 CDF'!$R$12:$R$32</c:f>
              <c:numCache>
                <c:formatCode>0</c:formatCode>
                <c:ptCount val="21"/>
                <c:pt idx="0">
                  <c:v>651.6</c:v>
                </c:pt>
                <c:pt idx="1">
                  <c:v>754.4</c:v>
                </c:pt>
                <c:pt idx="2">
                  <c:v>818.8</c:v>
                </c:pt>
                <c:pt idx="3">
                  <c:v>961.2</c:v>
                </c:pt>
                <c:pt idx="4">
                  <c:v>1076.8</c:v>
                </c:pt>
                <c:pt idx="5">
                  <c:v>1174.2</c:v>
                </c:pt>
                <c:pt idx="6">
                  <c:v>1276.5999999999999</c:v>
                </c:pt>
                <c:pt idx="7">
                  <c:v>1372.4</c:v>
                </c:pt>
                <c:pt idx="8">
                  <c:v>1476.2</c:v>
                </c:pt>
                <c:pt idx="9">
                  <c:v>1586.6</c:v>
                </c:pt>
                <c:pt idx="10">
                  <c:v>1693.4</c:v>
                </c:pt>
                <c:pt idx="11">
                  <c:v>1802.2</c:v>
                </c:pt>
                <c:pt idx="12">
                  <c:v>1927.4</c:v>
                </c:pt>
                <c:pt idx="13">
                  <c:v>2050.4</c:v>
                </c:pt>
                <c:pt idx="14">
                  <c:v>2159.1999999999998</c:v>
                </c:pt>
                <c:pt idx="15">
                  <c:v>2272</c:v>
                </c:pt>
                <c:pt idx="16">
                  <c:v>2436.6</c:v>
                </c:pt>
                <c:pt idx="17">
                  <c:v>2685</c:v>
                </c:pt>
                <c:pt idx="18">
                  <c:v>3114.4</c:v>
                </c:pt>
                <c:pt idx="19">
                  <c:v>3924.4</c:v>
                </c:pt>
                <c:pt idx="20">
                  <c:v>5158.8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D8C-4EBD-AA46-2703ED91C346}"/>
            </c:ext>
          </c:extLst>
        </c:ser>
        <c:ser>
          <c:idx val="2"/>
          <c:order val="2"/>
          <c:tx>
            <c:v>938</c:v>
          </c:tx>
          <c:spPr>
            <a:ln w="19050" cap="rnd">
              <a:solidFill>
                <a:srgbClr val="0070C0"/>
              </a:solidFill>
              <a:round/>
            </a:ln>
            <a:effectLst/>
          </c:spPr>
          <c:marker>
            <c:symbol val="none"/>
          </c:marker>
          <c:xVal>
            <c:numRef>
              <c:f>'B4 CDF'!$S$12:$S$32</c:f>
              <c:numCache>
                <c:formatCode>0</c:formatCode>
                <c:ptCount val="21"/>
                <c:pt idx="0">
                  <c:v>658.8</c:v>
                </c:pt>
                <c:pt idx="1">
                  <c:v>771.8</c:v>
                </c:pt>
                <c:pt idx="2">
                  <c:v>839.6</c:v>
                </c:pt>
                <c:pt idx="3">
                  <c:v>972.2</c:v>
                </c:pt>
                <c:pt idx="4">
                  <c:v>1097.5999999999999</c:v>
                </c:pt>
                <c:pt idx="5">
                  <c:v>1200.8</c:v>
                </c:pt>
                <c:pt idx="6">
                  <c:v>1311.2</c:v>
                </c:pt>
                <c:pt idx="7">
                  <c:v>1415.8</c:v>
                </c:pt>
                <c:pt idx="8">
                  <c:v>1525.4</c:v>
                </c:pt>
                <c:pt idx="9">
                  <c:v>1638.8</c:v>
                </c:pt>
                <c:pt idx="10">
                  <c:v>1754.4</c:v>
                </c:pt>
                <c:pt idx="11">
                  <c:v>1874</c:v>
                </c:pt>
                <c:pt idx="12">
                  <c:v>2005.4</c:v>
                </c:pt>
                <c:pt idx="13">
                  <c:v>2152.1999999999998</c:v>
                </c:pt>
                <c:pt idx="14">
                  <c:v>2275.1999999999998</c:v>
                </c:pt>
                <c:pt idx="15">
                  <c:v>2402</c:v>
                </c:pt>
                <c:pt idx="16">
                  <c:v>2535.6</c:v>
                </c:pt>
                <c:pt idx="17">
                  <c:v>2743.2</c:v>
                </c:pt>
                <c:pt idx="18">
                  <c:v>3234.6</c:v>
                </c:pt>
                <c:pt idx="19">
                  <c:v>4142.6000000000004</c:v>
                </c:pt>
                <c:pt idx="20">
                  <c:v>5197.3999999999996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D8C-4EBD-AA46-2703ED91C346}"/>
            </c:ext>
          </c:extLst>
        </c:ser>
        <c:ser>
          <c:idx val="3"/>
          <c:order val="3"/>
          <c:tx>
            <c:v>951</c:v>
          </c:tx>
          <c:spPr>
            <a:ln w="19050" cap="rnd">
              <a:solidFill>
                <a:srgbClr val="00B050"/>
              </a:solidFill>
              <a:round/>
            </a:ln>
            <a:effectLst/>
          </c:spPr>
          <c:marker>
            <c:symbol val="none"/>
          </c:marker>
          <c:xVal>
            <c:numRef>
              <c:f>'B4 CDF'!$T$12:$T$32</c:f>
              <c:numCache>
                <c:formatCode>0</c:formatCode>
                <c:ptCount val="21"/>
                <c:pt idx="0">
                  <c:v>697.2</c:v>
                </c:pt>
                <c:pt idx="1">
                  <c:v>800.8</c:v>
                </c:pt>
                <c:pt idx="2">
                  <c:v>872.6</c:v>
                </c:pt>
                <c:pt idx="3">
                  <c:v>1002.6</c:v>
                </c:pt>
                <c:pt idx="4">
                  <c:v>1116.8</c:v>
                </c:pt>
                <c:pt idx="5">
                  <c:v>1219.2</c:v>
                </c:pt>
                <c:pt idx="6">
                  <c:v>1306.4000000000001</c:v>
                </c:pt>
                <c:pt idx="7">
                  <c:v>1400.8</c:v>
                </c:pt>
                <c:pt idx="8">
                  <c:v>1503.6</c:v>
                </c:pt>
                <c:pt idx="9">
                  <c:v>1611.4</c:v>
                </c:pt>
                <c:pt idx="10">
                  <c:v>1711.8</c:v>
                </c:pt>
                <c:pt idx="11">
                  <c:v>1818.4</c:v>
                </c:pt>
                <c:pt idx="12">
                  <c:v>1939</c:v>
                </c:pt>
                <c:pt idx="13">
                  <c:v>2063.8000000000002</c:v>
                </c:pt>
                <c:pt idx="14">
                  <c:v>2173.4</c:v>
                </c:pt>
                <c:pt idx="15">
                  <c:v>2275.6</c:v>
                </c:pt>
                <c:pt idx="16">
                  <c:v>2409</c:v>
                </c:pt>
                <c:pt idx="17">
                  <c:v>2606</c:v>
                </c:pt>
                <c:pt idx="18">
                  <c:v>2985.8</c:v>
                </c:pt>
                <c:pt idx="19">
                  <c:v>3719.6</c:v>
                </c:pt>
                <c:pt idx="20">
                  <c:v>4790.6000000000004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D8C-4EBD-AA46-2703ED91C346}"/>
            </c:ext>
          </c:extLst>
        </c:ser>
        <c:ser>
          <c:idx val="5"/>
          <c:order val="4"/>
          <c:tx>
            <c:v>970</c:v>
          </c:tx>
          <c:spPr>
            <a:ln w="19050" cap="rnd">
              <a:solidFill>
                <a:schemeClr val="accent6">
                  <a:lumMod val="75000"/>
                </a:schemeClr>
              </a:solidFill>
              <a:round/>
            </a:ln>
            <a:effectLst/>
          </c:spPr>
          <c:marker>
            <c:symbol val="none"/>
          </c:marker>
          <c:xVal>
            <c:numRef>
              <c:f>'B4 CDF'!$U$12:$U$32</c:f>
              <c:numCache>
                <c:formatCode>0</c:formatCode>
                <c:ptCount val="21"/>
                <c:pt idx="0">
                  <c:v>651.20000000000005</c:v>
                </c:pt>
                <c:pt idx="1">
                  <c:v>746.6</c:v>
                </c:pt>
                <c:pt idx="2">
                  <c:v>825</c:v>
                </c:pt>
                <c:pt idx="3">
                  <c:v>950.2</c:v>
                </c:pt>
                <c:pt idx="4">
                  <c:v>1070.8</c:v>
                </c:pt>
                <c:pt idx="5">
                  <c:v>1174.5999999999999</c:v>
                </c:pt>
                <c:pt idx="6">
                  <c:v>1269</c:v>
                </c:pt>
                <c:pt idx="7">
                  <c:v>1359.6</c:v>
                </c:pt>
                <c:pt idx="8">
                  <c:v>1455</c:v>
                </c:pt>
                <c:pt idx="9">
                  <c:v>1570.2</c:v>
                </c:pt>
                <c:pt idx="10">
                  <c:v>1680.8</c:v>
                </c:pt>
                <c:pt idx="11">
                  <c:v>1785</c:v>
                </c:pt>
                <c:pt idx="12">
                  <c:v>1898.4</c:v>
                </c:pt>
                <c:pt idx="13">
                  <c:v>2023.8</c:v>
                </c:pt>
                <c:pt idx="14">
                  <c:v>2137.4</c:v>
                </c:pt>
                <c:pt idx="15">
                  <c:v>2236.6</c:v>
                </c:pt>
                <c:pt idx="16">
                  <c:v>2354.1999999999998</c:v>
                </c:pt>
                <c:pt idx="17">
                  <c:v>2501.1999999999998</c:v>
                </c:pt>
                <c:pt idx="18">
                  <c:v>2777.8</c:v>
                </c:pt>
                <c:pt idx="19">
                  <c:v>3421.2</c:v>
                </c:pt>
                <c:pt idx="20">
                  <c:v>4694.8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D8C-4EBD-AA46-2703ED91C346}"/>
            </c:ext>
          </c:extLst>
        </c:ser>
        <c:ser>
          <c:idx val="6"/>
          <c:order val="5"/>
          <c:tx>
            <c:v>1012</c:v>
          </c:tx>
          <c:spPr>
            <a:ln w="19050" cap="rnd">
              <a:solidFill>
                <a:srgbClr val="C00000"/>
              </a:solidFill>
              <a:round/>
            </a:ln>
            <a:effectLst/>
          </c:spPr>
          <c:marker>
            <c:symbol val="none"/>
          </c:marker>
          <c:xVal>
            <c:numRef>
              <c:f>'B4 CDF'!$V$12:$V$32</c:f>
              <c:numCache>
                <c:formatCode>0</c:formatCode>
                <c:ptCount val="21"/>
                <c:pt idx="0">
                  <c:v>737.66666666666663</c:v>
                </c:pt>
                <c:pt idx="1">
                  <c:v>842.66666666666663</c:v>
                </c:pt>
                <c:pt idx="2">
                  <c:v>915.33333333333337</c:v>
                </c:pt>
                <c:pt idx="3">
                  <c:v>1049.6666666666667</c:v>
                </c:pt>
                <c:pt idx="4">
                  <c:v>1157.5</c:v>
                </c:pt>
                <c:pt idx="5">
                  <c:v>1255.3333333333333</c:v>
                </c:pt>
                <c:pt idx="6">
                  <c:v>1354.3333333333333</c:v>
                </c:pt>
                <c:pt idx="7">
                  <c:v>1447.8333333333333</c:v>
                </c:pt>
                <c:pt idx="8">
                  <c:v>1547.8333333333333</c:v>
                </c:pt>
                <c:pt idx="9">
                  <c:v>1649.3333333333333</c:v>
                </c:pt>
                <c:pt idx="10">
                  <c:v>1748.6666666666667</c:v>
                </c:pt>
                <c:pt idx="11">
                  <c:v>1862.3333333333333</c:v>
                </c:pt>
                <c:pt idx="12">
                  <c:v>1980.1666666666667</c:v>
                </c:pt>
                <c:pt idx="13">
                  <c:v>2099.3333333333335</c:v>
                </c:pt>
                <c:pt idx="14">
                  <c:v>2214.5</c:v>
                </c:pt>
                <c:pt idx="15">
                  <c:v>2323.8333333333335</c:v>
                </c:pt>
                <c:pt idx="16">
                  <c:v>2440</c:v>
                </c:pt>
                <c:pt idx="17">
                  <c:v>2602.6666666666665</c:v>
                </c:pt>
                <c:pt idx="18">
                  <c:v>2966</c:v>
                </c:pt>
                <c:pt idx="19">
                  <c:v>3745.3333333333335</c:v>
                </c:pt>
                <c:pt idx="20">
                  <c:v>4779.666666666667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D8C-4EBD-AA46-2703ED91C34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EBE-4297-833C-118A9AB81167}"/>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EBE-4297-833C-118A9AB81167}"/>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EBE-4297-833C-118A9AB8116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'B5 CDF'!$C$12:$C$32</c:f>
              <c:numCache>
                <c:formatCode>0</c:formatCode>
                <c:ptCount val="21"/>
                <c:pt idx="0">
                  <c:v>1317.8</c:v>
                </c:pt>
                <c:pt idx="1">
                  <c:v>1514.4</c:v>
                </c:pt>
                <c:pt idx="2">
                  <c:v>1605.6</c:v>
                </c:pt>
                <c:pt idx="3">
                  <c:v>1733</c:v>
                </c:pt>
                <c:pt idx="4">
                  <c:v>1819</c:v>
                </c:pt>
                <c:pt idx="5">
                  <c:v>1880.8</c:v>
                </c:pt>
                <c:pt idx="6">
                  <c:v>1943.8</c:v>
                </c:pt>
                <c:pt idx="7">
                  <c:v>2006</c:v>
                </c:pt>
                <c:pt idx="8">
                  <c:v>2064.1999999999998</c:v>
                </c:pt>
                <c:pt idx="9">
                  <c:v>2121.6</c:v>
                </c:pt>
                <c:pt idx="10">
                  <c:v>2182.4</c:v>
                </c:pt>
                <c:pt idx="11">
                  <c:v>2241</c:v>
                </c:pt>
                <c:pt idx="12">
                  <c:v>2300.8000000000002</c:v>
                </c:pt>
                <c:pt idx="13">
                  <c:v>2368</c:v>
                </c:pt>
                <c:pt idx="14">
                  <c:v>2454.1999999999998</c:v>
                </c:pt>
                <c:pt idx="15">
                  <c:v>2557</c:v>
                </c:pt>
                <c:pt idx="16">
                  <c:v>2730.2</c:v>
                </c:pt>
                <c:pt idx="17">
                  <c:v>2994.2</c:v>
                </c:pt>
                <c:pt idx="18">
                  <c:v>3456.8</c:v>
                </c:pt>
                <c:pt idx="19">
                  <c:v>4206.6000000000004</c:v>
                </c:pt>
                <c:pt idx="20">
                  <c:v>5296.8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324-46C4-B8C6-B0720098A41D}"/>
            </c:ext>
          </c:extLst>
        </c:ser>
        <c:ser>
          <c:idx val="1"/>
          <c:order val="1"/>
          <c:tx>
            <c:v>909</c:v>
          </c:tx>
          <c:spPr>
            <a:ln w="19050" cap="rnd">
              <a:solidFill>
                <a:srgbClr val="7030A0"/>
              </a:solidFill>
              <a:round/>
            </a:ln>
            <a:effectLst/>
          </c:spPr>
          <c:marker>
            <c:symbol val="none"/>
          </c:marker>
          <c:xVal>
            <c:numRef>
              <c:f>'B5 CDF'!$D$12:$D$32</c:f>
              <c:numCache>
                <c:formatCode>0</c:formatCode>
                <c:ptCount val="21"/>
                <c:pt idx="0">
                  <c:v>1378.2</c:v>
                </c:pt>
                <c:pt idx="1">
                  <c:v>1570.8</c:v>
                </c:pt>
                <c:pt idx="2">
                  <c:v>1653.4</c:v>
                </c:pt>
                <c:pt idx="3">
                  <c:v>1778</c:v>
                </c:pt>
                <c:pt idx="4">
                  <c:v>1862</c:v>
                </c:pt>
                <c:pt idx="5">
                  <c:v>1926.4</c:v>
                </c:pt>
                <c:pt idx="6">
                  <c:v>1988.2</c:v>
                </c:pt>
                <c:pt idx="7">
                  <c:v>2050.1999999999998</c:v>
                </c:pt>
                <c:pt idx="8">
                  <c:v>2111.4</c:v>
                </c:pt>
                <c:pt idx="9">
                  <c:v>2170.4</c:v>
                </c:pt>
                <c:pt idx="10">
                  <c:v>2229.4</c:v>
                </c:pt>
                <c:pt idx="11">
                  <c:v>2287.6</c:v>
                </c:pt>
                <c:pt idx="12">
                  <c:v>2347</c:v>
                </c:pt>
                <c:pt idx="13">
                  <c:v>2415</c:v>
                </c:pt>
                <c:pt idx="14">
                  <c:v>2505.4</c:v>
                </c:pt>
                <c:pt idx="15">
                  <c:v>2635</c:v>
                </c:pt>
                <c:pt idx="16">
                  <c:v>2830</c:v>
                </c:pt>
                <c:pt idx="17">
                  <c:v>3127.4</c:v>
                </c:pt>
                <c:pt idx="18">
                  <c:v>3610</c:v>
                </c:pt>
                <c:pt idx="19">
                  <c:v>4402.3999999999996</c:v>
                </c:pt>
                <c:pt idx="20">
                  <c:v>5618.2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324-46C4-B8C6-B0720098A41D}"/>
            </c:ext>
          </c:extLst>
        </c:ser>
        <c:ser>
          <c:idx val="2"/>
          <c:order val="2"/>
          <c:tx>
            <c:v>938</c:v>
          </c:tx>
          <c:spPr>
            <a:ln w="19050" cap="rnd">
              <a:solidFill>
                <a:srgbClr val="0070C0"/>
              </a:solidFill>
              <a:round/>
            </a:ln>
            <a:effectLst/>
          </c:spPr>
          <c:marker>
            <c:symbol val="none"/>
          </c:marker>
          <c:xVal>
            <c:numRef>
              <c:f>'B5 CDF'!$E$12:$E$32</c:f>
              <c:numCache>
                <c:formatCode>0</c:formatCode>
                <c:ptCount val="21"/>
                <c:pt idx="0">
                  <c:v>1369.8</c:v>
                </c:pt>
                <c:pt idx="1">
                  <c:v>1570.2</c:v>
                </c:pt>
                <c:pt idx="2">
                  <c:v>1679.2</c:v>
                </c:pt>
                <c:pt idx="3">
                  <c:v>1828.8</c:v>
                </c:pt>
                <c:pt idx="4">
                  <c:v>1920.2</c:v>
                </c:pt>
                <c:pt idx="5">
                  <c:v>1998</c:v>
                </c:pt>
                <c:pt idx="6">
                  <c:v>2064.6</c:v>
                </c:pt>
                <c:pt idx="7">
                  <c:v>2126.8000000000002</c:v>
                </c:pt>
                <c:pt idx="8">
                  <c:v>2193.6</c:v>
                </c:pt>
                <c:pt idx="9">
                  <c:v>2257</c:v>
                </c:pt>
                <c:pt idx="10">
                  <c:v>2325.4</c:v>
                </c:pt>
                <c:pt idx="11">
                  <c:v>2389.1999999999998</c:v>
                </c:pt>
                <c:pt idx="12">
                  <c:v>2452</c:v>
                </c:pt>
                <c:pt idx="13">
                  <c:v>2525.6</c:v>
                </c:pt>
                <c:pt idx="14">
                  <c:v>2601.1999999999998</c:v>
                </c:pt>
                <c:pt idx="15">
                  <c:v>2711.6</c:v>
                </c:pt>
                <c:pt idx="16">
                  <c:v>2890.2</c:v>
                </c:pt>
                <c:pt idx="17">
                  <c:v>3168.6</c:v>
                </c:pt>
                <c:pt idx="18">
                  <c:v>3664.4</c:v>
                </c:pt>
                <c:pt idx="19">
                  <c:v>4531.2</c:v>
                </c:pt>
                <c:pt idx="20">
                  <c:v>5567.2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324-46C4-B8C6-B0720098A41D}"/>
            </c:ext>
          </c:extLst>
        </c:ser>
        <c:ser>
          <c:idx val="3"/>
          <c:order val="3"/>
          <c:tx>
            <c:v>951</c:v>
          </c:tx>
          <c:spPr>
            <a:ln w="19050" cap="rnd">
              <a:solidFill>
                <a:srgbClr val="00B050"/>
              </a:solidFill>
              <a:round/>
            </a:ln>
            <a:effectLst/>
          </c:spPr>
          <c:marker>
            <c:symbol val="none"/>
          </c:marker>
          <c:xVal>
            <c:numRef>
              <c:f>'B5 CDF'!$F$12:$F$32</c:f>
              <c:numCache>
                <c:formatCode>0</c:formatCode>
                <c:ptCount val="21"/>
                <c:pt idx="0">
                  <c:v>1409.6</c:v>
                </c:pt>
                <c:pt idx="1">
                  <c:v>1586.8</c:v>
                </c:pt>
                <c:pt idx="2">
                  <c:v>1692.4</c:v>
                </c:pt>
                <c:pt idx="3">
                  <c:v>1832.6</c:v>
                </c:pt>
                <c:pt idx="4">
                  <c:v>1911.6</c:v>
                </c:pt>
                <c:pt idx="5">
                  <c:v>1978.2</c:v>
                </c:pt>
                <c:pt idx="6">
                  <c:v>2041.6</c:v>
                </c:pt>
                <c:pt idx="7">
                  <c:v>2099.8000000000002</c:v>
                </c:pt>
                <c:pt idx="8">
                  <c:v>2160.1999999999998</c:v>
                </c:pt>
                <c:pt idx="9">
                  <c:v>2220.6</c:v>
                </c:pt>
                <c:pt idx="10">
                  <c:v>2274.4</c:v>
                </c:pt>
                <c:pt idx="11">
                  <c:v>2332.6</c:v>
                </c:pt>
                <c:pt idx="12">
                  <c:v>2389.1999999999998</c:v>
                </c:pt>
                <c:pt idx="13">
                  <c:v>2454.8000000000002</c:v>
                </c:pt>
                <c:pt idx="14">
                  <c:v>2534.1999999999998</c:v>
                </c:pt>
                <c:pt idx="15">
                  <c:v>2636</c:v>
                </c:pt>
                <c:pt idx="16">
                  <c:v>2797.6</c:v>
                </c:pt>
                <c:pt idx="17">
                  <c:v>3030.4</c:v>
                </c:pt>
                <c:pt idx="18">
                  <c:v>3446.4</c:v>
                </c:pt>
                <c:pt idx="19">
                  <c:v>4175.8</c:v>
                </c:pt>
                <c:pt idx="20">
                  <c:v>5304.2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324-46C4-B8C6-B0720098A41D}"/>
            </c:ext>
          </c:extLst>
        </c:ser>
        <c:ser>
          <c:idx val="5"/>
          <c:order val="4"/>
          <c:tx>
            <c:v>970</c:v>
          </c:tx>
          <c:spPr>
            <a:ln w="19050" cap="rnd">
              <a:solidFill>
                <a:schemeClr val="accent6">
                  <a:lumMod val="75000"/>
                </a:schemeClr>
              </a:solidFill>
              <a:round/>
            </a:ln>
            <a:effectLst/>
          </c:spPr>
          <c:marker>
            <c:symbol val="none"/>
          </c:marker>
          <c:xVal>
            <c:numRef>
              <c:f>'B5 CDF'!$G$12:$G$32</c:f>
              <c:numCache>
                <c:formatCode>0</c:formatCode>
                <c:ptCount val="21"/>
                <c:pt idx="0">
                  <c:v>1330.6</c:v>
                </c:pt>
                <c:pt idx="1">
                  <c:v>1543.4</c:v>
                </c:pt>
                <c:pt idx="2">
                  <c:v>1661.4</c:v>
                </c:pt>
                <c:pt idx="3">
                  <c:v>1818.8</c:v>
                </c:pt>
                <c:pt idx="4">
                  <c:v>1904.2</c:v>
                </c:pt>
                <c:pt idx="5">
                  <c:v>1975.8</c:v>
                </c:pt>
                <c:pt idx="6">
                  <c:v>2041</c:v>
                </c:pt>
                <c:pt idx="7">
                  <c:v>2099.8000000000002</c:v>
                </c:pt>
                <c:pt idx="8">
                  <c:v>2160.1999999999998</c:v>
                </c:pt>
                <c:pt idx="9">
                  <c:v>2216.1999999999998</c:v>
                </c:pt>
                <c:pt idx="10">
                  <c:v>2278</c:v>
                </c:pt>
                <c:pt idx="11">
                  <c:v>2330.6</c:v>
                </c:pt>
                <c:pt idx="12">
                  <c:v>2376.8000000000002</c:v>
                </c:pt>
                <c:pt idx="13">
                  <c:v>2432.4</c:v>
                </c:pt>
                <c:pt idx="14">
                  <c:v>2503.1999999999998</c:v>
                </c:pt>
                <c:pt idx="15">
                  <c:v>2581</c:v>
                </c:pt>
                <c:pt idx="16">
                  <c:v>2685.6</c:v>
                </c:pt>
                <c:pt idx="17">
                  <c:v>2859.2</c:v>
                </c:pt>
                <c:pt idx="18">
                  <c:v>3213.2</c:v>
                </c:pt>
                <c:pt idx="19">
                  <c:v>3883.6</c:v>
                </c:pt>
                <c:pt idx="20">
                  <c:v>5143.2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324-46C4-B8C6-B0720098A41D}"/>
            </c:ext>
          </c:extLst>
        </c:ser>
        <c:ser>
          <c:idx val="6"/>
          <c:order val="5"/>
          <c:tx>
            <c:v>1012</c:v>
          </c:tx>
          <c:spPr>
            <a:ln w="19050" cap="rnd">
              <a:solidFill>
                <a:srgbClr val="C00000"/>
              </a:solidFill>
              <a:round/>
            </a:ln>
            <a:effectLst/>
          </c:spPr>
          <c:marker>
            <c:symbol val="none"/>
          </c:marker>
          <c:xVal>
            <c:numRef>
              <c:f>'B5 CDF'!$H$12:$H$32</c:f>
              <c:numCache>
                <c:formatCode>0</c:formatCode>
                <c:ptCount val="21"/>
                <c:pt idx="0">
                  <c:v>1430.6666666666667</c:v>
                </c:pt>
                <c:pt idx="1">
                  <c:v>1651</c:v>
                </c:pt>
                <c:pt idx="2">
                  <c:v>1763.3333333333333</c:v>
                </c:pt>
                <c:pt idx="3">
                  <c:v>1905</c:v>
                </c:pt>
                <c:pt idx="4">
                  <c:v>1990</c:v>
                </c:pt>
                <c:pt idx="5">
                  <c:v>2059.3333333333335</c:v>
                </c:pt>
                <c:pt idx="6">
                  <c:v>2123.5</c:v>
                </c:pt>
                <c:pt idx="7">
                  <c:v>2185.1666666666665</c:v>
                </c:pt>
                <c:pt idx="8">
                  <c:v>2244.1666666666665</c:v>
                </c:pt>
                <c:pt idx="9">
                  <c:v>2305</c:v>
                </c:pt>
                <c:pt idx="10">
                  <c:v>2361.5</c:v>
                </c:pt>
                <c:pt idx="11">
                  <c:v>2414.1666666666665</c:v>
                </c:pt>
                <c:pt idx="12">
                  <c:v>2469.8333333333335</c:v>
                </c:pt>
                <c:pt idx="13">
                  <c:v>2526</c:v>
                </c:pt>
                <c:pt idx="14">
                  <c:v>2591.8333333333335</c:v>
                </c:pt>
                <c:pt idx="15">
                  <c:v>2682.5</c:v>
                </c:pt>
                <c:pt idx="16">
                  <c:v>2815.5</c:v>
                </c:pt>
                <c:pt idx="17">
                  <c:v>3051.8333333333335</c:v>
                </c:pt>
                <c:pt idx="18">
                  <c:v>3450.6666666666665</c:v>
                </c:pt>
                <c:pt idx="19">
                  <c:v>4207.333333333333</c:v>
                </c:pt>
                <c:pt idx="20">
                  <c:v>5219.666666666667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324-46C4-B8C6-B0720098A41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025-4243-8C59-9D5F791129BD}"/>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025-4243-8C59-9D5F791129BD}"/>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025-4243-8C59-9D5F791129BD}"/>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025-4243-8C59-9D5F791129BD}"/>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025-4243-8C59-9D5F791129BD}"/>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025-4243-8C59-9D5F791129B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'B5 CDF'!$Q$12:$Q$32</c:f>
              <c:numCache>
                <c:formatCode>0</c:formatCode>
                <c:ptCount val="21"/>
                <c:pt idx="0">
                  <c:v>1192.5999999999999</c:v>
                </c:pt>
                <c:pt idx="1">
                  <c:v>1409.6</c:v>
                </c:pt>
                <c:pt idx="2">
                  <c:v>1508.2</c:v>
                </c:pt>
                <c:pt idx="3">
                  <c:v>1645.8</c:v>
                </c:pt>
                <c:pt idx="4">
                  <c:v>1731.2</c:v>
                </c:pt>
                <c:pt idx="5">
                  <c:v>1797.2</c:v>
                </c:pt>
                <c:pt idx="6">
                  <c:v>1861.8</c:v>
                </c:pt>
                <c:pt idx="7">
                  <c:v>1926.4</c:v>
                </c:pt>
                <c:pt idx="8">
                  <c:v>1989.8</c:v>
                </c:pt>
                <c:pt idx="9">
                  <c:v>2047</c:v>
                </c:pt>
                <c:pt idx="10">
                  <c:v>2107.6</c:v>
                </c:pt>
                <c:pt idx="11">
                  <c:v>2167.4</c:v>
                </c:pt>
                <c:pt idx="12">
                  <c:v>2227.8000000000002</c:v>
                </c:pt>
                <c:pt idx="13">
                  <c:v>2298.4</c:v>
                </c:pt>
                <c:pt idx="14">
                  <c:v>2389</c:v>
                </c:pt>
                <c:pt idx="15">
                  <c:v>2494.4</c:v>
                </c:pt>
                <c:pt idx="16">
                  <c:v>2673</c:v>
                </c:pt>
                <c:pt idx="17">
                  <c:v>2947.8</c:v>
                </c:pt>
                <c:pt idx="18">
                  <c:v>3422</c:v>
                </c:pt>
                <c:pt idx="19">
                  <c:v>4184.2</c:v>
                </c:pt>
                <c:pt idx="20">
                  <c:v>5265.6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38C-44E6-91A4-D0FE9495D665}"/>
            </c:ext>
          </c:extLst>
        </c:ser>
        <c:ser>
          <c:idx val="1"/>
          <c:order val="1"/>
          <c:tx>
            <c:v>909</c:v>
          </c:tx>
          <c:spPr>
            <a:ln w="19050" cap="rnd">
              <a:solidFill>
                <a:srgbClr val="7030A0"/>
              </a:solidFill>
              <a:round/>
            </a:ln>
            <a:effectLst/>
          </c:spPr>
          <c:marker>
            <c:symbol val="none"/>
          </c:marker>
          <c:xVal>
            <c:numRef>
              <c:f>'B5 CDF'!$R$12:$R$32</c:f>
              <c:numCache>
                <c:formatCode>0</c:formatCode>
                <c:ptCount val="21"/>
                <c:pt idx="0">
                  <c:v>1259.2</c:v>
                </c:pt>
                <c:pt idx="1">
                  <c:v>1460.6</c:v>
                </c:pt>
                <c:pt idx="2">
                  <c:v>1553.4</c:v>
                </c:pt>
                <c:pt idx="3">
                  <c:v>1685.6</c:v>
                </c:pt>
                <c:pt idx="4">
                  <c:v>1772.6</c:v>
                </c:pt>
                <c:pt idx="5">
                  <c:v>1842</c:v>
                </c:pt>
                <c:pt idx="6">
                  <c:v>1904.6</c:v>
                </c:pt>
                <c:pt idx="7">
                  <c:v>1968.2</c:v>
                </c:pt>
                <c:pt idx="8">
                  <c:v>2034</c:v>
                </c:pt>
                <c:pt idx="9">
                  <c:v>2095.6</c:v>
                </c:pt>
                <c:pt idx="10">
                  <c:v>2155.4</c:v>
                </c:pt>
                <c:pt idx="11">
                  <c:v>2215</c:v>
                </c:pt>
                <c:pt idx="12">
                  <c:v>2277.4</c:v>
                </c:pt>
                <c:pt idx="13">
                  <c:v>2346</c:v>
                </c:pt>
                <c:pt idx="14">
                  <c:v>2440.8000000000002</c:v>
                </c:pt>
                <c:pt idx="15">
                  <c:v>2575.4</c:v>
                </c:pt>
                <c:pt idx="16">
                  <c:v>2770</c:v>
                </c:pt>
                <c:pt idx="17">
                  <c:v>3080.8</c:v>
                </c:pt>
                <c:pt idx="18">
                  <c:v>3579.6</c:v>
                </c:pt>
                <c:pt idx="19">
                  <c:v>4371.8</c:v>
                </c:pt>
                <c:pt idx="20">
                  <c:v>5594.6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38C-44E6-91A4-D0FE9495D665}"/>
            </c:ext>
          </c:extLst>
        </c:ser>
        <c:ser>
          <c:idx val="2"/>
          <c:order val="2"/>
          <c:tx>
            <c:v>938</c:v>
          </c:tx>
          <c:spPr>
            <a:ln w="19050" cap="rnd">
              <a:solidFill>
                <a:srgbClr val="0070C0"/>
              </a:solidFill>
              <a:round/>
            </a:ln>
            <a:effectLst/>
          </c:spPr>
          <c:marker>
            <c:symbol val="none"/>
          </c:marker>
          <c:xVal>
            <c:numRef>
              <c:f>'B5 CDF'!$S$12:$S$32</c:f>
              <c:numCache>
                <c:formatCode>0</c:formatCode>
                <c:ptCount val="21"/>
                <c:pt idx="0">
                  <c:v>1231.8</c:v>
                </c:pt>
                <c:pt idx="1">
                  <c:v>1473.4</c:v>
                </c:pt>
                <c:pt idx="2">
                  <c:v>1586.4</c:v>
                </c:pt>
                <c:pt idx="3">
                  <c:v>1746.4</c:v>
                </c:pt>
                <c:pt idx="4">
                  <c:v>1844.2</c:v>
                </c:pt>
                <c:pt idx="5">
                  <c:v>1925.2</c:v>
                </c:pt>
                <c:pt idx="6">
                  <c:v>1995.8</c:v>
                </c:pt>
                <c:pt idx="7">
                  <c:v>2061.4</c:v>
                </c:pt>
                <c:pt idx="8">
                  <c:v>2131.8000000000002</c:v>
                </c:pt>
                <c:pt idx="9">
                  <c:v>2199.6</c:v>
                </c:pt>
                <c:pt idx="10">
                  <c:v>2269</c:v>
                </c:pt>
                <c:pt idx="11">
                  <c:v>2334.1999999999998</c:v>
                </c:pt>
                <c:pt idx="12">
                  <c:v>2403.6</c:v>
                </c:pt>
                <c:pt idx="13">
                  <c:v>2480.1999999999998</c:v>
                </c:pt>
                <c:pt idx="14">
                  <c:v>2559.6</c:v>
                </c:pt>
                <c:pt idx="15">
                  <c:v>2674</c:v>
                </c:pt>
                <c:pt idx="16">
                  <c:v>2862.4</c:v>
                </c:pt>
                <c:pt idx="17">
                  <c:v>3153.6</c:v>
                </c:pt>
                <c:pt idx="18">
                  <c:v>3668.2</c:v>
                </c:pt>
                <c:pt idx="19">
                  <c:v>4550.2</c:v>
                </c:pt>
                <c:pt idx="20">
                  <c:v>5584.2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38C-44E6-91A4-D0FE9495D665}"/>
            </c:ext>
          </c:extLst>
        </c:ser>
        <c:ser>
          <c:idx val="3"/>
          <c:order val="3"/>
          <c:tx>
            <c:v>951</c:v>
          </c:tx>
          <c:spPr>
            <a:ln w="19050" cap="rnd">
              <a:solidFill>
                <a:srgbClr val="00B050"/>
              </a:solidFill>
              <a:round/>
            </a:ln>
            <a:effectLst/>
          </c:spPr>
          <c:marker>
            <c:symbol val="none"/>
          </c:marker>
          <c:xVal>
            <c:numRef>
              <c:f>'B5 CDF'!$T$12:$T$32</c:f>
              <c:numCache>
                <c:formatCode>0</c:formatCode>
                <c:ptCount val="21"/>
                <c:pt idx="0">
                  <c:v>1287</c:v>
                </c:pt>
                <c:pt idx="1">
                  <c:v>1478.8</c:v>
                </c:pt>
                <c:pt idx="2">
                  <c:v>1588.8</c:v>
                </c:pt>
                <c:pt idx="3">
                  <c:v>1741.8</c:v>
                </c:pt>
                <c:pt idx="4">
                  <c:v>1825.8</c:v>
                </c:pt>
                <c:pt idx="5">
                  <c:v>1894</c:v>
                </c:pt>
                <c:pt idx="6">
                  <c:v>1959.8</c:v>
                </c:pt>
                <c:pt idx="7">
                  <c:v>2023.6</c:v>
                </c:pt>
                <c:pt idx="8">
                  <c:v>2085.4</c:v>
                </c:pt>
                <c:pt idx="9">
                  <c:v>2148.4</c:v>
                </c:pt>
                <c:pt idx="10">
                  <c:v>2206.8000000000002</c:v>
                </c:pt>
                <c:pt idx="11">
                  <c:v>2265.8000000000002</c:v>
                </c:pt>
                <c:pt idx="12">
                  <c:v>2324.4</c:v>
                </c:pt>
                <c:pt idx="13">
                  <c:v>2391</c:v>
                </c:pt>
                <c:pt idx="14">
                  <c:v>2475.1999999999998</c:v>
                </c:pt>
                <c:pt idx="15">
                  <c:v>2582.8000000000002</c:v>
                </c:pt>
                <c:pt idx="16">
                  <c:v>2747.8</c:v>
                </c:pt>
                <c:pt idx="17">
                  <c:v>2990.2</c:v>
                </c:pt>
                <c:pt idx="18">
                  <c:v>3420.4</c:v>
                </c:pt>
                <c:pt idx="19">
                  <c:v>4166.2</c:v>
                </c:pt>
                <c:pt idx="20">
                  <c:v>5303.6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38C-44E6-91A4-D0FE9495D665}"/>
            </c:ext>
          </c:extLst>
        </c:ser>
        <c:ser>
          <c:idx val="5"/>
          <c:order val="4"/>
          <c:tx>
            <c:v>970</c:v>
          </c:tx>
          <c:spPr>
            <a:ln w="19050" cap="rnd">
              <a:solidFill>
                <a:schemeClr val="accent6">
                  <a:lumMod val="75000"/>
                </a:schemeClr>
              </a:solidFill>
              <a:round/>
            </a:ln>
            <a:effectLst/>
          </c:spPr>
          <c:marker>
            <c:symbol val="none"/>
          </c:marker>
          <c:xVal>
            <c:numRef>
              <c:f>'B5 CDF'!$U$12:$U$32</c:f>
              <c:numCache>
                <c:formatCode>0</c:formatCode>
                <c:ptCount val="21"/>
                <c:pt idx="0">
                  <c:v>1209.8</c:v>
                </c:pt>
                <c:pt idx="1">
                  <c:v>1434.8</c:v>
                </c:pt>
                <c:pt idx="2">
                  <c:v>1557</c:v>
                </c:pt>
                <c:pt idx="3">
                  <c:v>1726.6</c:v>
                </c:pt>
                <c:pt idx="4">
                  <c:v>1817.6</c:v>
                </c:pt>
                <c:pt idx="5">
                  <c:v>1894</c:v>
                </c:pt>
                <c:pt idx="6">
                  <c:v>1961</c:v>
                </c:pt>
                <c:pt idx="7">
                  <c:v>2024.2</c:v>
                </c:pt>
                <c:pt idx="8">
                  <c:v>2088.6</c:v>
                </c:pt>
                <c:pt idx="9">
                  <c:v>2150.1999999999998</c:v>
                </c:pt>
                <c:pt idx="10">
                  <c:v>2213.4</c:v>
                </c:pt>
                <c:pt idx="11">
                  <c:v>2266.8000000000002</c:v>
                </c:pt>
                <c:pt idx="12">
                  <c:v>2316.6</c:v>
                </c:pt>
                <c:pt idx="13">
                  <c:v>2374.6</c:v>
                </c:pt>
                <c:pt idx="14">
                  <c:v>2447.4</c:v>
                </c:pt>
                <c:pt idx="15">
                  <c:v>2530.4</c:v>
                </c:pt>
                <c:pt idx="16">
                  <c:v>2642.4</c:v>
                </c:pt>
                <c:pt idx="17">
                  <c:v>2826.4</c:v>
                </c:pt>
                <c:pt idx="18">
                  <c:v>3193.8</c:v>
                </c:pt>
                <c:pt idx="19">
                  <c:v>3888.6</c:v>
                </c:pt>
                <c:pt idx="20">
                  <c:v>5161.6000000000004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38C-44E6-91A4-D0FE9495D665}"/>
            </c:ext>
          </c:extLst>
        </c:ser>
        <c:ser>
          <c:idx val="6"/>
          <c:order val="5"/>
          <c:tx>
            <c:v>1012</c:v>
          </c:tx>
          <c:spPr>
            <a:ln w="19050" cap="rnd">
              <a:solidFill>
                <a:srgbClr val="C00000"/>
              </a:solidFill>
              <a:round/>
            </a:ln>
            <a:effectLst/>
          </c:spPr>
          <c:marker>
            <c:symbol val="none"/>
          </c:marker>
          <c:xVal>
            <c:numRef>
              <c:f>'B5 CDF'!$V$12:$V$32</c:f>
              <c:numCache>
                <c:formatCode>0</c:formatCode>
                <c:ptCount val="21"/>
                <c:pt idx="0">
                  <c:v>1296.5</c:v>
                </c:pt>
                <c:pt idx="1">
                  <c:v>1534.5</c:v>
                </c:pt>
                <c:pt idx="2">
                  <c:v>1652.3333333333333</c:v>
                </c:pt>
                <c:pt idx="3">
                  <c:v>1811</c:v>
                </c:pt>
                <c:pt idx="4">
                  <c:v>1902.5</c:v>
                </c:pt>
                <c:pt idx="5">
                  <c:v>1978.1666666666667</c:v>
                </c:pt>
                <c:pt idx="6">
                  <c:v>2047</c:v>
                </c:pt>
                <c:pt idx="7">
                  <c:v>2113.1666666666665</c:v>
                </c:pt>
                <c:pt idx="8">
                  <c:v>2177</c:v>
                </c:pt>
                <c:pt idx="9">
                  <c:v>2240.8333333333335</c:v>
                </c:pt>
                <c:pt idx="10">
                  <c:v>2302.5</c:v>
                </c:pt>
                <c:pt idx="11">
                  <c:v>2356.1666666666665</c:v>
                </c:pt>
                <c:pt idx="12">
                  <c:v>2415.5</c:v>
                </c:pt>
                <c:pt idx="13">
                  <c:v>2473.8333333333335</c:v>
                </c:pt>
                <c:pt idx="14">
                  <c:v>2543.8333333333335</c:v>
                </c:pt>
                <c:pt idx="15">
                  <c:v>2639.8333333333335</c:v>
                </c:pt>
                <c:pt idx="16">
                  <c:v>2782.5</c:v>
                </c:pt>
                <c:pt idx="17">
                  <c:v>3029.1666666666665</c:v>
                </c:pt>
                <c:pt idx="18">
                  <c:v>3449</c:v>
                </c:pt>
                <c:pt idx="19">
                  <c:v>4229.166666666667</c:v>
                </c:pt>
                <c:pt idx="20">
                  <c:v>5261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38C-44E6-91A4-D0FE9495D66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1372.7777777777776</c:v>
                </c:pt>
                <c:pt idx="1">
                  <c:v>1572.7666666666667</c:v>
                </c:pt>
                <c:pt idx="2">
                  <c:v>1675.8888888888889</c:v>
                </c:pt>
                <c:pt idx="3">
                  <c:v>1816.0333333333331</c:v>
                </c:pt>
                <c:pt idx="4">
                  <c:v>1901.1666666666667</c:v>
                </c:pt>
                <c:pt idx="5">
                  <c:v>1969.7555555555555</c:v>
                </c:pt>
                <c:pt idx="6">
                  <c:v>2033.7833333333335</c:v>
                </c:pt>
                <c:pt idx="7">
                  <c:v>2094.6277777777773</c:v>
                </c:pt>
                <c:pt idx="8">
                  <c:v>2155.6277777777782</c:v>
                </c:pt>
                <c:pt idx="9">
                  <c:v>2215.1333333333332</c:v>
                </c:pt>
                <c:pt idx="10">
                  <c:v>2275.1833333333334</c:v>
                </c:pt>
                <c:pt idx="11">
                  <c:v>2332.5277777777778</c:v>
                </c:pt>
                <c:pt idx="12">
                  <c:v>2389.2722222222224</c:v>
                </c:pt>
                <c:pt idx="13">
                  <c:v>2453.6333333333337</c:v>
                </c:pt>
                <c:pt idx="14">
                  <c:v>2531.6722222222224</c:v>
                </c:pt>
                <c:pt idx="15">
                  <c:v>2633.85</c:v>
                </c:pt>
                <c:pt idx="16">
                  <c:v>2791.5166666666664</c:v>
                </c:pt>
                <c:pt idx="17">
                  <c:v>3038.6055555555554</c:v>
                </c:pt>
                <c:pt idx="18">
                  <c:v>3473.577777777778</c:v>
                </c:pt>
                <c:pt idx="19">
                  <c:v>4234.4888888888881</c:v>
                </c:pt>
                <c:pt idx="20">
                  <c:v>5358.2111111111117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B25-4606-BBD4-22B44F43A82B}"/>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1233.122222222222</c:v>
                </c:pt>
                <c:pt idx="1">
                  <c:v>1447.95</c:v>
                </c:pt>
                <c:pt idx="2">
                  <c:v>1559.4722222222224</c:v>
                </c:pt>
                <c:pt idx="3">
                  <c:v>1711.1166666666668</c:v>
                </c:pt>
                <c:pt idx="4">
                  <c:v>1803.4333333333334</c:v>
                </c:pt>
                <c:pt idx="5">
                  <c:v>1877.4388888888889</c:v>
                </c:pt>
                <c:pt idx="6">
                  <c:v>1947.038888888889</c:v>
                </c:pt>
                <c:pt idx="7">
                  <c:v>2012.8277777777776</c:v>
                </c:pt>
                <c:pt idx="8">
                  <c:v>2078.9777777777776</c:v>
                </c:pt>
                <c:pt idx="9">
                  <c:v>2143.4444444444443</c:v>
                </c:pt>
                <c:pt idx="10">
                  <c:v>2208.5055555555559</c:v>
                </c:pt>
                <c:pt idx="11">
                  <c:v>2270.5388888888888</c:v>
                </c:pt>
                <c:pt idx="12">
                  <c:v>2332.0777777777776</c:v>
                </c:pt>
                <c:pt idx="13">
                  <c:v>2401.7388888888891</c:v>
                </c:pt>
                <c:pt idx="14">
                  <c:v>2486.1777777777779</c:v>
                </c:pt>
                <c:pt idx="15">
                  <c:v>2597.0611111111111</c:v>
                </c:pt>
                <c:pt idx="16">
                  <c:v>2767.1555555555556</c:v>
                </c:pt>
                <c:pt idx="17">
                  <c:v>3034.75</c:v>
                </c:pt>
                <c:pt idx="18">
                  <c:v>3507.3833333333332</c:v>
                </c:pt>
                <c:pt idx="19">
                  <c:v>4328.2222222222217</c:v>
                </c:pt>
                <c:pt idx="20">
                  <c:v>5549.9888888888891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B25-4606-BBD4-22B44F43A82B}"/>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1246.1500000000001</c:v>
                </c:pt>
                <c:pt idx="1">
                  <c:v>1465.2833333333335</c:v>
                </c:pt>
                <c:pt idx="2">
                  <c:v>1574.3555555555556</c:v>
                </c:pt>
                <c:pt idx="3">
                  <c:v>1726.1999999999998</c:v>
                </c:pt>
                <c:pt idx="4">
                  <c:v>1815.6499999999999</c:v>
                </c:pt>
                <c:pt idx="5">
                  <c:v>1888.4277777777777</c:v>
                </c:pt>
                <c:pt idx="6">
                  <c:v>1955</c:v>
                </c:pt>
                <c:pt idx="7">
                  <c:v>2019.4944444444445</c:v>
                </c:pt>
                <c:pt idx="8">
                  <c:v>2084.4333333333334</c:v>
                </c:pt>
                <c:pt idx="9">
                  <c:v>2146.9388888888889</c:v>
                </c:pt>
                <c:pt idx="10">
                  <c:v>2209.1166666666663</c:v>
                </c:pt>
                <c:pt idx="11">
                  <c:v>2267.5611111111111</c:v>
                </c:pt>
                <c:pt idx="12">
                  <c:v>2327.5500000000002</c:v>
                </c:pt>
                <c:pt idx="13">
                  <c:v>2394.0055555555555</c:v>
                </c:pt>
                <c:pt idx="14">
                  <c:v>2475.9722222222222</c:v>
                </c:pt>
                <c:pt idx="15">
                  <c:v>2582.8055555555557</c:v>
                </c:pt>
                <c:pt idx="16">
                  <c:v>2746.35</c:v>
                </c:pt>
                <c:pt idx="17">
                  <c:v>3004.661111111111</c:v>
                </c:pt>
                <c:pt idx="18">
                  <c:v>3455.5</c:v>
                </c:pt>
                <c:pt idx="19">
                  <c:v>4231.6944444444443</c:v>
                </c:pt>
                <c:pt idx="20">
                  <c:v>5361.7666666666664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B25-4606-BBD4-22B44F43A82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Blue, Rochester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3183975097625"/>
          <c:y val="0.11922503725782414"/>
          <c:w val="0.84860732221464441"/>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'B2'!$AR$7:$AR$657</c:f>
              <c:numCache>
                <c:formatCode>0.0%</c:formatCode>
                <c:ptCount val="651"/>
                <c:pt idx="0">
                  <c:v>-0.23883125132331151</c:v>
                </c:pt>
                <c:pt idx="1">
                  <c:v>-0.23608258011503699</c:v>
                </c:pt>
                <c:pt idx="2">
                  <c:v>-0.20649072753209693</c:v>
                </c:pt>
                <c:pt idx="3">
                  <c:v>-0.20354294586773949</c:v>
                </c:pt>
                <c:pt idx="4">
                  <c:v>-0.19133380884450779</c:v>
                </c:pt>
                <c:pt idx="5">
                  <c:v>-0.18087510271158588</c:v>
                </c:pt>
                <c:pt idx="6">
                  <c:v>-0.1751984956122023</c:v>
                </c:pt>
                <c:pt idx="7">
                  <c:v>-0.15952778938570836</c:v>
                </c:pt>
                <c:pt idx="8">
                  <c:v>-0.15019988577955454</c:v>
                </c:pt>
                <c:pt idx="9">
                  <c:v>-0.14677327241576243</c:v>
                </c:pt>
                <c:pt idx="10">
                  <c:v>-0.14632562970656976</c:v>
                </c:pt>
                <c:pt idx="11">
                  <c:v>-0.14497146932952917</c:v>
                </c:pt>
                <c:pt idx="12">
                  <c:v>-0.1407778864970646</c:v>
                </c:pt>
                <c:pt idx="13">
                  <c:v>-0.14066852367688024</c:v>
                </c:pt>
                <c:pt idx="14">
                  <c:v>-0.14037687910226557</c:v>
                </c:pt>
                <c:pt idx="15">
                  <c:v>-0.14016634050880628</c:v>
                </c:pt>
                <c:pt idx="16">
                  <c:v>-0.13269280706310055</c:v>
                </c:pt>
                <c:pt idx="17">
                  <c:v>-0.13095594845669761</c:v>
                </c:pt>
                <c:pt idx="18">
                  <c:v>-0.12647201161477656</c:v>
                </c:pt>
                <c:pt idx="19">
                  <c:v>-0.12465181058495822</c:v>
                </c:pt>
                <c:pt idx="20">
                  <c:v>-0.12312767475035656</c:v>
                </c:pt>
                <c:pt idx="21">
                  <c:v>-0.12312767475035656</c:v>
                </c:pt>
                <c:pt idx="22">
                  <c:v>-0.11918452692106635</c:v>
                </c:pt>
                <c:pt idx="23">
                  <c:v>-0.11814524666525519</c:v>
                </c:pt>
                <c:pt idx="24">
                  <c:v>-0.11597243032664066</c:v>
                </c:pt>
                <c:pt idx="25">
                  <c:v>-0.10938152946092775</c:v>
                </c:pt>
                <c:pt idx="26">
                  <c:v>-0.1079707560627674</c:v>
                </c:pt>
                <c:pt idx="27">
                  <c:v>-0.10791163808313931</c:v>
                </c:pt>
                <c:pt idx="28">
                  <c:v>-0.10614722281036071</c:v>
                </c:pt>
                <c:pt idx="29">
                  <c:v>-0.10388772382642358</c:v>
                </c:pt>
                <c:pt idx="30">
                  <c:v>-9.9355328024269968E-2</c:v>
                </c:pt>
                <c:pt idx="31">
                  <c:v>-9.9146192716501103E-2</c:v>
                </c:pt>
                <c:pt idx="32">
                  <c:v>-9.8383795610134855E-2</c:v>
                </c:pt>
                <c:pt idx="33">
                  <c:v>-9.6338613347182606E-2</c:v>
                </c:pt>
                <c:pt idx="34">
                  <c:v>-9.594517418617933E-2</c:v>
                </c:pt>
                <c:pt idx="35">
                  <c:v>-9.5560731173689101E-2</c:v>
                </c:pt>
                <c:pt idx="36">
                  <c:v>-9.2465753424657557E-2</c:v>
                </c:pt>
                <c:pt idx="37">
                  <c:v>-9.1922253922967115E-2</c:v>
                </c:pt>
                <c:pt idx="38">
                  <c:v>-8.6588138045050583E-2</c:v>
                </c:pt>
                <c:pt idx="39">
                  <c:v>-8.495821727019498E-2</c:v>
                </c:pt>
                <c:pt idx="40">
                  <c:v>-8.3452211126961412E-2</c:v>
                </c:pt>
                <c:pt idx="41">
                  <c:v>-8.2259514534012548E-2</c:v>
                </c:pt>
                <c:pt idx="42">
                  <c:v>-8.134243458475536E-2</c:v>
                </c:pt>
                <c:pt idx="43">
                  <c:v>-8.1244864420706678E-2</c:v>
                </c:pt>
                <c:pt idx="44">
                  <c:v>-7.7270527504436165E-2</c:v>
                </c:pt>
                <c:pt idx="45">
                  <c:v>-7.6602199469093621E-2</c:v>
                </c:pt>
                <c:pt idx="46">
                  <c:v>-7.3880466980310117E-2</c:v>
                </c:pt>
                <c:pt idx="47">
                  <c:v>-7.2816548265775216E-2</c:v>
                </c:pt>
                <c:pt idx="48">
                  <c:v>-7.2291853178155799E-2</c:v>
                </c:pt>
                <c:pt idx="49">
                  <c:v>-7.2257600657354176E-2</c:v>
                </c:pt>
                <c:pt idx="50">
                  <c:v>-7.1744042728019736E-2</c:v>
                </c:pt>
                <c:pt idx="51">
                  <c:v>-7.0204763894692893E-2</c:v>
                </c:pt>
                <c:pt idx="52">
                  <c:v>-6.9880691502313103E-2</c:v>
                </c:pt>
                <c:pt idx="53">
                  <c:v>-6.6955982641041495E-2</c:v>
                </c:pt>
                <c:pt idx="54">
                  <c:v>-6.6818960593946319E-2</c:v>
                </c:pt>
                <c:pt idx="55">
                  <c:v>-6.6696508504923924E-2</c:v>
                </c:pt>
                <c:pt idx="56">
                  <c:v>-6.5565671536452874E-2</c:v>
                </c:pt>
                <c:pt idx="57">
                  <c:v>-6.3856168629882165E-2</c:v>
                </c:pt>
                <c:pt idx="58">
                  <c:v>-6.3801256263674277E-2</c:v>
                </c:pt>
                <c:pt idx="59">
                  <c:v>-6.2742607100007119E-2</c:v>
                </c:pt>
                <c:pt idx="60">
                  <c:v>-6.1729663105998381E-2</c:v>
                </c:pt>
                <c:pt idx="61">
                  <c:v>-6.0141222303384437E-2</c:v>
                </c:pt>
                <c:pt idx="62">
                  <c:v>-5.8588548601864181E-2</c:v>
                </c:pt>
                <c:pt idx="63">
                  <c:v>-5.6743595172559877E-2</c:v>
                </c:pt>
                <c:pt idx="64">
                  <c:v>-5.6451612903225805E-2</c:v>
                </c:pt>
                <c:pt idx="65">
                  <c:v>-5.6101128290848352E-2</c:v>
                </c:pt>
                <c:pt idx="66">
                  <c:v>-5.536733238231091E-2</c:v>
                </c:pt>
                <c:pt idx="67">
                  <c:v>-5.4549902152641903E-2</c:v>
                </c:pt>
                <c:pt idx="68">
                  <c:v>-5.313837375178309E-2</c:v>
                </c:pt>
                <c:pt idx="69">
                  <c:v>-5.2843417294209355E-2</c:v>
                </c:pt>
                <c:pt idx="70">
                  <c:v>-5.2692582025677524E-2</c:v>
                </c:pt>
                <c:pt idx="71">
                  <c:v>-5.2228841413311446E-2</c:v>
                </c:pt>
                <c:pt idx="72">
                  <c:v>-5.2148612354521062E-2</c:v>
                </c:pt>
                <c:pt idx="73">
                  <c:v>-5.1399200456881781E-2</c:v>
                </c:pt>
                <c:pt idx="74">
                  <c:v>-5.0835654596100281E-2</c:v>
                </c:pt>
                <c:pt idx="75">
                  <c:v>-4.9966009517335111E-2</c:v>
                </c:pt>
                <c:pt idx="76">
                  <c:v>-4.9685893774985723E-2</c:v>
                </c:pt>
                <c:pt idx="77">
                  <c:v>-4.9247606019151895E-2</c:v>
                </c:pt>
                <c:pt idx="78">
                  <c:v>-4.8980167972334031E-2</c:v>
                </c:pt>
                <c:pt idx="79">
                  <c:v>-4.8627284917778311E-2</c:v>
                </c:pt>
                <c:pt idx="80">
                  <c:v>-4.7211350293542099E-2</c:v>
                </c:pt>
                <c:pt idx="81">
                  <c:v>-4.6579704190632724E-2</c:v>
                </c:pt>
                <c:pt idx="82">
                  <c:v>-4.6451497860199635E-2</c:v>
                </c:pt>
                <c:pt idx="83">
                  <c:v>-4.5653990806519058E-2</c:v>
                </c:pt>
                <c:pt idx="84">
                  <c:v>-4.5272969374167776E-2</c:v>
                </c:pt>
                <c:pt idx="85">
                  <c:v>-4.3175487465181059E-2</c:v>
                </c:pt>
                <c:pt idx="86">
                  <c:v>-4.3010752688172046E-2</c:v>
                </c:pt>
                <c:pt idx="87">
                  <c:v>-4.2984798685291724E-2</c:v>
                </c:pt>
                <c:pt idx="88">
                  <c:v>-4.251984956122027E-2</c:v>
                </c:pt>
                <c:pt idx="89">
                  <c:v>-4.1547788873038435E-2</c:v>
                </c:pt>
                <c:pt idx="90">
                  <c:v>-4.148148148148148E-2</c:v>
                </c:pt>
                <c:pt idx="91">
                  <c:v>-4.0662283905527119E-2</c:v>
                </c:pt>
                <c:pt idx="92">
                  <c:v>-4.0508958712022911E-2</c:v>
                </c:pt>
                <c:pt idx="93">
                  <c:v>-4.0305663769853131E-2</c:v>
                </c:pt>
                <c:pt idx="94">
                  <c:v>-4.0305663769853131E-2</c:v>
                </c:pt>
                <c:pt idx="95">
                  <c:v>-4.0127678978568219E-2</c:v>
                </c:pt>
                <c:pt idx="96">
                  <c:v>-4.0114613180515804E-2</c:v>
                </c:pt>
                <c:pt idx="97">
                  <c:v>-3.9977155910908051E-2</c:v>
                </c:pt>
                <c:pt idx="98">
                  <c:v>-3.8649706457925662E-2</c:v>
                </c:pt>
                <c:pt idx="99">
                  <c:v>-3.8561412620098733E-2</c:v>
                </c:pt>
                <c:pt idx="100">
                  <c:v>-3.8554605581545373E-2</c:v>
                </c:pt>
                <c:pt idx="101">
                  <c:v>-3.815995818086771E-2</c:v>
                </c:pt>
                <c:pt idx="102">
                  <c:v>-3.8058136050344589E-2</c:v>
                </c:pt>
                <c:pt idx="103">
                  <c:v>-3.6134860461364701E-2</c:v>
                </c:pt>
                <c:pt idx="104">
                  <c:v>-3.6021285304952973E-2</c:v>
                </c:pt>
                <c:pt idx="105">
                  <c:v>-3.5546262415054847E-2</c:v>
                </c:pt>
                <c:pt idx="106">
                  <c:v>-3.5315502466891774E-2</c:v>
                </c:pt>
                <c:pt idx="107">
                  <c:v>-3.4368884540117446E-2</c:v>
                </c:pt>
                <c:pt idx="108">
                  <c:v>-3.4368884540117446E-2</c:v>
                </c:pt>
                <c:pt idx="109">
                  <c:v>-3.3974621367171554E-2</c:v>
                </c:pt>
                <c:pt idx="110">
                  <c:v>-3.3715115341184029E-2</c:v>
                </c:pt>
                <c:pt idx="111">
                  <c:v>-3.3523537803138298E-2</c:v>
                </c:pt>
                <c:pt idx="112">
                  <c:v>-3.3288948069241014E-2</c:v>
                </c:pt>
                <c:pt idx="113">
                  <c:v>-3.259259259259259E-2</c:v>
                </c:pt>
                <c:pt idx="114">
                  <c:v>-3.2258064516129031E-2</c:v>
                </c:pt>
                <c:pt idx="115">
                  <c:v>-3.2258064516129031E-2</c:v>
                </c:pt>
                <c:pt idx="116">
                  <c:v>-3.1686524239934288E-2</c:v>
                </c:pt>
                <c:pt idx="117">
                  <c:v>-3.1007751937984548E-2</c:v>
                </c:pt>
                <c:pt idx="118">
                  <c:v>-3.0640668523676879E-2</c:v>
                </c:pt>
                <c:pt idx="119">
                  <c:v>-2.9881293491608722E-2</c:v>
                </c:pt>
                <c:pt idx="120">
                  <c:v>-2.944763896149151E-2</c:v>
                </c:pt>
                <c:pt idx="121">
                  <c:v>-2.929427430093209E-2</c:v>
                </c:pt>
                <c:pt idx="122">
                  <c:v>-2.9199848312476257E-2</c:v>
                </c:pt>
                <c:pt idx="123">
                  <c:v>-2.8938570831592191E-2</c:v>
                </c:pt>
                <c:pt idx="124">
                  <c:v>-2.8823682160477856E-2</c:v>
                </c:pt>
                <c:pt idx="125">
                  <c:v>-2.825180128934391E-2</c:v>
                </c:pt>
                <c:pt idx="126">
                  <c:v>-2.7984009137635636E-2</c:v>
                </c:pt>
                <c:pt idx="127">
                  <c:v>-2.7872195785180111E-2</c:v>
                </c:pt>
                <c:pt idx="128">
                  <c:v>-2.7834629553827307E-2</c:v>
                </c:pt>
                <c:pt idx="129">
                  <c:v>-2.6666666666666668E-2</c:v>
                </c:pt>
                <c:pt idx="130">
                  <c:v>-2.644778841769271E-2</c:v>
                </c:pt>
                <c:pt idx="131">
                  <c:v>-2.6172671651937419E-2</c:v>
                </c:pt>
                <c:pt idx="132">
                  <c:v>-2.6172671651937419E-2</c:v>
                </c:pt>
                <c:pt idx="133">
                  <c:v>-2.6053080107134134E-2</c:v>
                </c:pt>
                <c:pt idx="134">
                  <c:v>-2.5962711273741033E-2</c:v>
                </c:pt>
                <c:pt idx="135">
                  <c:v>-2.529960053262317E-2</c:v>
                </c:pt>
                <c:pt idx="136">
                  <c:v>-2.5185185185185185E-2</c:v>
                </c:pt>
                <c:pt idx="137">
                  <c:v>-2.3741301678264475E-2</c:v>
                </c:pt>
                <c:pt idx="138">
                  <c:v>-2.3703703703703703E-2</c:v>
                </c:pt>
                <c:pt idx="139">
                  <c:v>-2.3676880222841225E-2</c:v>
                </c:pt>
                <c:pt idx="140">
                  <c:v>-2.2563519150549827E-2</c:v>
                </c:pt>
                <c:pt idx="141">
                  <c:v>-2.2513938880655015E-2</c:v>
                </c:pt>
                <c:pt idx="142">
                  <c:v>-2.1887824897400873E-2</c:v>
                </c:pt>
                <c:pt idx="143">
                  <c:v>-2.1576266107281958E-2</c:v>
                </c:pt>
                <c:pt idx="144">
                  <c:v>-2.1492043810704645E-2</c:v>
                </c:pt>
                <c:pt idx="145">
                  <c:v>-2.1103217718345221E-2</c:v>
                </c:pt>
                <c:pt idx="146">
                  <c:v>-1.9425501136598425E-2</c:v>
                </c:pt>
                <c:pt idx="147">
                  <c:v>-1.9259259259259261E-2</c:v>
                </c:pt>
                <c:pt idx="148">
                  <c:v>-1.9259259259259261E-2</c:v>
                </c:pt>
                <c:pt idx="149">
                  <c:v>-1.9196644620099981E-2</c:v>
                </c:pt>
                <c:pt idx="150">
                  <c:v>-1.8748478207937642E-2</c:v>
                </c:pt>
                <c:pt idx="151">
                  <c:v>-1.7601309864920225E-2</c:v>
                </c:pt>
                <c:pt idx="152">
                  <c:v>-1.7531044558071557E-2</c:v>
                </c:pt>
                <c:pt idx="153">
                  <c:v>-1.7327861377109035E-2</c:v>
                </c:pt>
                <c:pt idx="154">
                  <c:v>-1.7327861377109035E-2</c:v>
                </c:pt>
                <c:pt idx="155">
                  <c:v>-1.7310252996005325E-2</c:v>
                </c:pt>
                <c:pt idx="156">
                  <c:v>-1.687523701175574E-2</c:v>
                </c:pt>
                <c:pt idx="157">
                  <c:v>-1.6023007395234205E-2</c:v>
                </c:pt>
                <c:pt idx="158">
                  <c:v>-1.532033426183844E-2</c:v>
                </c:pt>
                <c:pt idx="159">
                  <c:v>-1.5292415788385983E-2</c:v>
                </c:pt>
                <c:pt idx="160">
                  <c:v>-1.5219337511190714E-2</c:v>
                </c:pt>
                <c:pt idx="161">
                  <c:v>-1.4814814814814815E-2</c:v>
                </c:pt>
                <c:pt idx="162">
                  <c:v>-1.4276002719238574E-2</c:v>
                </c:pt>
                <c:pt idx="163">
                  <c:v>-1.3908701854493501E-2</c:v>
                </c:pt>
                <c:pt idx="164">
                  <c:v>-1.3706453455168474E-2</c:v>
                </c:pt>
                <c:pt idx="165">
                  <c:v>-1.3440860215053764E-2</c:v>
                </c:pt>
                <c:pt idx="166">
                  <c:v>-1.3440860215053764E-2</c:v>
                </c:pt>
                <c:pt idx="167">
                  <c:v>-1.3315579227696404E-2</c:v>
                </c:pt>
                <c:pt idx="168">
                  <c:v>-1.2986096407650569E-2</c:v>
                </c:pt>
                <c:pt idx="169">
                  <c:v>-1.2767897856817197E-2</c:v>
                </c:pt>
                <c:pt idx="170">
                  <c:v>-1.2192601777226654E-2</c:v>
                </c:pt>
                <c:pt idx="171">
                  <c:v>-1.2023000522739115E-2</c:v>
                </c:pt>
                <c:pt idx="172">
                  <c:v>-1.1862130707251593E-2</c:v>
                </c:pt>
                <c:pt idx="173">
                  <c:v>-1.1657764995891559E-2</c:v>
                </c:pt>
                <c:pt idx="174">
                  <c:v>-1.1461318051575978E-2</c:v>
                </c:pt>
                <c:pt idx="175">
                  <c:v>-1.1400986031224344E-2</c:v>
                </c:pt>
                <c:pt idx="176">
                  <c:v>-1.10878034162421E-2</c:v>
                </c:pt>
                <c:pt idx="177">
                  <c:v>-1.0743061772605218E-2</c:v>
                </c:pt>
                <c:pt idx="178">
                  <c:v>-1.0226442658875064E-2</c:v>
                </c:pt>
                <c:pt idx="179">
                  <c:v>-9.2908608266969606E-3</c:v>
                </c:pt>
                <c:pt idx="180">
                  <c:v>-8.5380728349886345E-3</c:v>
                </c:pt>
                <c:pt idx="181">
                  <c:v>-7.6676176890156118E-3</c:v>
                </c:pt>
                <c:pt idx="182">
                  <c:v>-6.6577896138482022E-3</c:v>
                </c:pt>
                <c:pt idx="183">
                  <c:v>-6.5927479772250183E-3</c:v>
                </c:pt>
                <c:pt idx="184">
                  <c:v>-6.2913373124697169E-3</c:v>
                </c:pt>
                <c:pt idx="185">
                  <c:v>-5.954868366067745E-3</c:v>
                </c:pt>
                <c:pt idx="186">
                  <c:v>-5.356708059410735E-3</c:v>
                </c:pt>
                <c:pt idx="187">
                  <c:v>-5.3262316910785623E-3</c:v>
                </c:pt>
                <c:pt idx="188">
                  <c:v>-5.3262316910785623E-3</c:v>
                </c:pt>
                <c:pt idx="189">
                  <c:v>-4.0286481647269726E-3</c:v>
                </c:pt>
                <c:pt idx="190">
                  <c:v>-3.9946737683089215E-3</c:v>
                </c:pt>
                <c:pt idx="191">
                  <c:v>-3.3106813033629157E-3</c:v>
                </c:pt>
                <c:pt idx="192">
                  <c:v>-3.0650104855621508E-3</c:v>
                </c:pt>
                <c:pt idx="193">
                  <c:v>-2.9218407596785698E-3</c:v>
                </c:pt>
                <c:pt idx="194">
                  <c:v>-2.8207271207689568E-3</c:v>
                </c:pt>
                <c:pt idx="195">
                  <c:v>-2.6881720430107529E-3</c:v>
                </c:pt>
                <c:pt idx="196">
                  <c:v>-2.5684931506849591E-3</c:v>
                </c:pt>
                <c:pt idx="197">
                  <c:v>-2.0891364902506965E-3</c:v>
                </c:pt>
                <c:pt idx="198">
                  <c:v>-1.8598884066955514E-3</c:v>
                </c:pt>
                <c:pt idx="199">
                  <c:v>-1.4518470721083679E-3</c:v>
                </c:pt>
                <c:pt idx="200">
                  <c:v>-1.1422044545973729E-3</c:v>
                </c:pt>
                <c:pt idx="201">
                  <c:v>-7.5843761850583481E-4</c:v>
                </c:pt>
                <c:pt idx="202">
                  <c:v>-6.7144136078784995E-4</c:v>
                </c:pt>
                <c:pt idx="203">
                  <c:v>0</c:v>
                </c:pt>
                <c:pt idx="204">
                  <c:v>1.8960940462651259E-4</c:v>
                </c:pt>
                <c:pt idx="205">
                  <c:v>9.119927040583157E-4</c:v>
                </c:pt>
                <c:pt idx="206">
                  <c:v>1.0197144799456539E-3</c:v>
                </c:pt>
                <c:pt idx="207">
                  <c:v>1.2399256044637792E-3</c:v>
                </c:pt>
                <c:pt idx="208">
                  <c:v>1.5666965085048984E-3</c:v>
                </c:pt>
                <c:pt idx="209">
                  <c:v>1.5666965085048984E-3</c:v>
                </c:pt>
                <c:pt idx="210">
                  <c:v>1.9478938397857594E-3</c:v>
                </c:pt>
                <c:pt idx="211">
                  <c:v>2.397362900809144E-3</c:v>
                </c:pt>
                <c:pt idx="212">
                  <c:v>2.7192386131883461E-3</c:v>
                </c:pt>
                <c:pt idx="213">
                  <c:v>2.7192386131883461E-3</c:v>
                </c:pt>
                <c:pt idx="214">
                  <c:v>2.9629629629629628E-3</c:v>
                </c:pt>
                <c:pt idx="215">
                  <c:v>3.8048343777976469E-3</c:v>
                </c:pt>
                <c:pt idx="216">
                  <c:v>4.2846014022331269E-3</c:v>
                </c:pt>
                <c:pt idx="217">
                  <c:v>4.4444444444444444E-3</c:v>
                </c:pt>
                <c:pt idx="218">
                  <c:v>4.911993450675352E-3</c:v>
                </c:pt>
                <c:pt idx="219">
                  <c:v>5.3730109526762201E-3</c:v>
                </c:pt>
                <c:pt idx="220">
                  <c:v>5.3816046966731618E-3</c:v>
                </c:pt>
                <c:pt idx="221">
                  <c:v>5.4719562243501531E-3</c:v>
                </c:pt>
                <c:pt idx="222">
                  <c:v>5.5710306406685237E-3</c:v>
                </c:pt>
                <c:pt idx="223">
                  <c:v>6.9586573884567685E-3</c:v>
                </c:pt>
                <c:pt idx="224">
                  <c:v>7.8178110129164223E-3</c:v>
                </c:pt>
                <c:pt idx="225">
                  <c:v>8.0645161290322578E-3</c:v>
                </c:pt>
                <c:pt idx="226">
                  <c:v>8.7220326128176397E-3</c:v>
                </c:pt>
                <c:pt idx="227">
                  <c:v>9.5173351461591144E-3</c:v>
                </c:pt>
                <c:pt idx="228">
                  <c:v>1.0469929388848337E-2</c:v>
                </c:pt>
                <c:pt idx="229">
                  <c:v>1.0539367637941771E-2</c:v>
                </c:pt>
                <c:pt idx="230">
                  <c:v>1.0646878528795005E-2</c:v>
                </c:pt>
                <c:pt idx="231">
                  <c:v>1.0652463382157125E-2</c:v>
                </c:pt>
                <c:pt idx="232">
                  <c:v>1.0752688172043012E-2</c:v>
                </c:pt>
                <c:pt idx="233">
                  <c:v>1.1425603739288437E-2</c:v>
                </c:pt>
                <c:pt idx="234">
                  <c:v>1.2074785769929829E-2</c:v>
                </c:pt>
                <c:pt idx="235">
                  <c:v>1.2838801711840311E-2</c:v>
                </c:pt>
                <c:pt idx="236">
                  <c:v>1.2849979105724984E-2</c:v>
                </c:pt>
                <c:pt idx="237">
                  <c:v>1.3135351227869789E-2</c:v>
                </c:pt>
                <c:pt idx="238">
                  <c:v>1.3315579227696404E-2</c:v>
                </c:pt>
                <c:pt idx="239">
                  <c:v>1.3440860215053764E-2</c:v>
                </c:pt>
                <c:pt idx="240">
                  <c:v>1.4277555682467162E-2</c:v>
                </c:pt>
                <c:pt idx="241">
                  <c:v>1.4615907545887191E-2</c:v>
                </c:pt>
                <c:pt idx="242">
                  <c:v>1.4615907545887191E-2</c:v>
                </c:pt>
                <c:pt idx="243">
                  <c:v>1.4814814814814815E-2</c:v>
                </c:pt>
                <c:pt idx="244">
                  <c:v>1.4814814814814815E-2</c:v>
                </c:pt>
                <c:pt idx="245">
                  <c:v>1.5145313139582433E-2</c:v>
                </c:pt>
                <c:pt idx="246">
                  <c:v>1.5777886497064551E-2</c:v>
                </c:pt>
                <c:pt idx="247">
                  <c:v>1.6074363188167601E-2</c:v>
                </c:pt>
                <c:pt idx="248">
                  <c:v>1.6315431679129883E-2</c:v>
                </c:pt>
                <c:pt idx="249">
                  <c:v>1.6727652901202341E-2</c:v>
                </c:pt>
                <c:pt idx="250">
                  <c:v>1.7191977077363849E-2</c:v>
                </c:pt>
                <c:pt idx="251">
                  <c:v>1.7233661593554137E-2</c:v>
                </c:pt>
                <c:pt idx="252">
                  <c:v>1.7358258011503674E-2</c:v>
                </c:pt>
                <c:pt idx="253">
                  <c:v>1.7409470752089137E-2</c:v>
                </c:pt>
                <c:pt idx="254">
                  <c:v>1.8105849582172703E-2</c:v>
                </c:pt>
                <c:pt idx="255">
                  <c:v>1.8130056937368928E-2</c:v>
                </c:pt>
                <c:pt idx="256">
                  <c:v>1.8642152834839745E-2</c:v>
                </c:pt>
                <c:pt idx="257">
                  <c:v>1.9151846785225666E-2</c:v>
                </c:pt>
                <c:pt idx="258">
                  <c:v>1.9259259259259261E-2</c:v>
                </c:pt>
                <c:pt idx="259">
                  <c:v>1.9447162426614453E-2</c:v>
                </c:pt>
                <c:pt idx="260">
                  <c:v>2.0209398587776994E-2</c:v>
                </c:pt>
                <c:pt idx="261">
                  <c:v>2.0685332218971952E-2</c:v>
                </c:pt>
                <c:pt idx="262">
                  <c:v>2.1046643913538155E-2</c:v>
                </c:pt>
                <c:pt idx="263">
                  <c:v>2.1083812510890438E-2</c:v>
                </c:pt>
                <c:pt idx="264">
                  <c:v>2.1126760563380316E-2</c:v>
                </c:pt>
                <c:pt idx="265">
                  <c:v>2.1132440716244594E-2</c:v>
                </c:pt>
                <c:pt idx="266">
                  <c:v>2.1304926764314249E-2</c:v>
                </c:pt>
                <c:pt idx="267">
                  <c:v>2.1431828545371585E-2</c:v>
                </c:pt>
                <c:pt idx="268">
                  <c:v>2.1431828545371585E-2</c:v>
                </c:pt>
                <c:pt idx="269">
                  <c:v>2.1905352345525982E-2</c:v>
                </c:pt>
                <c:pt idx="270">
                  <c:v>2.2252402841621347E-2</c:v>
                </c:pt>
                <c:pt idx="271">
                  <c:v>2.264426588750916E-2</c:v>
                </c:pt>
                <c:pt idx="272">
                  <c:v>2.2938623682579092E-2</c:v>
                </c:pt>
                <c:pt idx="273">
                  <c:v>2.3007395234182392E-2</c:v>
                </c:pt>
                <c:pt idx="274">
                  <c:v>2.311088029083349E-2</c:v>
                </c:pt>
                <c:pt idx="275">
                  <c:v>2.3711810305517503E-2</c:v>
                </c:pt>
                <c:pt idx="276">
                  <c:v>2.3861699537375242E-2</c:v>
                </c:pt>
                <c:pt idx="277">
                  <c:v>2.3861699537375242E-2</c:v>
                </c:pt>
                <c:pt idx="278">
                  <c:v>2.4193548387096774E-2</c:v>
                </c:pt>
                <c:pt idx="279">
                  <c:v>2.4193548387096774E-2</c:v>
                </c:pt>
                <c:pt idx="280">
                  <c:v>2.4813052345343343E-2</c:v>
                </c:pt>
                <c:pt idx="281">
                  <c:v>2.4872640095894551E-2</c:v>
                </c:pt>
                <c:pt idx="282">
                  <c:v>2.5058426382757664E-2</c:v>
                </c:pt>
                <c:pt idx="283">
                  <c:v>2.5185185185185185E-2</c:v>
                </c:pt>
                <c:pt idx="284">
                  <c:v>2.5185185185185185E-2</c:v>
                </c:pt>
                <c:pt idx="285">
                  <c:v>2.5378632828489515E-2</c:v>
                </c:pt>
                <c:pt idx="286">
                  <c:v>2.6311204042516158E-2</c:v>
                </c:pt>
                <c:pt idx="287">
                  <c:v>2.6512576478586035E-2</c:v>
                </c:pt>
                <c:pt idx="288">
                  <c:v>2.6666666666666668E-2</c:v>
                </c:pt>
                <c:pt idx="289">
                  <c:v>2.7158774373259052E-2</c:v>
                </c:pt>
                <c:pt idx="290">
                  <c:v>2.7305282005371505E-2</c:v>
                </c:pt>
                <c:pt idx="291">
                  <c:v>2.7397260273972573E-2</c:v>
                </c:pt>
                <c:pt idx="292">
                  <c:v>2.742529676627093E-2</c:v>
                </c:pt>
                <c:pt idx="293">
                  <c:v>2.7585094370059723E-2</c:v>
                </c:pt>
                <c:pt idx="294">
                  <c:v>2.7655154505323232E-2</c:v>
                </c:pt>
                <c:pt idx="295">
                  <c:v>2.7962716378162451E-2</c:v>
                </c:pt>
                <c:pt idx="296">
                  <c:v>2.8104980367844645E-2</c:v>
                </c:pt>
                <c:pt idx="297">
                  <c:v>2.929427430093209E-2</c:v>
                </c:pt>
                <c:pt idx="298">
                  <c:v>2.9579067121729283E-2</c:v>
                </c:pt>
                <c:pt idx="299">
                  <c:v>3.0866047347917328E-2</c:v>
                </c:pt>
                <c:pt idx="300">
                  <c:v>3.1066536203522475E-2</c:v>
                </c:pt>
                <c:pt idx="301">
                  <c:v>3.1337047353760444E-2</c:v>
                </c:pt>
                <c:pt idx="302">
                  <c:v>3.1611148878314115E-2</c:v>
                </c:pt>
                <c:pt idx="303">
                  <c:v>3.1611148878314115E-2</c:v>
                </c:pt>
                <c:pt idx="304">
                  <c:v>3.1781557743957002E-2</c:v>
                </c:pt>
                <c:pt idx="305">
                  <c:v>3.1781557743957002E-2</c:v>
                </c:pt>
                <c:pt idx="306">
                  <c:v>3.2848610750454366E-2</c:v>
                </c:pt>
                <c:pt idx="307">
                  <c:v>3.3231166317147967E-2</c:v>
                </c:pt>
                <c:pt idx="308">
                  <c:v>3.3281059418017116E-2</c:v>
                </c:pt>
                <c:pt idx="309">
                  <c:v>3.4037748023874853E-2</c:v>
                </c:pt>
                <c:pt idx="310">
                  <c:v>3.4152291339954739E-2</c:v>
                </c:pt>
                <c:pt idx="311">
                  <c:v>3.423680456490736E-2</c:v>
                </c:pt>
                <c:pt idx="312">
                  <c:v>3.4266133637921185E-2</c:v>
                </c:pt>
                <c:pt idx="313">
                  <c:v>3.4837235865219876E-2</c:v>
                </c:pt>
                <c:pt idx="314">
                  <c:v>3.4946236559139782E-2</c:v>
                </c:pt>
                <c:pt idx="315">
                  <c:v>3.5267349260523363E-2</c:v>
                </c:pt>
                <c:pt idx="316">
                  <c:v>3.5311324697032964E-2</c:v>
                </c:pt>
                <c:pt idx="317">
                  <c:v>3.5611952517396593E-2</c:v>
                </c:pt>
                <c:pt idx="318">
                  <c:v>3.5952063914780293E-2</c:v>
                </c:pt>
                <c:pt idx="319">
                  <c:v>3.6215396283655714E-2</c:v>
                </c:pt>
                <c:pt idx="320">
                  <c:v>3.7391700866393013E-2</c:v>
                </c:pt>
                <c:pt idx="321">
                  <c:v>3.7391700866393013E-2</c:v>
                </c:pt>
                <c:pt idx="322">
                  <c:v>3.7692747001713309E-2</c:v>
                </c:pt>
                <c:pt idx="323">
                  <c:v>3.8300835654596098E-2</c:v>
                </c:pt>
                <c:pt idx="324">
                  <c:v>3.8437693738375744E-2</c:v>
                </c:pt>
                <c:pt idx="325">
                  <c:v>3.8518518518518521E-2</c:v>
                </c:pt>
                <c:pt idx="326">
                  <c:v>3.8967822816548217E-2</c:v>
                </c:pt>
                <c:pt idx="327">
                  <c:v>3.961504028648162E-2</c:v>
                </c:pt>
                <c:pt idx="328">
                  <c:v>3.9671682626538932E-2</c:v>
                </c:pt>
                <c:pt idx="329">
                  <c:v>3.9705280392959424E-2</c:v>
                </c:pt>
                <c:pt idx="330">
                  <c:v>4.0108769544527571E-2</c:v>
                </c:pt>
                <c:pt idx="331">
                  <c:v>4.0211585866885759E-2</c:v>
                </c:pt>
                <c:pt idx="332">
                  <c:v>4.0322580645161289E-2</c:v>
                </c:pt>
                <c:pt idx="333">
                  <c:v>4.0548258138206741E-2</c:v>
                </c:pt>
                <c:pt idx="334">
                  <c:v>4.0905770635500396E-2</c:v>
                </c:pt>
                <c:pt idx="335">
                  <c:v>4.1462818003913868E-2</c:v>
                </c:pt>
                <c:pt idx="336">
                  <c:v>4.1690462592804109E-2</c:v>
                </c:pt>
                <c:pt idx="337">
                  <c:v>4.1751944330740844E-2</c:v>
                </c:pt>
                <c:pt idx="338">
                  <c:v>4.2103685945460032E-2</c:v>
                </c:pt>
                <c:pt idx="339">
                  <c:v>4.3403769274700174E-2</c:v>
                </c:pt>
                <c:pt idx="340">
                  <c:v>4.3507817811012955E-2</c:v>
                </c:pt>
                <c:pt idx="341">
                  <c:v>4.3798608268522263E-2</c:v>
                </c:pt>
                <c:pt idx="342">
                  <c:v>4.4180958430376109E-2</c:v>
                </c:pt>
                <c:pt idx="343">
                  <c:v>4.4444444444444446E-2</c:v>
                </c:pt>
                <c:pt idx="344">
                  <c:v>4.5207341944255651E-2</c:v>
                </c:pt>
                <c:pt idx="345">
                  <c:v>4.5670593097747521E-2</c:v>
                </c:pt>
                <c:pt idx="346">
                  <c:v>4.5925925925925926E-2</c:v>
                </c:pt>
                <c:pt idx="347">
                  <c:v>4.6280819055578723E-2</c:v>
                </c:pt>
                <c:pt idx="348">
                  <c:v>4.6604527296937419E-2</c:v>
                </c:pt>
                <c:pt idx="349">
                  <c:v>4.8171733771569407E-2</c:v>
                </c:pt>
                <c:pt idx="350">
                  <c:v>4.8606390210741035E-2</c:v>
                </c:pt>
                <c:pt idx="351">
                  <c:v>4.8888888888888891E-2</c:v>
                </c:pt>
                <c:pt idx="352">
                  <c:v>4.9198849630238267E-2</c:v>
                </c:pt>
                <c:pt idx="353">
                  <c:v>4.9412915851271985E-2</c:v>
                </c:pt>
                <c:pt idx="354">
                  <c:v>4.9427806184562974E-2</c:v>
                </c:pt>
                <c:pt idx="355">
                  <c:v>4.9938600081866506E-2</c:v>
                </c:pt>
                <c:pt idx="356">
                  <c:v>4.9938600081866506E-2</c:v>
                </c:pt>
                <c:pt idx="357">
                  <c:v>5.0982030923526905E-2</c:v>
                </c:pt>
                <c:pt idx="358">
                  <c:v>5.0982030923526905E-2</c:v>
                </c:pt>
                <c:pt idx="359">
                  <c:v>5.1071591427268526E-2</c:v>
                </c:pt>
                <c:pt idx="360">
                  <c:v>5.1075268817204304E-2</c:v>
                </c:pt>
                <c:pt idx="361">
                  <c:v>5.1862673484295137E-2</c:v>
                </c:pt>
                <c:pt idx="362">
                  <c:v>5.1924798567591739E-2</c:v>
                </c:pt>
                <c:pt idx="363">
                  <c:v>5.1985264019647925E-2</c:v>
                </c:pt>
                <c:pt idx="364">
                  <c:v>5.1985264019647925E-2</c:v>
                </c:pt>
                <c:pt idx="365">
                  <c:v>5.2973253700337515E-2</c:v>
                </c:pt>
                <c:pt idx="366">
                  <c:v>5.3050534100246481E-2</c:v>
                </c:pt>
                <c:pt idx="367">
                  <c:v>5.3080107134161218E-2</c:v>
                </c:pt>
                <c:pt idx="368">
                  <c:v>5.3763440860215055E-2</c:v>
                </c:pt>
                <c:pt idx="369">
                  <c:v>5.3763440860215055E-2</c:v>
                </c:pt>
                <c:pt idx="370">
                  <c:v>5.4031927957429338E-2</c:v>
                </c:pt>
                <c:pt idx="371">
                  <c:v>5.4271617761620296E-2</c:v>
                </c:pt>
                <c:pt idx="372">
                  <c:v>5.4305283757338521E-2</c:v>
                </c:pt>
                <c:pt idx="373">
                  <c:v>5.5008872398774035E-2</c:v>
                </c:pt>
                <c:pt idx="374">
                  <c:v>5.5631554947560363E-2</c:v>
                </c:pt>
                <c:pt idx="375">
                  <c:v>5.5631554947560363E-2</c:v>
                </c:pt>
                <c:pt idx="376">
                  <c:v>5.5710306406685235E-2</c:v>
                </c:pt>
                <c:pt idx="377">
                  <c:v>5.5815454105500928E-2</c:v>
                </c:pt>
                <c:pt idx="378">
                  <c:v>5.5933089388395231E-2</c:v>
                </c:pt>
                <c:pt idx="379">
                  <c:v>5.600330646827862E-2</c:v>
                </c:pt>
                <c:pt idx="380">
                  <c:v>5.6406685236768804E-2</c:v>
                </c:pt>
                <c:pt idx="381">
                  <c:v>5.7256990679094538E-2</c:v>
                </c:pt>
                <c:pt idx="382">
                  <c:v>5.7256990679094538E-2</c:v>
                </c:pt>
                <c:pt idx="383">
                  <c:v>5.7520143240823607E-2</c:v>
                </c:pt>
                <c:pt idx="384">
                  <c:v>5.7949841733625544E-2</c:v>
                </c:pt>
                <c:pt idx="385">
                  <c:v>5.806984914238484E-2</c:v>
                </c:pt>
                <c:pt idx="386">
                  <c:v>5.8546785154208095E-2</c:v>
                </c:pt>
                <c:pt idx="387">
                  <c:v>5.9041780932408493E-2</c:v>
                </c:pt>
                <c:pt idx="388">
                  <c:v>5.9139784946236562E-2</c:v>
                </c:pt>
                <c:pt idx="389">
                  <c:v>5.9259259259259262E-2</c:v>
                </c:pt>
                <c:pt idx="390">
                  <c:v>5.9758281110116357E-2</c:v>
                </c:pt>
                <c:pt idx="391">
                  <c:v>6.0083907701528355E-2</c:v>
                </c:pt>
                <c:pt idx="392">
                  <c:v>6.0114256037392823E-2</c:v>
                </c:pt>
                <c:pt idx="393">
                  <c:v>6.0289248998083335E-2</c:v>
                </c:pt>
                <c:pt idx="394">
                  <c:v>6.0384709033357714E-2</c:v>
                </c:pt>
                <c:pt idx="395">
                  <c:v>6.0536836093660763E-2</c:v>
                </c:pt>
                <c:pt idx="396">
                  <c:v>6.0864618885096748E-2</c:v>
                </c:pt>
                <c:pt idx="397">
                  <c:v>6.0864618885096748E-2</c:v>
                </c:pt>
                <c:pt idx="398">
                  <c:v>6.1032289628180011E-2</c:v>
                </c:pt>
                <c:pt idx="399">
                  <c:v>6.1251664447403459E-2</c:v>
                </c:pt>
                <c:pt idx="400">
                  <c:v>6.1812665908229092E-2</c:v>
                </c:pt>
                <c:pt idx="401">
                  <c:v>6.2331435421036897E-2</c:v>
                </c:pt>
                <c:pt idx="402">
                  <c:v>6.2583222370173108E-2</c:v>
                </c:pt>
                <c:pt idx="403">
                  <c:v>6.2883760321829282E-2</c:v>
                </c:pt>
                <c:pt idx="404">
                  <c:v>6.3115487914055482E-2</c:v>
                </c:pt>
                <c:pt idx="405">
                  <c:v>6.3360166190599781E-2</c:v>
                </c:pt>
                <c:pt idx="406">
                  <c:v>6.3518595904722058E-2</c:v>
                </c:pt>
                <c:pt idx="407">
                  <c:v>6.3703703703703707E-2</c:v>
                </c:pt>
                <c:pt idx="408">
                  <c:v>6.3703703703703707E-2</c:v>
                </c:pt>
                <c:pt idx="409">
                  <c:v>6.3774176685833808E-2</c:v>
                </c:pt>
                <c:pt idx="410">
                  <c:v>6.382978723404259E-2</c:v>
                </c:pt>
                <c:pt idx="411">
                  <c:v>6.390210740992526E-2</c:v>
                </c:pt>
                <c:pt idx="412">
                  <c:v>6.3914780292942744E-2</c:v>
                </c:pt>
                <c:pt idx="413">
                  <c:v>6.4265247646336426E-2</c:v>
                </c:pt>
                <c:pt idx="414">
                  <c:v>6.4265247646336426E-2</c:v>
                </c:pt>
                <c:pt idx="415">
                  <c:v>6.4516129032258063E-2</c:v>
                </c:pt>
                <c:pt idx="416">
                  <c:v>6.4516129032258063E-2</c:v>
                </c:pt>
                <c:pt idx="417">
                  <c:v>6.4605587510271137E-2</c:v>
                </c:pt>
                <c:pt idx="418">
                  <c:v>6.4751481988144038E-2</c:v>
                </c:pt>
                <c:pt idx="419">
                  <c:v>6.5604854000758481E-2</c:v>
                </c:pt>
                <c:pt idx="420">
                  <c:v>6.6155988857938719E-2</c:v>
                </c:pt>
                <c:pt idx="421">
                  <c:v>6.6155988857938719E-2</c:v>
                </c:pt>
                <c:pt idx="422">
                  <c:v>6.6666666666666666E-2</c:v>
                </c:pt>
                <c:pt idx="423">
                  <c:v>6.6666666666666666E-2</c:v>
                </c:pt>
                <c:pt idx="424">
                  <c:v>6.6666666666666666E-2</c:v>
                </c:pt>
                <c:pt idx="425">
                  <c:v>6.7031463748289957E-2</c:v>
                </c:pt>
                <c:pt idx="426">
                  <c:v>6.7369291175862836E-2</c:v>
                </c:pt>
                <c:pt idx="427">
                  <c:v>6.7914179706404301E-2</c:v>
                </c:pt>
                <c:pt idx="428">
                  <c:v>6.8710832587287343E-2</c:v>
                </c:pt>
                <c:pt idx="429">
                  <c:v>6.8906744582420285E-2</c:v>
                </c:pt>
                <c:pt idx="430">
                  <c:v>6.900067980965334E-2</c:v>
                </c:pt>
                <c:pt idx="431">
                  <c:v>6.92410119840213E-2</c:v>
                </c:pt>
                <c:pt idx="432">
                  <c:v>6.9311445508435876E-2</c:v>
                </c:pt>
                <c:pt idx="433">
                  <c:v>6.9527343119858087E-2</c:v>
                </c:pt>
                <c:pt idx="434">
                  <c:v>6.9593933463796442E-2</c:v>
                </c:pt>
                <c:pt idx="435">
                  <c:v>6.982319448606536E-2</c:v>
                </c:pt>
                <c:pt idx="436">
                  <c:v>7.0124178232286366E-2</c:v>
                </c:pt>
                <c:pt idx="437">
                  <c:v>7.0334261838440118E-2</c:v>
                </c:pt>
                <c:pt idx="438">
                  <c:v>7.034508911642022E-2</c:v>
                </c:pt>
                <c:pt idx="439">
                  <c:v>7.0405239459680677E-2</c:v>
                </c:pt>
                <c:pt idx="440">
                  <c:v>7.0700203942896028E-2</c:v>
                </c:pt>
                <c:pt idx="441">
                  <c:v>7.0700203942896028E-2</c:v>
                </c:pt>
                <c:pt idx="442">
                  <c:v>7.0744032061334769E-2</c:v>
                </c:pt>
                <c:pt idx="443">
                  <c:v>7.0948970456580093E-2</c:v>
                </c:pt>
                <c:pt idx="444">
                  <c:v>7.1140506533311859E-2</c:v>
                </c:pt>
                <c:pt idx="445">
                  <c:v>7.115035055829648E-2</c:v>
                </c:pt>
                <c:pt idx="446">
                  <c:v>7.1591427268581795E-2</c:v>
                </c:pt>
                <c:pt idx="447">
                  <c:v>7.2451903397462089E-2</c:v>
                </c:pt>
                <c:pt idx="448">
                  <c:v>7.2529982866933185E-2</c:v>
                </c:pt>
                <c:pt idx="449">
                  <c:v>7.2580645161290328E-2</c:v>
                </c:pt>
                <c:pt idx="450">
                  <c:v>7.3097896650220665E-2</c:v>
                </c:pt>
                <c:pt idx="451">
                  <c:v>7.3568919198181496E-2</c:v>
                </c:pt>
                <c:pt idx="452">
                  <c:v>7.4358059914408081E-2</c:v>
                </c:pt>
                <c:pt idx="453">
                  <c:v>7.4993912831750706E-2</c:v>
                </c:pt>
                <c:pt idx="454">
                  <c:v>7.5268817204301078E-2</c:v>
                </c:pt>
                <c:pt idx="455">
                  <c:v>7.5798776342624108E-2</c:v>
                </c:pt>
                <c:pt idx="456">
                  <c:v>7.5898801597869506E-2</c:v>
                </c:pt>
                <c:pt idx="457">
                  <c:v>7.603337125521431E-2</c:v>
                </c:pt>
                <c:pt idx="458">
                  <c:v>7.6565777644590993E-2</c:v>
                </c:pt>
                <c:pt idx="459">
                  <c:v>7.6842655514898106E-2</c:v>
                </c:pt>
                <c:pt idx="460">
                  <c:v>7.7478601997147026E-2</c:v>
                </c:pt>
                <c:pt idx="461">
                  <c:v>7.7478601997147026E-2</c:v>
                </c:pt>
                <c:pt idx="462">
                  <c:v>7.8431372549019551E-2</c:v>
                </c:pt>
                <c:pt idx="463">
                  <c:v>7.8431372549019551E-2</c:v>
                </c:pt>
                <c:pt idx="464">
                  <c:v>7.8940534925993192E-2</c:v>
                </c:pt>
                <c:pt idx="465">
                  <c:v>7.9197824609109485E-2</c:v>
                </c:pt>
                <c:pt idx="466">
                  <c:v>7.9206323600580775E-2</c:v>
                </c:pt>
                <c:pt idx="467">
                  <c:v>7.9562481270602378E-2</c:v>
                </c:pt>
                <c:pt idx="468">
                  <c:v>7.9768547220500155E-2</c:v>
                </c:pt>
                <c:pt idx="469">
                  <c:v>7.9768547220500155E-2</c:v>
                </c:pt>
                <c:pt idx="470">
                  <c:v>8.0012905307307675E-2</c:v>
                </c:pt>
                <c:pt idx="471">
                  <c:v>8.0327583202648586E-2</c:v>
                </c:pt>
                <c:pt idx="472">
                  <c:v>8.1481481481481488E-2</c:v>
                </c:pt>
                <c:pt idx="473">
                  <c:v>8.1626068720761447E-2</c:v>
                </c:pt>
                <c:pt idx="474">
                  <c:v>8.1801086502298323E-2</c:v>
                </c:pt>
                <c:pt idx="475">
                  <c:v>8.1810008990110913E-2</c:v>
                </c:pt>
                <c:pt idx="476">
                  <c:v>8.1835089894606375E-2</c:v>
                </c:pt>
                <c:pt idx="477">
                  <c:v>8.2941278968461443E-2</c:v>
                </c:pt>
                <c:pt idx="478">
                  <c:v>8.3258728737690219E-2</c:v>
                </c:pt>
                <c:pt idx="479">
                  <c:v>8.3617747440273088E-2</c:v>
                </c:pt>
                <c:pt idx="480">
                  <c:v>8.3888149134487347E-2</c:v>
                </c:pt>
                <c:pt idx="481">
                  <c:v>8.3888149134487347E-2</c:v>
                </c:pt>
                <c:pt idx="482">
                  <c:v>8.4261838440111425E-2</c:v>
                </c:pt>
                <c:pt idx="483">
                  <c:v>8.427103718199605E-2</c:v>
                </c:pt>
                <c:pt idx="484">
                  <c:v>8.4377797672336594E-2</c:v>
                </c:pt>
                <c:pt idx="485">
                  <c:v>8.4565794463405425E-2</c:v>
                </c:pt>
                <c:pt idx="486">
                  <c:v>8.4806712616122298E-2</c:v>
                </c:pt>
                <c:pt idx="487">
                  <c:v>8.4882583170254378E-2</c:v>
                </c:pt>
                <c:pt idx="488">
                  <c:v>8.4934903905765705E-2</c:v>
                </c:pt>
                <c:pt idx="489">
                  <c:v>8.5494129158512691E-2</c:v>
                </c:pt>
                <c:pt idx="490">
                  <c:v>8.5496866606982969E-2</c:v>
                </c:pt>
                <c:pt idx="491">
                  <c:v>8.55549747342743E-2</c:v>
                </c:pt>
                <c:pt idx="492">
                  <c:v>8.5968175242818815E-2</c:v>
                </c:pt>
                <c:pt idx="493">
                  <c:v>8.6021505376344093E-2</c:v>
                </c:pt>
                <c:pt idx="494">
                  <c:v>8.6081537263048499E-2</c:v>
                </c:pt>
                <c:pt idx="495">
                  <c:v>8.6502298370246505E-2</c:v>
                </c:pt>
                <c:pt idx="496">
                  <c:v>8.7168249330411521E-2</c:v>
                </c:pt>
                <c:pt idx="497">
                  <c:v>8.7378640776699032E-2</c:v>
                </c:pt>
                <c:pt idx="498">
                  <c:v>8.7409935532802477E-2</c:v>
                </c:pt>
                <c:pt idx="499">
                  <c:v>8.8168670500087171E-2</c:v>
                </c:pt>
                <c:pt idx="500">
                  <c:v>8.8709677419354843E-2</c:v>
                </c:pt>
                <c:pt idx="501">
                  <c:v>8.8888888888888892E-2</c:v>
                </c:pt>
                <c:pt idx="502">
                  <c:v>8.903990242202478E-2</c:v>
                </c:pt>
                <c:pt idx="503">
                  <c:v>8.9214380825565917E-2</c:v>
                </c:pt>
                <c:pt idx="504">
                  <c:v>8.9603116630143684E-2</c:v>
                </c:pt>
                <c:pt idx="505">
                  <c:v>8.9831281349749145E-2</c:v>
                </c:pt>
                <c:pt idx="506">
                  <c:v>9.0800119868145082E-2</c:v>
                </c:pt>
                <c:pt idx="507">
                  <c:v>9.0820550280009765E-2</c:v>
                </c:pt>
                <c:pt idx="508">
                  <c:v>9.2211280214861205E-2</c:v>
                </c:pt>
                <c:pt idx="509">
                  <c:v>9.2298471681150768E-2</c:v>
                </c:pt>
                <c:pt idx="510">
                  <c:v>9.2337715694330288E-2</c:v>
                </c:pt>
                <c:pt idx="511">
                  <c:v>9.2618384401114209E-2</c:v>
                </c:pt>
                <c:pt idx="512">
                  <c:v>9.2618384401114209E-2</c:v>
                </c:pt>
                <c:pt idx="513">
                  <c:v>9.2918212614937934E-2</c:v>
                </c:pt>
                <c:pt idx="514">
                  <c:v>9.3047647587653617E-2</c:v>
                </c:pt>
                <c:pt idx="515">
                  <c:v>9.3201074602190584E-2</c:v>
                </c:pt>
                <c:pt idx="516">
                  <c:v>9.3209054593874838E-2</c:v>
                </c:pt>
                <c:pt idx="517">
                  <c:v>9.3314763231197778E-2</c:v>
                </c:pt>
                <c:pt idx="518">
                  <c:v>9.3660765276984581E-2</c:v>
                </c:pt>
                <c:pt idx="519">
                  <c:v>9.4011142061281333E-2</c:v>
                </c:pt>
                <c:pt idx="520">
                  <c:v>9.4046264694728904E-2</c:v>
                </c:pt>
                <c:pt idx="521">
                  <c:v>9.4231867504283265E-2</c:v>
                </c:pt>
                <c:pt idx="522">
                  <c:v>9.4290352177288372E-2</c:v>
                </c:pt>
                <c:pt idx="523">
                  <c:v>9.4493541808293724E-2</c:v>
                </c:pt>
                <c:pt idx="524">
                  <c:v>9.4667318982387449E-2</c:v>
                </c:pt>
                <c:pt idx="525">
                  <c:v>9.481481481481481E-2</c:v>
                </c:pt>
                <c:pt idx="526">
                  <c:v>9.4905505341002436E-2</c:v>
                </c:pt>
                <c:pt idx="527">
                  <c:v>9.5170085692027978E-2</c:v>
                </c:pt>
                <c:pt idx="528">
                  <c:v>9.6468449753310759E-2</c:v>
                </c:pt>
                <c:pt idx="529">
                  <c:v>9.7838452787258293E-2</c:v>
                </c:pt>
                <c:pt idx="530">
                  <c:v>9.8229583095374065E-2</c:v>
                </c:pt>
                <c:pt idx="531">
                  <c:v>9.8229583095374065E-2</c:v>
                </c:pt>
                <c:pt idx="532">
                  <c:v>9.8516506477225194E-2</c:v>
                </c:pt>
                <c:pt idx="533">
                  <c:v>9.8925693822739455E-2</c:v>
                </c:pt>
                <c:pt idx="534">
                  <c:v>9.934258582907235E-2</c:v>
                </c:pt>
                <c:pt idx="535">
                  <c:v>9.9370866268753064E-2</c:v>
                </c:pt>
                <c:pt idx="536">
                  <c:v>0.1001712328767123</c:v>
                </c:pt>
                <c:pt idx="537">
                  <c:v>0.10027855153203342</c:v>
                </c:pt>
                <c:pt idx="538">
                  <c:v>0.10051399200456881</c:v>
                </c:pt>
                <c:pt idx="539">
                  <c:v>0.10065977175463632</c:v>
                </c:pt>
                <c:pt idx="540">
                  <c:v>0.1016619059984419</c:v>
                </c:pt>
                <c:pt idx="541">
                  <c:v>0.10170089632295851</c:v>
                </c:pt>
                <c:pt idx="542">
                  <c:v>0.10179061138893374</c:v>
                </c:pt>
                <c:pt idx="543">
                  <c:v>0.10200587084148725</c:v>
                </c:pt>
                <c:pt idx="544">
                  <c:v>0.10215053763440861</c:v>
                </c:pt>
                <c:pt idx="545">
                  <c:v>0.10299488677867059</c:v>
                </c:pt>
                <c:pt idx="546">
                  <c:v>0.10384050880626219</c:v>
                </c:pt>
                <c:pt idx="547">
                  <c:v>0.10445682451253482</c:v>
                </c:pt>
                <c:pt idx="548">
                  <c:v>0.10506360078277883</c:v>
                </c:pt>
                <c:pt idx="549">
                  <c:v>0.10558260992307142</c:v>
                </c:pt>
                <c:pt idx="550">
                  <c:v>0.10622501427755568</c:v>
                </c:pt>
                <c:pt idx="551">
                  <c:v>0.10663360198388101</c:v>
                </c:pt>
                <c:pt idx="552">
                  <c:v>0.10724519033974617</c:v>
                </c:pt>
                <c:pt idx="553">
                  <c:v>0.10728198981120771</c:v>
                </c:pt>
                <c:pt idx="554">
                  <c:v>0.10743668333602198</c:v>
                </c:pt>
                <c:pt idx="555">
                  <c:v>0.10814814814814815</c:v>
                </c:pt>
                <c:pt idx="556">
                  <c:v>0.10873287671232873</c:v>
                </c:pt>
                <c:pt idx="557">
                  <c:v>0.10945209036613859</c:v>
                </c:pt>
                <c:pt idx="558">
                  <c:v>0.11016306408797881</c:v>
                </c:pt>
                <c:pt idx="559">
                  <c:v>0.11082070047046529</c:v>
                </c:pt>
                <c:pt idx="560">
                  <c:v>0.1116919323924029</c:v>
                </c:pt>
                <c:pt idx="561">
                  <c:v>0.11193603655054254</c:v>
                </c:pt>
                <c:pt idx="562">
                  <c:v>0.11204881848870417</c:v>
                </c:pt>
                <c:pt idx="563">
                  <c:v>0.11420612813370473</c:v>
                </c:pt>
                <c:pt idx="564">
                  <c:v>0.11440468628696443</c:v>
                </c:pt>
                <c:pt idx="565">
                  <c:v>0.11459265890778869</c:v>
                </c:pt>
                <c:pt idx="566">
                  <c:v>0.11658735554044872</c:v>
                </c:pt>
                <c:pt idx="567">
                  <c:v>0.11679939324990524</c:v>
                </c:pt>
                <c:pt idx="568">
                  <c:v>0.11719106247150017</c:v>
                </c:pt>
                <c:pt idx="569">
                  <c:v>0.11794986571172782</c:v>
                </c:pt>
                <c:pt idx="570">
                  <c:v>0.1215163320347618</c:v>
                </c:pt>
                <c:pt idx="571">
                  <c:v>0.12250332889480692</c:v>
                </c:pt>
                <c:pt idx="572">
                  <c:v>0.12829084830756368</c:v>
                </c:pt>
                <c:pt idx="573">
                  <c:v>0.12833230006199633</c:v>
                </c:pt>
                <c:pt idx="574">
                  <c:v>0.12874465049928682</c:v>
                </c:pt>
                <c:pt idx="575">
                  <c:v>0.1309958607255905</c:v>
                </c:pt>
                <c:pt idx="576">
                  <c:v>0.1313681183237469</c:v>
                </c:pt>
                <c:pt idx="577">
                  <c:v>0.1313786929274843</c:v>
                </c:pt>
                <c:pt idx="578">
                  <c:v>0.13180515759312317</c:v>
                </c:pt>
                <c:pt idx="579">
                  <c:v>0.1324697033012954</c:v>
                </c:pt>
                <c:pt idx="580">
                  <c:v>0.13260149851890576</c:v>
                </c:pt>
                <c:pt idx="581">
                  <c:v>0.13361683079677705</c:v>
                </c:pt>
                <c:pt idx="582">
                  <c:v>0.13405387965800941</c:v>
                </c:pt>
                <c:pt idx="583">
                  <c:v>0.13541937159179426</c:v>
                </c:pt>
                <c:pt idx="584">
                  <c:v>0.1355651994213681</c:v>
                </c:pt>
                <c:pt idx="585">
                  <c:v>0.13560384454659419</c:v>
                </c:pt>
                <c:pt idx="586">
                  <c:v>0.13698164513936104</c:v>
                </c:pt>
                <c:pt idx="587">
                  <c:v>0.13709677419354838</c:v>
                </c:pt>
                <c:pt idx="588">
                  <c:v>0.1376564277588169</c:v>
                </c:pt>
                <c:pt idx="589">
                  <c:v>0.1376604850213981</c:v>
                </c:pt>
                <c:pt idx="590">
                  <c:v>0.13777777777777778</c:v>
                </c:pt>
                <c:pt idx="591">
                  <c:v>0.1384820239680426</c:v>
                </c:pt>
                <c:pt idx="592">
                  <c:v>0.13951789627465305</c:v>
                </c:pt>
                <c:pt idx="593">
                  <c:v>0.13969995160509763</c:v>
                </c:pt>
                <c:pt idx="594">
                  <c:v>0.13997214484679665</c:v>
                </c:pt>
                <c:pt idx="595">
                  <c:v>0.14050056882821393</c:v>
                </c:pt>
                <c:pt idx="596">
                  <c:v>0.14227086183310528</c:v>
                </c:pt>
                <c:pt idx="597">
                  <c:v>0.14279809878073987</c:v>
                </c:pt>
                <c:pt idx="598">
                  <c:v>0.14448391140827407</c:v>
                </c:pt>
                <c:pt idx="599">
                  <c:v>0.14566997734797008</c:v>
                </c:pt>
                <c:pt idx="600">
                  <c:v>0.14613180515759308</c:v>
                </c:pt>
                <c:pt idx="601">
                  <c:v>0.14623913694935575</c:v>
                </c:pt>
                <c:pt idx="602">
                  <c:v>0.14693118412895231</c:v>
                </c:pt>
                <c:pt idx="603">
                  <c:v>0.14710464814333932</c:v>
                </c:pt>
                <c:pt idx="604">
                  <c:v>0.14909491193737767</c:v>
                </c:pt>
                <c:pt idx="605">
                  <c:v>0.14923584057536712</c:v>
                </c:pt>
                <c:pt idx="606">
                  <c:v>0.15077098800685323</c:v>
                </c:pt>
                <c:pt idx="607">
                  <c:v>0.15088331963845519</c:v>
                </c:pt>
                <c:pt idx="608">
                  <c:v>0.15139078887368895</c:v>
                </c:pt>
                <c:pt idx="609">
                  <c:v>0.15176860080153343</c:v>
                </c:pt>
                <c:pt idx="610">
                  <c:v>0.15187713310580209</c:v>
                </c:pt>
                <c:pt idx="611">
                  <c:v>0.1519131924614506</c:v>
                </c:pt>
                <c:pt idx="612">
                  <c:v>0.15389972144846797</c:v>
                </c:pt>
                <c:pt idx="613">
                  <c:v>0.15638373751783177</c:v>
                </c:pt>
                <c:pt idx="614">
                  <c:v>0.15643346379647746</c:v>
                </c:pt>
                <c:pt idx="615">
                  <c:v>0.15663816744636236</c:v>
                </c:pt>
                <c:pt idx="616">
                  <c:v>0.15754283326368571</c:v>
                </c:pt>
                <c:pt idx="617">
                  <c:v>0.15907545887151603</c:v>
                </c:pt>
                <c:pt idx="618">
                  <c:v>0.16129032258064516</c:v>
                </c:pt>
                <c:pt idx="619">
                  <c:v>0.16733714447032247</c:v>
                </c:pt>
                <c:pt idx="620">
                  <c:v>0.17373664749383727</c:v>
                </c:pt>
                <c:pt idx="621">
                  <c:v>0.17450698438783893</c:v>
                </c:pt>
                <c:pt idx="622">
                  <c:v>0.17473118279569894</c:v>
                </c:pt>
                <c:pt idx="623">
                  <c:v>0.17545699730296677</c:v>
                </c:pt>
                <c:pt idx="624">
                  <c:v>0.1782765191615498</c:v>
                </c:pt>
                <c:pt idx="625">
                  <c:v>0.18169679539852093</c:v>
                </c:pt>
                <c:pt idx="626">
                  <c:v>0.18366067697450894</c:v>
                </c:pt>
                <c:pt idx="627">
                  <c:v>0.18540638795118144</c:v>
                </c:pt>
                <c:pt idx="628">
                  <c:v>0.18625178316690452</c:v>
                </c:pt>
                <c:pt idx="629">
                  <c:v>0.18627246134559125</c:v>
                </c:pt>
                <c:pt idx="630">
                  <c:v>0.18662952646239556</c:v>
                </c:pt>
                <c:pt idx="631">
                  <c:v>0.19293865905848798</c:v>
                </c:pt>
                <c:pt idx="632">
                  <c:v>0.19434931506849312</c:v>
                </c:pt>
                <c:pt idx="633">
                  <c:v>0.19474585950885209</c:v>
                </c:pt>
                <c:pt idx="634">
                  <c:v>0.19729840360212847</c:v>
                </c:pt>
                <c:pt idx="635">
                  <c:v>0.19927040583675323</c:v>
                </c:pt>
                <c:pt idx="636">
                  <c:v>0.20698924731182797</c:v>
                </c:pt>
                <c:pt idx="637">
                  <c:v>0.20720399429386602</c:v>
                </c:pt>
                <c:pt idx="638">
                  <c:v>0.20987874465049938</c:v>
                </c:pt>
                <c:pt idx="639">
                  <c:v>0.21166191155492164</c:v>
                </c:pt>
                <c:pt idx="640">
                  <c:v>0.21497635683534469</c:v>
                </c:pt>
                <c:pt idx="641">
                  <c:v>0.21603500599901185</c:v>
                </c:pt>
                <c:pt idx="642">
                  <c:v>0.21779942127179044</c:v>
                </c:pt>
                <c:pt idx="643">
                  <c:v>0.22380854560394409</c:v>
                </c:pt>
                <c:pt idx="644">
                  <c:v>0.2446236559139785</c:v>
                </c:pt>
                <c:pt idx="645">
                  <c:v>0.24999999999999997</c:v>
                </c:pt>
                <c:pt idx="646">
                  <c:v>0.25273484367280674</c:v>
                </c:pt>
                <c:pt idx="647">
                  <c:v>0.25534950071326684</c:v>
                </c:pt>
                <c:pt idx="648">
                  <c:v>0.26049827087303262</c:v>
                </c:pt>
                <c:pt idx="649">
                  <c:v>0.2710847625097042</c:v>
                </c:pt>
                <c:pt idx="650">
                  <c:v>0.31060766461994488</c:v>
                </c:pt>
              </c:numCache>
            </c:numRef>
          </c:yVal>
          <c:smooth val="0"/>
          <c:extLst>
            <c:ext xmlns:c16="http://schemas.microsoft.com/office/drawing/2014/chart" uri="{C3380CC4-5D6E-409C-BE32-E72D297353CC}">
              <c16:uniqueId val="{00000000-E7AE-4902-B62F-98277B86BEF3}"/>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E7AE-4902-B62F-98277B86BEF3}"/>
              </c:ext>
            </c:extLst>
          </c:dPt>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'B2'!$AS$7:$AS$657</c:f>
              <c:numCache>
                <c:formatCode>0.0%</c:formatCode>
                <c:ptCount val="651"/>
                <c:pt idx="0">
                  <c:v>-0.29614873837981404</c:v>
                </c:pt>
                <c:pt idx="1">
                  <c:v>-0.25948973242065965</c:v>
                </c:pt>
                <c:pt idx="2">
                  <c:v>-0.25130116753411169</c:v>
                </c:pt>
                <c:pt idx="3">
                  <c:v>-0.2330677290836653</c:v>
                </c:pt>
                <c:pt idx="4">
                  <c:v>-0.22974767596281537</c:v>
                </c:pt>
                <c:pt idx="5">
                  <c:v>-0.22642762284196544</c:v>
                </c:pt>
                <c:pt idx="6">
                  <c:v>-0.21367280911520606</c:v>
                </c:pt>
                <c:pt idx="7">
                  <c:v>-0.20694864048338374</c:v>
                </c:pt>
                <c:pt idx="8">
                  <c:v>-0.2029500622001067</c:v>
                </c:pt>
                <c:pt idx="9">
                  <c:v>-0.19103920348475423</c:v>
                </c:pt>
                <c:pt idx="10">
                  <c:v>-0.17994687915006638</c:v>
                </c:pt>
                <c:pt idx="11">
                  <c:v>-0.16074785878420722</c:v>
                </c:pt>
                <c:pt idx="12">
                  <c:v>-0.15552538124086066</c:v>
                </c:pt>
                <c:pt idx="13">
                  <c:v>-0.15130940834141604</c:v>
                </c:pt>
                <c:pt idx="14">
                  <c:v>-0.14224979891991263</c:v>
                </c:pt>
                <c:pt idx="15">
                  <c:v>-0.13790963257199607</c:v>
                </c:pt>
                <c:pt idx="16">
                  <c:v>-0.13771275847517228</c:v>
                </c:pt>
                <c:pt idx="17">
                  <c:v>-0.13433559650824436</c:v>
                </c:pt>
                <c:pt idx="18">
                  <c:v>-0.1334661354581673</c:v>
                </c:pt>
                <c:pt idx="19">
                  <c:v>-0.12964279367336065</c:v>
                </c:pt>
                <c:pt idx="20">
                  <c:v>-0.12830993424560164</c:v>
                </c:pt>
                <c:pt idx="21">
                  <c:v>-0.12830993424560164</c:v>
                </c:pt>
                <c:pt idx="22">
                  <c:v>-0.12645941763961174</c:v>
                </c:pt>
                <c:pt idx="23">
                  <c:v>-0.12443984832816266</c:v>
                </c:pt>
                <c:pt idx="24">
                  <c:v>-0.11971364178708731</c:v>
                </c:pt>
                <c:pt idx="25">
                  <c:v>-0.1140927670161721</c:v>
                </c:pt>
                <c:pt idx="26">
                  <c:v>-0.1135458167330677</c:v>
                </c:pt>
                <c:pt idx="27">
                  <c:v>-0.11344774229849484</c:v>
                </c:pt>
                <c:pt idx="28">
                  <c:v>-0.10993107328738216</c:v>
                </c:pt>
                <c:pt idx="29">
                  <c:v>-0.10876132930513602</c:v>
                </c:pt>
                <c:pt idx="30">
                  <c:v>-0.10514382882244586</c:v>
                </c:pt>
                <c:pt idx="31">
                  <c:v>-0.10465606977071315</c:v>
                </c:pt>
                <c:pt idx="32">
                  <c:v>-0.10076417273858192</c:v>
                </c:pt>
                <c:pt idx="33">
                  <c:v>-0.10068936703572172</c:v>
                </c:pt>
                <c:pt idx="34">
                  <c:v>-9.8187686196623658E-2</c:v>
                </c:pt>
                <c:pt idx="35">
                  <c:v>-9.621606414404274E-2</c:v>
                </c:pt>
                <c:pt idx="36">
                  <c:v>-9.4142576055698562E-2</c:v>
                </c:pt>
                <c:pt idx="37">
                  <c:v>-9.3113482056256011E-2</c:v>
                </c:pt>
                <c:pt idx="38">
                  <c:v>-9.1360476663356532E-2</c:v>
                </c:pt>
                <c:pt idx="39">
                  <c:v>-8.6721057814038507E-2</c:v>
                </c:pt>
                <c:pt idx="40">
                  <c:v>-8.4798345398138519E-2</c:v>
                </c:pt>
                <c:pt idx="41">
                  <c:v>-8.343700017771466E-2</c:v>
                </c:pt>
                <c:pt idx="42">
                  <c:v>-8.1930266472225843E-2</c:v>
                </c:pt>
                <c:pt idx="43">
                  <c:v>-8.1888447879674101E-2</c:v>
                </c:pt>
                <c:pt idx="44">
                  <c:v>-8.0604534005037726E-2</c:v>
                </c:pt>
                <c:pt idx="45">
                  <c:v>-7.9882708370357283E-2</c:v>
                </c:pt>
                <c:pt idx="46">
                  <c:v>-7.9290133507001051E-2</c:v>
                </c:pt>
                <c:pt idx="47">
                  <c:v>-7.8836424957841433E-2</c:v>
                </c:pt>
                <c:pt idx="48">
                  <c:v>-7.8251400124455556E-2</c:v>
                </c:pt>
                <c:pt idx="49">
                  <c:v>-7.7226051484034289E-2</c:v>
                </c:pt>
                <c:pt idx="50">
                  <c:v>-7.7025232403718419E-2</c:v>
                </c:pt>
                <c:pt idx="51">
                  <c:v>-7.6665970336327535E-2</c:v>
                </c:pt>
                <c:pt idx="52">
                  <c:v>-7.6180627369872411E-2</c:v>
                </c:pt>
                <c:pt idx="53">
                  <c:v>-7.6171050780700494E-2</c:v>
                </c:pt>
                <c:pt idx="54">
                  <c:v>-7.6139670223084335E-2</c:v>
                </c:pt>
                <c:pt idx="55">
                  <c:v>-7.5884130087080226E-2</c:v>
                </c:pt>
                <c:pt idx="56">
                  <c:v>-7.3714839961202663E-2</c:v>
                </c:pt>
                <c:pt idx="57">
                  <c:v>-7.3260592319682641E-2</c:v>
                </c:pt>
                <c:pt idx="58">
                  <c:v>-7.251264755480602E-2</c:v>
                </c:pt>
                <c:pt idx="59">
                  <c:v>-7.1951047967365275E-2</c:v>
                </c:pt>
                <c:pt idx="60">
                  <c:v>-7.0991495540344368E-2</c:v>
                </c:pt>
                <c:pt idx="61">
                  <c:v>-7.0404721753794225E-2</c:v>
                </c:pt>
                <c:pt idx="62">
                  <c:v>-6.9841046560697673E-2</c:v>
                </c:pt>
                <c:pt idx="63">
                  <c:v>-6.9664119424204807E-2</c:v>
                </c:pt>
                <c:pt idx="64">
                  <c:v>-6.9435801700891975E-2</c:v>
                </c:pt>
                <c:pt idx="65">
                  <c:v>-6.9354501775642341E-2</c:v>
                </c:pt>
                <c:pt idx="66">
                  <c:v>-6.7562909341606289E-2</c:v>
                </c:pt>
                <c:pt idx="67">
                  <c:v>-6.6270326980241268E-2</c:v>
                </c:pt>
                <c:pt idx="68">
                  <c:v>-6.5546567102260991E-2</c:v>
                </c:pt>
                <c:pt idx="69">
                  <c:v>-6.5466912285673862E-2</c:v>
                </c:pt>
                <c:pt idx="70">
                  <c:v>-6.4566043044028659E-2</c:v>
                </c:pt>
                <c:pt idx="71">
                  <c:v>-6.0844558801271445E-2</c:v>
                </c:pt>
                <c:pt idx="72">
                  <c:v>-6.0743912229060712E-2</c:v>
                </c:pt>
                <c:pt idx="73">
                  <c:v>-6.0424966799468759E-2</c:v>
                </c:pt>
                <c:pt idx="74">
                  <c:v>-5.8805227131300604E-2</c:v>
                </c:pt>
                <c:pt idx="75">
                  <c:v>-5.6990250985272807E-2</c:v>
                </c:pt>
                <c:pt idx="76">
                  <c:v>-5.6303920084758652E-2</c:v>
                </c:pt>
                <c:pt idx="77">
                  <c:v>-5.6072618637251471E-2</c:v>
                </c:pt>
                <c:pt idx="78">
                  <c:v>-5.5953121758971214E-2</c:v>
                </c:pt>
                <c:pt idx="79">
                  <c:v>-5.4731564654271966E-2</c:v>
                </c:pt>
                <c:pt idx="80">
                  <c:v>-5.4134443783462195E-2</c:v>
                </c:pt>
                <c:pt idx="81">
                  <c:v>-5.4033600726502262E-2</c:v>
                </c:pt>
                <c:pt idx="82">
                  <c:v>-5.2879841112214526E-2</c:v>
                </c:pt>
                <c:pt idx="83">
                  <c:v>-5.2336946863337556E-2</c:v>
                </c:pt>
                <c:pt idx="84">
                  <c:v>-5.2336946863337556E-2</c:v>
                </c:pt>
                <c:pt idx="85">
                  <c:v>-5.2259185700099332E-2</c:v>
                </c:pt>
                <c:pt idx="86">
                  <c:v>-5.2120325882598684E-2</c:v>
                </c:pt>
                <c:pt idx="87">
                  <c:v>-5.2101285960493113E-2</c:v>
                </c:pt>
                <c:pt idx="88">
                  <c:v>-5.1763281368245866E-2</c:v>
                </c:pt>
                <c:pt idx="89">
                  <c:v>-5.1638530287984138E-2</c:v>
                </c:pt>
                <c:pt idx="90">
                  <c:v>-5.0533310019234091E-2</c:v>
                </c:pt>
                <c:pt idx="91">
                  <c:v>-5.0248911014312427E-2</c:v>
                </c:pt>
                <c:pt idx="92">
                  <c:v>-5.0147700098466703E-2</c:v>
                </c:pt>
                <c:pt idx="93">
                  <c:v>-4.9983718658417525E-2</c:v>
                </c:pt>
                <c:pt idx="94">
                  <c:v>-4.9449821026116871E-2</c:v>
                </c:pt>
                <c:pt idx="95">
                  <c:v>-4.9171035850928219E-2</c:v>
                </c:pt>
                <c:pt idx="96">
                  <c:v>-4.8922340061580603E-2</c:v>
                </c:pt>
                <c:pt idx="97">
                  <c:v>-4.8784752579122188E-2</c:v>
                </c:pt>
                <c:pt idx="98">
                  <c:v>-4.7541517421035566E-2</c:v>
                </c:pt>
                <c:pt idx="99">
                  <c:v>-4.7045486750744006E-2</c:v>
                </c:pt>
                <c:pt idx="100">
                  <c:v>-4.6727450341908242E-2</c:v>
                </c:pt>
                <c:pt idx="101">
                  <c:v>-4.5709096412895479E-2</c:v>
                </c:pt>
                <c:pt idx="102">
                  <c:v>-4.4397865853658451E-2</c:v>
                </c:pt>
                <c:pt idx="103">
                  <c:v>-4.3471182025398965E-2</c:v>
                </c:pt>
                <c:pt idx="104">
                  <c:v>-4.2284269792025687E-2</c:v>
                </c:pt>
                <c:pt idx="105">
                  <c:v>-4.1153123041570899E-2</c:v>
                </c:pt>
                <c:pt idx="106">
                  <c:v>-4.0893760539628961E-2</c:v>
                </c:pt>
                <c:pt idx="107">
                  <c:v>-4.0369483407458127E-2</c:v>
                </c:pt>
                <c:pt idx="108">
                  <c:v>-3.950682752220596E-2</c:v>
                </c:pt>
                <c:pt idx="109">
                  <c:v>-3.9167686658506728E-2</c:v>
                </c:pt>
                <c:pt idx="110">
                  <c:v>-3.8658912076633634E-2</c:v>
                </c:pt>
                <c:pt idx="111">
                  <c:v>-3.8586779550635046E-2</c:v>
                </c:pt>
                <c:pt idx="112">
                  <c:v>-3.8564066109827697E-2</c:v>
                </c:pt>
                <c:pt idx="113">
                  <c:v>-3.8019636515562963E-2</c:v>
                </c:pt>
                <c:pt idx="114">
                  <c:v>-3.7728658536585281E-2</c:v>
                </c:pt>
                <c:pt idx="115">
                  <c:v>-3.7688153510283762E-2</c:v>
                </c:pt>
                <c:pt idx="116">
                  <c:v>-3.7126257616551007E-2</c:v>
                </c:pt>
                <c:pt idx="117">
                  <c:v>-3.6855362587829718E-2</c:v>
                </c:pt>
                <c:pt idx="118">
                  <c:v>-3.6660422799036634E-2</c:v>
                </c:pt>
                <c:pt idx="119">
                  <c:v>-3.6342633730229328E-2</c:v>
                </c:pt>
                <c:pt idx="120">
                  <c:v>-3.4800713860797111E-2</c:v>
                </c:pt>
                <c:pt idx="121">
                  <c:v>-3.4260178748758717E-2</c:v>
                </c:pt>
                <c:pt idx="122">
                  <c:v>-3.4260178748758717E-2</c:v>
                </c:pt>
                <c:pt idx="123">
                  <c:v>-3.3313503866745954E-2</c:v>
                </c:pt>
                <c:pt idx="124">
                  <c:v>-3.1943008158106349E-2</c:v>
                </c:pt>
                <c:pt idx="125">
                  <c:v>-3.1839867247459082E-2</c:v>
                </c:pt>
                <c:pt idx="126">
                  <c:v>-3.1060094530722511E-2</c:v>
                </c:pt>
                <c:pt idx="127">
                  <c:v>-3.1059451219512112E-2</c:v>
                </c:pt>
                <c:pt idx="128">
                  <c:v>-3.082333471245341E-2</c:v>
                </c:pt>
                <c:pt idx="129">
                  <c:v>-3.0106055422511158E-2</c:v>
                </c:pt>
                <c:pt idx="130">
                  <c:v>-3.0067895247332634E-2</c:v>
                </c:pt>
                <c:pt idx="131">
                  <c:v>-2.9934728786855751E-2</c:v>
                </c:pt>
                <c:pt idx="132">
                  <c:v>-2.8851873884592472E-2</c:v>
                </c:pt>
                <c:pt idx="133">
                  <c:v>-2.8754654530409554E-2</c:v>
                </c:pt>
                <c:pt idx="134">
                  <c:v>-2.7915544849086076E-2</c:v>
                </c:pt>
                <c:pt idx="135">
                  <c:v>-2.7802063297779293E-2</c:v>
                </c:pt>
                <c:pt idx="136">
                  <c:v>-2.7720314439387626E-2</c:v>
                </c:pt>
                <c:pt idx="137">
                  <c:v>-2.6927784577723341E-2</c:v>
                </c:pt>
                <c:pt idx="138">
                  <c:v>-2.5617091889649498E-2</c:v>
                </c:pt>
                <c:pt idx="139">
                  <c:v>-2.5276222188587927E-2</c:v>
                </c:pt>
                <c:pt idx="140">
                  <c:v>-2.496344265719655E-2</c:v>
                </c:pt>
                <c:pt idx="141">
                  <c:v>-2.4923770383136624E-2</c:v>
                </c:pt>
                <c:pt idx="142">
                  <c:v>-2.4479804161566709E-2</c:v>
                </c:pt>
                <c:pt idx="143">
                  <c:v>-2.430494841755548E-2</c:v>
                </c:pt>
                <c:pt idx="144">
                  <c:v>-2.3918947148527239E-2</c:v>
                </c:pt>
                <c:pt idx="145">
                  <c:v>-2.1922428330522718E-2</c:v>
                </c:pt>
                <c:pt idx="146">
                  <c:v>-2.1553198768388678E-2</c:v>
                </c:pt>
                <c:pt idx="147">
                  <c:v>-2.0830381181805364E-2</c:v>
                </c:pt>
                <c:pt idx="148">
                  <c:v>-1.9806437092054943E-2</c:v>
                </c:pt>
                <c:pt idx="149">
                  <c:v>-1.9583843329253364E-2</c:v>
                </c:pt>
                <c:pt idx="150">
                  <c:v>-1.9222037233237541E-2</c:v>
                </c:pt>
                <c:pt idx="151">
                  <c:v>-1.8729173848098305E-2</c:v>
                </c:pt>
                <c:pt idx="152">
                  <c:v>-1.7996315714893078E-2</c:v>
                </c:pt>
                <c:pt idx="153">
                  <c:v>-1.7320058079236721E-2</c:v>
                </c:pt>
                <c:pt idx="154">
                  <c:v>-1.6768292682926744E-2</c:v>
                </c:pt>
                <c:pt idx="155">
                  <c:v>-1.5518913676042623E-2</c:v>
                </c:pt>
                <c:pt idx="156">
                  <c:v>-1.4518487570503424E-2</c:v>
                </c:pt>
                <c:pt idx="157">
                  <c:v>-1.3914905004013885E-2</c:v>
                </c:pt>
                <c:pt idx="158">
                  <c:v>-1.346389228886169E-2</c:v>
                </c:pt>
                <c:pt idx="159">
                  <c:v>-1.3350700097688123E-2</c:v>
                </c:pt>
                <c:pt idx="160">
                  <c:v>-1.3094083414160955E-2</c:v>
                </c:pt>
                <c:pt idx="161">
                  <c:v>-1.3000342114266204E-2</c:v>
                </c:pt>
                <c:pt idx="162">
                  <c:v>-1.2951744307499454E-2</c:v>
                </c:pt>
                <c:pt idx="163">
                  <c:v>-1.2939325056828077E-2</c:v>
                </c:pt>
                <c:pt idx="164">
                  <c:v>-1.2205213074058705E-2</c:v>
                </c:pt>
                <c:pt idx="165">
                  <c:v>-9.9009900990098716E-3</c:v>
                </c:pt>
                <c:pt idx="166">
                  <c:v>-9.6854451750489519E-3</c:v>
                </c:pt>
                <c:pt idx="167">
                  <c:v>-9.4339622641509708E-3</c:v>
                </c:pt>
                <c:pt idx="168">
                  <c:v>-9.1021928009929198E-3</c:v>
                </c:pt>
                <c:pt idx="169">
                  <c:v>-8.7737622728222033E-3</c:v>
                </c:pt>
                <c:pt idx="170">
                  <c:v>-8.6272135613743688E-3</c:v>
                </c:pt>
                <c:pt idx="171">
                  <c:v>-8.5527796533873754E-3</c:v>
                </c:pt>
                <c:pt idx="172">
                  <c:v>-8.2993388662258791E-3</c:v>
                </c:pt>
                <c:pt idx="173">
                  <c:v>-8.1935975609755234E-3</c:v>
                </c:pt>
                <c:pt idx="174">
                  <c:v>-7.7292667641528905E-3</c:v>
                </c:pt>
                <c:pt idx="175">
                  <c:v>-7.7266127359469456E-3</c:v>
                </c:pt>
                <c:pt idx="176">
                  <c:v>-7.0335126189490635E-3</c:v>
                </c:pt>
                <c:pt idx="177">
                  <c:v>-6.8381634646695619E-3</c:v>
                </c:pt>
                <c:pt idx="178">
                  <c:v>-6.8193740164364004E-3</c:v>
                </c:pt>
                <c:pt idx="179">
                  <c:v>-6.5437239738250705E-3</c:v>
                </c:pt>
                <c:pt idx="180">
                  <c:v>-6.2881097560974746E-3</c:v>
                </c:pt>
                <c:pt idx="181">
                  <c:v>-6.2881097560974746E-3</c:v>
                </c:pt>
                <c:pt idx="182">
                  <c:v>-6.0240963855422418E-3</c:v>
                </c:pt>
                <c:pt idx="183">
                  <c:v>-5.9991725279271357E-3</c:v>
                </c:pt>
                <c:pt idx="184">
                  <c:v>-5.9991725279271357E-3</c:v>
                </c:pt>
                <c:pt idx="185">
                  <c:v>-5.700649608908862E-3</c:v>
                </c:pt>
                <c:pt idx="186">
                  <c:v>-5.700649608908862E-3</c:v>
                </c:pt>
                <c:pt idx="187">
                  <c:v>-5.0565139797739108E-3</c:v>
                </c:pt>
                <c:pt idx="188">
                  <c:v>-5.0565139797739108E-3</c:v>
                </c:pt>
                <c:pt idx="189">
                  <c:v>-3.7917959324370388E-3</c:v>
                </c:pt>
                <c:pt idx="190">
                  <c:v>-3.5818951481602821E-3</c:v>
                </c:pt>
                <c:pt idx="191">
                  <c:v>-2.0820939916715905E-3</c:v>
                </c:pt>
                <c:pt idx="192">
                  <c:v>-1.5737016961006771E-3</c:v>
                </c:pt>
                <c:pt idx="193">
                  <c:v>-1.2239902080783353E-3</c:v>
                </c:pt>
                <c:pt idx="194">
                  <c:v>-1.0594823671863864E-3</c:v>
                </c:pt>
                <c:pt idx="195">
                  <c:v>-9.6993210475261225E-4</c:v>
                </c:pt>
                <c:pt idx="196">
                  <c:v>-7.447864945382606E-4</c:v>
                </c:pt>
                <c:pt idx="197">
                  <c:v>-6.9942297604472334E-4</c:v>
                </c:pt>
                <c:pt idx="198">
                  <c:v>-6.7521944632007954E-4</c:v>
                </c:pt>
                <c:pt idx="199">
                  <c:v>8.0278298100083323E-4</c:v>
                </c:pt>
                <c:pt idx="200">
                  <c:v>1.5755120414134337E-3</c:v>
                </c:pt>
                <c:pt idx="201">
                  <c:v>1.9676101104888063E-3</c:v>
                </c:pt>
                <c:pt idx="202">
                  <c:v>2.2865853658537456E-3</c:v>
                </c:pt>
                <c:pt idx="203">
                  <c:v>2.3947998631542546E-3</c:v>
                </c:pt>
                <c:pt idx="204">
                  <c:v>2.4479804161566705E-3</c:v>
                </c:pt>
                <c:pt idx="205">
                  <c:v>2.7008777852801902E-3</c:v>
                </c:pt>
                <c:pt idx="206">
                  <c:v>2.7008777852801902E-3</c:v>
                </c:pt>
                <c:pt idx="207">
                  <c:v>2.9166114278139275E-3</c:v>
                </c:pt>
                <c:pt idx="208">
                  <c:v>3.1023784901758537E-3</c:v>
                </c:pt>
                <c:pt idx="209">
                  <c:v>3.163244140219824E-3</c:v>
                </c:pt>
                <c:pt idx="210">
                  <c:v>3.4787262510035093E-3</c:v>
                </c:pt>
                <c:pt idx="211">
                  <c:v>4.1920731707317943E-3</c:v>
                </c:pt>
                <c:pt idx="212">
                  <c:v>4.2379294687452012E-3</c:v>
                </c:pt>
                <c:pt idx="213">
                  <c:v>4.8166978860048476E-3</c:v>
                </c:pt>
                <c:pt idx="214">
                  <c:v>4.8259220958290772E-3</c:v>
                </c:pt>
                <c:pt idx="215">
                  <c:v>5.1448170731708187E-3</c:v>
                </c:pt>
                <c:pt idx="216">
                  <c:v>5.9760956175299185E-3</c:v>
                </c:pt>
                <c:pt idx="217">
                  <c:v>6.093240753861349E-3</c:v>
                </c:pt>
                <c:pt idx="218">
                  <c:v>7.8150439596221984E-3</c:v>
                </c:pt>
                <c:pt idx="219">
                  <c:v>8.2187898540455641E-3</c:v>
                </c:pt>
                <c:pt idx="220">
                  <c:v>8.3277065046139746E-3</c:v>
                </c:pt>
                <c:pt idx="221">
                  <c:v>8.5679314565483469E-3</c:v>
                </c:pt>
                <c:pt idx="222">
                  <c:v>8.8475238423532648E-3</c:v>
                </c:pt>
                <c:pt idx="223">
                  <c:v>8.9176429445707688E-3</c:v>
                </c:pt>
                <c:pt idx="224">
                  <c:v>9.4220383775710046E-3</c:v>
                </c:pt>
                <c:pt idx="225">
                  <c:v>1.1015911872705019E-2</c:v>
                </c:pt>
                <c:pt idx="226">
                  <c:v>1.1015911872705019E-2</c:v>
                </c:pt>
                <c:pt idx="227">
                  <c:v>1.1047666335650418E-2</c:v>
                </c:pt>
                <c:pt idx="228">
                  <c:v>1.1145581983224228E-2</c:v>
                </c:pt>
                <c:pt idx="229">
                  <c:v>1.130279595478885E-2</c:v>
                </c:pt>
                <c:pt idx="230">
                  <c:v>1.1804384485666152E-2</c:v>
                </c:pt>
                <c:pt idx="231">
                  <c:v>1.1804384485666152E-2</c:v>
                </c:pt>
                <c:pt idx="232">
                  <c:v>1.2239902080783354E-2</c:v>
                </c:pt>
                <c:pt idx="233">
                  <c:v>1.2699446434386119E-2</c:v>
                </c:pt>
                <c:pt idx="234">
                  <c:v>1.2756689483509597E-2</c:v>
                </c:pt>
                <c:pt idx="235">
                  <c:v>1.2829169480081001E-2</c:v>
                </c:pt>
                <c:pt idx="236">
                  <c:v>1.3178404421142063E-2</c:v>
                </c:pt>
                <c:pt idx="237">
                  <c:v>1.3289036544850539E-2</c:v>
                </c:pt>
                <c:pt idx="238">
                  <c:v>1.3912310286677958E-2</c:v>
                </c:pt>
                <c:pt idx="239">
                  <c:v>1.4368799178925721E-2</c:v>
                </c:pt>
                <c:pt idx="240">
                  <c:v>1.4571665629537392E-2</c:v>
                </c:pt>
                <c:pt idx="241">
                  <c:v>1.4687629292511425E-2</c:v>
                </c:pt>
                <c:pt idx="242">
                  <c:v>1.5520470966015552E-2</c:v>
                </c:pt>
                <c:pt idx="243">
                  <c:v>1.5764425936942331E-2</c:v>
                </c:pt>
                <c:pt idx="244">
                  <c:v>1.6079370509750217E-2</c:v>
                </c:pt>
                <c:pt idx="245">
                  <c:v>1.685844260101689E-2</c:v>
                </c:pt>
                <c:pt idx="246">
                  <c:v>1.7530487804878137E-2</c:v>
                </c:pt>
                <c:pt idx="247">
                  <c:v>1.7860316331970771E-2</c:v>
                </c:pt>
                <c:pt idx="248">
                  <c:v>1.9534385871019567E-2</c:v>
                </c:pt>
                <c:pt idx="249">
                  <c:v>1.9534385871019567E-2</c:v>
                </c:pt>
                <c:pt idx="250">
                  <c:v>1.9534385871019567E-2</c:v>
                </c:pt>
                <c:pt idx="251">
                  <c:v>1.9583843329253364E-2</c:v>
                </c:pt>
                <c:pt idx="252">
                  <c:v>1.9859329747621064E-2</c:v>
                </c:pt>
                <c:pt idx="253">
                  <c:v>2.0151133501259508E-2</c:v>
                </c:pt>
                <c:pt idx="254">
                  <c:v>2.023608768971337E-2</c:v>
                </c:pt>
                <c:pt idx="255">
                  <c:v>2.0706729687148297E-2</c:v>
                </c:pt>
                <c:pt idx="256">
                  <c:v>2.0872357506020903E-2</c:v>
                </c:pt>
                <c:pt idx="257">
                  <c:v>2.0893669838642995E-2</c:v>
                </c:pt>
                <c:pt idx="258">
                  <c:v>2.1313005600497772E-2</c:v>
                </c:pt>
                <c:pt idx="259">
                  <c:v>2.2344013490725175E-2</c:v>
                </c:pt>
                <c:pt idx="260">
                  <c:v>2.354830077602358E-2</c:v>
                </c:pt>
                <c:pt idx="261">
                  <c:v>2.4514666288791204E-2</c:v>
                </c:pt>
                <c:pt idx="262">
                  <c:v>2.4654659905577938E-2</c:v>
                </c:pt>
                <c:pt idx="263">
                  <c:v>2.4687685901249291E-2</c:v>
                </c:pt>
                <c:pt idx="264">
                  <c:v>2.4702085402184677E-2</c:v>
                </c:pt>
                <c:pt idx="265">
                  <c:v>2.4933930828450013E-2</c:v>
                </c:pt>
                <c:pt idx="266">
                  <c:v>2.5152439024390332E-2</c:v>
                </c:pt>
                <c:pt idx="267">
                  <c:v>2.532274081429987E-2</c:v>
                </c:pt>
                <c:pt idx="268">
                  <c:v>2.5943396226415064E-2</c:v>
                </c:pt>
                <c:pt idx="269">
                  <c:v>2.6174895895300452E-2</c:v>
                </c:pt>
                <c:pt idx="270">
                  <c:v>2.6174895895300452E-2</c:v>
                </c:pt>
                <c:pt idx="271">
                  <c:v>2.6184349931890349E-2</c:v>
                </c:pt>
                <c:pt idx="272">
                  <c:v>2.6538586779550559E-2</c:v>
                </c:pt>
                <c:pt idx="273">
                  <c:v>2.6564051638530258E-2</c:v>
                </c:pt>
                <c:pt idx="274">
                  <c:v>2.7562215681027593E-2</c:v>
                </c:pt>
                <c:pt idx="275">
                  <c:v>2.7562215681027593E-2</c:v>
                </c:pt>
                <c:pt idx="276">
                  <c:v>2.8105528304388238E-2</c:v>
                </c:pt>
                <c:pt idx="277">
                  <c:v>2.813405047579649E-2</c:v>
                </c:pt>
                <c:pt idx="278">
                  <c:v>2.8151774785801713E-2</c:v>
                </c:pt>
                <c:pt idx="279">
                  <c:v>2.9046673286991034E-2</c:v>
                </c:pt>
                <c:pt idx="280">
                  <c:v>2.9168390566818417E-2</c:v>
                </c:pt>
                <c:pt idx="281">
                  <c:v>2.9211442409565542E-2</c:v>
                </c:pt>
                <c:pt idx="282">
                  <c:v>2.937576499388005E-2</c:v>
                </c:pt>
                <c:pt idx="283">
                  <c:v>2.9474280855887703E-2</c:v>
                </c:pt>
                <c:pt idx="284">
                  <c:v>2.9763941156346181E-2</c:v>
                </c:pt>
                <c:pt idx="285">
                  <c:v>2.9916158536585455E-2</c:v>
                </c:pt>
                <c:pt idx="286">
                  <c:v>3.0094127005170418E-2</c:v>
                </c:pt>
                <c:pt idx="287">
                  <c:v>3.0384020256013538E-2</c:v>
                </c:pt>
                <c:pt idx="288">
                  <c:v>3.0552861299709078E-2</c:v>
                </c:pt>
                <c:pt idx="289">
                  <c:v>3.060892217518716E-2</c:v>
                </c:pt>
                <c:pt idx="290">
                  <c:v>3.063652587745393E-2</c:v>
                </c:pt>
                <c:pt idx="291">
                  <c:v>3.0908639523336615E-2</c:v>
                </c:pt>
                <c:pt idx="292">
                  <c:v>3.1237070748862273E-2</c:v>
                </c:pt>
                <c:pt idx="293">
                  <c:v>3.1237070748862273E-2</c:v>
                </c:pt>
                <c:pt idx="294">
                  <c:v>3.182374541003672E-2</c:v>
                </c:pt>
                <c:pt idx="295">
                  <c:v>3.2123735871505091E-2</c:v>
                </c:pt>
                <c:pt idx="296">
                  <c:v>3.2774390243902531E-2</c:v>
                </c:pt>
                <c:pt idx="297">
                  <c:v>3.2883642495784196E-2</c:v>
                </c:pt>
                <c:pt idx="298">
                  <c:v>3.2995308006659535E-2</c:v>
                </c:pt>
                <c:pt idx="299">
                  <c:v>3.3051123412569119E-2</c:v>
                </c:pt>
                <c:pt idx="300">
                  <c:v>3.3185083817995169E-2</c:v>
                </c:pt>
                <c:pt idx="301">
                  <c:v>3.3610945865556255E-2</c:v>
                </c:pt>
                <c:pt idx="302">
                  <c:v>3.4011916583912581E-2</c:v>
                </c:pt>
                <c:pt idx="303">
                  <c:v>3.4211118613549377E-2</c:v>
                </c:pt>
                <c:pt idx="304">
                  <c:v>3.4271725826193387E-2</c:v>
                </c:pt>
                <c:pt idx="305">
                  <c:v>3.4271725826193429E-2</c:v>
                </c:pt>
                <c:pt idx="306">
                  <c:v>3.434009102192806E-2</c:v>
                </c:pt>
                <c:pt idx="307">
                  <c:v>3.4895655148819663E-2</c:v>
                </c:pt>
                <c:pt idx="308">
                  <c:v>3.5098155859607412E-2</c:v>
                </c:pt>
                <c:pt idx="309">
                  <c:v>3.5098155859607412E-2</c:v>
                </c:pt>
                <c:pt idx="310">
                  <c:v>3.5146004546249388E-2</c:v>
                </c:pt>
                <c:pt idx="311">
                  <c:v>3.5493324649951079E-2</c:v>
                </c:pt>
                <c:pt idx="312">
                  <c:v>3.6020283266305339E-2</c:v>
                </c:pt>
                <c:pt idx="313">
                  <c:v>3.6139544599958245E-2</c:v>
                </c:pt>
                <c:pt idx="314">
                  <c:v>3.6606226479644163E-2</c:v>
                </c:pt>
                <c:pt idx="315">
                  <c:v>3.6722789341111027E-2</c:v>
                </c:pt>
                <c:pt idx="316">
                  <c:v>3.6779173603753525E-2</c:v>
                </c:pt>
                <c:pt idx="317">
                  <c:v>3.6779173603753525E-2</c:v>
                </c:pt>
                <c:pt idx="318">
                  <c:v>3.7121458808205721E-2</c:v>
                </c:pt>
                <c:pt idx="319">
                  <c:v>3.712922630159713E-2</c:v>
                </c:pt>
                <c:pt idx="320">
                  <c:v>3.7443111294993843E-2</c:v>
                </c:pt>
                <c:pt idx="321">
                  <c:v>3.7587215845149645E-2</c:v>
                </c:pt>
                <c:pt idx="322">
                  <c:v>3.7943696450428395E-2</c:v>
                </c:pt>
                <c:pt idx="323">
                  <c:v>3.8292719842591118E-2</c:v>
                </c:pt>
                <c:pt idx="324">
                  <c:v>3.8643119426473201E-2</c:v>
                </c:pt>
                <c:pt idx="325">
                  <c:v>3.8643119426473201E-2</c:v>
                </c:pt>
                <c:pt idx="326">
                  <c:v>3.8684993623352634E-2</c:v>
                </c:pt>
                <c:pt idx="327">
                  <c:v>3.8712581589016401E-2</c:v>
                </c:pt>
                <c:pt idx="328">
                  <c:v>3.9273031125966182E-2</c:v>
                </c:pt>
                <c:pt idx="329">
                  <c:v>3.9273031125966182E-2</c:v>
                </c:pt>
                <c:pt idx="330">
                  <c:v>3.955978584176089E-2</c:v>
                </c:pt>
                <c:pt idx="331">
                  <c:v>3.9837947332883157E-2</c:v>
                </c:pt>
                <c:pt idx="332">
                  <c:v>3.9837947332883157E-2</c:v>
                </c:pt>
                <c:pt idx="333">
                  <c:v>4.0546131568059626E-2</c:v>
                </c:pt>
                <c:pt idx="334">
                  <c:v>4.0563039200847514E-2</c:v>
                </c:pt>
                <c:pt idx="335">
                  <c:v>4.0810542723536847E-2</c:v>
                </c:pt>
                <c:pt idx="336">
                  <c:v>4.0941932031040976E-2</c:v>
                </c:pt>
                <c:pt idx="337">
                  <c:v>4.0941932031040976E-2</c:v>
                </c:pt>
                <c:pt idx="338">
                  <c:v>4.1018460900228121E-2</c:v>
                </c:pt>
                <c:pt idx="339">
                  <c:v>4.1191794203842322E-2</c:v>
                </c:pt>
                <c:pt idx="340">
                  <c:v>4.1349085365853751E-2</c:v>
                </c:pt>
                <c:pt idx="341">
                  <c:v>4.1362022143304811E-2</c:v>
                </c:pt>
                <c:pt idx="342">
                  <c:v>4.1362852976269453E-2</c:v>
                </c:pt>
                <c:pt idx="343">
                  <c:v>4.1519059090264918E-2</c:v>
                </c:pt>
                <c:pt idx="344">
                  <c:v>4.1537025513378921E-2</c:v>
                </c:pt>
                <c:pt idx="345">
                  <c:v>4.1737940472117645E-2</c:v>
                </c:pt>
                <c:pt idx="346">
                  <c:v>4.1796307819954318E-2</c:v>
                </c:pt>
                <c:pt idx="347">
                  <c:v>4.2005861282969639E-2</c:v>
                </c:pt>
                <c:pt idx="348">
                  <c:v>4.268858544345757E-2</c:v>
                </c:pt>
                <c:pt idx="349">
                  <c:v>4.3254573170731794E-2</c:v>
                </c:pt>
                <c:pt idx="350">
                  <c:v>4.3451013160643433E-2</c:v>
                </c:pt>
                <c:pt idx="351">
                  <c:v>4.3617875301043649E-2</c:v>
                </c:pt>
                <c:pt idx="352">
                  <c:v>4.364460819044913E-2</c:v>
                </c:pt>
                <c:pt idx="353">
                  <c:v>4.389291049063547E-2</c:v>
                </c:pt>
                <c:pt idx="354">
                  <c:v>4.4014317910645695E-2</c:v>
                </c:pt>
                <c:pt idx="355">
                  <c:v>4.4353124557177201E-2</c:v>
                </c:pt>
                <c:pt idx="356">
                  <c:v>4.4683491932147337E-2</c:v>
                </c:pt>
                <c:pt idx="357">
                  <c:v>4.504193956107095E-2</c:v>
                </c:pt>
                <c:pt idx="358">
                  <c:v>4.5159083133766639E-2</c:v>
                </c:pt>
                <c:pt idx="359">
                  <c:v>4.528763769889841E-2</c:v>
                </c:pt>
                <c:pt idx="360">
                  <c:v>4.534005037783382E-2</c:v>
                </c:pt>
                <c:pt idx="361">
                  <c:v>4.5464776052216944E-2</c:v>
                </c:pt>
                <c:pt idx="362">
                  <c:v>4.5464776052216944E-2</c:v>
                </c:pt>
                <c:pt idx="363">
                  <c:v>4.5508625817965533E-2</c:v>
                </c:pt>
                <c:pt idx="364">
                  <c:v>4.611280487804887E-2</c:v>
                </c:pt>
                <c:pt idx="365">
                  <c:v>4.611280487804887E-2</c:v>
                </c:pt>
                <c:pt idx="366">
                  <c:v>4.6293818571046329E-2</c:v>
                </c:pt>
                <c:pt idx="367">
                  <c:v>4.6511627906976744E-2</c:v>
                </c:pt>
                <c:pt idx="368">
                  <c:v>4.6590141796083701E-2</c:v>
                </c:pt>
                <c:pt idx="369">
                  <c:v>4.6752172114191193E-2</c:v>
                </c:pt>
                <c:pt idx="370">
                  <c:v>4.7385906627032737E-2</c:v>
                </c:pt>
                <c:pt idx="371">
                  <c:v>4.7526673132880753E-2</c:v>
                </c:pt>
                <c:pt idx="372">
                  <c:v>4.7628995195320684E-2</c:v>
                </c:pt>
                <c:pt idx="373">
                  <c:v>4.8319032212688177E-2</c:v>
                </c:pt>
                <c:pt idx="374">
                  <c:v>4.9923780487804971E-2</c:v>
                </c:pt>
                <c:pt idx="375">
                  <c:v>5.1361599448466098E-2</c:v>
                </c:pt>
                <c:pt idx="376">
                  <c:v>5.1407588739290085E-2</c:v>
                </c:pt>
                <c:pt idx="377">
                  <c:v>5.1438288224457916E-2</c:v>
                </c:pt>
                <c:pt idx="378">
                  <c:v>5.1645705111051675E-2</c:v>
                </c:pt>
                <c:pt idx="379">
                  <c:v>5.1757300227312508E-2</c:v>
                </c:pt>
                <c:pt idx="380">
                  <c:v>5.1854974704890436E-2</c:v>
                </c:pt>
                <c:pt idx="381">
                  <c:v>5.1854974704890436E-2</c:v>
                </c:pt>
                <c:pt idx="382">
                  <c:v>5.2010923535253197E-2</c:v>
                </c:pt>
                <c:pt idx="383">
                  <c:v>5.2216970515417481E-2</c:v>
                </c:pt>
                <c:pt idx="384">
                  <c:v>5.2631578947368418E-2</c:v>
                </c:pt>
                <c:pt idx="385">
                  <c:v>5.3402800390752118E-2</c:v>
                </c:pt>
                <c:pt idx="386">
                  <c:v>5.418495535038588E-2</c:v>
                </c:pt>
                <c:pt idx="387">
                  <c:v>5.4431885782272489E-2</c:v>
                </c:pt>
                <c:pt idx="388">
                  <c:v>5.4431885782272489E-2</c:v>
                </c:pt>
                <c:pt idx="389">
                  <c:v>5.4801163918525762E-2</c:v>
                </c:pt>
                <c:pt idx="390">
                  <c:v>5.5422511118713609E-2</c:v>
                </c:pt>
                <c:pt idx="391">
                  <c:v>5.6659068707261402E-2</c:v>
                </c:pt>
                <c:pt idx="392">
                  <c:v>5.7133082449538103E-2</c:v>
                </c:pt>
                <c:pt idx="393">
                  <c:v>5.7133082449538103E-2</c:v>
                </c:pt>
                <c:pt idx="394">
                  <c:v>5.7545731707317166E-2</c:v>
                </c:pt>
                <c:pt idx="395">
                  <c:v>5.7596822244289941E-2</c:v>
                </c:pt>
                <c:pt idx="396">
                  <c:v>5.825577387107899E-2</c:v>
                </c:pt>
                <c:pt idx="397">
                  <c:v>5.87515299877601E-2</c:v>
                </c:pt>
                <c:pt idx="398">
                  <c:v>5.9625808707816093E-2</c:v>
                </c:pt>
                <c:pt idx="399">
                  <c:v>6.0500087427872044E-2</c:v>
                </c:pt>
                <c:pt idx="400">
                  <c:v>6.0554225111187097E-2</c:v>
                </c:pt>
                <c:pt idx="401">
                  <c:v>6.0956104496179053E-2</c:v>
                </c:pt>
                <c:pt idx="402">
                  <c:v>6.1011506556061045E-2</c:v>
                </c:pt>
                <c:pt idx="403">
                  <c:v>6.1207436808021751E-2</c:v>
                </c:pt>
                <c:pt idx="404">
                  <c:v>6.1219896466351537E-2</c:v>
                </c:pt>
                <c:pt idx="405">
                  <c:v>6.2075654704170764E-2</c:v>
                </c:pt>
                <c:pt idx="406">
                  <c:v>6.2264796442011591E-2</c:v>
                </c:pt>
                <c:pt idx="407">
                  <c:v>6.2264796442011591E-2</c:v>
                </c:pt>
                <c:pt idx="408">
                  <c:v>6.2416998671978793E-2</c:v>
                </c:pt>
                <c:pt idx="409">
                  <c:v>6.3237438684873457E-2</c:v>
                </c:pt>
                <c:pt idx="410">
                  <c:v>6.3835303878863256E-2</c:v>
                </c:pt>
                <c:pt idx="411">
                  <c:v>6.4023005902830263E-2</c:v>
                </c:pt>
                <c:pt idx="412">
                  <c:v>6.4335953661563972E-2</c:v>
                </c:pt>
                <c:pt idx="413">
                  <c:v>6.4502529510961262E-2</c:v>
                </c:pt>
                <c:pt idx="414">
                  <c:v>6.4799739498534598E-2</c:v>
                </c:pt>
                <c:pt idx="415">
                  <c:v>6.5745759748207774E-2</c:v>
                </c:pt>
                <c:pt idx="416">
                  <c:v>6.6293325261086652E-2</c:v>
                </c:pt>
                <c:pt idx="417">
                  <c:v>6.6427873656789246E-2</c:v>
                </c:pt>
                <c:pt idx="418">
                  <c:v>6.6551769852843765E-2</c:v>
                </c:pt>
                <c:pt idx="419">
                  <c:v>6.6610455311973071E-2</c:v>
                </c:pt>
                <c:pt idx="420">
                  <c:v>6.7176115159054473E-2</c:v>
                </c:pt>
                <c:pt idx="421">
                  <c:v>6.7816775728732931E-2</c:v>
                </c:pt>
                <c:pt idx="422">
                  <c:v>6.8442681025931637E-2</c:v>
                </c:pt>
                <c:pt idx="423">
                  <c:v>6.8597035504998335E-2</c:v>
                </c:pt>
                <c:pt idx="424">
                  <c:v>6.871838111298488E-2</c:v>
                </c:pt>
                <c:pt idx="425">
                  <c:v>6.8978658536585455E-2</c:v>
                </c:pt>
                <c:pt idx="426">
                  <c:v>6.9097456673418836E-2</c:v>
                </c:pt>
                <c:pt idx="427">
                  <c:v>6.9746064575433808E-2</c:v>
                </c:pt>
                <c:pt idx="428">
                  <c:v>7.1871896722939393E-2</c:v>
                </c:pt>
                <c:pt idx="429">
                  <c:v>7.1985262859571991E-2</c:v>
                </c:pt>
                <c:pt idx="430">
                  <c:v>7.2215422276621782E-2</c:v>
                </c:pt>
                <c:pt idx="431">
                  <c:v>7.2377158034528599E-2</c:v>
                </c:pt>
                <c:pt idx="432">
                  <c:v>7.2492552135054594E-2</c:v>
                </c:pt>
                <c:pt idx="433">
                  <c:v>7.2517565955190308E-2</c:v>
                </c:pt>
                <c:pt idx="434">
                  <c:v>7.2517565955190308E-2</c:v>
                </c:pt>
                <c:pt idx="435">
                  <c:v>7.29404102898078E-2</c:v>
                </c:pt>
                <c:pt idx="436">
                  <c:v>7.3742378048780574E-2</c:v>
                </c:pt>
                <c:pt idx="437">
                  <c:v>7.3861056455274632E-2</c:v>
                </c:pt>
                <c:pt idx="438">
                  <c:v>7.4238795757783055E-2</c:v>
                </c:pt>
                <c:pt idx="439">
                  <c:v>7.4238795757783055E-2</c:v>
                </c:pt>
                <c:pt idx="440">
                  <c:v>7.4391222906074431E-2</c:v>
                </c:pt>
                <c:pt idx="441">
                  <c:v>7.4617829574693428E-2</c:v>
                </c:pt>
                <c:pt idx="442">
                  <c:v>7.4663402692778463E-2</c:v>
                </c:pt>
                <c:pt idx="443">
                  <c:v>7.4679354571783249E-2</c:v>
                </c:pt>
                <c:pt idx="444">
                  <c:v>7.654013690105782E-2</c:v>
                </c:pt>
                <c:pt idx="445">
                  <c:v>7.6600609756097657E-2</c:v>
                </c:pt>
                <c:pt idx="446">
                  <c:v>7.6837140019860944E-2</c:v>
                </c:pt>
                <c:pt idx="447">
                  <c:v>7.7111383108935172E-2</c:v>
                </c:pt>
                <c:pt idx="448">
                  <c:v>7.7824812764571719E-2</c:v>
                </c:pt>
                <c:pt idx="449">
                  <c:v>7.8100382624352885E-2</c:v>
                </c:pt>
                <c:pt idx="450">
                  <c:v>7.8227245687091052E-2</c:v>
                </c:pt>
                <c:pt idx="451">
                  <c:v>7.836378260369993E-2</c:v>
                </c:pt>
                <c:pt idx="452">
                  <c:v>7.9049466537342447E-2</c:v>
                </c:pt>
                <c:pt idx="453">
                  <c:v>7.9158468291206222E-2</c:v>
                </c:pt>
                <c:pt idx="454">
                  <c:v>7.9258010118043898E-2</c:v>
                </c:pt>
                <c:pt idx="455">
                  <c:v>7.9734219269103027E-2</c:v>
                </c:pt>
                <c:pt idx="456">
                  <c:v>7.977894289358077E-2</c:v>
                </c:pt>
                <c:pt idx="457">
                  <c:v>8.0060422960724992E-2</c:v>
                </c:pt>
                <c:pt idx="458">
                  <c:v>8.0672014530043815E-2</c:v>
                </c:pt>
                <c:pt idx="459">
                  <c:v>8.0885395117914816E-2</c:v>
                </c:pt>
                <c:pt idx="460">
                  <c:v>8.1195975627036912E-2</c:v>
                </c:pt>
                <c:pt idx="461">
                  <c:v>8.1375720917147315E-2</c:v>
                </c:pt>
                <c:pt idx="462">
                  <c:v>8.147647985595316E-2</c:v>
                </c:pt>
                <c:pt idx="463">
                  <c:v>8.2007343941248464E-2</c:v>
                </c:pt>
                <c:pt idx="464">
                  <c:v>8.2281855340323354E-2</c:v>
                </c:pt>
                <c:pt idx="465">
                  <c:v>8.241905271608245E-2</c:v>
                </c:pt>
                <c:pt idx="466">
                  <c:v>8.2601845599819909E-2</c:v>
                </c:pt>
                <c:pt idx="467">
                  <c:v>8.3231334149326805E-2</c:v>
                </c:pt>
                <c:pt idx="468">
                  <c:v>8.3523282318462955E-2</c:v>
                </c:pt>
                <c:pt idx="469">
                  <c:v>8.3786291926289336E-2</c:v>
                </c:pt>
                <c:pt idx="470">
                  <c:v>8.4502223742730032E-2</c:v>
                </c:pt>
                <c:pt idx="471">
                  <c:v>8.4540723027148726E-2</c:v>
                </c:pt>
                <c:pt idx="472">
                  <c:v>8.497989158943875E-2</c:v>
                </c:pt>
                <c:pt idx="473">
                  <c:v>8.5094995986085123E-2</c:v>
                </c:pt>
                <c:pt idx="474">
                  <c:v>8.5854170309494715E-2</c:v>
                </c:pt>
                <c:pt idx="475">
                  <c:v>8.6406986096748309E-2</c:v>
                </c:pt>
                <c:pt idx="476">
                  <c:v>8.6767626613704046E-2</c:v>
                </c:pt>
                <c:pt idx="477">
                  <c:v>8.6767626613704046E-2</c:v>
                </c:pt>
                <c:pt idx="478">
                  <c:v>8.6903304773561812E-2</c:v>
                </c:pt>
                <c:pt idx="479">
                  <c:v>8.7002391334927598E-2</c:v>
                </c:pt>
                <c:pt idx="480">
                  <c:v>8.7091435664046396E-2</c:v>
                </c:pt>
                <c:pt idx="481">
                  <c:v>8.8748787584869121E-2</c:v>
                </c:pt>
                <c:pt idx="482">
                  <c:v>8.9221751872354205E-2</c:v>
                </c:pt>
                <c:pt idx="483">
                  <c:v>8.9752088028635893E-2</c:v>
                </c:pt>
                <c:pt idx="484">
                  <c:v>8.9797639123102915E-2</c:v>
                </c:pt>
                <c:pt idx="485">
                  <c:v>8.9797639123102915E-2</c:v>
                </c:pt>
                <c:pt idx="486">
                  <c:v>9.0225563909774473E-2</c:v>
                </c:pt>
                <c:pt idx="487">
                  <c:v>9.1173617846750793E-2</c:v>
                </c:pt>
                <c:pt idx="488">
                  <c:v>9.1173617846750793E-2</c:v>
                </c:pt>
                <c:pt idx="489">
                  <c:v>9.1740686729418069E-2</c:v>
                </c:pt>
                <c:pt idx="490">
                  <c:v>9.2297476759628197E-2</c:v>
                </c:pt>
                <c:pt idx="491">
                  <c:v>9.2797256097561065E-2</c:v>
                </c:pt>
                <c:pt idx="492">
                  <c:v>9.3292087267990806E-2</c:v>
                </c:pt>
                <c:pt idx="493">
                  <c:v>9.3297476210177963E-2</c:v>
                </c:pt>
                <c:pt idx="494">
                  <c:v>9.3297476210177963E-2</c:v>
                </c:pt>
                <c:pt idx="495">
                  <c:v>9.3537157560163384E-2</c:v>
                </c:pt>
                <c:pt idx="496">
                  <c:v>9.3750000000000097E-2</c:v>
                </c:pt>
                <c:pt idx="497">
                  <c:v>9.4586555621653814E-2</c:v>
                </c:pt>
                <c:pt idx="498">
                  <c:v>9.5050703799000991E-2</c:v>
                </c:pt>
                <c:pt idx="499">
                  <c:v>9.5166163141993873E-2</c:v>
                </c:pt>
                <c:pt idx="500">
                  <c:v>9.5655487804878148E-2</c:v>
                </c:pt>
                <c:pt idx="501">
                  <c:v>9.6121416526138329E-2</c:v>
                </c:pt>
                <c:pt idx="502">
                  <c:v>9.6145730763820547E-2</c:v>
                </c:pt>
                <c:pt idx="503">
                  <c:v>9.6783335695054484E-2</c:v>
                </c:pt>
                <c:pt idx="504">
                  <c:v>9.7231600270087745E-2</c:v>
                </c:pt>
                <c:pt idx="505">
                  <c:v>9.7491852061782555E-2</c:v>
                </c:pt>
                <c:pt idx="506">
                  <c:v>9.7560975609756198E-2</c:v>
                </c:pt>
                <c:pt idx="507">
                  <c:v>9.8229342327150138E-2</c:v>
                </c:pt>
                <c:pt idx="508">
                  <c:v>9.8356966013954508E-2</c:v>
                </c:pt>
                <c:pt idx="509">
                  <c:v>9.8448108632395795E-2</c:v>
                </c:pt>
                <c:pt idx="510">
                  <c:v>9.8448108632395795E-2</c:v>
                </c:pt>
                <c:pt idx="511">
                  <c:v>9.8937583001328058E-2</c:v>
                </c:pt>
                <c:pt idx="512">
                  <c:v>9.918073485600791E-2</c:v>
                </c:pt>
                <c:pt idx="513">
                  <c:v>9.9695081532546803E-2</c:v>
                </c:pt>
                <c:pt idx="514">
                  <c:v>9.9801390268123111E-2</c:v>
                </c:pt>
                <c:pt idx="515">
                  <c:v>9.9812683971099853E-2</c:v>
                </c:pt>
                <c:pt idx="516">
                  <c:v>0.10060769750168802</c:v>
                </c:pt>
                <c:pt idx="517">
                  <c:v>0.10103443389542291</c:v>
                </c:pt>
                <c:pt idx="518">
                  <c:v>0.10115065560610119</c:v>
                </c:pt>
                <c:pt idx="519">
                  <c:v>0.10159118727050184</c:v>
                </c:pt>
                <c:pt idx="520">
                  <c:v>0.10174295026215098</c:v>
                </c:pt>
                <c:pt idx="521">
                  <c:v>0.10202260559190962</c:v>
                </c:pt>
                <c:pt idx="522">
                  <c:v>0.102257636122178</c:v>
                </c:pt>
                <c:pt idx="523">
                  <c:v>0.102257636122178</c:v>
                </c:pt>
                <c:pt idx="524">
                  <c:v>0.10260653702937531</c:v>
                </c:pt>
                <c:pt idx="525">
                  <c:v>0.10281517747858017</c:v>
                </c:pt>
                <c:pt idx="526">
                  <c:v>0.10327743902439034</c:v>
                </c:pt>
                <c:pt idx="527">
                  <c:v>0.10331850838179948</c:v>
                </c:pt>
                <c:pt idx="528">
                  <c:v>0.10364087712039724</c:v>
                </c:pt>
                <c:pt idx="529">
                  <c:v>0.10423018292682937</c:v>
                </c:pt>
                <c:pt idx="530">
                  <c:v>0.10510916047715504</c:v>
                </c:pt>
                <c:pt idx="531">
                  <c:v>0.10526315789473684</c:v>
                </c:pt>
                <c:pt idx="532">
                  <c:v>0.10583903754407795</c:v>
                </c:pt>
                <c:pt idx="533">
                  <c:v>0.10650254214610654</c:v>
                </c:pt>
                <c:pt idx="534">
                  <c:v>0.10708950936458698</c:v>
                </c:pt>
                <c:pt idx="535">
                  <c:v>0.10716523918947152</c:v>
                </c:pt>
                <c:pt idx="536">
                  <c:v>0.10771113831089356</c:v>
                </c:pt>
                <c:pt idx="537">
                  <c:v>0.10784051378110787</c:v>
                </c:pt>
                <c:pt idx="538">
                  <c:v>0.10784051378110787</c:v>
                </c:pt>
                <c:pt idx="539">
                  <c:v>0.10797144556811425</c:v>
                </c:pt>
                <c:pt idx="540">
                  <c:v>0.10814742967992247</c:v>
                </c:pt>
                <c:pt idx="541">
                  <c:v>0.11073598919648883</c:v>
                </c:pt>
                <c:pt idx="542">
                  <c:v>0.11087689713322096</c:v>
                </c:pt>
                <c:pt idx="543">
                  <c:v>0.11111111111111117</c:v>
                </c:pt>
                <c:pt idx="544">
                  <c:v>0.11120825319111738</c:v>
                </c:pt>
                <c:pt idx="545">
                  <c:v>0.11138310893512852</c:v>
                </c:pt>
                <c:pt idx="546">
                  <c:v>0.11162667373723989</c:v>
                </c:pt>
                <c:pt idx="547">
                  <c:v>0.11201563008791916</c:v>
                </c:pt>
                <c:pt idx="548">
                  <c:v>0.11226014018154665</c:v>
                </c:pt>
                <c:pt idx="549">
                  <c:v>0.11343221224148739</c:v>
                </c:pt>
                <c:pt idx="550">
                  <c:v>0.11427813867161614</c:v>
                </c:pt>
                <c:pt idx="551">
                  <c:v>0.11470536807134118</c:v>
                </c:pt>
                <c:pt idx="552">
                  <c:v>0.11499895550449135</c:v>
                </c:pt>
                <c:pt idx="553">
                  <c:v>0.11509274873524457</c:v>
                </c:pt>
                <c:pt idx="554">
                  <c:v>0.11509274873524457</c:v>
                </c:pt>
                <c:pt idx="555">
                  <c:v>0.11608596548355576</c:v>
                </c:pt>
                <c:pt idx="556">
                  <c:v>0.11624035114272734</c:v>
                </c:pt>
                <c:pt idx="557">
                  <c:v>0.11636281791582262</c:v>
                </c:pt>
                <c:pt idx="558">
                  <c:v>0.11685625646328858</c:v>
                </c:pt>
                <c:pt idx="559">
                  <c:v>0.11699712426214613</c:v>
                </c:pt>
                <c:pt idx="560">
                  <c:v>0.11756859756097571</c:v>
                </c:pt>
                <c:pt idx="561">
                  <c:v>0.11852816672093772</c:v>
                </c:pt>
                <c:pt idx="562">
                  <c:v>0.11874734306362469</c:v>
                </c:pt>
                <c:pt idx="563">
                  <c:v>0.11915597848572616</c:v>
                </c:pt>
                <c:pt idx="564">
                  <c:v>0.1196623634558093</c:v>
                </c:pt>
                <c:pt idx="565">
                  <c:v>0.11986912552052353</c:v>
                </c:pt>
                <c:pt idx="566">
                  <c:v>0.12027158098933081</c:v>
                </c:pt>
                <c:pt idx="567">
                  <c:v>0.12042422169004444</c:v>
                </c:pt>
                <c:pt idx="568">
                  <c:v>0.12117503059975521</c:v>
                </c:pt>
                <c:pt idx="569">
                  <c:v>0.12122023013112125</c:v>
                </c:pt>
                <c:pt idx="570">
                  <c:v>0.1221779548472776</c:v>
                </c:pt>
                <c:pt idx="571">
                  <c:v>0.12305130921749652</c:v>
                </c:pt>
                <c:pt idx="572">
                  <c:v>0.12329333884981387</c:v>
                </c:pt>
                <c:pt idx="573">
                  <c:v>0.12400695134061566</c:v>
                </c:pt>
                <c:pt idx="574">
                  <c:v>0.12536201903185773</c:v>
                </c:pt>
                <c:pt idx="575">
                  <c:v>0.12754607177497582</c:v>
                </c:pt>
                <c:pt idx="576">
                  <c:v>0.12813731590956229</c:v>
                </c:pt>
                <c:pt idx="577">
                  <c:v>0.13185975609756106</c:v>
                </c:pt>
                <c:pt idx="578">
                  <c:v>0.13213811420982741</c:v>
                </c:pt>
                <c:pt idx="579">
                  <c:v>0.1324862271192464</c:v>
                </c:pt>
                <c:pt idx="580">
                  <c:v>0.13447742298494869</c:v>
                </c:pt>
                <c:pt idx="581">
                  <c:v>0.13559623245068411</c:v>
                </c:pt>
                <c:pt idx="582">
                  <c:v>0.13641111343221227</c:v>
                </c:pt>
                <c:pt idx="583">
                  <c:v>0.13646025223182648</c:v>
                </c:pt>
                <c:pt idx="584">
                  <c:v>0.13724539282250248</c:v>
                </c:pt>
                <c:pt idx="585">
                  <c:v>0.13920285544318861</c:v>
                </c:pt>
                <c:pt idx="586">
                  <c:v>0.13926232333678049</c:v>
                </c:pt>
                <c:pt idx="587">
                  <c:v>0.14076464746772588</c:v>
                </c:pt>
                <c:pt idx="588">
                  <c:v>0.14095107765993836</c:v>
                </c:pt>
                <c:pt idx="589">
                  <c:v>0.14278138671616075</c:v>
                </c:pt>
                <c:pt idx="590">
                  <c:v>0.14283689953237913</c:v>
                </c:pt>
                <c:pt idx="591">
                  <c:v>0.14314910254131855</c:v>
                </c:pt>
                <c:pt idx="592">
                  <c:v>0.14372258199289745</c:v>
                </c:pt>
                <c:pt idx="593">
                  <c:v>0.14476707750156678</c:v>
                </c:pt>
                <c:pt idx="594">
                  <c:v>0.14515169541939327</c:v>
                </c:pt>
                <c:pt idx="595">
                  <c:v>0.14524994814353864</c:v>
                </c:pt>
                <c:pt idx="596">
                  <c:v>0.14873837981407706</c:v>
                </c:pt>
                <c:pt idx="597">
                  <c:v>0.1487471828185073</c:v>
                </c:pt>
                <c:pt idx="598">
                  <c:v>0.14936954413191084</c:v>
                </c:pt>
                <c:pt idx="599">
                  <c:v>0.1511005353955979</c:v>
                </c:pt>
                <c:pt idx="600">
                  <c:v>0.15131578947368418</c:v>
                </c:pt>
                <c:pt idx="601">
                  <c:v>0.15463564830653434</c:v>
                </c:pt>
                <c:pt idx="602">
                  <c:v>0.1582140634723086</c:v>
                </c:pt>
                <c:pt idx="603">
                  <c:v>0.15869853917662688</c:v>
                </c:pt>
                <c:pt idx="604">
                  <c:v>0.15935919055649247</c:v>
                </c:pt>
                <c:pt idx="605">
                  <c:v>0.15976736229900781</c:v>
                </c:pt>
                <c:pt idx="606">
                  <c:v>0.16391852570320084</c:v>
                </c:pt>
                <c:pt idx="607">
                  <c:v>0.16568999195679657</c:v>
                </c:pt>
                <c:pt idx="608">
                  <c:v>0.1657757771838515</c:v>
                </c:pt>
                <c:pt idx="609">
                  <c:v>0.16832021895313029</c:v>
                </c:pt>
                <c:pt idx="610">
                  <c:v>0.16865869853917667</c:v>
                </c:pt>
                <c:pt idx="611">
                  <c:v>0.16931272195529562</c:v>
                </c:pt>
                <c:pt idx="612">
                  <c:v>0.16936320265505075</c:v>
                </c:pt>
                <c:pt idx="613">
                  <c:v>0.17192396072696889</c:v>
                </c:pt>
                <c:pt idx="614">
                  <c:v>0.1720067453625633</c:v>
                </c:pt>
                <c:pt idx="615">
                  <c:v>0.1741146711635751</c:v>
                </c:pt>
                <c:pt idx="616">
                  <c:v>0.17833052276559871</c:v>
                </c:pt>
                <c:pt idx="617">
                  <c:v>0.17949078632719093</c:v>
                </c:pt>
                <c:pt idx="618">
                  <c:v>0.18046916651857109</c:v>
                </c:pt>
                <c:pt idx="619">
                  <c:v>0.18402345832592845</c:v>
                </c:pt>
                <c:pt idx="620">
                  <c:v>0.19308600337268134</c:v>
                </c:pt>
                <c:pt idx="621">
                  <c:v>0.1991841327894219</c:v>
                </c:pt>
                <c:pt idx="622">
                  <c:v>0.20029097963142586</c:v>
                </c:pt>
                <c:pt idx="623">
                  <c:v>0.20268349031455474</c:v>
                </c:pt>
                <c:pt idx="624">
                  <c:v>0.21068064688110885</c:v>
                </c:pt>
                <c:pt idx="625">
                  <c:v>0.21499688861232102</c:v>
                </c:pt>
                <c:pt idx="626">
                  <c:v>0.21606414404276272</c:v>
                </c:pt>
                <c:pt idx="627">
                  <c:v>0.21838111298482299</c:v>
                </c:pt>
                <c:pt idx="628">
                  <c:v>0.22305850153951415</c:v>
                </c:pt>
                <c:pt idx="629">
                  <c:v>0.22509960159362555</c:v>
                </c:pt>
                <c:pt idx="630">
                  <c:v>0.22626248417498948</c:v>
                </c:pt>
                <c:pt idx="631">
                  <c:v>0.22640531010163861</c:v>
                </c:pt>
                <c:pt idx="632">
                  <c:v>0.2293889427740059</c:v>
                </c:pt>
                <c:pt idx="633">
                  <c:v>0.23181377303588754</c:v>
                </c:pt>
                <c:pt idx="634">
                  <c:v>0.2416998671978752</c:v>
                </c:pt>
                <c:pt idx="635">
                  <c:v>0.24311355962324496</c:v>
                </c:pt>
                <c:pt idx="636">
                  <c:v>0.2434941623294416</c:v>
                </c:pt>
                <c:pt idx="637">
                  <c:v>0.24501992031872516</c:v>
                </c:pt>
                <c:pt idx="638">
                  <c:v>0.24636275460717758</c:v>
                </c:pt>
                <c:pt idx="639">
                  <c:v>0.25166002656042502</c:v>
                </c:pt>
                <c:pt idx="640">
                  <c:v>0.25228583485722328</c:v>
                </c:pt>
                <c:pt idx="641">
                  <c:v>0.26162018592297481</c:v>
                </c:pt>
                <c:pt idx="642">
                  <c:v>0.26333656644034925</c:v>
                </c:pt>
                <c:pt idx="643">
                  <c:v>0.29905753270502183</c:v>
                </c:pt>
                <c:pt idx="644">
                  <c:v>0.31474103585657376</c:v>
                </c:pt>
                <c:pt idx="645">
                  <c:v>0.33798140770252327</c:v>
                </c:pt>
                <c:pt idx="646">
                  <c:v>0.34064080944350766</c:v>
                </c:pt>
                <c:pt idx="647">
                  <c:v>0.39774236387782208</c:v>
                </c:pt>
                <c:pt idx="648">
                  <c:v>0.42580019398642105</c:v>
                </c:pt>
                <c:pt idx="649">
                  <c:v>0.43426294820717137</c:v>
                </c:pt>
                <c:pt idx="650">
                  <c:v>0.68658698539176632</c:v>
                </c:pt>
              </c:numCache>
            </c:numRef>
          </c:yVal>
          <c:smooth val="0"/>
          <c:extLst>
            <c:ext xmlns:c16="http://schemas.microsoft.com/office/drawing/2014/chart" uri="{C3380CC4-5D6E-409C-BE32-E72D297353CC}">
              <c16:uniqueId val="{00000002-E7AE-4902-B62F-98277B86BEF3}"/>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373719672236092"/>
          <c:y val="0.29927303237616909"/>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Green,</a:t>
            </a:r>
            <a:r>
              <a:rPr lang="en-US" sz="1600" b="1" baseline="0"/>
              <a:t> </a:t>
            </a:r>
            <a:r>
              <a:rPr lang="en-US" sz="1600" b="1"/>
              <a:t>Rochester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'B3'!$AR$7:$AR$657</c:f>
              <c:numCache>
                <c:formatCode>0.0%</c:formatCode>
                <c:ptCount val="651"/>
                <c:pt idx="0">
                  <c:v>-0.18996244859033201</c:v>
                </c:pt>
                <c:pt idx="1">
                  <c:v>-0.17863742027776125</c:v>
                </c:pt>
                <c:pt idx="2">
                  <c:v>-0.16616855947399886</c:v>
                </c:pt>
                <c:pt idx="3">
                  <c:v>-0.1612874102830317</c:v>
                </c:pt>
                <c:pt idx="4">
                  <c:v>-0.15869695158398092</c:v>
                </c:pt>
                <c:pt idx="5">
                  <c:v>-0.1436825712093171</c:v>
                </c:pt>
                <c:pt idx="6">
                  <c:v>-0.14108601060976339</c:v>
                </c:pt>
                <c:pt idx="7">
                  <c:v>-0.13452941527090662</c:v>
                </c:pt>
                <c:pt idx="8">
                  <c:v>-0.13024589451733432</c:v>
                </c:pt>
                <c:pt idx="9">
                  <c:v>-0.12918410041841011</c:v>
                </c:pt>
                <c:pt idx="10">
                  <c:v>-0.12546702580589111</c:v>
                </c:pt>
                <c:pt idx="11">
                  <c:v>-0.12432755528989844</c:v>
                </c:pt>
                <c:pt idx="12">
                  <c:v>-0.11583924349881797</c:v>
                </c:pt>
                <c:pt idx="13">
                  <c:v>-0.11349372384937245</c:v>
                </c:pt>
                <c:pt idx="14">
                  <c:v>-0.10979316921976517</c:v>
                </c:pt>
                <c:pt idx="15">
                  <c:v>-0.1067692767483563</c:v>
                </c:pt>
                <c:pt idx="16">
                  <c:v>-0.10617059891107074</c:v>
                </c:pt>
                <c:pt idx="17">
                  <c:v>-0.10353460094176553</c:v>
                </c:pt>
                <c:pt idx="18">
                  <c:v>-0.10293854682005128</c:v>
                </c:pt>
                <c:pt idx="19">
                  <c:v>-0.10048967426016604</c:v>
                </c:pt>
                <c:pt idx="20">
                  <c:v>-9.7662698757494212E-2</c:v>
                </c:pt>
                <c:pt idx="21">
                  <c:v>-9.6926713947990545E-2</c:v>
                </c:pt>
                <c:pt idx="22">
                  <c:v>-9.5935445307830311E-2</c:v>
                </c:pt>
                <c:pt idx="23">
                  <c:v>-9.5528455284552866E-2</c:v>
                </c:pt>
                <c:pt idx="24">
                  <c:v>-9.5156412224078071E-2</c:v>
                </c:pt>
                <c:pt idx="25">
                  <c:v>-9.4593789116051763E-2</c:v>
                </c:pt>
                <c:pt idx="26">
                  <c:v>-8.9978318477475352E-2</c:v>
                </c:pt>
                <c:pt idx="27">
                  <c:v>-8.8021778584391974E-2</c:v>
                </c:pt>
                <c:pt idx="28">
                  <c:v>-8.5106382978723402E-2</c:v>
                </c:pt>
                <c:pt idx="29">
                  <c:v>-8.5054289972322741E-2</c:v>
                </c:pt>
                <c:pt idx="30">
                  <c:v>-8.1739390316796237E-2</c:v>
                </c:pt>
                <c:pt idx="31">
                  <c:v>-8.1413730803974724E-2</c:v>
                </c:pt>
                <c:pt idx="32">
                  <c:v>-7.8535292700554135E-2</c:v>
                </c:pt>
                <c:pt idx="33">
                  <c:v>-7.8406169665809766E-2</c:v>
                </c:pt>
                <c:pt idx="34">
                  <c:v>-7.8202300768909841E-2</c:v>
                </c:pt>
                <c:pt idx="35">
                  <c:v>-7.5818084282052833E-2</c:v>
                </c:pt>
                <c:pt idx="36">
                  <c:v>-7.4550128534704371E-2</c:v>
                </c:pt>
                <c:pt idx="37">
                  <c:v>-7.1979434447300775E-2</c:v>
                </c:pt>
                <c:pt idx="38">
                  <c:v>-7.1889493849566402E-2</c:v>
                </c:pt>
                <c:pt idx="39">
                  <c:v>-7.1815718157181602E-2</c:v>
                </c:pt>
                <c:pt idx="40">
                  <c:v>-6.9847380723222816E-2</c:v>
                </c:pt>
                <c:pt idx="41">
                  <c:v>-6.9618905684479426E-2</c:v>
                </c:pt>
                <c:pt idx="42">
                  <c:v>-6.8899060467357318E-2</c:v>
                </c:pt>
                <c:pt idx="43">
                  <c:v>-6.6579245395481934E-2</c:v>
                </c:pt>
                <c:pt idx="44">
                  <c:v>-6.5089110091196306E-2</c:v>
                </c:pt>
                <c:pt idx="45">
                  <c:v>-6.5035061185205495E-2</c:v>
                </c:pt>
                <c:pt idx="46">
                  <c:v>-6.3341732557129271E-2</c:v>
                </c:pt>
                <c:pt idx="47">
                  <c:v>-6.222222222222222E-2</c:v>
                </c:pt>
                <c:pt idx="48">
                  <c:v>-6.1597690086621693E-2</c:v>
                </c:pt>
                <c:pt idx="49">
                  <c:v>-6.0818888224746029E-2</c:v>
                </c:pt>
                <c:pt idx="50">
                  <c:v>-6.0735076896342069E-2</c:v>
                </c:pt>
                <c:pt idx="51">
                  <c:v>-5.8518518518518518E-2</c:v>
                </c:pt>
                <c:pt idx="52">
                  <c:v>-5.7340406508911035E-2</c:v>
                </c:pt>
                <c:pt idx="53">
                  <c:v>-5.6860742254000646E-2</c:v>
                </c:pt>
                <c:pt idx="54">
                  <c:v>-5.4652880354505246E-2</c:v>
                </c:pt>
                <c:pt idx="55">
                  <c:v>-5.4074074074074073E-2</c:v>
                </c:pt>
                <c:pt idx="56">
                  <c:v>-5.3168027656911275E-2</c:v>
                </c:pt>
                <c:pt idx="57">
                  <c:v>-5.2047126799982024E-2</c:v>
                </c:pt>
                <c:pt idx="58">
                  <c:v>-5.1852958756724514E-2</c:v>
                </c:pt>
                <c:pt idx="59">
                  <c:v>-5.1536643026004726E-2</c:v>
                </c:pt>
                <c:pt idx="60">
                  <c:v>-5.073221757322182E-2</c:v>
                </c:pt>
                <c:pt idx="61">
                  <c:v>-5.0118203309692674E-2</c:v>
                </c:pt>
                <c:pt idx="62">
                  <c:v>-4.914358892268296E-2</c:v>
                </c:pt>
                <c:pt idx="63">
                  <c:v>-4.8348655090228086E-2</c:v>
                </c:pt>
                <c:pt idx="64">
                  <c:v>-4.7822374039282661E-2</c:v>
                </c:pt>
                <c:pt idx="65">
                  <c:v>-4.5095142931618808E-2</c:v>
                </c:pt>
                <c:pt idx="66">
                  <c:v>-4.4070683414945688E-2</c:v>
                </c:pt>
                <c:pt idx="67">
                  <c:v>-4.3540899631823345E-2</c:v>
                </c:pt>
                <c:pt idx="68">
                  <c:v>-4.3021680216802194E-2</c:v>
                </c:pt>
                <c:pt idx="69">
                  <c:v>-4.2567598067981841E-2</c:v>
                </c:pt>
                <c:pt idx="70">
                  <c:v>-4.1139747078597799E-2</c:v>
                </c:pt>
                <c:pt idx="71">
                  <c:v>-4.1137326073805158E-2</c:v>
                </c:pt>
                <c:pt idx="72">
                  <c:v>-4.0650891100911989E-2</c:v>
                </c:pt>
                <c:pt idx="73">
                  <c:v>-4.0645546921697612E-2</c:v>
                </c:pt>
                <c:pt idx="74">
                  <c:v>-3.9374752671151522E-2</c:v>
                </c:pt>
                <c:pt idx="75">
                  <c:v>-3.9305301645338207E-2</c:v>
                </c:pt>
                <c:pt idx="76">
                  <c:v>-3.8785834738617256E-2</c:v>
                </c:pt>
                <c:pt idx="77">
                  <c:v>-3.8560411311053984E-2</c:v>
                </c:pt>
                <c:pt idx="78">
                  <c:v>-3.8504968383017188E-2</c:v>
                </c:pt>
                <c:pt idx="79">
                  <c:v>-3.7858693031106797E-2</c:v>
                </c:pt>
                <c:pt idx="80">
                  <c:v>-3.7275064267352186E-2</c:v>
                </c:pt>
                <c:pt idx="81">
                  <c:v>-3.7104254890098769E-2</c:v>
                </c:pt>
                <c:pt idx="82">
                  <c:v>-3.6724864539434042E-2</c:v>
                </c:pt>
                <c:pt idx="83">
                  <c:v>-3.6494332319601849E-2</c:v>
                </c:pt>
                <c:pt idx="84">
                  <c:v>-3.6022209181600769E-2</c:v>
                </c:pt>
                <c:pt idx="85">
                  <c:v>-3.5933806146572107E-2</c:v>
                </c:pt>
                <c:pt idx="86">
                  <c:v>-3.557080305150552E-2</c:v>
                </c:pt>
                <c:pt idx="87">
                  <c:v>-3.5554609325101107E-2</c:v>
                </c:pt>
                <c:pt idx="88">
                  <c:v>-3.4668260609683269E-2</c:v>
                </c:pt>
                <c:pt idx="89">
                  <c:v>-3.4569983136593645E-2</c:v>
                </c:pt>
                <c:pt idx="90">
                  <c:v>-3.4158838599487616E-2</c:v>
                </c:pt>
                <c:pt idx="91">
                  <c:v>-3.2906764168190127E-2</c:v>
                </c:pt>
                <c:pt idx="92">
                  <c:v>-3.2893336172024674E-2</c:v>
                </c:pt>
                <c:pt idx="93">
                  <c:v>-3.2763189592869238E-2</c:v>
                </c:pt>
                <c:pt idx="94">
                  <c:v>-3.2567049808429074E-2</c:v>
                </c:pt>
                <c:pt idx="95">
                  <c:v>-3.2496307237813958E-2</c:v>
                </c:pt>
                <c:pt idx="96">
                  <c:v>-3.2053197848176992E-2</c:v>
                </c:pt>
                <c:pt idx="97">
                  <c:v>-3.1324480762682974E-2</c:v>
                </c:pt>
                <c:pt idx="98">
                  <c:v>-3.0964888028753079E-2</c:v>
                </c:pt>
                <c:pt idx="99">
                  <c:v>-3.0742954739538857E-2</c:v>
                </c:pt>
                <c:pt idx="100">
                  <c:v>-2.9286401759933942E-2</c:v>
                </c:pt>
                <c:pt idx="101">
                  <c:v>-2.8738115816767527E-2</c:v>
                </c:pt>
                <c:pt idx="102">
                  <c:v>-2.8738115816767527E-2</c:v>
                </c:pt>
                <c:pt idx="103">
                  <c:v>-2.8213166144200601E-2</c:v>
                </c:pt>
                <c:pt idx="104">
                  <c:v>-2.6817804810616502E-2</c:v>
                </c:pt>
                <c:pt idx="105">
                  <c:v>-2.6217228464419439E-2</c:v>
                </c:pt>
                <c:pt idx="106">
                  <c:v>-2.5594149908592323E-2</c:v>
                </c:pt>
                <c:pt idx="107">
                  <c:v>-2.4683925346176968E-2</c:v>
                </c:pt>
                <c:pt idx="108">
                  <c:v>-2.4474082221916618E-2</c:v>
                </c:pt>
                <c:pt idx="109">
                  <c:v>-2.4421593830334189E-2</c:v>
                </c:pt>
                <c:pt idx="110">
                  <c:v>-2.439024390243905E-2</c:v>
                </c:pt>
                <c:pt idx="111">
                  <c:v>-2.3545706371191091E-2</c:v>
                </c:pt>
                <c:pt idx="112">
                  <c:v>-2.3167848699763592E-2</c:v>
                </c:pt>
                <c:pt idx="113">
                  <c:v>-2.2670721592479924E-2</c:v>
                </c:pt>
                <c:pt idx="114">
                  <c:v>-2.2411659562766334E-2</c:v>
                </c:pt>
                <c:pt idx="115">
                  <c:v>-2.2254322213695742E-2</c:v>
                </c:pt>
                <c:pt idx="116">
                  <c:v>-2.2203245089666951E-2</c:v>
                </c:pt>
                <c:pt idx="117">
                  <c:v>-2.1937842778793418E-2</c:v>
                </c:pt>
                <c:pt idx="118">
                  <c:v>-2.1749408983451537E-2</c:v>
                </c:pt>
                <c:pt idx="119">
                  <c:v>-2.1673690547862699E-2</c:v>
                </c:pt>
                <c:pt idx="120">
                  <c:v>-2.1349274124679761E-2</c:v>
                </c:pt>
                <c:pt idx="121">
                  <c:v>-2.1219366407650993E-2</c:v>
                </c:pt>
                <c:pt idx="122">
                  <c:v>-2.0803782505910164E-2</c:v>
                </c:pt>
                <c:pt idx="123">
                  <c:v>-2.0577760189948512E-2</c:v>
                </c:pt>
                <c:pt idx="124">
                  <c:v>-1.9905999447055539E-2</c:v>
                </c:pt>
                <c:pt idx="125">
                  <c:v>-1.9771588498171885E-2</c:v>
                </c:pt>
                <c:pt idx="126">
                  <c:v>-1.9588444796200984E-2</c:v>
                </c:pt>
                <c:pt idx="127">
                  <c:v>-1.9463028933877913E-2</c:v>
                </c:pt>
                <c:pt idx="128">
                  <c:v>-1.9407558733401394E-2</c:v>
                </c:pt>
                <c:pt idx="129">
                  <c:v>-1.9094479303029016E-2</c:v>
                </c:pt>
                <c:pt idx="130">
                  <c:v>-1.8518518518518517E-2</c:v>
                </c:pt>
                <c:pt idx="131">
                  <c:v>-1.8281535648994516E-2</c:v>
                </c:pt>
                <c:pt idx="132">
                  <c:v>-1.8191667042838523E-2</c:v>
                </c:pt>
                <c:pt idx="133">
                  <c:v>-1.8159701103484308E-2</c:v>
                </c:pt>
                <c:pt idx="134">
                  <c:v>-1.745795188418137E-2</c:v>
                </c:pt>
                <c:pt idx="135">
                  <c:v>-1.7158338350391298E-2</c:v>
                </c:pt>
                <c:pt idx="136">
                  <c:v>-1.7128221546342314E-2</c:v>
                </c:pt>
                <c:pt idx="137">
                  <c:v>-1.6620498614958405E-2</c:v>
                </c:pt>
                <c:pt idx="138">
                  <c:v>-1.6393442622950796E-2</c:v>
                </c:pt>
                <c:pt idx="139">
                  <c:v>-1.6362821279139336E-2</c:v>
                </c:pt>
                <c:pt idx="140">
                  <c:v>-1.5708933327314666E-2</c:v>
                </c:pt>
                <c:pt idx="141">
                  <c:v>-1.5653220951234163E-2</c:v>
                </c:pt>
                <c:pt idx="142">
                  <c:v>-1.5020563867199169E-2</c:v>
                </c:pt>
                <c:pt idx="143">
                  <c:v>-1.4517506404782237E-2</c:v>
                </c:pt>
                <c:pt idx="144">
                  <c:v>-1.4424509745484917E-2</c:v>
                </c:pt>
                <c:pt idx="145">
                  <c:v>-1.4074074074074074E-2</c:v>
                </c:pt>
                <c:pt idx="146">
                  <c:v>-1.3926684808708251E-2</c:v>
                </c:pt>
                <c:pt idx="147">
                  <c:v>-1.3914095583787008E-2</c:v>
                </c:pt>
                <c:pt idx="148">
                  <c:v>-1.3474494706448447E-2</c:v>
                </c:pt>
                <c:pt idx="149">
                  <c:v>-1.340996168582371E-2</c:v>
                </c:pt>
                <c:pt idx="150">
                  <c:v>-1.3333333333333334E-2</c:v>
                </c:pt>
                <c:pt idx="151">
                  <c:v>-1.3098464317976538E-2</c:v>
                </c:pt>
                <c:pt idx="152">
                  <c:v>-1.253918495297803E-2</c:v>
                </c:pt>
                <c:pt idx="153">
                  <c:v>-1.2099546267014925E-2</c:v>
                </c:pt>
                <c:pt idx="154">
                  <c:v>-1.1969286359530287E-2</c:v>
                </c:pt>
                <c:pt idx="155">
                  <c:v>-1.1882998171846435E-2</c:v>
                </c:pt>
                <c:pt idx="156">
                  <c:v>-1.1137868753762759E-2</c:v>
                </c:pt>
                <c:pt idx="157">
                  <c:v>-1.1111111111111112E-2</c:v>
                </c:pt>
                <c:pt idx="158">
                  <c:v>-1.0968921389396709E-2</c:v>
                </c:pt>
                <c:pt idx="159">
                  <c:v>-1.0725148071074187E-2</c:v>
                </c:pt>
                <c:pt idx="160">
                  <c:v>-1.0371650821089047E-2</c:v>
                </c:pt>
                <c:pt idx="161">
                  <c:v>-1.0371650821089047E-2</c:v>
                </c:pt>
                <c:pt idx="162">
                  <c:v>-9.1930541368743235E-3</c:v>
                </c:pt>
                <c:pt idx="163">
                  <c:v>-8.9974293059125968E-3</c:v>
                </c:pt>
                <c:pt idx="164">
                  <c:v>-8.9974293059125968E-3</c:v>
                </c:pt>
                <c:pt idx="165">
                  <c:v>-8.4864352457907199E-3</c:v>
                </c:pt>
                <c:pt idx="166">
                  <c:v>-8.1481481481481474E-3</c:v>
                </c:pt>
                <c:pt idx="167">
                  <c:v>-8.0703444953023912E-3</c:v>
                </c:pt>
                <c:pt idx="168">
                  <c:v>-7.7164215095249303E-3</c:v>
                </c:pt>
                <c:pt idx="169">
                  <c:v>-7.5236113334401231E-3</c:v>
                </c:pt>
                <c:pt idx="170">
                  <c:v>-7.4906367041198121E-3</c:v>
                </c:pt>
                <c:pt idx="171">
                  <c:v>-7.1305099394987281E-3</c:v>
                </c:pt>
                <c:pt idx="172">
                  <c:v>-6.727344677483137E-3</c:v>
                </c:pt>
                <c:pt idx="173">
                  <c:v>-6.3520871143375223E-3</c:v>
                </c:pt>
                <c:pt idx="174">
                  <c:v>-5.7840616966580976E-3</c:v>
                </c:pt>
                <c:pt idx="175">
                  <c:v>-5.1238257899231428E-3</c:v>
                </c:pt>
                <c:pt idx="176">
                  <c:v>-4.7487138899880831E-3</c:v>
                </c:pt>
                <c:pt idx="177">
                  <c:v>-4.700027647221423E-3</c:v>
                </c:pt>
                <c:pt idx="178">
                  <c:v>-4.700027647221423E-3</c:v>
                </c:pt>
                <c:pt idx="179">
                  <c:v>-4.6919801894170568E-3</c:v>
                </c:pt>
                <c:pt idx="180">
                  <c:v>-4.4567574078535838E-3</c:v>
                </c:pt>
                <c:pt idx="181">
                  <c:v>-4.4567574078535838E-3</c:v>
                </c:pt>
                <c:pt idx="182">
                  <c:v>-4.257537579285855E-3</c:v>
                </c:pt>
                <c:pt idx="183">
                  <c:v>-3.8560411311053984E-3</c:v>
                </c:pt>
                <c:pt idx="184">
                  <c:v>-3.6563071297989031E-3</c:v>
                </c:pt>
                <c:pt idx="185">
                  <c:v>-3.1623814106970364E-3</c:v>
                </c:pt>
                <c:pt idx="186">
                  <c:v>-2.8089887640449685E-3</c:v>
                </c:pt>
                <c:pt idx="187">
                  <c:v>-2.5619128949615714E-3</c:v>
                </c:pt>
                <c:pt idx="188">
                  <c:v>-2.5619128949615714E-3</c:v>
                </c:pt>
                <c:pt idx="189">
                  <c:v>-1.9410463594096428E-3</c:v>
                </c:pt>
                <c:pt idx="190">
                  <c:v>-1.8066847335140275E-3</c:v>
                </c:pt>
                <c:pt idx="191">
                  <c:v>-6.4822817631808854E-4</c:v>
                </c:pt>
                <c:pt idx="192">
                  <c:v>-3.2015367376347919E-4</c:v>
                </c:pt>
                <c:pt idx="193">
                  <c:v>-2.4090580582997526E-4</c:v>
                </c:pt>
                <c:pt idx="194">
                  <c:v>0</c:v>
                </c:pt>
                <c:pt idx="195">
                  <c:v>8.6888522026161297E-5</c:v>
                </c:pt>
                <c:pt idx="196">
                  <c:v>4.3215211754535137E-4</c:v>
                </c:pt>
                <c:pt idx="197">
                  <c:v>4.7281323877068556E-4</c:v>
                </c:pt>
                <c:pt idx="198">
                  <c:v>7.2341451651799225E-4</c:v>
                </c:pt>
                <c:pt idx="199">
                  <c:v>7.2341451651799225E-4</c:v>
                </c:pt>
                <c:pt idx="200">
                  <c:v>8.5397096498719043E-4</c:v>
                </c:pt>
                <c:pt idx="201">
                  <c:v>9.1407678244972577E-4</c:v>
                </c:pt>
                <c:pt idx="202">
                  <c:v>1.0214504596527457E-3</c:v>
                </c:pt>
                <c:pt idx="203">
                  <c:v>1.7032148179689406E-3</c:v>
                </c:pt>
                <c:pt idx="204">
                  <c:v>2.0809988794620688E-3</c:v>
                </c:pt>
                <c:pt idx="205">
                  <c:v>2.5929127052722314E-3</c:v>
                </c:pt>
                <c:pt idx="206">
                  <c:v>2.7238678924072571E-3</c:v>
                </c:pt>
                <c:pt idx="207">
                  <c:v>3.4369396294081805E-3</c:v>
                </c:pt>
                <c:pt idx="208">
                  <c:v>3.6563071297989031E-3</c:v>
                </c:pt>
                <c:pt idx="209">
                  <c:v>3.7123607864705701E-3</c:v>
                </c:pt>
                <c:pt idx="210">
                  <c:v>4.3404870991078162E-3</c:v>
                </c:pt>
                <c:pt idx="211">
                  <c:v>5.418422636965718E-3</c:v>
                </c:pt>
                <c:pt idx="212">
                  <c:v>5.7747834456208522E-3</c:v>
                </c:pt>
                <c:pt idx="213">
                  <c:v>6.1287027579162798E-3</c:v>
                </c:pt>
                <c:pt idx="214">
                  <c:v>6.1337554412347105E-3</c:v>
                </c:pt>
                <c:pt idx="215">
                  <c:v>6.1690850638629838E-3</c:v>
                </c:pt>
                <c:pt idx="216">
                  <c:v>6.6666666666666671E-3</c:v>
                </c:pt>
                <c:pt idx="217">
                  <c:v>7.1230708349822374E-3</c:v>
                </c:pt>
                <c:pt idx="218">
                  <c:v>7.5463239689180428E-3</c:v>
                </c:pt>
                <c:pt idx="219">
                  <c:v>7.9948141745894308E-3</c:v>
                </c:pt>
                <c:pt idx="220">
                  <c:v>8.2677959265981503E-3</c:v>
                </c:pt>
                <c:pt idx="221">
                  <c:v>8.2677959265981503E-3</c:v>
                </c:pt>
                <c:pt idx="222">
                  <c:v>8.3547557840616959E-3</c:v>
                </c:pt>
                <c:pt idx="223">
                  <c:v>8.4840723547301971E-3</c:v>
                </c:pt>
                <c:pt idx="224">
                  <c:v>9.0751944684528702E-3</c:v>
                </c:pt>
                <c:pt idx="225">
                  <c:v>9.1017016224772904E-3</c:v>
                </c:pt>
                <c:pt idx="226">
                  <c:v>9.1235830799005022E-3</c:v>
                </c:pt>
                <c:pt idx="227">
                  <c:v>9.2844565391387128E-3</c:v>
                </c:pt>
                <c:pt idx="228">
                  <c:v>1.0246919153162016E-2</c:v>
                </c:pt>
                <c:pt idx="229">
                  <c:v>1.0968921389396709E-2</c:v>
                </c:pt>
                <c:pt idx="230">
                  <c:v>1.1080332409972344E-2</c:v>
                </c:pt>
                <c:pt idx="231">
                  <c:v>1.1101622544833475E-2</c:v>
                </c:pt>
                <c:pt idx="232">
                  <c:v>1.117886178861786E-2</c:v>
                </c:pt>
                <c:pt idx="233">
                  <c:v>1.1438892233594254E-2</c:v>
                </c:pt>
                <c:pt idx="234">
                  <c:v>1.1574632264287465E-2</c:v>
                </c:pt>
                <c:pt idx="235">
                  <c:v>1.1574632264287465E-2</c:v>
                </c:pt>
                <c:pt idx="236">
                  <c:v>1.1574632264287465E-2</c:v>
                </c:pt>
                <c:pt idx="237">
                  <c:v>1.1574632264287465E-2</c:v>
                </c:pt>
                <c:pt idx="238">
                  <c:v>1.2251281605699807E-2</c:v>
                </c:pt>
                <c:pt idx="239">
                  <c:v>1.2872628726287237E-2</c:v>
                </c:pt>
                <c:pt idx="240">
                  <c:v>1.2944009632751389E-2</c:v>
                </c:pt>
                <c:pt idx="241">
                  <c:v>1.3058963197467398E-2</c:v>
                </c:pt>
                <c:pt idx="242">
                  <c:v>1.327066629803708E-2</c:v>
                </c:pt>
                <c:pt idx="243">
                  <c:v>1.3396715643906629E-2</c:v>
                </c:pt>
                <c:pt idx="244">
                  <c:v>1.4213442543965255E-2</c:v>
                </c:pt>
                <c:pt idx="245">
                  <c:v>1.4449127031908524E-2</c:v>
                </c:pt>
                <c:pt idx="246">
                  <c:v>1.4477095937770071E-2</c:v>
                </c:pt>
                <c:pt idx="247">
                  <c:v>1.5037593984962452E-2</c:v>
                </c:pt>
                <c:pt idx="248">
                  <c:v>1.508016927937054E-2</c:v>
                </c:pt>
                <c:pt idx="249">
                  <c:v>1.5191704846877289E-2</c:v>
                </c:pt>
                <c:pt idx="250">
                  <c:v>1.5541835213966387E-2</c:v>
                </c:pt>
                <c:pt idx="251">
                  <c:v>1.5602836879432624E-2</c:v>
                </c:pt>
                <c:pt idx="252">
                  <c:v>1.6035388443461463E-2</c:v>
                </c:pt>
                <c:pt idx="253">
                  <c:v>1.6296296296296295E-2</c:v>
                </c:pt>
                <c:pt idx="254">
                  <c:v>1.6453382084095063E-2</c:v>
                </c:pt>
                <c:pt idx="255">
                  <c:v>1.6548463356973995E-2</c:v>
                </c:pt>
                <c:pt idx="256">
                  <c:v>1.660634447519696E-2</c:v>
                </c:pt>
                <c:pt idx="257">
                  <c:v>1.7037037037037038E-2</c:v>
                </c:pt>
                <c:pt idx="258">
                  <c:v>1.7342206089937535E-2</c:v>
                </c:pt>
                <c:pt idx="259">
                  <c:v>1.736745886654479E-2</c:v>
                </c:pt>
                <c:pt idx="260">
                  <c:v>1.7417749516173656E-2</c:v>
                </c:pt>
                <c:pt idx="261">
                  <c:v>1.7417749516173656E-2</c:v>
                </c:pt>
                <c:pt idx="262">
                  <c:v>1.767085373642753E-2</c:v>
                </c:pt>
                <c:pt idx="263">
                  <c:v>1.771823681936039E-2</c:v>
                </c:pt>
                <c:pt idx="264">
                  <c:v>1.8429294145988862E-2</c:v>
                </c:pt>
                <c:pt idx="265">
                  <c:v>1.8518518518518493E-2</c:v>
                </c:pt>
                <c:pt idx="266">
                  <c:v>1.9195612431444242E-2</c:v>
                </c:pt>
                <c:pt idx="267">
                  <c:v>1.9195612431444242E-2</c:v>
                </c:pt>
                <c:pt idx="268">
                  <c:v>1.9878997407087269E-2</c:v>
                </c:pt>
                <c:pt idx="269">
                  <c:v>2.0211742059672827E-2</c:v>
                </c:pt>
                <c:pt idx="270">
                  <c:v>2.056555269922879E-2</c:v>
                </c:pt>
                <c:pt idx="271">
                  <c:v>2.0899216279389586E-2</c:v>
                </c:pt>
                <c:pt idx="272">
                  <c:v>2.1450459652706883E-2</c:v>
                </c:pt>
                <c:pt idx="273">
                  <c:v>2.1749408983451537E-2</c:v>
                </c:pt>
                <c:pt idx="274">
                  <c:v>2.1974714027694194E-2</c:v>
                </c:pt>
                <c:pt idx="275">
                  <c:v>2.2203245089666951E-2</c:v>
                </c:pt>
                <c:pt idx="276">
                  <c:v>2.313624678663239E-2</c:v>
                </c:pt>
                <c:pt idx="277">
                  <c:v>2.3152877085461394E-2</c:v>
                </c:pt>
                <c:pt idx="278">
                  <c:v>2.3247410262587271E-2</c:v>
                </c:pt>
                <c:pt idx="279">
                  <c:v>2.3525654673195683E-2</c:v>
                </c:pt>
                <c:pt idx="280">
                  <c:v>2.3691371858492002E-2</c:v>
                </c:pt>
                <c:pt idx="281">
                  <c:v>2.3941432528690191E-2</c:v>
                </c:pt>
                <c:pt idx="282">
                  <c:v>2.4837231733783487E-2</c:v>
                </c:pt>
                <c:pt idx="283">
                  <c:v>2.493074792243772E-2</c:v>
                </c:pt>
                <c:pt idx="284">
                  <c:v>2.5054203806311674E-2</c:v>
                </c:pt>
                <c:pt idx="285">
                  <c:v>2.5284559909635854E-2</c:v>
                </c:pt>
                <c:pt idx="286">
                  <c:v>2.5619128949615714E-2</c:v>
                </c:pt>
                <c:pt idx="287">
                  <c:v>2.570694087403599E-2</c:v>
                </c:pt>
                <c:pt idx="288">
                  <c:v>2.6987353206865374E-2</c:v>
                </c:pt>
                <c:pt idx="289">
                  <c:v>2.7086484256840432E-2</c:v>
                </c:pt>
                <c:pt idx="290">
                  <c:v>2.7327070879590094E-2</c:v>
                </c:pt>
                <c:pt idx="291">
                  <c:v>2.7424884049203516E-2</c:v>
                </c:pt>
                <c:pt idx="292">
                  <c:v>2.8454304316373309E-2</c:v>
                </c:pt>
                <c:pt idx="293">
                  <c:v>2.9035012809564473E-2</c:v>
                </c:pt>
                <c:pt idx="294">
                  <c:v>2.9500301023479867E-2</c:v>
                </c:pt>
                <c:pt idx="295">
                  <c:v>2.9657382747257623E-2</c:v>
                </c:pt>
                <c:pt idx="296">
                  <c:v>2.9858999170583388E-2</c:v>
                </c:pt>
                <c:pt idx="297">
                  <c:v>2.9877324891175353E-2</c:v>
                </c:pt>
                <c:pt idx="298">
                  <c:v>2.9962546816479439E-2</c:v>
                </c:pt>
                <c:pt idx="299">
                  <c:v>3.0094445333760132E-2</c:v>
                </c:pt>
                <c:pt idx="300">
                  <c:v>3.0497871231210276E-2</c:v>
                </c:pt>
                <c:pt idx="301">
                  <c:v>3.086568603809986E-2</c:v>
                </c:pt>
                <c:pt idx="302">
                  <c:v>3.0939476061427256E-2</c:v>
                </c:pt>
                <c:pt idx="303">
                  <c:v>3.111111111111111E-2</c:v>
                </c:pt>
                <c:pt idx="304">
                  <c:v>3.1596925704526047E-2</c:v>
                </c:pt>
                <c:pt idx="305">
                  <c:v>3.2133676092544985E-2</c:v>
                </c:pt>
                <c:pt idx="306">
                  <c:v>3.2623721316007777E-2</c:v>
                </c:pt>
                <c:pt idx="307">
                  <c:v>3.2906764168190127E-2</c:v>
                </c:pt>
                <c:pt idx="308">
                  <c:v>3.3277067759826411E-2</c:v>
                </c:pt>
                <c:pt idx="309">
                  <c:v>3.3569739952718676E-2</c:v>
                </c:pt>
                <c:pt idx="310">
                  <c:v>3.4515366430260049E-2</c:v>
                </c:pt>
                <c:pt idx="311">
                  <c:v>3.4703001916116694E-2</c:v>
                </c:pt>
                <c:pt idx="312">
                  <c:v>3.4734917733089579E-2</c:v>
                </c:pt>
                <c:pt idx="313">
                  <c:v>3.5292700554083296E-2</c:v>
                </c:pt>
                <c:pt idx="314">
                  <c:v>3.5388443461432162E-2</c:v>
                </c:pt>
                <c:pt idx="315">
                  <c:v>3.5688449481552961E-2</c:v>
                </c:pt>
                <c:pt idx="316">
                  <c:v>3.671112333287508E-2</c:v>
                </c:pt>
                <c:pt idx="317">
                  <c:v>3.7037037037037035E-2</c:v>
                </c:pt>
                <c:pt idx="318">
                  <c:v>3.7352245862884159E-2</c:v>
                </c:pt>
                <c:pt idx="319">
                  <c:v>3.8098287177845289E-2</c:v>
                </c:pt>
                <c:pt idx="320">
                  <c:v>3.8515829804396093E-2</c:v>
                </c:pt>
                <c:pt idx="321">
                  <c:v>3.8685505349162555E-2</c:v>
                </c:pt>
                <c:pt idx="322">
                  <c:v>3.9325842696629185E-2</c:v>
                </c:pt>
                <c:pt idx="323">
                  <c:v>3.9325842696629185E-2</c:v>
                </c:pt>
                <c:pt idx="324">
                  <c:v>3.9535526679568736E-2</c:v>
                </c:pt>
                <c:pt idx="325">
                  <c:v>3.9699055546662324E-2</c:v>
                </c:pt>
                <c:pt idx="326">
                  <c:v>0.04</c:v>
                </c:pt>
                <c:pt idx="327">
                  <c:v>4.1090057483500135E-2</c:v>
                </c:pt>
                <c:pt idx="328">
                  <c:v>4.1299823915479351E-2</c:v>
                </c:pt>
                <c:pt idx="329">
                  <c:v>4.1541240216736941E-2</c:v>
                </c:pt>
                <c:pt idx="330">
                  <c:v>4.1716903785869335E-2</c:v>
                </c:pt>
                <c:pt idx="331">
                  <c:v>4.1844577284372332E-2</c:v>
                </c:pt>
                <c:pt idx="332">
                  <c:v>4.2222222222222223E-2</c:v>
                </c:pt>
                <c:pt idx="333">
                  <c:v>4.2795844625112892E-2</c:v>
                </c:pt>
                <c:pt idx="334">
                  <c:v>4.2900592284296386E-2</c:v>
                </c:pt>
                <c:pt idx="335">
                  <c:v>4.2922594646732606E-2</c:v>
                </c:pt>
                <c:pt idx="336">
                  <c:v>4.2973863585067398E-2</c:v>
                </c:pt>
                <c:pt idx="337">
                  <c:v>4.3053034886065787E-2</c:v>
                </c:pt>
                <c:pt idx="338">
                  <c:v>4.3059125964010285E-2</c:v>
                </c:pt>
                <c:pt idx="339">
                  <c:v>4.3557168784029085E-2</c:v>
                </c:pt>
                <c:pt idx="340">
                  <c:v>4.358188627851553E-2</c:v>
                </c:pt>
                <c:pt idx="341">
                  <c:v>4.368260989770531E-2</c:v>
                </c:pt>
                <c:pt idx="342">
                  <c:v>4.3727740403640726E-2</c:v>
                </c:pt>
                <c:pt idx="343">
                  <c:v>4.397163120567376E-2</c:v>
                </c:pt>
                <c:pt idx="344">
                  <c:v>4.4128285507595878E-2</c:v>
                </c:pt>
                <c:pt idx="345">
                  <c:v>4.4444444444444446E-2</c:v>
                </c:pt>
                <c:pt idx="346">
                  <c:v>4.455147501505121E-2</c:v>
                </c:pt>
                <c:pt idx="347">
                  <c:v>4.5054200542005395E-2</c:v>
                </c:pt>
                <c:pt idx="348">
                  <c:v>4.5064970970417506E-2</c:v>
                </c:pt>
                <c:pt idx="349">
                  <c:v>4.5064970970417506E-2</c:v>
                </c:pt>
                <c:pt idx="350">
                  <c:v>4.5629820051413882E-2</c:v>
                </c:pt>
                <c:pt idx="351">
                  <c:v>4.5706371191135783E-2</c:v>
                </c:pt>
                <c:pt idx="352">
                  <c:v>4.5808124459809828E-2</c:v>
                </c:pt>
                <c:pt idx="353">
                  <c:v>4.6056592414208342E-2</c:v>
                </c:pt>
                <c:pt idx="354">
                  <c:v>4.6695686584883309E-2</c:v>
                </c:pt>
                <c:pt idx="355">
                  <c:v>4.6986721144024558E-2</c:v>
                </c:pt>
                <c:pt idx="356">
                  <c:v>4.7023236628626494E-2</c:v>
                </c:pt>
                <c:pt idx="357">
                  <c:v>4.7337990845579318E-2</c:v>
                </c:pt>
                <c:pt idx="358">
                  <c:v>4.8094373865698779E-2</c:v>
                </c:pt>
                <c:pt idx="359">
                  <c:v>4.8310018246589544E-2</c:v>
                </c:pt>
                <c:pt idx="360">
                  <c:v>4.8398185068060012E-2</c:v>
                </c:pt>
                <c:pt idx="361">
                  <c:v>4.8689138576779069E-2</c:v>
                </c:pt>
                <c:pt idx="362">
                  <c:v>4.8744460856720746E-2</c:v>
                </c:pt>
                <c:pt idx="363">
                  <c:v>4.9049265341400146E-2</c:v>
                </c:pt>
                <c:pt idx="364">
                  <c:v>4.9049265341400146E-2</c:v>
                </c:pt>
                <c:pt idx="365">
                  <c:v>4.9178903466851949E-2</c:v>
                </c:pt>
                <c:pt idx="366">
                  <c:v>4.9360146252285193E-2</c:v>
                </c:pt>
                <c:pt idx="367">
                  <c:v>4.95709123757904E-2</c:v>
                </c:pt>
                <c:pt idx="368">
                  <c:v>5.0138386203960002E-2</c:v>
                </c:pt>
                <c:pt idx="369">
                  <c:v>5.0384286934244238E-2</c:v>
                </c:pt>
                <c:pt idx="370">
                  <c:v>5.0771208226221082E-2</c:v>
                </c:pt>
                <c:pt idx="371">
                  <c:v>5.0951577933028132E-2</c:v>
                </c:pt>
                <c:pt idx="372">
                  <c:v>5.1111111111111114E-2</c:v>
                </c:pt>
                <c:pt idx="373">
                  <c:v>5.1238257899231428E-2</c:v>
                </c:pt>
                <c:pt idx="374">
                  <c:v>5.1550580056877085E-2</c:v>
                </c:pt>
                <c:pt idx="375">
                  <c:v>5.1976776333978465E-2</c:v>
                </c:pt>
                <c:pt idx="376">
                  <c:v>5.205655526992288E-2</c:v>
                </c:pt>
                <c:pt idx="377">
                  <c:v>5.2156106962177734E-2</c:v>
                </c:pt>
                <c:pt idx="378">
                  <c:v>5.2799659357036434E-2</c:v>
                </c:pt>
                <c:pt idx="379">
                  <c:v>5.3773812394502081E-2</c:v>
                </c:pt>
                <c:pt idx="380">
                  <c:v>5.37963908750426E-2</c:v>
                </c:pt>
                <c:pt idx="381">
                  <c:v>5.3930530164533821E-2</c:v>
                </c:pt>
                <c:pt idx="382">
                  <c:v>5.445116681071735E-2</c:v>
                </c:pt>
                <c:pt idx="383">
                  <c:v>5.4585453045510858E-2</c:v>
                </c:pt>
                <c:pt idx="384">
                  <c:v>5.4627249357326477E-2</c:v>
                </c:pt>
                <c:pt idx="385">
                  <c:v>5.508729680915115E-2</c:v>
                </c:pt>
                <c:pt idx="386">
                  <c:v>5.5216802168021654E-2</c:v>
                </c:pt>
                <c:pt idx="387">
                  <c:v>5.5261100008688765E-2</c:v>
                </c:pt>
                <c:pt idx="388">
                  <c:v>5.5498808307797111E-2</c:v>
                </c:pt>
                <c:pt idx="389">
                  <c:v>5.5555555555555552E-2</c:v>
                </c:pt>
                <c:pt idx="390">
                  <c:v>5.5706739234832645E-2</c:v>
                </c:pt>
                <c:pt idx="391">
                  <c:v>5.5838938292781928E-2</c:v>
                </c:pt>
                <c:pt idx="392">
                  <c:v>5.6160516233111565E-2</c:v>
                </c:pt>
                <c:pt idx="393">
                  <c:v>5.6564427839082373E-2</c:v>
                </c:pt>
                <c:pt idx="394">
                  <c:v>5.7335349924377901E-2</c:v>
                </c:pt>
                <c:pt idx="395">
                  <c:v>5.8097531607465419E-2</c:v>
                </c:pt>
                <c:pt idx="396">
                  <c:v>5.8178752107925745E-2</c:v>
                </c:pt>
                <c:pt idx="397">
                  <c:v>5.8903643173306139E-2</c:v>
                </c:pt>
                <c:pt idx="398">
                  <c:v>5.8903643173306139E-2</c:v>
                </c:pt>
                <c:pt idx="399">
                  <c:v>5.9101654846335699E-2</c:v>
                </c:pt>
                <c:pt idx="400">
                  <c:v>5.9397772583528186E-2</c:v>
                </c:pt>
                <c:pt idx="401">
                  <c:v>5.9414990859232172E-2</c:v>
                </c:pt>
                <c:pt idx="402">
                  <c:v>5.960264900662255E-2</c:v>
                </c:pt>
                <c:pt idx="403">
                  <c:v>5.9708660156875225E-2</c:v>
                </c:pt>
                <c:pt idx="404">
                  <c:v>6.0085246803244945E-2</c:v>
                </c:pt>
                <c:pt idx="405">
                  <c:v>6.027094277025162E-2</c:v>
                </c:pt>
                <c:pt idx="406">
                  <c:v>6.0329067641681902E-2</c:v>
                </c:pt>
                <c:pt idx="407">
                  <c:v>6.0411311053984576E-2</c:v>
                </c:pt>
                <c:pt idx="408">
                  <c:v>6.0933448573897986E-2</c:v>
                </c:pt>
                <c:pt idx="409">
                  <c:v>6.1107766405779688E-2</c:v>
                </c:pt>
                <c:pt idx="410">
                  <c:v>6.1107766405779688E-2</c:v>
                </c:pt>
                <c:pt idx="411">
                  <c:v>6.1243144424131625E-2</c:v>
                </c:pt>
                <c:pt idx="412">
                  <c:v>6.1485909479077713E-2</c:v>
                </c:pt>
                <c:pt idx="413">
                  <c:v>6.1535417491096207E-2</c:v>
                </c:pt>
                <c:pt idx="414">
                  <c:v>6.1653303842963816E-2</c:v>
                </c:pt>
                <c:pt idx="415">
                  <c:v>6.1847988077496301E-2</c:v>
                </c:pt>
                <c:pt idx="416">
                  <c:v>6.193853427895981E-2</c:v>
                </c:pt>
                <c:pt idx="417">
                  <c:v>6.1991869918699156E-2</c:v>
                </c:pt>
                <c:pt idx="418">
                  <c:v>6.2213648420544998E-2</c:v>
                </c:pt>
                <c:pt idx="419">
                  <c:v>6.230847803881516E-2</c:v>
                </c:pt>
                <c:pt idx="420">
                  <c:v>6.2339880444064903E-2</c:v>
                </c:pt>
                <c:pt idx="421">
                  <c:v>6.2524732884843739E-2</c:v>
                </c:pt>
                <c:pt idx="422">
                  <c:v>6.2524732884843739E-2</c:v>
                </c:pt>
                <c:pt idx="423">
                  <c:v>6.2962962962962957E-2</c:v>
                </c:pt>
                <c:pt idx="424">
                  <c:v>6.3035664915676012E-2</c:v>
                </c:pt>
                <c:pt idx="425">
                  <c:v>6.3035664915676012E-2</c:v>
                </c:pt>
                <c:pt idx="426">
                  <c:v>6.3094209161624865E-2</c:v>
                </c:pt>
                <c:pt idx="427">
                  <c:v>6.3514048278591265E-2</c:v>
                </c:pt>
                <c:pt idx="428">
                  <c:v>6.3522617901828754E-2</c:v>
                </c:pt>
                <c:pt idx="429">
                  <c:v>6.3599132739098951E-2</c:v>
                </c:pt>
                <c:pt idx="430">
                  <c:v>6.4118001204093958E-2</c:v>
                </c:pt>
                <c:pt idx="431">
                  <c:v>6.4814814814814783E-2</c:v>
                </c:pt>
                <c:pt idx="432">
                  <c:v>6.5041515861188018E-2</c:v>
                </c:pt>
                <c:pt idx="433">
                  <c:v>6.5041515861188018E-2</c:v>
                </c:pt>
                <c:pt idx="434">
                  <c:v>6.5185185185185179E-2</c:v>
                </c:pt>
                <c:pt idx="435">
                  <c:v>6.5925925925925929E-2</c:v>
                </c:pt>
                <c:pt idx="436">
                  <c:v>6.6727605118829983E-2</c:v>
                </c:pt>
                <c:pt idx="437">
                  <c:v>6.6898388480115478E-2</c:v>
                </c:pt>
                <c:pt idx="438">
                  <c:v>6.6945606694560594E-2</c:v>
                </c:pt>
                <c:pt idx="439">
                  <c:v>6.7036411863998099E-2</c:v>
                </c:pt>
                <c:pt idx="440">
                  <c:v>6.7036411863998099E-2</c:v>
                </c:pt>
                <c:pt idx="441">
                  <c:v>6.7182748133812586E-2</c:v>
                </c:pt>
                <c:pt idx="442">
                  <c:v>6.7415730337078691E-2</c:v>
                </c:pt>
                <c:pt idx="443">
                  <c:v>6.7415730337078691E-2</c:v>
                </c:pt>
                <c:pt idx="444">
                  <c:v>6.7480719794344474E-2</c:v>
                </c:pt>
                <c:pt idx="445">
                  <c:v>6.7480719794344474E-2</c:v>
                </c:pt>
                <c:pt idx="446">
                  <c:v>6.7641681901279713E-2</c:v>
                </c:pt>
                <c:pt idx="447">
                  <c:v>6.7859935702493615E-2</c:v>
                </c:pt>
                <c:pt idx="448">
                  <c:v>6.8512886185368896E-2</c:v>
                </c:pt>
                <c:pt idx="449">
                  <c:v>6.8565109206524782E-2</c:v>
                </c:pt>
                <c:pt idx="450">
                  <c:v>6.9019513370272165E-2</c:v>
                </c:pt>
                <c:pt idx="451">
                  <c:v>6.9171648163962429E-2</c:v>
                </c:pt>
                <c:pt idx="452">
                  <c:v>6.9447793585724643E-2</c:v>
                </c:pt>
                <c:pt idx="453">
                  <c:v>7.0138470800722497E-2</c:v>
                </c:pt>
                <c:pt idx="454">
                  <c:v>7.0397360098996359E-2</c:v>
                </c:pt>
                <c:pt idx="455">
                  <c:v>7.0397360098996359E-2</c:v>
                </c:pt>
                <c:pt idx="456">
                  <c:v>7.0681410639569564E-2</c:v>
                </c:pt>
                <c:pt idx="457">
                  <c:v>7.0820565202587712E-2</c:v>
                </c:pt>
                <c:pt idx="458">
                  <c:v>7.0914038738594448E-2</c:v>
                </c:pt>
                <c:pt idx="459">
                  <c:v>7.1186746716020322E-2</c:v>
                </c:pt>
                <c:pt idx="460">
                  <c:v>7.1329831351949161E-2</c:v>
                </c:pt>
                <c:pt idx="461">
                  <c:v>7.1428571428571369E-2</c:v>
                </c:pt>
                <c:pt idx="462">
                  <c:v>7.173725151253238E-2</c:v>
                </c:pt>
                <c:pt idx="463">
                  <c:v>7.1851851851851847E-2</c:v>
                </c:pt>
                <c:pt idx="464">
                  <c:v>7.2587532023911189E-2</c:v>
                </c:pt>
                <c:pt idx="465">
                  <c:v>7.306486616831448E-2</c:v>
                </c:pt>
                <c:pt idx="466">
                  <c:v>7.3301068763863733E-2</c:v>
                </c:pt>
                <c:pt idx="467">
                  <c:v>7.3333333333333334E-2</c:v>
                </c:pt>
                <c:pt idx="468">
                  <c:v>7.3407202216066531E-2</c:v>
                </c:pt>
                <c:pt idx="469">
                  <c:v>7.4043634190077631E-2</c:v>
                </c:pt>
                <c:pt idx="470">
                  <c:v>7.4270557029177744E-2</c:v>
                </c:pt>
                <c:pt idx="471">
                  <c:v>7.5542005420054167E-2</c:v>
                </c:pt>
                <c:pt idx="472">
                  <c:v>7.583547557840617E-2</c:v>
                </c:pt>
                <c:pt idx="473">
                  <c:v>7.6003415883859948E-2</c:v>
                </c:pt>
                <c:pt idx="474">
                  <c:v>7.6106594399277305E-2</c:v>
                </c:pt>
                <c:pt idx="475">
                  <c:v>7.6516728029454056E-2</c:v>
                </c:pt>
                <c:pt idx="476">
                  <c:v>7.6830006049606825E-2</c:v>
                </c:pt>
                <c:pt idx="477">
                  <c:v>7.766405779650816E-2</c:v>
                </c:pt>
                <c:pt idx="478">
                  <c:v>7.7696526508226685E-2</c:v>
                </c:pt>
                <c:pt idx="479">
                  <c:v>7.7777777777777779E-2</c:v>
                </c:pt>
                <c:pt idx="480">
                  <c:v>7.8014184397163122E-2</c:v>
                </c:pt>
                <c:pt idx="481">
                  <c:v>7.8655745603468982E-2</c:v>
                </c:pt>
                <c:pt idx="482">
                  <c:v>7.9419299743808708E-2</c:v>
                </c:pt>
                <c:pt idx="483">
                  <c:v>7.9524680073126144E-2</c:v>
                </c:pt>
                <c:pt idx="484">
                  <c:v>7.9718264767088126E-2</c:v>
                </c:pt>
                <c:pt idx="485">
                  <c:v>7.9905437352245867E-2</c:v>
                </c:pt>
                <c:pt idx="486">
                  <c:v>8.0380293863439908E-2</c:v>
                </c:pt>
                <c:pt idx="487">
                  <c:v>8.0458771396298465E-2</c:v>
                </c:pt>
                <c:pt idx="488">
                  <c:v>8.0476900149031319E-2</c:v>
                </c:pt>
                <c:pt idx="489">
                  <c:v>8.0709473394747766E-2</c:v>
                </c:pt>
                <c:pt idx="490">
                  <c:v>8.1035069799114789E-2</c:v>
                </c:pt>
                <c:pt idx="491">
                  <c:v>8.1127241673783088E-2</c:v>
                </c:pt>
                <c:pt idx="492">
                  <c:v>8.1187895212285435E-2</c:v>
                </c:pt>
                <c:pt idx="493">
                  <c:v>8.1460674157303348E-2</c:v>
                </c:pt>
                <c:pt idx="494">
                  <c:v>8.1541409410261889E-2</c:v>
                </c:pt>
                <c:pt idx="495">
                  <c:v>8.1796690307328598E-2</c:v>
                </c:pt>
                <c:pt idx="496">
                  <c:v>8.2073664040877181E-2</c:v>
                </c:pt>
                <c:pt idx="497">
                  <c:v>8.2179409993979574E-2</c:v>
                </c:pt>
                <c:pt idx="498">
                  <c:v>8.2742316784869971E-2</c:v>
                </c:pt>
                <c:pt idx="499">
                  <c:v>8.2879612825166413E-2</c:v>
                </c:pt>
                <c:pt idx="500">
                  <c:v>8.2881662149954807E-2</c:v>
                </c:pt>
                <c:pt idx="501">
                  <c:v>8.2919801504722182E-2</c:v>
                </c:pt>
                <c:pt idx="502">
                  <c:v>8.3300356153541796E-2</c:v>
                </c:pt>
                <c:pt idx="503">
                  <c:v>8.4076126234642196E-2</c:v>
                </c:pt>
                <c:pt idx="504">
                  <c:v>8.4095063985374766E-2</c:v>
                </c:pt>
                <c:pt idx="505">
                  <c:v>8.4190231362467866E-2</c:v>
                </c:pt>
                <c:pt idx="506">
                  <c:v>8.4289671547289322E-2</c:v>
                </c:pt>
                <c:pt idx="507">
                  <c:v>8.4832904884318772E-2</c:v>
                </c:pt>
                <c:pt idx="508">
                  <c:v>8.4896148417019604E-2</c:v>
                </c:pt>
                <c:pt idx="509">
                  <c:v>8.5475578406169664E-2</c:v>
                </c:pt>
                <c:pt idx="510">
                  <c:v>8.5782195332757105E-2</c:v>
                </c:pt>
                <c:pt idx="511">
                  <c:v>8.5925925925925919E-2</c:v>
                </c:pt>
                <c:pt idx="512">
                  <c:v>8.6524822695035461E-2</c:v>
                </c:pt>
                <c:pt idx="513">
                  <c:v>8.6535803151783275E-2</c:v>
                </c:pt>
                <c:pt idx="514">
                  <c:v>8.7087448807516205E-2</c:v>
                </c:pt>
                <c:pt idx="515">
                  <c:v>8.721166433440157E-2</c:v>
                </c:pt>
                <c:pt idx="516">
                  <c:v>8.7257617728531911E-2</c:v>
                </c:pt>
                <c:pt idx="517">
                  <c:v>8.7396210347030046E-2</c:v>
                </c:pt>
                <c:pt idx="518">
                  <c:v>8.7689713322091009E-2</c:v>
                </c:pt>
                <c:pt idx="519">
                  <c:v>8.8460719608260616E-2</c:v>
                </c:pt>
                <c:pt idx="520">
                  <c:v>8.9092140921409185E-2</c:v>
                </c:pt>
                <c:pt idx="521">
                  <c:v>8.9646638251065655E-2</c:v>
                </c:pt>
                <c:pt idx="522">
                  <c:v>8.9937487396652596E-2</c:v>
                </c:pt>
                <c:pt idx="523">
                  <c:v>9.010759115361619E-2</c:v>
                </c:pt>
                <c:pt idx="524">
                  <c:v>9.0334112470782407E-2</c:v>
                </c:pt>
                <c:pt idx="525">
                  <c:v>9.0493601462522846E-2</c:v>
                </c:pt>
                <c:pt idx="526">
                  <c:v>9.0923643348807343E-2</c:v>
                </c:pt>
                <c:pt idx="527">
                  <c:v>9.0945755192579206E-2</c:v>
                </c:pt>
                <c:pt idx="528">
                  <c:v>9.1111111111111115E-2</c:v>
                </c:pt>
                <c:pt idx="529">
                  <c:v>9.1214879303522012E-2</c:v>
                </c:pt>
                <c:pt idx="530">
                  <c:v>9.1709060910215939E-2</c:v>
                </c:pt>
                <c:pt idx="531">
                  <c:v>9.1902313624678669E-2</c:v>
                </c:pt>
                <c:pt idx="532">
                  <c:v>9.1915085817524819E-2</c:v>
                </c:pt>
                <c:pt idx="533">
                  <c:v>9.1954022988505801E-2</c:v>
                </c:pt>
                <c:pt idx="534">
                  <c:v>9.2204194697269537E-2</c:v>
                </c:pt>
                <c:pt idx="535">
                  <c:v>9.2264477095937741E-2</c:v>
                </c:pt>
                <c:pt idx="536">
                  <c:v>9.2264477095937741E-2</c:v>
                </c:pt>
                <c:pt idx="537">
                  <c:v>9.2321755027422306E-2</c:v>
                </c:pt>
                <c:pt idx="538">
                  <c:v>9.2458156886469092E-2</c:v>
                </c:pt>
                <c:pt idx="539">
                  <c:v>9.2507829438689418E-2</c:v>
                </c:pt>
                <c:pt idx="540">
                  <c:v>9.2592592592592587E-2</c:v>
                </c:pt>
                <c:pt idx="541">
                  <c:v>9.2715231788079513E-2</c:v>
                </c:pt>
                <c:pt idx="542">
                  <c:v>9.3144208037825055E-2</c:v>
                </c:pt>
                <c:pt idx="543">
                  <c:v>9.3324795902032895E-2</c:v>
                </c:pt>
                <c:pt idx="544">
                  <c:v>9.3466424682395688E-2</c:v>
                </c:pt>
                <c:pt idx="545">
                  <c:v>9.4173441734417315E-2</c:v>
                </c:pt>
                <c:pt idx="546">
                  <c:v>9.4220349187236638E-2</c:v>
                </c:pt>
                <c:pt idx="547">
                  <c:v>9.5380029806259342E-2</c:v>
                </c:pt>
                <c:pt idx="548">
                  <c:v>9.5380029806259342E-2</c:v>
                </c:pt>
                <c:pt idx="549">
                  <c:v>9.6441556893365893E-2</c:v>
                </c:pt>
                <c:pt idx="550">
                  <c:v>9.6995361968138794E-2</c:v>
                </c:pt>
                <c:pt idx="551">
                  <c:v>9.7579199043634116E-2</c:v>
                </c:pt>
                <c:pt idx="552">
                  <c:v>9.7896328887666778E-2</c:v>
                </c:pt>
                <c:pt idx="553">
                  <c:v>9.881796690307329E-2</c:v>
                </c:pt>
                <c:pt idx="554">
                  <c:v>9.9735003613587031E-2</c:v>
                </c:pt>
                <c:pt idx="555">
                  <c:v>9.9763593380614662E-2</c:v>
                </c:pt>
                <c:pt idx="556">
                  <c:v>9.9914602903501279E-2</c:v>
                </c:pt>
                <c:pt idx="557">
                  <c:v>0.10024081878386518</c:v>
                </c:pt>
                <c:pt idx="558">
                  <c:v>0.10200144682903306</c:v>
                </c:pt>
                <c:pt idx="559">
                  <c:v>0.10222222222222223</c:v>
                </c:pt>
                <c:pt idx="560">
                  <c:v>0.10282776349614396</c:v>
                </c:pt>
                <c:pt idx="561">
                  <c:v>0.10292940611493509</c:v>
                </c:pt>
                <c:pt idx="562">
                  <c:v>0.10316649642492344</c:v>
                </c:pt>
                <c:pt idx="563">
                  <c:v>0.10320686540198733</c:v>
                </c:pt>
                <c:pt idx="564">
                  <c:v>0.10459080034306857</c:v>
                </c:pt>
                <c:pt idx="565">
                  <c:v>0.10518518518518519</c:v>
                </c:pt>
                <c:pt idx="566">
                  <c:v>0.1056185194116229</c:v>
                </c:pt>
                <c:pt idx="567">
                  <c:v>0.10589239965841162</c:v>
                </c:pt>
                <c:pt idx="568">
                  <c:v>0.10627644990165104</c:v>
                </c:pt>
                <c:pt idx="569">
                  <c:v>0.10657133129043246</c:v>
                </c:pt>
                <c:pt idx="570">
                  <c:v>0.1067463706233988</c:v>
                </c:pt>
                <c:pt idx="571">
                  <c:v>0.10841303048416012</c:v>
                </c:pt>
                <c:pt idx="572">
                  <c:v>0.1085320954057947</c:v>
                </c:pt>
                <c:pt idx="573">
                  <c:v>0.1085320954057947</c:v>
                </c:pt>
                <c:pt idx="574">
                  <c:v>0.11028315946348737</c:v>
                </c:pt>
                <c:pt idx="575">
                  <c:v>0.11187019641332195</c:v>
                </c:pt>
                <c:pt idx="576">
                  <c:v>0.11243144424131626</c:v>
                </c:pt>
                <c:pt idx="577">
                  <c:v>0.11280066353331494</c:v>
                </c:pt>
                <c:pt idx="578">
                  <c:v>0.11495844875346266</c:v>
                </c:pt>
                <c:pt idx="579">
                  <c:v>0.11529199277543652</c:v>
                </c:pt>
                <c:pt idx="580">
                  <c:v>0.11998569470107882</c:v>
                </c:pt>
                <c:pt idx="581">
                  <c:v>0.12129637674863142</c:v>
                </c:pt>
                <c:pt idx="582">
                  <c:v>0.12210796915167095</c:v>
                </c:pt>
                <c:pt idx="583">
                  <c:v>0.12236991118793583</c:v>
                </c:pt>
                <c:pt idx="584">
                  <c:v>0.12382558419657907</c:v>
                </c:pt>
                <c:pt idx="585">
                  <c:v>0.1238622872971904</c:v>
                </c:pt>
                <c:pt idx="586">
                  <c:v>0.12390303240941862</c:v>
                </c:pt>
                <c:pt idx="587">
                  <c:v>0.12402034923690369</c:v>
                </c:pt>
                <c:pt idx="588">
                  <c:v>0.12442784871115388</c:v>
                </c:pt>
                <c:pt idx="589">
                  <c:v>0.12444444444444444</c:v>
                </c:pt>
                <c:pt idx="590">
                  <c:v>0.12575626620570438</c:v>
                </c:pt>
                <c:pt idx="591">
                  <c:v>0.12596401028277635</c:v>
                </c:pt>
                <c:pt idx="592">
                  <c:v>0.12666666666666668</c:v>
                </c:pt>
                <c:pt idx="593">
                  <c:v>0.12748419150858173</c:v>
                </c:pt>
                <c:pt idx="594">
                  <c:v>0.12907801418439716</c:v>
                </c:pt>
                <c:pt idx="595">
                  <c:v>0.12938899640586124</c:v>
                </c:pt>
                <c:pt idx="596">
                  <c:v>0.13020761721435453</c:v>
                </c:pt>
                <c:pt idx="597">
                  <c:v>0.13041967156138665</c:v>
                </c:pt>
                <c:pt idx="598">
                  <c:v>0.13077235588859287</c:v>
                </c:pt>
                <c:pt idx="599">
                  <c:v>0.13128855678164905</c:v>
                </c:pt>
                <c:pt idx="600">
                  <c:v>0.13165502288605149</c:v>
                </c:pt>
                <c:pt idx="601">
                  <c:v>0.13174323675364166</c:v>
                </c:pt>
                <c:pt idx="602">
                  <c:v>0.1321055993187141</c:v>
                </c:pt>
                <c:pt idx="603">
                  <c:v>0.1333494092114782</c:v>
                </c:pt>
                <c:pt idx="604">
                  <c:v>0.1342789598108747</c:v>
                </c:pt>
                <c:pt idx="605">
                  <c:v>0.13656006914433877</c:v>
                </c:pt>
                <c:pt idx="606">
                  <c:v>0.13764679313459799</c:v>
                </c:pt>
                <c:pt idx="607">
                  <c:v>0.13822055703516445</c:v>
                </c:pt>
                <c:pt idx="608">
                  <c:v>0.13833434160112931</c:v>
                </c:pt>
                <c:pt idx="609">
                  <c:v>0.13893967093235832</c:v>
                </c:pt>
                <c:pt idx="610">
                  <c:v>0.13937387116195066</c:v>
                </c:pt>
                <c:pt idx="611">
                  <c:v>0.13997740898427308</c:v>
                </c:pt>
                <c:pt idx="612">
                  <c:v>0.1400894187779434</c:v>
                </c:pt>
                <c:pt idx="613">
                  <c:v>0.14517506404782238</c:v>
                </c:pt>
                <c:pt idx="614">
                  <c:v>0.14539434075857921</c:v>
                </c:pt>
                <c:pt idx="615">
                  <c:v>0.14540631782011096</c:v>
                </c:pt>
                <c:pt idx="616">
                  <c:v>0.14615015207299495</c:v>
                </c:pt>
                <c:pt idx="617">
                  <c:v>0.1489211534583586</c:v>
                </c:pt>
                <c:pt idx="618">
                  <c:v>0.1497884007867914</c:v>
                </c:pt>
                <c:pt idx="619">
                  <c:v>0.15040403162742191</c:v>
                </c:pt>
                <c:pt idx="620">
                  <c:v>0.15605178555912755</c:v>
                </c:pt>
                <c:pt idx="621">
                  <c:v>0.15684281842818426</c:v>
                </c:pt>
                <c:pt idx="622">
                  <c:v>0.1570362178601051</c:v>
                </c:pt>
                <c:pt idx="623">
                  <c:v>0.1574468085106383</c:v>
                </c:pt>
                <c:pt idx="624">
                  <c:v>0.15925058548009371</c:v>
                </c:pt>
                <c:pt idx="625">
                  <c:v>0.1593462717058223</c:v>
                </c:pt>
                <c:pt idx="626">
                  <c:v>0.16258218768679011</c:v>
                </c:pt>
                <c:pt idx="627">
                  <c:v>0.163047894190403</c:v>
                </c:pt>
                <c:pt idx="628">
                  <c:v>0.16332934847579192</c:v>
                </c:pt>
                <c:pt idx="629">
                  <c:v>0.1658818620730762</c:v>
                </c:pt>
                <c:pt idx="630">
                  <c:v>0.16846476775154598</c:v>
                </c:pt>
                <c:pt idx="631">
                  <c:v>0.1712631937351039</c:v>
                </c:pt>
                <c:pt idx="632">
                  <c:v>0.17211131276467034</c:v>
                </c:pt>
                <c:pt idx="633">
                  <c:v>0.17266885833831433</c:v>
                </c:pt>
                <c:pt idx="634">
                  <c:v>0.17807286346612194</c:v>
                </c:pt>
                <c:pt idx="635">
                  <c:v>0.17884710874373663</c:v>
                </c:pt>
                <c:pt idx="636">
                  <c:v>0.18088762701733405</c:v>
                </c:pt>
                <c:pt idx="637">
                  <c:v>0.18200836820083674</c:v>
                </c:pt>
                <c:pt idx="638">
                  <c:v>0.18302227573750757</c:v>
                </c:pt>
                <c:pt idx="639">
                  <c:v>0.19171218345145116</c:v>
                </c:pt>
                <c:pt idx="640">
                  <c:v>0.19172145845786004</c:v>
                </c:pt>
                <c:pt idx="641">
                  <c:v>0.19806878464564578</c:v>
                </c:pt>
                <c:pt idx="642">
                  <c:v>0.19850187265917607</c:v>
                </c:pt>
                <c:pt idx="643">
                  <c:v>0.19994022713687978</c:v>
                </c:pt>
                <c:pt idx="644">
                  <c:v>0.20432735292364543</c:v>
                </c:pt>
                <c:pt idx="645">
                  <c:v>0.20435155509411809</c:v>
                </c:pt>
                <c:pt idx="646">
                  <c:v>0.20581748822793106</c:v>
                </c:pt>
                <c:pt idx="647">
                  <c:v>0.23323597782678665</c:v>
                </c:pt>
                <c:pt idx="648">
                  <c:v>0.23591822137450078</c:v>
                </c:pt>
                <c:pt idx="649">
                  <c:v>0.24605114144364304</c:v>
                </c:pt>
                <c:pt idx="650">
                  <c:v>0.26244262979078498</c:v>
                </c:pt>
              </c:numCache>
            </c:numRef>
          </c:yVal>
          <c:smooth val="0"/>
          <c:extLst>
            <c:ext xmlns:c16="http://schemas.microsoft.com/office/drawing/2014/chart" uri="{C3380CC4-5D6E-409C-BE32-E72D297353CC}">
              <c16:uniqueId val="{00000000-E84C-467E-878C-9C568EB48C61}"/>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E84C-467E-878C-9C568EB48C61}"/>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E84C-467E-878C-9C568EB48C61}"/>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0.0%</c:formatCode>
                <c:ptCount val="651"/>
                <c:pt idx="0">
                  <c:v>-0.2090445187401021</c:v>
                </c:pt>
                <c:pt idx="1">
                  <c:v>-0.20226187257817432</c:v>
                </c:pt>
                <c:pt idx="2">
                  <c:v>-0.18910200011730899</c:v>
                </c:pt>
                <c:pt idx="3">
                  <c:v>-0.17184643510054845</c:v>
                </c:pt>
                <c:pt idx="4">
                  <c:v>-0.16563071297989032</c:v>
                </c:pt>
                <c:pt idx="5">
                  <c:v>-0.16373794719293505</c:v>
                </c:pt>
                <c:pt idx="6">
                  <c:v>-0.14567183462532307</c:v>
                </c:pt>
                <c:pt idx="7">
                  <c:v>-0.14305824388527191</c:v>
                </c:pt>
                <c:pt idx="8">
                  <c:v>-0.13601970790075668</c:v>
                </c:pt>
                <c:pt idx="9">
                  <c:v>-0.13242784380305603</c:v>
                </c:pt>
                <c:pt idx="10">
                  <c:v>-0.12212065813528336</c:v>
                </c:pt>
                <c:pt idx="11">
                  <c:v>-0.12029250457038392</c:v>
                </c:pt>
                <c:pt idx="12">
                  <c:v>-0.11799660441426146</c:v>
                </c:pt>
                <c:pt idx="13">
                  <c:v>-0.1174301778965804</c:v>
                </c:pt>
                <c:pt idx="14">
                  <c:v>-0.11607718927796357</c:v>
                </c:pt>
                <c:pt idx="15">
                  <c:v>-0.11444241316270566</c:v>
                </c:pt>
                <c:pt idx="16">
                  <c:v>-0.11407678244972577</c:v>
                </c:pt>
                <c:pt idx="17">
                  <c:v>-0.11109155962226529</c:v>
                </c:pt>
                <c:pt idx="18">
                  <c:v>-0.10815883629538395</c:v>
                </c:pt>
                <c:pt idx="19">
                  <c:v>-0.10703754668763513</c:v>
                </c:pt>
                <c:pt idx="20">
                  <c:v>-9.8720292504570387E-2</c:v>
                </c:pt>
                <c:pt idx="21">
                  <c:v>-9.4684385382059838E-2</c:v>
                </c:pt>
                <c:pt idx="22">
                  <c:v>-9.4375036659041636E-2</c:v>
                </c:pt>
                <c:pt idx="23">
                  <c:v>-9.1149040999472158E-2</c:v>
                </c:pt>
                <c:pt idx="24">
                  <c:v>-9.0562496334095896E-2</c:v>
                </c:pt>
                <c:pt idx="25">
                  <c:v>-8.9134125636672321E-2</c:v>
                </c:pt>
                <c:pt idx="26">
                  <c:v>-8.8509590005278957E-2</c:v>
                </c:pt>
                <c:pt idx="27">
                  <c:v>-8.811700182815356E-2</c:v>
                </c:pt>
                <c:pt idx="28">
                  <c:v>-8.7012627891971686E-2</c:v>
                </c:pt>
                <c:pt idx="29">
                  <c:v>-8.5726814295110768E-2</c:v>
                </c:pt>
                <c:pt idx="30">
                  <c:v>-8.4662521402180807E-2</c:v>
                </c:pt>
                <c:pt idx="31">
                  <c:v>-8.1775700934579434E-2</c:v>
                </c:pt>
                <c:pt idx="32">
                  <c:v>-7.8831603026570524E-2</c:v>
                </c:pt>
                <c:pt idx="33">
                  <c:v>-7.8716932436169312E-2</c:v>
                </c:pt>
                <c:pt idx="34">
                  <c:v>-7.1382428940568537E-2</c:v>
                </c:pt>
                <c:pt idx="35">
                  <c:v>-7.1161784942009018E-2</c:v>
                </c:pt>
                <c:pt idx="36">
                  <c:v>-6.8007312614259602E-2</c:v>
                </c:pt>
                <c:pt idx="37">
                  <c:v>-6.6910420475319921E-2</c:v>
                </c:pt>
                <c:pt idx="38">
                  <c:v>-6.6111594382999933E-2</c:v>
                </c:pt>
                <c:pt idx="39">
                  <c:v>-6.5789473684210523E-2</c:v>
                </c:pt>
                <c:pt idx="40">
                  <c:v>-6.5755848240613313E-2</c:v>
                </c:pt>
                <c:pt idx="41">
                  <c:v>-6.4754531057540088E-2</c:v>
                </c:pt>
                <c:pt idx="42">
                  <c:v>-6.4576411960132932E-2</c:v>
                </c:pt>
                <c:pt idx="43">
                  <c:v>-6.3985374771480807E-2</c:v>
                </c:pt>
                <c:pt idx="44">
                  <c:v>-6.3710912859331392E-2</c:v>
                </c:pt>
                <c:pt idx="45">
                  <c:v>-6.3581441726787549E-2</c:v>
                </c:pt>
                <c:pt idx="46">
                  <c:v>-6.3307493540051746E-2</c:v>
                </c:pt>
                <c:pt idx="47">
                  <c:v>-6.3253672440254372E-2</c:v>
                </c:pt>
                <c:pt idx="48">
                  <c:v>-6.2588904694167849E-2</c:v>
                </c:pt>
                <c:pt idx="49">
                  <c:v>-5.9276749099043173E-2</c:v>
                </c:pt>
                <c:pt idx="50">
                  <c:v>-5.8995327102803738E-2</c:v>
                </c:pt>
                <c:pt idx="51">
                  <c:v>-5.8866544789762339E-2</c:v>
                </c:pt>
                <c:pt idx="52">
                  <c:v>-5.7828073089701039E-2</c:v>
                </c:pt>
                <c:pt idx="53">
                  <c:v>-5.730050933786078E-2</c:v>
                </c:pt>
                <c:pt idx="54">
                  <c:v>-5.6451612903225805E-2</c:v>
                </c:pt>
                <c:pt idx="55">
                  <c:v>-5.3478781428761529E-2</c:v>
                </c:pt>
                <c:pt idx="56">
                  <c:v>-5.2897179417860721E-2</c:v>
                </c:pt>
                <c:pt idx="57">
                  <c:v>-5.2671893304496752E-2</c:v>
                </c:pt>
                <c:pt idx="58">
                  <c:v>-5.0457038391224861E-2</c:v>
                </c:pt>
                <c:pt idx="59">
                  <c:v>-5.0152986563788804E-2</c:v>
                </c:pt>
                <c:pt idx="60">
                  <c:v>-4.9221126371094187E-2</c:v>
                </c:pt>
                <c:pt idx="61">
                  <c:v>-4.9002411751808861E-2</c:v>
                </c:pt>
                <c:pt idx="62">
                  <c:v>-4.8760254401327391E-2</c:v>
                </c:pt>
                <c:pt idx="63">
                  <c:v>-4.7538200339558571E-2</c:v>
                </c:pt>
                <c:pt idx="64">
                  <c:v>-4.7158191096252029E-2</c:v>
                </c:pt>
                <c:pt idx="65">
                  <c:v>-4.591330990357758E-2</c:v>
                </c:pt>
                <c:pt idx="66">
                  <c:v>-4.3887147335423225E-2</c:v>
                </c:pt>
                <c:pt idx="67">
                  <c:v>-4.388573488330183E-2</c:v>
                </c:pt>
                <c:pt idx="68">
                  <c:v>-4.2416452442159448E-2</c:v>
                </c:pt>
                <c:pt idx="69">
                  <c:v>-4.2083445976390056E-2</c:v>
                </c:pt>
                <c:pt idx="70">
                  <c:v>-4.1735880398671141E-2</c:v>
                </c:pt>
                <c:pt idx="71">
                  <c:v>-4.1316270566727605E-2</c:v>
                </c:pt>
                <c:pt idx="72">
                  <c:v>-4.0697674418604696E-2</c:v>
                </c:pt>
                <c:pt idx="73">
                  <c:v>-4.0200511106742658E-2</c:v>
                </c:pt>
                <c:pt idx="74">
                  <c:v>-4.0200511106742658E-2</c:v>
                </c:pt>
                <c:pt idx="75">
                  <c:v>-3.8621071066457818E-2</c:v>
                </c:pt>
                <c:pt idx="76">
                  <c:v>-3.8478868162566501E-2</c:v>
                </c:pt>
                <c:pt idx="77">
                  <c:v>-3.8150863675904118E-2</c:v>
                </c:pt>
                <c:pt idx="78">
                  <c:v>-3.7967289719626166E-2</c:v>
                </c:pt>
                <c:pt idx="79">
                  <c:v>-3.6703798914595895E-2</c:v>
                </c:pt>
                <c:pt idx="80">
                  <c:v>-3.6395527296645518E-2</c:v>
                </c:pt>
                <c:pt idx="81">
                  <c:v>-3.6214953271028034E-2</c:v>
                </c:pt>
                <c:pt idx="82">
                  <c:v>-3.4462616822429903E-2</c:v>
                </c:pt>
                <c:pt idx="83">
                  <c:v>-3.3531409168081491E-2</c:v>
                </c:pt>
                <c:pt idx="84">
                  <c:v>-3.3320228032239017E-2</c:v>
                </c:pt>
                <c:pt idx="85">
                  <c:v>-3.3106774830081169E-2</c:v>
                </c:pt>
                <c:pt idx="86">
                  <c:v>-3.3090607429256236E-2</c:v>
                </c:pt>
                <c:pt idx="87">
                  <c:v>-3.2894736842105261E-2</c:v>
                </c:pt>
                <c:pt idx="88">
                  <c:v>-3.2522996057818589E-2</c:v>
                </c:pt>
                <c:pt idx="89">
                  <c:v>-3.1937367963216161E-2</c:v>
                </c:pt>
                <c:pt idx="90">
                  <c:v>-3.1436599929750578E-2</c:v>
                </c:pt>
                <c:pt idx="91">
                  <c:v>-3.1144522859772868E-2</c:v>
                </c:pt>
                <c:pt idx="92">
                  <c:v>-3.1028212798404651E-2</c:v>
                </c:pt>
                <c:pt idx="93">
                  <c:v>-2.9680365296803613E-2</c:v>
                </c:pt>
                <c:pt idx="94">
                  <c:v>-2.9533058400957889E-2</c:v>
                </c:pt>
                <c:pt idx="95">
                  <c:v>-2.9269896952422762E-2</c:v>
                </c:pt>
                <c:pt idx="96">
                  <c:v>-2.8695058073331864E-2</c:v>
                </c:pt>
                <c:pt idx="97">
                  <c:v>-2.801358234295416E-2</c:v>
                </c:pt>
                <c:pt idx="98">
                  <c:v>-2.7890420834459802E-2</c:v>
                </c:pt>
                <c:pt idx="99">
                  <c:v>-2.7787934186471665E-2</c:v>
                </c:pt>
                <c:pt idx="100">
                  <c:v>-2.7556365292644096E-2</c:v>
                </c:pt>
                <c:pt idx="101">
                  <c:v>-2.709927182228785E-2</c:v>
                </c:pt>
                <c:pt idx="102">
                  <c:v>-2.5375939849624059E-2</c:v>
                </c:pt>
                <c:pt idx="103">
                  <c:v>-2.4086378737541575E-2</c:v>
                </c:pt>
                <c:pt idx="104">
                  <c:v>-2.3948598130841121E-2</c:v>
                </c:pt>
                <c:pt idx="105">
                  <c:v>-2.3850328477577898E-2</c:v>
                </c:pt>
                <c:pt idx="106">
                  <c:v>-2.3491252211519539E-2</c:v>
                </c:pt>
                <c:pt idx="107">
                  <c:v>-2.2759601706970129E-2</c:v>
                </c:pt>
                <c:pt idx="108">
                  <c:v>-2.2706351641607787E-2</c:v>
                </c:pt>
                <c:pt idx="109">
                  <c:v>-2.2029680154853064E-2</c:v>
                </c:pt>
                <c:pt idx="110">
                  <c:v>-2.1551150725023338E-2</c:v>
                </c:pt>
                <c:pt idx="111">
                  <c:v>-2.1206581352833639E-2</c:v>
                </c:pt>
                <c:pt idx="112">
                  <c:v>-2.0734962020119117E-2</c:v>
                </c:pt>
                <c:pt idx="113">
                  <c:v>-2.0542559465303693E-2</c:v>
                </c:pt>
                <c:pt idx="114">
                  <c:v>-2.045597909344872E-2</c:v>
                </c:pt>
                <c:pt idx="115">
                  <c:v>-2.037351443123939E-2</c:v>
                </c:pt>
                <c:pt idx="116">
                  <c:v>-1.9914651493598862E-2</c:v>
                </c:pt>
                <c:pt idx="117">
                  <c:v>-1.9590591823567417E-2</c:v>
                </c:pt>
                <c:pt idx="118">
                  <c:v>-1.9510376537840244E-2</c:v>
                </c:pt>
                <c:pt idx="119">
                  <c:v>-1.9510376537840244E-2</c:v>
                </c:pt>
                <c:pt idx="120">
                  <c:v>-1.9414451827242572E-2</c:v>
                </c:pt>
                <c:pt idx="121">
                  <c:v>-1.889534883720935E-2</c:v>
                </c:pt>
                <c:pt idx="122">
                  <c:v>-1.8561103810775224E-2</c:v>
                </c:pt>
                <c:pt idx="123">
                  <c:v>-1.844682304714193E-2</c:v>
                </c:pt>
                <c:pt idx="124">
                  <c:v>-1.8307388730541597E-2</c:v>
                </c:pt>
                <c:pt idx="125">
                  <c:v>-1.7857142857142856E-2</c:v>
                </c:pt>
                <c:pt idx="126">
                  <c:v>-1.765551221515094E-2</c:v>
                </c:pt>
                <c:pt idx="127">
                  <c:v>-1.7386722866174882E-2</c:v>
                </c:pt>
                <c:pt idx="128">
                  <c:v>-1.6663012497259422E-2</c:v>
                </c:pt>
                <c:pt idx="129">
                  <c:v>-1.6175542939533247E-2</c:v>
                </c:pt>
                <c:pt idx="130">
                  <c:v>-1.5564719968072429E-2</c:v>
                </c:pt>
                <c:pt idx="131">
                  <c:v>-1.5499684599441331E-2</c:v>
                </c:pt>
                <c:pt idx="132">
                  <c:v>-1.5035286897821349E-2</c:v>
                </c:pt>
                <c:pt idx="133">
                  <c:v>-1.4855687606112054E-2</c:v>
                </c:pt>
                <c:pt idx="134">
                  <c:v>-1.3918230396421082E-2</c:v>
                </c:pt>
                <c:pt idx="135">
                  <c:v>-1.2523095873537308E-2</c:v>
                </c:pt>
                <c:pt idx="136">
                  <c:v>-1.1990801576872462E-2</c:v>
                </c:pt>
                <c:pt idx="137">
                  <c:v>-1.1682242990654205E-2</c:v>
                </c:pt>
                <c:pt idx="138">
                  <c:v>-1.1233019853709537E-2</c:v>
                </c:pt>
                <c:pt idx="139">
                  <c:v>-1.1233019853709537E-2</c:v>
                </c:pt>
                <c:pt idx="140">
                  <c:v>-1.1233019853709537E-2</c:v>
                </c:pt>
                <c:pt idx="141">
                  <c:v>-1.0811482540077104E-2</c:v>
                </c:pt>
                <c:pt idx="142">
                  <c:v>-9.9299065420560741E-3</c:v>
                </c:pt>
                <c:pt idx="143">
                  <c:v>-8.6206896551724432E-3</c:v>
                </c:pt>
                <c:pt idx="144">
                  <c:v>-8.4586466165413529E-3</c:v>
                </c:pt>
                <c:pt idx="145">
                  <c:v>-8.1405312767781277E-3</c:v>
                </c:pt>
                <c:pt idx="146">
                  <c:v>-8.131328628413554E-3</c:v>
                </c:pt>
                <c:pt idx="147">
                  <c:v>-7.4264495858326835E-3</c:v>
                </c:pt>
                <c:pt idx="148">
                  <c:v>-7.3906795319236759E-3</c:v>
                </c:pt>
                <c:pt idx="149">
                  <c:v>-6.9469835466179162E-3</c:v>
                </c:pt>
                <c:pt idx="150">
                  <c:v>-6.8493150684931113E-3</c:v>
                </c:pt>
                <c:pt idx="151">
                  <c:v>-6.7135261782464133E-3</c:v>
                </c:pt>
                <c:pt idx="152">
                  <c:v>-6.2417871222075474E-3</c:v>
                </c:pt>
                <c:pt idx="153">
                  <c:v>-5.8067921872251103E-3</c:v>
                </c:pt>
                <c:pt idx="154">
                  <c:v>-5.4204993429697026E-3</c:v>
                </c:pt>
                <c:pt idx="155">
                  <c:v>-5.1679586563308224E-3</c:v>
                </c:pt>
                <c:pt idx="156">
                  <c:v>-5.0629027308989796E-3</c:v>
                </c:pt>
                <c:pt idx="157">
                  <c:v>-4.7825096788886873E-3</c:v>
                </c:pt>
                <c:pt idx="158">
                  <c:v>-4.5979868273891451E-3</c:v>
                </c:pt>
                <c:pt idx="159">
                  <c:v>-3.8333005700805752E-3</c:v>
                </c:pt>
                <c:pt idx="160">
                  <c:v>-3.8200339558573855E-3</c:v>
                </c:pt>
                <c:pt idx="161">
                  <c:v>-3.5529715762274636E-3</c:v>
                </c:pt>
                <c:pt idx="162">
                  <c:v>-3.3955857385398981E-3</c:v>
                </c:pt>
                <c:pt idx="163">
                  <c:v>-3.1339293944143152E-3</c:v>
                </c:pt>
                <c:pt idx="164">
                  <c:v>-2.8836622510588854E-3</c:v>
                </c:pt>
                <c:pt idx="165">
                  <c:v>-2.5466893039049238E-3</c:v>
                </c:pt>
                <c:pt idx="166">
                  <c:v>-2.1937842778793418E-3</c:v>
                </c:pt>
                <c:pt idx="167">
                  <c:v>-1.4224751066856331E-3</c:v>
                </c:pt>
                <c:pt idx="168">
                  <c:v>-1.2273703590057604E-3</c:v>
                </c:pt>
                <c:pt idx="169">
                  <c:v>-1.1682242990654205E-3</c:v>
                </c:pt>
                <c:pt idx="170">
                  <c:v>-9.3122256219242445E-4</c:v>
                </c:pt>
                <c:pt idx="171">
                  <c:v>-2.856326763782426E-4</c:v>
                </c:pt>
                <c:pt idx="172">
                  <c:v>3.0684258975152728E-4</c:v>
                </c:pt>
                <c:pt idx="173">
                  <c:v>3.9909538379666689E-4</c:v>
                </c:pt>
                <c:pt idx="174">
                  <c:v>3.9909538379666689E-4</c:v>
                </c:pt>
                <c:pt idx="175">
                  <c:v>8.4889643463497452E-4</c:v>
                </c:pt>
                <c:pt idx="176">
                  <c:v>1.8476698829808607E-3</c:v>
                </c:pt>
                <c:pt idx="177">
                  <c:v>1.8566123964580898E-3</c:v>
                </c:pt>
                <c:pt idx="178">
                  <c:v>2.5213768910326184E-3</c:v>
                </c:pt>
                <c:pt idx="179">
                  <c:v>2.8449502133712661E-3</c:v>
                </c:pt>
                <c:pt idx="180">
                  <c:v>3.0597312757748496E-3</c:v>
                </c:pt>
                <c:pt idx="181">
                  <c:v>4.4349540078844375E-3</c:v>
                </c:pt>
                <c:pt idx="182">
                  <c:v>4.5219638242893316E-3</c:v>
                </c:pt>
                <c:pt idx="183">
                  <c:v>4.6728971962616819E-3</c:v>
                </c:pt>
                <c:pt idx="184">
                  <c:v>4.7138785354088513E-3</c:v>
                </c:pt>
                <c:pt idx="185">
                  <c:v>4.9833887043188897E-3</c:v>
                </c:pt>
                <c:pt idx="186">
                  <c:v>5.3436063129115871E-3</c:v>
                </c:pt>
                <c:pt idx="187">
                  <c:v>5.4657253473012462E-3</c:v>
                </c:pt>
                <c:pt idx="188">
                  <c:v>6.4871240416748801E-3</c:v>
                </c:pt>
                <c:pt idx="189">
                  <c:v>6.7911714770797962E-3</c:v>
                </c:pt>
                <c:pt idx="190">
                  <c:v>7.0506851137421235E-3</c:v>
                </c:pt>
                <c:pt idx="191">
                  <c:v>7.4661259102220563E-3</c:v>
                </c:pt>
                <c:pt idx="192">
                  <c:v>7.9614704147828019E-3</c:v>
                </c:pt>
                <c:pt idx="193">
                  <c:v>7.9779073335379657E-3</c:v>
                </c:pt>
                <c:pt idx="194">
                  <c:v>8.5413929040736632E-3</c:v>
                </c:pt>
                <c:pt idx="195">
                  <c:v>8.9443679968547497E-3</c:v>
                </c:pt>
                <c:pt idx="196">
                  <c:v>8.9567966280295445E-3</c:v>
                </c:pt>
                <c:pt idx="197">
                  <c:v>9.3669250645994091E-3</c:v>
                </c:pt>
                <c:pt idx="198">
                  <c:v>9.5121202822952538E-3</c:v>
                </c:pt>
                <c:pt idx="199">
                  <c:v>9.7115109968579742E-3</c:v>
                </c:pt>
                <c:pt idx="200">
                  <c:v>1.0314402883061954E-2</c:v>
                </c:pt>
                <c:pt idx="201">
                  <c:v>1.1278195488721804E-2</c:v>
                </c:pt>
                <c:pt idx="202">
                  <c:v>1.1591148577449988E-2</c:v>
                </c:pt>
                <c:pt idx="203">
                  <c:v>1.1731727574750783E-2</c:v>
                </c:pt>
                <c:pt idx="204">
                  <c:v>1.1985221230963282E-2</c:v>
                </c:pt>
                <c:pt idx="205">
                  <c:v>1.2218045112781954E-2</c:v>
                </c:pt>
                <c:pt idx="206">
                  <c:v>1.2469265893923468E-2</c:v>
                </c:pt>
                <c:pt idx="207">
                  <c:v>1.313898583453085E-2</c:v>
                </c:pt>
                <c:pt idx="208">
                  <c:v>1.3281919451585196E-2</c:v>
                </c:pt>
                <c:pt idx="209">
                  <c:v>1.4290407358738579E-2</c:v>
                </c:pt>
                <c:pt idx="210">
                  <c:v>1.4379205456724038E-2</c:v>
                </c:pt>
                <c:pt idx="211">
                  <c:v>1.457526759280341E-2</c:v>
                </c:pt>
                <c:pt idx="212">
                  <c:v>1.4602803738317757E-2</c:v>
                </c:pt>
                <c:pt idx="213">
                  <c:v>1.5103617843343912E-2</c:v>
                </c:pt>
                <c:pt idx="214">
                  <c:v>1.5111695137976423E-2</c:v>
                </c:pt>
                <c:pt idx="215">
                  <c:v>1.5977443609022556E-2</c:v>
                </c:pt>
                <c:pt idx="216">
                  <c:v>1.6355140186915886E-2</c:v>
                </c:pt>
                <c:pt idx="217">
                  <c:v>1.652789859574991E-2</c:v>
                </c:pt>
                <c:pt idx="218">
                  <c:v>1.6922757475083008E-2</c:v>
                </c:pt>
                <c:pt idx="219">
                  <c:v>1.6922757475083008E-2</c:v>
                </c:pt>
                <c:pt idx="220">
                  <c:v>1.7320762990572194E-2</c:v>
                </c:pt>
                <c:pt idx="221">
                  <c:v>1.7566409597257859E-2</c:v>
                </c:pt>
                <c:pt idx="222">
                  <c:v>1.7617374065062589E-2</c:v>
                </c:pt>
                <c:pt idx="223">
                  <c:v>1.7857142857142856E-2</c:v>
                </c:pt>
                <c:pt idx="224">
                  <c:v>1.8358387654649401E-2</c:v>
                </c:pt>
                <c:pt idx="225">
                  <c:v>1.841701381276031E-2</c:v>
                </c:pt>
                <c:pt idx="226">
                  <c:v>1.9056847545219562E-2</c:v>
                </c:pt>
                <c:pt idx="227">
                  <c:v>1.9634646452093889E-2</c:v>
                </c:pt>
                <c:pt idx="228">
                  <c:v>2.1337126600284494E-2</c:v>
                </c:pt>
                <c:pt idx="229">
                  <c:v>2.142110762800415E-2</c:v>
                </c:pt>
                <c:pt idx="230">
                  <c:v>2.1612149532710279E-2</c:v>
                </c:pt>
                <c:pt idx="231">
                  <c:v>2.1684182519622126E-2</c:v>
                </c:pt>
                <c:pt idx="232">
                  <c:v>2.1705766279324658E-2</c:v>
                </c:pt>
                <c:pt idx="233">
                  <c:v>2.212855637513176E-2</c:v>
                </c:pt>
                <c:pt idx="234">
                  <c:v>2.2564981433875968E-2</c:v>
                </c:pt>
                <c:pt idx="235">
                  <c:v>2.2674900912526413E-2</c:v>
                </c:pt>
                <c:pt idx="236">
                  <c:v>2.3135772882293213E-2</c:v>
                </c:pt>
                <c:pt idx="237">
                  <c:v>2.3884791008078721E-2</c:v>
                </c:pt>
                <c:pt idx="238">
                  <c:v>2.4087143295489485E-2</c:v>
                </c:pt>
                <c:pt idx="239">
                  <c:v>2.4436090225563908E-2</c:v>
                </c:pt>
                <c:pt idx="240">
                  <c:v>2.5456785054403564E-2</c:v>
                </c:pt>
                <c:pt idx="241">
                  <c:v>2.5788436268068409E-2</c:v>
                </c:pt>
                <c:pt idx="242">
                  <c:v>2.5962195399681112E-2</c:v>
                </c:pt>
                <c:pt idx="243">
                  <c:v>2.6266611295681013E-2</c:v>
                </c:pt>
                <c:pt idx="244">
                  <c:v>2.6315789473684209E-2</c:v>
                </c:pt>
                <c:pt idx="245">
                  <c:v>2.6361876670660804E-2</c:v>
                </c:pt>
                <c:pt idx="246">
                  <c:v>2.6645768025078339E-2</c:v>
                </c:pt>
                <c:pt idx="247">
                  <c:v>2.6822748640427604E-2</c:v>
                </c:pt>
                <c:pt idx="248">
                  <c:v>2.6869158878504672E-2</c:v>
                </c:pt>
                <c:pt idx="249">
                  <c:v>2.7155569193004062E-2</c:v>
                </c:pt>
                <c:pt idx="250">
                  <c:v>2.7255639097744359E-2</c:v>
                </c:pt>
                <c:pt idx="251">
                  <c:v>2.7509751591049018E-2</c:v>
                </c:pt>
                <c:pt idx="252">
                  <c:v>2.8862126245847129E-2</c:v>
                </c:pt>
                <c:pt idx="253">
                  <c:v>2.8862478777589132E-2</c:v>
                </c:pt>
                <c:pt idx="254">
                  <c:v>2.9000931222562129E-2</c:v>
                </c:pt>
                <c:pt idx="255">
                  <c:v>2.9576239592394624E-2</c:v>
                </c:pt>
                <c:pt idx="256">
                  <c:v>3.007518796992481E-2</c:v>
                </c:pt>
                <c:pt idx="257">
                  <c:v>3.0373831775700934E-2</c:v>
                </c:pt>
                <c:pt idx="258">
                  <c:v>3.0475772856829592E-2</c:v>
                </c:pt>
                <c:pt idx="259">
                  <c:v>3.0716162943495478E-2</c:v>
                </c:pt>
                <c:pt idx="260">
                  <c:v>3.1015037593984961E-2</c:v>
                </c:pt>
                <c:pt idx="261">
                  <c:v>3.1059563593473585E-2</c:v>
                </c:pt>
                <c:pt idx="262">
                  <c:v>3.1655659303119962E-2</c:v>
                </c:pt>
                <c:pt idx="263">
                  <c:v>3.1787846856340049E-2</c:v>
                </c:pt>
                <c:pt idx="264">
                  <c:v>3.302535875761748E-2</c:v>
                </c:pt>
                <c:pt idx="265">
                  <c:v>3.3657044033523952E-2</c:v>
                </c:pt>
                <c:pt idx="266">
                  <c:v>3.4826633936790502E-2</c:v>
                </c:pt>
                <c:pt idx="267">
                  <c:v>3.5206718346253156E-2</c:v>
                </c:pt>
                <c:pt idx="268">
                  <c:v>3.5593740411169139E-2</c:v>
                </c:pt>
                <c:pt idx="269">
                  <c:v>3.5721617737630829E-2</c:v>
                </c:pt>
                <c:pt idx="270">
                  <c:v>3.604018803576358E-2</c:v>
                </c:pt>
                <c:pt idx="271">
                  <c:v>3.7032434447620173E-2</c:v>
                </c:pt>
                <c:pt idx="272">
                  <c:v>3.7095088819226719E-2</c:v>
                </c:pt>
                <c:pt idx="273">
                  <c:v>3.7593984962406013E-2</c:v>
                </c:pt>
                <c:pt idx="274">
                  <c:v>3.7593984962406013E-2</c:v>
                </c:pt>
                <c:pt idx="275">
                  <c:v>3.7775891341256369E-2</c:v>
                </c:pt>
                <c:pt idx="276">
                  <c:v>3.8107752956636085E-2</c:v>
                </c:pt>
                <c:pt idx="277">
                  <c:v>3.8406827880512091E-2</c:v>
                </c:pt>
                <c:pt idx="278">
                  <c:v>3.8801067542599009E-2</c:v>
                </c:pt>
                <c:pt idx="279">
                  <c:v>3.8801067542599009E-2</c:v>
                </c:pt>
                <c:pt idx="280">
                  <c:v>3.8812785388127893E-2</c:v>
                </c:pt>
                <c:pt idx="281">
                  <c:v>3.9019554834639952E-2</c:v>
                </c:pt>
                <c:pt idx="282">
                  <c:v>3.9245779434334521E-2</c:v>
                </c:pt>
                <c:pt idx="283">
                  <c:v>3.9750328515111774E-2</c:v>
                </c:pt>
                <c:pt idx="284">
                  <c:v>3.9920699288095836E-2</c:v>
                </c:pt>
                <c:pt idx="285">
                  <c:v>4.0571616294349619E-2</c:v>
                </c:pt>
                <c:pt idx="286">
                  <c:v>4.0596557628187757E-2</c:v>
                </c:pt>
                <c:pt idx="287">
                  <c:v>4.0854034079244463E-2</c:v>
                </c:pt>
                <c:pt idx="288">
                  <c:v>4.0888539414193063E-2</c:v>
                </c:pt>
                <c:pt idx="289">
                  <c:v>4.1251778093883355E-2</c:v>
                </c:pt>
                <c:pt idx="290">
                  <c:v>4.1272415968279672E-2</c:v>
                </c:pt>
                <c:pt idx="291">
                  <c:v>4.1447137337548338E-2</c:v>
                </c:pt>
                <c:pt idx="292">
                  <c:v>4.2304110682453044E-2</c:v>
                </c:pt>
                <c:pt idx="293">
                  <c:v>4.2319749216300911E-2</c:v>
                </c:pt>
                <c:pt idx="294">
                  <c:v>4.2444821731748725E-2</c:v>
                </c:pt>
                <c:pt idx="295">
                  <c:v>4.2492395612498762E-2</c:v>
                </c:pt>
                <c:pt idx="296">
                  <c:v>4.2559268780348401E-2</c:v>
                </c:pt>
                <c:pt idx="297">
                  <c:v>4.2869269949066216E-2</c:v>
                </c:pt>
                <c:pt idx="298">
                  <c:v>4.2907000615889909E-2</c:v>
                </c:pt>
                <c:pt idx="299">
                  <c:v>4.3281653746769948E-2</c:v>
                </c:pt>
                <c:pt idx="300">
                  <c:v>4.32937181663837E-2</c:v>
                </c:pt>
                <c:pt idx="301">
                  <c:v>4.3867279731576926E-2</c:v>
                </c:pt>
                <c:pt idx="302">
                  <c:v>4.3933483884212636E-2</c:v>
                </c:pt>
                <c:pt idx="303">
                  <c:v>4.3987432162239291E-2</c:v>
                </c:pt>
                <c:pt idx="304">
                  <c:v>4.4328680951444883E-2</c:v>
                </c:pt>
                <c:pt idx="305">
                  <c:v>4.4701513853184736E-2</c:v>
                </c:pt>
                <c:pt idx="306">
                  <c:v>4.4796755461332757E-2</c:v>
                </c:pt>
                <c:pt idx="307">
                  <c:v>4.4799018103712868E-2</c:v>
                </c:pt>
                <c:pt idx="308">
                  <c:v>4.5112781954887216E-2</c:v>
                </c:pt>
                <c:pt idx="309">
                  <c:v>4.5275158956369167E-2</c:v>
                </c:pt>
                <c:pt idx="310">
                  <c:v>4.5319972671373207E-2</c:v>
                </c:pt>
                <c:pt idx="311">
                  <c:v>4.5566124578091512E-2</c:v>
                </c:pt>
                <c:pt idx="312">
                  <c:v>4.5803027324552804E-2</c:v>
                </c:pt>
                <c:pt idx="313">
                  <c:v>4.6294476115588776E-2</c:v>
                </c:pt>
                <c:pt idx="314">
                  <c:v>4.6458665452060982E-2</c:v>
                </c:pt>
                <c:pt idx="315">
                  <c:v>4.6919535189651342E-2</c:v>
                </c:pt>
                <c:pt idx="316">
                  <c:v>4.7030730897009917E-2</c:v>
                </c:pt>
                <c:pt idx="317">
                  <c:v>4.7595377159189704E-2</c:v>
                </c:pt>
                <c:pt idx="318">
                  <c:v>4.759735823274875E-2</c:v>
                </c:pt>
                <c:pt idx="319">
                  <c:v>4.789762340036563E-2</c:v>
                </c:pt>
                <c:pt idx="320">
                  <c:v>4.7963206307490222E-2</c:v>
                </c:pt>
                <c:pt idx="321">
                  <c:v>4.8271922307911955E-2</c:v>
                </c:pt>
                <c:pt idx="322">
                  <c:v>4.8271922307911955E-2</c:v>
                </c:pt>
                <c:pt idx="323">
                  <c:v>4.8364153627311522E-2</c:v>
                </c:pt>
                <c:pt idx="324">
                  <c:v>4.8472075869336183E-2</c:v>
                </c:pt>
                <c:pt idx="325">
                  <c:v>4.8472075869336183E-2</c:v>
                </c:pt>
                <c:pt idx="326">
                  <c:v>4.8736051013436518E-2</c:v>
                </c:pt>
                <c:pt idx="327">
                  <c:v>4.8872180451127817E-2</c:v>
                </c:pt>
                <c:pt idx="328">
                  <c:v>4.9065420560747662E-2</c:v>
                </c:pt>
                <c:pt idx="329">
                  <c:v>4.9350193185809667E-2</c:v>
                </c:pt>
                <c:pt idx="330">
                  <c:v>4.9605781865965912E-2</c:v>
                </c:pt>
                <c:pt idx="331">
                  <c:v>5.0156739811912196E-2</c:v>
                </c:pt>
                <c:pt idx="332">
                  <c:v>5.093586989874202E-2</c:v>
                </c:pt>
                <c:pt idx="333">
                  <c:v>5.1013436574812061E-2</c:v>
                </c:pt>
                <c:pt idx="334">
                  <c:v>5.1118866762471724E-2</c:v>
                </c:pt>
                <c:pt idx="335">
                  <c:v>5.1118866762471724E-2</c:v>
                </c:pt>
                <c:pt idx="336">
                  <c:v>5.1691729323308268E-2</c:v>
                </c:pt>
                <c:pt idx="337">
                  <c:v>5.170265780730892E-2</c:v>
                </c:pt>
                <c:pt idx="338">
                  <c:v>5.214535003079445E-2</c:v>
                </c:pt>
                <c:pt idx="339">
                  <c:v>5.2948914711685981E-2</c:v>
                </c:pt>
                <c:pt idx="340">
                  <c:v>5.2971576227390106E-2</c:v>
                </c:pt>
                <c:pt idx="341">
                  <c:v>5.3154205607476634E-2</c:v>
                </c:pt>
                <c:pt idx="342">
                  <c:v>5.4276972196354863E-2</c:v>
                </c:pt>
                <c:pt idx="343">
                  <c:v>5.4298172757475033E-2</c:v>
                </c:pt>
                <c:pt idx="344">
                  <c:v>5.493593879620233E-2</c:v>
                </c:pt>
                <c:pt idx="345">
                  <c:v>5.5412739217366398E-2</c:v>
                </c:pt>
                <c:pt idx="346">
                  <c:v>5.5476529160739689E-2</c:v>
                </c:pt>
                <c:pt idx="347">
                  <c:v>5.5941499085923219E-2</c:v>
                </c:pt>
                <c:pt idx="348">
                  <c:v>5.6305615219392528E-2</c:v>
                </c:pt>
                <c:pt idx="349">
                  <c:v>5.6374584717607923E-2</c:v>
                </c:pt>
                <c:pt idx="350">
                  <c:v>5.7602767061327595E-2</c:v>
                </c:pt>
                <c:pt idx="351">
                  <c:v>5.8984286039626452E-2</c:v>
                </c:pt>
                <c:pt idx="352">
                  <c:v>5.8984286039626452E-2</c:v>
                </c:pt>
                <c:pt idx="353">
                  <c:v>5.9374041116907098E-2</c:v>
                </c:pt>
                <c:pt idx="354">
                  <c:v>5.9401019013296821E-2</c:v>
                </c:pt>
                <c:pt idx="355">
                  <c:v>5.9401019013296821E-2</c:v>
                </c:pt>
                <c:pt idx="356">
                  <c:v>5.9579439252336448E-2</c:v>
                </c:pt>
                <c:pt idx="357">
                  <c:v>5.959824398031123E-2</c:v>
                </c:pt>
                <c:pt idx="358">
                  <c:v>6.0122978820314227E-2</c:v>
                </c:pt>
                <c:pt idx="359">
                  <c:v>6.0150375939849621E-2</c:v>
                </c:pt>
                <c:pt idx="360">
                  <c:v>6.0606060606060573E-2</c:v>
                </c:pt>
                <c:pt idx="361">
                  <c:v>6.0622670467002794E-2</c:v>
                </c:pt>
                <c:pt idx="362">
                  <c:v>6.0643718155834414E-2</c:v>
                </c:pt>
                <c:pt idx="363">
                  <c:v>6.0765718299964917E-2</c:v>
                </c:pt>
                <c:pt idx="364">
                  <c:v>6.1166429587482217E-2</c:v>
                </c:pt>
                <c:pt idx="365">
                  <c:v>6.1261671601001995E-2</c:v>
                </c:pt>
                <c:pt idx="366">
                  <c:v>6.126506772710321E-2</c:v>
                </c:pt>
                <c:pt idx="367">
                  <c:v>6.1912225705329123E-2</c:v>
                </c:pt>
                <c:pt idx="368">
                  <c:v>6.2084717607973371E-2</c:v>
                </c:pt>
                <c:pt idx="369">
                  <c:v>6.2400364381689763E-2</c:v>
                </c:pt>
                <c:pt idx="370">
                  <c:v>6.2449310624493062E-2</c:v>
                </c:pt>
                <c:pt idx="371">
                  <c:v>6.2521952932911878E-2</c:v>
                </c:pt>
                <c:pt idx="372">
                  <c:v>6.2661498708010258E-2</c:v>
                </c:pt>
                <c:pt idx="373">
                  <c:v>6.2661498708010258E-2</c:v>
                </c:pt>
                <c:pt idx="374">
                  <c:v>6.2746386333771428E-2</c:v>
                </c:pt>
                <c:pt idx="375">
                  <c:v>6.3267637817766287E-2</c:v>
                </c:pt>
                <c:pt idx="376">
                  <c:v>6.3267637817766287E-2</c:v>
                </c:pt>
                <c:pt idx="377">
                  <c:v>6.3539057162377538E-2</c:v>
                </c:pt>
                <c:pt idx="378">
                  <c:v>6.4388961892247118E-2</c:v>
                </c:pt>
                <c:pt idx="379">
                  <c:v>6.4614250161305106E-2</c:v>
                </c:pt>
                <c:pt idx="380">
                  <c:v>6.4940577249575554E-2</c:v>
                </c:pt>
                <c:pt idx="381">
                  <c:v>6.5210249671484963E-2</c:v>
                </c:pt>
                <c:pt idx="382">
                  <c:v>6.5409882890602622E-2</c:v>
                </c:pt>
                <c:pt idx="383">
                  <c:v>6.5433854907539113E-2</c:v>
                </c:pt>
                <c:pt idx="384">
                  <c:v>6.5718438538205928E-2</c:v>
                </c:pt>
                <c:pt idx="385">
                  <c:v>6.5830721003134765E-2</c:v>
                </c:pt>
                <c:pt idx="386">
                  <c:v>6.6004672897196262E-2</c:v>
                </c:pt>
                <c:pt idx="387">
                  <c:v>6.6249833710256681E-2</c:v>
                </c:pt>
                <c:pt idx="388">
                  <c:v>6.6516115787312619E-2</c:v>
                </c:pt>
                <c:pt idx="389">
                  <c:v>6.6838046272493498E-2</c:v>
                </c:pt>
                <c:pt idx="390">
                  <c:v>6.6856330014224752E-2</c:v>
                </c:pt>
                <c:pt idx="391">
                  <c:v>6.7200175400131498E-2</c:v>
                </c:pt>
                <c:pt idx="392">
                  <c:v>6.7812212335072189E-2</c:v>
                </c:pt>
                <c:pt idx="393">
                  <c:v>6.7918222921171639E-2</c:v>
                </c:pt>
                <c:pt idx="394">
                  <c:v>6.824531062924033E-2</c:v>
                </c:pt>
                <c:pt idx="395">
                  <c:v>6.830122591943949E-2</c:v>
                </c:pt>
                <c:pt idx="396">
                  <c:v>6.8443051201671865E-2</c:v>
                </c:pt>
                <c:pt idx="397">
                  <c:v>6.9346425283829477E-2</c:v>
                </c:pt>
                <c:pt idx="398">
                  <c:v>6.939256929427956E-2</c:v>
                </c:pt>
                <c:pt idx="399">
                  <c:v>6.9548872180451124E-2</c:v>
                </c:pt>
                <c:pt idx="400">
                  <c:v>6.9595565592280792E-2</c:v>
                </c:pt>
                <c:pt idx="401">
                  <c:v>7.0375466876351503E-2</c:v>
                </c:pt>
                <c:pt idx="402">
                  <c:v>7.0390365448504938E-2</c:v>
                </c:pt>
                <c:pt idx="403">
                  <c:v>7.0585311296135142E-2</c:v>
                </c:pt>
                <c:pt idx="404">
                  <c:v>7.0677570093457945E-2</c:v>
                </c:pt>
                <c:pt idx="405">
                  <c:v>7.0736434108527049E-2</c:v>
                </c:pt>
                <c:pt idx="406">
                  <c:v>7.090594652121851E-2</c:v>
                </c:pt>
                <c:pt idx="407">
                  <c:v>7.0932358318098715E-2</c:v>
                </c:pt>
                <c:pt idx="408">
                  <c:v>7.105538140020895E-2</c:v>
                </c:pt>
                <c:pt idx="409">
                  <c:v>7.1066457738040281E-2</c:v>
                </c:pt>
                <c:pt idx="410">
                  <c:v>7.1206660867403945E-2</c:v>
                </c:pt>
                <c:pt idx="411">
                  <c:v>7.1261682242990648E-2</c:v>
                </c:pt>
                <c:pt idx="412">
                  <c:v>7.1261682242990648E-2</c:v>
                </c:pt>
                <c:pt idx="413">
                  <c:v>7.1585178688883963E-2</c:v>
                </c:pt>
                <c:pt idx="414">
                  <c:v>7.23615464994775E-2</c:v>
                </c:pt>
                <c:pt idx="415">
                  <c:v>7.2368421052631582E-2</c:v>
                </c:pt>
                <c:pt idx="416">
                  <c:v>7.254623044096728E-2</c:v>
                </c:pt>
                <c:pt idx="417">
                  <c:v>7.318195765572269E-2</c:v>
                </c:pt>
                <c:pt idx="418">
                  <c:v>7.3308270676691725E-2</c:v>
                </c:pt>
                <c:pt idx="419">
                  <c:v>7.3423127463863425E-2</c:v>
                </c:pt>
                <c:pt idx="420">
                  <c:v>7.3491773308957953E-2</c:v>
                </c:pt>
                <c:pt idx="421">
                  <c:v>7.3853989813242787E-2</c:v>
                </c:pt>
                <c:pt idx="422">
                  <c:v>7.3968705547652919E-2</c:v>
                </c:pt>
                <c:pt idx="423">
                  <c:v>7.479850599567528E-2</c:v>
                </c:pt>
                <c:pt idx="424">
                  <c:v>7.4925984969255233E-2</c:v>
                </c:pt>
                <c:pt idx="425">
                  <c:v>7.4973876698014599E-2</c:v>
                </c:pt>
                <c:pt idx="426">
                  <c:v>7.5391180654338544E-2</c:v>
                </c:pt>
                <c:pt idx="427">
                  <c:v>7.5970181977636428E-2</c:v>
                </c:pt>
                <c:pt idx="428">
                  <c:v>7.6136049405475067E-2</c:v>
                </c:pt>
                <c:pt idx="429">
                  <c:v>7.6227218305174871E-2</c:v>
                </c:pt>
                <c:pt idx="430">
                  <c:v>7.6518307388730486E-2</c:v>
                </c:pt>
                <c:pt idx="431">
                  <c:v>7.6619601328903608E-2</c:v>
                </c:pt>
                <c:pt idx="432">
                  <c:v>7.7196382428940488E-2</c:v>
                </c:pt>
                <c:pt idx="433">
                  <c:v>7.7255749950855143E-2</c:v>
                </c:pt>
                <c:pt idx="434">
                  <c:v>7.7482550296205002E-2</c:v>
                </c:pt>
                <c:pt idx="435">
                  <c:v>7.7586206896551699E-2</c:v>
                </c:pt>
                <c:pt idx="436">
                  <c:v>7.7807431738862606E-2</c:v>
                </c:pt>
                <c:pt idx="437">
                  <c:v>7.8222695224158506E-2</c:v>
                </c:pt>
                <c:pt idx="438">
                  <c:v>7.8350854139290493E-2</c:v>
                </c:pt>
                <c:pt idx="439">
                  <c:v>7.8444624673335087E-2</c:v>
                </c:pt>
                <c:pt idx="440">
                  <c:v>7.8662855722629488E-2</c:v>
                </c:pt>
                <c:pt idx="441">
                  <c:v>7.8662855722629488E-2</c:v>
                </c:pt>
                <c:pt idx="442">
                  <c:v>7.8811369509043855E-2</c:v>
                </c:pt>
                <c:pt idx="443">
                  <c:v>7.8892371995820235E-2</c:v>
                </c:pt>
                <c:pt idx="444">
                  <c:v>7.9206181945908019E-2</c:v>
                </c:pt>
                <c:pt idx="445">
                  <c:v>7.9439252336448593E-2</c:v>
                </c:pt>
                <c:pt idx="446">
                  <c:v>7.9712993906035021E-2</c:v>
                </c:pt>
                <c:pt idx="447">
                  <c:v>7.9734219269102943E-2</c:v>
                </c:pt>
                <c:pt idx="448">
                  <c:v>7.9823025163609465E-2</c:v>
                </c:pt>
                <c:pt idx="449">
                  <c:v>8.0084299262381503E-2</c:v>
                </c:pt>
                <c:pt idx="450">
                  <c:v>8.0198537095088784E-2</c:v>
                </c:pt>
                <c:pt idx="451">
                  <c:v>8.0355185266388893E-2</c:v>
                </c:pt>
                <c:pt idx="452">
                  <c:v>8.0355185266388893E-2</c:v>
                </c:pt>
                <c:pt idx="453">
                  <c:v>8.0426356589147208E-2</c:v>
                </c:pt>
                <c:pt idx="454">
                  <c:v>8.0526904436435884E-2</c:v>
                </c:pt>
                <c:pt idx="455">
                  <c:v>8.088688154383078E-2</c:v>
                </c:pt>
                <c:pt idx="456">
                  <c:v>8.1191588785046731E-2</c:v>
                </c:pt>
                <c:pt idx="457">
                  <c:v>8.1191588785046731E-2</c:v>
                </c:pt>
                <c:pt idx="458">
                  <c:v>8.2127385012443446E-2</c:v>
                </c:pt>
                <c:pt idx="459">
                  <c:v>8.2761452284591419E-2</c:v>
                </c:pt>
                <c:pt idx="460">
                  <c:v>8.2810867293625884E-2</c:v>
                </c:pt>
                <c:pt idx="461">
                  <c:v>8.2848837209302278E-2</c:v>
                </c:pt>
                <c:pt idx="462">
                  <c:v>8.3347996949967681E-2</c:v>
                </c:pt>
                <c:pt idx="463">
                  <c:v>8.3528037383177572E-2</c:v>
                </c:pt>
                <c:pt idx="464">
                  <c:v>8.3543967008114881E-2</c:v>
                </c:pt>
                <c:pt idx="465">
                  <c:v>8.3596768528275425E-2</c:v>
                </c:pt>
                <c:pt idx="466">
                  <c:v>8.3633652292779859E-2</c:v>
                </c:pt>
                <c:pt idx="467">
                  <c:v>8.3646616541353386E-2</c:v>
                </c:pt>
                <c:pt idx="468">
                  <c:v>8.3656330749353927E-2</c:v>
                </c:pt>
                <c:pt idx="469">
                  <c:v>8.392603129445235E-2</c:v>
                </c:pt>
                <c:pt idx="470">
                  <c:v>8.4035527214757405E-2</c:v>
                </c:pt>
                <c:pt idx="471">
                  <c:v>8.4627481816394762E-2</c:v>
                </c:pt>
                <c:pt idx="472">
                  <c:v>8.5353003161222379E-2</c:v>
                </c:pt>
                <c:pt idx="473">
                  <c:v>8.5742444152431097E-2</c:v>
                </c:pt>
                <c:pt idx="474">
                  <c:v>8.5836439377329474E-2</c:v>
                </c:pt>
                <c:pt idx="475">
                  <c:v>8.6204602900093061E-2</c:v>
                </c:pt>
                <c:pt idx="476">
                  <c:v>8.6222767720159632E-2</c:v>
                </c:pt>
                <c:pt idx="477">
                  <c:v>8.6288848263254114E-2</c:v>
                </c:pt>
                <c:pt idx="478">
                  <c:v>8.6312912776132941E-2</c:v>
                </c:pt>
                <c:pt idx="479">
                  <c:v>8.6563731931668941E-2</c:v>
                </c:pt>
                <c:pt idx="480">
                  <c:v>8.7045781153767141E-2</c:v>
                </c:pt>
                <c:pt idx="481">
                  <c:v>8.7480815610611648E-2</c:v>
                </c:pt>
                <c:pt idx="482">
                  <c:v>8.7546415309911377E-2</c:v>
                </c:pt>
                <c:pt idx="483">
                  <c:v>8.7576174562610604E-2</c:v>
                </c:pt>
                <c:pt idx="484">
                  <c:v>8.834586466165413E-2</c:v>
                </c:pt>
                <c:pt idx="485">
                  <c:v>8.8865238792071241E-2</c:v>
                </c:pt>
                <c:pt idx="486">
                  <c:v>8.9050520935718525E-2</c:v>
                </c:pt>
                <c:pt idx="487">
                  <c:v>8.9098747690412594E-2</c:v>
                </c:pt>
                <c:pt idx="488">
                  <c:v>8.9285714285714288E-2</c:v>
                </c:pt>
                <c:pt idx="489">
                  <c:v>8.9597176079734164E-2</c:v>
                </c:pt>
                <c:pt idx="490">
                  <c:v>8.9615931721194877E-2</c:v>
                </c:pt>
                <c:pt idx="491">
                  <c:v>8.9743589743589786E-2</c:v>
                </c:pt>
                <c:pt idx="492">
                  <c:v>9.0635382059800609E-2</c:v>
                </c:pt>
                <c:pt idx="493">
                  <c:v>9.1089847148005401E-2</c:v>
                </c:pt>
                <c:pt idx="494">
                  <c:v>9.1151714227058048E-2</c:v>
                </c:pt>
                <c:pt idx="495">
                  <c:v>9.1805696377546223E-2</c:v>
                </c:pt>
                <c:pt idx="496">
                  <c:v>9.1830905455584047E-2</c:v>
                </c:pt>
                <c:pt idx="497">
                  <c:v>9.2191033657043966E-2</c:v>
                </c:pt>
                <c:pt idx="498">
                  <c:v>9.2377941693010224E-2</c:v>
                </c:pt>
                <c:pt idx="499">
                  <c:v>9.2460881934566141E-2</c:v>
                </c:pt>
                <c:pt idx="500">
                  <c:v>9.2544987146529492E-2</c:v>
                </c:pt>
                <c:pt idx="501">
                  <c:v>9.3188312286846625E-2</c:v>
                </c:pt>
                <c:pt idx="502">
                  <c:v>9.3378607809847206E-2</c:v>
                </c:pt>
                <c:pt idx="503">
                  <c:v>9.3973150528420382E-2</c:v>
                </c:pt>
                <c:pt idx="504">
                  <c:v>9.4283762240947339E-2</c:v>
                </c:pt>
                <c:pt idx="505">
                  <c:v>9.5063985374771481E-2</c:v>
                </c:pt>
                <c:pt idx="506">
                  <c:v>9.5516828522016692E-2</c:v>
                </c:pt>
                <c:pt idx="507">
                  <c:v>9.5665434922869316E-2</c:v>
                </c:pt>
                <c:pt idx="508">
                  <c:v>9.5794392523364483E-2</c:v>
                </c:pt>
                <c:pt idx="509">
                  <c:v>9.5794392523364483E-2</c:v>
                </c:pt>
                <c:pt idx="510">
                  <c:v>9.5864661654135333E-2</c:v>
                </c:pt>
                <c:pt idx="511">
                  <c:v>9.601694151572493E-2</c:v>
                </c:pt>
                <c:pt idx="512">
                  <c:v>9.6115395601256717E-2</c:v>
                </c:pt>
                <c:pt idx="513">
                  <c:v>9.6250822188116592E-2</c:v>
                </c:pt>
                <c:pt idx="514">
                  <c:v>9.676852827537763E-2</c:v>
                </c:pt>
                <c:pt idx="515">
                  <c:v>9.676852827537763E-2</c:v>
                </c:pt>
                <c:pt idx="516">
                  <c:v>9.6829477292202162E-2</c:v>
                </c:pt>
                <c:pt idx="517">
                  <c:v>9.6962258361460649E-2</c:v>
                </c:pt>
                <c:pt idx="518">
                  <c:v>9.7178683385579903E-2</c:v>
                </c:pt>
                <c:pt idx="519">
                  <c:v>9.7593944309272734E-2</c:v>
                </c:pt>
                <c:pt idx="520">
                  <c:v>9.789659917436605E-2</c:v>
                </c:pt>
                <c:pt idx="521">
                  <c:v>9.8191214470284158E-2</c:v>
                </c:pt>
                <c:pt idx="522">
                  <c:v>9.8883048620236613E-2</c:v>
                </c:pt>
                <c:pt idx="523">
                  <c:v>9.9624060150375934E-2</c:v>
                </c:pt>
                <c:pt idx="524">
                  <c:v>9.9806201550387511E-2</c:v>
                </c:pt>
                <c:pt idx="525">
                  <c:v>9.9979235880398615E-2</c:v>
                </c:pt>
                <c:pt idx="526">
                  <c:v>0.10150325927896761</c:v>
                </c:pt>
                <c:pt idx="527">
                  <c:v>0.10225461170576172</c:v>
                </c:pt>
                <c:pt idx="528">
                  <c:v>0.10233200368211115</c:v>
                </c:pt>
                <c:pt idx="529">
                  <c:v>0.10233200368211115</c:v>
                </c:pt>
                <c:pt idx="530">
                  <c:v>0.10240334378265409</c:v>
                </c:pt>
                <c:pt idx="531">
                  <c:v>0.10244303017860804</c:v>
                </c:pt>
                <c:pt idx="532">
                  <c:v>0.10303617571059423</c:v>
                </c:pt>
                <c:pt idx="533">
                  <c:v>0.10384068278805121</c:v>
                </c:pt>
                <c:pt idx="534">
                  <c:v>0.10386621663086844</c:v>
                </c:pt>
                <c:pt idx="535">
                  <c:v>0.10413205980066439</c:v>
                </c:pt>
                <c:pt idx="536">
                  <c:v>0.10463332310524709</c:v>
                </c:pt>
                <c:pt idx="537">
                  <c:v>0.1046511627906976</c:v>
                </c:pt>
                <c:pt idx="538">
                  <c:v>0.10538088728718771</c:v>
                </c:pt>
                <c:pt idx="539">
                  <c:v>0.10567069004782503</c:v>
                </c:pt>
                <c:pt idx="540">
                  <c:v>0.10627463863337722</c:v>
                </c:pt>
                <c:pt idx="541">
                  <c:v>0.10627463863337722</c:v>
                </c:pt>
                <c:pt idx="542">
                  <c:v>0.10642781875658593</c:v>
                </c:pt>
                <c:pt idx="543">
                  <c:v>0.10696095076400679</c:v>
                </c:pt>
                <c:pt idx="544">
                  <c:v>0.10754070265638382</c:v>
                </c:pt>
                <c:pt idx="545">
                  <c:v>0.10810810810810811</c:v>
                </c:pt>
                <c:pt idx="546">
                  <c:v>0.10810810810810811</c:v>
                </c:pt>
                <c:pt idx="547">
                  <c:v>0.1084688554771403</c:v>
                </c:pt>
                <c:pt idx="548">
                  <c:v>0.10968921389396709</c:v>
                </c:pt>
                <c:pt idx="549">
                  <c:v>0.10977970319845137</c:v>
                </c:pt>
                <c:pt idx="550">
                  <c:v>0.11024033437826539</c:v>
                </c:pt>
                <c:pt idx="551">
                  <c:v>0.11039702942016559</c:v>
                </c:pt>
                <c:pt idx="552">
                  <c:v>0.11090225563909774</c:v>
                </c:pt>
                <c:pt idx="553">
                  <c:v>0.11120236530880429</c:v>
                </c:pt>
                <c:pt idx="554">
                  <c:v>0.1116965226554268</c:v>
                </c:pt>
                <c:pt idx="555">
                  <c:v>0.11448598130841121</c:v>
                </c:pt>
                <c:pt idx="556">
                  <c:v>0.11448751642575566</c:v>
                </c:pt>
                <c:pt idx="557">
                  <c:v>0.11466165413533834</c:v>
                </c:pt>
                <c:pt idx="558">
                  <c:v>0.11530880420499351</c:v>
                </c:pt>
                <c:pt idx="559">
                  <c:v>0.11537281374654809</c:v>
                </c:pt>
                <c:pt idx="560">
                  <c:v>0.11656517957002603</c:v>
                </c:pt>
                <c:pt idx="561">
                  <c:v>0.11718652914129483</c:v>
                </c:pt>
                <c:pt idx="562">
                  <c:v>0.11806543385490754</c:v>
                </c:pt>
                <c:pt idx="563">
                  <c:v>0.11813223360383125</c:v>
                </c:pt>
                <c:pt idx="564">
                  <c:v>0.11857476635514019</c:v>
                </c:pt>
                <c:pt idx="565">
                  <c:v>0.11927208945406703</c:v>
                </c:pt>
                <c:pt idx="566">
                  <c:v>0.12054329371816638</c:v>
                </c:pt>
                <c:pt idx="567">
                  <c:v>0.12080103359173118</c:v>
                </c:pt>
                <c:pt idx="568">
                  <c:v>0.1218223364752927</c:v>
                </c:pt>
                <c:pt idx="569">
                  <c:v>0.12194621227673984</c:v>
                </c:pt>
                <c:pt idx="570">
                  <c:v>0.12256084192063138</c:v>
                </c:pt>
                <c:pt idx="571">
                  <c:v>0.12266553480475383</c:v>
                </c:pt>
                <c:pt idx="572">
                  <c:v>0.12385797342192685</c:v>
                </c:pt>
                <c:pt idx="573">
                  <c:v>0.12399016508605554</c:v>
                </c:pt>
                <c:pt idx="574">
                  <c:v>0.12411866436078216</c:v>
                </c:pt>
                <c:pt idx="575">
                  <c:v>0.12440612352630646</c:v>
                </c:pt>
                <c:pt idx="576">
                  <c:v>0.1244158878504673</c:v>
                </c:pt>
                <c:pt idx="577">
                  <c:v>0.12534519791347046</c:v>
                </c:pt>
                <c:pt idx="578">
                  <c:v>0.12683196607982294</c:v>
                </c:pt>
                <c:pt idx="579">
                  <c:v>0.1273835266365245</c:v>
                </c:pt>
                <c:pt idx="580">
                  <c:v>0.127782283500045</c:v>
                </c:pt>
                <c:pt idx="581">
                  <c:v>0.12913159515499892</c:v>
                </c:pt>
                <c:pt idx="582">
                  <c:v>0.12927069645203687</c:v>
                </c:pt>
                <c:pt idx="583">
                  <c:v>0.13063909774436092</c:v>
                </c:pt>
                <c:pt idx="584">
                  <c:v>0.13115449915110355</c:v>
                </c:pt>
                <c:pt idx="585">
                  <c:v>0.13126142595978063</c:v>
                </c:pt>
                <c:pt idx="586">
                  <c:v>0.13181948014852893</c:v>
                </c:pt>
                <c:pt idx="587">
                  <c:v>0.13268272425249164</c:v>
                </c:pt>
                <c:pt idx="588">
                  <c:v>0.13426380971102814</c:v>
                </c:pt>
                <c:pt idx="589">
                  <c:v>0.13516772637579472</c:v>
                </c:pt>
                <c:pt idx="590">
                  <c:v>0.13721804511278196</c:v>
                </c:pt>
                <c:pt idx="591">
                  <c:v>0.13755408790708262</c:v>
                </c:pt>
                <c:pt idx="592">
                  <c:v>0.13848319549533691</c:v>
                </c:pt>
                <c:pt idx="593">
                  <c:v>0.14028213166144196</c:v>
                </c:pt>
                <c:pt idx="594">
                  <c:v>0.14097016624914593</c:v>
                </c:pt>
                <c:pt idx="595">
                  <c:v>0.14144939437487164</c:v>
                </c:pt>
                <c:pt idx="596">
                  <c:v>0.14179586563307486</c:v>
                </c:pt>
                <c:pt idx="597">
                  <c:v>0.14431239388794567</c:v>
                </c:pt>
                <c:pt idx="598">
                  <c:v>0.14480597290072808</c:v>
                </c:pt>
                <c:pt idx="599">
                  <c:v>0.14516129032258066</c:v>
                </c:pt>
                <c:pt idx="600">
                  <c:v>0.14617940199335544</c:v>
                </c:pt>
                <c:pt idx="601">
                  <c:v>0.14682121531436604</c:v>
                </c:pt>
                <c:pt idx="602">
                  <c:v>0.14769933263083954</c:v>
                </c:pt>
                <c:pt idx="603">
                  <c:v>0.14943609022556392</c:v>
                </c:pt>
                <c:pt idx="604">
                  <c:v>0.14987080103359166</c:v>
                </c:pt>
                <c:pt idx="605">
                  <c:v>0.1505361809498062</c:v>
                </c:pt>
                <c:pt idx="606">
                  <c:v>0.15121203928989813</c:v>
                </c:pt>
                <c:pt idx="607">
                  <c:v>0.15219392451672301</c:v>
                </c:pt>
                <c:pt idx="608">
                  <c:v>0.15376719359474436</c:v>
                </c:pt>
                <c:pt idx="609">
                  <c:v>0.155049786628734</c:v>
                </c:pt>
                <c:pt idx="610">
                  <c:v>0.15637900530764698</c:v>
                </c:pt>
                <c:pt idx="611">
                  <c:v>0.15647226173541964</c:v>
                </c:pt>
                <c:pt idx="612">
                  <c:v>0.15783916945275375</c:v>
                </c:pt>
                <c:pt idx="613">
                  <c:v>0.15801576872536147</c:v>
                </c:pt>
                <c:pt idx="614">
                  <c:v>0.15918925074015025</c:v>
                </c:pt>
                <c:pt idx="615">
                  <c:v>0.16197905974132618</c:v>
                </c:pt>
                <c:pt idx="616">
                  <c:v>0.1623400365630713</c:v>
                </c:pt>
                <c:pt idx="617">
                  <c:v>0.1671114760829398</c:v>
                </c:pt>
                <c:pt idx="618">
                  <c:v>0.16771159874608146</c:v>
                </c:pt>
                <c:pt idx="619">
                  <c:v>0.16771159874608146</c:v>
                </c:pt>
                <c:pt idx="620">
                  <c:v>0.16878435613228795</c:v>
                </c:pt>
                <c:pt idx="621">
                  <c:v>0.16925064599483194</c:v>
                </c:pt>
                <c:pt idx="622">
                  <c:v>0.17001828153564899</c:v>
                </c:pt>
                <c:pt idx="623">
                  <c:v>0.17038391224862889</c:v>
                </c:pt>
                <c:pt idx="624">
                  <c:v>0.17351536451293137</c:v>
                </c:pt>
                <c:pt idx="625">
                  <c:v>0.17426242008328929</c:v>
                </c:pt>
                <c:pt idx="626">
                  <c:v>0.17816091954022986</c:v>
                </c:pt>
                <c:pt idx="627">
                  <c:v>0.17866150507361128</c:v>
                </c:pt>
                <c:pt idx="628">
                  <c:v>0.18082441357321788</c:v>
                </c:pt>
                <c:pt idx="629">
                  <c:v>0.18537918469596898</c:v>
                </c:pt>
                <c:pt idx="630">
                  <c:v>0.18683729433272395</c:v>
                </c:pt>
                <c:pt idx="631">
                  <c:v>0.18720292504570385</c:v>
                </c:pt>
                <c:pt idx="632">
                  <c:v>0.18993395581872005</c:v>
                </c:pt>
                <c:pt idx="633">
                  <c:v>0.19203413940256045</c:v>
                </c:pt>
                <c:pt idx="634">
                  <c:v>0.19383490073145243</c:v>
                </c:pt>
                <c:pt idx="635">
                  <c:v>0.19487908961593173</c:v>
                </c:pt>
                <c:pt idx="636">
                  <c:v>0.19772403982930298</c:v>
                </c:pt>
                <c:pt idx="637">
                  <c:v>0.19831075136371629</c:v>
                </c:pt>
                <c:pt idx="638">
                  <c:v>0.20297805642633227</c:v>
                </c:pt>
                <c:pt idx="639">
                  <c:v>0.20478036175710584</c:v>
                </c:pt>
                <c:pt idx="640">
                  <c:v>0.21326764033081114</c:v>
                </c:pt>
                <c:pt idx="641">
                  <c:v>0.21621621621621623</c:v>
                </c:pt>
                <c:pt idx="642">
                  <c:v>0.21770025839793272</c:v>
                </c:pt>
                <c:pt idx="643">
                  <c:v>0.22617354196301565</c:v>
                </c:pt>
                <c:pt idx="644">
                  <c:v>0.22969089096134665</c:v>
                </c:pt>
                <c:pt idx="645">
                  <c:v>0.23223514211886295</c:v>
                </c:pt>
                <c:pt idx="646">
                  <c:v>0.23233034195553984</c:v>
                </c:pt>
                <c:pt idx="647">
                  <c:v>0.24738766980146287</c:v>
                </c:pt>
                <c:pt idx="648">
                  <c:v>0.24838501291989654</c:v>
                </c:pt>
                <c:pt idx="649">
                  <c:v>0.2930298719772404</c:v>
                </c:pt>
                <c:pt idx="650">
                  <c:v>0.35820413436692494</c:v>
                </c:pt>
              </c:numCache>
            </c:numRef>
          </c:yVal>
          <c:smooth val="0"/>
          <c:extLst>
            <c:ext xmlns:c16="http://schemas.microsoft.com/office/drawing/2014/chart" uri="{C3380CC4-5D6E-409C-BE32-E72D297353CC}">
              <c16:uniqueId val="{00000005-E84C-467E-878C-9C568EB48C61}"/>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Red,</a:t>
            </a:r>
            <a:r>
              <a:rPr lang="en-US" sz="1600" b="1" baseline="0"/>
              <a:t>  Rochester </a:t>
            </a:r>
            <a:r>
              <a:rPr lang="en-US" sz="1600" b="1"/>
              <a:t>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'B4'!$AQ$7:$AQ$657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'B4'!$AR$7:$AR$657</c:f>
              <c:numCache>
                <c:formatCode>0.0%</c:formatCode>
                <c:ptCount val="651"/>
                <c:pt idx="0">
                  <c:v>-0.16524429272455726</c:v>
                </c:pt>
                <c:pt idx="1">
                  <c:v>-0.16231064646895668</c:v>
                </c:pt>
                <c:pt idx="2">
                  <c:v>-0.15462670519454333</c:v>
                </c:pt>
                <c:pt idx="3">
                  <c:v>-0.13990825688073391</c:v>
                </c:pt>
                <c:pt idx="4">
                  <c:v>-0.13297418391295068</c:v>
                </c:pt>
                <c:pt idx="5">
                  <c:v>-0.1318090390378063</c:v>
                </c:pt>
                <c:pt idx="6">
                  <c:v>-0.12442017979557486</c:v>
                </c:pt>
                <c:pt idx="7">
                  <c:v>-0.12001881593978894</c:v>
                </c:pt>
                <c:pt idx="8">
                  <c:v>-0.11800282239096829</c:v>
                </c:pt>
                <c:pt idx="9">
                  <c:v>-0.11790017211703961</c:v>
                </c:pt>
                <c:pt idx="10">
                  <c:v>-0.11329883744372013</c:v>
                </c:pt>
                <c:pt idx="11">
                  <c:v>-0.10859485249647195</c:v>
                </c:pt>
                <c:pt idx="12">
                  <c:v>-0.10737145295498185</c:v>
                </c:pt>
                <c:pt idx="13">
                  <c:v>-0.10710475784083634</c:v>
                </c:pt>
                <c:pt idx="14">
                  <c:v>-0.10683806272669083</c:v>
                </c:pt>
                <c:pt idx="15">
                  <c:v>-0.10590686109804442</c:v>
                </c:pt>
                <c:pt idx="16">
                  <c:v>-9.9370599530616582E-2</c:v>
                </c:pt>
                <c:pt idx="17">
                  <c:v>-9.8332766247022724E-2</c:v>
                </c:pt>
                <c:pt idx="18">
                  <c:v>-9.5275235006773082E-2</c:v>
                </c:pt>
                <c:pt idx="19">
                  <c:v>-9.4036697247706399E-2</c:v>
                </c:pt>
                <c:pt idx="20">
                  <c:v>-8.8562040369269318E-2</c:v>
                </c:pt>
                <c:pt idx="21">
                  <c:v>-8.8098918083462083E-2</c:v>
                </c:pt>
                <c:pt idx="22">
                  <c:v>-8.7933072656179001E-2</c:v>
                </c:pt>
                <c:pt idx="23">
                  <c:v>-8.6997340009388233E-2</c:v>
                </c:pt>
                <c:pt idx="24">
                  <c:v>-8.2386936361803581E-2</c:v>
                </c:pt>
                <c:pt idx="25">
                  <c:v>-8.2169504495886822E-2</c:v>
                </c:pt>
                <c:pt idx="26">
                  <c:v>-7.6923076923076927E-2</c:v>
                </c:pt>
                <c:pt idx="27">
                  <c:v>-7.616812459995731E-2</c:v>
                </c:pt>
                <c:pt idx="28">
                  <c:v>-7.5197089144936308E-2</c:v>
                </c:pt>
                <c:pt idx="29">
                  <c:v>-7.4658961091324458E-2</c:v>
                </c:pt>
                <c:pt idx="30">
                  <c:v>-7.3239197005784212E-2</c:v>
                </c:pt>
                <c:pt idx="31">
                  <c:v>-7.3234478344356715E-2</c:v>
                </c:pt>
                <c:pt idx="32">
                  <c:v>-7.2701088116065696E-2</c:v>
                </c:pt>
                <c:pt idx="33">
                  <c:v>-7.1035115905439497E-2</c:v>
                </c:pt>
                <c:pt idx="34">
                  <c:v>-6.9234051632174082E-2</c:v>
                </c:pt>
                <c:pt idx="35">
                  <c:v>-6.5873885150993614E-2</c:v>
                </c:pt>
                <c:pt idx="36">
                  <c:v>-6.5199599890879367E-2</c:v>
                </c:pt>
                <c:pt idx="37">
                  <c:v>-6.4012910166756323E-2</c:v>
                </c:pt>
                <c:pt idx="38">
                  <c:v>-6.3034449059369682E-2</c:v>
                </c:pt>
                <c:pt idx="39">
                  <c:v>-6.2744484431231456E-2</c:v>
                </c:pt>
                <c:pt idx="40">
                  <c:v>-6.0706908423226964E-2</c:v>
                </c:pt>
                <c:pt idx="41">
                  <c:v>-6.0541742470183929E-2</c:v>
                </c:pt>
                <c:pt idx="42">
                  <c:v>-5.9629125552909078E-2</c:v>
                </c:pt>
                <c:pt idx="43">
                  <c:v>-5.9539009475169623E-2</c:v>
                </c:pt>
                <c:pt idx="44">
                  <c:v>-5.8832733531528743E-2</c:v>
                </c:pt>
                <c:pt idx="45">
                  <c:v>-5.8255213315477408E-2</c:v>
                </c:pt>
                <c:pt idx="46">
                  <c:v>-5.5171023452724892E-2</c:v>
                </c:pt>
                <c:pt idx="47">
                  <c:v>-5.4431263084438207E-2</c:v>
                </c:pt>
                <c:pt idx="48">
                  <c:v>-5.3356282271944958E-2</c:v>
                </c:pt>
                <c:pt idx="49">
                  <c:v>-5.0793650793650794E-2</c:v>
                </c:pt>
                <c:pt idx="50">
                  <c:v>-5.0467038505476722E-2</c:v>
                </c:pt>
                <c:pt idx="51">
                  <c:v>-4.8375274859516273E-2</c:v>
                </c:pt>
                <c:pt idx="52">
                  <c:v>-4.7631747386387861E-2</c:v>
                </c:pt>
                <c:pt idx="53">
                  <c:v>-4.6103482768027684E-2</c:v>
                </c:pt>
                <c:pt idx="54">
                  <c:v>-4.5593739367131604E-2</c:v>
                </c:pt>
                <c:pt idx="55">
                  <c:v>-4.4444444444444446E-2</c:v>
                </c:pt>
                <c:pt idx="56">
                  <c:v>-4.4204709906591269E-2</c:v>
                </c:pt>
                <c:pt idx="57">
                  <c:v>-4.3898015788350737E-2</c:v>
                </c:pt>
                <c:pt idx="58">
                  <c:v>-4.3892480435522213E-2</c:v>
                </c:pt>
                <c:pt idx="59">
                  <c:v>-4.3428352783623579E-2</c:v>
                </c:pt>
                <c:pt idx="60">
                  <c:v>-4.2854255104103477E-2</c:v>
                </c:pt>
                <c:pt idx="61">
                  <c:v>-4.2231285357189875E-2</c:v>
                </c:pt>
                <c:pt idx="62">
                  <c:v>-4.1102118759661764E-2</c:v>
                </c:pt>
                <c:pt idx="63">
                  <c:v>-4.0887672898616778E-2</c:v>
                </c:pt>
                <c:pt idx="64">
                  <c:v>-4.0468312547722013E-2</c:v>
                </c:pt>
                <c:pt idx="65">
                  <c:v>-3.968253968253968E-2</c:v>
                </c:pt>
                <c:pt idx="66">
                  <c:v>-3.9639333106498732E-2</c:v>
                </c:pt>
                <c:pt idx="67">
                  <c:v>-3.9448298509913347E-2</c:v>
                </c:pt>
                <c:pt idx="68">
                  <c:v>-3.8882803943044941E-2</c:v>
                </c:pt>
                <c:pt idx="69">
                  <c:v>-3.88325602397274E-2</c:v>
                </c:pt>
                <c:pt idx="70">
                  <c:v>-3.8529515729939831E-2</c:v>
                </c:pt>
                <c:pt idx="71">
                  <c:v>-3.8297872340425532E-2</c:v>
                </c:pt>
                <c:pt idx="72">
                  <c:v>-3.7654653039268425E-2</c:v>
                </c:pt>
                <c:pt idx="73">
                  <c:v>-3.7464763117213827E-2</c:v>
                </c:pt>
                <c:pt idx="74">
                  <c:v>-3.7181546935965086E-2</c:v>
                </c:pt>
                <c:pt idx="75">
                  <c:v>-3.6885245901639344E-2</c:v>
                </c:pt>
                <c:pt idx="76">
                  <c:v>-3.6799553944800639E-2</c:v>
                </c:pt>
                <c:pt idx="77">
                  <c:v>-3.5775779605892566E-2</c:v>
                </c:pt>
                <c:pt idx="78">
                  <c:v>-3.4965034965034968E-2</c:v>
                </c:pt>
                <c:pt idx="79">
                  <c:v>-3.4427111350188271E-2</c:v>
                </c:pt>
                <c:pt idx="80">
                  <c:v>-3.3760186263096584E-2</c:v>
                </c:pt>
                <c:pt idx="81">
                  <c:v>-3.3757833030119241E-2</c:v>
                </c:pt>
                <c:pt idx="82">
                  <c:v>-3.3701407988177792E-2</c:v>
                </c:pt>
                <c:pt idx="83">
                  <c:v>-3.3333333333333333E-2</c:v>
                </c:pt>
                <c:pt idx="84">
                  <c:v>-3.3331093340501251E-2</c:v>
                </c:pt>
                <c:pt idx="85">
                  <c:v>-3.2906064664243437E-2</c:v>
                </c:pt>
                <c:pt idx="86">
                  <c:v>-3.2682605834612806E-2</c:v>
                </c:pt>
                <c:pt idx="87">
                  <c:v>-3.1560193433443566E-2</c:v>
                </c:pt>
                <c:pt idx="88">
                  <c:v>-3.1443700997495959E-2</c:v>
                </c:pt>
                <c:pt idx="89">
                  <c:v>-3.1443653890291461E-2</c:v>
                </c:pt>
                <c:pt idx="90">
                  <c:v>-2.8000918062887282E-2</c:v>
                </c:pt>
                <c:pt idx="91">
                  <c:v>-2.7939464493597164E-2</c:v>
                </c:pt>
                <c:pt idx="92">
                  <c:v>-2.746203510048199E-2</c:v>
                </c:pt>
                <c:pt idx="93">
                  <c:v>-2.7042096459436823E-2</c:v>
                </c:pt>
                <c:pt idx="94">
                  <c:v>-2.7042096459436823E-2</c:v>
                </c:pt>
                <c:pt idx="95">
                  <c:v>-2.6997312484730054E-2</c:v>
                </c:pt>
                <c:pt idx="96">
                  <c:v>-2.6469839653855888E-2</c:v>
                </c:pt>
                <c:pt idx="97">
                  <c:v>-2.6447788417692623E-2</c:v>
                </c:pt>
                <c:pt idx="98">
                  <c:v>-2.6229508196721311E-2</c:v>
                </c:pt>
                <c:pt idx="99">
                  <c:v>-2.5820333512641205E-2</c:v>
                </c:pt>
                <c:pt idx="100">
                  <c:v>-2.5648173961527708E-2</c:v>
                </c:pt>
                <c:pt idx="101">
                  <c:v>-2.5166767738023021E-2</c:v>
                </c:pt>
                <c:pt idx="102">
                  <c:v>-2.5164915709748378E-2</c:v>
                </c:pt>
                <c:pt idx="103">
                  <c:v>-2.5005483658697033E-2</c:v>
                </c:pt>
                <c:pt idx="104">
                  <c:v>-2.3984392930915741E-2</c:v>
                </c:pt>
                <c:pt idx="105">
                  <c:v>-2.384959566520254E-2</c:v>
                </c:pt>
                <c:pt idx="106">
                  <c:v>-2.2639983828582958E-2</c:v>
                </c:pt>
                <c:pt idx="107">
                  <c:v>-2.2222222222222223E-2</c:v>
                </c:pt>
                <c:pt idx="108">
                  <c:v>-2.2110921084778919E-2</c:v>
                </c:pt>
                <c:pt idx="109">
                  <c:v>-2.1839231680042127E-2</c:v>
                </c:pt>
                <c:pt idx="110">
                  <c:v>-2.1276595744680851E-2</c:v>
                </c:pt>
                <c:pt idx="111">
                  <c:v>-2.1127830977352147E-2</c:v>
                </c:pt>
                <c:pt idx="112">
                  <c:v>-2.0074855392990736E-2</c:v>
                </c:pt>
                <c:pt idx="113">
                  <c:v>-1.9992347426822356E-2</c:v>
                </c:pt>
                <c:pt idx="114">
                  <c:v>-1.9971721456344918E-2</c:v>
                </c:pt>
                <c:pt idx="115">
                  <c:v>-1.9744673863962853E-2</c:v>
                </c:pt>
                <c:pt idx="116">
                  <c:v>-1.9539427773900872E-2</c:v>
                </c:pt>
                <c:pt idx="117">
                  <c:v>-1.8852459016393444E-2</c:v>
                </c:pt>
                <c:pt idx="118">
                  <c:v>-1.8446127534815566E-2</c:v>
                </c:pt>
                <c:pt idx="119">
                  <c:v>-1.8439716312056736E-2</c:v>
                </c:pt>
                <c:pt idx="120">
                  <c:v>-1.8238261544431467E-2</c:v>
                </c:pt>
                <c:pt idx="121">
                  <c:v>-1.8204312477907308E-2</c:v>
                </c:pt>
                <c:pt idx="122">
                  <c:v>-1.8204312477907308E-2</c:v>
                </c:pt>
                <c:pt idx="123">
                  <c:v>-1.7327861377108948E-2</c:v>
                </c:pt>
                <c:pt idx="124">
                  <c:v>-1.7284638974073011E-2</c:v>
                </c:pt>
                <c:pt idx="125">
                  <c:v>-1.7268141249514896E-2</c:v>
                </c:pt>
                <c:pt idx="126">
                  <c:v>-1.7203144949936099E-2</c:v>
                </c:pt>
                <c:pt idx="127">
                  <c:v>-1.5918958031837946E-2</c:v>
                </c:pt>
                <c:pt idx="128">
                  <c:v>-1.5873015873015872E-2</c:v>
                </c:pt>
                <c:pt idx="129">
                  <c:v>-1.5523150325918897E-2</c:v>
                </c:pt>
                <c:pt idx="130">
                  <c:v>-1.5396393331064911E-2</c:v>
                </c:pt>
                <c:pt idx="131">
                  <c:v>-1.4754098360655738E-2</c:v>
                </c:pt>
                <c:pt idx="132">
                  <c:v>-1.4669494521032087E-2</c:v>
                </c:pt>
                <c:pt idx="133">
                  <c:v>-1.4170535059858323E-2</c:v>
                </c:pt>
                <c:pt idx="134">
                  <c:v>-1.4038166264531646E-2</c:v>
                </c:pt>
                <c:pt idx="135">
                  <c:v>-1.4028163004053741E-2</c:v>
                </c:pt>
                <c:pt idx="136">
                  <c:v>-1.4028163004053741E-2</c:v>
                </c:pt>
                <c:pt idx="137">
                  <c:v>-1.379253725216531E-2</c:v>
                </c:pt>
                <c:pt idx="138">
                  <c:v>-1.3743955204886683E-2</c:v>
                </c:pt>
                <c:pt idx="139">
                  <c:v>-1.3065248005007076E-2</c:v>
                </c:pt>
                <c:pt idx="140">
                  <c:v>-1.2767897856817111E-2</c:v>
                </c:pt>
                <c:pt idx="141">
                  <c:v>-1.1708948982436546E-2</c:v>
                </c:pt>
                <c:pt idx="142">
                  <c:v>-1.1314300749901359E-2</c:v>
                </c:pt>
                <c:pt idx="143">
                  <c:v>-1.0477299185098909E-2</c:v>
                </c:pt>
                <c:pt idx="144">
                  <c:v>-9.2198581560283682E-3</c:v>
                </c:pt>
                <c:pt idx="145">
                  <c:v>-8.4920817075969449E-3</c:v>
                </c:pt>
                <c:pt idx="146">
                  <c:v>-8.4835630965004512E-3</c:v>
                </c:pt>
                <c:pt idx="147">
                  <c:v>-8.4671729050466438E-3</c:v>
                </c:pt>
                <c:pt idx="148">
                  <c:v>-7.556916013009461E-3</c:v>
                </c:pt>
                <c:pt idx="149">
                  <c:v>-7.4792803719425684E-3</c:v>
                </c:pt>
                <c:pt idx="150">
                  <c:v>-7.4577758280324142E-3</c:v>
                </c:pt>
                <c:pt idx="151">
                  <c:v>-7.45174688492551E-3</c:v>
                </c:pt>
                <c:pt idx="152">
                  <c:v>-7.3810129804020809E-3</c:v>
                </c:pt>
                <c:pt idx="153">
                  <c:v>-7.3770491803278691E-3</c:v>
                </c:pt>
                <c:pt idx="154">
                  <c:v>-7.3607851504160207E-3</c:v>
                </c:pt>
                <c:pt idx="155">
                  <c:v>-6.7096434679647715E-3</c:v>
                </c:pt>
                <c:pt idx="156">
                  <c:v>-6.5573770491803279E-3</c:v>
                </c:pt>
                <c:pt idx="157">
                  <c:v>-6.3492063492063492E-3</c:v>
                </c:pt>
                <c:pt idx="158">
                  <c:v>-6.1084245355051605E-3</c:v>
                </c:pt>
                <c:pt idx="159">
                  <c:v>-6.0925707011003413E-3</c:v>
                </c:pt>
                <c:pt idx="160">
                  <c:v>-5.6329212955719332E-3</c:v>
                </c:pt>
                <c:pt idx="161">
                  <c:v>-5.6231351847601304E-3</c:v>
                </c:pt>
                <c:pt idx="162">
                  <c:v>-5.1888397414085654E-3</c:v>
                </c:pt>
                <c:pt idx="163">
                  <c:v>-5.1832317904883561E-3</c:v>
                </c:pt>
                <c:pt idx="164">
                  <c:v>-5.1679586563307149E-3</c:v>
                </c:pt>
                <c:pt idx="165">
                  <c:v>-4.8505711156313922E-3</c:v>
                </c:pt>
                <c:pt idx="166">
                  <c:v>-4.7619047619047623E-3</c:v>
                </c:pt>
                <c:pt idx="167">
                  <c:v>-4.2089152477521432E-3</c:v>
                </c:pt>
                <c:pt idx="168">
                  <c:v>-4.0784107354295785E-3</c:v>
                </c:pt>
                <c:pt idx="169">
                  <c:v>-3.6864571206829209E-3</c:v>
                </c:pt>
                <c:pt idx="170">
                  <c:v>-3.6479708162334358E-3</c:v>
                </c:pt>
                <c:pt idx="171">
                  <c:v>-3.6479708162334358E-3</c:v>
                </c:pt>
                <c:pt idx="172">
                  <c:v>-3.5460992907801418E-3</c:v>
                </c:pt>
                <c:pt idx="173">
                  <c:v>-3.2275416890801506E-3</c:v>
                </c:pt>
                <c:pt idx="174">
                  <c:v>-3.1813361611876187E-3</c:v>
                </c:pt>
                <c:pt idx="175">
                  <c:v>-2.7163368257663509E-3</c:v>
                </c:pt>
                <c:pt idx="176">
                  <c:v>-2.2976316719688136E-3</c:v>
                </c:pt>
                <c:pt idx="177">
                  <c:v>-2.290659200814399E-3</c:v>
                </c:pt>
                <c:pt idx="178">
                  <c:v>-2.1516944593867669E-3</c:v>
                </c:pt>
                <c:pt idx="179">
                  <c:v>-2.1276595744680851E-3</c:v>
                </c:pt>
                <c:pt idx="180">
                  <c:v>-1.9545565599804822E-3</c:v>
                </c:pt>
                <c:pt idx="181">
                  <c:v>-1.7863218781897833E-3</c:v>
                </c:pt>
                <c:pt idx="182">
                  <c:v>-1.7211703958692267E-3</c:v>
                </c:pt>
                <c:pt idx="183">
                  <c:v>-1.3679890560875168E-3</c:v>
                </c:pt>
                <c:pt idx="184">
                  <c:v>-1.0672796683222812E-3</c:v>
                </c:pt>
                <c:pt idx="185">
                  <c:v>-1.0180707559174784E-3</c:v>
                </c:pt>
                <c:pt idx="186">
                  <c:v>-9.3882021592868524E-4</c:v>
                </c:pt>
                <c:pt idx="187">
                  <c:v>-9.0964220739840032E-4</c:v>
                </c:pt>
                <c:pt idx="188">
                  <c:v>-7.893698197605877E-4</c:v>
                </c:pt>
                <c:pt idx="189">
                  <c:v>-3.8262865888663756E-4</c:v>
                </c:pt>
                <c:pt idx="190">
                  <c:v>-1.5647003598814386E-4</c:v>
                </c:pt>
                <c:pt idx="191">
                  <c:v>0</c:v>
                </c:pt>
                <c:pt idx="192">
                  <c:v>0</c:v>
                </c:pt>
                <c:pt idx="193">
                  <c:v>0</c:v>
                </c:pt>
                <c:pt idx="194">
                  <c:v>0</c:v>
                </c:pt>
                <c:pt idx="195">
                  <c:v>3.534817956876025E-4</c:v>
                </c:pt>
                <c:pt idx="196">
                  <c:v>5.2624654650700866E-4</c:v>
                </c:pt>
                <c:pt idx="197">
                  <c:v>1.4082303238929388E-3</c:v>
                </c:pt>
                <c:pt idx="198">
                  <c:v>1.600919502483515E-3</c:v>
                </c:pt>
                <c:pt idx="199">
                  <c:v>1.8361257746155873E-3</c:v>
                </c:pt>
                <c:pt idx="200">
                  <c:v>2.0914794944075243E-3</c:v>
                </c:pt>
                <c:pt idx="201">
                  <c:v>2.1342646488164974E-3</c:v>
                </c:pt>
                <c:pt idx="202">
                  <c:v>2.4319805441556813E-3</c:v>
                </c:pt>
                <c:pt idx="203">
                  <c:v>2.6207916134668983E-3</c:v>
                </c:pt>
                <c:pt idx="204">
                  <c:v>3.1043849437330674E-3</c:v>
                </c:pt>
                <c:pt idx="205">
                  <c:v>3.1332120477057033E-3</c:v>
                </c:pt>
                <c:pt idx="206">
                  <c:v>3.1746031746031746E-3</c:v>
                </c:pt>
                <c:pt idx="207">
                  <c:v>3.509541566132974E-3</c:v>
                </c:pt>
                <c:pt idx="208">
                  <c:v>3.5426337649645456E-3</c:v>
                </c:pt>
                <c:pt idx="209">
                  <c:v>4.6062733055495129E-3</c:v>
                </c:pt>
                <c:pt idx="210">
                  <c:v>4.7642316149523294E-3</c:v>
                </c:pt>
                <c:pt idx="211">
                  <c:v>4.7720042417816293E-3</c:v>
                </c:pt>
                <c:pt idx="212">
                  <c:v>4.9180327868852463E-3</c:v>
                </c:pt>
                <c:pt idx="213">
                  <c:v>5.7030050449660514E-3</c:v>
                </c:pt>
                <c:pt idx="214">
                  <c:v>5.8526509065871275E-3</c:v>
                </c:pt>
                <c:pt idx="215">
                  <c:v>6.42644021115449E-3</c:v>
                </c:pt>
                <c:pt idx="216">
                  <c:v>6.5573770491803279E-3</c:v>
                </c:pt>
                <c:pt idx="217">
                  <c:v>7.0921985815602835E-3</c:v>
                </c:pt>
                <c:pt idx="218">
                  <c:v>7.0928435027734424E-3</c:v>
                </c:pt>
                <c:pt idx="219">
                  <c:v>7.1452875127595199E-3</c:v>
                </c:pt>
                <c:pt idx="220">
                  <c:v>7.8059659882910833E-3</c:v>
                </c:pt>
                <c:pt idx="221">
                  <c:v>7.8964685237991293E-3</c:v>
                </c:pt>
                <c:pt idx="222">
                  <c:v>7.9549864183159156E-3</c:v>
                </c:pt>
                <c:pt idx="223">
                  <c:v>8.4199447441125862E-3</c:v>
                </c:pt>
                <c:pt idx="224">
                  <c:v>9.1447014523937595E-3</c:v>
                </c:pt>
                <c:pt idx="225">
                  <c:v>9.1974934303618583E-3</c:v>
                </c:pt>
                <c:pt idx="226">
                  <c:v>9.1998884862001997E-3</c:v>
                </c:pt>
                <c:pt idx="227">
                  <c:v>9.5238095238095247E-3</c:v>
                </c:pt>
                <c:pt idx="228">
                  <c:v>9.8360655737704927E-3</c:v>
                </c:pt>
                <c:pt idx="229">
                  <c:v>1.0865347303065626E-2</c:v>
                </c:pt>
                <c:pt idx="230">
                  <c:v>1.1111111111111112E-2</c:v>
                </c:pt>
                <c:pt idx="231">
                  <c:v>1.1111111111111112E-2</c:v>
                </c:pt>
                <c:pt idx="232">
                  <c:v>1.1296395911780527E-2</c:v>
                </c:pt>
                <c:pt idx="233">
                  <c:v>1.1724277339801923E-2</c:v>
                </c:pt>
                <c:pt idx="234">
                  <c:v>1.1724277339801923E-2</c:v>
                </c:pt>
                <c:pt idx="235">
                  <c:v>1.1835467597982194E-2</c:v>
                </c:pt>
                <c:pt idx="236">
                  <c:v>1.1841640155532072E-2</c:v>
                </c:pt>
                <c:pt idx="237">
                  <c:v>1.2052802754926257E-2</c:v>
                </c:pt>
                <c:pt idx="238">
                  <c:v>1.2052802754926257E-2</c:v>
                </c:pt>
                <c:pt idx="239">
                  <c:v>1.2056737588652482E-2</c:v>
                </c:pt>
                <c:pt idx="240">
                  <c:v>1.2698412698412698E-2</c:v>
                </c:pt>
                <c:pt idx="241">
                  <c:v>1.3114754098360656E-2</c:v>
                </c:pt>
                <c:pt idx="242">
                  <c:v>1.3381655979927548E-2</c:v>
                </c:pt>
                <c:pt idx="243">
                  <c:v>1.3448090371167294E-2</c:v>
                </c:pt>
                <c:pt idx="244">
                  <c:v>1.3458215877057337E-2</c:v>
                </c:pt>
                <c:pt idx="245">
                  <c:v>1.3885701170530208E-2</c:v>
                </c:pt>
                <c:pt idx="246">
                  <c:v>1.4252990582845567E-2</c:v>
                </c:pt>
                <c:pt idx="247">
                  <c:v>1.4252990582845567E-2</c:v>
                </c:pt>
                <c:pt idx="248">
                  <c:v>1.4375637972099432E-2</c:v>
                </c:pt>
                <c:pt idx="249">
                  <c:v>1.4476858960298362E-2</c:v>
                </c:pt>
                <c:pt idx="250">
                  <c:v>1.4492753623188488E-2</c:v>
                </c:pt>
                <c:pt idx="251">
                  <c:v>1.4523937600860678E-2</c:v>
                </c:pt>
                <c:pt idx="252">
                  <c:v>1.4998026575450569E-2</c:v>
                </c:pt>
                <c:pt idx="253">
                  <c:v>1.5052751831194202E-2</c:v>
                </c:pt>
                <c:pt idx="254">
                  <c:v>1.5352407536636465E-2</c:v>
                </c:pt>
                <c:pt idx="255">
                  <c:v>1.57315631535873E-2</c:v>
                </c:pt>
                <c:pt idx="256">
                  <c:v>1.6670322439131441E-2</c:v>
                </c:pt>
                <c:pt idx="257">
                  <c:v>1.7213114754098362E-2</c:v>
                </c:pt>
                <c:pt idx="258">
                  <c:v>1.7313946814616326E-2</c:v>
                </c:pt>
                <c:pt idx="259">
                  <c:v>1.7352841102415865E-2</c:v>
                </c:pt>
                <c:pt idx="260">
                  <c:v>1.7591009039824062E-2</c:v>
                </c:pt>
                <c:pt idx="261">
                  <c:v>1.8201807964817955E-2</c:v>
                </c:pt>
                <c:pt idx="262">
                  <c:v>1.8287067491119559E-2</c:v>
                </c:pt>
                <c:pt idx="263">
                  <c:v>1.8476015607069112E-2</c:v>
                </c:pt>
                <c:pt idx="264">
                  <c:v>1.8852459016393444E-2</c:v>
                </c:pt>
                <c:pt idx="265">
                  <c:v>1.9227090109049078E-2</c:v>
                </c:pt>
                <c:pt idx="266">
                  <c:v>1.9423405814805738E-2</c:v>
                </c:pt>
                <c:pt idx="267">
                  <c:v>1.9602683857387157E-2</c:v>
                </c:pt>
                <c:pt idx="268">
                  <c:v>2.0351268469473129E-2</c:v>
                </c:pt>
                <c:pt idx="269">
                  <c:v>2.0567375886524821E-2</c:v>
                </c:pt>
                <c:pt idx="270">
                  <c:v>2.0615932807330168E-2</c:v>
                </c:pt>
                <c:pt idx="271">
                  <c:v>2.0615932807330168E-2</c:v>
                </c:pt>
                <c:pt idx="272">
                  <c:v>2.0678685047720125E-2</c:v>
                </c:pt>
                <c:pt idx="273">
                  <c:v>2.1745190967382245E-2</c:v>
                </c:pt>
                <c:pt idx="274">
                  <c:v>2.2054868208714364E-2</c:v>
                </c:pt>
                <c:pt idx="275">
                  <c:v>2.2131147540983605E-2</c:v>
                </c:pt>
                <c:pt idx="276">
                  <c:v>2.2191822465420313E-2</c:v>
                </c:pt>
                <c:pt idx="277">
                  <c:v>2.2536020688805915E-2</c:v>
                </c:pt>
                <c:pt idx="278">
                  <c:v>2.2922860272257827E-2</c:v>
                </c:pt>
                <c:pt idx="279">
                  <c:v>2.2951816385468952E-2</c:v>
                </c:pt>
                <c:pt idx="280">
                  <c:v>2.3066330043608013E-2</c:v>
                </c:pt>
                <c:pt idx="281">
                  <c:v>2.434744461504721E-2</c:v>
                </c:pt>
                <c:pt idx="282">
                  <c:v>2.443369814202093E-2</c:v>
                </c:pt>
                <c:pt idx="283">
                  <c:v>2.541715172681417E-2</c:v>
                </c:pt>
                <c:pt idx="284">
                  <c:v>2.5433821027560474E-2</c:v>
                </c:pt>
                <c:pt idx="285">
                  <c:v>2.5444176354463749E-2</c:v>
                </c:pt>
                <c:pt idx="286">
                  <c:v>2.566108590204972E-2</c:v>
                </c:pt>
                <c:pt idx="287">
                  <c:v>2.6188960625625129E-2</c:v>
                </c:pt>
                <c:pt idx="288">
                  <c:v>2.6540908093880287E-2</c:v>
                </c:pt>
                <c:pt idx="289">
                  <c:v>2.6984126984126985E-2</c:v>
                </c:pt>
                <c:pt idx="290">
                  <c:v>2.735739231664731E-2</c:v>
                </c:pt>
                <c:pt idx="291">
                  <c:v>2.7390337578330325E-2</c:v>
                </c:pt>
                <c:pt idx="292">
                  <c:v>2.7511779905760789E-2</c:v>
                </c:pt>
                <c:pt idx="293">
                  <c:v>2.7560394692072214E-2</c:v>
                </c:pt>
                <c:pt idx="294">
                  <c:v>2.8251463476711692E-2</c:v>
                </c:pt>
                <c:pt idx="295">
                  <c:v>2.8271773825809428E-2</c:v>
                </c:pt>
                <c:pt idx="296">
                  <c:v>2.8368794326241134E-2</c:v>
                </c:pt>
                <c:pt idx="297">
                  <c:v>2.8632025450689373E-2</c:v>
                </c:pt>
                <c:pt idx="298">
                  <c:v>2.8792806581212842E-2</c:v>
                </c:pt>
                <c:pt idx="299">
                  <c:v>2.903176774585807E-2</c:v>
                </c:pt>
                <c:pt idx="300">
                  <c:v>2.9261653623681605E-2</c:v>
                </c:pt>
                <c:pt idx="301">
                  <c:v>2.9515729939908177E-2</c:v>
                </c:pt>
                <c:pt idx="302">
                  <c:v>2.9787234042553193E-2</c:v>
                </c:pt>
                <c:pt idx="303">
                  <c:v>2.9791761665906708E-2</c:v>
                </c:pt>
                <c:pt idx="304">
                  <c:v>3.0108725954836945E-2</c:v>
                </c:pt>
                <c:pt idx="305">
                  <c:v>3.0123722431414739E-2</c:v>
                </c:pt>
                <c:pt idx="306">
                  <c:v>3.0158730158730159E-2</c:v>
                </c:pt>
                <c:pt idx="307">
                  <c:v>3.0158730158730159E-2</c:v>
                </c:pt>
                <c:pt idx="308">
                  <c:v>3.0422478269658403E-2</c:v>
                </c:pt>
                <c:pt idx="309">
                  <c:v>3.0927835051546441E-2</c:v>
                </c:pt>
                <c:pt idx="310">
                  <c:v>3.1147540983606559E-2</c:v>
                </c:pt>
                <c:pt idx="311">
                  <c:v>3.1388227288193342E-2</c:v>
                </c:pt>
                <c:pt idx="312">
                  <c:v>3.144323115379552E-2</c:v>
                </c:pt>
                <c:pt idx="313">
                  <c:v>3.1673169612118454E-2</c:v>
                </c:pt>
                <c:pt idx="314">
                  <c:v>3.1746031746031744E-2</c:v>
                </c:pt>
                <c:pt idx="315">
                  <c:v>3.206922881140245E-2</c:v>
                </c:pt>
                <c:pt idx="316">
                  <c:v>3.2758847520063118E-2</c:v>
                </c:pt>
                <c:pt idx="317">
                  <c:v>3.3093412611484865E-2</c:v>
                </c:pt>
                <c:pt idx="318">
                  <c:v>3.317811408614673E-2</c:v>
                </c:pt>
                <c:pt idx="319">
                  <c:v>3.4082580014659143E-2</c:v>
                </c:pt>
                <c:pt idx="320">
                  <c:v>3.4290493448564295E-2</c:v>
                </c:pt>
                <c:pt idx="321">
                  <c:v>3.4465332524762506E-2</c:v>
                </c:pt>
                <c:pt idx="322">
                  <c:v>3.5010522288119288E-2</c:v>
                </c:pt>
                <c:pt idx="323">
                  <c:v>3.5314762009212596E-2</c:v>
                </c:pt>
                <c:pt idx="324">
                  <c:v>3.604788843573211E-2</c:v>
                </c:pt>
                <c:pt idx="325">
                  <c:v>3.6065573770491806E-2</c:v>
                </c:pt>
                <c:pt idx="326">
                  <c:v>3.650793650793651E-2</c:v>
                </c:pt>
                <c:pt idx="327">
                  <c:v>3.6585365853658618E-2</c:v>
                </c:pt>
                <c:pt idx="328">
                  <c:v>3.7411062657792087E-2</c:v>
                </c:pt>
                <c:pt idx="329">
                  <c:v>3.7555697008274942E-2</c:v>
                </c:pt>
                <c:pt idx="330">
                  <c:v>3.8028715560729578E-2</c:v>
                </c:pt>
                <c:pt idx="331">
                  <c:v>3.8095238095238099E-2</c:v>
                </c:pt>
                <c:pt idx="332">
                  <c:v>3.8352774832096231E-2</c:v>
                </c:pt>
                <c:pt idx="333">
                  <c:v>3.8472260942291642E-2</c:v>
                </c:pt>
                <c:pt idx="334">
                  <c:v>3.9344262295081971E-2</c:v>
                </c:pt>
                <c:pt idx="335">
                  <c:v>3.971631205673759E-2</c:v>
                </c:pt>
                <c:pt idx="336">
                  <c:v>3.9968956150562715E-2</c:v>
                </c:pt>
                <c:pt idx="337">
                  <c:v>4.0134564230949736E-2</c:v>
                </c:pt>
                <c:pt idx="338">
                  <c:v>4.0190569264598068E-2</c:v>
                </c:pt>
                <c:pt idx="339">
                  <c:v>4.042553191489362E-2</c:v>
                </c:pt>
                <c:pt idx="340">
                  <c:v>4.0652545717668694E-2</c:v>
                </c:pt>
                <c:pt idx="341">
                  <c:v>4.0977347925680897E-2</c:v>
                </c:pt>
                <c:pt idx="342">
                  <c:v>4.1269841269841269E-2</c:v>
                </c:pt>
                <c:pt idx="343">
                  <c:v>4.2102391561334863E-2</c:v>
                </c:pt>
                <c:pt idx="344">
                  <c:v>4.2249936370577813E-2</c:v>
                </c:pt>
                <c:pt idx="345">
                  <c:v>4.2553191489361701E-2</c:v>
                </c:pt>
                <c:pt idx="346">
                  <c:v>4.2575166398898349E-2</c:v>
                </c:pt>
                <c:pt idx="347">
                  <c:v>4.2654028436018988E-2</c:v>
                </c:pt>
                <c:pt idx="348">
                  <c:v>4.2711658306733583E-2</c:v>
                </c:pt>
                <c:pt idx="349">
                  <c:v>4.2771297278190255E-2</c:v>
                </c:pt>
                <c:pt idx="350">
                  <c:v>4.2879317035312427E-2</c:v>
                </c:pt>
                <c:pt idx="351">
                  <c:v>4.2991884185128372E-2</c:v>
                </c:pt>
                <c:pt idx="352">
                  <c:v>4.3148955703465712E-2</c:v>
                </c:pt>
                <c:pt idx="353">
                  <c:v>4.3466399927252847E-2</c:v>
                </c:pt>
                <c:pt idx="354">
                  <c:v>4.3466399927252847E-2</c:v>
                </c:pt>
                <c:pt idx="355">
                  <c:v>4.385536281456142E-2</c:v>
                </c:pt>
                <c:pt idx="356">
                  <c:v>4.4086860145314273E-2</c:v>
                </c:pt>
                <c:pt idx="357">
                  <c:v>4.4444444444444446E-2</c:v>
                </c:pt>
                <c:pt idx="358">
                  <c:v>4.446616173955531E-2</c:v>
                </c:pt>
                <c:pt idx="359">
                  <c:v>4.4572468162522763E-2</c:v>
                </c:pt>
                <c:pt idx="360">
                  <c:v>4.5054524583891239E-2</c:v>
                </c:pt>
                <c:pt idx="361">
                  <c:v>4.5077824944410781E-2</c:v>
                </c:pt>
                <c:pt idx="362">
                  <c:v>4.5257202999605284E-2</c:v>
                </c:pt>
                <c:pt idx="363">
                  <c:v>4.6194416659088799E-2</c:v>
                </c:pt>
                <c:pt idx="364">
                  <c:v>4.6274242939775515E-2</c:v>
                </c:pt>
                <c:pt idx="365">
                  <c:v>4.6282079403377988E-2</c:v>
                </c:pt>
                <c:pt idx="366">
                  <c:v>4.6489382054715804E-2</c:v>
                </c:pt>
                <c:pt idx="367">
                  <c:v>4.7175715850414607E-2</c:v>
                </c:pt>
                <c:pt idx="368">
                  <c:v>4.7189819724284286E-2</c:v>
                </c:pt>
                <c:pt idx="369">
                  <c:v>4.8031615747074062E-2</c:v>
                </c:pt>
                <c:pt idx="370">
                  <c:v>4.8313059444571982E-2</c:v>
                </c:pt>
                <c:pt idx="371">
                  <c:v>4.836065573770492E-2</c:v>
                </c:pt>
                <c:pt idx="372">
                  <c:v>4.8475542882211065E-2</c:v>
                </c:pt>
                <c:pt idx="373">
                  <c:v>4.8612878595062414E-2</c:v>
                </c:pt>
                <c:pt idx="374">
                  <c:v>4.8700038804811843E-2</c:v>
                </c:pt>
                <c:pt idx="375">
                  <c:v>4.8951048951048952E-2</c:v>
                </c:pt>
                <c:pt idx="376">
                  <c:v>4.9180327868852458E-2</c:v>
                </c:pt>
                <c:pt idx="377">
                  <c:v>4.9352553139506448E-2</c:v>
                </c:pt>
                <c:pt idx="378">
                  <c:v>4.9488972565895642E-2</c:v>
                </c:pt>
                <c:pt idx="379">
                  <c:v>4.9488972565895642E-2</c:v>
                </c:pt>
                <c:pt idx="380">
                  <c:v>4.9572274621627603E-2</c:v>
                </c:pt>
                <c:pt idx="381">
                  <c:v>4.9861860281541874E-2</c:v>
                </c:pt>
                <c:pt idx="382">
                  <c:v>4.9885467039959337E-2</c:v>
                </c:pt>
                <c:pt idx="383">
                  <c:v>5.0026896180742332E-2</c:v>
                </c:pt>
                <c:pt idx="384">
                  <c:v>5.0038996757111813E-2</c:v>
                </c:pt>
                <c:pt idx="385">
                  <c:v>5.0354609929078017E-2</c:v>
                </c:pt>
                <c:pt idx="386">
                  <c:v>5.064027939464498E-2</c:v>
                </c:pt>
                <c:pt idx="387">
                  <c:v>5.064027939464498E-2</c:v>
                </c:pt>
                <c:pt idx="388">
                  <c:v>5.115805548485626E-2</c:v>
                </c:pt>
                <c:pt idx="389">
                  <c:v>5.1750526114405879E-2</c:v>
                </c:pt>
                <c:pt idx="390">
                  <c:v>5.2380952380952382E-2</c:v>
                </c:pt>
                <c:pt idx="391">
                  <c:v>5.2380952380952382E-2</c:v>
                </c:pt>
                <c:pt idx="392">
                  <c:v>5.2482269503546099E-2</c:v>
                </c:pt>
                <c:pt idx="393">
                  <c:v>5.3351573187414535E-2</c:v>
                </c:pt>
                <c:pt idx="394">
                  <c:v>5.3733426378227533E-2</c:v>
                </c:pt>
                <c:pt idx="395">
                  <c:v>5.380540841929192E-2</c:v>
                </c:pt>
                <c:pt idx="396">
                  <c:v>5.4849743464451477E-2</c:v>
                </c:pt>
                <c:pt idx="397">
                  <c:v>5.5199330917201035E-2</c:v>
                </c:pt>
                <c:pt idx="398">
                  <c:v>5.5199330917201035E-2</c:v>
                </c:pt>
                <c:pt idx="399">
                  <c:v>5.6026864616472334E-2</c:v>
                </c:pt>
                <c:pt idx="400">
                  <c:v>5.6028368794326239E-2</c:v>
                </c:pt>
                <c:pt idx="401">
                  <c:v>5.6152665058126834E-2</c:v>
                </c:pt>
                <c:pt idx="402">
                  <c:v>5.6195674145947061E-2</c:v>
                </c:pt>
                <c:pt idx="403">
                  <c:v>5.6248409264443938E-2</c:v>
                </c:pt>
                <c:pt idx="404">
                  <c:v>5.6346109708515058E-2</c:v>
                </c:pt>
                <c:pt idx="405">
                  <c:v>5.6593253415110151E-2</c:v>
                </c:pt>
                <c:pt idx="406">
                  <c:v>5.6910569105691144E-2</c:v>
                </c:pt>
                <c:pt idx="407">
                  <c:v>5.7332425995236559E-2</c:v>
                </c:pt>
                <c:pt idx="408">
                  <c:v>5.7737443279611916E-2</c:v>
                </c:pt>
                <c:pt idx="409">
                  <c:v>5.8043594269529208E-2</c:v>
                </c:pt>
                <c:pt idx="410">
                  <c:v>5.8514537014414822E-2</c:v>
                </c:pt>
                <c:pt idx="411">
                  <c:v>5.9371362048894108E-2</c:v>
                </c:pt>
                <c:pt idx="412">
                  <c:v>5.9431524547803656E-2</c:v>
                </c:pt>
                <c:pt idx="413">
                  <c:v>6.0346933789396498E-2</c:v>
                </c:pt>
                <c:pt idx="414">
                  <c:v>6.0445387062566365E-2</c:v>
                </c:pt>
                <c:pt idx="415">
                  <c:v>6.0539592015792988E-2</c:v>
                </c:pt>
                <c:pt idx="416">
                  <c:v>6.0775020908837504E-2</c:v>
                </c:pt>
                <c:pt idx="417">
                  <c:v>6.1475409836065573E-2</c:v>
                </c:pt>
                <c:pt idx="418">
                  <c:v>6.1475409836065573E-2</c:v>
                </c:pt>
                <c:pt idx="419">
                  <c:v>6.216894340674662E-2</c:v>
                </c:pt>
                <c:pt idx="420">
                  <c:v>6.2611351488928546E-2</c:v>
                </c:pt>
                <c:pt idx="421">
                  <c:v>6.2790129489372071E-2</c:v>
                </c:pt>
                <c:pt idx="422">
                  <c:v>6.3018023944217835E-2</c:v>
                </c:pt>
                <c:pt idx="423">
                  <c:v>6.3436597002889658E-2</c:v>
                </c:pt>
                <c:pt idx="424">
                  <c:v>6.3436597002889658E-2</c:v>
                </c:pt>
                <c:pt idx="425">
                  <c:v>6.3562865904655735E-2</c:v>
                </c:pt>
                <c:pt idx="426">
                  <c:v>6.3980205019441586E-2</c:v>
                </c:pt>
                <c:pt idx="427">
                  <c:v>6.3991488068095487E-2</c:v>
                </c:pt>
                <c:pt idx="428">
                  <c:v>6.4137461721674116E-2</c:v>
                </c:pt>
                <c:pt idx="429">
                  <c:v>6.4562776454576462E-2</c:v>
                </c:pt>
                <c:pt idx="430">
                  <c:v>6.4786739438043278E-2</c:v>
                </c:pt>
                <c:pt idx="431">
                  <c:v>6.4863909508660389E-2</c:v>
                </c:pt>
                <c:pt idx="432">
                  <c:v>6.4926518973459149E-2</c:v>
                </c:pt>
                <c:pt idx="433">
                  <c:v>6.5248226950354607E-2</c:v>
                </c:pt>
                <c:pt idx="434">
                  <c:v>6.556094507901733E-2</c:v>
                </c:pt>
                <c:pt idx="435">
                  <c:v>6.556094507901733E-2</c:v>
                </c:pt>
                <c:pt idx="436">
                  <c:v>6.5626681011296401E-2</c:v>
                </c:pt>
                <c:pt idx="437">
                  <c:v>6.6023250712875681E-2</c:v>
                </c:pt>
                <c:pt idx="438">
                  <c:v>6.61622041133101E-2</c:v>
                </c:pt>
                <c:pt idx="439">
                  <c:v>6.6164604626143084E-2</c:v>
                </c:pt>
                <c:pt idx="440">
                  <c:v>6.6307064859886827E-2</c:v>
                </c:pt>
                <c:pt idx="441">
                  <c:v>6.7055672469867905E-2</c:v>
                </c:pt>
                <c:pt idx="442">
                  <c:v>6.7119982452292226E-2</c:v>
                </c:pt>
                <c:pt idx="443">
                  <c:v>6.7240451855836478E-2</c:v>
                </c:pt>
                <c:pt idx="444">
                  <c:v>6.7821895799862322E-2</c:v>
                </c:pt>
                <c:pt idx="445">
                  <c:v>6.8100652682566432E-2</c:v>
                </c:pt>
                <c:pt idx="446">
                  <c:v>6.8102444703143236E-2</c:v>
                </c:pt>
                <c:pt idx="447">
                  <c:v>6.8287319814317099E-2</c:v>
                </c:pt>
                <c:pt idx="448">
                  <c:v>6.8395685104429685E-2</c:v>
                </c:pt>
                <c:pt idx="449">
                  <c:v>6.8938297592422024E-2</c:v>
                </c:pt>
                <c:pt idx="450">
                  <c:v>6.897429371341314E-2</c:v>
                </c:pt>
                <c:pt idx="451">
                  <c:v>6.9382558879694411E-2</c:v>
                </c:pt>
                <c:pt idx="452">
                  <c:v>6.9841269841269843E-2</c:v>
                </c:pt>
                <c:pt idx="453">
                  <c:v>7.0117053018131772E-2</c:v>
                </c:pt>
                <c:pt idx="454">
                  <c:v>7.0410177670541835E-2</c:v>
                </c:pt>
                <c:pt idx="455">
                  <c:v>7.0517182715209334E-2</c:v>
                </c:pt>
                <c:pt idx="456">
                  <c:v>7.085102082069944E-2</c:v>
                </c:pt>
                <c:pt idx="457">
                  <c:v>7.1012805587892941E-2</c:v>
                </c:pt>
                <c:pt idx="458">
                  <c:v>7.1311475409836067E-2</c:v>
                </c:pt>
                <c:pt idx="459">
                  <c:v>7.1356377602587451E-2</c:v>
                </c:pt>
                <c:pt idx="460">
                  <c:v>7.1360244882341592E-2</c:v>
                </c:pt>
                <c:pt idx="461">
                  <c:v>7.1519470603206986E-2</c:v>
                </c:pt>
                <c:pt idx="462">
                  <c:v>7.1982925882809509E-2</c:v>
                </c:pt>
                <c:pt idx="463">
                  <c:v>7.2227338508091002E-2</c:v>
                </c:pt>
                <c:pt idx="464">
                  <c:v>7.2351421188630527E-2</c:v>
                </c:pt>
                <c:pt idx="465">
                  <c:v>7.2367091166363473E-2</c:v>
                </c:pt>
                <c:pt idx="466">
                  <c:v>7.2508567972582552E-2</c:v>
                </c:pt>
                <c:pt idx="467">
                  <c:v>7.2603641149374912E-2</c:v>
                </c:pt>
                <c:pt idx="468">
                  <c:v>7.2643756379721078E-2</c:v>
                </c:pt>
                <c:pt idx="469">
                  <c:v>7.2872447948251484E-2</c:v>
                </c:pt>
                <c:pt idx="470">
                  <c:v>7.3069071112623424E-2</c:v>
                </c:pt>
                <c:pt idx="471">
                  <c:v>7.3320323390019551E-2</c:v>
                </c:pt>
                <c:pt idx="472">
                  <c:v>7.3758865248226946E-2</c:v>
                </c:pt>
                <c:pt idx="473">
                  <c:v>7.3784510139262127E-2</c:v>
                </c:pt>
                <c:pt idx="474">
                  <c:v>7.3871409028727811E-2</c:v>
                </c:pt>
                <c:pt idx="475">
                  <c:v>7.4383922888060339E-2</c:v>
                </c:pt>
                <c:pt idx="476">
                  <c:v>7.4468085106382975E-2</c:v>
                </c:pt>
                <c:pt idx="477">
                  <c:v>7.4590163934426232E-2</c:v>
                </c:pt>
                <c:pt idx="478">
                  <c:v>7.5337235937897748E-2</c:v>
                </c:pt>
                <c:pt idx="479">
                  <c:v>7.5664817294815293E-2</c:v>
                </c:pt>
                <c:pt idx="480">
                  <c:v>7.5664817294815293E-2</c:v>
                </c:pt>
                <c:pt idx="481">
                  <c:v>7.5854946063805398E-2</c:v>
                </c:pt>
                <c:pt idx="482">
                  <c:v>7.5863407062475796E-2</c:v>
                </c:pt>
                <c:pt idx="483">
                  <c:v>7.6657270164590299E-2</c:v>
                </c:pt>
                <c:pt idx="484">
                  <c:v>7.6831995790027599E-2</c:v>
                </c:pt>
                <c:pt idx="485">
                  <c:v>7.7049180327868852E-2</c:v>
                </c:pt>
                <c:pt idx="486">
                  <c:v>7.709967476563985E-2</c:v>
                </c:pt>
                <c:pt idx="487">
                  <c:v>7.7502090883746905E-2</c:v>
                </c:pt>
                <c:pt idx="488">
                  <c:v>7.7777777777777779E-2</c:v>
                </c:pt>
                <c:pt idx="489">
                  <c:v>7.7998924152770308E-2</c:v>
                </c:pt>
                <c:pt idx="490">
                  <c:v>7.8021278530508276E-2</c:v>
                </c:pt>
                <c:pt idx="491">
                  <c:v>7.8723892586642211E-2</c:v>
                </c:pt>
                <c:pt idx="492">
                  <c:v>7.9184031585874143E-2</c:v>
                </c:pt>
                <c:pt idx="493">
                  <c:v>7.9191366469068283E-2</c:v>
                </c:pt>
                <c:pt idx="494">
                  <c:v>7.9432624113475181E-2</c:v>
                </c:pt>
                <c:pt idx="495">
                  <c:v>7.9442086112795657E-2</c:v>
                </c:pt>
                <c:pt idx="496">
                  <c:v>7.9463228522562782E-2</c:v>
                </c:pt>
                <c:pt idx="497">
                  <c:v>7.9491103883680789E-2</c:v>
                </c:pt>
                <c:pt idx="498">
                  <c:v>7.9612694997310385E-2</c:v>
                </c:pt>
                <c:pt idx="499">
                  <c:v>7.9871471195776936E-2</c:v>
                </c:pt>
                <c:pt idx="500">
                  <c:v>7.9886885825380075E-2</c:v>
                </c:pt>
                <c:pt idx="501">
                  <c:v>7.9886885825380075E-2</c:v>
                </c:pt>
                <c:pt idx="502">
                  <c:v>7.9951360389116918E-2</c:v>
                </c:pt>
                <c:pt idx="503">
                  <c:v>8.092596135450536E-2</c:v>
                </c:pt>
                <c:pt idx="504">
                  <c:v>8.1114097239188832E-2</c:v>
                </c:pt>
                <c:pt idx="505">
                  <c:v>8.1207948677828157E-2</c:v>
                </c:pt>
                <c:pt idx="506">
                  <c:v>8.1724896164182714E-2</c:v>
                </c:pt>
                <c:pt idx="507">
                  <c:v>8.1967213114754092E-2</c:v>
                </c:pt>
                <c:pt idx="508">
                  <c:v>8.2537999293036499E-2</c:v>
                </c:pt>
                <c:pt idx="509">
                  <c:v>8.2972766607279272E-2</c:v>
                </c:pt>
                <c:pt idx="510">
                  <c:v>8.2991336069311486E-2</c:v>
                </c:pt>
                <c:pt idx="511">
                  <c:v>8.3314207023181111E-2</c:v>
                </c:pt>
                <c:pt idx="512">
                  <c:v>8.3477311994180181E-2</c:v>
                </c:pt>
                <c:pt idx="513">
                  <c:v>8.3606557377049182E-2</c:v>
                </c:pt>
                <c:pt idx="514">
                  <c:v>8.3624369421808356E-2</c:v>
                </c:pt>
                <c:pt idx="515">
                  <c:v>8.5189112760692909E-2</c:v>
                </c:pt>
                <c:pt idx="516">
                  <c:v>8.5815602836879432E-2</c:v>
                </c:pt>
                <c:pt idx="517">
                  <c:v>8.6572800788145027E-2</c:v>
                </c:pt>
                <c:pt idx="518">
                  <c:v>8.6605701990317377E-2</c:v>
                </c:pt>
                <c:pt idx="519">
                  <c:v>8.6778046878207005E-2</c:v>
                </c:pt>
                <c:pt idx="520">
                  <c:v>8.7569337091934124E-2</c:v>
                </c:pt>
                <c:pt idx="521">
                  <c:v>8.762851958873738E-2</c:v>
                </c:pt>
                <c:pt idx="522">
                  <c:v>8.8024006547240116E-2</c:v>
                </c:pt>
                <c:pt idx="523">
                  <c:v>8.8116065713676153E-2</c:v>
                </c:pt>
                <c:pt idx="524">
                  <c:v>8.8380401497107949E-2</c:v>
                </c:pt>
                <c:pt idx="525">
                  <c:v>8.8757396449704137E-2</c:v>
                </c:pt>
                <c:pt idx="526">
                  <c:v>8.8888888888888892E-2</c:v>
                </c:pt>
                <c:pt idx="527">
                  <c:v>8.9054483264109419E-2</c:v>
                </c:pt>
                <c:pt idx="528">
                  <c:v>8.9833243679397531E-2</c:v>
                </c:pt>
                <c:pt idx="529">
                  <c:v>9.0054578532443932E-2</c:v>
                </c:pt>
                <c:pt idx="530">
                  <c:v>9.0276081114097212E-2</c:v>
                </c:pt>
                <c:pt idx="531">
                  <c:v>9.0297353823770077E-2</c:v>
                </c:pt>
                <c:pt idx="532">
                  <c:v>9.0969963650277305E-2</c:v>
                </c:pt>
                <c:pt idx="533">
                  <c:v>9.1303775818971158E-2</c:v>
                </c:pt>
                <c:pt idx="534">
                  <c:v>9.1661362189688053E-2</c:v>
                </c:pt>
                <c:pt idx="535">
                  <c:v>9.2076005659995977E-2</c:v>
                </c:pt>
                <c:pt idx="536">
                  <c:v>9.2907801418439712E-2</c:v>
                </c:pt>
                <c:pt idx="537">
                  <c:v>9.3449967996586322E-2</c:v>
                </c:pt>
                <c:pt idx="538">
                  <c:v>9.3592076005660024E-2</c:v>
                </c:pt>
                <c:pt idx="539">
                  <c:v>9.3642414505393651E-2</c:v>
                </c:pt>
                <c:pt idx="540">
                  <c:v>9.4229160858656291E-2</c:v>
                </c:pt>
                <c:pt idx="541">
                  <c:v>9.4317964415534625E-2</c:v>
                </c:pt>
                <c:pt idx="542">
                  <c:v>9.4426062611351558E-2</c:v>
                </c:pt>
                <c:pt idx="543">
                  <c:v>9.4592816734640151E-2</c:v>
                </c:pt>
                <c:pt idx="544">
                  <c:v>9.5185437223545513E-2</c:v>
                </c:pt>
                <c:pt idx="545">
                  <c:v>9.529871783213599E-2</c:v>
                </c:pt>
                <c:pt idx="546">
                  <c:v>9.6566241284041537E-2</c:v>
                </c:pt>
                <c:pt idx="547">
                  <c:v>9.6671226630186999E-2</c:v>
                </c:pt>
                <c:pt idx="548">
                  <c:v>9.8440021516944601E-2</c:v>
                </c:pt>
                <c:pt idx="549">
                  <c:v>9.8951208390332918E-2</c:v>
                </c:pt>
                <c:pt idx="550">
                  <c:v>9.9516416390939236E-2</c:v>
                </c:pt>
                <c:pt idx="551">
                  <c:v>0.1</c:v>
                </c:pt>
                <c:pt idx="552">
                  <c:v>0.10113984348417837</c:v>
                </c:pt>
                <c:pt idx="553">
                  <c:v>0.10167778451586823</c:v>
                </c:pt>
                <c:pt idx="554">
                  <c:v>0.10199047294998308</c:v>
                </c:pt>
                <c:pt idx="555">
                  <c:v>0.10217150363285583</c:v>
                </c:pt>
                <c:pt idx="556">
                  <c:v>0.10245901639344263</c:v>
                </c:pt>
                <c:pt idx="557">
                  <c:v>0.10282304337847145</c:v>
                </c:pt>
                <c:pt idx="558">
                  <c:v>0.10286320254506902</c:v>
                </c:pt>
                <c:pt idx="559">
                  <c:v>0.10302677532013975</c:v>
                </c:pt>
                <c:pt idx="560">
                  <c:v>0.10314432311537952</c:v>
                </c:pt>
                <c:pt idx="561">
                  <c:v>0.10388368088769839</c:v>
                </c:pt>
                <c:pt idx="562">
                  <c:v>0.1049645390070922</c:v>
                </c:pt>
                <c:pt idx="563">
                  <c:v>0.10610846045292661</c:v>
                </c:pt>
                <c:pt idx="564">
                  <c:v>0.10610846045292661</c:v>
                </c:pt>
                <c:pt idx="565">
                  <c:v>0.10655737704918032</c:v>
                </c:pt>
                <c:pt idx="566">
                  <c:v>0.10655737704918032</c:v>
                </c:pt>
                <c:pt idx="567">
                  <c:v>0.10728172499116305</c:v>
                </c:pt>
                <c:pt idx="568">
                  <c:v>0.10780141843971631</c:v>
                </c:pt>
                <c:pt idx="569">
                  <c:v>0.10807113543091659</c:v>
                </c:pt>
                <c:pt idx="570">
                  <c:v>0.10851063829787234</c:v>
                </c:pt>
                <c:pt idx="571">
                  <c:v>0.1118711050311598</c:v>
                </c:pt>
                <c:pt idx="572">
                  <c:v>0.11226484241387732</c:v>
                </c:pt>
                <c:pt idx="573">
                  <c:v>0.11374407582938392</c:v>
                </c:pt>
                <c:pt idx="574">
                  <c:v>0.11427944724720339</c:v>
                </c:pt>
                <c:pt idx="575">
                  <c:v>0.11513799832729303</c:v>
                </c:pt>
                <c:pt idx="576">
                  <c:v>0.11776203273882235</c:v>
                </c:pt>
                <c:pt idx="577">
                  <c:v>0.11815243280027229</c:v>
                </c:pt>
                <c:pt idx="578">
                  <c:v>0.1198581560283688</c:v>
                </c:pt>
                <c:pt idx="579">
                  <c:v>0.12003672251549234</c:v>
                </c:pt>
                <c:pt idx="580">
                  <c:v>0.12049488972565896</c:v>
                </c:pt>
                <c:pt idx="581">
                  <c:v>0.12085983768370262</c:v>
                </c:pt>
                <c:pt idx="582">
                  <c:v>0.12090514405999207</c:v>
                </c:pt>
                <c:pt idx="583">
                  <c:v>0.12149898294476603</c:v>
                </c:pt>
                <c:pt idx="584">
                  <c:v>0.12222222222222222</c:v>
                </c:pt>
                <c:pt idx="585">
                  <c:v>0.12306368330464712</c:v>
                </c:pt>
                <c:pt idx="586">
                  <c:v>0.12350153331474774</c:v>
                </c:pt>
                <c:pt idx="587">
                  <c:v>0.12462703695203124</c:v>
                </c:pt>
                <c:pt idx="588">
                  <c:v>0.12533620225927919</c:v>
                </c:pt>
                <c:pt idx="589">
                  <c:v>0.12533954210322085</c:v>
                </c:pt>
                <c:pt idx="590">
                  <c:v>0.12540654295006687</c:v>
                </c:pt>
                <c:pt idx="591">
                  <c:v>0.12682541770819625</c:v>
                </c:pt>
                <c:pt idx="592">
                  <c:v>0.1270840421912216</c:v>
                </c:pt>
                <c:pt idx="593">
                  <c:v>0.12857142857142856</c:v>
                </c:pt>
                <c:pt idx="594">
                  <c:v>0.12939892698008543</c:v>
                </c:pt>
                <c:pt idx="595">
                  <c:v>0.12945380840623003</c:v>
                </c:pt>
                <c:pt idx="596">
                  <c:v>0.13048312108348498</c:v>
                </c:pt>
                <c:pt idx="597">
                  <c:v>0.1311417462000708</c:v>
                </c:pt>
                <c:pt idx="598">
                  <c:v>0.1312533620225928</c:v>
                </c:pt>
                <c:pt idx="599">
                  <c:v>0.1315873693193941</c:v>
                </c:pt>
                <c:pt idx="600">
                  <c:v>0.13351526177481304</c:v>
                </c:pt>
                <c:pt idx="601">
                  <c:v>0.13479893600375525</c:v>
                </c:pt>
                <c:pt idx="602">
                  <c:v>0.13514889284805301</c:v>
                </c:pt>
                <c:pt idx="603">
                  <c:v>0.13636363636363633</c:v>
                </c:pt>
                <c:pt idx="604">
                  <c:v>0.13642148129294993</c:v>
                </c:pt>
                <c:pt idx="605">
                  <c:v>0.13850006157382705</c:v>
                </c:pt>
                <c:pt idx="606">
                  <c:v>0.1397551176583125</c:v>
                </c:pt>
                <c:pt idx="607">
                  <c:v>0.14060100899320033</c:v>
                </c:pt>
                <c:pt idx="608">
                  <c:v>0.14092169831448689</c:v>
                </c:pt>
                <c:pt idx="609">
                  <c:v>0.14111942837699906</c:v>
                </c:pt>
                <c:pt idx="610">
                  <c:v>0.14116826074463285</c:v>
                </c:pt>
                <c:pt idx="611">
                  <c:v>0.14261168384879727</c:v>
                </c:pt>
                <c:pt idx="612">
                  <c:v>0.14303901063926522</c:v>
                </c:pt>
                <c:pt idx="613">
                  <c:v>0.14444444444444443</c:v>
                </c:pt>
                <c:pt idx="614">
                  <c:v>0.14571206829646882</c:v>
                </c:pt>
                <c:pt idx="615">
                  <c:v>0.14597283336521896</c:v>
                </c:pt>
                <c:pt idx="616">
                  <c:v>0.14653418870286336</c:v>
                </c:pt>
                <c:pt idx="617">
                  <c:v>0.14751773049645389</c:v>
                </c:pt>
                <c:pt idx="618">
                  <c:v>0.14754098360655737</c:v>
                </c:pt>
                <c:pt idx="619">
                  <c:v>0.14759081927344586</c:v>
                </c:pt>
                <c:pt idx="620">
                  <c:v>0.15161946487247688</c:v>
                </c:pt>
                <c:pt idx="621">
                  <c:v>0.15318416523235795</c:v>
                </c:pt>
                <c:pt idx="622">
                  <c:v>0.15416782826874828</c:v>
                </c:pt>
                <c:pt idx="623">
                  <c:v>0.15452314913590787</c:v>
                </c:pt>
                <c:pt idx="624">
                  <c:v>0.15486041647722101</c:v>
                </c:pt>
                <c:pt idx="625">
                  <c:v>0.1555617507666574</c:v>
                </c:pt>
                <c:pt idx="626">
                  <c:v>0.15785229487265648</c:v>
                </c:pt>
                <c:pt idx="627">
                  <c:v>0.15814871682386494</c:v>
                </c:pt>
                <c:pt idx="628">
                  <c:v>0.16128237757070732</c:v>
                </c:pt>
                <c:pt idx="629">
                  <c:v>0.16230860802101724</c:v>
                </c:pt>
                <c:pt idx="630">
                  <c:v>0.17062025401518721</c:v>
                </c:pt>
                <c:pt idx="631">
                  <c:v>0.1712922518647941</c:v>
                </c:pt>
                <c:pt idx="632">
                  <c:v>0.17599623681204227</c:v>
                </c:pt>
                <c:pt idx="633">
                  <c:v>0.1761904761904762</c:v>
                </c:pt>
                <c:pt idx="634">
                  <c:v>0.18070022175929043</c:v>
                </c:pt>
                <c:pt idx="635">
                  <c:v>0.18096207686434215</c:v>
                </c:pt>
                <c:pt idx="636">
                  <c:v>0.18303846311727767</c:v>
                </c:pt>
                <c:pt idx="637">
                  <c:v>0.18574020563134205</c:v>
                </c:pt>
                <c:pt idx="638">
                  <c:v>0.1873015873015873</c:v>
                </c:pt>
                <c:pt idx="639">
                  <c:v>0.18809219810496614</c:v>
                </c:pt>
                <c:pt idx="640">
                  <c:v>0.19124830671975704</c:v>
                </c:pt>
                <c:pt idx="641">
                  <c:v>0.19412175198062481</c:v>
                </c:pt>
                <c:pt idx="642">
                  <c:v>0.19639428205675274</c:v>
                </c:pt>
                <c:pt idx="643">
                  <c:v>0.19826114785577131</c:v>
                </c:pt>
                <c:pt idx="644">
                  <c:v>0.20853080568720384</c:v>
                </c:pt>
                <c:pt idx="645">
                  <c:v>0.22119692767228508</c:v>
                </c:pt>
                <c:pt idx="646">
                  <c:v>0.22253040324301263</c:v>
                </c:pt>
                <c:pt idx="647">
                  <c:v>0.22333048858544916</c:v>
                </c:pt>
                <c:pt idx="648">
                  <c:v>0.22359718369959466</c:v>
                </c:pt>
                <c:pt idx="649">
                  <c:v>0.23015873015873015</c:v>
                </c:pt>
                <c:pt idx="650">
                  <c:v>0.24519948794538088</c:v>
                </c:pt>
              </c:numCache>
            </c:numRef>
          </c:yVal>
          <c:smooth val="0"/>
          <c:extLst>
            <c:ext xmlns:c16="http://schemas.microsoft.com/office/drawing/2014/chart" uri="{C3380CC4-5D6E-409C-BE32-E72D297353CC}">
              <c16:uniqueId val="{00000000-85C8-4E7E-98E6-0A431F244007}"/>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85C8-4E7E-98E6-0A431F244007}"/>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85C8-4E7E-98E6-0A431F244007}"/>
              </c:ext>
            </c:extLst>
          </c:dPt>
          <c:xVal>
            <c:numRef>
              <c:f>'B4'!$AQ$7:$AQ$657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'B4'!$AS$7:$AS$657</c:f>
              <c:numCache>
                <c:formatCode>0.0%</c:formatCode>
                <c:ptCount val="651"/>
                <c:pt idx="0">
                  <c:v>-0.19465587906531115</c:v>
                </c:pt>
                <c:pt idx="1">
                  <c:v>-0.17815510725501679</c:v>
                </c:pt>
                <c:pt idx="2">
                  <c:v>-0.16894296829732633</c:v>
                </c:pt>
                <c:pt idx="3">
                  <c:v>-0.16733280042632565</c:v>
                </c:pt>
                <c:pt idx="4">
                  <c:v>-0.15549209502524619</c:v>
                </c:pt>
                <c:pt idx="5">
                  <c:v>-0.15034638955502266</c:v>
                </c:pt>
                <c:pt idx="6">
                  <c:v>-0.14808111992335127</c:v>
                </c:pt>
                <c:pt idx="7">
                  <c:v>-0.12939173502553789</c:v>
                </c:pt>
                <c:pt idx="8">
                  <c:v>-0.12652365997764414</c:v>
                </c:pt>
                <c:pt idx="9">
                  <c:v>-0.12203570476951775</c:v>
                </c:pt>
                <c:pt idx="10">
                  <c:v>-0.11770583533173463</c:v>
                </c:pt>
                <c:pt idx="11">
                  <c:v>-0.11694256666844097</c:v>
                </c:pt>
                <c:pt idx="12">
                  <c:v>-0.11670663469224624</c:v>
                </c:pt>
                <c:pt idx="13">
                  <c:v>-0.11337596589395153</c:v>
                </c:pt>
                <c:pt idx="14">
                  <c:v>-0.11268430297546178</c:v>
                </c:pt>
                <c:pt idx="15">
                  <c:v>-0.10895832224410498</c:v>
                </c:pt>
                <c:pt idx="16">
                  <c:v>-0.10869016572726511</c:v>
                </c:pt>
                <c:pt idx="17">
                  <c:v>-0.10733632564618484</c:v>
                </c:pt>
                <c:pt idx="18">
                  <c:v>-0.1070953318784266</c:v>
                </c:pt>
                <c:pt idx="19">
                  <c:v>-0.1047000585511258</c:v>
                </c:pt>
                <c:pt idx="20">
                  <c:v>-0.10363549262788101</c:v>
                </c:pt>
                <c:pt idx="21">
                  <c:v>-9.7453432916404181E-2</c:v>
                </c:pt>
                <c:pt idx="22">
                  <c:v>-9.237645890240867E-2</c:v>
                </c:pt>
                <c:pt idx="23">
                  <c:v>-9.1659125991377044E-2</c:v>
                </c:pt>
                <c:pt idx="24">
                  <c:v>-9.0394351185718119E-2</c:v>
                </c:pt>
                <c:pt idx="25">
                  <c:v>-8.9395150546229707E-2</c:v>
                </c:pt>
                <c:pt idx="26">
                  <c:v>-8.9395150546229707E-2</c:v>
                </c:pt>
                <c:pt idx="27">
                  <c:v>-8.6397548627764484E-2</c:v>
                </c:pt>
                <c:pt idx="28">
                  <c:v>-8.5660198769522009E-2</c:v>
                </c:pt>
                <c:pt idx="29">
                  <c:v>-8.4507042253521153E-2</c:v>
                </c:pt>
                <c:pt idx="30">
                  <c:v>-7.9393576700578519E-2</c:v>
                </c:pt>
                <c:pt idx="31">
                  <c:v>-7.7553627508383474E-2</c:v>
                </c:pt>
                <c:pt idx="32">
                  <c:v>-7.7396751247478482E-2</c:v>
                </c:pt>
                <c:pt idx="33">
                  <c:v>-7.6222920104327477E-2</c:v>
                </c:pt>
                <c:pt idx="34">
                  <c:v>-7.4786855392765431E-2</c:v>
                </c:pt>
                <c:pt idx="35">
                  <c:v>-7.2516194161689279E-2</c:v>
                </c:pt>
                <c:pt idx="36">
                  <c:v>-7.2075672795097287E-2</c:v>
                </c:pt>
                <c:pt idx="37">
                  <c:v>-7.1166231968914695E-2</c:v>
                </c:pt>
                <c:pt idx="38">
                  <c:v>-7.0743405275779409E-2</c:v>
                </c:pt>
                <c:pt idx="39">
                  <c:v>-6.9029561987308502E-2</c:v>
                </c:pt>
                <c:pt idx="40">
                  <c:v>-6.8730545974594132E-2</c:v>
                </c:pt>
                <c:pt idx="41">
                  <c:v>-6.8642624980653183E-2</c:v>
                </c:pt>
                <c:pt idx="42">
                  <c:v>-6.8566239073674623E-2</c:v>
                </c:pt>
                <c:pt idx="43">
                  <c:v>-6.245163287416812E-2</c:v>
                </c:pt>
                <c:pt idx="44">
                  <c:v>-6.2359398902186593E-2</c:v>
                </c:pt>
                <c:pt idx="45">
                  <c:v>-6.0903884847546851E-2</c:v>
                </c:pt>
                <c:pt idx="46">
                  <c:v>-5.8503836317135585E-2</c:v>
                </c:pt>
                <c:pt idx="47">
                  <c:v>-5.6646611420138472E-2</c:v>
                </c:pt>
                <c:pt idx="48">
                  <c:v>-5.6307394876752077E-2</c:v>
                </c:pt>
                <c:pt idx="49">
                  <c:v>-5.6032306915699118E-2</c:v>
                </c:pt>
                <c:pt idx="50">
                  <c:v>-5.4570548890540374E-2</c:v>
                </c:pt>
                <c:pt idx="51">
                  <c:v>-5.4458408138839037E-2</c:v>
                </c:pt>
                <c:pt idx="52">
                  <c:v>-5.3951727401798391E-2</c:v>
                </c:pt>
                <c:pt idx="53">
                  <c:v>-5.3886267693071692E-2</c:v>
                </c:pt>
                <c:pt idx="54">
                  <c:v>-5.3708439897698246E-2</c:v>
                </c:pt>
                <c:pt idx="55">
                  <c:v>-5.3360928642130802E-2</c:v>
                </c:pt>
                <c:pt idx="56">
                  <c:v>-5.0782220014899355E-2</c:v>
                </c:pt>
                <c:pt idx="57">
                  <c:v>-5.05752835030212E-2</c:v>
                </c:pt>
                <c:pt idx="58">
                  <c:v>-4.9802305039118401E-2</c:v>
                </c:pt>
                <c:pt idx="59">
                  <c:v>-4.9076489061585161E-2</c:v>
                </c:pt>
                <c:pt idx="60">
                  <c:v>-4.8961049886430588E-2</c:v>
                </c:pt>
                <c:pt idx="61">
                  <c:v>-4.5329670329670328E-2</c:v>
                </c:pt>
                <c:pt idx="62">
                  <c:v>-4.4574124658554683E-2</c:v>
                </c:pt>
                <c:pt idx="63">
                  <c:v>-4.3539990534784669E-2</c:v>
                </c:pt>
                <c:pt idx="64">
                  <c:v>-4.3104782541402292E-2</c:v>
                </c:pt>
                <c:pt idx="65">
                  <c:v>-4.3015949734171124E-2</c:v>
                </c:pt>
                <c:pt idx="66">
                  <c:v>-4.2988230600438881E-2</c:v>
                </c:pt>
                <c:pt idx="67">
                  <c:v>-4.1662917304058272E-2</c:v>
                </c:pt>
                <c:pt idx="68">
                  <c:v>-4.1100452970956595E-2</c:v>
                </c:pt>
                <c:pt idx="69">
                  <c:v>-4.0548498359552487E-2</c:v>
                </c:pt>
                <c:pt idx="70">
                  <c:v>-4.03131467650499E-2</c:v>
                </c:pt>
                <c:pt idx="71">
                  <c:v>-3.7860861334595361E-2</c:v>
                </c:pt>
                <c:pt idx="72">
                  <c:v>-3.728725477458756E-2</c:v>
                </c:pt>
                <c:pt idx="73">
                  <c:v>-3.6914339801230475E-2</c:v>
                </c:pt>
                <c:pt idx="74">
                  <c:v>-3.6710537207184764E-2</c:v>
                </c:pt>
                <c:pt idx="75">
                  <c:v>-3.6296664183428452E-2</c:v>
                </c:pt>
                <c:pt idx="76">
                  <c:v>-3.5460239940545681E-2</c:v>
                </c:pt>
                <c:pt idx="77">
                  <c:v>-3.4914064609016429E-2</c:v>
                </c:pt>
                <c:pt idx="78">
                  <c:v>-3.4641172088403206E-2</c:v>
                </c:pt>
                <c:pt idx="79">
                  <c:v>-3.4579037800687329E-2</c:v>
                </c:pt>
                <c:pt idx="80">
                  <c:v>-3.4439115374367203E-2</c:v>
                </c:pt>
                <c:pt idx="81">
                  <c:v>-3.4039236065999796E-2</c:v>
                </c:pt>
                <c:pt idx="82">
                  <c:v>-3.4011569918212671E-2</c:v>
                </c:pt>
                <c:pt idx="83">
                  <c:v>-3.3867714194712795E-2</c:v>
                </c:pt>
                <c:pt idx="84">
                  <c:v>-3.3336872279435159E-2</c:v>
                </c:pt>
                <c:pt idx="85">
                  <c:v>-3.298567999337796E-2</c:v>
                </c:pt>
                <c:pt idx="86">
                  <c:v>-3.2807356113066156E-2</c:v>
                </c:pt>
                <c:pt idx="87">
                  <c:v>-3.280603036415753E-2</c:v>
                </c:pt>
                <c:pt idx="88">
                  <c:v>-3.2515459804508304E-2</c:v>
                </c:pt>
                <c:pt idx="89">
                  <c:v>-3.1357388316151251E-2</c:v>
                </c:pt>
                <c:pt idx="90">
                  <c:v>-3.0446585404801215E-2</c:v>
                </c:pt>
                <c:pt idx="91">
                  <c:v>-3.0109245936584095E-2</c:v>
                </c:pt>
                <c:pt idx="92">
                  <c:v>-3.0032808950954861E-2</c:v>
                </c:pt>
                <c:pt idx="93">
                  <c:v>-2.9969349528890882E-2</c:v>
                </c:pt>
                <c:pt idx="94">
                  <c:v>-2.9467680608365018E-2</c:v>
                </c:pt>
                <c:pt idx="95">
                  <c:v>-2.8914823201532873E-2</c:v>
                </c:pt>
                <c:pt idx="96">
                  <c:v>-2.8583595039122823E-2</c:v>
                </c:pt>
                <c:pt idx="97">
                  <c:v>-2.7611044417767072E-2</c:v>
                </c:pt>
                <c:pt idx="98">
                  <c:v>-2.7088415916547526E-2</c:v>
                </c:pt>
                <c:pt idx="99">
                  <c:v>-2.6962838781782558E-2</c:v>
                </c:pt>
                <c:pt idx="100">
                  <c:v>-2.6032315978456035E-2</c:v>
                </c:pt>
                <c:pt idx="101">
                  <c:v>-2.5806451612903226E-2</c:v>
                </c:pt>
                <c:pt idx="102">
                  <c:v>-2.555608140085187E-2</c:v>
                </c:pt>
                <c:pt idx="103">
                  <c:v>-2.5329029053886194E-2</c:v>
                </c:pt>
                <c:pt idx="104">
                  <c:v>-2.4287095215079775E-2</c:v>
                </c:pt>
                <c:pt idx="105">
                  <c:v>-2.3470243084660457E-2</c:v>
                </c:pt>
                <c:pt idx="106">
                  <c:v>-2.3370995201981153E-2</c:v>
                </c:pt>
                <c:pt idx="107">
                  <c:v>-2.3337595907928423E-2</c:v>
                </c:pt>
                <c:pt idx="108">
                  <c:v>-2.2813688212927757E-2</c:v>
                </c:pt>
                <c:pt idx="109">
                  <c:v>-2.2073204805811618E-2</c:v>
                </c:pt>
                <c:pt idx="110">
                  <c:v>-2.194739592405508E-2</c:v>
                </c:pt>
                <c:pt idx="111">
                  <c:v>-2.1823247175359887E-2</c:v>
                </c:pt>
                <c:pt idx="112">
                  <c:v>-2.1774193548387097E-2</c:v>
                </c:pt>
                <c:pt idx="113">
                  <c:v>-2.0604395604395604E-2</c:v>
                </c:pt>
                <c:pt idx="114">
                  <c:v>-2.0205539104685633E-2</c:v>
                </c:pt>
                <c:pt idx="115">
                  <c:v>-1.9752525825859891E-2</c:v>
                </c:pt>
                <c:pt idx="116">
                  <c:v>-1.9434628975264989E-2</c:v>
                </c:pt>
                <c:pt idx="117">
                  <c:v>-1.9357743097238863E-2</c:v>
                </c:pt>
                <c:pt idx="118">
                  <c:v>-1.935483870967742E-2</c:v>
                </c:pt>
                <c:pt idx="119">
                  <c:v>-1.8849685838569386E-2</c:v>
                </c:pt>
                <c:pt idx="120">
                  <c:v>-1.7834609236981613E-2</c:v>
                </c:pt>
                <c:pt idx="121">
                  <c:v>-1.7482120558519672E-2</c:v>
                </c:pt>
                <c:pt idx="122">
                  <c:v>-1.7180003095496089E-2</c:v>
                </c:pt>
                <c:pt idx="123">
                  <c:v>-1.714953878134344E-2</c:v>
                </c:pt>
                <c:pt idx="124">
                  <c:v>-1.5828902851619166E-2</c:v>
                </c:pt>
                <c:pt idx="125">
                  <c:v>-1.5808803960185257E-2</c:v>
                </c:pt>
                <c:pt idx="126">
                  <c:v>-1.5648662291771805E-2</c:v>
                </c:pt>
                <c:pt idx="127">
                  <c:v>-1.5559545182525456E-2</c:v>
                </c:pt>
                <c:pt idx="128">
                  <c:v>-1.5245318062219505E-2</c:v>
                </c:pt>
                <c:pt idx="129">
                  <c:v>-1.5121236344257957E-2</c:v>
                </c:pt>
                <c:pt idx="130">
                  <c:v>-1.5117430036893687E-2</c:v>
                </c:pt>
                <c:pt idx="131">
                  <c:v>-1.4855942376950747E-2</c:v>
                </c:pt>
                <c:pt idx="132">
                  <c:v>-1.4217583010888109E-2</c:v>
                </c:pt>
                <c:pt idx="133">
                  <c:v>-1.419782300047326E-2</c:v>
                </c:pt>
                <c:pt idx="134">
                  <c:v>-1.3736263736263736E-2</c:v>
                </c:pt>
                <c:pt idx="135">
                  <c:v>-1.3310633028942923E-2</c:v>
                </c:pt>
                <c:pt idx="136">
                  <c:v>-1.3124684502776348E-2</c:v>
                </c:pt>
                <c:pt idx="137">
                  <c:v>-1.3066028326351509E-2</c:v>
                </c:pt>
                <c:pt idx="138">
                  <c:v>-1.253675901563229E-2</c:v>
                </c:pt>
                <c:pt idx="139">
                  <c:v>-1.241788895887695E-2</c:v>
                </c:pt>
                <c:pt idx="140">
                  <c:v>-1.2357414448669201E-2</c:v>
                </c:pt>
                <c:pt idx="141">
                  <c:v>-1.2149822008976973E-2</c:v>
                </c:pt>
                <c:pt idx="142">
                  <c:v>-1.1406844106463879E-2</c:v>
                </c:pt>
                <c:pt idx="143">
                  <c:v>-1.110444177671065E-2</c:v>
                </c:pt>
                <c:pt idx="144">
                  <c:v>-1.0549872122762184E-2</c:v>
                </c:pt>
                <c:pt idx="145">
                  <c:v>-1.0510669922497056E-2</c:v>
                </c:pt>
                <c:pt idx="146">
                  <c:v>-1.0458300026645381E-2</c:v>
                </c:pt>
                <c:pt idx="147">
                  <c:v>-1.0015727174902666E-2</c:v>
                </c:pt>
                <c:pt idx="148">
                  <c:v>-9.9384761003312831E-3</c:v>
                </c:pt>
                <c:pt idx="149">
                  <c:v>-9.8797250859107011E-3</c:v>
                </c:pt>
                <c:pt idx="150">
                  <c:v>-9.6038415366146122E-3</c:v>
                </c:pt>
                <c:pt idx="151">
                  <c:v>-9.1879811273900425E-3</c:v>
                </c:pt>
                <c:pt idx="152">
                  <c:v>-8.8013411567476312E-3</c:v>
                </c:pt>
                <c:pt idx="153">
                  <c:v>-8.4004994891587886E-3</c:v>
                </c:pt>
                <c:pt idx="154">
                  <c:v>-8.241758241758242E-3</c:v>
                </c:pt>
                <c:pt idx="155">
                  <c:v>-8.1028220173232114E-3</c:v>
                </c:pt>
                <c:pt idx="156">
                  <c:v>-8.0550863972977064E-3</c:v>
                </c:pt>
                <c:pt idx="157">
                  <c:v>-8.0454330336015151E-3</c:v>
                </c:pt>
                <c:pt idx="158">
                  <c:v>-7.3707104881585578E-3</c:v>
                </c:pt>
                <c:pt idx="159">
                  <c:v>-6.7945643485212131E-3</c:v>
                </c:pt>
                <c:pt idx="160">
                  <c:v>-6.5828845002992445E-3</c:v>
                </c:pt>
                <c:pt idx="161">
                  <c:v>-6.2706845497300517E-3</c:v>
                </c:pt>
                <c:pt idx="162">
                  <c:v>-6.1623972933784708E-3</c:v>
                </c:pt>
                <c:pt idx="163">
                  <c:v>-6.0839334492177053E-3</c:v>
                </c:pt>
                <c:pt idx="164">
                  <c:v>-6.0570370993522716E-3</c:v>
                </c:pt>
                <c:pt idx="165">
                  <c:v>-5.958829902491909E-3</c:v>
                </c:pt>
                <c:pt idx="166">
                  <c:v>-5.6451612903225803E-3</c:v>
                </c:pt>
                <c:pt idx="167">
                  <c:v>-5.6451612903225803E-3</c:v>
                </c:pt>
                <c:pt idx="168">
                  <c:v>-4.9540840985983839E-3</c:v>
                </c:pt>
                <c:pt idx="169">
                  <c:v>-4.6714088544431232E-3</c:v>
                </c:pt>
                <c:pt idx="170">
                  <c:v>-4.6102263202011107E-3</c:v>
                </c:pt>
                <c:pt idx="171">
                  <c:v>-4.5103092783505645E-3</c:v>
                </c:pt>
                <c:pt idx="172">
                  <c:v>-4.0322580645161289E-3</c:v>
                </c:pt>
                <c:pt idx="173">
                  <c:v>-3.6014405762304583E-3</c:v>
                </c:pt>
                <c:pt idx="174">
                  <c:v>-3.5078602052748412E-3</c:v>
                </c:pt>
                <c:pt idx="175">
                  <c:v>-3.4364261168385365E-3</c:v>
                </c:pt>
                <c:pt idx="176">
                  <c:v>-2.8582564635572889E-3</c:v>
                </c:pt>
                <c:pt idx="177">
                  <c:v>-2.53745770903821E-3</c:v>
                </c:pt>
                <c:pt idx="178">
                  <c:v>-2.1568850039731836E-3</c:v>
                </c:pt>
                <c:pt idx="179">
                  <c:v>-1.4863573627773407E-3</c:v>
                </c:pt>
                <c:pt idx="180">
                  <c:v>-1.1176306230790088E-3</c:v>
                </c:pt>
                <c:pt idx="181">
                  <c:v>-1.0216823703030732E-3</c:v>
                </c:pt>
                <c:pt idx="182">
                  <c:v>-1.0216823703030732E-3</c:v>
                </c:pt>
                <c:pt idx="183">
                  <c:v>-9.5551544749971045E-4</c:v>
                </c:pt>
                <c:pt idx="184">
                  <c:v>-9.0944523840463224E-4</c:v>
                </c:pt>
                <c:pt idx="185">
                  <c:v>-5.0479555779906274E-4</c:v>
                </c:pt>
                <c:pt idx="186">
                  <c:v>-4.1911148365458861E-4</c:v>
                </c:pt>
                <c:pt idx="187">
                  <c:v>1.5006002400963796E-4</c:v>
                </c:pt>
                <c:pt idx="188">
                  <c:v>9.0036014405765719E-4</c:v>
                </c:pt>
                <c:pt idx="189">
                  <c:v>1.3736263736263737E-3</c:v>
                </c:pt>
                <c:pt idx="190">
                  <c:v>1.5676711374324633E-3</c:v>
                </c:pt>
                <c:pt idx="191">
                  <c:v>1.6129032258064516E-3</c:v>
                </c:pt>
                <c:pt idx="192">
                  <c:v>1.8950728106921775E-3</c:v>
                </c:pt>
                <c:pt idx="193">
                  <c:v>2.2378516624040556E-3</c:v>
                </c:pt>
                <c:pt idx="194">
                  <c:v>2.9881772119006813E-3</c:v>
                </c:pt>
                <c:pt idx="195">
                  <c:v>3.8022813688212928E-3</c:v>
                </c:pt>
                <c:pt idx="196">
                  <c:v>3.8363171355498358E-3</c:v>
                </c:pt>
                <c:pt idx="197">
                  <c:v>4.4586523092453555E-3</c:v>
                </c:pt>
                <c:pt idx="198">
                  <c:v>4.7124214596423117E-3</c:v>
                </c:pt>
                <c:pt idx="199">
                  <c:v>5.7205350382770713E-3</c:v>
                </c:pt>
                <c:pt idx="200">
                  <c:v>5.9207346544223986E-3</c:v>
                </c:pt>
                <c:pt idx="201">
                  <c:v>6.0289750742374207E-3</c:v>
                </c:pt>
                <c:pt idx="202">
                  <c:v>6.4788985872402107E-3</c:v>
                </c:pt>
                <c:pt idx="203">
                  <c:v>6.793241595540807E-3</c:v>
                </c:pt>
                <c:pt idx="204">
                  <c:v>7.1970283237888519E-3</c:v>
                </c:pt>
                <c:pt idx="205">
                  <c:v>7.3024054982817376E-3</c:v>
                </c:pt>
                <c:pt idx="206">
                  <c:v>7.3787456132457891E-3</c:v>
                </c:pt>
                <c:pt idx="207">
                  <c:v>7.5354034039235469E-3</c:v>
                </c:pt>
                <c:pt idx="208">
                  <c:v>8.0645161290322578E-3</c:v>
                </c:pt>
                <c:pt idx="209">
                  <c:v>8.5350984149102551E-3</c:v>
                </c:pt>
                <c:pt idx="210">
                  <c:v>8.6317135549871752E-3</c:v>
                </c:pt>
                <c:pt idx="211">
                  <c:v>8.6649280726844059E-3</c:v>
                </c:pt>
                <c:pt idx="212">
                  <c:v>9.1536614645858685E-3</c:v>
                </c:pt>
                <c:pt idx="213">
                  <c:v>9.5057034220532317E-3</c:v>
                </c:pt>
                <c:pt idx="214">
                  <c:v>1.0058675607711716E-2</c:v>
                </c:pt>
                <c:pt idx="215">
                  <c:v>1.0411736867013724E-2</c:v>
                </c:pt>
                <c:pt idx="216">
                  <c:v>1.087173349291839E-2</c:v>
                </c:pt>
                <c:pt idx="217">
                  <c:v>1.098901098901099E-2</c:v>
                </c:pt>
                <c:pt idx="218">
                  <c:v>1.1465546600068138E-2</c:v>
                </c:pt>
                <c:pt idx="219">
                  <c:v>1.1784690519163418E-2</c:v>
                </c:pt>
                <c:pt idx="220">
                  <c:v>1.2029948683435647E-2</c:v>
                </c:pt>
                <c:pt idx="221">
                  <c:v>1.2304779933743492E-2</c:v>
                </c:pt>
                <c:pt idx="222">
                  <c:v>1.2304779933743492E-2</c:v>
                </c:pt>
                <c:pt idx="223">
                  <c:v>1.2357414448669201E-2</c:v>
                </c:pt>
                <c:pt idx="224">
                  <c:v>1.2889740463333873E-2</c:v>
                </c:pt>
                <c:pt idx="225">
                  <c:v>1.3307984790874524E-2</c:v>
                </c:pt>
                <c:pt idx="226">
                  <c:v>1.3307984790874524E-2</c:v>
                </c:pt>
                <c:pt idx="227">
                  <c:v>1.3908058180273939E-2</c:v>
                </c:pt>
                <c:pt idx="228">
                  <c:v>1.4948309583682658E-2</c:v>
                </c:pt>
                <c:pt idx="229">
                  <c:v>1.4974341717842983E-2</c:v>
                </c:pt>
                <c:pt idx="230">
                  <c:v>1.5144344533838144E-2</c:v>
                </c:pt>
                <c:pt idx="231">
                  <c:v>1.5360063834031495E-2</c:v>
                </c:pt>
                <c:pt idx="232">
                  <c:v>1.5438755817913524E-2</c:v>
                </c:pt>
                <c:pt idx="233">
                  <c:v>1.5502525692388046E-2</c:v>
                </c:pt>
                <c:pt idx="234">
                  <c:v>1.5502525692388046E-2</c:v>
                </c:pt>
                <c:pt idx="235">
                  <c:v>1.5858767205266286E-2</c:v>
                </c:pt>
                <c:pt idx="236">
                  <c:v>1.6562267756662089E-2</c:v>
                </c:pt>
                <c:pt idx="237">
                  <c:v>1.6562267756662089E-2</c:v>
                </c:pt>
                <c:pt idx="238">
                  <c:v>1.6935483870967744E-2</c:v>
                </c:pt>
                <c:pt idx="239">
                  <c:v>1.7110266159695818E-2</c:v>
                </c:pt>
                <c:pt idx="240">
                  <c:v>1.7244382511757493E-2</c:v>
                </c:pt>
                <c:pt idx="241">
                  <c:v>1.727945952968683E-2</c:v>
                </c:pt>
                <c:pt idx="242">
                  <c:v>1.727945952968683E-2</c:v>
                </c:pt>
                <c:pt idx="243">
                  <c:v>1.7406962785114079E-2</c:v>
                </c:pt>
                <c:pt idx="244">
                  <c:v>1.7857142857142856E-2</c:v>
                </c:pt>
                <c:pt idx="245">
                  <c:v>1.791873475225032E-2</c:v>
                </c:pt>
                <c:pt idx="246">
                  <c:v>1.8041237113402012E-2</c:v>
                </c:pt>
                <c:pt idx="247">
                  <c:v>1.8548387096774192E-2</c:v>
                </c:pt>
                <c:pt idx="248">
                  <c:v>1.9011406844106463E-2</c:v>
                </c:pt>
                <c:pt idx="249">
                  <c:v>1.9212179797003355E-2</c:v>
                </c:pt>
                <c:pt idx="250">
                  <c:v>1.9411965035758909E-2</c:v>
                </c:pt>
                <c:pt idx="251">
                  <c:v>1.9657863145258136E-2</c:v>
                </c:pt>
                <c:pt idx="252">
                  <c:v>1.9820971867007636E-2</c:v>
                </c:pt>
                <c:pt idx="253">
                  <c:v>2.0189003436426066E-2</c:v>
                </c:pt>
                <c:pt idx="254">
                  <c:v>2.0189003436426066E-2</c:v>
                </c:pt>
                <c:pt idx="255">
                  <c:v>2.0403940071186236E-2</c:v>
                </c:pt>
                <c:pt idx="256">
                  <c:v>2.0967741935483872E-2</c:v>
                </c:pt>
                <c:pt idx="257">
                  <c:v>2.1234981838502441E-2</c:v>
                </c:pt>
                <c:pt idx="258">
                  <c:v>2.1774193548387097E-2</c:v>
                </c:pt>
                <c:pt idx="259">
                  <c:v>2.2232962783953574E-2</c:v>
                </c:pt>
                <c:pt idx="260">
                  <c:v>2.2469952969865835E-2</c:v>
                </c:pt>
                <c:pt idx="261">
                  <c:v>2.2476289463427248E-2</c:v>
                </c:pt>
                <c:pt idx="262">
                  <c:v>2.2813688212927757E-2</c:v>
                </c:pt>
                <c:pt idx="263">
                  <c:v>2.3351648351648352E-2</c:v>
                </c:pt>
                <c:pt idx="264">
                  <c:v>2.3775496946862353E-2</c:v>
                </c:pt>
                <c:pt idx="265">
                  <c:v>2.3952775570439351E-2</c:v>
                </c:pt>
                <c:pt idx="266">
                  <c:v>2.4228148397408895E-2</c:v>
                </c:pt>
                <c:pt idx="267">
                  <c:v>2.4714828897338403E-2</c:v>
                </c:pt>
                <c:pt idx="268">
                  <c:v>2.4835427887492496E-2</c:v>
                </c:pt>
                <c:pt idx="269">
                  <c:v>2.5558419243986205E-2</c:v>
                </c:pt>
                <c:pt idx="270">
                  <c:v>2.5558419243986205E-2</c:v>
                </c:pt>
                <c:pt idx="271">
                  <c:v>2.5586580316381807E-2</c:v>
                </c:pt>
                <c:pt idx="272">
                  <c:v>2.5953666608604733E-2</c:v>
                </c:pt>
                <c:pt idx="273">
                  <c:v>2.5991225891896442E-2</c:v>
                </c:pt>
                <c:pt idx="274">
                  <c:v>2.60989010989011E-2</c:v>
                </c:pt>
                <c:pt idx="275">
                  <c:v>2.6331286279128421E-2</c:v>
                </c:pt>
                <c:pt idx="276">
                  <c:v>2.6975863700899196E-2</c:v>
                </c:pt>
                <c:pt idx="277">
                  <c:v>2.7566539923954372E-2</c:v>
                </c:pt>
                <c:pt idx="278">
                  <c:v>2.7827648114901234E-2</c:v>
                </c:pt>
                <c:pt idx="279">
                  <c:v>2.8091626683175944E-2</c:v>
                </c:pt>
                <c:pt idx="280">
                  <c:v>2.8395646000946521E-2</c:v>
                </c:pt>
                <c:pt idx="281">
                  <c:v>2.8520949015648691E-2</c:v>
                </c:pt>
                <c:pt idx="282">
                  <c:v>2.8520949015648691E-2</c:v>
                </c:pt>
                <c:pt idx="283">
                  <c:v>2.8878685355244051E-2</c:v>
                </c:pt>
                <c:pt idx="284">
                  <c:v>2.9252437703141891E-2</c:v>
                </c:pt>
                <c:pt idx="285">
                  <c:v>2.9437380247343627E-2</c:v>
                </c:pt>
                <c:pt idx="286">
                  <c:v>2.9467680608365018E-2</c:v>
                </c:pt>
                <c:pt idx="287">
                  <c:v>2.9874921263385267E-2</c:v>
                </c:pt>
                <c:pt idx="288">
                  <c:v>3.0162064825930406E-2</c:v>
                </c:pt>
                <c:pt idx="289">
                  <c:v>3.0324844776388055E-2</c:v>
                </c:pt>
                <c:pt idx="290">
                  <c:v>3.0537562042567471E-2</c:v>
                </c:pt>
                <c:pt idx="291">
                  <c:v>3.0645161290322579E-2</c:v>
                </c:pt>
                <c:pt idx="292">
                  <c:v>3.0691155147414183E-2</c:v>
                </c:pt>
                <c:pt idx="293">
                  <c:v>3.0927835051546341E-2</c:v>
                </c:pt>
                <c:pt idx="294">
                  <c:v>3.1014249790444325E-2</c:v>
                </c:pt>
                <c:pt idx="295">
                  <c:v>3.1899194006130123E-2</c:v>
                </c:pt>
                <c:pt idx="296">
                  <c:v>3.2001718213058368E-2</c:v>
                </c:pt>
                <c:pt idx="297">
                  <c:v>3.2124538828399211E-2</c:v>
                </c:pt>
                <c:pt idx="298">
                  <c:v>3.2306915699141875E-2</c:v>
                </c:pt>
                <c:pt idx="299">
                  <c:v>3.2306915699141875E-2</c:v>
                </c:pt>
                <c:pt idx="300">
                  <c:v>3.2411288069293165E-2</c:v>
                </c:pt>
                <c:pt idx="301">
                  <c:v>3.2466795322965175E-2</c:v>
                </c:pt>
                <c:pt idx="302">
                  <c:v>3.2608695652173877E-2</c:v>
                </c:pt>
                <c:pt idx="303">
                  <c:v>3.2967032967032968E-2</c:v>
                </c:pt>
                <c:pt idx="304">
                  <c:v>3.3269961977186312E-2</c:v>
                </c:pt>
                <c:pt idx="305">
                  <c:v>3.3474309367407584E-2</c:v>
                </c:pt>
                <c:pt idx="306">
                  <c:v>3.3870967741935487E-2</c:v>
                </c:pt>
                <c:pt idx="307">
                  <c:v>3.3924232880410375E-2</c:v>
                </c:pt>
                <c:pt idx="308">
                  <c:v>3.4282618789661004E-2</c:v>
                </c:pt>
                <c:pt idx="309">
                  <c:v>3.4548035967818268E-2</c:v>
                </c:pt>
                <c:pt idx="310">
                  <c:v>3.482407990641595E-2</c:v>
                </c:pt>
                <c:pt idx="311">
                  <c:v>3.5021296734500711E-2</c:v>
                </c:pt>
                <c:pt idx="312">
                  <c:v>3.5141734791379151E-2</c:v>
                </c:pt>
                <c:pt idx="313">
                  <c:v>3.5205364626990844E-2</c:v>
                </c:pt>
                <c:pt idx="314">
                  <c:v>3.5714285714285712E-2</c:v>
                </c:pt>
                <c:pt idx="315">
                  <c:v>3.5903883766415262E-2</c:v>
                </c:pt>
                <c:pt idx="316">
                  <c:v>3.5924178462047922E-2</c:v>
                </c:pt>
                <c:pt idx="317">
                  <c:v>3.6290322580645164E-2</c:v>
                </c:pt>
                <c:pt idx="318">
                  <c:v>3.6297250859106477E-2</c:v>
                </c:pt>
                <c:pt idx="319">
                  <c:v>3.6305605425892652E-2</c:v>
                </c:pt>
                <c:pt idx="320">
                  <c:v>3.640480752482142E-2</c:v>
                </c:pt>
                <c:pt idx="321">
                  <c:v>3.6767571781213398E-2</c:v>
                </c:pt>
                <c:pt idx="322">
                  <c:v>3.6767571781213398E-2</c:v>
                </c:pt>
                <c:pt idx="323">
                  <c:v>3.6804308797127448E-2</c:v>
                </c:pt>
                <c:pt idx="324">
                  <c:v>3.6914765906362577E-2</c:v>
                </c:pt>
                <c:pt idx="325">
                  <c:v>3.6914765906362577E-2</c:v>
                </c:pt>
                <c:pt idx="326">
                  <c:v>3.7300922045264105E-2</c:v>
                </c:pt>
                <c:pt idx="327">
                  <c:v>3.7404092071611217E-2</c:v>
                </c:pt>
                <c:pt idx="328">
                  <c:v>3.8022813688212927E-2</c:v>
                </c:pt>
                <c:pt idx="329">
                  <c:v>3.8066779264648506E-2</c:v>
                </c:pt>
                <c:pt idx="330">
                  <c:v>3.8146664344190867E-2</c:v>
                </c:pt>
                <c:pt idx="331">
                  <c:v>3.81694644284572E-2</c:v>
                </c:pt>
                <c:pt idx="332">
                  <c:v>3.8415366146458615E-2</c:v>
                </c:pt>
                <c:pt idx="333">
                  <c:v>3.8461538461538464E-2</c:v>
                </c:pt>
                <c:pt idx="334">
                  <c:v>3.8616860171630518E-2</c:v>
                </c:pt>
                <c:pt idx="335">
                  <c:v>3.9753504108264837E-2</c:v>
                </c:pt>
                <c:pt idx="336">
                  <c:v>3.9835164835164832E-2</c:v>
                </c:pt>
                <c:pt idx="337">
                  <c:v>3.9835164835164832E-2</c:v>
                </c:pt>
                <c:pt idx="338">
                  <c:v>3.9845612441820895E-2</c:v>
                </c:pt>
                <c:pt idx="339">
                  <c:v>3.9888521163560314E-2</c:v>
                </c:pt>
                <c:pt idx="340">
                  <c:v>4.0015590489801162E-2</c:v>
                </c:pt>
                <c:pt idx="341">
                  <c:v>4.0094998602961784E-2</c:v>
                </c:pt>
                <c:pt idx="342">
                  <c:v>4.0357660705654878E-2</c:v>
                </c:pt>
                <c:pt idx="343">
                  <c:v>4.0666266506602676E-2</c:v>
                </c:pt>
                <c:pt idx="344">
                  <c:v>4.0980995859433086E-2</c:v>
                </c:pt>
                <c:pt idx="345">
                  <c:v>4.1208791208791208E-2</c:v>
                </c:pt>
                <c:pt idx="346">
                  <c:v>4.129263913824055E-2</c:v>
                </c:pt>
                <c:pt idx="347">
                  <c:v>4.1666666666666616E-2</c:v>
                </c:pt>
                <c:pt idx="348">
                  <c:v>4.1935483870967745E-2</c:v>
                </c:pt>
                <c:pt idx="349">
                  <c:v>4.2199488491048556E-2</c:v>
                </c:pt>
                <c:pt idx="350">
                  <c:v>4.2593469001419783E-2</c:v>
                </c:pt>
                <c:pt idx="351">
                  <c:v>4.2960019865905218E-2</c:v>
                </c:pt>
                <c:pt idx="352">
                  <c:v>4.3156389332884626E-2</c:v>
                </c:pt>
                <c:pt idx="353">
                  <c:v>4.3913212940106472E-2</c:v>
                </c:pt>
                <c:pt idx="354">
                  <c:v>4.4166047351098865E-2</c:v>
                </c:pt>
                <c:pt idx="355">
                  <c:v>4.4417767106842775E-2</c:v>
                </c:pt>
                <c:pt idx="356">
                  <c:v>4.5396419437340116E-2</c:v>
                </c:pt>
                <c:pt idx="357">
                  <c:v>4.5443258008443087E-2</c:v>
                </c:pt>
                <c:pt idx="358">
                  <c:v>4.5503791982665187E-2</c:v>
                </c:pt>
                <c:pt idx="359">
                  <c:v>4.568315171835715E-2</c:v>
                </c:pt>
                <c:pt idx="360">
                  <c:v>4.5795070082165268E-2</c:v>
                </c:pt>
                <c:pt idx="361">
                  <c:v>4.6072167731485689E-2</c:v>
                </c:pt>
                <c:pt idx="362">
                  <c:v>4.6100782367291961E-2</c:v>
                </c:pt>
                <c:pt idx="363">
                  <c:v>4.6188793538616893E-2</c:v>
                </c:pt>
                <c:pt idx="364">
                  <c:v>4.6277665995975818E-2</c:v>
                </c:pt>
                <c:pt idx="365">
                  <c:v>4.6279672850588448E-2</c:v>
                </c:pt>
                <c:pt idx="366">
                  <c:v>4.7036082474226755E-2</c:v>
                </c:pt>
                <c:pt idx="367">
                  <c:v>4.7528517110266157E-2</c:v>
                </c:pt>
                <c:pt idx="368">
                  <c:v>4.8359632194346719E-2</c:v>
                </c:pt>
                <c:pt idx="369">
                  <c:v>4.8479087452471481E-2</c:v>
                </c:pt>
                <c:pt idx="370">
                  <c:v>4.8712771327612349E-2</c:v>
                </c:pt>
                <c:pt idx="371">
                  <c:v>4.8927233511181771E-2</c:v>
                </c:pt>
                <c:pt idx="372">
                  <c:v>4.8943624588597544E-2</c:v>
                </c:pt>
                <c:pt idx="373">
                  <c:v>4.9183848797250809E-2</c:v>
                </c:pt>
                <c:pt idx="374">
                  <c:v>4.9183848797250809E-2</c:v>
                </c:pt>
                <c:pt idx="375">
                  <c:v>4.9669867947178904E-2</c:v>
                </c:pt>
                <c:pt idx="376">
                  <c:v>0.05</c:v>
                </c:pt>
                <c:pt idx="377">
                  <c:v>5.0339662079776998E-2</c:v>
                </c:pt>
                <c:pt idx="378">
                  <c:v>5.057278569432809E-2</c:v>
                </c:pt>
                <c:pt idx="379">
                  <c:v>5.0628322861285616E-2</c:v>
                </c:pt>
                <c:pt idx="380">
                  <c:v>5.1210590489461721E-2</c:v>
                </c:pt>
                <c:pt idx="381">
                  <c:v>5.1236749116607805E-2</c:v>
                </c:pt>
                <c:pt idx="382">
                  <c:v>5.1585423568386184E-2</c:v>
                </c:pt>
                <c:pt idx="383">
                  <c:v>5.1790281329923235E-2</c:v>
                </c:pt>
                <c:pt idx="384">
                  <c:v>5.21978021978022E-2</c:v>
                </c:pt>
                <c:pt idx="385">
                  <c:v>5.2405498281786887E-2</c:v>
                </c:pt>
                <c:pt idx="386">
                  <c:v>5.2498738011105529E-2</c:v>
                </c:pt>
                <c:pt idx="387">
                  <c:v>5.3007665324152207E-2</c:v>
                </c:pt>
                <c:pt idx="388">
                  <c:v>5.3388746803069015E-2</c:v>
                </c:pt>
                <c:pt idx="389">
                  <c:v>5.3513781971691161E-2</c:v>
                </c:pt>
                <c:pt idx="390">
                  <c:v>5.4092706317826159E-2</c:v>
                </c:pt>
                <c:pt idx="391">
                  <c:v>5.4171668667467025E-2</c:v>
                </c:pt>
                <c:pt idx="392">
                  <c:v>5.517084799636738E-2</c:v>
                </c:pt>
                <c:pt idx="393">
                  <c:v>5.5645161290322584E-2</c:v>
                </c:pt>
                <c:pt idx="394">
                  <c:v>5.5755036904049447E-2</c:v>
                </c:pt>
                <c:pt idx="395">
                  <c:v>5.6422569027611079E-2</c:v>
                </c:pt>
                <c:pt idx="396">
                  <c:v>5.6669888835186054E-2</c:v>
                </c:pt>
                <c:pt idx="397">
                  <c:v>5.7034220532319393E-2</c:v>
                </c:pt>
                <c:pt idx="398">
                  <c:v>5.7274045432576096E-2</c:v>
                </c:pt>
                <c:pt idx="399">
                  <c:v>5.7557977088572292E-2</c:v>
                </c:pt>
                <c:pt idx="400">
                  <c:v>5.7984790874524718E-2</c:v>
                </c:pt>
                <c:pt idx="401">
                  <c:v>5.8184143222506354E-2</c:v>
                </c:pt>
                <c:pt idx="402">
                  <c:v>5.8848797250859057E-2</c:v>
                </c:pt>
                <c:pt idx="403">
                  <c:v>5.8935361216730035E-2</c:v>
                </c:pt>
                <c:pt idx="404">
                  <c:v>5.9029620978872516E-2</c:v>
                </c:pt>
                <c:pt idx="405">
                  <c:v>5.9560864810296925E-2</c:v>
                </c:pt>
                <c:pt idx="406">
                  <c:v>5.9690671822136269E-2</c:v>
                </c:pt>
                <c:pt idx="407">
                  <c:v>5.9782608695652134E-2</c:v>
                </c:pt>
                <c:pt idx="408">
                  <c:v>6.0019796634572166E-2</c:v>
                </c:pt>
                <c:pt idx="409">
                  <c:v>6.0070671378091904E-2</c:v>
                </c:pt>
                <c:pt idx="410">
                  <c:v>6.0153306483045281E-2</c:v>
                </c:pt>
                <c:pt idx="411">
                  <c:v>6.0174069627851177E-2</c:v>
                </c:pt>
                <c:pt idx="412">
                  <c:v>6.0483870967741937E-2</c:v>
                </c:pt>
                <c:pt idx="413">
                  <c:v>6.0483870967741937E-2</c:v>
                </c:pt>
                <c:pt idx="414">
                  <c:v>6.0484945377031675E-2</c:v>
                </c:pt>
                <c:pt idx="415">
                  <c:v>6.0594335242222526E-2</c:v>
                </c:pt>
                <c:pt idx="416">
                  <c:v>6.0742070616397345E-2</c:v>
                </c:pt>
                <c:pt idx="417">
                  <c:v>6.0919643660577748E-2</c:v>
                </c:pt>
                <c:pt idx="418">
                  <c:v>6.105063890203502E-2</c:v>
                </c:pt>
                <c:pt idx="419">
                  <c:v>6.1661731405678412E-2</c:v>
                </c:pt>
                <c:pt idx="420">
                  <c:v>6.1683830555260666E-2</c:v>
                </c:pt>
                <c:pt idx="421">
                  <c:v>6.1683830555260666E-2</c:v>
                </c:pt>
                <c:pt idx="422">
                  <c:v>6.198206379838804E-2</c:v>
                </c:pt>
                <c:pt idx="423">
                  <c:v>6.2549665115223099E-2</c:v>
                </c:pt>
                <c:pt idx="424">
                  <c:v>6.259464916708736E-2</c:v>
                </c:pt>
                <c:pt idx="425">
                  <c:v>6.2745514385815923E-2</c:v>
                </c:pt>
                <c:pt idx="426">
                  <c:v>6.3144329896907159E-2</c:v>
                </c:pt>
                <c:pt idx="427">
                  <c:v>6.3186813186813184E-2</c:v>
                </c:pt>
                <c:pt idx="428">
                  <c:v>6.3186813186813184E-2</c:v>
                </c:pt>
                <c:pt idx="429">
                  <c:v>6.3403588225047852E-2</c:v>
                </c:pt>
                <c:pt idx="430">
                  <c:v>6.3709677419354835E-2</c:v>
                </c:pt>
                <c:pt idx="431">
                  <c:v>6.4232994215040876E-2</c:v>
                </c:pt>
                <c:pt idx="432">
                  <c:v>6.4363464268812121E-2</c:v>
                </c:pt>
                <c:pt idx="433">
                  <c:v>6.4481747934985317E-2</c:v>
                </c:pt>
                <c:pt idx="434">
                  <c:v>6.452392460125661E-2</c:v>
                </c:pt>
                <c:pt idx="435">
                  <c:v>6.452392460125661E-2</c:v>
                </c:pt>
                <c:pt idx="436">
                  <c:v>6.4560439560439567E-2</c:v>
                </c:pt>
                <c:pt idx="437">
                  <c:v>6.4850642315431015E-2</c:v>
                </c:pt>
                <c:pt idx="438">
                  <c:v>6.5102226636867891E-2</c:v>
                </c:pt>
                <c:pt idx="439">
                  <c:v>6.5350136416785692E-2</c:v>
                </c:pt>
                <c:pt idx="440">
                  <c:v>6.6336394393426742E-2</c:v>
                </c:pt>
                <c:pt idx="441">
                  <c:v>6.638061585058054E-2</c:v>
                </c:pt>
                <c:pt idx="442">
                  <c:v>6.638061585058054E-2</c:v>
                </c:pt>
                <c:pt idx="443">
                  <c:v>6.638061585058054E-2</c:v>
                </c:pt>
                <c:pt idx="444">
                  <c:v>6.6768649329614016E-2</c:v>
                </c:pt>
                <c:pt idx="445">
                  <c:v>6.7439862542955281E-2</c:v>
                </c:pt>
                <c:pt idx="446">
                  <c:v>6.7676289635589207E-2</c:v>
                </c:pt>
                <c:pt idx="447">
                  <c:v>6.7758230273471484E-2</c:v>
                </c:pt>
                <c:pt idx="448">
                  <c:v>6.9360880917243753E-2</c:v>
                </c:pt>
                <c:pt idx="449">
                  <c:v>6.943280245878744E-2</c:v>
                </c:pt>
                <c:pt idx="450">
                  <c:v>6.9500087092840931E-2</c:v>
                </c:pt>
                <c:pt idx="451">
                  <c:v>7.0515854235683864E-2</c:v>
                </c:pt>
                <c:pt idx="452">
                  <c:v>7.0967741935483872E-2</c:v>
                </c:pt>
                <c:pt idx="453">
                  <c:v>7.1214841412327923E-2</c:v>
                </c:pt>
                <c:pt idx="454">
                  <c:v>7.1428571428571466E-2</c:v>
                </c:pt>
                <c:pt idx="455">
                  <c:v>7.1428571428571466E-2</c:v>
                </c:pt>
                <c:pt idx="456">
                  <c:v>7.2408897302413636E-2</c:v>
                </c:pt>
                <c:pt idx="457">
                  <c:v>7.2580645161290328E-2</c:v>
                </c:pt>
                <c:pt idx="458">
                  <c:v>7.2617654998650277E-2</c:v>
                </c:pt>
                <c:pt idx="459">
                  <c:v>7.2802197802197807E-2</c:v>
                </c:pt>
                <c:pt idx="460">
                  <c:v>7.3067578511653061E-2</c:v>
                </c:pt>
                <c:pt idx="461">
                  <c:v>7.3193916349809887E-2</c:v>
                </c:pt>
                <c:pt idx="462">
                  <c:v>7.3193916349809887E-2</c:v>
                </c:pt>
                <c:pt idx="463">
                  <c:v>7.3334090135089139E-2</c:v>
                </c:pt>
                <c:pt idx="464">
                  <c:v>7.3348592111566482E-2</c:v>
                </c:pt>
                <c:pt idx="465">
                  <c:v>7.3355418835778508E-2</c:v>
                </c:pt>
                <c:pt idx="466">
                  <c:v>7.3441574829645792E-2</c:v>
                </c:pt>
                <c:pt idx="467">
                  <c:v>7.385472914126455E-2</c:v>
                </c:pt>
                <c:pt idx="468">
                  <c:v>7.3883161512027437E-2</c:v>
                </c:pt>
                <c:pt idx="469">
                  <c:v>7.4144486692015205E-2</c:v>
                </c:pt>
                <c:pt idx="470">
                  <c:v>7.4168797953964152E-2</c:v>
                </c:pt>
                <c:pt idx="471">
                  <c:v>7.4175824175824176E-2</c:v>
                </c:pt>
                <c:pt idx="472">
                  <c:v>7.4417349050661427E-2</c:v>
                </c:pt>
                <c:pt idx="473">
                  <c:v>7.495487843720143E-2</c:v>
                </c:pt>
                <c:pt idx="474">
                  <c:v>7.5094192542548982E-2</c:v>
                </c:pt>
                <c:pt idx="475">
                  <c:v>7.5703171753441031E-2</c:v>
                </c:pt>
                <c:pt idx="476">
                  <c:v>7.5743796284266529E-2</c:v>
                </c:pt>
                <c:pt idx="477">
                  <c:v>7.5767263427109932E-2</c:v>
                </c:pt>
                <c:pt idx="478">
                  <c:v>7.617209671926442E-2</c:v>
                </c:pt>
                <c:pt idx="479">
                  <c:v>7.6417993853031635E-2</c:v>
                </c:pt>
                <c:pt idx="480">
                  <c:v>7.6607056549057487E-2</c:v>
                </c:pt>
                <c:pt idx="481">
                  <c:v>7.670057849591061E-2</c:v>
                </c:pt>
                <c:pt idx="482">
                  <c:v>7.6739698036099466E-2</c:v>
                </c:pt>
                <c:pt idx="483">
                  <c:v>7.7078246098311945E-2</c:v>
                </c:pt>
                <c:pt idx="484">
                  <c:v>7.7307299352934525E-2</c:v>
                </c:pt>
                <c:pt idx="485">
                  <c:v>7.7518417349557237E-2</c:v>
                </c:pt>
                <c:pt idx="486">
                  <c:v>7.7609088013589581E-2</c:v>
                </c:pt>
                <c:pt idx="487">
                  <c:v>7.7614765735920493E-2</c:v>
                </c:pt>
                <c:pt idx="488">
                  <c:v>7.7692607509419184E-2</c:v>
                </c:pt>
                <c:pt idx="489">
                  <c:v>7.781536974383757E-2</c:v>
                </c:pt>
                <c:pt idx="490">
                  <c:v>7.8342211251136745E-2</c:v>
                </c:pt>
                <c:pt idx="491">
                  <c:v>7.8695391980849766E-2</c:v>
                </c:pt>
                <c:pt idx="492">
                  <c:v>7.8964194373401492E-2</c:v>
                </c:pt>
                <c:pt idx="493">
                  <c:v>7.9252577319587569E-2</c:v>
                </c:pt>
                <c:pt idx="494">
                  <c:v>7.9252577319587569E-2</c:v>
                </c:pt>
                <c:pt idx="495">
                  <c:v>7.9330360898460461E-2</c:v>
                </c:pt>
                <c:pt idx="496">
                  <c:v>7.9641418734571853E-2</c:v>
                </c:pt>
                <c:pt idx="497">
                  <c:v>7.9681872749099672E-2</c:v>
                </c:pt>
                <c:pt idx="498">
                  <c:v>7.9732455674700095E-2</c:v>
                </c:pt>
                <c:pt idx="499">
                  <c:v>7.9910589550153746E-2</c:v>
                </c:pt>
                <c:pt idx="500">
                  <c:v>7.9951228009057615E-2</c:v>
                </c:pt>
                <c:pt idx="501">
                  <c:v>8.0231996133397751E-2</c:v>
                </c:pt>
                <c:pt idx="502">
                  <c:v>8.0609108689578157E-2</c:v>
                </c:pt>
                <c:pt idx="503">
                  <c:v>8.1135091926458805E-2</c:v>
                </c:pt>
                <c:pt idx="504">
                  <c:v>8.1182472989195717E-2</c:v>
                </c:pt>
                <c:pt idx="505">
                  <c:v>8.1616125258706068E-2</c:v>
                </c:pt>
                <c:pt idx="506">
                  <c:v>8.2134292565947203E-2</c:v>
                </c:pt>
                <c:pt idx="507">
                  <c:v>8.2386665251088245E-2</c:v>
                </c:pt>
                <c:pt idx="508">
                  <c:v>8.2649744621575566E-2</c:v>
                </c:pt>
                <c:pt idx="509">
                  <c:v>8.2683073229291748E-2</c:v>
                </c:pt>
                <c:pt idx="510">
                  <c:v>8.2704666107851418E-2</c:v>
                </c:pt>
                <c:pt idx="511">
                  <c:v>8.2704666107851418E-2</c:v>
                </c:pt>
                <c:pt idx="512">
                  <c:v>8.2786471479051021E-2</c:v>
                </c:pt>
                <c:pt idx="513">
                  <c:v>8.2786471479051021E-2</c:v>
                </c:pt>
                <c:pt idx="514">
                  <c:v>8.2889437443159603E-2</c:v>
                </c:pt>
                <c:pt idx="515">
                  <c:v>8.3064516129032262E-2</c:v>
                </c:pt>
                <c:pt idx="516">
                  <c:v>8.3064516129032262E-2</c:v>
                </c:pt>
                <c:pt idx="517">
                  <c:v>8.3403185247275843E-2</c:v>
                </c:pt>
                <c:pt idx="518">
                  <c:v>8.3682425693197657E-2</c:v>
                </c:pt>
                <c:pt idx="519">
                  <c:v>8.5164835164835168E-2</c:v>
                </c:pt>
                <c:pt idx="520">
                  <c:v>8.5176798467165957E-2</c:v>
                </c:pt>
                <c:pt idx="521">
                  <c:v>8.5665436875731166E-2</c:v>
                </c:pt>
                <c:pt idx="522">
                  <c:v>8.6901657272650756E-2</c:v>
                </c:pt>
                <c:pt idx="523">
                  <c:v>8.7130295763389251E-2</c:v>
                </c:pt>
                <c:pt idx="524">
                  <c:v>8.7322284848994652E-2</c:v>
                </c:pt>
                <c:pt idx="525">
                  <c:v>8.8026502602934223E-2</c:v>
                </c:pt>
                <c:pt idx="526">
                  <c:v>8.8086267376900021E-2</c:v>
                </c:pt>
                <c:pt idx="527">
                  <c:v>8.8170756034310765E-2</c:v>
                </c:pt>
                <c:pt idx="528">
                  <c:v>8.8659325689635624E-2</c:v>
                </c:pt>
                <c:pt idx="529">
                  <c:v>8.8685474189675914E-2</c:v>
                </c:pt>
                <c:pt idx="530">
                  <c:v>8.8685474189675914E-2</c:v>
                </c:pt>
                <c:pt idx="531">
                  <c:v>8.9096415951539651E-2</c:v>
                </c:pt>
                <c:pt idx="532">
                  <c:v>8.9919545669663981E-2</c:v>
                </c:pt>
                <c:pt idx="533">
                  <c:v>9.0322580645161285E-2</c:v>
                </c:pt>
                <c:pt idx="534">
                  <c:v>9.0502658289028481E-2</c:v>
                </c:pt>
                <c:pt idx="535">
                  <c:v>9.1180071325916837E-2</c:v>
                </c:pt>
                <c:pt idx="536">
                  <c:v>9.1712354287539224E-2</c:v>
                </c:pt>
                <c:pt idx="537">
                  <c:v>9.175191815856773E-2</c:v>
                </c:pt>
                <c:pt idx="538">
                  <c:v>9.2144225744643746E-2</c:v>
                </c:pt>
                <c:pt idx="539">
                  <c:v>9.3406593406593408E-2</c:v>
                </c:pt>
                <c:pt idx="540">
                  <c:v>9.4052326070497141E-2</c:v>
                </c:pt>
                <c:pt idx="541">
                  <c:v>9.4106463878326996E-2</c:v>
                </c:pt>
                <c:pt idx="542">
                  <c:v>9.4213983622784173E-2</c:v>
                </c:pt>
                <c:pt idx="543">
                  <c:v>9.4687875150060066E-2</c:v>
                </c:pt>
                <c:pt idx="544">
                  <c:v>9.494884910485929E-2</c:v>
                </c:pt>
                <c:pt idx="545">
                  <c:v>9.5314208799528857E-2</c:v>
                </c:pt>
                <c:pt idx="546">
                  <c:v>9.5967741935483866E-2</c:v>
                </c:pt>
                <c:pt idx="547">
                  <c:v>9.7177385977982034E-2</c:v>
                </c:pt>
                <c:pt idx="548">
                  <c:v>9.7250238878861903E-2</c:v>
                </c:pt>
                <c:pt idx="549">
                  <c:v>9.7369796202752087E-2</c:v>
                </c:pt>
                <c:pt idx="550">
                  <c:v>9.7373568035764246E-2</c:v>
                </c:pt>
                <c:pt idx="551">
                  <c:v>9.7689075630252142E-2</c:v>
                </c:pt>
                <c:pt idx="552">
                  <c:v>9.8072087175188671E-2</c:v>
                </c:pt>
                <c:pt idx="553">
                  <c:v>9.8356694055099045E-2</c:v>
                </c:pt>
                <c:pt idx="554">
                  <c:v>9.8901098901098897E-2</c:v>
                </c:pt>
                <c:pt idx="555">
                  <c:v>9.9982581431806258E-2</c:v>
                </c:pt>
                <c:pt idx="556">
                  <c:v>0.1</c:v>
                </c:pt>
                <c:pt idx="557">
                  <c:v>0.10077332044465923</c:v>
                </c:pt>
                <c:pt idx="558">
                  <c:v>0.10134271099744241</c:v>
                </c:pt>
                <c:pt idx="559">
                  <c:v>0.10163574705765009</c:v>
                </c:pt>
                <c:pt idx="560">
                  <c:v>0.10171102661596958</c:v>
                </c:pt>
                <c:pt idx="561">
                  <c:v>0.10171102661596958</c:v>
                </c:pt>
                <c:pt idx="562">
                  <c:v>0.10241935483870968</c:v>
                </c:pt>
                <c:pt idx="563">
                  <c:v>0.10289029648160959</c:v>
                </c:pt>
                <c:pt idx="564">
                  <c:v>0.10367675717812128</c:v>
                </c:pt>
                <c:pt idx="565">
                  <c:v>0.10421322738183933</c:v>
                </c:pt>
                <c:pt idx="566">
                  <c:v>0.10502577319587623</c:v>
                </c:pt>
                <c:pt idx="567">
                  <c:v>0.10550227158001013</c:v>
                </c:pt>
                <c:pt idx="568">
                  <c:v>0.10562556840327393</c:v>
                </c:pt>
                <c:pt idx="569">
                  <c:v>0.1064516129032258</c:v>
                </c:pt>
                <c:pt idx="570">
                  <c:v>0.10646387832699619</c:v>
                </c:pt>
                <c:pt idx="571">
                  <c:v>0.10676426047450785</c:v>
                </c:pt>
                <c:pt idx="572">
                  <c:v>0.10682256782835739</c:v>
                </c:pt>
                <c:pt idx="573">
                  <c:v>0.1069569332702319</c:v>
                </c:pt>
                <c:pt idx="574">
                  <c:v>0.10715283598770613</c:v>
                </c:pt>
                <c:pt idx="575">
                  <c:v>0.10933503836317132</c:v>
                </c:pt>
                <c:pt idx="576">
                  <c:v>0.10966057441253267</c:v>
                </c:pt>
                <c:pt idx="577">
                  <c:v>0.1101727945952968</c:v>
                </c:pt>
                <c:pt idx="578">
                  <c:v>0.11022817572936772</c:v>
                </c:pt>
                <c:pt idx="579">
                  <c:v>0.11087742912425334</c:v>
                </c:pt>
                <c:pt idx="580">
                  <c:v>0.11089614610741368</c:v>
                </c:pt>
                <c:pt idx="581">
                  <c:v>0.1119447779111645</c:v>
                </c:pt>
                <c:pt idx="582">
                  <c:v>0.11216730038022814</c:v>
                </c:pt>
                <c:pt idx="583">
                  <c:v>0.11264465442191318</c:v>
                </c:pt>
                <c:pt idx="584">
                  <c:v>0.11266084765589854</c:v>
                </c:pt>
                <c:pt idx="585">
                  <c:v>0.11391743598676185</c:v>
                </c:pt>
                <c:pt idx="586">
                  <c:v>0.11529886399830133</c:v>
                </c:pt>
                <c:pt idx="587">
                  <c:v>0.11732736572890022</c:v>
                </c:pt>
                <c:pt idx="588">
                  <c:v>0.11902182324717532</c:v>
                </c:pt>
                <c:pt idx="589">
                  <c:v>0.11909036505086772</c:v>
                </c:pt>
                <c:pt idx="590">
                  <c:v>0.11977084998667729</c:v>
                </c:pt>
                <c:pt idx="591">
                  <c:v>0.12338319050407194</c:v>
                </c:pt>
                <c:pt idx="592">
                  <c:v>0.12446758163748226</c:v>
                </c:pt>
                <c:pt idx="593">
                  <c:v>0.1250748055056852</c:v>
                </c:pt>
                <c:pt idx="594">
                  <c:v>0.12660847655898502</c:v>
                </c:pt>
                <c:pt idx="595">
                  <c:v>0.1269813621320327</c:v>
                </c:pt>
                <c:pt idx="596">
                  <c:v>0.1277010804321729</c:v>
                </c:pt>
                <c:pt idx="597">
                  <c:v>0.12774725274725274</c:v>
                </c:pt>
                <c:pt idx="598">
                  <c:v>0.12812315975435346</c:v>
                </c:pt>
                <c:pt idx="599">
                  <c:v>0.12903225806451613</c:v>
                </c:pt>
                <c:pt idx="600">
                  <c:v>0.12946912242686887</c:v>
                </c:pt>
                <c:pt idx="601">
                  <c:v>0.12950544844928757</c:v>
                </c:pt>
                <c:pt idx="602">
                  <c:v>0.13011508951406645</c:v>
                </c:pt>
                <c:pt idx="603">
                  <c:v>0.13203975390440131</c:v>
                </c:pt>
                <c:pt idx="604">
                  <c:v>0.13217768147345607</c:v>
                </c:pt>
                <c:pt idx="605">
                  <c:v>0.13324175824175824</c:v>
                </c:pt>
                <c:pt idx="606">
                  <c:v>0.13402884973651991</c:v>
                </c:pt>
                <c:pt idx="607">
                  <c:v>0.13442595811605007</c:v>
                </c:pt>
                <c:pt idx="608">
                  <c:v>0.13509450171821299</c:v>
                </c:pt>
                <c:pt idx="609">
                  <c:v>0.1357900050479556</c:v>
                </c:pt>
                <c:pt idx="610">
                  <c:v>0.13616838487972502</c:v>
                </c:pt>
                <c:pt idx="611">
                  <c:v>0.13810741687979536</c:v>
                </c:pt>
                <c:pt idx="612">
                  <c:v>0.13831398283695107</c:v>
                </c:pt>
                <c:pt idx="613">
                  <c:v>0.13878326996197718</c:v>
                </c:pt>
                <c:pt idx="614">
                  <c:v>0.13991642160656242</c:v>
                </c:pt>
                <c:pt idx="615">
                  <c:v>0.14145595248807707</c:v>
                </c:pt>
                <c:pt idx="616">
                  <c:v>0.14185110663983899</c:v>
                </c:pt>
                <c:pt idx="617">
                  <c:v>0.14336193841494199</c:v>
                </c:pt>
                <c:pt idx="618">
                  <c:v>0.14341859845456964</c:v>
                </c:pt>
                <c:pt idx="619">
                  <c:v>0.14560439560439561</c:v>
                </c:pt>
                <c:pt idx="620">
                  <c:v>0.14690721649484531</c:v>
                </c:pt>
                <c:pt idx="621">
                  <c:v>0.14697802197802198</c:v>
                </c:pt>
                <c:pt idx="622">
                  <c:v>0.15160168860193701</c:v>
                </c:pt>
                <c:pt idx="623">
                  <c:v>0.15374367172928322</c:v>
                </c:pt>
                <c:pt idx="624">
                  <c:v>0.15558630968222703</c:v>
                </c:pt>
                <c:pt idx="625">
                  <c:v>0.15636122837513461</c:v>
                </c:pt>
                <c:pt idx="626">
                  <c:v>0.15657216494845355</c:v>
                </c:pt>
                <c:pt idx="627">
                  <c:v>0.15657216494845355</c:v>
                </c:pt>
                <c:pt idx="628">
                  <c:v>0.16011071485601744</c:v>
                </c:pt>
                <c:pt idx="629">
                  <c:v>0.16650111745716423</c:v>
                </c:pt>
                <c:pt idx="630">
                  <c:v>0.16733972741039882</c:v>
                </c:pt>
                <c:pt idx="631">
                  <c:v>0.16939781508126828</c:v>
                </c:pt>
                <c:pt idx="632">
                  <c:v>0.16981210164721472</c:v>
                </c:pt>
                <c:pt idx="633">
                  <c:v>0.17007672634271095</c:v>
                </c:pt>
                <c:pt idx="634">
                  <c:v>0.17372768451905138</c:v>
                </c:pt>
                <c:pt idx="635">
                  <c:v>0.17439381827871034</c:v>
                </c:pt>
                <c:pt idx="636">
                  <c:v>0.17472688515853979</c:v>
                </c:pt>
                <c:pt idx="637">
                  <c:v>0.18033746739766857</c:v>
                </c:pt>
                <c:pt idx="638">
                  <c:v>0.18286445012787719</c:v>
                </c:pt>
                <c:pt idx="639">
                  <c:v>0.18406593406593408</c:v>
                </c:pt>
                <c:pt idx="640">
                  <c:v>0.18765984654731455</c:v>
                </c:pt>
                <c:pt idx="641">
                  <c:v>0.19131751640585568</c:v>
                </c:pt>
                <c:pt idx="642">
                  <c:v>0.19368131868131869</c:v>
                </c:pt>
                <c:pt idx="643">
                  <c:v>0.20056421993931972</c:v>
                </c:pt>
                <c:pt idx="644">
                  <c:v>0.21360515249906847</c:v>
                </c:pt>
                <c:pt idx="645">
                  <c:v>0.21573428434555808</c:v>
                </c:pt>
                <c:pt idx="646">
                  <c:v>0.21643222506393858</c:v>
                </c:pt>
                <c:pt idx="647">
                  <c:v>0.21655729429581022</c:v>
                </c:pt>
                <c:pt idx="648">
                  <c:v>0.21733113323042527</c:v>
                </c:pt>
                <c:pt idx="649">
                  <c:v>0.23626373626373626</c:v>
                </c:pt>
                <c:pt idx="650">
                  <c:v>0.28676470588235292</c:v>
                </c:pt>
              </c:numCache>
            </c:numRef>
          </c:yVal>
          <c:smooth val="0"/>
          <c:extLst>
            <c:ext xmlns:c16="http://schemas.microsoft.com/office/drawing/2014/chart" uri="{C3380CC4-5D6E-409C-BE32-E72D297353CC}">
              <c16:uniqueId val="{00000005-85C8-4E7E-98E6-0A431F244007}"/>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NIR</a:t>
            </a:r>
            <a:r>
              <a:rPr lang="en-US" sz="1600" b="1" baseline="0"/>
              <a:t>, Rochester </a:t>
            </a:r>
            <a:r>
              <a:rPr lang="en-US" sz="1600" b="1"/>
              <a:t>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'B5'!$AR$7:$AR$657</c:f>
              <c:numCache>
                <c:formatCode>0.0%</c:formatCode>
                <c:ptCount val="651"/>
                <c:pt idx="0">
                  <c:v>-0.15882770030725596</c:v>
                </c:pt>
                <c:pt idx="1">
                  <c:v>-0.13250493554755546</c:v>
                </c:pt>
                <c:pt idx="2">
                  <c:v>-0.12002090349552899</c:v>
                </c:pt>
                <c:pt idx="3">
                  <c:v>-0.11888442448593713</c:v>
                </c:pt>
                <c:pt idx="4">
                  <c:v>-0.11856927186157243</c:v>
                </c:pt>
                <c:pt idx="5">
                  <c:v>-0.11722996927440321</c:v>
                </c:pt>
                <c:pt idx="6">
                  <c:v>-0.11189176634537222</c:v>
                </c:pt>
                <c:pt idx="7">
                  <c:v>-0.11061214842826755</c:v>
                </c:pt>
                <c:pt idx="8">
                  <c:v>-0.11044013471141566</c:v>
                </c:pt>
                <c:pt idx="9">
                  <c:v>-0.1103757976837627</c:v>
                </c:pt>
                <c:pt idx="10">
                  <c:v>-0.10491116665540766</c:v>
                </c:pt>
                <c:pt idx="11">
                  <c:v>-0.10288455042896708</c:v>
                </c:pt>
                <c:pt idx="12">
                  <c:v>-9.9503663436539824E-2</c:v>
                </c:pt>
                <c:pt idx="13">
                  <c:v>-9.5012999290947767E-2</c:v>
                </c:pt>
                <c:pt idx="14">
                  <c:v>-8.6378737541528236E-2</c:v>
                </c:pt>
                <c:pt idx="15">
                  <c:v>-8.6343049587736642E-2</c:v>
                </c:pt>
                <c:pt idx="16">
                  <c:v>-8.5322618766249109E-2</c:v>
                </c:pt>
                <c:pt idx="17">
                  <c:v>-8.5179383903930816E-2</c:v>
                </c:pt>
                <c:pt idx="18">
                  <c:v>-8.4645004391001796E-2</c:v>
                </c:pt>
                <c:pt idx="19">
                  <c:v>-8.4546368340716993E-2</c:v>
                </c:pt>
                <c:pt idx="20">
                  <c:v>-8.3243363984959573E-2</c:v>
                </c:pt>
                <c:pt idx="21">
                  <c:v>-8.1822928321026361E-2</c:v>
                </c:pt>
                <c:pt idx="22">
                  <c:v>-8.1407502032284307E-2</c:v>
                </c:pt>
                <c:pt idx="23">
                  <c:v>-7.9177499409123137E-2</c:v>
                </c:pt>
                <c:pt idx="24">
                  <c:v>-7.8704797920113451E-2</c:v>
                </c:pt>
                <c:pt idx="25">
                  <c:v>-7.6538539485239449E-2</c:v>
                </c:pt>
                <c:pt idx="26">
                  <c:v>-7.6471954476831985E-2</c:v>
                </c:pt>
                <c:pt idx="27">
                  <c:v>-7.6200770114166025E-2</c:v>
                </c:pt>
                <c:pt idx="28">
                  <c:v>-7.4750830564784057E-2</c:v>
                </c:pt>
                <c:pt idx="29">
                  <c:v>-7.3859017535710156E-2</c:v>
                </c:pt>
                <c:pt idx="30">
                  <c:v>-6.9250768139919636E-2</c:v>
                </c:pt>
                <c:pt idx="31">
                  <c:v>-6.9023434375749787E-2</c:v>
                </c:pt>
                <c:pt idx="32">
                  <c:v>-6.7275747508305644E-2</c:v>
                </c:pt>
                <c:pt idx="33">
                  <c:v>-6.5824202191474016E-2</c:v>
                </c:pt>
                <c:pt idx="34">
                  <c:v>-6.5745876921931387E-2</c:v>
                </c:pt>
                <c:pt idx="35">
                  <c:v>-6.4523753249822735E-2</c:v>
                </c:pt>
                <c:pt idx="36">
                  <c:v>-6.4070585607386141E-2</c:v>
                </c:pt>
                <c:pt idx="37">
                  <c:v>-6.2632947293783978E-2</c:v>
                </c:pt>
                <c:pt idx="38">
                  <c:v>-6.066337904478819E-2</c:v>
                </c:pt>
                <c:pt idx="39">
                  <c:v>-5.8762048542561868E-2</c:v>
                </c:pt>
                <c:pt idx="40">
                  <c:v>-5.7692307692307696E-2</c:v>
                </c:pt>
                <c:pt idx="41">
                  <c:v>-5.7581860222271977E-2</c:v>
                </c:pt>
                <c:pt idx="42">
                  <c:v>-5.647840531561462E-2</c:v>
                </c:pt>
                <c:pt idx="43">
                  <c:v>-5.5259069107613294E-2</c:v>
                </c:pt>
                <c:pt idx="44">
                  <c:v>-5.434782608695652E-2</c:v>
                </c:pt>
                <c:pt idx="45">
                  <c:v>-5.1987767584097892E-2</c:v>
                </c:pt>
                <c:pt idx="46">
                  <c:v>-5.086806728365869E-2</c:v>
                </c:pt>
                <c:pt idx="47">
                  <c:v>-5.0596930073905658E-2</c:v>
                </c:pt>
                <c:pt idx="48">
                  <c:v>-5.0495393707630724E-2</c:v>
                </c:pt>
                <c:pt idx="49">
                  <c:v>-5.0060837823744056E-2</c:v>
                </c:pt>
                <c:pt idx="50">
                  <c:v>-4.8631312001193437E-2</c:v>
                </c:pt>
                <c:pt idx="51">
                  <c:v>-4.7689959420721462E-2</c:v>
                </c:pt>
                <c:pt idx="52">
                  <c:v>-4.5407037510161445E-2</c:v>
                </c:pt>
                <c:pt idx="53">
                  <c:v>-4.4911881750994913E-2</c:v>
                </c:pt>
                <c:pt idx="54">
                  <c:v>-4.4908569379705908E-2</c:v>
                </c:pt>
                <c:pt idx="55">
                  <c:v>-4.4908569379705908E-2</c:v>
                </c:pt>
                <c:pt idx="56">
                  <c:v>-4.2213447915456996E-2</c:v>
                </c:pt>
                <c:pt idx="57">
                  <c:v>-4.163279526187437E-2</c:v>
                </c:pt>
                <c:pt idx="58">
                  <c:v>-4.0217692094825119E-2</c:v>
                </c:pt>
                <c:pt idx="59">
                  <c:v>-4.0175601968870621E-2</c:v>
                </c:pt>
                <c:pt idx="60">
                  <c:v>-3.9830440694233346E-2</c:v>
                </c:pt>
                <c:pt idx="61">
                  <c:v>-3.8826656540725354E-2</c:v>
                </c:pt>
                <c:pt idx="62">
                  <c:v>-3.8372843833594607E-2</c:v>
                </c:pt>
                <c:pt idx="63">
                  <c:v>-3.6631208509957575E-2</c:v>
                </c:pt>
                <c:pt idx="64">
                  <c:v>-3.6149063698298615E-2</c:v>
                </c:pt>
                <c:pt idx="65">
                  <c:v>-3.5978735523068246E-2</c:v>
                </c:pt>
                <c:pt idx="66">
                  <c:v>-3.5925313164736468E-2</c:v>
                </c:pt>
                <c:pt idx="67">
                  <c:v>-3.4357870007830874E-2</c:v>
                </c:pt>
                <c:pt idx="68">
                  <c:v>-3.2628521245693411E-2</c:v>
                </c:pt>
                <c:pt idx="69">
                  <c:v>-3.2392026578073087E-2</c:v>
                </c:pt>
                <c:pt idx="70">
                  <c:v>-3.2143701252658946E-2</c:v>
                </c:pt>
                <c:pt idx="71">
                  <c:v>-3.1849034086671175E-2</c:v>
                </c:pt>
                <c:pt idx="72">
                  <c:v>-3.1737773152965658E-2</c:v>
                </c:pt>
                <c:pt idx="73">
                  <c:v>-3.1461127357063676E-2</c:v>
                </c:pt>
                <c:pt idx="74">
                  <c:v>-3.1268094962362478E-2</c:v>
                </c:pt>
                <c:pt idx="75">
                  <c:v>-3.0936454849498328E-2</c:v>
                </c:pt>
                <c:pt idx="76">
                  <c:v>-3.0799052336851197E-2</c:v>
                </c:pt>
                <c:pt idx="77">
                  <c:v>-3.0325262900464608E-2</c:v>
                </c:pt>
                <c:pt idx="78">
                  <c:v>-3.0264135648179393E-2</c:v>
                </c:pt>
                <c:pt idx="79">
                  <c:v>-2.998862990335421E-2</c:v>
                </c:pt>
                <c:pt idx="80">
                  <c:v>-2.8708668453976814E-2</c:v>
                </c:pt>
                <c:pt idx="81">
                  <c:v>-2.7772607125572359E-2</c:v>
                </c:pt>
                <c:pt idx="82">
                  <c:v>-2.7463931861637331E-2</c:v>
                </c:pt>
                <c:pt idx="83">
                  <c:v>-2.6469602769814939E-2</c:v>
                </c:pt>
                <c:pt idx="84">
                  <c:v>-2.6337792642140468E-2</c:v>
                </c:pt>
                <c:pt idx="85">
                  <c:v>-2.6037588097102604E-2</c:v>
                </c:pt>
                <c:pt idx="86">
                  <c:v>-2.5725028852239273E-2</c:v>
                </c:pt>
                <c:pt idx="87">
                  <c:v>-2.5291152442203989E-2</c:v>
                </c:pt>
                <c:pt idx="88">
                  <c:v>-2.4916943521594685E-2</c:v>
                </c:pt>
                <c:pt idx="89">
                  <c:v>-2.4522056339931066E-2</c:v>
                </c:pt>
                <c:pt idx="90">
                  <c:v>-2.363507445048452E-2</c:v>
                </c:pt>
                <c:pt idx="91">
                  <c:v>-2.3508748226710771E-2</c:v>
                </c:pt>
                <c:pt idx="92">
                  <c:v>-2.2499103621369587E-2</c:v>
                </c:pt>
                <c:pt idx="93">
                  <c:v>-2.2385802157910702E-2</c:v>
                </c:pt>
                <c:pt idx="94">
                  <c:v>-2.2372528616024973E-2</c:v>
                </c:pt>
                <c:pt idx="95">
                  <c:v>-2.2188302743754853E-2</c:v>
                </c:pt>
                <c:pt idx="96">
                  <c:v>-2.2152606847169423E-2</c:v>
                </c:pt>
                <c:pt idx="97">
                  <c:v>-2.164548783114368E-2</c:v>
                </c:pt>
                <c:pt idx="98">
                  <c:v>-2.1594684385382059E-2</c:v>
                </c:pt>
                <c:pt idx="99">
                  <c:v>-2.143485563464765E-2</c:v>
                </c:pt>
                <c:pt idx="100">
                  <c:v>-2.0660848810322999E-2</c:v>
                </c:pt>
                <c:pt idx="101">
                  <c:v>-1.861853325753272E-2</c:v>
                </c:pt>
                <c:pt idx="102">
                  <c:v>-1.8465399784869049E-2</c:v>
                </c:pt>
                <c:pt idx="103">
                  <c:v>-1.7560196887056064E-2</c:v>
                </c:pt>
                <c:pt idx="104">
                  <c:v>-1.6558514208995335E-2</c:v>
                </c:pt>
                <c:pt idx="105">
                  <c:v>-1.6486640136441192E-2</c:v>
                </c:pt>
                <c:pt idx="106">
                  <c:v>-1.6374404831030104E-2</c:v>
                </c:pt>
                <c:pt idx="107">
                  <c:v>-1.5780730897009966E-2</c:v>
                </c:pt>
                <c:pt idx="108">
                  <c:v>-1.5773452633520809E-2</c:v>
                </c:pt>
                <c:pt idx="109">
                  <c:v>-1.5055008685581933E-2</c:v>
                </c:pt>
                <c:pt idx="110">
                  <c:v>-1.3569243049088792E-2</c:v>
                </c:pt>
                <c:pt idx="111">
                  <c:v>-1.3289036544850499E-2</c:v>
                </c:pt>
                <c:pt idx="112">
                  <c:v>-1.3069705093833831E-2</c:v>
                </c:pt>
                <c:pt idx="113">
                  <c:v>-1.2694985294665095E-2</c:v>
                </c:pt>
                <c:pt idx="114">
                  <c:v>-1.1622544045752154E-2</c:v>
                </c:pt>
                <c:pt idx="115">
                  <c:v>-1.1001737116386797E-2</c:v>
                </c:pt>
                <c:pt idx="116">
                  <c:v>-1.0801591813530447E-2</c:v>
                </c:pt>
                <c:pt idx="117">
                  <c:v>-1.0760577158229341E-2</c:v>
                </c:pt>
                <c:pt idx="118">
                  <c:v>-1.0375880971025864E-2</c:v>
                </c:pt>
                <c:pt idx="119">
                  <c:v>-1.0347446364154253E-2</c:v>
                </c:pt>
                <c:pt idx="120">
                  <c:v>-1.0338143441740279E-2</c:v>
                </c:pt>
                <c:pt idx="121">
                  <c:v>-1.0285368559040078E-2</c:v>
                </c:pt>
                <c:pt idx="122">
                  <c:v>-9.8855359001040581E-3</c:v>
                </c:pt>
                <c:pt idx="123">
                  <c:v>-9.6968993148298949E-3</c:v>
                </c:pt>
                <c:pt idx="124">
                  <c:v>-9.4726635339748236E-3</c:v>
                </c:pt>
                <c:pt idx="125">
                  <c:v>-9.39813935826855E-3</c:v>
                </c:pt>
                <c:pt idx="126">
                  <c:v>-9.3803297328027609E-3</c:v>
                </c:pt>
                <c:pt idx="127">
                  <c:v>-9.1599642537980846E-3</c:v>
                </c:pt>
                <c:pt idx="128">
                  <c:v>-9.1362126245847185E-3</c:v>
                </c:pt>
                <c:pt idx="129">
                  <c:v>-8.9846652705532354E-3</c:v>
                </c:pt>
                <c:pt idx="130">
                  <c:v>-8.913130238126973E-3</c:v>
                </c:pt>
                <c:pt idx="131">
                  <c:v>-8.6014298480786913E-3</c:v>
                </c:pt>
                <c:pt idx="132">
                  <c:v>-8.3056478405315621E-3</c:v>
                </c:pt>
                <c:pt idx="133">
                  <c:v>-8.2380228745100818E-3</c:v>
                </c:pt>
                <c:pt idx="134">
                  <c:v>-8.0359253131647365E-3</c:v>
                </c:pt>
                <c:pt idx="135">
                  <c:v>-7.1070234113712371E-3</c:v>
                </c:pt>
                <c:pt idx="136">
                  <c:v>-7.0921985815602289E-3</c:v>
                </c:pt>
                <c:pt idx="137">
                  <c:v>-6.9580490441126493E-3</c:v>
                </c:pt>
                <c:pt idx="138">
                  <c:v>-6.9176533191433352E-3</c:v>
                </c:pt>
                <c:pt idx="139">
                  <c:v>-5.7903879559930514E-3</c:v>
                </c:pt>
                <c:pt idx="140">
                  <c:v>-5.2435212261773166E-3</c:v>
                </c:pt>
                <c:pt idx="141">
                  <c:v>-5.2029136316337149E-3</c:v>
                </c:pt>
                <c:pt idx="142">
                  <c:v>-4.9921691464369835E-3</c:v>
                </c:pt>
                <c:pt idx="143">
                  <c:v>-4.9536937325005631E-3</c:v>
                </c:pt>
                <c:pt idx="144">
                  <c:v>-4.6826222684703432E-3</c:v>
                </c:pt>
                <c:pt idx="145">
                  <c:v>-4.5027407987470857E-3</c:v>
                </c:pt>
                <c:pt idx="146">
                  <c:v>-4.2515104050123405E-3</c:v>
                </c:pt>
                <c:pt idx="147">
                  <c:v>-4.2351517596047649E-3</c:v>
                </c:pt>
                <c:pt idx="148">
                  <c:v>-4.1323852425449196E-3</c:v>
                </c:pt>
                <c:pt idx="149">
                  <c:v>-3.4238200048911159E-3</c:v>
                </c:pt>
                <c:pt idx="150">
                  <c:v>-3.1288023639839293E-3</c:v>
                </c:pt>
                <c:pt idx="151">
                  <c:v>-2.9846503695281734E-3</c:v>
                </c:pt>
                <c:pt idx="152">
                  <c:v>-2.9048165912314767E-3</c:v>
                </c:pt>
                <c:pt idx="153">
                  <c:v>-2.4916943521594683E-3</c:v>
                </c:pt>
                <c:pt idx="154">
                  <c:v>-2.3305844388668961E-3</c:v>
                </c:pt>
                <c:pt idx="155">
                  <c:v>-2.2615405081815158E-3</c:v>
                </c:pt>
                <c:pt idx="156">
                  <c:v>-2.2394625289930054E-3</c:v>
                </c:pt>
                <c:pt idx="157">
                  <c:v>-1.8986634898179179E-3</c:v>
                </c:pt>
                <c:pt idx="158">
                  <c:v>-1.254180602006689E-3</c:v>
                </c:pt>
                <c:pt idx="159">
                  <c:v>-1.1845789360327619E-3</c:v>
                </c:pt>
                <c:pt idx="160">
                  <c:v>-8.3056478405315617E-4</c:v>
                </c:pt>
                <c:pt idx="161">
                  <c:v>-6.3984643685511839E-4</c:v>
                </c:pt>
                <c:pt idx="162">
                  <c:v>-5.7903879559930511E-4</c:v>
                </c:pt>
                <c:pt idx="163">
                  <c:v>-5.5345447836907026E-4</c:v>
                </c:pt>
                <c:pt idx="164">
                  <c:v>-5.2146706066392241E-4</c:v>
                </c:pt>
                <c:pt idx="165">
                  <c:v>-4.1806020066889631E-4</c:v>
                </c:pt>
                <c:pt idx="166">
                  <c:v>-4.095156546665832E-4</c:v>
                </c:pt>
                <c:pt idx="167">
                  <c:v>-3.7972280235436766E-4</c:v>
                </c:pt>
                <c:pt idx="168">
                  <c:v>2.4455857177799645E-4</c:v>
                </c:pt>
                <c:pt idx="169">
                  <c:v>4.1806020066889631E-4</c:v>
                </c:pt>
                <c:pt idx="170">
                  <c:v>8.3056478405315617E-4</c:v>
                </c:pt>
                <c:pt idx="171">
                  <c:v>9.6964272395014131E-4</c:v>
                </c:pt>
                <c:pt idx="172">
                  <c:v>1.1580775911986102E-3</c:v>
                </c:pt>
                <c:pt idx="173">
                  <c:v>1.6611295681063123E-3</c:v>
                </c:pt>
                <c:pt idx="174">
                  <c:v>1.8239546037965586E-3</c:v>
                </c:pt>
                <c:pt idx="175">
                  <c:v>1.9897669130187283E-3</c:v>
                </c:pt>
                <c:pt idx="176">
                  <c:v>2.0107238605897616E-3</c:v>
                </c:pt>
                <c:pt idx="177">
                  <c:v>2.0460908895110676E-3</c:v>
                </c:pt>
                <c:pt idx="178">
                  <c:v>2.9549800104294206E-3</c:v>
                </c:pt>
                <c:pt idx="179">
                  <c:v>3.127792672028546E-3</c:v>
                </c:pt>
                <c:pt idx="180">
                  <c:v>3.3281127642912855E-3</c:v>
                </c:pt>
                <c:pt idx="181">
                  <c:v>3.359193793489599E-3</c:v>
                </c:pt>
                <c:pt idx="182">
                  <c:v>3.8318039729756522E-3</c:v>
                </c:pt>
                <c:pt idx="183">
                  <c:v>4.3922552886340007E-3</c:v>
                </c:pt>
                <c:pt idx="184">
                  <c:v>4.8414657300170005E-3</c:v>
                </c:pt>
                <c:pt idx="185">
                  <c:v>5.3161192329598522E-3</c:v>
                </c:pt>
                <c:pt idx="186">
                  <c:v>5.4449168344894118E-3</c:v>
                </c:pt>
                <c:pt idx="187">
                  <c:v>5.7203671677530325E-3</c:v>
                </c:pt>
                <c:pt idx="188">
                  <c:v>5.7368232341341802E-3</c:v>
                </c:pt>
                <c:pt idx="189">
                  <c:v>6.5613749854836574E-3</c:v>
                </c:pt>
                <c:pt idx="190">
                  <c:v>6.5637353621242293E-3</c:v>
                </c:pt>
                <c:pt idx="191">
                  <c:v>6.7637877211238293E-3</c:v>
                </c:pt>
                <c:pt idx="192">
                  <c:v>6.8259385665529852E-3</c:v>
                </c:pt>
                <c:pt idx="193">
                  <c:v>7.0506851137421235E-3</c:v>
                </c:pt>
                <c:pt idx="194">
                  <c:v>7.3005388492960992E-3</c:v>
                </c:pt>
                <c:pt idx="195">
                  <c:v>7.3582340238343164E-3</c:v>
                </c:pt>
                <c:pt idx="196">
                  <c:v>7.5813157251162213E-3</c:v>
                </c:pt>
                <c:pt idx="197">
                  <c:v>7.7483626971682424E-3</c:v>
                </c:pt>
                <c:pt idx="198">
                  <c:v>7.9669409180596739E-3</c:v>
                </c:pt>
                <c:pt idx="199">
                  <c:v>8.9578501159722039E-3</c:v>
                </c:pt>
                <c:pt idx="200">
                  <c:v>1.0451505016722408E-2</c:v>
                </c:pt>
                <c:pt idx="201">
                  <c:v>1.0666905700968171E-2</c:v>
                </c:pt>
                <c:pt idx="202">
                  <c:v>1.1001737116386797E-2</c:v>
                </c:pt>
                <c:pt idx="203">
                  <c:v>1.1115095016134897E-2</c:v>
                </c:pt>
                <c:pt idx="204">
                  <c:v>1.1227970437748688E-2</c:v>
                </c:pt>
                <c:pt idx="205">
                  <c:v>1.1496922540935985E-2</c:v>
                </c:pt>
                <c:pt idx="206">
                  <c:v>1.1861090731230185E-2</c:v>
                </c:pt>
                <c:pt idx="207">
                  <c:v>1.2137823022709453E-2</c:v>
                </c:pt>
                <c:pt idx="208">
                  <c:v>1.2435921777102628E-2</c:v>
                </c:pt>
                <c:pt idx="209">
                  <c:v>1.2515209455936113E-2</c:v>
                </c:pt>
                <c:pt idx="210">
                  <c:v>1.2627251370399351E-2</c:v>
                </c:pt>
                <c:pt idx="211">
                  <c:v>1.2821695415552156E-2</c:v>
                </c:pt>
                <c:pt idx="212">
                  <c:v>1.295689034631692E-2</c:v>
                </c:pt>
                <c:pt idx="213">
                  <c:v>1.2959866220735786E-2</c:v>
                </c:pt>
                <c:pt idx="214">
                  <c:v>1.3359863558840217E-2</c:v>
                </c:pt>
                <c:pt idx="215">
                  <c:v>1.3411313905414897E-2</c:v>
                </c:pt>
                <c:pt idx="216">
                  <c:v>1.3527575442247659E-2</c:v>
                </c:pt>
                <c:pt idx="217">
                  <c:v>1.3527575442247659E-2</c:v>
                </c:pt>
                <c:pt idx="218">
                  <c:v>1.3739946380696999E-2</c:v>
                </c:pt>
                <c:pt idx="219">
                  <c:v>1.4070494599204061E-2</c:v>
                </c:pt>
                <c:pt idx="220">
                  <c:v>1.4252420222301982E-2</c:v>
                </c:pt>
                <c:pt idx="221">
                  <c:v>1.4690512135640432E-2</c:v>
                </c:pt>
                <c:pt idx="222">
                  <c:v>1.4968770191686385E-2</c:v>
                </c:pt>
                <c:pt idx="223">
                  <c:v>1.5127755742090299E-2</c:v>
                </c:pt>
                <c:pt idx="224">
                  <c:v>1.5127755742090299E-2</c:v>
                </c:pt>
                <c:pt idx="225">
                  <c:v>1.5334729446733801E-2</c:v>
                </c:pt>
                <c:pt idx="226">
                  <c:v>1.5507215162610357E-2</c:v>
                </c:pt>
                <c:pt idx="227">
                  <c:v>1.5932237571846277E-2</c:v>
                </c:pt>
                <c:pt idx="228">
                  <c:v>1.6233149800645441E-2</c:v>
                </c:pt>
                <c:pt idx="229">
                  <c:v>1.6260162601625983E-2</c:v>
                </c:pt>
                <c:pt idx="230">
                  <c:v>1.7371163867979156E-2</c:v>
                </c:pt>
                <c:pt idx="231">
                  <c:v>1.7623649801023277E-2</c:v>
                </c:pt>
                <c:pt idx="232">
                  <c:v>1.7649687220732745E-2</c:v>
                </c:pt>
                <c:pt idx="233">
                  <c:v>1.7693228681654852E-2</c:v>
                </c:pt>
                <c:pt idx="234">
                  <c:v>1.8199440017230215E-2</c:v>
                </c:pt>
                <c:pt idx="235">
                  <c:v>1.8529241459177764E-2</c:v>
                </c:pt>
                <c:pt idx="236">
                  <c:v>1.8730489073881373E-2</c:v>
                </c:pt>
                <c:pt idx="237">
                  <c:v>1.8766756032171528E-2</c:v>
                </c:pt>
                <c:pt idx="238">
                  <c:v>1.8870739166107223E-2</c:v>
                </c:pt>
                <c:pt idx="239">
                  <c:v>1.9380761049397306E-2</c:v>
                </c:pt>
                <c:pt idx="240">
                  <c:v>1.9883824843610315E-2</c:v>
                </c:pt>
                <c:pt idx="241">
                  <c:v>1.9902659482009467E-2</c:v>
                </c:pt>
                <c:pt idx="242">
                  <c:v>1.9965715438136487E-2</c:v>
                </c:pt>
                <c:pt idx="243">
                  <c:v>2.0030377824188254E-2</c:v>
                </c:pt>
                <c:pt idx="244">
                  <c:v>2.0458104933437721E-2</c:v>
                </c:pt>
                <c:pt idx="245">
                  <c:v>2.081165452653486E-2</c:v>
                </c:pt>
                <c:pt idx="246">
                  <c:v>2.0903010033444816E-2</c:v>
                </c:pt>
                <c:pt idx="247">
                  <c:v>2.1019023546627581E-2</c:v>
                </c:pt>
                <c:pt idx="248">
                  <c:v>2.133194588969823E-2</c:v>
                </c:pt>
                <c:pt idx="249">
                  <c:v>2.1643433602347818E-2</c:v>
                </c:pt>
                <c:pt idx="250">
                  <c:v>2.1741558393209522E-2</c:v>
                </c:pt>
                <c:pt idx="251">
                  <c:v>2.2003474232773594E-2</c:v>
                </c:pt>
                <c:pt idx="252">
                  <c:v>2.2372528616024973E-2</c:v>
                </c:pt>
                <c:pt idx="253">
                  <c:v>2.2506999784621985E-2</c:v>
                </c:pt>
                <c:pt idx="254">
                  <c:v>2.25752508361204E-2</c:v>
                </c:pt>
                <c:pt idx="255">
                  <c:v>2.2598067083570178E-2</c:v>
                </c:pt>
                <c:pt idx="256">
                  <c:v>2.2598067083570178E-2</c:v>
                </c:pt>
                <c:pt idx="257">
                  <c:v>2.2866226461237524E-2</c:v>
                </c:pt>
                <c:pt idx="258">
                  <c:v>2.2944550669216142E-2</c:v>
                </c:pt>
                <c:pt idx="259">
                  <c:v>2.2993311036789296E-2</c:v>
                </c:pt>
                <c:pt idx="260">
                  <c:v>2.3161551823972205E-2</c:v>
                </c:pt>
                <c:pt idx="261">
                  <c:v>2.358388972646993E-2</c:v>
                </c:pt>
                <c:pt idx="262">
                  <c:v>2.3740590619571511E-2</c:v>
                </c:pt>
                <c:pt idx="263">
                  <c:v>2.3884103367267009E-2</c:v>
                </c:pt>
                <c:pt idx="264">
                  <c:v>2.3933402705515087E-2</c:v>
                </c:pt>
                <c:pt idx="265">
                  <c:v>2.3999193304426694E-2</c:v>
                </c:pt>
                <c:pt idx="266">
                  <c:v>2.3999193304426694E-2</c:v>
                </c:pt>
                <c:pt idx="267">
                  <c:v>2.3999193304426694E-2</c:v>
                </c:pt>
                <c:pt idx="268">
                  <c:v>2.4089019320127227E-2</c:v>
                </c:pt>
                <c:pt idx="269">
                  <c:v>2.4700415749572078E-2</c:v>
                </c:pt>
                <c:pt idx="270">
                  <c:v>2.4729960204661706E-2</c:v>
                </c:pt>
                <c:pt idx="271">
                  <c:v>2.4862960062646804E-2</c:v>
                </c:pt>
                <c:pt idx="272">
                  <c:v>2.56751363575894E-2</c:v>
                </c:pt>
                <c:pt idx="273">
                  <c:v>2.5726219859502474E-2</c:v>
                </c:pt>
                <c:pt idx="274">
                  <c:v>2.5737669610165815E-2</c:v>
                </c:pt>
                <c:pt idx="275">
                  <c:v>2.605674580196873E-2</c:v>
                </c:pt>
                <c:pt idx="276">
                  <c:v>2.6340295330583949E-2</c:v>
                </c:pt>
                <c:pt idx="277">
                  <c:v>2.6534605037906635E-2</c:v>
                </c:pt>
                <c:pt idx="278">
                  <c:v>2.6586237712243024E-2</c:v>
                </c:pt>
                <c:pt idx="279">
                  <c:v>2.7024301704144351E-2</c:v>
                </c:pt>
                <c:pt idx="280">
                  <c:v>2.7156657434303889E-2</c:v>
                </c:pt>
                <c:pt idx="281">
                  <c:v>2.7353004522937732E-2</c:v>
                </c:pt>
                <c:pt idx="282">
                  <c:v>2.7670613276573039E-2</c:v>
                </c:pt>
                <c:pt idx="283">
                  <c:v>2.7703306523681807E-2</c:v>
                </c:pt>
                <c:pt idx="284">
                  <c:v>2.8099487374216733E-2</c:v>
                </c:pt>
                <c:pt idx="285">
                  <c:v>2.877838684416599E-2</c:v>
                </c:pt>
                <c:pt idx="286">
                  <c:v>2.9425329766626783E-2</c:v>
                </c:pt>
                <c:pt idx="287">
                  <c:v>2.9490856937970683E-2</c:v>
                </c:pt>
                <c:pt idx="288">
                  <c:v>3.0152763336799206E-2</c:v>
                </c:pt>
                <c:pt idx="289">
                  <c:v>3.0246671887235687E-2</c:v>
                </c:pt>
                <c:pt idx="290">
                  <c:v>3.0730897009966777E-2</c:v>
                </c:pt>
                <c:pt idx="291">
                  <c:v>3.0814380044020599E-2</c:v>
                </c:pt>
                <c:pt idx="292">
                  <c:v>3.0835424883470863E-2</c:v>
                </c:pt>
                <c:pt idx="293">
                  <c:v>3.1201112463062831E-2</c:v>
                </c:pt>
                <c:pt idx="294">
                  <c:v>3.1234875842299278E-2</c:v>
                </c:pt>
                <c:pt idx="295">
                  <c:v>3.1752379428937091E-2</c:v>
                </c:pt>
                <c:pt idx="296">
                  <c:v>3.1752379428937091E-2</c:v>
                </c:pt>
                <c:pt idx="297">
                  <c:v>3.2037172902910305E-2</c:v>
                </c:pt>
                <c:pt idx="298">
                  <c:v>3.254690164866398E-2</c:v>
                </c:pt>
                <c:pt idx="299">
                  <c:v>3.2730116175156337E-2</c:v>
                </c:pt>
                <c:pt idx="300">
                  <c:v>3.2939335998609501E-2</c:v>
                </c:pt>
                <c:pt idx="301">
                  <c:v>3.3115026289087808E-2</c:v>
                </c:pt>
                <c:pt idx="302">
                  <c:v>3.3320675906588104E-2</c:v>
                </c:pt>
                <c:pt idx="303">
                  <c:v>3.3657044033523952E-2</c:v>
                </c:pt>
                <c:pt idx="304">
                  <c:v>3.3972750089637946E-2</c:v>
                </c:pt>
                <c:pt idx="305">
                  <c:v>3.4037450419703068E-2</c:v>
                </c:pt>
                <c:pt idx="306">
                  <c:v>3.4163288940359006E-2</c:v>
                </c:pt>
                <c:pt idx="307">
                  <c:v>3.448275862068971E-2</c:v>
                </c:pt>
                <c:pt idx="308">
                  <c:v>3.4698996655518392E-2</c:v>
                </c:pt>
                <c:pt idx="309">
                  <c:v>3.4883720930232558E-2</c:v>
                </c:pt>
                <c:pt idx="310">
                  <c:v>3.4987361979513042E-2</c:v>
                </c:pt>
                <c:pt idx="311">
                  <c:v>3.5714285714285712E-2</c:v>
                </c:pt>
                <c:pt idx="312">
                  <c:v>3.7265934876856463E-2</c:v>
                </c:pt>
                <c:pt idx="313">
                  <c:v>3.7521318931210884E-2</c:v>
                </c:pt>
                <c:pt idx="314">
                  <c:v>3.7637521713954833E-2</c:v>
                </c:pt>
                <c:pt idx="315">
                  <c:v>3.7647997871491222E-2</c:v>
                </c:pt>
                <c:pt idx="316">
                  <c:v>3.8313156844485767E-2</c:v>
                </c:pt>
                <c:pt idx="317">
                  <c:v>3.9124735303014975E-2</c:v>
                </c:pt>
                <c:pt idx="318">
                  <c:v>3.9351021871638664E-2</c:v>
                </c:pt>
                <c:pt idx="319">
                  <c:v>4.0247400501972119E-2</c:v>
                </c:pt>
                <c:pt idx="320">
                  <c:v>4.0973792736463954E-2</c:v>
                </c:pt>
                <c:pt idx="321">
                  <c:v>4.0973792736463954E-2</c:v>
                </c:pt>
                <c:pt idx="322">
                  <c:v>4.1342971019387997E-2</c:v>
                </c:pt>
                <c:pt idx="323">
                  <c:v>4.1620049228015182E-2</c:v>
                </c:pt>
                <c:pt idx="324">
                  <c:v>4.2031197647146454E-2</c:v>
                </c:pt>
                <c:pt idx="325">
                  <c:v>4.2040157762639023E-2</c:v>
                </c:pt>
                <c:pt idx="326">
                  <c:v>4.2430912203472788E-2</c:v>
                </c:pt>
                <c:pt idx="327">
                  <c:v>4.2482380579483142E-2</c:v>
                </c:pt>
                <c:pt idx="328">
                  <c:v>4.2499565444116198E-2</c:v>
                </c:pt>
                <c:pt idx="329">
                  <c:v>4.3704474505723206E-2</c:v>
                </c:pt>
                <c:pt idx="330">
                  <c:v>4.3900804289544182E-2</c:v>
                </c:pt>
                <c:pt idx="331">
                  <c:v>4.4237706474273691E-2</c:v>
                </c:pt>
                <c:pt idx="332">
                  <c:v>4.4583243592504818E-2</c:v>
                </c:pt>
                <c:pt idx="333">
                  <c:v>4.4672344863549533E-2</c:v>
                </c:pt>
                <c:pt idx="334">
                  <c:v>4.4976504810919631E-2</c:v>
                </c:pt>
                <c:pt idx="335">
                  <c:v>4.510653998708615E-2</c:v>
                </c:pt>
                <c:pt idx="336">
                  <c:v>4.51650260567458E-2</c:v>
                </c:pt>
                <c:pt idx="337">
                  <c:v>4.5349444320131237E-2</c:v>
                </c:pt>
                <c:pt idx="338">
                  <c:v>4.5568561872909696E-2</c:v>
                </c:pt>
                <c:pt idx="339">
                  <c:v>4.5660133534352762E-2</c:v>
                </c:pt>
                <c:pt idx="340">
                  <c:v>4.5681063122923589E-2</c:v>
                </c:pt>
                <c:pt idx="341">
                  <c:v>4.5986622073578592E-2</c:v>
                </c:pt>
                <c:pt idx="342">
                  <c:v>4.602896411770141E-2</c:v>
                </c:pt>
                <c:pt idx="343">
                  <c:v>4.6148924258178077E-2</c:v>
                </c:pt>
                <c:pt idx="344">
                  <c:v>4.630593132154006E-2</c:v>
                </c:pt>
                <c:pt idx="345">
                  <c:v>4.6684784631994374E-2</c:v>
                </c:pt>
                <c:pt idx="346">
                  <c:v>4.7470153496304686E-2</c:v>
                </c:pt>
                <c:pt idx="347">
                  <c:v>4.7810545129579926E-2</c:v>
                </c:pt>
                <c:pt idx="348">
                  <c:v>4.7933480068476461E-2</c:v>
                </c:pt>
                <c:pt idx="349">
                  <c:v>4.817275747508306E-2</c:v>
                </c:pt>
                <c:pt idx="350">
                  <c:v>4.8352358388972623E-2</c:v>
                </c:pt>
                <c:pt idx="351">
                  <c:v>4.8639258830341633E-2</c:v>
                </c:pt>
                <c:pt idx="352">
                  <c:v>4.8927613941018716E-2</c:v>
                </c:pt>
                <c:pt idx="353">
                  <c:v>4.8948252419419379E-2</c:v>
                </c:pt>
                <c:pt idx="354">
                  <c:v>4.9833887043189369E-2</c:v>
                </c:pt>
                <c:pt idx="355">
                  <c:v>5.0286018358387592E-2</c:v>
                </c:pt>
                <c:pt idx="356">
                  <c:v>5.0312677657760055E-2</c:v>
                </c:pt>
                <c:pt idx="357">
                  <c:v>5.0321571354076215E-2</c:v>
                </c:pt>
                <c:pt idx="358">
                  <c:v>5.0468262226847034E-2</c:v>
                </c:pt>
                <c:pt idx="359">
                  <c:v>5.0664451827242524E-2</c:v>
                </c:pt>
                <c:pt idx="360">
                  <c:v>5.0955414012738856E-2</c:v>
                </c:pt>
                <c:pt idx="361">
                  <c:v>5.1357509018416465E-2</c:v>
                </c:pt>
                <c:pt idx="362">
                  <c:v>5.1508844953173774E-2</c:v>
                </c:pt>
                <c:pt idx="363">
                  <c:v>5.1839464882943144E-2</c:v>
                </c:pt>
                <c:pt idx="364">
                  <c:v>5.2233538368458156E-2</c:v>
                </c:pt>
                <c:pt idx="365">
                  <c:v>5.232558139534884E-2</c:v>
                </c:pt>
                <c:pt idx="366">
                  <c:v>5.3746092568316986E-2</c:v>
                </c:pt>
                <c:pt idx="367">
                  <c:v>5.3865832859579271E-2</c:v>
                </c:pt>
                <c:pt idx="368">
                  <c:v>5.4205430036073574E-2</c:v>
                </c:pt>
                <c:pt idx="369">
                  <c:v>5.4228660924040696E-2</c:v>
                </c:pt>
                <c:pt idx="370">
                  <c:v>5.4232574309056231E-2</c:v>
                </c:pt>
                <c:pt idx="371">
                  <c:v>5.427525306913631E-2</c:v>
                </c:pt>
                <c:pt idx="372">
                  <c:v>5.4512957998212638E-2</c:v>
                </c:pt>
                <c:pt idx="373">
                  <c:v>5.4754462034889533E-2</c:v>
                </c:pt>
                <c:pt idx="374">
                  <c:v>5.4942131169349408E-2</c:v>
                </c:pt>
                <c:pt idx="375">
                  <c:v>5.5150884495317375E-2</c:v>
                </c:pt>
                <c:pt idx="376">
                  <c:v>5.5207517619420492E-2</c:v>
                </c:pt>
                <c:pt idx="377">
                  <c:v>5.5258646768175809E-2</c:v>
                </c:pt>
                <c:pt idx="378">
                  <c:v>5.5696945967110389E-2</c:v>
                </c:pt>
                <c:pt idx="379">
                  <c:v>5.59977259806708E-2</c:v>
                </c:pt>
                <c:pt idx="380">
                  <c:v>5.6493030080704387E-2</c:v>
                </c:pt>
                <c:pt idx="381">
                  <c:v>5.7165231010180083E-2</c:v>
                </c:pt>
                <c:pt idx="382">
                  <c:v>5.7232049947970862E-2</c:v>
                </c:pt>
                <c:pt idx="383">
                  <c:v>5.7692307692307696E-2</c:v>
                </c:pt>
                <c:pt idx="384">
                  <c:v>5.8146044949212231E-2</c:v>
                </c:pt>
                <c:pt idx="385">
                  <c:v>5.826792603432214E-2</c:v>
                </c:pt>
                <c:pt idx="386">
                  <c:v>5.828375516789347E-2</c:v>
                </c:pt>
                <c:pt idx="387">
                  <c:v>5.8477311562559239E-2</c:v>
                </c:pt>
                <c:pt idx="388">
                  <c:v>5.8933085007316685E-2</c:v>
                </c:pt>
                <c:pt idx="389">
                  <c:v>5.8981233243967778E-2</c:v>
                </c:pt>
                <c:pt idx="390">
                  <c:v>5.9121257807452053E-2</c:v>
                </c:pt>
                <c:pt idx="391">
                  <c:v>5.9122944400939681E-2</c:v>
                </c:pt>
                <c:pt idx="392">
                  <c:v>5.9426618568444944E-2</c:v>
                </c:pt>
                <c:pt idx="393">
                  <c:v>5.9521145670172262E-2</c:v>
                </c:pt>
                <c:pt idx="394">
                  <c:v>6.0326538142237887E-2</c:v>
                </c:pt>
                <c:pt idx="395">
                  <c:v>6.0562071768667958E-2</c:v>
                </c:pt>
                <c:pt idx="396">
                  <c:v>6.0850579077273502E-2</c:v>
                </c:pt>
                <c:pt idx="397">
                  <c:v>6.1248962272853147E-2</c:v>
                </c:pt>
                <c:pt idx="398">
                  <c:v>6.1682774303581545E-2</c:v>
                </c:pt>
                <c:pt idx="399">
                  <c:v>6.1710174338160777E-2</c:v>
                </c:pt>
                <c:pt idx="400">
                  <c:v>6.1745181156522472E-2</c:v>
                </c:pt>
                <c:pt idx="401">
                  <c:v>6.1813482662071907E-2</c:v>
                </c:pt>
                <c:pt idx="402">
                  <c:v>6.2131722234653505E-2</c:v>
                </c:pt>
                <c:pt idx="403">
                  <c:v>6.2320836901083393E-2</c:v>
                </c:pt>
                <c:pt idx="404">
                  <c:v>6.2320836901083393E-2</c:v>
                </c:pt>
                <c:pt idx="405">
                  <c:v>6.2332439678284127E-2</c:v>
                </c:pt>
                <c:pt idx="406">
                  <c:v>6.3105055575475161E-2</c:v>
                </c:pt>
                <c:pt idx="407">
                  <c:v>6.3115228720324268E-2</c:v>
                </c:pt>
                <c:pt idx="408">
                  <c:v>6.3553244890641888E-2</c:v>
                </c:pt>
                <c:pt idx="409">
                  <c:v>6.3694267515923567E-2</c:v>
                </c:pt>
                <c:pt idx="410">
                  <c:v>6.3792803754562921E-2</c:v>
                </c:pt>
                <c:pt idx="411">
                  <c:v>6.5346002151308799E-2</c:v>
                </c:pt>
                <c:pt idx="412">
                  <c:v>6.5399870860621809E-2</c:v>
                </c:pt>
                <c:pt idx="413">
                  <c:v>6.5663976522377168E-2</c:v>
                </c:pt>
                <c:pt idx="414">
                  <c:v>6.5965583173996256E-2</c:v>
                </c:pt>
                <c:pt idx="415">
                  <c:v>6.6000135107748464E-2</c:v>
                </c:pt>
                <c:pt idx="416">
                  <c:v>6.6071767609644866E-2</c:v>
                </c:pt>
                <c:pt idx="417">
                  <c:v>6.6242380781642254E-2</c:v>
                </c:pt>
                <c:pt idx="418">
                  <c:v>6.6690570096808982E-2</c:v>
                </c:pt>
                <c:pt idx="419">
                  <c:v>6.6889632107023408E-2</c:v>
                </c:pt>
                <c:pt idx="420">
                  <c:v>6.6943933455970606E-2</c:v>
                </c:pt>
                <c:pt idx="421">
                  <c:v>6.7307692307692304E-2</c:v>
                </c:pt>
                <c:pt idx="422">
                  <c:v>6.7343837479005075E-2</c:v>
                </c:pt>
                <c:pt idx="423">
                  <c:v>6.7359080367046437E-2</c:v>
                </c:pt>
                <c:pt idx="424">
                  <c:v>6.7532854324113059E-2</c:v>
                </c:pt>
                <c:pt idx="425">
                  <c:v>6.8078453666856137E-2</c:v>
                </c:pt>
                <c:pt idx="426">
                  <c:v>6.8106312292358806E-2</c:v>
                </c:pt>
                <c:pt idx="427">
                  <c:v>6.9332355099046283E-2</c:v>
                </c:pt>
                <c:pt idx="428">
                  <c:v>6.9719042663891784E-2</c:v>
                </c:pt>
                <c:pt idx="429">
                  <c:v>6.9743261617211907E-2</c:v>
                </c:pt>
                <c:pt idx="430">
                  <c:v>7.0379796397807337E-2</c:v>
                </c:pt>
                <c:pt idx="431">
                  <c:v>7.0598006644518277E-2</c:v>
                </c:pt>
                <c:pt idx="432">
                  <c:v>7.090594652121851E-2</c:v>
                </c:pt>
                <c:pt idx="433">
                  <c:v>7.0920977828311513E-2</c:v>
                </c:pt>
                <c:pt idx="434">
                  <c:v>7.0967047167779421E-2</c:v>
                </c:pt>
                <c:pt idx="435">
                  <c:v>7.1268990169794405E-2</c:v>
                </c:pt>
                <c:pt idx="436">
                  <c:v>7.1488294314381265E-2</c:v>
                </c:pt>
                <c:pt idx="437">
                  <c:v>7.1800810654313846E-2</c:v>
                </c:pt>
                <c:pt idx="438">
                  <c:v>7.1884798513529177E-2</c:v>
                </c:pt>
                <c:pt idx="439">
                  <c:v>7.1906354515050161E-2</c:v>
                </c:pt>
                <c:pt idx="440">
                  <c:v>7.2379849449913145E-2</c:v>
                </c:pt>
                <c:pt idx="441">
                  <c:v>7.2483921432296275E-2</c:v>
                </c:pt>
                <c:pt idx="442">
                  <c:v>7.2779263905543859E-2</c:v>
                </c:pt>
                <c:pt idx="443">
                  <c:v>7.2965220509143155E-2</c:v>
                </c:pt>
                <c:pt idx="444">
                  <c:v>7.3052870949403034E-2</c:v>
                </c:pt>
                <c:pt idx="445">
                  <c:v>7.3353033200069612E-2</c:v>
                </c:pt>
                <c:pt idx="446">
                  <c:v>7.4106600013510812E-2</c:v>
                </c:pt>
                <c:pt idx="447">
                  <c:v>7.4222144967842948E-2</c:v>
                </c:pt>
                <c:pt idx="448">
                  <c:v>7.4474133030130715E-2</c:v>
                </c:pt>
                <c:pt idx="449">
                  <c:v>7.4750830564784057E-2</c:v>
                </c:pt>
                <c:pt idx="450">
                  <c:v>7.4784651527016424E-2</c:v>
                </c:pt>
                <c:pt idx="451">
                  <c:v>7.5564837668501902E-2</c:v>
                </c:pt>
                <c:pt idx="452">
                  <c:v>7.6541630008797934E-2</c:v>
                </c:pt>
                <c:pt idx="453">
                  <c:v>7.6892377278169416E-2</c:v>
                </c:pt>
                <c:pt idx="454">
                  <c:v>7.7442775032771957E-2</c:v>
                </c:pt>
                <c:pt idx="455">
                  <c:v>7.7523413111342351E-2</c:v>
                </c:pt>
                <c:pt idx="456">
                  <c:v>7.7891905111274209E-2</c:v>
                </c:pt>
                <c:pt idx="457">
                  <c:v>7.8133147922822957E-2</c:v>
                </c:pt>
                <c:pt idx="458">
                  <c:v>7.8313808689235404E-2</c:v>
                </c:pt>
                <c:pt idx="459">
                  <c:v>7.8737919272313786E-2</c:v>
                </c:pt>
                <c:pt idx="460">
                  <c:v>7.9013377926421408E-2</c:v>
                </c:pt>
                <c:pt idx="461">
                  <c:v>7.9114697970163919E-2</c:v>
                </c:pt>
                <c:pt idx="462">
                  <c:v>7.9647006255585295E-2</c:v>
                </c:pt>
                <c:pt idx="463">
                  <c:v>7.98494983277592E-2</c:v>
                </c:pt>
                <c:pt idx="464">
                  <c:v>7.98494983277592E-2</c:v>
                </c:pt>
                <c:pt idx="465">
                  <c:v>8.0267558528428096E-2</c:v>
                </c:pt>
                <c:pt idx="466">
                  <c:v>8.0337490829053615E-2</c:v>
                </c:pt>
                <c:pt idx="467">
                  <c:v>8.0540670239142645E-2</c:v>
                </c:pt>
                <c:pt idx="468">
                  <c:v>8.0645161290322578E-2</c:v>
                </c:pt>
                <c:pt idx="469">
                  <c:v>8.0883331116136686E-2</c:v>
                </c:pt>
                <c:pt idx="470">
                  <c:v>8.094888725849847E-2</c:v>
                </c:pt>
                <c:pt idx="471">
                  <c:v>8.1065431383902722E-2</c:v>
                </c:pt>
                <c:pt idx="472">
                  <c:v>8.1197501615334886E-2</c:v>
                </c:pt>
                <c:pt idx="473">
                  <c:v>8.152457671365701E-2</c:v>
                </c:pt>
                <c:pt idx="474">
                  <c:v>8.1644470179502021E-2</c:v>
                </c:pt>
                <c:pt idx="475">
                  <c:v>8.1735333206758978E-2</c:v>
                </c:pt>
                <c:pt idx="476">
                  <c:v>8.1980437632348441E-2</c:v>
                </c:pt>
                <c:pt idx="477">
                  <c:v>8.2126076742364898E-2</c:v>
                </c:pt>
                <c:pt idx="478">
                  <c:v>8.2213649062125777E-2</c:v>
                </c:pt>
                <c:pt idx="479">
                  <c:v>8.2223508975101334E-2</c:v>
                </c:pt>
                <c:pt idx="480">
                  <c:v>8.2270455732080222E-2</c:v>
                </c:pt>
                <c:pt idx="481">
                  <c:v>8.243967828418225E-2</c:v>
                </c:pt>
                <c:pt idx="482">
                  <c:v>8.2982763113808158E-2</c:v>
                </c:pt>
                <c:pt idx="483">
                  <c:v>8.3355050072595999E-2</c:v>
                </c:pt>
                <c:pt idx="484">
                  <c:v>8.3394472976277875E-2</c:v>
                </c:pt>
                <c:pt idx="485">
                  <c:v>8.355674709562104E-2</c:v>
                </c:pt>
                <c:pt idx="486">
                  <c:v>8.3712336554860683E-2</c:v>
                </c:pt>
                <c:pt idx="487">
                  <c:v>8.522866226461244E-2</c:v>
                </c:pt>
                <c:pt idx="488">
                  <c:v>8.5284280936454848E-2</c:v>
                </c:pt>
                <c:pt idx="489">
                  <c:v>8.5505061382726663E-2</c:v>
                </c:pt>
                <c:pt idx="490">
                  <c:v>8.5514521333811488E-2</c:v>
                </c:pt>
                <c:pt idx="491">
                  <c:v>8.5520597948896313E-2</c:v>
                </c:pt>
                <c:pt idx="492">
                  <c:v>8.5693201734157454E-2</c:v>
                </c:pt>
                <c:pt idx="493">
                  <c:v>8.5697741748697168E-2</c:v>
                </c:pt>
                <c:pt idx="494">
                  <c:v>8.5697741748697168E-2</c:v>
                </c:pt>
                <c:pt idx="495">
                  <c:v>8.5955153832782988E-2</c:v>
                </c:pt>
                <c:pt idx="496">
                  <c:v>8.6389709716669649E-2</c:v>
                </c:pt>
                <c:pt idx="497">
                  <c:v>8.6410899964144944E-2</c:v>
                </c:pt>
                <c:pt idx="498">
                  <c:v>8.6451455123502136E-2</c:v>
                </c:pt>
                <c:pt idx="499">
                  <c:v>8.6581951324574608E-2</c:v>
                </c:pt>
                <c:pt idx="500">
                  <c:v>8.6691441179886169E-2</c:v>
                </c:pt>
                <c:pt idx="501">
                  <c:v>8.6869761873087606E-2</c:v>
                </c:pt>
                <c:pt idx="502">
                  <c:v>8.7258821484442986E-2</c:v>
                </c:pt>
                <c:pt idx="503">
                  <c:v>8.7279605485374626E-2</c:v>
                </c:pt>
                <c:pt idx="504">
                  <c:v>8.7408949011446413E-2</c:v>
                </c:pt>
                <c:pt idx="505">
                  <c:v>8.7431175242073195E-2</c:v>
                </c:pt>
                <c:pt idx="506">
                  <c:v>8.9274176179194462E-2</c:v>
                </c:pt>
                <c:pt idx="507">
                  <c:v>8.9356306407100725E-2</c:v>
                </c:pt>
                <c:pt idx="508">
                  <c:v>8.9530397765065786E-2</c:v>
                </c:pt>
                <c:pt idx="509">
                  <c:v>8.970062555853435E-2</c:v>
                </c:pt>
                <c:pt idx="510">
                  <c:v>8.9885030774590605E-2</c:v>
                </c:pt>
                <c:pt idx="511">
                  <c:v>9.0010405827263273E-2</c:v>
                </c:pt>
                <c:pt idx="512">
                  <c:v>9.0047393364928854E-2</c:v>
                </c:pt>
                <c:pt idx="513">
                  <c:v>9.0301003344481601E-2</c:v>
                </c:pt>
                <c:pt idx="514">
                  <c:v>9.081769436997314E-2</c:v>
                </c:pt>
                <c:pt idx="515">
                  <c:v>9.0860715711054876E-2</c:v>
                </c:pt>
                <c:pt idx="516">
                  <c:v>9.0892793115812207E-2</c:v>
                </c:pt>
                <c:pt idx="517">
                  <c:v>9.0935787000783058E-2</c:v>
                </c:pt>
                <c:pt idx="518">
                  <c:v>9.0995068567182355E-2</c:v>
                </c:pt>
                <c:pt idx="519">
                  <c:v>9.2064132298073961E-2</c:v>
                </c:pt>
                <c:pt idx="520">
                  <c:v>9.2404072043852759E-2</c:v>
                </c:pt>
                <c:pt idx="521">
                  <c:v>9.2504846004738295E-2</c:v>
                </c:pt>
                <c:pt idx="522">
                  <c:v>9.261186264308012E-2</c:v>
                </c:pt>
                <c:pt idx="523">
                  <c:v>9.3051831992850706E-2</c:v>
                </c:pt>
                <c:pt idx="524">
                  <c:v>9.3133739691645845E-2</c:v>
                </c:pt>
                <c:pt idx="525">
                  <c:v>9.3337598976245745E-2</c:v>
                </c:pt>
                <c:pt idx="526">
                  <c:v>9.3533806844387141E-2</c:v>
                </c:pt>
                <c:pt idx="527">
                  <c:v>9.3581735946586225E-2</c:v>
                </c:pt>
                <c:pt idx="528">
                  <c:v>9.4962362478286044E-2</c:v>
                </c:pt>
                <c:pt idx="529">
                  <c:v>9.5285969615728272E-2</c:v>
                </c:pt>
                <c:pt idx="530">
                  <c:v>9.5822875582646197E-2</c:v>
                </c:pt>
                <c:pt idx="531">
                  <c:v>9.5839867170925283E-2</c:v>
                </c:pt>
                <c:pt idx="532">
                  <c:v>9.6762291301540543E-2</c:v>
                </c:pt>
                <c:pt idx="533">
                  <c:v>9.6845194424064626E-2</c:v>
                </c:pt>
                <c:pt idx="534">
                  <c:v>9.7176079734219267E-2</c:v>
                </c:pt>
                <c:pt idx="535">
                  <c:v>9.7398898803873077E-2</c:v>
                </c:pt>
                <c:pt idx="536">
                  <c:v>9.7610164364222998E-2</c:v>
                </c:pt>
                <c:pt idx="537">
                  <c:v>9.784920822500591E-2</c:v>
                </c:pt>
                <c:pt idx="538">
                  <c:v>9.7873552306815936E-2</c:v>
                </c:pt>
                <c:pt idx="539">
                  <c:v>9.8335067637877208E-2</c:v>
                </c:pt>
                <c:pt idx="540">
                  <c:v>9.8335067637877208E-2</c:v>
                </c:pt>
                <c:pt idx="541">
                  <c:v>9.8966185655825947E-2</c:v>
                </c:pt>
                <c:pt idx="542">
                  <c:v>9.9195710455764016E-2</c:v>
                </c:pt>
                <c:pt idx="543">
                  <c:v>9.9626903297368105E-2</c:v>
                </c:pt>
                <c:pt idx="544">
                  <c:v>9.9772166318587333E-2</c:v>
                </c:pt>
                <c:pt idx="545">
                  <c:v>9.9990775758693945E-2</c:v>
                </c:pt>
                <c:pt idx="546">
                  <c:v>0.10013108803065437</c:v>
                </c:pt>
                <c:pt idx="547">
                  <c:v>0.10072435395458103</c:v>
                </c:pt>
                <c:pt idx="548">
                  <c:v>0.10073005388492969</c:v>
                </c:pt>
                <c:pt idx="549">
                  <c:v>0.10079038032831186</c:v>
                </c:pt>
                <c:pt idx="550">
                  <c:v>0.10132890365448505</c:v>
                </c:pt>
                <c:pt idx="551">
                  <c:v>0.10139446939257858</c:v>
                </c:pt>
                <c:pt idx="552">
                  <c:v>0.10183562401992445</c:v>
                </c:pt>
                <c:pt idx="553">
                  <c:v>0.10218874360432061</c:v>
                </c:pt>
                <c:pt idx="554">
                  <c:v>0.10219263899765071</c:v>
                </c:pt>
                <c:pt idx="555">
                  <c:v>0.10268206734534062</c:v>
                </c:pt>
                <c:pt idx="556">
                  <c:v>0.10293529552907306</c:v>
                </c:pt>
                <c:pt idx="557">
                  <c:v>0.10299390462531383</c:v>
                </c:pt>
                <c:pt idx="558">
                  <c:v>0.10356939434213015</c:v>
                </c:pt>
                <c:pt idx="559">
                  <c:v>0.10361000568504829</c:v>
                </c:pt>
                <c:pt idx="560">
                  <c:v>0.10373510357514201</c:v>
                </c:pt>
                <c:pt idx="561">
                  <c:v>0.10413500759817648</c:v>
                </c:pt>
                <c:pt idx="562">
                  <c:v>0.10418195157740284</c:v>
                </c:pt>
                <c:pt idx="563">
                  <c:v>0.10457856399583768</c:v>
                </c:pt>
                <c:pt idx="564">
                  <c:v>0.10512920908379011</c:v>
                </c:pt>
                <c:pt idx="565">
                  <c:v>0.10517608130465611</c:v>
                </c:pt>
                <c:pt idx="566">
                  <c:v>0.1054275253069136</c:v>
                </c:pt>
                <c:pt idx="567">
                  <c:v>0.10546800835390156</c:v>
                </c:pt>
                <c:pt idx="568">
                  <c:v>0.10567712009680341</c:v>
                </c:pt>
                <c:pt idx="569">
                  <c:v>0.10576923076923077</c:v>
                </c:pt>
                <c:pt idx="570">
                  <c:v>0.10610806577916991</c:v>
                </c:pt>
                <c:pt idx="571">
                  <c:v>0.10668548956337597</c:v>
                </c:pt>
                <c:pt idx="572">
                  <c:v>0.10736662236567296</c:v>
                </c:pt>
                <c:pt idx="573">
                  <c:v>0.10811975016153347</c:v>
                </c:pt>
                <c:pt idx="574">
                  <c:v>0.1081980437632348</c:v>
                </c:pt>
                <c:pt idx="575">
                  <c:v>0.10874089490114464</c:v>
                </c:pt>
                <c:pt idx="576">
                  <c:v>0.10924932975871308</c:v>
                </c:pt>
                <c:pt idx="577">
                  <c:v>0.10943833236826868</c:v>
                </c:pt>
                <c:pt idx="578">
                  <c:v>0.10943833236826868</c:v>
                </c:pt>
                <c:pt idx="579">
                  <c:v>0.11029028333043638</c:v>
                </c:pt>
                <c:pt idx="580">
                  <c:v>0.11029591587185136</c:v>
                </c:pt>
                <c:pt idx="581">
                  <c:v>0.11030176899063475</c:v>
                </c:pt>
                <c:pt idx="582">
                  <c:v>0.11049819997677386</c:v>
                </c:pt>
                <c:pt idx="583">
                  <c:v>0.11078595317725752</c:v>
                </c:pt>
                <c:pt idx="584">
                  <c:v>0.11098679794137387</c:v>
                </c:pt>
                <c:pt idx="585">
                  <c:v>0.11204200178731004</c:v>
                </c:pt>
                <c:pt idx="586">
                  <c:v>0.11290471358730754</c:v>
                </c:pt>
                <c:pt idx="587">
                  <c:v>0.11333280012796933</c:v>
                </c:pt>
                <c:pt idx="588">
                  <c:v>0.11369178957147831</c:v>
                </c:pt>
                <c:pt idx="589">
                  <c:v>0.11378737541528239</c:v>
                </c:pt>
                <c:pt idx="590">
                  <c:v>0.11404264484169715</c:v>
                </c:pt>
                <c:pt idx="591">
                  <c:v>0.11464682681964872</c:v>
                </c:pt>
                <c:pt idx="592">
                  <c:v>0.11540720438527798</c:v>
                </c:pt>
                <c:pt idx="593">
                  <c:v>0.11628456629638384</c:v>
                </c:pt>
                <c:pt idx="594">
                  <c:v>0.11658089057954796</c:v>
                </c:pt>
                <c:pt idx="595">
                  <c:v>0.11685969242453</c:v>
                </c:pt>
                <c:pt idx="596">
                  <c:v>0.11789297658862877</c:v>
                </c:pt>
                <c:pt idx="597">
                  <c:v>0.11956440665324081</c:v>
                </c:pt>
                <c:pt idx="598">
                  <c:v>0.12115418042760308</c:v>
                </c:pt>
                <c:pt idx="599">
                  <c:v>0.12166774282815247</c:v>
                </c:pt>
                <c:pt idx="600">
                  <c:v>0.12170060682774286</c:v>
                </c:pt>
                <c:pt idx="601">
                  <c:v>0.12271423449264979</c:v>
                </c:pt>
                <c:pt idx="602">
                  <c:v>0.12292086223614526</c:v>
                </c:pt>
                <c:pt idx="603">
                  <c:v>0.12332358576182308</c:v>
                </c:pt>
                <c:pt idx="604">
                  <c:v>0.12333040070383113</c:v>
                </c:pt>
                <c:pt idx="605">
                  <c:v>0.12351259108938299</c:v>
                </c:pt>
                <c:pt idx="606">
                  <c:v>0.1239143022582513</c:v>
                </c:pt>
                <c:pt idx="607">
                  <c:v>0.12463062749869643</c:v>
                </c:pt>
                <c:pt idx="608">
                  <c:v>0.12486992715920915</c:v>
                </c:pt>
                <c:pt idx="609">
                  <c:v>0.12492880197455848</c:v>
                </c:pt>
                <c:pt idx="610">
                  <c:v>0.12612972886507243</c:v>
                </c:pt>
                <c:pt idx="611">
                  <c:v>0.12629974901398361</c:v>
                </c:pt>
                <c:pt idx="612">
                  <c:v>0.12654033729198469</c:v>
                </c:pt>
                <c:pt idx="613">
                  <c:v>0.12715348472983554</c:v>
                </c:pt>
                <c:pt idx="614">
                  <c:v>0.12804221408572042</c:v>
                </c:pt>
                <c:pt idx="615">
                  <c:v>0.12873754152823921</c:v>
                </c:pt>
                <c:pt idx="616">
                  <c:v>0.12924920518464178</c:v>
                </c:pt>
                <c:pt idx="617">
                  <c:v>0.12963377340195417</c:v>
                </c:pt>
                <c:pt idx="618">
                  <c:v>0.13007706340046912</c:v>
                </c:pt>
                <c:pt idx="619">
                  <c:v>0.13103217158176939</c:v>
                </c:pt>
                <c:pt idx="620">
                  <c:v>0.13140169550574843</c:v>
                </c:pt>
                <c:pt idx="621">
                  <c:v>0.13287847058028782</c:v>
                </c:pt>
                <c:pt idx="622">
                  <c:v>0.13287847058028782</c:v>
                </c:pt>
                <c:pt idx="623">
                  <c:v>0.13299022898485863</c:v>
                </c:pt>
                <c:pt idx="624">
                  <c:v>0.13609152587468398</c:v>
                </c:pt>
                <c:pt idx="625">
                  <c:v>0.13693170303316898</c:v>
                </c:pt>
                <c:pt idx="626">
                  <c:v>0.14068724172592237</c:v>
                </c:pt>
                <c:pt idx="627">
                  <c:v>0.14199824359927046</c:v>
                </c:pt>
                <c:pt idx="628">
                  <c:v>0.14559205861498464</c:v>
                </c:pt>
                <c:pt idx="629">
                  <c:v>0.14649866449889673</c:v>
                </c:pt>
                <c:pt idx="630">
                  <c:v>0.1479555660600331</c:v>
                </c:pt>
                <c:pt idx="631">
                  <c:v>0.14942916976288595</c:v>
                </c:pt>
                <c:pt idx="632">
                  <c:v>0.15092513309258782</c:v>
                </c:pt>
                <c:pt idx="633">
                  <c:v>0.1525955173615143</c:v>
                </c:pt>
                <c:pt idx="634">
                  <c:v>0.15424778100992015</c:v>
                </c:pt>
                <c:pt idx="635">
                  <c:v>0.15811171757054926</c:v>
                </c:pt>
                <c:pt idx="636">
                  <c:v>0.16293994460582317</c:v>
                </c:pt>
                <c:pt idx="637">
                  <c:v>0.16376903317076807</c:v>
                </c:pt>
                <c:pt idx="638">
                  <c:v>0.16856346533503655</c:v>
                </c:pt>
                <c:pt idx="639">
                  <c:v>0.17395414795556605</c:v>
                </c:pt>
                <c:pt idx="640">
                  <c:v>0.17408633385124642</c:v>
                </c:pt>
                <c:pt idx="641">
                  <c:v>0.17608130465610966</c:v>
                </c:pt>
                <c:pt idx="642">
                  <c:v>0.18106312292358803</c:v>
                </c:pt>
                <c:pt idx="643">
                  <c:v>0.18317182699125503</c:v>
                </c:pt>
                <c:pt idx="644">
                  <c:v>0.18458993145828409</c:v>
                </c:pt>
                <c:pt idx="645">
                  <c:v>0.18517553330106851</c:v>
                </c:pt>
                <c:pt idx="646">
                  <c:v>0.18801532923005454</c:v>
                </c:pt>
                <c:pt idx="647">
                  <c:v>0.19149924515155031</c:v>
                </c:pt>
                <c:pt idx="648">
                  <c:v>0.20491609548570078</c:v>
                </c:pt>
                <c:pt idx="649">
                  <c:v>0.20940675963129285</c:v>
                </c:pt>
                <c:pt idx="650">
                  <c:v>0.21129756558733159</c:v>
                </c:pt>
              </c:numCache>
            </c:numRef>
          </c:yVal>
          <c:smooth val="0"/>
          <c:extLst>
            <c:ext xmlns:c16="http://schemas.microsoft.com/office/drawing/2014/chart" uri="{C3380CC4-5D6E-409C-BE32-E72D297353CC}">
              <c16:uniqueId val="{00000000-C109-476E-AFE5-98C915735784}"/>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C109-476E-AFE5-98C915735784}"/>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C109-476E-AFE5-98C915735784}"/>
              </c:ext>
            </c:extLst>
          </c:dPt>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'B5'!$AS$7:$AS$657</c:f>
              <c:numCache>
                <c:formatCode>0.0%</c:formatCode>
                <c:ptCount val="651"/>
                <c:pt idx="0">
                  <c:v>-0.16829979446489171</c:v>
                </c:pt>
                <c:pt idx="1">
                  <c:v>-0.14202220923436587</c:v>
                </c:pt>
                <c:pt idx="2">
                  <c:v>-0.12360785813297639</c:v>
                </c:pt>
                <c:pt idx="3">
                  <c:v>-0.12273524254821741</c:v>
                </c:pt>
                <c:pt idx="4">
                  <c:v>-0.11981297486849796</c:v>
                </c:pt>
                <c:pt idx="5">
                  <c:v>-0.11893629456458212</c:v>
                </c:pt>
                <c:pt idx="6">
                  <c:v>-0.11428707996749674</c:v>
                </c:pt>
                <c:pt idx="7">
                  <c:v>-0.11333110271975523</c:v>
                </c:pt>
                <c:pt idx="8">
                  <c:v>-0.11141914822427222</c:v>
                </c:pt>
                <c:pt idx="9">
                  <c:v>-0.11120157405522768</c:v>
                </c:pt>
                <c:pt idx="10">
                  <c:v>-0.10929281122150789</c:v>
                </c:pt>
                <c:pt idx="11">
                  <c:v>-0.10807322785717696</c:v>
                </c:pt>
                <c:pt idx="12">
                  <c:v>-0.10608477666362814</c:v>
                </c:pt>
                <c:pt idx="13">
                  <c:v>-0.10305434730653407</c:v>
                </c:pt>
                <c:pt idx="14">
                  <c:v>-9.9667548680371865E-2</c:v>
                </c:pt>
                <c:pt idx="15">
                  <c:v>-9.8678213309024682E-2</c:v>
                </c:pt>
                <c:pt idx="16">
                  <c:v>-9.7796472443955798E-2</c:v>
                </c:pt>
                <c:pt idx="17">
                  <c:v>-9.088252483927528E-2</c:v>
                </c:pt>
                <c:pt idx="18">
                  <c:v>-8.8544710695499712E-2</c:v>
                </c:pt>
                <c:pt idx="19">
                  <c:v>-8.6324745471057743E-2</c:v>
                </c:pt>
                <c:pt idx="20">
                  <c:v>-8.5297418630751964E-2</c:v>
                </c:pt>
                <c:pt idx="21">
                  <c:v>-8.4412790975574747E-2</c:v>
                </c:pt>
                <c:pt idx="22">
                  <c:v>-8.4062690820272803E-2</c:v>
                </c:pt>
                <c:pt idx="23">
                  <c:v>-8.2261842168156352E-2</c:v>
                </c:pt>
                <c:pt idx="24">
                  <c:v>-8.1930415263748599E-2</c:v>
                </c:pt>
                <c:pt idx="25">
                  <c:v>-8.1531268264172993E-2</c:v>
                </c:pt>
                <c:pt idx="26">
                  <c:v>-8.0826496505621459E-2</c:v>
                </c:pt>
                <c:pt idx="27">
                  <c:v>-7.8915921801061092E-2</c:v>
                </c:pt>
                <c:pt idx="28">
                  <c:v>-7.863491417328182E-2</c:v>
                </c:pt>
                <c:pt idx="29">
                  <c:v>-7.626026189022328E-2</c:v>
                </c:pt>
                <c:pt idx="30">
                  <c:v>-7.5978959672706015E-2</c:v>
                </c:pt>
                <c:pt idx="31">
                  <c:v>-7.3123797305965396E-2</c:v>
                </c:pt>
                <c:pt idx="32">
                  <c:v>-6.6919929865575684E-2</c:v>
                </c:pt>
                <c:pt idx="33">
                  <c:v>-6.2903302901390901E-2</c:v>
                </c:pt>
                <c:pt idx="34">
                  <c:v>-6.2700449005772971E-2</c:v>
                </c:pt>
                <c:pt idx="35">
                  <c:v>-6.2244301578024547E-2</c:v>
                </c:pt>
                <c:pt idx="36">
                  <c:v>-6.2215132178669162E-2</c:v>
                </c:pt>
                <c:pt idx="37">
                  <c:v>-5.94390958560067E-2</c:v>
                </c:pt>
                <c:pt idx="38">
                  <c:v>-5.8796718322698331E-2</c:v>
                </c:pt>
                <c:pt idx="39">
                  <c:v>-5.8735503179947628E-2</c:v>
                </c:pt>
                <c:pt idx="40">
                  <c:v>-5.8619987787502603E-2</c:v>
                </c:pt>
                <c:pt idx="41">
                  <c:v>-5.8445353594389245E-2</c:v>
                </c:pt>
                <c:pt idx="42">
                  <c:v>-5.4618656943178433E-2</c:v>
                </c:pt>
                <c:pt idx="43">
                  <c:v>-5.2741732942653829E-2</c:v>
                </c:pt>
                <c:pt idx="44">
                  <c:v>-5.2513739059637757E-2</c:v>
                </c:pt>
                <c:pt idx="45">
                  <c:v>-5.2375607931163484E-2</c:v>
                </c:pt>
                <c:pt idx="46">
                  <c:v>-5.2174503019200819E-2</c:v>
                </c:pt>
                <c:pt idx="47">
                  <c:v>-5.1079011486251345E-2</c:v>
                </c:pt>
                <c:pt idx="48">
                  <c:v>-4.7459332550729427E-2</c:v>
                </c:pt>
                <c:pt idx="49">
                  <c:v>-4.7163243995823216E-2</c:v>
                </c:pt>
                <c:pt idx="50">
                  <c:v>-4.7138047138047139E-2</c:v>
                </c:pt>
                <c:pt idx="51">
                  <c:v>-4.6407490331772903E-2</c:v>
                </c:pt>
                <c:pt idx="52">
                  <c:v>-4.4500740882366961E-2</c:v>
                </c:pt>
                <c:pt idx="53">
                  <c:v>-4.3899811473202342E-2</c:v>
                </c:pt>
                <c:pt idx="54">
                  <c:v>-4.3002064817308637E-2</c:v>
                </c:pt>
                <c:pt idx="55">
                  <c:v>-4.2281498297389267E-2</c:v>
                </c:pt>
                <c:pt idx="56">
                  <c:v>-4.2080654587960259E-2</c:v>
                </c:pt>
                <c:pt idx="57">
                  <c:v>-4.0915826203336322E-2</c:v>
                </c:pt>
                <c:pt idx="58">
                  <c:v>-4.0751299681368362E-2</c:v>
                </c:pt>
                <c:pt idx="59">
                  <c:v>-4.0301241603908057E-2</c:v>
                </c:pt>
                <c:pt idx="60">
                  <c:v>-4.019884326753019E-2</c:v>
                </c:pt>
                <c:pt idx="61">
                  <c:v>-3.9849262347658794E-2</c:v>
                </c:pt>
                <c:pt idx="62">
                  <c:v>-3.8855970829535159E-2</c:v>
                </c:pt>
                <c:pt idx="63">
                  <c:v>-3.8235787355357966E-2</c:v>
                </c:pt>
                <c:pt idx="64">
                  <c:v>-3.801790163329339E-2</c:v>
                </c:pt>
                <c:pt idx="65">
                  <c:v>-3.7443874278383617E-2</c:v>
                </c:pt>
                <c:pt idx="66">
                  <c:v>-3.676694013977521E-2</c:v>
                </c:pt>
                <c:pt idx="67">
                  <c:v>-3.6633754729168633E-2</c:v>
                </c:pt>
                <c:pt idx="68">
                  <c:v>-3.527383636122533E-2</c:v>
                </c:pt>
                <c:pt idx="69">
                  <c:v>-3.3497817422660801E-2</c:v>
                </c:pt>
                <c:pt idx="70">
                  <c:v>-3.3023344088062206E-2</c:v>
                </c:pt>
                <c:pt idx="71">
                  <c:v>-3.2547699214365879E-2</c:v>
                </c:pt>
                <c:pt idx="72">
                  <c:v>-3.2498812673858533E-2</c:v>
                </c:pt>
                <c:pt idx="73">
                  <c:v>-3.2242305813385441E-2</c:v>
                </c:pt>
                <c:pt idx="74">
                  <c:v>-3.1812473838426121E-2</c:v>
                </c:pt>
                <c:pt idx="75">
                  <c:v>-3.0120024308720822E-2</c:v>
                </c:pt>
                <c:pt idx="76">
                  <c:v>-2.8767216229052234E-2</c:v>
                </c:pt>
                <c:pt idx="77">
                  <c:v>-2.8758305647840578E-2</c:v>
                </c:pt>
                <c:pt idx="78">
                  <c:v>-2.8173738051316378E-2</c:v>
                </c:pt>
                <c:pt idx="79">
                  <c:v>-2.8043019398934544E-2</c:v>
                </c:pt>
                <c:pt idx="80">
                  <c:v>-2.7828411714667611E-2</c:v>
                </c:pt>
                <c:pt idx="81">
                  <c:v>-2.7684249906472128E-2</c:v>
                </c:pt>
                <c:pt idx="82">
                  <c:v>-2.7335233942646246E-2</c:v>
                </c:pt>
                <c:pt idx="83">
                  <c:v>-2.7271346095411795E-2</c:v>
                </c:pt>
                <c:pt idx="84">
                  <c:v>-2.7264325323475072E-2</c:v>
                </c:pt>
                <c:pt idx="85">
                  <c:v>-2.7149321266968365E-2</c:v>
                </c:pt>
                <c:pt idx="86">
                  <c:v>-2.595228128924236E-2</c:v>
                </c:pt>
                <c:pt idx="87">
                  <c:v>-2.5674078848426232E-2</c:v>
                </c:pt>
                <c:pt idx="88">
                  <c:v>-2.5403028822667317E-2</c:v>
                </c:pt>
                <c:pt idx="89">
                  <c:v>-2.4973894883397185E-2</c:v>
                </c:pt>
                <c:pt idx="90">
                  <c:v>-2.4593812597373716E-2</c:v>
                </c:pt>
                <c:pt idx="91">
                  <c:v>-2.4232756001215505E-2</c:v>
                </c:pt>
                <c:pt idx="92">
                  <c:v>-2.3981217507965714E-2</c:v>
                </c:pt>
                <c:pt idx="93">
                  <c:v>-2.3852932239440967E-2</c:v>
                </c:pt>
                <c:pt idx="94">
                  <c:v>-2.3251638387647086E-2</c:v>
                </c:pt>
                <c:pt idx="95">
                  <c:v>-2.3194912083800971E-2</c:v>
                </c:pt>
                <c:pt idx="96">
                  <c:v>-2.241770715096475E-2</c:v>
                </c:pt>
                <c:pt idx="97">
                  <c:v>-2.2012262538948616E-2</c:v>
                </c:pt>
                <c:pt idx="98">
                  <c:v>-2.1917007597895968E-2</c:v>
                </c:pt>
                <c:pt idx="99">
                  <c:v>-2.0627201073285185E-2</c:v>
                </c:pt>
                <c:pt idx="100">
                  <c:v>-2.060615779345738E-2</c:v>
                </c:pt>
                <c:pt idx="101">
                  <c:v>-1.9453797231575011E-2</c:v>
                </c:pt>
                <c:pt idx="102">
                  <c:v>-1.8590135015944153E-2</c:v>
                </c:pt>
                <c:pt idx="103">
                  <c:v>-1.8161180476730925E-2</c:v>
                </c:pt>
                <c:pt idx="104">
                  <c:v>-1.745175936435862E-2</c:v>
                </c:pt>
                <c:pt idx="105">
                  <c:v>-1.7416285124337991E-2</c:v>
                </c:pt>
                <c:pt idx="106">
                  <c:v>-1.7080244924266814E-2</c:v>
                </c:pt>
                <c:pt idx="107">
                  <c:v>-1.6826192646612038E-2</c:v>
                </c:pt>
                <c:pt idx="108">
                  <c:v>-1.6794315770047103E-2</c:v>
                </c:pt>
                <c:pt idx="109">
                  <c:v>-1.6299833887043237E-2</c:v>
                </c:pt>
                <c:pt idx="110">
                  <c:v>-1.5496809480401162E-2</c:v>
                </c:pt>
                <c:pt idx="111">
                  <c:v>-1.3919168203924123E-2</c:v>
                </c:pt>
                <c:pt idx="112">
                  <c:v>-1.3393449144675803E-2</c:v>
                </c:pt>
                <c:pt idx="113">
                  <c:v>-1.3192486018832709E-2</c:v>
                </c:pt>
                <c:pt idx="114">
                  <c:v>-1.1805414207205435E-2</c:v>
                </c:pt>
                <c:pt idx="115">
                  <c:v>-1.172447484123107E-2</c:v>
                </c:pt>
                <c:pt idx="116">
                  <c:v>-1.1719110454922991E-2</c:v>
                </c:pt>
                <c:pt idx="117">
                  <c:v>-1.170909872166718E-2</c:v>
                </c:pt>
                <c:pt idx="118">
                  <c:v>-1.1672044031125407E-2</c:v>
                </c:pt>
                <c:pt idx="119">
                  <c:v>-1.145843803397324E-2</c:v>
                </c:pt>
                <c:pt idx="120">
                  <c:v>-1.1223344556677889E-2</c:v>
                </c:pt>
                <c:pt idx="121">
                  <c:v>-1.1126942126331562E-2</c:v>
                </c:pt>
                <c:pt idx="122">
                  <c:v>-1.0589700996677788E-2</c:v>
                </c:pt>
                <c:pt idx="123">
                  <c:v>-1.0126864010683309E-2</c:v>
                </c:pt>
                <c:pt idx="124">
                  <c:v>-1.0078238960350115E-2</c:v>
                </c:pt>
                <c:pt idx="125">
                  <c:v>-9.9357101110461726E-3</c:v>
                </c:pt>
                <c:pt idx="126">
                  <c:v>-9.9353049907578827E-3</c:v>
                </c:pt>
                <c:pt idx="127">
                  <c:v>-9.2996773581324309E-3</c:v>
                </c:pt>
                <c:pt idx="128">
                  <c:v>-8.9801154586273621E-3</c:v>
                </c:pt>
                <c:pt idx="129">
                  <c:v>-8.4576007122190329E-3</c:v>
                </c:pt>
                <c:pt idx="130">
                  <c:v>-8.0496394432331957E-3</c:v>
                </c:pt>
                <c:pt idx="131">
                  <c:v>-7.7104223640231621E-3</c:v>
                </c:pt>
                <c:pt idx="132">
                  <c:v>-7.4260708128895672E-3</c:v>
                </c:pt>
                <c:pt idx="133">
                  <c:v>-7.1697654636042989E-3</c:v>
                </c:pt>
                <c:pt idx="134">
                  <c:v>-7.0471349353050166E-3</c:v>
                </c:pt>
                <c:pt idx="135">
                  <c:v>-7.0134424313267095E-3</c:v>
                </c:pt>
                <c:pt idx="136">
                  <c:v>-6.9507748404740886E-3</c:v>
                </c:pt>
                <c:pt idx="137">
                  <c:v>-6.7883374137547546E-3</c:v>
                </c:pt>
                <c:pt idx="138">
                  <c:v>-5.9545509782476334E-3</c:v>
                </c:pt>
                <c:pt idx="139">
                  <c:v>-5.9545509782476334E-3</c:v>
                </c:pt>
                <c:pt idx="140">
                  <c:v>-5.9302442456528066E-3</c:v>
                </c:pt>
                <c:pt idx="141">
                  <c:v>-5.8918669131238707E-3</c:v>
                </c:pt>
                <c:pt idx="142">
                  <c:v>-5.6116722783389446E-3</c:v>
                </c:pt>
                <c:pt idx="143">
                  <c:v>-5.6116722783389446E-3</c:v>
                </c:pt>
                <c:pt idx="144">
                  <c:v>-5.3916004540294476E-3</c:v>
                </c:pt>
                <c:pt idx="145">
                  <c:v>-5.0230221850146506E-3</c:v>
                </c:pt>
                <c:pt idx="146">
                  <c:v>-4.8795681063123391E-3</c:v>
                </c:pt>
                <c:pt idx="147">
                  <c:v>-4.4225550306563246E-3</c:v>
                </c:pt>
                <c:pt idx="148">
                  <c:v>-4.3966780654616511E-3</c:v>
                </c:pt>
                <c:pt idx="149">
                  <c:v>-4.1894940380276906E-3</c:v>
                </c:pt>
                <c:pt idx="150">
                  <c:v>-3.9081582804103565E-3</c:v>
                </c:pt>
                <c:pt idx="151">
                  <c:v>-3.6637492367189704E-3</c:v>
                </c:pt>
                <c:pt idx="152">
                  <c:v>-3.3486814566764337E-3</c:v>
                </c:pt>
                <c:pt idx="153">
                  <c:v>-3.3222591362126715E-3</c:v>
                </c:pt>
                <c:pt idx="154">
                  <c:v>-3.2196310476853857E-3</c:v>
                </c:pt>
                <c:pt idx="155">
                  <c:v>-2.6570506737520921E-3</c:v>
                </c:pt>
                <c:pt idx="156">
                  <c:v>-2.426062846580433E-3</c:v>
                </c:pt>
                <c:pt idx="157">
                  <c:v>-2.1648492623476952E-3</c:v>
                </c:pt>
                <c:pt idx="158">
                  <c:v>-1.7057186461981245E-3</c:v>
                </c:pt>
                <c:pt idx="159">
                  <c:v>-9.6680631646790989E-4</c:v>
                </c:pt>
                <c:pt idx="160">
                  <c:v>-8.3717036416910843E-4</c:v>
                </c:pt>
                <c:pt idx="161">
                  <c:v>-4.1858518208455421E-4</c:v>
                </c:pt>
                <c:pt idx="162">
                  <c:v>-1.8455292055000966E-4</c:v>
                </c:pt>
                <c:pt idx="163">
                  <c:v>-1.6035920461838154E-4</c:v>
                </c:pt>
                <c:pt idx="164">
                  <c:v>6.414368184733439E-4</c:v>
                </c:pt>
                <c:pt idx="165">
                  <c:v>6.4453754431198062E-4</c:v>
                </c:pt>
                <c:pt idx="166">
                  <c:v>6.9613644274273796E-4</c:v>
                </c:pt>
                <c:pt idx="167">
                  <c:v>7.2912869121402688E-4</c:v>
                </c:pt>
                <c:pt idx="168">
                  <c:v>8.3717036416910843E-4</c:v>
                </c:pt>
                <c:pt idx="169">
                  <c:v>1.1739057521382619E-3</c:v>
                </c:pt>
                <c:pt idx="170">
                  <c:v>1.4964459408903852E-3</c:v>
                </c:pt>
                <c:pt idx="171">
                  <c:v>1.5579790785666338E-3</c:v>
                </c:pt>
                <c:pt idx="172">
                  <c:v>2.0013922728854459E-3</c:v>
                </c:pt>
                <c:pt idx="173">
                  <c:v>2.0455873758036236E-3</c:v>
                </c:pt>
                <c:pt idx="174">
                  <c:v>2.1144001780547266E-3</c:v>
                </c:pt>
                <c:pt idx="175">
                  <c:v>2.3421442569667278E-3</c:v>
                </c:pt>
                <c:pt idx="176">
                  <c:v>2.6459268762026576E-3</c:v>
                </c:pt>
                <c:pt idx="177">
                  <c:v>2.9311187103077674E-3</c:v>
                </c:pt>
                <c:pt idx="178">
                  <c:v>2.9928918817807705E-3</c:v>
                </c:pt>
                <c:pt idx="179">
                  <c:v>3.0468248877485202E-3</c:v>
                </c:pt>
                <c:pt idx="180">
                  <c:v>3.1158910443260857E-3</c:v>
                </c:pt>
                <c:pt idx="181">
                  <c:v>3.6894180781486593E-3</c:v>
                </c:pt>
                <c:pt idx="182">
                  <c:v>3.9279112754158699E-3</c:v>
                </c:pt>
                <c:pt idx="183">
                  <c:v>3.9451827242524447E-3</c:v>
                </c:pt>
                <c:pt idx="184">
                  <c:v>3.9855760106282459E-3</c:v>
                </c:pt>
                <c:pt idx="185">
                  <c:v>4.1296346171109692E-3</c:v>
                </c:pt>
                <c:pt idx="186">
                  <c:v>4.8634493078937528E-3</c:v>
                </c:pt>
                <c:pt idx="187">
                  <c:v>5.046989209885098E-3</c:v>
                </c:pt>
                <c:pt idx="188">
                  <c:v>5.4762546009515297E-3</c:v>
                </c:pt>
                <c:pt idx="189">
                  <c:v>6.1367621274108705E-3</c:v>
                </c:pt>
                <c:pt idx="190">
                  <c:v>6.2747992986988601E-3</c:v>
                </c:pt>
                <c:pt idx="191">
                  <c:v>6.357942683621224E-3</c:v>
                </c:pt>
                <c:pt idx="192">
                  <c:v>6.7361816000737788E-3</c:v>
                </c:pt>
                <c:pt idx="193">
                  <c:v>6.8052011179973544E-3</c:v>
                </c:pt>
                <c:pt idx="194">
                  <c:v>7.3068893528184147E-3</c:v>
                </c:pt>
                <c:pt idx="195">
                  <c:v>7.3779795686720285E-3</c:v>
                </c:pt>
                <c:pt idx="196">
                  <c:v>7.3779795686720285E-3</c:v>
                </c:pt>
                <c:pt idx="197">
                  <c:v>7.4822297044519264E-3</c:v>
                </c:pt>
                <c:pt idx="198">
                  <c:v>7.6575008701705131E-3</c:v>
                </c:pt>
                <c:pt idx="199">
                  <c:v>7.6589462028236171E-3</c:v>
                </c:pt>
                <c:pt idx="200">
                  <c:v>8.7933561309233021E-3</c:v>
                </c:pt>
                <c:pt idx="201">
                  <c:v>9.067241224526356E-3</c:v>
                </c:pt>
                <c:pt idx="202">
                  <c:v>9.1499801087388637E-3</c:v>
                </c:pt>
                <c:pt idx="203">
                  <c:v>9.4611930724823236E-3</c:v>
                </c:pt>
                <c:pt idx="204">
                  <c:v>9.8130221456040004E-3</c:v>
                </c:pt>
                <c:pt idx="205">
                  <c:v>1.0258915486077186E-2</c:v>
                </c:pt>
                <c:pt idx="206">
                  <c:v>1.160187258294315E-2</c:v>
                </c:pt>
                <c:pt idx="207">
                  <c:v>1.1659463262639485E-2</c:v>
                </c:pt>
                <c:pt idx="208">
                  <c:v>1.1659463262639485E-2</c:v>
                </c:pt>
                <c:pt idx="209">
                  <c:v>1.1802148256199413E-2</c:v>
                </c:pt>
                <c:pt idx="210">
                  <c:v>1.220935452015433E-2</c:v>
                </c:pt>
                <c:pt idx="211">
                  <c:v>1.2343927355278159E-2</c:v>
                </c:pt>
                <c:pt idx="212">
                  <c:v>1.2769933554817228E-2</c:v>
                </c:pt>
                <c:pt idx="213">
                  <c:v>1.3107101176048037E-2</c:v>
                </c:pt>
                <c:pt idx="214">
                  <c:v>1.328903654485045E-2</c:v>
                </c:pt>
                <c:pt idx="215">
                  <c:v>1.381331100879029E-2</c:v>
                </c:pt>
                <c:pt idx="216">
                  <c:v>1.4579680723447406E-2</c:v>
                </c:pt>
                <c:pt idx="217">
                  <c:v>1.4609517671071031E-2</c:v>
                </c:pt>
                <c:pt idx="218">
                  <c:v>1.5181611804767375E-2</c:v>
                </c:pt>
                <c:pt idx="219">
                  <c:v>1.5487651737128506E-2</c:v>
                </c:pt>
                <c:pt idx="220">
                  <c:v>1.5847409375593136E-2</c:v>
                </c:pt>
                <c:pt idx="221">
                  <c:v>1.6425209928947082E-2</c:v>
                </c:pt>
                <c:pt idx="222">
                  <c:v>1.6757976152110884E-2</c:v>
                </c:pt>
                <c:pt idx="223">
                  <c:v>1.7106484551120512E-2</c:v>
                </c:pt>
                <c:pt idx="224">
                  <c:v>1.769419096372132E-2</c:v>
                </c:pt>
                <c:pt idx="225">
                  <c:v>1.7742131486207343E-2</c:v>
                </c:pt>
                <c:pt idx="226">
                  <c:v>1.7927681555758058E-2</c:v>
                </c:pt>
                <c:pt idx="227">
                  <c:v>1.8099547511312177E-2</c:v>
                </c:pt>
                <c:pt idx="228">
                  <c:v>1.8250612063209413E-2</c:v>
                </c:pt>
                <c:pt idx="229">
                  <c:v>1.8368761552680194E-2</c:v>
                </c:pt>
                <c:pt idx="230">
                  <c:v>1.9197909337621895E-2</c:v>
                </c:pt>
                <c:pt idx="231">
                  <c:v>1.94381384790012E-2</c:v>
                </c:pt>
                <c:pt idx="232">
                  <c:v>1.9443549253410703E-2</c:v>
                </c:pt>
                <c:pt idx="233">
                  <c:v>1.9524029574861341E-2</c:v>
                </c:pt>
                <c:pt idx="234">
                  <c:v>1.9524029574861341E-2</c:v>
                </c:pt>
                <c:pt idx="235">
                  <c:v>2.0203035480952883E-2</c:v>
                </c:pt>
                <c:pt idx="236">
                  <c:v>2.047629646116178E-2</c:v>
                </c:pt>
                <c:pt idx="237">
                  <c:v>2.0556478405315565E-2</c:v>
                </c:pt>
                <c:pt idx="238">
                  <c:v>2.0761245674740421E-2</c:v>
                </c:pt>
                <c:pt idx="239">
                  <c:v>2.1006350757205666E-2</c:v>
                </c:pt>
                <c:pt idx="240">
                  <c:v>2.159468438538201E-2</c:v>
                </c:pt>
                <c:pt idx="241">
                  <c:v>2.2113787375415233E-2</c:v>
                </c:pt>
                <c:pt idx="242">
                  <c:v>2.2129122354710519E-2</c:v>
                </c:pt>
                <c:pt idx="243">
                  <c:v>2.2185014650481373E-2</c:v>
                </c:pt>
                <c:pt idx="244">
                  <c:v>2.2275822928490417E-2</c:v>
                </c:pt>
                <c:pt idx="245">
                  <c:v>2.2632890365448455E-2</c:v>
                </c:pt>
                <c:pt idx="246">
                  <c:v>2.3210596670312337E-2</c:v>
                </c:pt>
                <c:pt idx="247">
                  <c:v>2.3210596670312337E-2</c:v>
                </c:pt>
                <c:pt idx="248">
                  <c:v>2.3218413910945847E-2</c:v>
                </c:pt>
                <c:pt idx="249">
                  <c:v>2.3320570831883009E-2</c:v>
                </c:pt>
                <c:pt idx="250">
                  <c:v>2.3448949682462139E-2</c:v>
                </c:pt>
                <c:pt idx="251">
                  <c:v>2.4387929398367855E-2</c:v>
                </c:pt>
                <c:pt idx="252">
                  <c:v>2.4399946956637018E-2</c:v>
                </c:pt>
                <c:pt idx="253">
                  <c:v>2.4425811155669004E-2</c:v>
                </c:pt>
                <c:pt idx="254">
                  <c:v>2.4696525742988699E-2</c:v>
                </c:pt>
                <c:pt idx="255">
                  <c:v>2.4709302325581346E-2</c:v>
                </c:pt>
                <c:pt idx="256">
                  <c:v>2.4722735674676498E-2</c:v>
                </c:pt>
                <c:pt idx="257">
                  <c:v>2.4726103125942329E-2</c:v>
                </c:pt>
                <c:pt idx="258">
                  <c:v>2.4814695456010338E-2</c:v>
                </c:pt>
                <c:pt idx="259">
                  <c:v>2.4927665257066522E-2</c:v>
                </c:pt>
                <c:pt idx="260">
                  <c:v>2.5113507377979634E-2</c:v>
                </c:pt>
                <c:pt idx="261">
                  <c:v>2.5300369685767071E-2</c:v>
                </c:pt>
                <c:pt idx="262">
                  <c:v>2.5351810076270302E-2</c:v>
                </c:pt>
                <c:pt idx="263">
                  <c:v>2.5490524903572107E-2</c:v>
                </c:pt>
                <c:pt idx="264">
                  <c:v>2.5641025641025668E-2</c:v>
                </c:pt>
                <c:pt idx="265">
                  <c:v>2.5811349402163643E-2</c:v>
                </c:pt>
                <c:pt idx="266">
                  <c:v>2.6248632883704003E-2</c:v>
                </c:pt>
                <c:pt idx="267">
                  <c:v>2.6380068392769906E-2</c:v>
                </c:pt>
                <c:pt idx="268">
                  <c:v>2.6532349602724242E-2</c:v>
                </c:pt>
                <c:pt idx="269">
                  <c:v>2.6596928555530801E-2</c:v>
                </c:pt>
                <c:pt idx="270">
                  <c:v>2.6760296071360833E-2</c:v>
                </c:pt>
                <c:pt idx="271">
                  <c:v>2.6868588177821201E-2</c:v>
                </c:pt>
                <c:pt idx="272">
                  <c:v>2.7167533120912371E-2</c:v>
                </c:pt>
                <c:pt idx="273">
                  <c:v>2.7498385161945145E-2</c:v>
                </c:pt>
                <c:pt idx="274">
                  <c:v>2.7951191827468851E-2</c:v>
                </c:pt>
                <c:pt idx="275">
                  <c:v>2.8266191853995079E-2</c:v>
                </c:pt>
                <c:pt idx="276">
                  <c:v>2.8660612939841155E-2</c:v>
                </c:pt>
                <c:pt idx="277">
                  <c:v>2.8704297626683733E-2</c:v>
                </c:pt>
                <c:pt idx="278">
                  <c:v>2.8766173752310508E-2</c:v>
                </c:pt>
                <c:pt idx="279">
                  <c:v>2.9249170770931775E-2</c:v>
                </c:pt>
                <c:pt idx="280">
                  <c:v>2.950609364977546E-2</c:v>
                </c:pt>
                <c:pt idx="281">
                  <c:v>2.964872703835001E-2</c:v>
                </c:pt>
                <c:pt idx="282">
                  <c:v>2.9846849982596547E-2</c:v>
                </c:pt>
                <c:pt idx="283">
                  <c:v>3.0079455164585763E-2</c:v>
                </c:pt>
                <c:pt idx="284">
                  <c:v>3.0499075785582228E-2</c:v>
                </c:pt>
                <c:pt idx="285">
                  <c:v>3.05215495555929E-2</c:v>
                </c:pt>
                <c:pt idx="286">
                  <c:v>3.072806127156958E-2</c:v>
                </c:pt>
                <c:pt idx="287">
                  <c:v>3.0776746458231558E-2</c:v>
                </c:pt>
                <c:pt idx="288">
                  <c:v>3.1030367325288393E-2</c:v>
                </c:pt>
                <c:pt idx="289">
                  <c:v>3.106203429392217E-2</c:v>
                </c:pt>
                <c:pt idx="290">
                  <c:v>3.1189443572944498E-2</c:v>
                </c:pt>
                <c:pt idx="291">
                  <c:v>3.1505029417346793E-2</c:v>
                </c:pt>
                <c:pt idx="292">
                  <c:v>3.1510907621869026E-2</c:v>
                </c:pt>
                <c:pt idx="293">
                  <c:v>3.1812473838426121E-2</c:v>
                </c:pt>
                <c:pt idx="294">
                  <c:v>3.1959780949815879E-2</c:v>
                </c:pt>
                <c:pt idx="295">
                  <c:v>3.236098450319045E-2</c:v>
                </c:pt>
                <c:pt idx="296">
                  <c:v>3.271327774214236E-2</c:v>
                </c:pt>
                <c:pt idx="297">
                  <c:v>3.2740808264964984E-2</c:v>
                </c:pt>
                <c:pt idx="298">
                  <c:v>3.3019493435883805E-2</c:v>
                </c:pt>
                <c:pt idx="299">
                  <c:v>3.3670033670033669E-2</c:v>
                </c:pt>
                <c:pt idx="300">
                  <c:v>3.3875565990273429E-2</c:v>
                </c:pt>
                <c:pt idx="301">
                  <c:v>3.3875565990273429E-2</c:v>
                </c:pt>
                <c:pt idx="302">
                  <c:v>3.4197702749738906E-2</c:v>
                </c:pt>
                <c:pt idx="303">
                  <c:v>3.4345577509614075E-2</c:v>
                </c:pt>
                <c:pt idx="304">
                  <c:v>3.4386823948364093E-2</c:v>
                </c:pt>
                <c:pt idx="305">
                  <c:v>3.5045402951191892E-2</c:v>
                </c:pt>
                <c:pt idx="306">
                  <c:v>3.7185563251913994E-2</c:v>
                </c:pt>
                <c:pt idx="307">
                  <c:v>3.7660787693939768E-2</c:v>
                </c:pt>
                <c:pt idx="308">
                  <c:v>3.8113470240167029E-2</c:v>
                </c:pt>
                <c:pt idx="309">
                  <c:v>3.8323829730804899E-2</c:v>
                </c:pt>
                <c:pt idx="310">
                  <c:v>3.8401519777461091E-2</c:v>
                </c:pt>
                <c:pt idx="311">
                  <c:v>3.8548555516881265E-2</c:v>
                </c:pt>
                <c:pt idx="312">
                  <c:v>3.8726747915330303E-2</c:v>
                </c:pt>
                <c:pt idx="313">
                  <c:v>3.8907594463150022E-2</c:v>
                </c:pt>
                <c:pt idx="314">
                  <c:v>3.892842193386354E-2</c:v>
                </c:pt>
                <c:pt idx="315">
                  <c:v>3.8986871767670038E-2</c:v>
                </c:pt>
                <c:pt idx="316">
                  <c:v>3.9955707299067965E-2</c:v>
                </c:pt>
                <c:pt idx="317">
                  <c:v>4.0223599465305654E-2</c:v>
                </c:pt>
                <c:pt idx="318">
                  <c:v>4.0312955841400315E-2</c:v>
                </c:pt>
                <c:pt idx="319">
                  <c:v>4.0488374180806093E-2</c:v>
                </c:pt>
                <c:pt idx="320">
                  <c:v>4.0937247508752946E-2</c:v>
                </c:pt>
                <c:pt idx="321">
                  <c:v>4.1310684490903631E-2</c:v>
                </c:pt>
                <c:pt idx="322">
                  <c:v>4.1858518208455424E-2</c:v>
                </c:pt>
                <c:pt idx="323">
                  <c:v>4.2654028436018988E-2</c:v>
                </c:pt>
                <c:pt idx="324">
                  <c:v>4.2735728030788928E-2</c:v>
                </c:pt>
                <c:pt idx="325">
                  <c:v>4.3396932285821171E-2</c:v>
                </c:pt>
                <c:pt idx="326">
                  <c:v>4.3537524053880658E-2</c:v>
                </c:pt>
                <c:pt idx="327">
                  <c:v>4.4325432999088352E-2</c:v>
                </c:pt>
                <c:pt idx="328">
                  <c:v>4.4954250099456271E-2</c:v>
                </c:pt>
                <c:pt idx="329">
                  <c:v>4.4977107460274626E-2</c:v>
                </c:pt>
                <c:pt idx="330">
                  <c:v>4.5686719636776459E-2</c:v>
                </c:pt>
                <c:pt idx="331">
                  <c:v>4.6095194085027699E-2</c:v>
                </c:pt>
                <c:pt idx="332">
                  <c:v>4.629967189208898E-2</c:v>
                </c:pt>
                <c:pt idx="333">
                  <c:v>4.6688176124501851E-2</c:v>
                </c:pt>
                <c:pt idx="334">
                  <c:v>4.687644181969175E-2</c:v>
                </c:pt>
                <c:pt idx="335">
                  <c:v>4.6897899364924278E-2</c:v>
                </c:pt>
                <c:pt idx="336">
                  <c:v>4.7030730897009917E-2</c:v>
                </c:pt>
                <c:pt idx="337">
                  <c:v>4.7553934974171909E-2</c:v>
                </c:pt>
                <c:pt idx="338">
                  <c:v>4.7844004422555056E-2</c:v>
                </c:pt>
                <c:pt idx="339">
                  <c:v>4.8068936877076363E-2</c:v>
                </c:pt>
                <c:pt idx="340">
                  <c:v>4.8130135837665684E-2</c:v>
                </c:pt>
                <c:pt idx="341">
                  <c:v>4.8405730129389993E-2</c:v>
                </c:pt>
                <c:pt idx="342">
                  <c:v>4.8555516881308693E-2</c:v>
                </c:pt>
                <c:pt idx="343">
                  <c:v>4.8555881121808288E-2</c:v>
                </c:pt>
                <c:pt idx="344">
                  <c:v>4.8588039867109585E-2</c:v>
                </c:pt>
                <c:pt idx="345">
                  <c:v>4.8984853367708692E-2</c:v>
                </c:pt>
                <c:pt idx="346">
                  <c:v>4.9410193634542597E-2</c:v>
                </c:pt>
                <c:pt idx="347">
                  <c:v>4.956099815157114E-2</c:v>
                </c:pt>
                <c:pt idx="348">
                  <c:v>4.9644735627941271E-2</c:v>
                </c:pt>
                <c:pt idx="349">
                  <c:v>5.0138632162661713E-2</c:v>
                </c:pt>
                <c:pt idx="350">
                  <c:v>5.1079456933006875E-2</c:v>
                </c:pt>
                <c:pt idx="351">
                  <c:v>5.1670426469008511E-2</c:v>
                </c:pt>
                <c:pt idx="352">
                  <c:v>5.1670426469008511E-2</c:v>
                </c:pt>
                <c:pt idx="353">
                  <c:v>5.2247712504972781E-2</c:v>
                </c:pt>
                <c:pt idx="354">
                  <c:v>5.2247712504972781E-2</c:v>
                </c:pt>
                <c:pt idx="355">
                  <c:v>5.2906369648451052E-2</c:v>
                </c:pt>
                <c:pt idx="356">
                  <c:v>5.2983351561550644E-2</c:v>
                </c:pt>
                <c:pt idx="357">
                  <c:v>5.3305141330959246E-2</c:v>
                </c:pt>
                <c:pt idx="358">
                  <c:v>5.3490351872871808E-2</c:v>
                </c:pt>
                <c:pt idx="359">
                  <c:v>5.3497942386831275E-2</c:v>
                </c:pt>
                <c:pt idx="360">
                  <c:v>5.418207024029572E-2</c:v>
                </c:pt>
                <c:pt idx="361">
                  <c:v>5.4225696140693697E-2</c:v>
                </c:pt>
                <c:pt idx="362">
                  <c:v>5.4377324354206474E-2</c:v>
                </c:pt>
                <c:pt idx="363">
                  <c:v>5.5228696147276567E-2</c:v>
                </c:pt>
                <c:pt idx="364">
                  <c:v>5.5340322090549912E-2</c:v>
                </c:pt>
                <c:pt idx="365">
                  <c:v>5.5413780532263972E-2</c:v>
                </c:pt>
                <c:pt idx="366">
                  <c:v>5.5562922689298466E-2</c:v>
                </c:pt>
                <c:pt idx="367">
                  <c:v>5.5671829217245707E-2</c:v>
                </c:pt>
                <c:pt idx="368">
                  <c:v>5.569125549584758E-2</c:v>
                </c:pt>
                <c:pt idx="369">
                  <c:v>5.5703169481875162E-2</c:v>
                </c:pt>
                <c:pt idx="370">
                  <c:v>5.6652116151072358E-2</c:v>
                </c:pt>
                <c:pt idx="371">
                  <c:v>5.7026852449939977E-2</c:v>
                </c:pt>
                <c:pt idx="372">
                  <c:v>5.7126589485670953E-2</c:v>
                </c:pt>
                <c:pt idx="373">
                  <c:v>5.7860900058445353E-2</c:v>
                </c:pt>
                <c:pt idx="374">
                  <c:v>5.793189368770759E-2</c:v>
                </c:pt>
                <c:pt idx="375">
                  <c:v>5.821509083675902E-2</c:v>
                </c:pt>
                <c:pt idx="376">
                  <c:v>5.8410999354064734E-2</c:v>
                </c:pt>
                <c:pt idx="377">
                  <c:v>5.8601925491837591E-2</c:v>
                </c:pt>
                <c:pt idx="378">
                  <c:v>5.8622374206155348E-2</c:v>
                </c:pt>
                <c:pt idx="379">
                  <c:v>5.8900391999195924E-2</c:v>
                </c:pt>
                <c:pt idx="380">
                  <c:v>5.9020510673922146E-2</c:v>
                </c:pt>
                <c:pt idx="381">
                  <c:v>5.933376395681457E-2</c:v>
                </c:pt>
                <c:pt idx="382">
                  <c:v>6.0087933561309231E-2</c:v>
                </c:pt>
                <c:pt idx="383">
                  <c:v>6.0657854755393426E-2</c:v>
                </c:pt>
                <c:pt idx="384">
                  <c:v>6.0737904629307303E-2</c:v>
                </c:pt>
                <c:pt idx="385">
                  <c:v>6.077613855035275E-2</c:v>
                </c:pt>
                <c:pt idx="386">
                  <c:v>6.0922376162459713E-2</c:v>
                </c:pt>
                <c:pt idx="387">
                  <c:v>6.141320735752339E-2</c:v>
                </c:pt>
                <c:pt idx="388">
                  <c:v>6.1915770429188888E-2</c:v>
                </c:pt>
                <c:pt idx="389">
                  <c:v>6.19872379216043E-2</c:v>
                </c:pt>
                <c:pt idx="390">
                  <c:v>6.2034293922255054E-2</c:v>
                </c:pt>
                <c:pt idx="391">
                  <c:v>6.2207878922768724E-2</c:v>
                </c:pt>
                <c:pt idx="392">
                  <c:v>6.2478245736164249E-2</c:v>
                </c:pt>
                <c:pt idx="393">
                  <c:v>6.2483167250201907E-2</c:v>
                </c:pt>
                <c:pt idx="394">
                  <c:v>6.2603820598006593E-2</c:v>
                </c:pt>
                <c:pt idx="395">
                  <c:v>6.2780628608082062E-2</c:v>
                </c:pt>
                <c:pt idx="396">
                  <c:v>6.3486948114727715E-2</c:v>
                </c:pt>
                <c:pt idx="397">
                  <c:v>6.3829787234042465E-2</c:v>
                </c:pt>
                <c:pt idx="398">
                  <c:v>6.3829787234042465E-2</c:v>
                </c:pt>
                <c:pt idx="399">
                  <c:v>6.3983322642719651E-2</c:v>
                </c:pt>
                <c:pt idx="400">
                  <c:v>6.3996091841719588E-2</c:v>
                </c:pt>
                <c:pt idx="401">
                  <c:v>6.4161129568106268E-2</c:v>
                </c:pt>
                <c:pt idx="402">
                  <c:v>6.4428585787516354E-2</c:v>
                </c:pt>
                <c:pt idx="403">
                  <c:v>6.4845511205410392E-2</c:v>
                </c:pt>
                <c:pt idx="404">
                  <c:v>6.5098291975507594E-2</c:v>
                </c:pt>
                <c:pt idx="405">
                  <c:v>6.5201166971979044E-2</c:v>
                </c:pt>
                <c:pt idx="406">
                  <c:v>6.5546405519697273E-2</c:v>
                </c:pt>
                <c:pt idx="407">
                  <c:v>6.6350710900473966E-2</c:v>
                </c:pt>
                <c:pt idx="408">
                  <c:v>6.6969353007945584E-2</c:v>
                </c:pt>
                <c:pt idx="409">
                  <c:v>6.7215668818161559E-2</c:v>
                </c:pt>
                <c:pt idx="410">
                  <c:v>6.7275747508305603E-2</c:v>
                </c:pt>
                <c:pt idx="411">
                  <c:v>6.7678774120317892E-2</c:v>
                </c:pt>
                <c:pt idx="412">
                  <c:v>6.7678774120317892E-2</c:v>
                </c:pt>
                <c:pt idx="413">
                  <c:v>6.7699269056735081E-2</c:v>
                </c:pt>
                <c:pt idx="414">
                  <c:v>6.778386507680742E-2</c:v>
                </c:pt>
                <c:pt idx="415">
                  <c:v>6.7810799497697777E-2</c:v>
                </c:pt>
                <c:pt idx="416">
                  <c:v>6.8569439610163554E-2</c:v>
                </c:pt>
                <c:pt idx="417">
                  <c:v>6.9439610163592028E-2</c:v>
                </c:pt>
                <c:pt idx="418">
                  <c:v>6.9842197545295151E-2</c:v>
                </c:pt>
                <c:pt idx="419">
                  <c:v>6.9858329262335123E-2</c:v>
                </c:pt>
                <c:pt idx="420">
                  <c:v>7.0933456561922334E-2</c:v>
                </c:pt>
                <c:pt idx="421">
                  <c:v>7.1455293677515894E-2</c:v>
                </c:pt>
                <c:pt idx="422">
                  <c:v>7.1455293677515894E-2</c:v>
                </c:pt>
                <c:pt idx="423">
                  <c:v>7.160038486209104E-2</c:v>
                </c:pt>
                <c:pt idx="424">
                  <c:v>7.1887784921098777E-2</c:v>
                </c:pt>
                <c:pt idx="425">
                  <c:v>7.1996651318543325E-2</c:v>
                </c:pt>
                <c:pt idx="426">
                  <c:v>7.2088724584103481E-2</c:v>
                </c:pt>
                <c:pt idx="427">
                  <c:v>7.2138973610926901E-2</c:v>
                </c:pt>
                <c:pt idx="428">
                  <c:v>7.2807253792979532E-2</c:v>
                </c:pt>
                <c:pt idx="429">
                  <c:v>7.3175232998062154E-2</c:v>
                </c:pt>
                <c:pt idx="430">
                  <c:v>7.3285259097769659E-2</c:v>
                </c:pt>
                <c:pt idx="431">
                  <c:v>7.3604874919820359E-2</c:v>
                </c:pt>
                <c:pt idx="432">
                  <c:v>7.3682067982902444E-2</c:v>
                </c:pt>
                <c:pt idx="433">
                  <c:v>7.3692125899667019E-2</c:v>
                </c:pt>
                <c:pt idx="434">
                  <c:v>7.3766487542745479E-2</c:v>
                </c:pt>
                <c:pt idx="435">
                  <c:v>7.4021304023339368E-2</c:v>
                </c:pt>
                <c:pt idx="436">
                  <c:v>7.4559379902186904E-2</c:v>
                </c:pt>
                <c:pt idx="437">
                  <c:v>7.4660633484162853E-2</c:v>
                </c:pt>
                <c:pt idx="438">
                  <c:v>7.4926747593135209E-2</c:v>
                </c:pt>
                <c:pt idx="439">
                  <c:v>7.4982410292491739E-2</c:v>
                </c:pt>
                <c:pt idx="440">
                  <c:v>7.5156576200417588E-2</c:v>
                </c:pt>
                <c:pt idx="441">
                  <c:v>7.5156576200417588E-2</c:v>
                </c:pt>
                <c:pt idx="442">
                  <c:v>7.545418379525258E-2</c:v>
                </c:pt>
                <c:pt idx="443">
                  <c:v>7.5570520014964462E-2</c:v>
                </c:pt>
                <c:pt idx="444">
                  <c:v>7.5686732904734072E-2</c:v>
                </c:pt>
                <c:pt idx="445">
                  <c:v>7.5763917957304305E-2</c:v>
                </c:pt>
                <c:pt idx="446">
                  <c:v>7.5800771423780056E-2</c:v>
                </c:pt>
                <c:pt idx="447">
                  <c:v>7.6118406409971043E-2</c:v>
                </c:pt>
                <c:pt idx="448">
                  <c:v>7.6601088321473415E-2</c:v>
                </c:pt>
                <c:pt idx="449">
                  <c:v>7.6601088321473415E-2</c:v>
                </c:pt>
                <c:pt idx="450">
                  <c:v>7.7657807308970053E-2</c:v>
                </c:pt>
                <c:pt idx="451">
                  <c:v>7.8106351942713134E-2</c:v>
                </c:pt>
                <c:pt idx="452">
                  <c:v>7.8275429049811635E-2</c:v>
                </c:pt>
                <c:pt idx="453">
                  <c:v>7.8316283749790452E-2</c:v>
                </c:pt>
                <c:pt idx="454">
                  <c:v>7.8320090805902451E-2</c:v>
                </c:pt>
                <c:pt idx="455">
                  <c:v>7.9029511918274759E-2</c:v>
                </c:pt>
                <c:pt idx="456">
                  <c:v>7.9154787858460585E-2</c:v>
                </c:pt>
                <c:pt idx="457">
                  <c:v>7.9269219082345715E-2</c:v>
                </c:pt>
                <c:pt idx="458">
                  <c:v>7.9685746352413017E-2</c:v>
                </c:pt>
                <c:pt idx="459">
                  <c:v>8.0095967518685932E-2</c:v>
                </c:pt>
                <c:pt idx="460">
                  <c:v>8.0175600739371508E-2</c:v>
                </c:pt>
                <c:pt idx="461">
                  <c:v>8.0420141116100019E-2</c:v>
                </c:pt>
                <c:pt idx="462">
                  <c:v>8.043810036807604E-2</c:v>
                </c:pt>
                <c:pt idx="463">
                  <c:v>8.0466788791641153E-2</c:v>
                </c:pt>
                <c:pt idx="464">
                  <c:v>8.0569775205875785E-2</c:v>
                </c:pt>
                <c:pt idx="465">
                  <c:v>8.1540891967432277E-2</c:v>
                </c:pt>
                <c:pt idx="466">
                  <c:v>8.1670300184470981E-2</c:v>
                </c:pt>
                <c:pt idx="467">
                  <c:v>8.174884520356647E-2</c:v>
                </c:pt>
                <c:pt idx="468">
                  <c:v>8.2042695688572628E-2</c:v>
                </c:pt>
                <c:pt idx="469">
                  <c:v>8.2057083188304861E-2</c:v>
                </c:pt>
                <c:pt idx="470">
                  <c:v>8.2233593679863451E-2</c:v>
                </c:pt>
                <c:pt idx="471">
                  <c:v>8.2329734219269049E-2</c:v>
                </c:pt>
                <c:pt idx="472">
                  <c:v>8.2492168465019097E-2</c:v>
                </c:pt>
                <c:pt idx="473">
                  <c:v>8.3048363458720076E-2</c:v>
                </c:pt>
                <c:pt idx="474">
                  <c:v>8.3131340335757156E-2</c:v>
                </c:pt>
                <c:pt idx="475">
                  <c:v>8.3286038592508577E-2</c:v>
                </c:pt>
                <c:pt idx="476">
                  <c:v>8.3410688237634228E-2</c:v>
                </c:pt>
                <c:pt idx="477">
                  <c:v>8.3697096223192297E-2</c:v>
                </c:pt>
                <c:pt idx="478">
                  <c:v>8.3971320938145619E-2</c:v>
                </c:pt>
                <c:pt idx="479">
                  <c:v>8.3971320938145619E-2</c:v>
                </c:pt>
                <c:pt idx="480">
                  <c:v>8.3971320938145619E-2</c:v>
                </c:pt>
                <c:pt idx="481">
                  <c:v>8.4028545582470623E-2</c:v>
                </c:pt>
                <c:pt idx="482">
                  <c:v>8.4232509571876044E-2</c:v>
                </c:pt>
                <c:pt idx="483">
                  <c:v>8.5034176186606802E-2</c:v>
                </c:pt>
                <c:pt idx="484">
                  <c:v>8.5171172833810052E-2</c:v>
                </c:pt>
                <c:pt idx="485">
                  <c:v>8.5230917254650373E-2</c:v>
                </c:pt>
                <c:pt idx="486">
                  <c:v>8.5375706975491433E-2</c:v>
                </c:pt>
                <c:pt idx="487">
                  <c:v>8.5399814348229644E-2</c:v>
                </c:pt>
                <c:pt idx="488">
                  <c:v>8.5537765402018753E-2</c:v>
                </c:pt>
                <c:pt idx="489">
                  <c:v>8.5894565438632137E-2</c:v>
                </c:pt>
                <c:pt idx="490">
                  <c:v>8.5951940850277242E-2</c:v>
                </c:pt>
                <c:pt idx="491">
                  <c:v>8.6133986200756699E-2</c:v>
                </c:pt>
                <c:pt idx="492">
                  <c:v>8.6401749908858946E-2</c:v>
                </c:pt>
                <c:pt idx="493">
                  <c:v>8.6529574861367808E-2</c:v>
                </c:pt>
                <c:pt idx="494">
                  <c:v>8.6529574861367808E-2</c:v>
                </c:pt>
                <c:pt idx="495">
                  <c:v>8.6701324836491775E-2</c:v>
                </c:pt>
                <c:pt idx="496">
                  <c:v>8.6833144154370101E-2</c:v>
                </c:pt>
                <c:pt idx="497">
                  <c:v>8.7083576855639971E-2</c:v>
                </c:pt>
                <c:pt idx="498">
                  <c:v>8.7478084340684645E-2</c:v>
                </c:pt>
                <c:pt idx="499">
                  <c:v>8.7542565266742409E-2</c:v>
                </c:pt>
                <c:pt idx="500">
                  <c:v>8.7967356234579658E-2</c:v>
                </c:pt>
                <c:pt idx="501">
                  <c:v>8.8224571636893942E-2</c:v>
                </c:pt>
                <c:pt idx="502">
                  <c:v>8.8840110905730102E-2</c:v>
                </c:pt>
                <c:pt idx="503">
                  <c:v>8.8966693599066254E-2</c:v>
                </c:pt>
                <c:pt idx="504">
                  <c:v>8.9268449887205961E-2</c:v>
                </c:pt>
                <c:pt idx="505">
                  <c:v>8.9439786122250606E-2</c:v>
                </c:pt>
                <c:pt idx="506">
                  <c:v>9.0047393364928938E-2</c:v>
                </c:pt>
                <c:pt idx="507">
                  <c:v>9.0055341271172318E-2</c:v>
                </c:pt>
                <c:pt idx="508">
                  <c:v>9.0246378148934159E-2</c:v>
                </c:pt>
                <c:pt idx="509">
                  <c:v>9.0292051049185071E-2</c:v>
                </c:pt>
                <c:pt idx="510">
                  <c:v>9.0342679127725881E-2</c:v>
                </c:pt>
                <c:pt idx="511">
                  <c:v>9.0380249716231625E-2</c:v>
                </c:pt>
                <c:pt idx="512">
                  <c:v>9.087979374798584E-2</c:v>
                </c:pt>
                <c:pt idx="513">
                  <c:v>9.1064428585787546E-2</c:v>
                </c:pt>
                <c:pt idx="514">
                  <c:v>9.114177609614954E-2</c:v>
                </c:pt>
                <c:pt idx="515">
                  <c:v>9.114177609614954E-2</c:v>
                </c:pt>
                <c:pt idx="516">
                  <c:v>9.1154485049833839E-2</c:v>
                </c:pt>
                <c:pt idx="517">
                  <c:v>9.1353199804592083E-2</c:v>
                </c:pt>
                <c:pt idx="518">
                  <c:v>9.1566991657453037E-2</c:v>
                </c:pt>
                <c:pt idx="519">
                  <c:v>9.1726016920797335E-2</c:v>
                </c:pt>
                <c:pt idx="520">
                  <c:v>9.1728280961182962E-2</c:v>
                </c:pt>
                <c:pt idx="521">
                  <c:v>9.1841719589643378E-2</c:v>
                </c:pt>
                <c:pt idx="522">
                  <c:v>9.2491137608765733E-2</c:v>
                </c:pt>
                <c:pt idx="523">
                  <c:v>9.2711794019933499E-2</c:v>
                </c:pt>
                <c:pt idx="524">
                  <c:v>9.2847979474021763E-2</c:v>
                </c:pt>
                <c:pt idx="525">
                  <c:v>9.2883548983364109E-2</c:v>
                </c:pt>
                <c:pt idx="526">
                  <c:v>9.2934215106160761E-2</c:v>
                </c:pt>
                <c:pt idx="527">
                  <c:v>9.3014671957183673E-2</c:v>
                </c:pt>
                <c:pt idx="528">
                  <c:v>9.3409357705852847E-2</c:v>
                </c:pt>
                <c:pt idx="529">
                  <c:v>9.3577243944115013E-2</c:v>
                </c:pt>
                <c:pt idx="530">
                  <c:v>9.3923881593589997E-2</c:v>
                </c:pt>
                <c:pt idx="531">
                  <c:v>9.4269102990033174E-2</c:v>
                </c:pt>
                <c:pt idx="532">
                  <c:v>9.4300644063677275E-2</c:v>
                </c:pt>
                <c:pt idx="533">
                  <c:v>9.43531735344285E-2</c:v>
                </c:pt>
                <c:pt idx="534">
                  <c:v>9.4389246054938633E-2</c:v>
                </c:pt>
                <c:pt idx="535">
                  <c:v>9.4480302693078097E-2</c:v>
                </c:pt>
                <c:pt idx="536">
                  <c:v>9.4480302693078097E-2</c:v>
                </c:pt>
                <c:pt idx="537">
                  <c:v>9.4636776390465457E-2</c:v>
                </c:pt>
                <c:pt idx="538">
                  <c:v>9.4860201162683358E-2</c:v>
                </c:pt>
                <c:pt idx="539">
                  <c:v>9.5345444901206708E-2</c:v>
                </c:pt>
                <c:pt idx="540">
                  <c:v>9.6033402922755792E-2</c:v>
                </c:pt>
                <c:pt idx="541">
                  <c:v>9.659262237410797E-2</c:v>
                </c:pt>
                <c:pt idx="542">
                  <c:v>9.659262237410797E-2</c:v>
                </c:pt>
                <c:pt idx="543">
                  <c:v>9.6982349591952982E-2</c:v>
                </c:pt>
                <c:pt idx="544">
                  <c:v>9.7325169191105412E-2</c:v>
                </c:pt>
                <c:pt idx="545">
                  <c:v>9.7383720930232509E-2</c:v>
                </c:pt>
                <c:pt idx="546">
                  <c:v>9.745682292655157E-2</c:v>
                </c:pt>
                <c:pt idx="547">
                  <c:v>9.745682292655157E-2</c:v>
                </c:pt>
                <c:pt idx="548">
                  <c:v>9.7703957010258913E-2</c:v>
                </c:pt>
                <c:pt idx="549">
                  <c:v>9.7946287519747266E-2</c:v>
                </c:pt>
                <c:pt idx="550">
                  <c:v>9.8393033485950174E-2</c:v>
                </c:pt>
                <c:pt idx="551">
                  <c:v>9.8399398431625332E-2</c:v>
                </c:pt>
                <c:pt idx="552">
                  <c:v>9.8660655085532387E-2</c:v>
                </c:pt>
                <c:pt idx="553">
                  <c:v>9.8680996580361502E-2</c:v>
                </c:pt>
                <c:pt idx="554">
                  <c:v>9.8786102971954795E-2</c:v>
                </c:pt>
                <c:pt idx="555">
                  <c:v>9.9134840590793985E-2</c:v>
                </c:pt>
                <c:pt idx="556">
                  <c:v>9.9237523105360409E-2</c:v>
                </c:pt>
                <c:pt idx="557">
                  <c:v>9.9262347658755579E-2</c:v>
                </c:pt>
                <c:pt idx="558">
                  <c:v>9.9474024176432543E-2</c:v>
                </c:pt>
                <c:pt idx="559">
                  <c:v>9.9488092588470925E-2</c:v>
                </c:pt>
                <c:pt idx="560">
                  <c:v>9.9658036150464091E-2</c:v>
                </c:pt>
                <c:pt idx="561">
                  <c:v>9.9986739159262664E-2</c:v>
                </c:pt>
                <c:pt idx="562">
                  <c:v>0.1000641436818473</c:v>
                </c:pt>
                <c:pt idx="563">
                  <c:v>0.10112359550561797</c:v>
                </c:pt>
                <c:pt idx="564">
                  <c:v>0.10125260960334034</c:v>
                </c:pt>
                <c:pt idx="565">
                  <c:v>0.10153654485049829</c:v>
                </c:pt>
                <c:pt idx="566">
                  <c:v>0.10212081616242841</c:v>
                </c:pt>
                <c:pt idx="567">
                  <c:v>0.10257475083056473</c:v>
                </c:pt>
                <c:pt idx="568">
                  <c:v>0.103858595194085</c:v>
                </c:pt>
                <c:pt idx="569">
                  <c:v>0.10393946138437567</c:v>
                </c:pt>
                <c:pt idx="570">
                  <c:v>0.10405471421592574</c:v>
                </c:pt>
                <c:pt idx="571">
                  <c:v>0.10430765925448493</c:v>
                </c:pt>
                <c:pt idx="572">
                  <c:v>0.10432495616598481</c:v>
                </c:pt>
                <c:pt idx="573">
                  <c:v>0.10513619459242138</c:v>
                </c:pt>
                <c:pt idx="574">
                  <c:v>0.1051484152272347</c:v>
                </c:pt>
                <c:pt idx="575">
                  <c:v>0.10568936877076407</c:v>
                </c:pt>
                <c:pt idx="576">
                  <c:v>0.10587355031799477</c:v>
                </c:pt>
                <c:pt idx="577">
                  <c:v>0.10591900311526482</c:v>
                </c:pt>
                <c:pt idx="578">
                  <c:v>0.10614132073575236</c:v>
                </c:pt>
                <c:pt idx="579">
                  <c:v>0.10673922143156132</c:v>
                </c:pt>
                <c:pt idx="580">
                  <c:v>0.10740635641316693</c:v>
                </c:pt>
                <c:pt idx="581">
                  <c:v>0.10776578073089696</c:v>
                </c:pt>
                <c:pt idx="582">
                  <c:v>0.10886644219977554</c:v>
                </c:pt>
                <c:pt idx="583">
                  <c:v>0.11008659397049386</c:v>
                </c:pt>
                <c:pt idx="584">
                  <c:v>0.11026760296071365</c:v>
                </c:pt>
                <c:pt idx="585">
                  <c:v>0.1107530346976045</c:v>
                </c:pt>
                <c:pt idx="586">
                  <c:v>0.11077271145144443</c:v>
                </c:pt>
                <c:pt idx="587">
                  <c:v>0.11133726847140234</c:v>
                </c:pt>
                <c:pt idx="588">
                  <c:v>0.11192125410134891</c:v>
                </c:pt>
                <c:pt idx="589">
                  <c:v>0.11212397447584313</c:v>
                </c:pt>
                <c:pt idx="590">
                  <c:v>0.11228577787669705</c:v>
                </c:pt>
                <c:pt idx="591">
                  <c:v>0.11289288005131491</c:v>
                </c:pt>
                <c:pt idx="592">
                  <c:v>0.11294813783501562</c:v>
                </c:pt>
                <c:pt idx="593">
                  <c:v>0.11308172531214536</c:v>
                </c:pt>
                <c:pt idx="594">
                  <c:v>0.11331549321768013</c:v>
                </c:pt>
                <c:pt idx="595">
                  <c:v>0.11335578002244669</c:v>
                </c:pt>
                <c:pt idx="596">
                  <c:v>0.11367837338262474</c:v>
                </c:pt>
                <c:pt idx="597">
                  <c:v>0.11377687551905505</c:v>
                </c:pt>
                <c:pt idx="598">
                  <c:v>0.11501233630669962</c:v>
                </c:pt>
                <c:pt idx="599">
                  <c:v>0.11552951025533696</c:v>
                </c:pt>
                <c:pt idx="600">
                  <c:v>0.11573230021270123</c:v>
                </c:pt>
                <c:pt idx="601">
                  <c:v>0.11589909327587745</c:v>
                </c:pt>
                <c:pt idx="602">
                  <c:v>0.11672278338945005</c:v>
                </c:pt>
                <c:pt idx="603">
                  <c:v>0.1167562286272594</c:v>
                </c:pt>
                <c:pt idx="604">
                  <c:v>0.116910229645094</c:v>
                </c:pt>
                <c:pt idx="605">
                  <c:v>0.11709689487467265</c:v>
                </c:pt>
                <c:pt idx="606">
                  <c:v>0.11724571325971801</c:v>
                </c:pt>
                <c:pt idx="607">
                  <c:v>0.11770027138405872</c:v>
                </c:pt>
                <c:pt idx="608">
                  <c:v>0.11825438554562406</c:v>
                </c:pt>
                <c:pt idx="609">
                  <c:v>0.11919882755251587</c:v>
                </c:pt>
                <c:pt idx="610">
                  <c:v>0.11931346313555408</c:v>
                </c:pt>
                <c:pt idx="611">
                  <c:v>0.11940298507462695</c:v>
                </c:pt>
                <c:pt idx="612">
                  <c:v>0.11940298507462695</c:v>
                </c:pt>
                <c:pt idx="613">
                  <c:v>0.11981816948232574</c:v>
                </c:pt>
                <c:pt idx="614">
                  <c:v>0.1202242524916943</c:v>
                </c:pt>
                <c:pt idx="615">
                  <c:v>0.12083669988329285</c:v>
                </c:pt>
                <c:pt idx="616">
                  <c:v>0.12131173829377802</c:v>
                </c:pt>
                <c:pt idx="617">
                  <c:v>0.12349815157116448</c:v>
                </c:pt>
                <c:pt idx="618">
                  <c:v>0.12359550561797761</c:v>
                </c:pt>
                <c:pt idx="619">
                  <c:v>0.12364378558384362</c:v>
                </c:pt>
                <c:pt idx="620">
                  <c:v>0.12426035502958575</c:v>
                </c:pt>
                <c:pt idx="621">
                  <c:v>0.12446823765594384</c:v>
                </c:pt>
                <c:pt idx="622">
                  <c:v>0.12598754178061372</c:v>
                </c:pt>
                <c:pt idx="623">
                  <c:v>0.12675272646338745</c:v>
                </c:pt>
                <c:pt idx="624">
                  <c:v>0.12945645821157217</c:v>
                </c:pt>
                <c:pt idx="625">
                  <c:v>0.13197229310973391</c:v>
                </c:pt>
                <c:pt idx="626">
                  <c:v>0.13203066693805543</c:v>
                </c:pt>
                <c:pt idx="627">
                  <c:v>0.13206135428357652</c:v>
                </c:pt>
                <c:pt idx="628">
                  <c:v>0.13320419325432992</c:v>
                </c:pt>
                <c:pt idx="629">
                  <c:v>0.13512796711311495</c:v>
                </c:pt>
                <c:pt idx="630">
                  <c:v>0.13644073546373559</c:v>
                </c:pt>
                <c:pt idx="631">
                  <c:v>0.13655069210624765</c:v>
                </c:pt>
                <c:pt idx="632">
                  <c:v>0.1407198508675494</c:v>
                </c:pt>
                <c:pt idx="633">
                  <c:v>0.14377556984219755</c:v>
                </c:pt>
                <c:pt idx="634">
                  <c:v>0.14455810833473093</c:v>
                </c:pt>
                <c:pt idx="635">
                  <c:v>0.14549973710625691</c:v>
                </c:pt>
                <c:pt idx="636">
                  <c:v>0.14627858063640675</c:v>
                </c:pt>
                <c:pt idx="637">
                  <c:v>0.14782740808264958</c:v>
                </c:pt>
                <c:pt idx="638">
                  <c:v>0.1499123319696084</c:v>
                </c:pt>
                <c:pt idx="639">
                  <c:v>0.15340253748558239</c:v>
                </c:pt>
                <c:pt idx="640">
                  <c:v>0.16324038265825355</c:v>
                </c:pt>
                <c:pt idx="641">
                  <c:v>0.16581425362076388</c:v>
                </c:pt>
                <c:pt idx="642">
                  <c:v>0.1692874506229109</c:v>
                </c:pt>
                <c:pt idx="643">
                  <c:v>0.16949152542372881</c:v>
                </c:pt>
                <c:pt idx="644">
                  <c:v>0.17738164815897137</c:v>
                </c:pt>
                <c:pt idx="645">
                  <c:v>0.18059614260666276</c:v>
                </c:pt>
                <c:pt idx="646">
                  <c:v>0.18230486114430483</c:v>
                </c:pt>
                <c:pt idx="647">
                  <c:v>0.19019167343817223</c:v>
                </c:pt>
                <c:pt idx="648">
                  <c:v>0.1935375938052675</c:v>
                </c:pt>
                <c:pt idx="649">
                  <c:v>0.19544954830075048</c:v>
                </c:pt>
                <c:pt idx="650">
                  <c:v>0.20828442059366101</c:v>
                </c:pt>
              </c:numCache>
            </c:numRef>
          </c:yVal>
          <c:smooth val="0"/>
          <c:extLst>
            <c:ext xmlns:c16="http://schemas.microsoft.com/office/drawing/2014/chart" uri="{C3380CC4-5D6E-409C-BE32-E72D297353CC}">
              <c16:uniqueId val="{00000005-C109-476E-AFE5-98C915735784}"/>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CDF'!$C$12:$C$32</c:f>
              <c:numCache>
                <c:formatCode>0</c:formatCode>
                <c:ptCount val="21"/>
                <c:pt idx="0">
                  <c:v>1128</c:v>
                </c:pt>
                <c:pt idx="1">
                  <c:v>1184.8</c:v>
                </c:pt>
                <c:pt idx="2">
                  <c:v>1222.5999999999999</c:v>
                </c:pt>
                <c:pt idx="3">
                  <c:v>1303.5999999999999</c:v>
                </c:pt>
                <c:pt idx="4">
                  <c:v>1372.6</c:v>
                </c:pt>
                <c:pt idx="5">
                  <c:v>1433.4</c:v>
                </c:pt>
                <c:pt idx="6">
                  <c:v>1489</c:v>
                </c:pt>
                <c:pt idx="7">
                  <c:v>1548.6</c:v>
                </c:pt>
                <c:pt idx="8">
                  <c:v>1607</c:v>
                </c:pt>
                <c:pt idx="9">
                  <c:v>1679</c:v>
                </c:pt>
                <c:pt idx="10">
                  <c:v>1752.8</c:v>
                </c:pt>
                <c:pt idx="11">
                  <c:v>1826</c:v>
                </c:pt>
                <c:pt idx="12">
                  <c:v>1902.2</c:v>
                </c:pt>
                <c:pt idx="13">
                  <c:v>1983.8</c:v>
                </c:pt>
                <c:pt idx="14">
                  <c:v>2068.4</c:v>
                </c:pt>
                <c:pt idx="15">
                  <c:v>2145.8000000000002</c:v>
                </c:pt>
                <c:pt idx="16">
                  <c:v>2238</c:v>
                </c:pt>
                <c:pt idx="17">
                  <c:v>2369.1999999999998</c:v>
                </c:pt>
                <c:pt idx="18">
                  <c:v>2633.2</c:v>
                </c:pt>
                <c:pt idx="19">
                  <c:v>3109.8</c:v>
                </c:pt>
                <c:pt idx="20">
                  <c:v>3956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492-4CAC-8C11-0A786A516553}"/>
            </c:ext>
          </c:extLst>
        </c:ser>
        <c:ser>
          <c:idx val="1"/>
          <c:order val="1"/>
          <c:tx>
            <c:v>909</c:v>
          </c:tx>
          <c:spPr>
            <a:ln w="19050" cap="rnd">
              <a:solidFill>
                <a:srgbClr val="7030A0"/>
              </a:solidFill>
              <a:round/>
            </a:ln>
            <a:effectLst/>
          </c:spPr>
          <c:marker>
            <c:symbol val="none"/>
          </c:marker>
          <c:xVal>
            <c:numRef>
              <c:f>'B2 CDF'!$D$12:$D$32</c:f>
              <c:numCache>
                <c:formatCode>0</c:formatCode>
                <c:ptCount val="21"/>
                <c:pt idx="0">
                  <c:v>1157.4000000000001</c:v>
                </c:pt>
                <c:pt idx="1">
                  <c:v>1210.5999999999999</c:v>
                </c:pt>
                <c:pt idx="2">
                  <c:v>1249</c:v>
                </c:pt>
                <c:pt idx="3">
                  <c:v>1333</c:v>
                </c:pt>
                <c:pt idx="4">
                  <c:v>1400.6</c:v>
                </c:pt>
                <c:pt idx="5">
                  <c:v>1458.8</c:v>
                </c:pt>
                <c:pt idx="6">
                  <c:v>1518.6</c:v>
                </c:pt>
                <c:pt idx="7">
                  <c:v>1582</c:v>
                </c:pt>
                <c:pt idx="8">
                  <c:v>1643.8</c:v>
                </c:pt>
                <c:pt idx="9">
                  <c:v>1711.2</c:v>
                </c:pt>
                <c:pt idx="10">
                  <c:v>1787</c:v>
                </c:pt>
                <c:pt idx="11">
                  <c:v>1862</c:v>
                </c:pt>
                <c:pt idx="12">
                  <c:v>1939.8</c:v>
                </c:pt>
                <c:pt idx="13">
                  <c:v>2018.2</c:v>
                </c:pt>
                <c:pt idx="14">
                  <c:v>2093.6</c:v>
                </c:pt>
                <c:pt idx="15">
                  <c:v>2179.1999999999998</c:v>
                </c:pt>
                <c:pt idx="16">
                  <c:v>2273.6</c:v>
                </c:pt>
                <c:pt idx="17">
                  <c:v>2432.1999999999998</c:v>
                </c:pt>
                <c:pt idx="18">
                  <c:v>2709.4</c:v>
                </c:pt>
                <c:pt idx="19">
                  <c:v>3229.8</c:v>
                </c:pt>
                <c:pt idx="20">
                  <c:v>4164.6000000000004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492-4CAC-8C11-0A786A516553}"/>
            </c:ext>
          </c:extLst>
        </c:ser>
        <c:ser>
          <c:idx val="2"/>
          <c:order val="2"/>
          <c:tx>
            <c:v>938</c:v>
          </c:tx>
          <c:spPr>
            <a:ln w="19050" cap="rnd">
              <a:solidFill>
                <a:srgbClr val="0070C0"/>
              </a:solidFill>
              <a:round/>
            </a:ln>
            <a:effectLst/>
          </c:spPr>
          <c:marker>
            <c:symbol val="none"/>
          </c:marker>
          <c:xVal>
            <c:numRef>
              <c:f>'B2 CDF'!$E$12:$E$32</c:f>
              <c:numCache>
                <c:formatCode>0</c:formatCode>
                <c:ptCount val="21"/>
                <c:pt idx="0">
                  <c:v>1196</c:v>
                </c:pt>
                <c:pt idx="1">
                  <c:v>1248.2</c:v>
                </c:pt>
                <c:pt idx="2">
                  <c:v>1286.2</c:v>
                </c:pt>
                <c:pt idx="3">
                  <c:v>1369.8</c:v>
                </c:pt>
                <c:pt idx="4">
                  <c:v>1440.4</c:v>
                </c:pt>
                <c:pt idx="5">
                  <c:v>1505.2</c:v>
                </c:pt>
                <c:pt idx="6">
                  <c:v>1571.2</c:v>
                </c:pt>
                <c:pt idx="7">
                  <c:v>1635.2</c:v>
                </c:pt>
                <c:pt idx="8">
                  <c:v>1704.4</c:v>
                </c:pt>
                <c:pt idx="9">
                  <c:v>1778.8</c:v>
                </c:pt>
                <c:pt idx="10">
                  <c:v>1856.8</c:v>
                </c:pt>
                <c:pt idx="11">
                  <c:v>1933.2</c:v>
                </c:pt>
                <c:pt idx="12">
                  <c:v>2022</c:v>
                </c:pt>
                <c:pt idx="13">
                  <c:v>2115.6</c:v>
                </c:pt>
                <c:pt idx="14">
                  <c:v>2197.6</c:v>
                </c:pt>
                <c:pt idx="15">
                  <c:v>2284.8000000000002</c:v>
                </c:pt>
                <c:pt idx="16">
                  <c:v>2379.6</c:v>
                </c:pt>
                <c:pt idx="17">
                  <c:v>2505.8000000000002</c:v>
                </c:pt>
                <c:pt idx="18">
                  <c:v>2826.4</c:v>
                </c:pt>
                <c:pt idx="19">
                  <c:v>3405</c:v>
                </c:pt>
                <c:pt idx="20">
                  <c:v>4178.2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492-4CAC-8C11-0A786A516553}"/>
            </c:ext>
          </c:extLst>
        </c:ser>
        <c:ser>
          <c:idx val="3"/>
          <c:order val="3"/>
          <c:tx>
            <c:v>951</c:v>
          </c:tx>
          <c:spPr>
            <a:ln w="19050" cap="rnd">
              <a:solidFill>
                <a:srgbClr val="00B050"/>
              </a:solidFill>
              <a:round/>
            </a:ln>
            <a:effectLst/>
          </c:spPr>
          <c:marker>
            <c:symbol val="none"/>
          </c:marker>
          <c:xVal>
            <c:numRef>
              <c:f>'B2 CDF'!$F$12:$F$32</c:f>
              <c:numCache>
                <c:formatCode>0</c:formatCode>
                <c:ptCount val="21"/>
                <c:pt idx="0">
                  <c:v>1228.8</c:v>
                </c:pt>
                <c:pt idx="1">
                  <c:v>1279.5999999999999</c:v>
                </c:pt>
                <c:pt idx="2">
                  <c:v>1314.6</c:v>
                </c:pt>
                <c:pt idx="3">
                  <c:v>1395.2</c:v>
                </c:pt>
                <c:pt idx="4">
                  <c:v>1458.4</c:v>
                </c:pt>
                <c:pt idx="5">
                  <c:v>1517</c:v>
                </c:pt>
                <c:pt idx="6">
                  <c:v>1574.2</c:v>
                </c:pt>
                <c:pt idx="7">
                  <c:v>1635.8</c:v>
                </c:pt>
                <c:pt idx="8">
                  <c:v>1693.6</c:v>
                </c:pt>
                <c:pt idx="9">
                  <c:v>1760</c:v>
                </c:pt>
                <c:pt idx="10">
                  <c:v>1827.8</c:v>
                </c:pt>
                <c:pt idx="11">
                  <c:v>1895.8</c:v>
                </c:pt>
                <c:pt idx="12">
                  <c:v>1972.2</c:v>
                </c:pt>
                <c:pt idx="13">
                  <c:v>2049</c:v>
                </c:pt>
                <c:pt idx="14">
                  <c:v>2122.8000000000002</c:v>
                </c:pt>
                <c:pt idx="15">
                  <c:v>2195.8000000000002</c:v>
                </c:pt>
                <c:pt idx="16">
                  <c:v>2279.1999999999998</c:v>
                </c:pt>
                <c:pt idx="17">
                  <c:v>2404.4</c:v>
                </c:pt>
                <c:pt idx="18">
                  <c:v>2622.2</c:v>
                </c:pt>
                <c:pt idx="19">
                  <c:v>3111.8</c:v>
                </c:pt>
                <c:pt idx="20">
                  <c:v>3882.4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492-4CAC-8C11-0A786A516553}"/>
            </c:ext>
          </c:extLst>
        </c:ser>
        <c:ser>
          <c:idx val="5"/>
          <c:order val="4"/>
          <c:tx>
            <c:v>970</c:v>
          </c:tx>
          <c:spPr>
            <a:ln w="19050" cap="rnd">
              <a:solidFill>
                <a:schemeClr val="accent6">
                  <a:lumMod val="75000"/>
                </a:schemeClr>
              </a:solidFill>
              <a:round/>
            </a:ln>
            <a:effectLst/>
          </c:spPr>
          <c:marker>
            <c:symbol val="none"/>
          </c:marker>
          <c:xVal>
            <c:numRef>
              <c:f>'B2 CDF'!$G$12:$G$32</c:f>
              <c:numCache>
                <c:formatCode>0</c:formatCode>
                <c:ptCount val="21"/>
                <c:pt idx="0">
                  <c:v>1245.2</c:v>
                </c:pt>
                <c:pt idx="1">
                  <c:v>1291.5999999999999</c:v>
                </c:pt>
                <c:pt idx="2">
                  <c:v>1331</c:v>
                </c:pt>
                <c:pt idx="3">
                  <c:v>1403.8</c:v>
                </c:pt>
                <c:pt idx="4">
                  <c:v>1468.4</c:v>
                </c:pt>
                <c:pt idx="5">
                  <c:v>1528.2</c:v>
                </c:pt>
                <c:pt idx="6">
                  <c:v>1578.4</c:v>
                </c:pt>
                <c:pt idx="7">
                  <c:v>1635.8</c:v>
                </c:pt>
                <c:pt idx="8">
                  <c:v>1692</c:v>
                </c:pt>
                <c:pt idx="9">
                  <c:v>1757.2</c:v>
                </c:pt>
                <c:pt idx="10">
                  <c:v>1822.2</c:v>
                </c:pt>
                <c:pt idx="11">
                  <c:v>1892.2</c:v>
                </c:pt>
                <c:pt idx="12">
                  <c:v>1961.6</c:v>
                </c:pt>
                <c:pt idx="13">
                  <c:v>2041.2</c:v>
                </c:pt>
                <c:pt idx="14">
                  <c:v>2121.8000000000002</c:v>
                </c:pt>
                <c:pt idx="15">
                  <c:v>2190</c:v>
                </c:pt>
                <c:pt idx="16">
                  <c:v>2268.1999999999998</c:v>
                </c:pt>
                <c:pt idx="17">
                  <c:v>2365.8000000000002</c:v>
                </c:pt>
                <c:pt idx="18">
                  <c:v>2526</c:v>
                </c:pt>
                <c:pt idx="19">
                  <c:v>2936.8</c:v>
                </c:pt>
                <c:pt idx="20">
                  <c:v>3812.2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492-4CAC-8C11-0A786A516553}"/>
            </c:ext>
          </c:extLst>
        </c:ser>
        <c:ser>
          <c:idx val="6"/>
          <c:order val="5"/>
          <c:tx>
            <c:v>1012</c:v>
          </c:tx>
          <c:spPr>
            <a:ln w="19050" cap="rnd">
              <a:solidFill>
                <a:srgbClr val="C00000"/>
              </a:solidFill>
              <a:round/>
            </a:ln>
            <a:effectLst/>
          </c:spPr>
          <c:marker>
            <c:symbol val="none"/>
          </c:marker>
          <c:xVal>
            <c:numRef>
              <c:f>'B2 CDF'!$H$12:$H$32</c:f>
              <c:numCache>
                <c:formatCode>0</c:formatCode>
                <c:ptCount val="21"/>
                <c:pt idx="0">
                  <c:v>1331.8333333333333</c:v>
                </c:pt>
                <c:pt idx="1">
                  <c:v>1377.1666666666667</c:v>
                </c:pt>
                <c:pt idx="2">
                  <c:v>1413.3333333333333</c:v>
                </c:pt>
                <c:pt idx="3">
                  <c:v>1485</c:v>
                </c:pt>
                <c:pt idx="4">
                  <c:v>1542.6666666666667</c:v>
                </c:pt>
                <c:pt idx="5">
                  <c:v>1596.1666666666667</c:v>
                </c:pt>
                <c:pt idx="6">
                  <c:v>1653.5</c:v>
                </c:pt>
                <c:pt idx="7">
                  <c:v>1707</c:v>
                </c:pt>
                <c:pt idx="8">
                  <c:v>1764.3333333333333</c:v>
                </c:pt>
                <c:pt idx="9">
                  <c:v>1825.6666666666667</c:v>
                </c:pt>
                <c:pt idx="10">
                  <c:v>1887.5</c:v>
                </c:pt>
                <c:pt idx="11">
                  <c:v>1954.1666666666667</c:v>
                </c:pt>
                <c:pt idx="12">
                  <c:v>2027.3333333333333</c:v>
                </c:pt>
                <c:pt idx="13">
                  <c:v>2098.1666666666665</c:v>
                </c:pt>
                <c:pt idx="14">
                  <c:v>2173.8333333333335</c:v>
                </c:pt>
                <c:pt idx="15">
                  <c:v>2248.5</c:v>
                </c:pt>
                <c:pt idx="16">
                  <c:v>2322.5</c:v>
                </c:pt>
                <c:pt idx="17">
                  <c:v>2417.5</c:v>
                </c:pt>
                <c:pt idx="18">
                  <c:v>2654.8333333333335</c:v>
                </c:pt>
                <c:pt idx="19">
                  <c:v>3114.1666666666665</c:v>
                </c:pt>
                <c:pt idx="20">
                  <c:v>3811.1666666666665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492-4CAC-8C11-0A786A51655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1214.5388888888888</c:v>
                </c:pt>
                <c:pt idx="1">
                  <c:v>1265.3277777777778</c:v>
                </c:pt>
                <c:pt idx="2">
                  <c:v>1302.7888888888888</c:v>
                </c:pt>
                <c:pt idx="3">
                  <c:v>1381.7333333333333</c:v>
                </c:pt>
                <c:pt idx="4">
                  <c:v>1447.1777777777777</c:v>
                </c:pt>
                <c:pt idx="5">
                  <c:v>1506.461111111111</c:v>
                </c:pt>
                <c:pt idx="6">
                  <c:v>1564.1499999999999</c:v>
                </c:pt>
                <c:pt idx="7">
                  <c:v>1624.0666666666668</c:v>
                </c:pt>
                <c:pt idx="8">
                  <c:v>1684.1888888888891</c:v>
                </c:pt>
                <c:pt idx="9">
                  <c:v>1751.9777777777779</c:v>
                </c:pt>
                <c:pt idx="10">
                  <c:v>1822.3500000000001</c:v>
                </c:pt>
                <c:pt idx="11">
                  <c:v>1893.8944444444444</c:v>
                </c:pt>
                <c:pt idx="12">
                  <c:v>1970.8555555555556</c:v>
                </c:pt>
                <c:pt idx="13">
                  <c:v>2050.9944444444445</c:v>
                </c:pt>
                <c:pt idx="14">
                  <c:v>2129.6722222222224</c:v>
                </c:pt>
                <c:pt idx="15">
                  <c:v>2207.35</c:v>
                </c:pt>
                <c:pt idx="16">
                  <c:v>2293.5166666666669</c:v>
                </c:pt>
                <c:pt idx="17">
                  <c:v>2415.8166666666671</c:v>
                </c:pt>
                <c:pt idx="18">
                  <c:v>2662.0055555555559</c:v>
                </c:pt>
                <c:pt idx="19">
                  <c:v>3151.2277777777781</c:v>
                </c:pt>
                <c:pt idx="20">
                  <c:v>3967.4277777777775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6F2-4503-BB9E-EDC1ACFB7E4D}"/>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390.62777777777774</c:v>
                </c:pt>
                <c:pt idx="1">
                  <c:v>455.62777777777774</c:v>
                </c:pt>
                <c:pt idx="2">
                  <c:v>505.5222222222223</c:v>
                </c:pt>
                <c:pt idx="3">
                  <c:v>609.15555555555557</c:v>
                </c:pt>
                <c:pt idx="4">
                  <c:v>695.97777777777776</c:v>
                </c:pt>
                <c:pt idx="5">
                  <c:v>774.2833333333333</c:v>
                </c:pt>
                <c:pt idx="6">
                  <c:v>850.05000000000007</c:v>
                </c:pt>
                <c:pt idx="7">
                  <c:v>928.23888888888871</c:v>
                </c:pt>
                <c:pt idx="8">
                  <c:v>1007.6111111111112</c:v>
                </c:pt>
                <c:pt idx="9">
                  <c:v>1096.9833333333333</c:v>
                </c:pt>
                <c:pt idx="10">
                  <c:v>1189.6055555555556</c:v>
                </c:pt>
                <c:pt idx="11">
                  <c:v>1284.3444444444444</c:v>
                </c:pt>
                <c:pt idx="12">
                  <c:v>1385.9499999999998</c:v>
                </c:pt>
                <c:pt idx="13">
                  <c:v>1490.5833333333333</c:v>
                </c:pt>
                <c:pt idx="14">
                  <c:v>1593.6833333333334</c:v>
                </c:pt>
                <c:pt idx="15">
                  <c:v>1695.4333333333334</c:v>
                </c:pt>
                <c:pt idx="16">
                  <c:v>1808.9444444444443</c:v>
                </c:pt>
                <c:pt idx="17">
                  <c:v>1969.3666666666668</c:v>
                </c:pt>
                <c:pt idx="18">
                  <c:v>2292.7000000000003</c:v>
                </c:pt>
                <c:pt idx="19">
                  <c:v>2935.922222222222</c:v>
                </c:pt>
                <c:pt idx="20">
                  <c:v>4008.3444444444449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6F2-4503-BB9E-EDC1ACFB7E4D}"/>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329.79444444444442</c:v>
                </c:pt>
                <c:pt idx="1">
                  <c:v>444.58333333333331</c:v>
                </c:pt>
                <c:pt idx="2">
                  <c:v>508.85555555555561</c:v>
                </c:pt>
                <c:pt idx="3">
                  <c:v>615.33333333333337</c:v>
                </c:pt>
                <c:pt idx="4">
                  <c:v>698.97222222222217</c:v>
                </c:pt>
                <c:pt idx="5">
                  <c:v>776.16111111111115</c:v>
                </c:pt>
                <c:pt idx="6">
                  <c:v>850.62777777777774</c:v>
                </c:pt>
                <c:pt idx="7">
                  <c:v>925.80000000000007</c:v>
                </c:pt>
                <c:pt idx="8">
                  <c:v>1006.7833333333333</c:v>
                </c:pt>
                <c:pt idx="9">
                  <c:v>1092.7555555555555</c:v>
                </c:pt>
                <c:pt idx="10">
                  <c:v>1179.7833333333331</c:v>
                </c:pt>
                <c:pt idx="11">
                  <c:v>1264.7</c:v>
                </c:pt>
                <c:pt idx="12">
                  <c:v>1357.6666666666667</c:v>
                </c:pt>
                <c:pt idx="13">
                  <c:v>1455.95</c:v>
                </c:pt>
                <c:pt idx="14">
                  <c:v>1554.3666666666666</c:v>
                </c:pt>
                <c:pt idx="15">
                  <c:v>1656.7333333333333</c:v>
                </c:pt>
                <c:pt idx="16">
                  <c:v>1776</c:v>
                </c:pt>
                <c:pt idx="17">
                  <c:v>1945.5333333333331</c:v>
                </c:pt>
                <c:pt idx="18">
                  <c:v>2267.7111111111112</c:v>
                </c:pt>
                <c:pt idx="19">
                  <c:v>2907.8333333333335</c:v>
                </c:pt>
                <c:pt idx="20">
                  <c:v>3918.8333333333335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6F2-4503-BB9E-EDC1ACFB7E4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CDF'!$J$12:$J$32</c:f>
              <c:numCache>
                <c:formatCode>0</c:formatCode>
                <c:ptCount val="21"/>
                <c:pt idx="0">
                  <c:v>372</c:v>
                </c:pt>
                <c:pt idx="1">
                  <c:v>438.6</c:v>
                </c:pt>
                <c:pt idx="2">
                  <c:v>488.6</c:v>
                </c:pt>
                <c:pt idx="3">
                  <c:v>588.4</c:v>
                </c:pt>
                <c:pt idx="4">
                  <c:v>675</c:v>
                </c:pt>
                <c:pt idx="5">
                  <c:v>751</c:v>
                </c:pt>
                <c:pt idx="6">
                  <c:v>821.4</c:v>
                </c:pt>
                <c:pt idx="7">
                  <c:v>893.6</c:v>
                </c:pt>
                <c:pt idx="8">
                  <c:v>967.8</c:v>
                </c:pt>
                <c:pt idx="9">
                  <c:v>1054.8</c:v>
                </c:pt>
                <c:pt idx="10">
                  <c:v>1147.8</c:v>
                </c:pt>
                <c:pt idx="11">
                  <c:v>1239.8</c:v>
                </c:pt>
                <c:pt idx="12">
                  <c:v>1334.8</c:v>
                </c:pt>
                <c:pt idx="13">
                  <c:v>1436</c:v>
                </c:pt>
                <c:pt idx="14">
                  <c:v>1540.4</c:v>
                </c:pt>
                <c:pt idx="15">
                  <c:v>1635.2</c:v>
                </c:pt>
                <c:pt idx="16">
                  <c:v>1751</c:v>
                </c:pt>
                <c:pt idx="17">
                  <c:v>1914.4</c:v>
                </c:pt>
                <c:pt idx="18">
                  <c:v>2243.1999999999998</c:v>
                </c:pt>
                <c:pt idx="19">
                  <c:v>2833.8</c:v>
                </c:pt>
                <c:pt idx="20">
                  <c:v>3894.4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F3A-4EB9-8B01-09C99FD806F9}"/>
            </c:ext>
          </c:extLst>
        </c:ser>
        <c:ser>
          <c:idx val="1"/>
          <c:order val="1"/>
          <c:tx>
            <c:v>909</c:v>
          </c:tx>
          <c:spPr>
            <a:ln w="19050" cap="rnd">
              <a:solidFill>
                <a:srgbClr val="7030A0"/>
              </a:solidFill>
              <a:round/>
            </a:ln>
            <a:effectLst/>
          </c:spPr>
          <c:marker>
            <c:symbol val="none"/>
          </c:marker>
          <c:xVal>
            <c:numRef>
              <c:f>'B2 CDF'!$K$12:$K$32</c:f>
              <c:numCache>
                <c:formatCode>0</c:formatCode>
                <c:ptCount val="21"/>
                <c:pt idx="0">
                  <c:v>380.8</c:v>
                </c:pt>
                <c:pt idx="1">
                  <c:v>446.6</c:v>
                </c:pt>
                <c:pt idx="2">
                  <c:v>494.8</c:v>
                </c:pt>
                <c:pt idx="3">
                  <c:v>602</c:v>
                </c:pt>
                <c:pt idx="4">
                  <c:v>688.2</c:v>
                </c:pt>
                <c:pt idx="5">
                  <c:v>760.6</c:v>
                </c:pt>
                <c:pt idx="6">
                  <c:v>837.8</c:v>
                </c:pt>
                <c:pt idx="7">
                  <c:v>918</c:v>
                </c:pt>
                <c:pt idx="8">
                  <c:v>995.4</c:v>
                </c:pt>
                <c:pt idx="9">
                  <c:v>1082.4000000000001</c:v>
                </c:pt>
                <c:pt idx="10">
                  <c:v>1176.4000000000001</c:v>
                </c:pt>
                <c:pt idx="11">
                  <c:v>1273.5999999999999</c:v>
                </c:pt>
                <c:pt idx="12">
                  <c:v>1370.8</c:v>
                </c:pt>
                <c:pt idx="13">
                  <c:v>1469.6</c:v>
                </c:pt>
                <c:pt idx="14">
                  <c:v>1564.2</c:v>
                </c:pt>
                <c:pt idx="15">
                  <c:v>1673.2</c:v>
                </c:pt>
                <c:pt idx="16">
                  <c:v>1792.2</c:v>
                </c:pt>
                <c:pt idx="17">
                  <c:v>1993.6</c:v>
                </c:pt>
                <c:pt idx="18">
                  <c:v>2344.4</c:v>
                </c:pt>
                <c:pt idx="19">
                  <c:v>3002.8</c:v>
                </c:pt>
                <c:pt idx="20">
                  <c:v>4191.3999999999996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F3A-4EB9-8B01-09C99FD806F9}"/>
            </c:ext>
          </c:extLst>
        </c:ser>
        <c:ser>
          <c:idx val="2"/>
          <c:order val="2"/>
          <c:tx>
            <c:v>938</c:v>
          </c:tx>
          <c:spPr>
            <a:ln w="19050" cap="rnd">
              <a:solidFill>
                <a:srgbClr val="0070C0"/>
              </a:solidFill>
              <a:round/>
            </a:ln>
            <a:effectLst/>
          </c:spPr>
          <c:marker>
            <c:symbol val="none"/>
          </c:marker>
          <c:xVal>
            <c:numRef>
              <c:f>'B2 CDF'!$L$12:$L$32</c:f>
              <c:numCache>
                <c:formatCode>0</c:formatCode>
                <c:ptCount val="21"/>
                <c:pt idx="0">
                  <c:v>379.2</c:v>
                </c:pt>
                <c:pt idx="1">
                  <c:v>446.4</c:v>
                </c:pt>
                <c:pt idx="2">
                  <c:v>497.4</c:v>
                </c:pt>
                <c:pt idx="3">
                  <c:v>606.6</c:v>
                </c:pt>
                <c:pt idx="4">
                  <c:v>701.2</c:v>
                </c:pt>
                <c:pt idx="5">
                  <c:v>784.8</c:v>
                </c:pt>
                <c:pt idx="6">
                  <c:v>869</c:v>
                </c:pt>
                <c:pt idx="7">
                  <c:v>952.8</c:v>
                </c:pt>
                <c:pt idx="8">
                  <c:v>1043.4000000000001</c:v>
                </c:pt>
                <c:pt idx="9">
                  <c:v>1141.4000000000001</c:v>
                </c:pt>
                <c:pt idx="10">
                  <c:v>1241.8</c:v>
                </c:pt>
                <c:pt idx="11">
                  <c:v>1343.2</c:v>
                </c:pt>
                <c:pt idx="12">
                  <c:v>1458.8</c:v>
                </c:pt>
                <c:pt idx="13">
                  <c:v>1579.8</c:v>
                </c:pt>
                <c:pt idx="14">
                  <c:v>1686.4</c:v>
                </c:pt>
                <c:pt idx="15">
                  <c:v>1799.6</c:v>
                </c:pt>
                <c:pt idx="16">
                  <c:v>1923.8</c:v>
                </c:pt>
                <c:pt idx="17">
                  <c:v>2089.1999999999998</c:v>
                </c:pt>
                <c:pt idx="18">
                  <c:v>2507.1999999999998</c:v>
                </c:pt>
                <c:pt idx="19">
                  <c:v>3262</c:v>
                </c:pt>
                <c:pt idx="20">
                  <c:v>4264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F3A-4EB9-8B01-09C99FD806F9}"/>
            </c:ext>
          </c:extLst>
        </c:ser>
        <c:ser>
          <c:idx val="3"/>
          <c:order val="3"/>
          <c:tx>
            <c:v>951</c:v>
          </c:tx>
          <c:spPr>
            <a:ln w="19050" cap="rnd">
              <a:solidFill>
                <a:srgbClr val="00B050"/>
              </a:solidFill>
              <a:round/>
            </a:ln>
            <a:effectLst/>
          </c:spPr>
          <c:marker>
            <c:symbol val="none"/>
          </c:marker>
          <c:xVal>
            <c:numRef>
              <c:f>'B2 CDF'!$M$12:$M$32</c:f>
              <c:numCache>
                <c:formatCode>0</c:formatCode>
                <c:ptCount val="21"/>
                <c:pt idx="0">
                  <c:v>396.6</c:v>
                </c:pt>
                <c:pt idx="1">
                  <c:v>464</c:v>
                </c:pt>
                <c:pt idx="2">
                  <c:v>509.2</c:v>
                </c:pt>
                <c:pt idx="3">
                  <c:v>614.20000000000005</c:v>
                </c:pt>
                <c:pt idx="4">
                  <c:v>700.2</c:v>
                </c:pt>
                <c:pt idx="5">
                  <c:v>776</c:v>
                </c:pt>
                <c:pt idx="6">
                  <c:v>853.8</c:v>
                </c:pt>
                <c:pt idx="7">
                  <c:v>934.4</c:v>
                </c:pt>
                <c:pt idx="8">
                  <c:v>1011</c:v>
                </c:pt>
                <c:pt idx="9">
                  <c:v>1100.5999999999999</c:v>
                </c:pt>
                <c:pt idx="10">
                  <c:v>1190.8</c:v>
                </c:pt>
                <c:pt idx="11">
                  <c:v>1280.8</c:v>
                </c:pt>
                <c:pt idx="12">
                  <c:v>1383.4</c:v>
                </c:pt>
                <c:pt idx="13">
                  <c:v>1482.4</c:v>
                </c:pt>
                <c:pt idx="14">
                  <c:v>1582.6</c:v>
                </c:pt>
                <c:pt idx="15">
                  <c:v>1678.4</c:v>
                </c:pt>
                <c:pt idx="16">
                  <c:v>1788.6</c:v>
                </c:pt>
                <c:pt idx="17">
                  <c:v>1954.8</c:v>
                </c:pt>
                <c:pt idx="18">
                  <c:v>2244.4</c:v>
                </c:pt>
                <c:pt idx="19">
                  <c:v>2893.6</c:v>
                </c:pt>
                <c:pt idx="20">
                  <c:v>3908.2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F3A-4EB9-8B01-09C99FD806F9}"/>
            </c:ext>
          </c:extLst>
        </c:ser>
        <c:ser>
          <c:idx val="5"/>
          <c:order val="4"/>
          <c:tx>
            <c:v>970</c:v>
          </c:tx>
          <c:spPr>
            <a:ln w="19050" cap="rnd">
              <a:solidFill>
                <a:schemeClr val="accent6">
                  <a:lumMod val="75000"/>
                </a:schemeClr>
              </a:solidFill>
              <a:round/>
            </a:ln>
            <a:effectLst/>
          </c:spPr>
          <c:marker>
            <c:symbol val="none"/>
          </c:marker>
          <c:xVal>
            <c:numRef>
              <c:f>'B2 CDF'!$N$12:$N$32</c:f>
              <c:numCache>
                <c:formatCode>0</c:formatCode>
                <c:ptCount val="21"/>
                <c:pt idx="0">
                  <c:v>385</c:v>
                </c:pt>
                <c:pt idx="1">
                  <c:v>448</c:v>
                </c:pt>
                <c:pt idx="2">
                  <c:v>500.8</c:v>
                </c:pt>
                <c:pt idx="3">
                  <c:v>599.4</c:v>
                </c:pt>
                <c:pt idx="4">
                  <c:v>686.6</c:v>
                </c:pt>
                <c:pt idx="5">
                  <c:v>769.8</c:v>
                </c:pt>
                <c:pt idx="6">
                  <c:v>836.8</c:v>
                </c:pt>
                <c:pt idx="7">
                  <c:v>912.8</c:v>
                </c:pt>
                <c:pt idx="8">
                  <c:v>989.4</c:v>
                </c:pt>
                <c:pt idx="9">
                  <c:v>1077.2</c:v>
                </c:pt>
                <c:pt idx="10">
                  <c:v>1166</c:v>
                </c:pt>
                <c:pt idx="11">
                  <c:v>1262</c:v>
                </c:pt>
                <c:pt idx="12">
                  <c:v>1356.4</c:v>
                </c:pt>
                <c:pt idx="13">
                  <c:v>1464.2</c:v>
                </c:pt>
                <c:pt idx="14">
                  <c:v>1571</c:v>
                </c:pt>
                <c:pt idx="15">
                  <c:v>1663.2</c:v>
                </c:pt>
                <c:pt idx="16">
                  <c:v>1769.4</c:v>
                </c:pt>
                <c:pt idx="17">
                  <c:v>1901.2</c:v>
                </c:pt>
                <c:pt idx="18">
                  <c:v>2119</c:v>
                </c:pt>
                <c:pt idx="19">
                  <c:v>2675</c:v>
                </c:pt>
                <c:pt idx="20">
                  <c:v>3861.4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F3A-4EB9-8B01-09C99FD806F9}"/>
            </c:ext>
          </c:extLst>
        </c:ser>
        <c:ser>
          <c:idx val="6"/>
          <c:order val="5"/>
          <c:tx>
            <c:v>1012</c:v>
          </c:tx>
          <c:spPr>
            <a:ln w="19050" cap="rnd">
              <a:solidFill>
                <a:srgbClr val="C00000"/>
              </a:solidFill>
              <a:round/>
            </a:ln>
            <a:effectLst/>
          </c:spPr>
          <c:marker>
            <c:symbol val="none"/>
          </c:marker>
          <c:xVal>
            <c:numRef>
              <c:f>'B2 CDF'!$O$12:$O$32</c:f>
              <c:numCache>
                <c:formatCode>0</c:formatCode>
                <c:ptCount val="21"/>
                <c:pt idx="0">
                  <c:v>430.16666666666669</c:v>
                </c:pt>
                <c:pt idx="1">
                  <c:v>490.16666666666669</c:v>
                </c:pt>
                <c:pt idx="2">
                  <c:v>542.33333333333337</c:v>
                </c:pt>
                <c:pt idx="3">
                  <c:v>644.33333333333337</c:v>
                </c:pt>
                <c:pt idx="4">
                  <c:v>724.66666666666663</c:v>
                </c:pt>
                <c:pt idx="5">
                  <c:v>803.5</c:v>
                </c:pt>
                <c:pt idx="6">
                  <c:v>881.5</c:v>
                </c:pt>
                <c:pt idx="7">
                  <c:v>957.83333333333337</c:v>
                </c:pt>
                <c:pt idx="8">
                  <c:v>1038.6666666666667</c:v>
                </c:pt>
                <c:pt idx="9">
                  <c:v>1125.5</c:v>
                </c:pt>
                <c:pt idx="10">
                  <c:v>1214.8333333333333</c:v>
                </c:pt>
                <c:pt idx="11">
                  <c:v>1306.6666666666667</c:v>
                </c:pt>
                <c:pt idx="12">
                  <c:v>1411.5</c:v>
                </c:pt>
                <c:pt idx="13">
                  <c:v>1511.5</c:v>
                </c:pt>
                <c:pt idx="14">
                  <c:v>1617.5</c:v>
                </c:pt>
                <c:pt idx="15">
                  <c:v>1723</c:v>
                </c:pt>
                <c:pt idx="16">
                  <c:v>1828.6666666666667</c:v>
                </c:pt>
                <c:pt idx="17">
                  <c:v>1963</c:v>
                </c:pt>
                <c:pt idx="18">
                  <c:v>2298</c:v>
                </c:pt>
                <c:pt idx="19">
                  <c:v>2948.3333333333335</c:v>
                </c:pt>
                <c:pt idx="20">
                  <c:v>3930.6666666666665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F3A-4EB9-8B01-09C99FD806F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CDF'!$Q$12:$Q$32</c:f>
              <c:numCache>
                <c:formatCode>0</c:formatCode>
                <c:ptCount val="21"/>
                <c:pt idx="0">
                  <c:v>301.2</c:v>
                </c:pt>
                <c:pt idx="1">
                  <c:v>412.4</c:v>
                </c:pt>
                <c:pt idx="2">
                  <c:v>474.4</c:v>
                </c:pt>
                <c:pt idx="3">
                  <c:v>584.6</c:v>
                </c:pt>
                <c:pt idx="4">
                  <c:v>672.4</c:v>
                </c:pt>
                <c:pt idx="5">
                  <c:v>747.4</c:v>
                </c:pt>
                <c:pt idx="6">
                  <c:v>817</c:v>
                </c:pt>
                <c:pt idx="7">
                  <c:v>888.6</c:v>
                </c:pt>
                <c:pt idx="8">
                  <c:v>966.8</c:v>
                </c:pt>
                <c:pt idx="9">
                  <c:v>1049.5999999999999</c:v>
                </c:pt>
                <c:pt idx="10">
                  <c:v>1143.8</c:v>
                </c:pt>
                <c:pt idx="11">
                  <c:v>1228.4000000000001</c:v>
                </c:pt>
                <c:pt idx="12">
                  <c:v>1321.4</c:v>
                </c:pt>
                <c:pt idx="13">
                  <c:v>1411.4</c:v>
                </c:pt>
                <c:pt idx="14">
                  <c:v>1508.6</c:v>
                </c:pt>
                <c:pt idx="15">
                  <c:v>1611.2</c:v>
                </c:pt>
                <c:pt idx="16">
                  <c:v>1740.6</c:v>
                </c:pt>
                <c:pt idx="17">
                  <c:v>1914.8</c:v>
                </c:pt>
                <c:pt idx="18">
                  <c:v>2250.8000000000002</c:v>
                </c:pt>
                <c:pt idx="19">
                  <c:v>2843.6</c:v>
                </c:pt>
                <c:pt idx="20">
                  <c:v>3856.8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5FB-4EC3-AB35-6C8133C944F7}"/>
            </c:ext>
          </c:extLst>
        </c:ser>
        <c:ser>
          <c:idx val="1"/>
          <c:order val="1"/>
          <c:tx>
            <c:v>909</c:v>
          </c:tx>
          <c:spPr>
            <a:ln w="19050" cap="rnd">
              <a:solidFill>
                <a:srgbClr val="7030A0"/>
              </a:solidFill>
              <a:round/>
            </a:ln>
            <a:effectLst/>
          </c:spPr>
          <c:marker>
            <c:symbol val="none"/>
          </c:marker>
          <c:xVal>
            <c:numRef>
              <c:f>'B2 CDF'!$R$12:$R$32</c:f>
              <c:numCache>
                <c:formatCode>0</c:formatCode>
                <c:ptCount val="21"/>
                <c:pt idx="0">
                  <c:v>302.60000000000002</c:v>
                </c:pt>
                <c:pt idx="1">
                  <c:v>427.8</c:v>
                </c:pt>
                <c:pt idx="2">
                  <c:v>495.4</c:v>
                </c:pt>
                <c:pt idx="3">
                  <c:v>605.20000000000005</c:v>
                </c:pt>
                <c:pt idx="4">
                  <c:v>686</c:v>
                </c:pt>
                <c:pt idx="5">
                  <c:v>762.6</c:v>
                </c:pt>
                <c:pt idx="6">
                  <c:v>837.8</c:v>
                </c:pt>
                <c:pt idx="7">
                  <c:v>917.4</c:v>
                </c:pt>
                <c:pt idx="8">
                  <c:v>1005</c:v>
                </c:pt>
                <c:pt idx="9">
                  <c:v>1085</c:v>
                </c:pt>
                <c:pt idx="10">
                  <c:v>1174.5999999999999</c:v>
                </c:pt>
                <c:pt idx="11">
                  <c:v>1260.2</c:v>
                </c:pt>
                <c:pt idx="12">
                  <c:v>1353.6</c:v>
                </c:pt>
                <c:pt idx="13">
                  <c:v>1448.6</c:v>
                </c:pt>
                <c:pt idx="14">
                  <c:v>1538.6</c:v>
                </c:pt>
                <c:pt idx="15">
                  <c:v>1650.8</c:v>
                </c:pt>
                <c:pt idx="16">
                  <c:v>1776.4</c:v>
                </c:pt>
                <c:pt idx="17">
                  <c:v>1979.8</c:v>
                </c:pt>
                <c:pt idx="18">
                  <c:v>2335.4</c:v>
                </c:pt>
                <c:pt idx="19">
                  <c:v>3002.6</c:v>
                </c:pt>
                <c:pt idx="20">
                  <c:v>4113.3999999999996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5FB-4EC3-AB35-6C8133C944F7}"/>
            </c:ext>
          </c:extLst>
        </c:ser>
        <c:ser>
          <c:idx val="2"/>
          <c:order val="2"/>
          <c:tx>
            <c:v>938</c:v>
          </c:tx>
          <c:spPr>
            <a:ln w="19050" cap="rnd">
              <a:solidFill>
                <a:srgbClr val="0070C0"/>
              </a:solidFill>
              <a:round/>
            </a:ln>
            <a:effectLst/>
          </c:spPr>
          <c:marker>
            <c:symbol val="none"/>
          </c:marker>
          <c:xVal>
            <c:numRef>
              <c:f>'B2 CDF'!$S$12:$S$32</c:f>
              <c:numCache>
                <c:formatCode>0</c:formatCode>
                <c:ptCount val="21"/>
                <c:pt idx="0">
                  <c:v>312.39999999999998</c:v>
                </c:pt>
                <c:pt idx="1">
                  <c:v>433.2</c:v>
                </c:pt>
                <c:pt idx="2">
                  <c:v>505.6</c:v>
                </c:pt>
                <c:pt idx="3">
                  <c:v>609.6</c:v>
                </c:pt>
                <c:pt idx="4">
                  <c:v>695.4</c:v>
                </c:pt>
                <c:pt idx="5">
                  <c:v>783.8</c:v>
                </c:pt>
                <c:pt idx="6">
                  <c:v>865.6</c:v>
                </c:pt>
                <c:pt idx="7">
                  <c:v>944</c:v>
                </c:pt>
                <c:pt idx="8">
                  <c:v>1029.4000000000001</c:v>
                </c:pt>
                <c:pt idx="9">
                  <c:v>1127</c:v>
                </c:pt>
                <c:pt idx="10">
                  <c:v>1220</c:v>
                </c:pt>
                <c:pt idx="11">
                  <c:v>1314.6</c:v>
                </c:pt>
                <c:pt idx="12">
                  <c:v>1415.6</c:v>
                </c:pt>
                <c:pt idx="13">
                  <c:v>1530.8</c:v>
                </c:pt>
                <c:pt idx="14">
                  <c:v>1645.6</c:v>
                </c:pt>
                <c:pt idx="15">
                  <c:v>1760.4</c:v>
                </c:pt>
                <c:pt idx="16">
                  <c:v>1899.6</c:v>
                </c:pt>
                <c:pt idx="17">
                  <c:v>2075.1999999999998</c:v>
                </c:pt>
                <c:pt idx="18">
                  <c:v>2481.1999999999998</c:v>
                </c:pt>
                <c:pt idx="19">
                  <c:v>3244.8</c:v>
                </c:pt>
                <c:pt idx="20">
                  <c:v>4187.3999999999996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5FB-4EC3-AB35-6C8133C944F7}"/>
            </c:ext>
          </c:extLst>
        </c:ser>
        <c:ser>
          <c:idx val="3"/>
          <c:order val="3"/>
          <c:tx>
            <c:v>951</c:v>
          </c:tx>
          <c:spPr>
            <a:ln w="19050" cap="rnd">
              <a:solidFill>
                <a:srgbClr val="00B050"/>
              </a:solidFill>
              <a:round/>
            </a:ln>
            <a:effectLst/>
          </c:spPr>
          <c:marker>
            <c:symbol val="none"/>
          </c:marker>
          <c:xVal>
            <c:numRef>
              <c:f>'B2 CDF'!$T$12:$T$32</c:f>
              <c:numCache>
                <c:formatCode>0</c:formatCode>
                <c:ptCount val="21"/>
                <c:pt idx="0">
                  <c:v>381</c:v>
                </c:pt>
                <c:pt idx="1">
                  <c:v>478.2</c:v>
                </c:pt>
                <c:pt idx="2">
                  <c:v>534.6</c:v>
                </c:pt>
                <c:pt idx="3">
                  <c:v>634.20000000000005</c:v>
                </c:pt>
                <c:pt idx="4">
                  <c:v>714.2</c:v>
                </c:pt>
                <c:pt idx="5">
                  <c:v>786.4</c:v>
                </c:pt>
                <c:pt idx="6">
                  <c:v>864.8</c:v>
                </c:pt>
                <c:pt idx="7">
                  <c:v>938</c:v>
                </c:pt>
                <c:pt idx="8">
                  <c:v>1016.2</c:v>
                </c:pt>
                <c:pt idx="9">
                  <c:v>1098.8</c:v>
                </c:pt>
                <c:pt idx="10">
                  <c:v>1181.4000000000001</c:v>
                </c:pt>
                <c:pt idx="11">
                  <c:v>1262.5999999999999</c:v>
                </c:pt>
                <c:pt idx="12">
                  <c:v>1356.2</c:v>
                </c:pt>
                <c:pt idx="13">
                  <c:v>1452.2</c:v>
                </c:pt>
                <c:pt idx="14">
                  <c:v>1541</c:v>
                </c:pt>
                <c:pt idx="15">
                  <c:v>1636</c:v>
                </c:pt>
                <c:pt idx="16">
                  <c:v>1749.6</c:v>
                </c:pt>
                <c:pt idx="17">
                  <c:v>1921.4</c:v>
                </c:pt>
                <c:pt idx="18">
                  <c:v>2210.4</c:v>
                </c:pt>
                <c:pt idx="19">
                  <c:v>2844.4</c:v>
                </c:pt>
                <c:pt idx="20">
                  <c:v>3805.4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5FB-4EC3-AB35-6C8133C944F7}"/>
            </c:ext>
          </c:extLst>
        </c:ser>
        <c:ser>
          <c:idx val="5"/>
          <c:order val="4"/>
          <c:tx>
            <c:v>970</c:v>
          </c:tx>
          <c:spPr>
            <a:ln w="19050" cap="rnd">
              <a:solidFill>
                <a:schemeClr val="accent6">
                  <a:lumMod val="75000"/>
                </a:schemeClr>
              </a:solidFill>
              <a:round/>
            </a:ln>
            <a:effectLst/>
          </c:spPr>
          <c:marker>
            <c:symbol val="none"/>
          </c:marker>
          <c:xVal>
            <c:numRef>
              <c:f>'B2 CDF'!$U$12:$U$32</c:f>
              <c:numCache>
                <c:formatCode>0</c:formatCode>
                <c:ptCount val="21"/>
                <c:pt idx="0">
                  <c:v>300.39999999999998</c:v>
                </c:pt>
                <c:pt idx="1">
                  <c:v>414.4</c:v>
                </c:pt>
                <c:pt idx="2">
                  <c:v>481.8</c:v>
                </c:pt>
                <c:pt idx="3">
                  <c:v>590.4</c:v>
                </c:pt>
                <c:pt idx="4">
                  <c:v>676</c:v>
                </c:pt>
                <c:pt idx="5">
                  <c:v>758.6</c:v>
                </c:pt>
                <c:pt idx="6">
                  <c:v>828.4</c:v>
                </c:pt>
                <c:pt idx="7">
                  <c:v>903.8</c:v>
                </c:pt>
                <c:pt idx="8">
                  <c:v>980.8</c:v>
                </c:pt>
                <c:pt idx="9">
                  <c:v>1069.8</c:v>
                </c:pt>
                <c:pt idx="10">
                  <c:v>1151.4000000000001</c:v>
                </c:pt>
                <c:pt idx="11">
                  <c:v>1233.4000000000001</c:v>
                </c:pt>
                <c:pt idx="12">
                  <c:v>1319.2</c:v>
                </c:pt>
                <c:pt idx="13">
                  <c:v>1414.2</c:v>
                </c:pt>
                <c:pt idx="14">
                  <c:v>1520.4</c:v>
                </c:pt>
                <c:pt idx="15">
                  <c:v>1613</c:v>
                </c:pt>
                <c:pt idx="16">
                  <c:v>1713.8</c:v>
                </c:pt>
                <c:pt idx="17">
                  <c:v>1858</c:v>
                </c:pt>
                <c:pt idx="18">
                  <c:v>2094.8000000000002</c:v>
                </c:pt>
                <c:pt idx="19">
                  <c:v>2645.6</c:v>
                </c:pt>
                <c:pt idx="20">
                  <c:v>3770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5FB-4EC3-AB35-6C8133C944F7}"/>
            </c:ext>
          </c:extLst>
        </c:ser>
        <c:ser>
          <c:idx val="6"/>
          <c:order val="5"/>
          <c:tx>
            <c:v>1012</c:v>
          </c:tx>
          <c:spPr>
            <a:ln w="19050" cap="rnd">
              <a:solidFill>
                <a:srgbClr val="C00000"/>
              </a:solidFill>
              <a:round/>
            </a:ln>
            <a:effectLst/>
          </c:spPr>
          <c:marker>
            <c:symbol val="none"/>
          </c:marker>
          <c:xVal>
            <c:numRef>
              <c:f>'B2 CDF'!$V$12:$V$32</c:f>
              <c:numCache>
                <c:formatCode>0</c:formatCode>
                <c:ptCount val="21"/>
                <c:pt idx="0">
                  <c:v>381.16666666666669</c:v>
                </c:pt>
                <c:pt idx="1">
                  <c:v>501.5</c:v>
                </c:pt>
                <c:pt idx="2">
                  <c:v>561.33333333333337</c:v>
                </c:pt>
                <c:pt idx="3">
                  <c:v>668</c:v>
                </c:pt>
                <c:pt idx="4">
                  <c:v>749.83333333333337</c:v>
                </c:pt>
                <c:pt idx="5">
                  <c:v>818.16666666666663</c:v>
                </c:pt>
                <c:pt idx="6">
                  <c:v>890.16666666666663</c:v>
                </c:pt>
                <c:pt idx="7">
                  <c:v>963</c:v>
                </c:pt>
                <c:pt idx="8">
                  <c:v>1042.5</c:v>
                </c:pt>
                <c:pt idx="9">
                  <c:v>1126.3333333333333</c:v>
                </c:pt>
                <c:pt idx="10">
                  <c:v>1207.5</c:v>
                </c:pt>
                <c:pt idx="11">
                  <c:v>1289</c:v>
                </c:pt>
                <c:pt idx="12">
                  <c:v>1380</c:v>
                </c:pt>
                <c:pt idx="13">
                  <c:v>1478.5</c:v>
                </c:pt>
                <c:pt idx="14">
                  <c:v>1572</c:v>
                </c:pt>
                <c:pt idx="15">
                  <c:v>1669</c:v>
                </c:pt>
                <c:pt idx="16">
                  <c:v>1776</c:v>
                </c:pt>
                <c:pt idx="17">
                  <c:v>1924</c:v>
                </c:pt>
                <c:pt idx="18">
                  <c:v>2233.6666666666665</c:v>
                </c:pt>
                <c:pt idx="19">
                  <c:v>2866</c:v>
                </c:pt>
                <c:pt idx="20">
                  <c:v>3780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5FB-4EC3-AB35-6C8133C944F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CDF'!$C$12:$C$32</c:f>
              <c:numCache>
                <c:formatCode>0</c:formatCode>
                <c:ptCount val="21"/>
                <c:pt idx="0">
                  <c:v>962.6</c:v>
                </c:pt>
                <c:pt idx="1">
                  <c:v>1031.8</c:v>
                </c:pt>
                <c:pt idx="2">
                  <c:v>1079.4000000000001</c:v>
                </c:pt>
                <c:pt idx="3">
                  <c:v>1170.2</c:v>
                </c:pt>
                <c:pt idx="4">
                  <c:v>1249.8</c:v>
                </c:pt>
                <c:pt idx="5">
                  <c:v>1325</c:v>
                </c:pt>
                <c:pt idx="6">
                  <c:v>1393.6</c:v>
                </c:pt>
                <c:pt idx="7">
                  <c:v>1458</c:v>
                </c:pt>
                <c:pt idx="8">
                  <c:v>1524.2</c:v>
                </c:pt>
                <c:pt idx="9">
                  <c:v>1610.6</c:v>
                </c:pt>
                <c:pt idx="10">
                  <c:v>1698.8</c:v>
                </c:pt>
                <c:pt idx="11">
                  <c:v>1784.4</c:v>
                </c:pt>
                <c:pt idx="12">
                  <c:v>1873.2</c:v>
                </c:pt>
                <c:pt idx="13">
                  <c:v>1967</c:v>
                </c:pt>
                <c:pt idx="14">
                  <c:v>2058.8000000000002</c:v>
                </c:pt>
                <c:pt idx="15">
                  <c:v>2146.4</c:v>
                </c:pt>
                <c:pt idx="16">
                  <c:v>2257.8000000000002</c:v>
                </c:pt>
                <c:pt idx="17">
                  <c:v>2415.1999999999998</c:v>
                </c:pt>
                <c:pt idx="18">
                  <c:v>2732.8</c:v>
                </c:pt>
                <c:pt idx="19">
                  <c:v>3309</c:v>
                </c:pt>
                <c:pt idx="20">
                  <c:v>4211.6000000000004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3A5-4770-9DD0-5D88AF4E984B}"/>
            </c:ext>
          </c:extLst>
        </c:ser>
        <c:ser>
          <c:idx val="1"/>
          <c:order val="1"/>
          <c:tx>
            <c:v>909</c:v>
          </c:tx>
          <c:spPr>
            <a:ln w="19050" cap="rnd">
              <a:solidFill>
                <a:srgbClr val="7030A0"/>
              </a:solidFill>
              <a:round/>
            </a:ln>
            <a:effectLst/>
          </c:spPr>
          <c:marker>
            <c:symbol val="none"/>
          </c:marker>
          <c:xVal>
            <c:numRef>
              <c:f>'B3 CDF'!$D$12:$D$32</c:f>
              <c:numCache>
                <c:formatCode>0</c:formatCode>
                <c:ptCount val="21"/>
                <c:pt idx="0">
                  <c:v>993.4</c:v>
                </c:pt>
                <c:pt idx="1">
                  <c:v>1065.2</c:v>
                </c:pt>
                <c:pt idx="2">
                  <c:v>1109.4000000000001</c:v>
                </c:pt>
                <c:pt idx="3">
                  <c:v>1204.2</c:v>
                </c:pt>
                <c:pt idx="4">
                  <c:v>1284.4000000000001</c:v>
                </c:pt>
                <c:pt idx="5">
                  <c:v>1353</c:v>
                </c:pt>
                <c:pt idx="6">
                  <c:v>1424.8</c:v>
                </c:pt>
                <c:pt idx="7">
                  <c:v>1497.2</c:v>
                </c:pt>
                <c:pt idx="8">
                  <c:v>1570.2</c:v>
                </c:pt>
                <c:pt idx="9">
                  <c:v>1649.2</c:v>
                </c:pt>
                <c:pt idx="10">
                  <c:v>1730.6</c:v>
                </c:pt>
                <c:pt idx="11">
                  <c:v>1815.4</c:v>
                </c:pt>
                <c:pt idx="12">
                  <c:v>1908.8</c:v>
                </c:pt>
                <c:pt idx="13">
                  <c:v>2007.2</c:v>
                </c:pt>
                <c:pt idx="14">
                  <c:v>2095.4</c:v>
                </c:pt>
                <c:pt idx="15">
                  <c:v>2192.1999999999998</c:v>
                </c:pt>
                <c:pt idx="16">
                  <c:v>2303.4</c:v>
                </c:pt>
                <c:pt idx="17">
                  <c:v>2487.8000000000002</c:v>
                </c:pt>
                <c:pt idx="18">
                  <c:v>2816</c:v>
                </c:pt>
                <c:pt idx="19">
                  <c:v>3445</c:v>
                </c:pt>
                <c:pt idx="20">
                  <c:v>4467.8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3A5-4770-9DD0-5D88AF4E984B}"/>
            </c:ext>
          </c:extLst>
        </c:ser>
        <c:ser>
          <c:idx val="2"/>
          <c:order val="2"/>
          <c:tx>
            <c:v>938</c:v>
          </c:tx>
          <c:spPr>
            <a:ln w="19050" cap="rnd">
              <a:solidFill>
                <a:srgbClr val="0070C0"/>
              </a:solidFill>
              <a:round/>
            </a:ln>
            <a:effectLst/>
          </c:spPr>
          <c:marker>
            <c:symbol val="none"/>
          </c:marker>
          <c:xVal>
            <c:numRef>
              <c:f>'B3 CDF'!$E$12:$E$32</c:f>
              <c:numCache>
                <c:formatCode>0</c:formatCode>
                <c:ptCount val="21"/>
                <c:pt idx="0">
                  <c:v>1028</c:v>
                </c:pt>
                <c:pt idx="1">
                  <c:v>1098.5999999999999</c:v>
                </c:pt>
                <c:pt idx="2">
                  <c:v>1143</c:v>
                </c:pt>
                <c:pt idx="3">
                  <c:v>1236.4000000000001</c:v>
                </c:pt>
                <c:pt idx="4">
                  <c:v>1318.6</c:v>
                </c:pt>
                <c:pt idx="5">
                  <c:v>1398</c:v>
                </c:pt>
                <c:pt idx="6">
                  <c:v>1469.6</c:v>
                </c:pt>
                <c:pt idx="7">
                  <c:v>1544.2</c:v>
                </c:pt>
                <c:pt idx="8">
                  <c:v>1621</c:v>
                </c:pt>
                <c:pt idx="9">
                  <c:v>1706.8</c:v>
                </c:pt>
                <c:pt idx="10">
                  <c:v>1795.8</c:v>
                </c:pt>
                <c:pt idx="11">
                  <c:v>1883.8</c:v>
                </c:pt>
                <c:pt idx="12">
                  <c:v>1985.2</c:v>
                </c:pt>
                <c:pt idx="13">
                  <c:v>2096.4</c:v>
                </c:pt>
                <c:pt idx="14">
                  <c:v>2194.1999999999998</c:v>
                </c:pt>
                <c:pt idx="15">
                  <c:v>2292.8000000000002</c:v>
                </c:pt>
                <c:pt idx="16">
                  <c:v>2391.1999999999998</c:v>
                </c:pt>
                <c:pt idx="17">
                  <c:v>2536</c:v>
                </c:pt>
                <c:pt idx="18">
                  <c:v>2903.2</c:v>
                </c:pt>
                <c:pt idx="19">
                  <c:v>3609</c:v>
                </c:pt>
                <c:pt idx="20">
                  <c:v>4478.3999999999996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3A5-4770-9DD0-5D88AF4E984B}"/>
            </c:ext>
          </c:extLst>
        </c:ser>
        <c:ser>
          <c:idx val="3"/>
          <c:order val="3"/>
          <c:tx>
            <c:v>951</c:v>
          </c:tx>
          <c:spPr>
            <a:ln w="19050" cap="rnd">
              <a:solidFill>
                <a:srgbClr val="00B050"/>
              </a:solidFill>
              <a:round/>
            </a:ln>
            <a:effectLst/>
          </c:spPr>
          <c:marker>
            <c:symbol val="none"/>
          </c:marker>
          <c:xVal>
            <c:numRef>
              <c:f>'B3 CDF'!$F$12:$F$32</c:f>
              <c:numCache>
                <c:formatCode>0</c:formatCode>
                <c:ptCount val="21"/>
                <c:pt idx="0">
                  <c:v>1063</c:v>
                </c:pt>
                <c:pt idx="1">
                  <c:v>1132.2</c:v>
                </c:pt>
                <c:pt idx="2">
                  <c:v>1174.4000000000001</c:v>
                </c:pt>
                <c:pt idx="3">
                  <c:v>1261.2</c:v>
                </c:pt>
                <c:pt idx="4">
                  <c:v>1342.6</c:v>
                </c:pt>
                <c:pt idx="5">
                  <c:v>1410.8</c:v>
                </c:pt>
                <c:pt idx="6">
                  <c:v>1473.6</c:v>
                </c:pt>
                <c:pt idx="7">
                  <c:v>1540</c:v>
                </c:pt>
                <c:pt idx="8">
                  <c:v>1610.4</c:v>
                </c:pt>
                <c:pt idx="9">
                  <c:v>1688.4</c:v>
                </c:pt>
                <c:pt idx="10">
                  <c:v>1765.8</c:v>
                </c:pt>
                <c:pt idx="11">
                  <c:v>1845.4</c:v>
                </c:pt>
                <c:pt idx="12">
                  <c:v>1932</c:v>
                </c:pt>
                <c:pt idx="13">
                  <c:v>2028.2</c:v>
                </c:pt>
                <c:pt idx="14">
                  <c:v>2117.6</c:v>
                </c:pt>
                <c:pt idx="15">
                  <c:v>2200.6</c:v>
                </c:pt>
                <c:pt idx="16">
                  <c:v>2295.6</c:v>
                </c:pt>
                <c:pt idx="17">
                  <c:v>2437.8000000000002</c:v>
                </c:pt>
                <c:pt idx="18">
                  <c:v>2712.6</c:v>
                </c:pt>
                <c:pt idx="19">
                  <c:v>3265.6</c:v>
                </c:pt>
                <c:pt idx="20">
                  <c:v>4148.2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3A5-4770-9DD0-5D88AF4E984B}"/>
            </c:ext>
          </c:extLst>
        </c:ser>
        <c:ser>
          <c:idx val="5"/>
          <c:order val="4"/>
          <c:tx>
            <c:v>970</c:v>
          </c:tx>
          <c:spPr>
            <a:ln w="19050" cap="rnd">
              <a:solidFill>
                <a:schemeClr val="accent6">
                  <a:lumMod val="75000"/>
                </a:schemeClr>
              </a:solidFill>
              <a:round/>
            </a:ln>
            <a:effectLst/>
          </c:spPr>
          <c:marker>
            <c:symbol val="none"/>
          </c:marker>
          <c:xVal>
            <c:numRef>
              <c:f>'B3 CDF'!$G$12:$G$32</c:f>
              <c:numCache>
                <c:formatCode>0</c:formatCode>
                <c:ptCount val="21"/>
                <c:pt idx="0">
                  <c:v>1060.5999999999999</c:v>
                </c:pt>
                <c:pt idx="1">
                  <c:v>1121</c:v>
                </c:pt>
                <c:pt idx="2">
                  <c:v>1166.4000000000001</c:v>
                </c:pt>
                <c:pt idx="3">
                  <c:v>1251.4000000000001</c:v>
                </c:pt>
                <c:pt idx="4">
                  <c:v>1330.2</c:v>
                </c:pt>
                <c:pt idx="5">
                  <c:v>1399.6</c:v>
                </c:pt>
                <c:pt idx="6">
                  <c:v>1464</c:v>
                </c:pt>
                <c:pt idx="7">
                  <c:v>1523.2</c:v>
                </c:pt>
                <c:pt idx="8">
                  <c:v>1587.8</c:v>
                </c:pt>
                <c:pt idx="9">
                  <c:v>1671</c:v>
                </c:pt>
                <c:pt idx="10">
                  <c:v>1748.6</c:v>
                </c:pt>
                <c:pt idx="11">
                  <c:v>1825.2</c:v>
                </c:pt>
                <c:pt idx="12">
                  <c:v>1912</c:v>
                </c:pt>
                <c:pt idx="13">
                  <c:v>1999.8</c:v>
                </c:pt>
                <c:pt idx="14">
                  <c:v>2092.6</c:v>
                </c:pt>
                <c:pt idx="15">
                  <c:v>2170</c:v>
                </c:pt>
                <c:pt idx="16">
                  <c:v>2256.1999999999998</c:v>
                </c:pt>
                <c:pt idx="17">
                  <c:v>2367.4</c:v>
                </c:pt>
                <c:pt idx="18">
                  <c:v>2554.4</c:v>
                </c:pt>
                <c:pt idx="19">
                  <c:v>3040.2</c:v>
                </c:pt>
                <c:pt idx="20">
                  <c:v>4036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3A5-4770-9DD0-5D88AF4E984B}"/>
            </c:ext>
          </c:extLst>
        </c:ser>
        <c:ser>
          <c:idx val="6"/>
          <c:order val="5"/>
          <c:tx>
            <c:v>1012</c:v>
          </c:tx>
          <c:spPr>
            <a:ln w="19050" cap="rnd">
              <a:solidFill>
                <a:srgbClr val="C00000"/>
              </a:solidFill>
              <a:round/>
            </a:ln>
            <a:effectLst/>
          </c:spPr>
          <c:marker>
            <c:symbol val="none"/>
          </c:marker>
          <c:xVal>
            <c:numRef>
              <c:f>'B3 CDF'!$H$12:$H$32</c:f>
              <c:numCache>
                <c:formatCode>0</c:formatCode>
                <c:ptCount val="21"/>
                <c:pt idx="0">
                  <c:v>1156.6666666666667</c:v>
                </c:pt>
                <c:pt idx="1">
                  <c:v>1216.6666666666667</c:v>
                </c:pt>
                <c:pt idx="2">
                  <c:v>1254.1666666666667</c:v>
                </c:pt>
                <c:pt idx="3">
                  <c:v>1335.8333333333333</c:v>
                </c:pt>
                <c:pt idx="4">
                  <c:v>1408.1666666666667</c:v>
                </c:pt>
                <c:pt idx="5">
                  <c:v>1471.1666666666667</c:v>
                </c:pt>
                <c:pt idx="6">
                  <c:v>1538.1666666666667</c:v>
                </c:pt>
                <c:pt idx="7">
                  <c:v>1601.3333333333333</c:v>
                </c:pt>
                <c:pt idx="8">
                  <c:v>1668.3333333333333</c:v>
                </c:pt>
                <c:pt idx="9">
                  <c:v>1737.1666666666667</c:v>
                </c:pt>
                <c:pt idx="10">
                  <c:v>1812</c:v>
                </c:pt>
                <c:pt idx="11">
                  <c:v>1886.3333333333333</c:v>
                </c:pt>
                <c:pt idx="12">
                  <c:v>1973.6666666666667</c:v>
                </c:pt>
                <c:pt idx="13">
                  <c:v>2061.3333333333335</c:v>
                </c:pt>
                <c:pt idx="14">
                  <c:v>2151.8333333333335</c:v>
                </c:pt>
                <c:pt idx="15">
                  <c:v>2236.5</c:v>
                </c:pt>
                <c:pt idx="16">
                  <c:v>2318.1666666666665</c:v>
                </c:pt>
                <c:pt idx="17">
                  <c:v>2436.3333333333335</c:v>
                </c:pt>
                <c:pt idx="18">
                  <c:v>2697.3333333333335</c:v>
                </c:pt>
                <c:pt idx="19">
                  <c:v>3258.1666666666665</c:v>
                </c:pt>
                <c:pt idx="20">
                  <c:v>4072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3A5-4770-9DD0-5D88AF4E984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CDF'!$J$12:$J$32</c:f>
              <c:numCache>
                <c:formatCode>0</c:formatCode>
                <c:ptCount val="21"/>
                <c:pt idx="0">
                  <c:v>587.4</c:v>
                </c:pt>
                <c:pt idx="1">
                  <c:v>664.4</c:v>
                </c:pt>
                <c:pt idx="2">
                  <c:v>723.4</c:v>
                </c:pt>
                <c:pt idx="3">
                  <c:v>829.4</c:v>
                </c:pt>
                <c:pt idx="4">
                  <c:v>925.6</c:v>
                </c:pt>
                <c:pt idx="5">
                  <c:v>1010.8</c:v>
                </c:pt>
                <c:pt idx="6">
                  <c:v>1094</c:v>
                </c:pt>
                <c:pt idx="7">
                  <c:v>1171</c:v>
                </c:pt>
                <c:pt idx="8">
                  <c:v>1249.4000000000001</c:v>
                </c:pt>
                <c:pt idx="9">
                  <c:v>1350</c:v>
                </c:pt>
                <c:pt idx="10">
                  <c:v>1454.6</c:v>
                </c:pt>
                <c:pt idx="11">
                  <c:v>1556</c:v>
                </c:pt>
                <c:pt idx="12">
                  <c:v>1660.4</c:v>
                </c:pt>
                <c:pt idx="13">
                  <c:v>1771.2</c:v>
                </c:pt>
                <c:pt idx="14">
                  <c:v>1878.8</c:v>
                </c:pt>
                <c:pt idx="15">
                  <c:v>1983.6</c:v>
                </c:pt>
                <c:pt idx="16">
                  <c:v>2115</c:v>
                </c:pt>
                <c:pt idx="17">
                  <c:v>2301.8000000000002</c:v>
                </c:pt>
                <c:pt idx="18">
                  <c:v>2676.8</c:v>
                </c:pt>
                <c:pt idx="19">
                  <c:v>3355.4</c:v>
                </c:pt>
                <c:pt idx="20">
                  <c:v>4430.6000000000004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088-4DDD-988B-B971A9B9B032}"/>
            </c:ext>
          </c:extLst>
        </c:ser>
        <c:ser>
          <c:idx val="1"/>
          <c:order val="1"/>
          <c:tx>
            <c:v>909</c:v>
          </c:tx>
          <c:spPr>
            <a:ln w="19050" cap="rnd">
              <a:solidFill>
                <a:srgbClr val="7030A0"/>
              </a:solidFill>
              <a:round/>
            </a:ln>
            <a:effectLst/>
          </c:spPr>
          <c:marker>
            <c:symbol val="none"/>
          </c:marker>
          <c:xVal>
            <c:numRef>
              <c:f>'B3 CDF'!$K$12:$K$32</c:f>
              <c:numCache>
                <c:formatCode>0</c:formatCode>
                <c:ptCount val="21"/>
                <c:pt idx="0">
                  <c:v>598.20000000000005</c:v>
                </c:pt>
                <c:pt idx="1">
                  <c:v>686.8</c:v>
                </c:pt>
                <c:pt idx="2">
                  <c:v>739.4</c:v>
                </c:pt>
                <c:pt idx="3">
                  <c:v>854.8</c:v>
                </c:pt>
                <c:pt idx="4">
                  <c:v>948.6</c:v>
                </c:pt>
                <c:pt idx="5">
                  <c:v>1031.5999999999999</c:v>
                </c:pt>
                <c:pt idx="6">
                  <c:v>1118.4000000000001</c:v>
                </c:pt>
                <c:pt idx="7">
                  <c:v>1204</c:v>
                </c:pt>
                <c:pt idx="8">
                  <c:v>1292.2</c:v>
                </c:pt>
                <c:pt idx="9">
                  <c:v>1388.6</c:v>
                </c:pt>
                <c:pt idx="10">
                  <c:v>1485.6</c:v>
                </c:pt>
                <c:pt idx="11">
                  <c:v>1587</c:v>
                </c:pt>
                <c:pt idx="12">
                  <c:v>1700</c:v>
                </c:pt>
                <c:pt idx="13">
                  <c:v>1817.4</c:v>
                </c:pt>
                <c:pt idx="14">
                  <c:v>1923</c:v>
                </c:pt>
                <c:pt idx="15">
                  <c:v>2039.2</c:v>
                </c:pt>
                <c:pt idx="16">
                  <c:v>2174.6</c:v>
                </c:pt>
                <c:pt idx="17">
                  <c:v>2395.8000000000002</c:v>
                </c:pt>
                <c:pt idx="18">
                  <c:v>2790.2</c:v>
                </c:pt>
                <c:pt idx="19">
                  <c:v>3546.6</c:v>
                </c:pt>
                <c:pt idx="20">
                  <c:v>4762.6000000000004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088-4DDD-988B-B971A9B9B032}"/>
            </c:ext>
          </c:extLst>
        </c:ser>
        <c:ser>
          <c:idx val="2"/>
          <c:order val="2"/>
          <c:tx>
            <c:v>938</c:v>
          </c:tx>
          <c:spPr>
            <a:ln w="19050" cap="rnd">
              <a:solidFill>
                <a:srgbClr val="0070C0"/>
              </a:solidFill>
              <a:round/>
            </a:ln>
            <a:effectLst/>
          </c:spPr>
          <c:marker>
            <c:symbol val="none"/>
          </c:marker>
          <c:xVal>
            <c:numRef>
              <c:f>'B3 CDF'!$L$12:$L$32</c:f>
              <c:numCache>
                <c:formatCode>0</c:formatCode>
                <c:ptCount val="21"/>
                <c:pt idx="0">
                  <c:v>607.4</c:v>
                </c:pt>
                <c:pt idx="1">
                  <c:v>690.6</c:v>
                </c:pt>
                <c:pt idx="2">
                  <c:v>746.6</c:v>
                </c:pt>
                <c:pt idx="3">
                  <c:v>859.2</c:v>
                </c:pt>
                <c:pt idx="4">
                  <c:v>963.6</c:v>
                </c:pt>
                <c:pt idx="5">
                  <c:v>1062.2</c:v>
                </c:pt>
                <c:pt idx="6">
                  <c:v>1147.8</c:v>
                </c:pt>
                <c:pt idx="7">
                  <c:v>1241.2</c:v>
                </c:pt>
                <c:pt idx="8">
                  <c:v>1336.4</c:v>
                </c:pt>
                <c:pt idx="9">
                  <c:v>1442.4</c:v>
                </c:pt>
                <c:pt idx="10">
                  <c:v>1552.6</c:v>
                </c:pt>
                <c:pt idx="11">
                  <c:v>1660.6</c:v>
                </c:pt>
                <c:pt idx="12">
                  <c:v>1786</c:v>
                </c:pt>
                <c:pt idx="13">
                  <c:v>1923.6</c:v>
                </c:pt>
                <c:pt idx="14">
                  <c:v>2043.6</c:v>
                </c:pt>
                <c:pt idx="15">
                  <c:v>2166.1999999999998</c:v>
                </c:pt>
                <c:pt idx="16">
                  <c:v>2288.1999999999998</c:v>
                </c:pt>
                <c:pt idx="17">
                  <c:v>2468.1999999999998</c:v>
                </c:pt>
                <c:pt idx="18">
                  <c:v>2922.6</c:v>
                </c:pt>
                <c:pt idx="19">
                  <c:v>3792.6</c:v>
                </c:pt>
                <c:pt idx="20">
                  <c:v>4866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088-4DDD-988B-B971A9B9B032}"/>
            </c:ext>
          </c:extLst>
        </c:ser>
        <c:ser>
          <c:idx val="3"/>
          <c:order val="3"/>
          <c:tx>
            <c:v>951</c:v>
          </c:tx>
          <c:spPr>
            <a:ln w="19050" cap="rnd">
              <a:solidFill>
                <a:srgbClr val="00B050"/>
              </a:solidFill>
              <a:round/>
            </a:ln>
            <a:effectLst/>
          </c:spPr>
          <c:marker>
            <c:symbol val="none"/>
          </c:marker>
          <c:xVal>
            <c:numRef>
              <c:f>'B3 CDF'!$M$12:$M$32</c:f>
              <c:numCache>
                <c:formatCode>0</c:formatCode>
                <c:ptCount val="21"/>
                <c:pt idx="0">
                  <c:v>627.4</c:v>
                </c:pt>
                <c:pt idx="1">
                  <c:v>713.6</c:v>
                </c:pt>
                <c:pt idx="2">
                  <c:v>766</c:v>
                </c:pt>
                <c:pt idx="3">
                  <c:v>873.8</c:v>
                </c:pt>
                <c:pt idx="4">
                  <c:v>975.8</c:v>
                </c:pt>
                <c:pt idx="5">
                  <c:v>1062.2</c:v>
                </c:pt>
                <c:pt idx="6">
                  <c:v>1140.2</c:v>
                </c:pt>
                <c:pt idx="7">
                  <c:v>1226.2</c:v>
                </c:pt>
                <c:pt idx="8">
                  <c:v>1313.4</c:v>
                </c:pt>
                <c:pt idx="9">
                  <c:v>1411.2</c:v>
                </c:pt>
                <c:pt idx="10">
                  <c:v>1508.2</c:v>
                </c:pt>
                <c:pt idx="11">
                  <c:v>1608</c:v>
                </c:pt>
                <c:pt idx="12">
                  <c:v>1716.6</c:v>
                </c:pt>
                <c:pt idx="13">
                  <c:v>1837</c:v>
                </c:pt>
                <c:pt idx="14">
                  <c:v>1949.4</c:v>
                </c:pt>
                <c:pt idx="15">
                  <c:v>2053.1999999999998</c:v>
                </c:pt>
                <c:pt idx="16">
                  <c:v>2173.6</c:v>
                </c:pt>
                <c:pt idx="17">
                  <c:v>2352.1999999999998</c:v>
                </c:pt>
                <c:pt idx="18">
                  <c:v>2698.2</c:v>
                </c:pt>
                <c:pt idx="19">
                  <c:v>3388.4</c:v>
                </c:pt>
                <c:pt idx="20">
                  <c:v>4489.6000000000004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088-4DDD-988B-B971A9B9B032}"/>
            </c:ext>
          </c:extLst>
        </c:ser>
        <c:ser>
          <c:idx val="5"/>
          <c:order val="4"/>
          <c:tx>
            <c:v>970</c:v>
          </c:tx>
          <c:spPr>
            <a:ln w="19050" cap="rnd">
              <a:solidFill>
                <a:schemeClr val="accent6">
                  <a:lumMod val="75000"/>
                </a:schemeClr>
              </a:solidFill>
              <a:round/>
            </a:ln>
            <a:effectLst/>
          </c:spPr>
          <c:marker>
            <c:symbol val="none"/>
          </c:marker>
          <c:xVal>
            <c:numRef>
              <c:f>'B3 CDF'!$N$12:$N$32</c:f>
              <c:numCache>
                <c:formatCode>0</c:formatCode>
                <c:ptCount val="21"/>
                <c:pt idx="0">
                  <c:v>600</c:v>
                </c:pt>
                <c:pt idx="1">
                  <c:v>676.8</c:v>
                </c:pt>
                <c:pt idx="2">
                  <c:v>731.8</c:v>
                </c:pt>
                <c:pt idx="3">
                  <c:v>841.8</c:v>
                </c:pt>
                <c:pt idx="4">
                  <c:v>942</c:v>
                </c:pt>
                <c:pt idx="5">
                  <c:v>1032</c:v>
                </c:pt>
                <c:pt idx="6">
                  <c:v>1113.5999999999999</c:v>
                </c:pt>
                <c:pt idx="7">
                  <c:v>1188.4000000000001</c:v>
                </c:pt>
                <c:pt idx="8">
                  <c:v>1271.8</c:v>
                </c:pt>
                <c:pt idx="9">
                  <c:v>1378.4</c:v>
                </c:pt>
                <c:pt idx="10">
                  <c:v>1476.8</c:v>
                </c:pt>
                <c:pt idx="11">
                  <c:v>1575</c:v>
                </c:pt>
                <c:pt idx="12">
                  <c:v>1686.6</c:v>
                </c:pt>
                <c:pt idx="13">
                  <c:v>1798</c:v>
                </c:pt>
                <c:pt idx="14">
                  <c:v>1916.2</c:v>
                </c:pt>
                <c:pt idx="15">
                  <c:v>2015.8</c:v>
                </c:pt>
                <c:pt idx="16">
                  <c:v>2126.4</c:v>
                </c:pt>
                <c:pt idx="17">
                  <c:v>2269.6</c:v>
                </c:pt>
                <c:pt idx="18">
                  <c:v>2507.4</c:v>
                </c:pt>
                <c:pt idx="19">
                  <c:v>3131.6</c:v>
                </c:pt>
                <c:pt idx="20">
                  <c:v>4407.6000000000004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088-4DDD-988B-B971A9B9B032}"/>
            </c:ext>
          </c:extLst>
        </c:ser>
        <c:ser>
          <c:idx val="6"/>
          <c:order val="5"/>
          <c:tx>
            <c:v>1012</c:v>
          </c:tx>
          <c:spPr>
            <a:ln w="19050" cap="rnd">
              <a:solidFill>
                <a:srgbClr val="C00000"/>
              </a:solidFill>
              <a:round/>
            </a:ln>
            <a:effectLst/>
          </c:spPr>
          <c:marker>
            <c:symbol val="none"/>
          </c:marker>
          <c:xVal>
            <c:numRef>
              <c:f>'B3 CDF'!$O$12:$O$32</c:f>
              <c:numCache>
                <c:formatCode>0</c:formatCode>
                <c:ptCount val="21"/>
                <c:pt idx="0">
                  <c:v>666.5</c:v>
                </c:pt>
                <c:pt idx="1">
                  <c:v>745.33333333333337</c:v>
                </c:pt>
                <c:pt idx="2">
                  <c:v>791.83333333333337</c:v>
                </c:pt>
                <c:pt idx="3">
                  <c:v>904.16666666666663</c:v>
                </c:pt>
                <c:pt idx="4">
                  <c:v>998.83333333333337</c:v>
                </c:pt>
                <c:pt idx="5">
                  <c:v>1083.1666666666667</c:v>
                </c:pt>
                <c:pt idx="6">
                  <c:v>1171.8333333333333</c:v>
                </c:pt>
                <c:pt idx="7">
                  <c:v>1255.1666666666667</c:v>
                </c:pt>
                <c:pt idx="8">
                  <c:v>1345.8333333333333</c:v>
                </c:pt>
                <c:pt idx="9">
                  <c:v>1436.6666666666667</c:v>
                </c:pt>
                <c:pt idx="10">
                  <c:v>1538.1666666666667</c:v>
                </c:pt>
                <c:pt idx="11">
                  <c:v>1635.8333333333333</c:v>
                </c:pt>
                <c:pt idx="12">
                  <c:v>1752.3333333333333</c:v>
                </c:pt>
                <c:pt idx="13">
                  <c:v>1869.3333333333333</c:v>
                </c:pt>
                <c:pt idx="14">
                  <c:v>1989.3333333333333</c:v>
                </c:pt>
                <c:pt idx="15">
                  <c:v>2101.3333333333335</c:v>
                </c:pt>
                <c:pt idx="16">
                  <c:v>2211.5</c:v>
                </c:pt>
                <c:pt idx="17">
                  <c:v>2368</c:v>
                </c:pt>
                <c:pt idx="18">
                  <c:v>2718.1666666666665</c:v>
                </c:pt>
                <c:pt idx="19">
                  <c:v>3460.6666666666665</c:v>
                </c:pt>
                <c:pt idx="20">
                  <c:v>4545.666666666667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088-4DDD-988B-B971A9B9B03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CDF'!$Q$12:$Q$32</c:f>
              <c:numCache>
                <c:formatCode>0</c:formatCode>
                <c:ptCount val="21"/>
                <c:pt idx="0">
                  <c:v>619.20000000000005</c:v>
                </c:pt>
                <c:pt idx="1">
                  <c:v>703</c:v>
                </c:pt>
                <c:pt idx="2">
                  <c:v>765.6</c:v>
                </c:pt>
                <c:pt idx="3">
                  <c:v>878.2</c:v>
                </c:pt>
                <c:pt idx="4">
                  <c:v>974.2</c:v>
                </c:pt>
                <c:pt idx="5">
                  <c:v>1064</c:v>
                </c:pt>
                <c:pt idx="6">
                  <c:v>1138.8</c:v>
                </c:pt>
                <c:pt idx="7">
                  <c:v>1217.5999999999999</c:v>
                </c:pt>
                <c:pt idx="8">
                  <c:v>1303.5999999999999</c:v>
                </c:pt>
                <c:pt idx="9">
                  <c:v>1400.4</c:v>
                </c:pt>
                <c:pt idx="10">
                  <c:v>1503.4</c:v>
                </c:pt>
                <c:pt idx="11">
                  <c:v>1609.4</c:v>
                </c:pt>
                <c:pt idx="12">
                  <c:v>1712</c:v>
                </c:pt>
                <c:pt idx="13">
                  <c:v>1824.4</c:v>
                </c:pt>
                <c:pt idx="14">
                  <c:v>1926.4</c:v>
                </c:pt>
                <c:pt idx="15">
                  <c:v>2034.8</c:v>
                </c:pt>
                <c:pt idx="16">
                  <c:v>2169.8000000000002</c:v>
                </c:pt>
                <c:pt idx="17">
                  <c:v>2356</c:v>
                </c:pt>
                <c:pt idx="18">
                  <c:v>2735</c:v>
                </c:pt>
                <c:pt idx="19">
                  <c:v>3409.8</c:v>
                </c:pt>
                <c:pt idx="20">
                  <c:v>4438.8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450-438F-B95B-D14721EADFDB}"/>
            </c:ext>
          </c:extLst>
        </c:ser>
        <c:ser>
          <c:idx val="1"/>
          <c:order val="1"/>
          <c:tx>
            <c:v>909</c:v>
          </c:tx>
          <c:spPr>
            <a:ln w="19050" cap="rnd">
              <a:solidFill>
                <a:srgbClr val="7030A0"/>
              </a:solidFill>
              <a:round/>
            </a:ln>
            <a:effectLst/>
          </c:spPr>
          <c:marker>
            <c:symbol val="none"/>
          </c:marker>
          <c:xVal>
            <c:numRef>
              <c:f>'B3 CDF'!$R$12:$R$32</c:f>
              <c:numCache>
                <c:formatCode>0</c:formatCode>
                <c:ptCount val="21"/>
                <c:pt idx="0">
                  <c:v>620.4</c:v>
                </c:pt>
                <c:pt idx="1">
                  <c:v>727.6</c:v>
                </c:pt>
                <c:pt idx="2">
                  <c:v>788.4</c:v>
                </c:pt>
                <c:pt idx="3">
                  <c:v>908.6</c:v>
                </c:pt>
                <c:pt idx="4">
                  <c:v>1004.2</c:v>
                </c:pt>
                <c:pt idx="5">
                  <c:v>1087.8</c:v>
                </c:pt>
                <c:pt idx="6">
                  <c:v>1170.8</c:v>
                </c:pt>
                <c:pt idx="7">
                  <c:v>1256.5999999999999</c:v>
                </c:pt>
                <c:pt idx="8">
                  <c:v>1343.8</c:v>
                </c:pt>
                <c:pt idx="9">
                  <c:v>1442.6</c:v>
                </c:pt>
                <c:pt idx="10">
                  <c:v>1539.6</c:v>
                </c:pt>
                <c:pt idx="11">
                  <c:v>1637.2</c:v>
                </c:pt>
                <c:pt idx="12">
                  <c:v>1748.6</c:v>
                </c:pt>
                <c:pt idx="13">
                  <c:v>1866</c:v>
                </c:pt>
                <c:pt idx="14">
                  <c:v>1970.2</c:v>
                </c:pt>
                <c:pt idx="15">
                  <c:v>2083.8000000000002</c:v>
                </c:pt>
                <c:pt idx="16">
                  <c:v>2220.1999999999998</c:v>
                </c:pt>
                <c:pt idx="17">
                  <c:v>2438.1999999999998</c:v>
                </c:pt>
                <c:pt idx="18">
                  <c:v>2827.8</c:v>
                </c:pt>
                <c:pt idx="19">
                  <c:v>3567</c:v>
                </c:pt>
                <c:pt idx="20">
                  <c:v>4718.3999999999996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450-438F-B95B-D14721EADFDB}"/>
            </c:ext>
          </c:extLst>
        </c:ser>
        <c:ser>
          <c:idx val="2"/>
          <c:order val="2"/>
          <c:tx>
            <c:v>938</c:v>
          </c:tx>
          <c:spPr>
            <a:ln w="19050" cap="rnd">
              <a:solidFill>
                <a:srgbClr val="0070C0"/>
              </a:solidFill>
              <a:round/>
            </a:ln>
            <a:effectLst/>
          </c:spPr>
          <c:marker>
            <c:symbol val="none"/>
          </c:marker>
          <c:xVal>
            <c:numRef>
              <c:f>'B3 CDF'!$S$12:$S$32</c:f>
              <c:numCache>
                <c:formatCode>0</c:formatCode>
                <c:ptCount val="21"/>
                <c:pt idx="0">
                  <c:v>648</c:v>
                </c:pt>
                <c:pt idx="1">
                  <c:v>757.2</c:v>
                </c:pt>
                <c:pt idx="2">
                  <c:v>817.4</c:v>
                </c:pt>
                <c:pt idx="3">
                  <c:v>931.2</c:v>
                </c:pt>
                <c:pt idx="4">
                  <c:v>1033.5999999999999</c:v>
                </c:pt>
                <c:pt idx="5">
                  <c:v>1122</c:v>
                </c:pt>
                <c:pt idx="6">
                  <c:v>1212</c:v>
                </c:pt>
                <c:pt idx="7">
                  <c:v>1304.2</c:v>
                </c:pt>
                <c:pt idx="8">
                  <c:v>1403.2</c:v>
                </c:pt>
                <c:pt idx="9">
                  <c:v>1506.2</c:v>
                </c:pt>
                <c:pt idx="10">
                  <c:v>1613.2</c:v>
                </c:pt>
                <c:pt idx="11">
                  <c:v>1717.2</c:v>
                </c:pt>
                <c:pt idx="12">
                  <c:v>1837.4</c:v>
                </c:pt>
                <c:pt idx="13">
                  <c:v>1970</c:v>
                </c:pt>
                <c:pt idx="14">
                  <c:v>2097</c:v>
                </c:pt>
                <c:pt idx="15">
                  <c:v>2213.6</c:v>
                </c:pt>
                <c:pt idx="16">
                  <c:v>2341.4</c:v>
                </c:pt>
                <c:pt idx="17">
                  <c:v>2520.4</c:v>
                </c:pt>
                <c:pt idx="18">
                  <c:v>2964.8</c:v>
                </c:pt>
                <c:pt idx="19">
                  <c:v>3787.2</c:v>
                </c:pt>
                <c:pt idx="20">
                  <c:v>4785.8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450-438F-B95B-D14721EADFDB}"/>
            </c:ext>
          </c:extLst>
        </c:ser>
        <c:ser>
          <c:idx val="3"/>
          <c:order val="3"/>
          <c:tx>
            <c:v>951</c:v>
          </c:tx>
          <c:spPr>
            <a:ln w="19050" cap="rnd">
              <a:solidFill>
                <a:srgbClr val="00B050"/>
              </a:solidFill>
              <a:round/>
            </a:ln>
            <a:effectLst/>
          </c:spPr>
          <c:marker>
            <c:symbol val="none"/>
          </c:marker>
          <c:xVal>
            <c:numRef>
              <c:f>'B3 CDF'!$T$12:$T$32</c:f>
              <c:numCache>
                <c:formatCode>0</c:formatCode>
                <c:ptCount val="21"/>
                <c:pt idx="0">
                  <c:v>698.8</c:v>
                </c:pt>
                <c:pt idx="1">
                  <c:v>796.2</c:v>
                </c:pt>
                <c:pt idx="2">
                  <c:v>850.2</c:v>
                </c:pt>
                <c:pt idx="3">
                  <c:v>958.8</c:v>
                </c:pt>
                <c:pt idx="4">
                  <c:v>1051.5999999999999</c:v>
                </c:pt>
                <c:pt idx="5">
                  <c:v>1140.2</c:v>
                </c:pt>
                <c:pt idx="6">
                  <c:v>1215.4000000000001</c:v>
                </c:pt>
                <c:pt idx="7">
                  <c:v>1292.4000000000001</c:v>
                </c:pt>
                <c:pt idx="8">
                  <c:v>1381</c:v>
                </c:pt>
                <c:pt idx="9">
                  <c:v>1474.2</c:v>
                </c:pt>
                <c:pt idx="10">
                  <c:v>1569.2</c:v>
                </c:pt>
                <c:pt idx="11">
                  <c:v>1666.4</c:v>
                </c:pt>
                <c:pt idx="12">
                  <c:v>1771.4</c:v>
                </c:pt>
                <c:pt idx="13">
                  <c:v>1885.8</c:v>
                </c:pt>
                <c:pt idx="14">
                  <c:v>1990</c:v>
                </c:pt>
                <c:pt idx="15">
                  <c:v>2090.1999999999998</c:v>
                </c:pt>
                <c:pt idx="16">
                  <c:v>2208.1999999999998</c:v>
                </c:pt>
                <c:pt idx="17">
                  <c:v>2380.6</c:v>
                </c:pt>
                <c:pt idx="18">
                  <c:v>2712.8</c:v>
                </c:pt>
                <c:pt idx="19">
                  <c:v>3362</c:v>
                </c:pt>
                <c:pt idx="20">
                  <c:v>4391.3999999999996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450-438F-B95B-D14721EADFDB}"/>
            </c:ext>
          </c:extLst>
        </c:ser>
        <c:ser>
          <c:idx val="5"/>
          <c:order val="4"/>
          <c:tx>
            <c:v>970</c:v>
          </c:tx>
          <c:spPr>
            <a:ln w="19050" cap="rnd">
              <a:solidFill>
                <a:schemeClr val="accent6">
                  <a:lumMod val="75000"/>
                </a:schemeClr>
              </a:solidFill>
              <a:round/>
            </a:ln>
            <a:effectLst/>
          </c:spPr>
          <c:marker>
            <c:symbol val="none"/>
          </c:marker>
          <c:xVal>
            <c:numRef>
              <c:f>'B3 CDF'!$U$12:$U$32</c:f>
              <c:numCache>
                <c:formatCode>0</c:formatCode>
                <c:ptCount val="21"/>
                <c:pt idx="0">
                  <c:v>666.2</c:v>
                </c:pt>
                <c:pt idx="1">
                  <c:v>752.2</c:v>
                </c:pt>
                <c:pt idx="2">
                  <c:v>815.2</c:v>
                </c:pt>
                <c:pt idx="3">
                  <c:v>922.4</c:v>
                </c:pt>
                <c:pt idx="4">
                  <c:v>1022.6</c:v>
                </c:pt>
                <c:pt idx="5">
                  <c:v>1110.4000000000001</c:v>
                </c:pt>
                <c:pt idx="6">
                  <c:v>1190.2</c:v>
                </c:pt>
                <c:pt idx="7">
                  <c:v>1266.4000000000001</c:v>
                </c:pt>
                <c:pt idx="8">
                  <c:v>1348.4</c:v>
                </c:pt>
                <c:pt idx="9">
                  <c:v>1452</c:v>
                </c:pt>
                <c:pt idx="10">
                  <c:v>1547.6</c:v>
                </c:pt>
                <c:pt idx="11">
                  <c:v>1638.2</c:v>
                </c:pt>
                <c:pt idx="12">
                  <c:v>1746.2</c:v>
                </c:pt>
                <c:pt idx="13">
                  <c:v>1852.8</c:v>
                </c:pt>
                <c:pt idx="14">
                  <c:v>1966</c:v>
                </c:pt>
                <c:pt idx="15">
                  <c:v>2057.1999999999998</c:v>
                </c:pt>
                <c:pt idx="16">
                  <c:v>2164.4</c:v>
                </c:pt>
                <c:pt idx="17">
                  <c:v>2307.4</c:v>
                </c:pt>
                <c:pt idx="18">
                  <c:v>2539.6</c:v>
                </c:pt>
                <c:pt idx="19">
                  <c:v>3131.2</c:v>
                </c:pt>
                <c:pt idx="20">
                  <c:v>4312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450-438F-B95B-D14721EADFDB}"/>
            </c:ext>
          </c:extLst>
        </c:ser>
        <c:ser>
          <c:idx val="6"/>
          <c:order val="5"/>
          <c:tx>
            <c:v>1012</c:v>
          </c:tx>
          <c:spPr>
            <a:ln w="19050" cap="rnd">
              <a:solidFill>
                <a:srgbClr val="C00000"/>
              </a:solidFill>
              <a:round/>
            </a:ln>
            <a:effectLst/>
          </c:spPr>
          <c:marker>
            <c:symbol val="none"/>
          </c:marker>
          <c:xVal>
            <c:numRef>
              <c:f>'B3 CDF'!$V$12:$V$32</c:f>
              <c:numCache>
                <c:formatCode>0</c:formatCode>
                <c:ptCount val="21"/>
                <c:pt idx="0">
                  <c:v>761.16666666666663</c:v>
                </c:pt>
                <c:pt idx="1">
                  <c:v>852.83333333333337</c:v>
                </c:pt>
                <c:pt idx="2">
                  <c:v>909.83333333333337</c:v>
                </c:pt>
                <c:pt idx="3">
                  <c:v>1018.5</c:v>
                </c:pt>
                <c:pt idx="4">
                  <c:v>1110.6666666666667</c:v>
                </c:pt>
                <c:pt idx="5">
                  <c:v>1191.8333333333333</c:v>
                </c:pt>
                <c:pt idx="6">
                  <c:v>1273</c:v>
                </c:pt>
                <c:pt idx="7">
                  <c:v>1354.1666666666667</c:v>
                </c:pt>
                <c:pt idx="8">
                  <c:v>1437.5</c:v>
                </c:pt>
                <c:pt idx="9">
                  <c:v>1527</c:v>
                </c:pt>
                <c:pt idx="10">
                  <c:v>1617.3333333333333</c:v>
                </c:pt>
                <c:pt idx="11">
                  <c:v>1714.6666666666667</c:v>
                </c:pt>
                <c:pt idx="12">
                  <c:v>1822.5</c:v>
                </c:pt>
                <c:pt idx="13">
                  <c:v>1930.1666666666667</c:v>
                </c:pt>
                <c:pt idx="14">
                  <c:v>2039.8333333333333</c:v>
                </c:pt>
                <c:pt idx="15">
                  <c:v>2145</c:v>
                </c:pt>
                <c:pt idx="16">
                  <c:v>2247.5</c:v>
                </c:pt>
                <c:pt idx="17">
                  <c:v>2390</c:v>
                </c:pt>
                <c:pt idx="18">
                  <c:v>2713.3333333333335</c:v>
                </c:pt>
                <c:pt idx="19">
                  <c:v>3406</c:v>
                </c:pt>
                <c:pt idx="20">
                  <c:v>4370.166666666667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450-438F-B95B-D14721EADFD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6C2-4A7B-AC20-6AF7AD5B5ED8}"/>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6C2-4A7B-AC20-6AF7AD5B5ED8}"/>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6C2-4A7B-AC20-6AF7AD5B5ED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CDF'!$C$12:$C$32</c:f>
              <c:numCache>
                <c:formatCode>0</c:formatCode>
                <c:ptCount val="21"/>
                <c:pt idx="0">
                  <c:v>866.4</c:v>
                </c:pt>
                <c:pt idx="1">
                  <c:v>945.2</c:v>
                </c:pt>
                <c:pt idx="2">
                  <c:v>1008.2</c:v>
                </c:pt>
                <c:pt idx="3">
                  <c:v>1119</c:v>
                </c:pt>
                <c:pt idx="4">
                  <c:v>1225.8</c:v>
                </c:pt>
                <c:pt idx="5">
                  <c:v>1314.6</c:v>
                </c:pt>
                <c:pt idx="6">
                  <c:v>1394.4</c:v>
                </c:pt>
                <c:pt idx="7">
                  <c:v>1479</c:v>
                </c:pt>
                <c:pt idx="8">
                  <c:v>1562.8</c:v>
                </c:pt>
                <c:pt idx="9">
                  <c:v>1662</c:v>
                </c:pt>
                <c:pt idx="10">
                  <c:v>1766.6</c:v>
                </c:pt>
                <c:pt idx="11">
                  <c:v>1861.2</c:v>
                </c:pt>
                <c:pt idx="12">
                  <c:v>1964.6</c:v>
                </c:pt>
                <c:pt idx="13">
                  <c:v>2071.8000000000002</c:v>
                </c:pt>
                <c:pt idx="14">
                  <c:v>2171.4</c:v>
                </c:pt>
                <c:pt idx="15">
                  <c:v>2268.8000000000002</c:v>
                </c:pt>
                <c:pt idx="16">
                  <c:v>2403.4</c:v>
                </c:pt>
                <c:pt idx="17">
                  <c:v>2587.8000000000002</c:v>
                </c:pt>
                <c:pt idx="18">
                  <c:v>2960.8</c:v>
                </c:pt>
                <c:pt idx="19">
                  <c:v>3653.6</c:v>
                </c:pt>
                <c:pt idx="20">
                  <c:v>4654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64D-47BB-B0FA-A04F90DAD05B}"/>
            </c:ext>
          </c:extLst>
        </c:ser>
        <c:ser>
          <c:idx val="1"/>
          <c:order val="1"/>
          <c:tx>
            <c:v>909</c:v>
          </c:tx>
          <c:spPr>
            <a:ln w="19050" cap="rnd">
              <a:solidFill>
                <a:srgbClr val="7030A0"/>
              </a:solidFill>
              <a:round/>
            </a:ln>
            <a:effectLst/>
          </c:spPr>
          <c:marker>
            <c:symbol val="none"/>
          </c:marker>
          <c:xVal>
            <c:numRef>
              <c:f>'B4 CDF'!$D$12:$D$32</c:f>
              <c:numCache>
                <c:formatCode>0</c:formatCode>
                <c:ptCount val="21"/>
                <c:pt idx="0">
                  <c:v>899</c:v>
                </c:pt>
                <c:pt idx="1">
                  <c:v>977.8</c:v>
                </c:pt>
                <c:pt idx="2">
                  <c:v>1037.4000000000001</c:v>
                </c:pt>
                <c:pt idx="3">
                  <c:v>1158.2</c:v>
                </c:pt>
                <c:pt idx="4">
                  <c:v>1255.4000000000001</c:v>
                </c:pt>
                <c:pt idx="5">
                  <c:v>1344.4</c:v>
                </c:pt>
                <c:pt idx="6">
                  <c:v>1432</c:v>
                </c:pt>
                <c:pt idx="7">
                  <c:v>1521.2</c:v>
                </c:pt>
                <c:pt idx="8">
                  <c:v>1608</c:v>
                </c:pt>
                <c:pt idx="9">
                  <c:v>1705.4</c:v>
                </c:pt>
                <c:pt idx="10">
                  <c:v>1797.2</c:v>
                </c:pt>
                <c:pt idx="11">
                  <c:v>1895</c:v>
                </c:pt>
                <c:pt idx="12">
                  <c:v>2005</c:v>
                </c:pt>
                <c:pt idx="13">
                  <c:v>2118.8000000000002</c:v>
                </c:pt>
                <c:pt idx="14">
                  <c:v>2213.4</c:v>
                </c:pt>
                <c:pt idx="15">
                  <c:v>2315.4</c:v>
                </c:pt>
                <c:pt idx="16">
                  <c:v>2456.4</c:v>
                </c:pt>
                <c:pt idx="17">
                  <c:v>2679.4</c:v>
                </c:pt>
                <c:pt idx="18">
                  <c:v>3066.8</c:v>
                </c:pt>
                <c:pt idx="19">
                  <c:v>3797.8</c:v>
                </c:pt>
                <c:pt idx="20">
                  <c:v>4947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64D-47BB-B0FA-A04F90DAD05B}"/>
            </c:ext>
          </c:extLst>
        </c:ser>
        <c:ser>
          <c:idx val="2"/>
          <c:order val="2"/>
          <c:tx>
            <c:v>938</c:v>
          </c:tx>
          <c:spPr>
            <a:ln w="19050" cap="rnd">
              <a:solidFill>
                <a:srgbClr val="0070C0"/>
              </a:solidFill>
              <a:round/>
            </a:ln>
            <a:effectLst/>
          </c:spPr>
          <c:marker>
            <c:symbol val="none"/>
          </c:marker>
          <c:xVal>
            <c:numRef>
              <c:f>'B4 CDF'!$E$12:$E$32</c:f>
              <c:numCache>
                <c:formatCode>0</c:formatCode>
                <c:ptCount val="21"/>
                <c:pt idx="0">
                  <c:v>912</c:v>
                </c:pt>
                <c:pt idx="1">
                  <c:v>1005.8</c:v>
                </c:pt>
                <c:pt idx="2">
                  <c:v>1061.4000000000001</c:v>
                </c:pt>
                <c:pt idx="3">
                  <c:v>1176.5999999999999</c:v>
                </c:pt>
                <c:pt idx="4">
                  <c:v>1283.5999999999999</c:v>
                </c:pt>
                <c:pt idx="5">
                  <c:v>1380</c:v>
                </c:pt>
                <c:pt idx="6">
                  <c:v>1469</c:v>
                </c:pt>
                <c:pt idx="7">
                  <c:v>1561</c:v>
                </c:pt>
                <c:pt idx="8">
                  <c:v>1655.2</c:v>
                </c:pt>
                <c:pt idx="9">
                  <c:v>1752</c:v>
                </c:pt>
                <c:pt idx="10">
                  <c:v>1851.4</c:v>
                </c:pt>
                <c:pt idx="11">
                  <c:v>1954.4</c:v>
                </c:pt>
                <c:pt idx="12">
                  <c:v>2070</c:v>
                </c:pt>
                <c:pt idx="13">
                  <c:v>2201.6</c:v>
                </c:pt>
                <c:pt idx="14">
                  <c:v>2302.6</c:v>
                </c:pt>
                <c:pt idx="15">
                  <c:v>2413.4</c:v>
                </c:pt>
                <c:pt idx="16">
                  <c:v>2527</c:v>
                </c:pt>
                <c:pt idx="17">
                  <c:v>2705</c:v>
                </c:pt>
                <c:pt idx="18">
                  <c:v>3138.8</c:v>
                </c:pt>
                <c:pt idx="19">
                  <c:v>3962.8</c:v>
                </c:pt>
                <c:pt idx="20">
                  <c:v>4935.8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64D-47BB-B0FA-A04F90DAD05B}"/>
            </c:ext>
          </c:extLst>
        </c:ser>
        <c:ser>
          <c:idx val="3"/>
          <c:order val="3"/>
          <c:tx>
            <c:v>951</c:v>
          </c:tx>
          <c:spPr>
            <a:ln w="19050" cap="rnd">
              <a:solidFill>
                <a:srgbClr val="00B050"/>
              </a:solidFill>
              <a:round/>
            </a:ln>
            <a:effectLst/>
          </c:spPr>
          <c:marker>
            <c:symbol val="none"/>
          </c:marker>
          <c:xVal>
            <c:numRef>
              <c:f>'B4 CDF'!$F$12:$F$32</c:f>
              <c:numCache>
                <c:formatCode>0</c:formatCode>
                <c:ptCount val="21"/>
                <c:pt idx="0">
                  <c:v>954.4</c:v>
                </c:pt>
                <c:pt idx="1">
                  <c:v>1042</c:v>
                </c:pt>
                <c:pt idx="2">
                  <c:v>1094.8</c:v>
                </c:pt>
                <c:pt idx="3">
                  <c:v>1207.8</c:v>
                </c:pt>
                <c:pt idx="4">
                  <c:v>1304.5999999999999</c:v>
                </c:pt>
                <c:pt idx="5">
                  <c:v>1394.2</c:v>
                </c:pt>
                <c:pt idx="6">
                  <c:v>1470.6</c:v>
                </c:pt>
                <c:pt idx="7">
                  <c:v>1554.8</c:v>
                </c:pt>
                <c:pt idx="8">
                  <c:v>1643.4</c:v>
                </c:pt>
                <c:pt idx="9">
                  <c:v>1736.8</c:v>
                </c:pt>
                <c:pt idx="10">
                  <c:v>1825</c:v>
                </c:pt>
                <c:pt idx="11">
                  <c:v>1914.6</c:v>
                </c:pt>
                <c:pt idx="12">
                  <c:v>2021.2</c:v>
                </c:pt>
                <c:pt idx="13">
                  <c:v>2129.8000000000002</c:v>
                </c:pt>
                <c:pt idx="14">
                  <c:v>2223.8000000000002</c:v>
                </c:pt>
                <c:pt idx="15">
                  <c:v>2318.1999999999998</c:v>
                </c:pt>
                <c:pt idx="16">
                  <c:v>2436.8000000000002</c:v>
                </c:pt>
                <c:pt idx="17">
                  <c:v>2607.6</c:v>
                </c:pt>
                <c:pt idx="18">
                  <c:v>2941.2</c:v>
                </c:pt>
                <c:pt idx="19">
                  <c:v>3599.4</c:v>
                </c:pt>
                <c:pt idx="20">
                  <c:v>4586.3999999999996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64D-47BB-B0FA-A04F90DAD05B}"/>
            </c:ext>
          </c:extLst>
        </c:ser>
        <c:ser>
          <c:idx val="5"/>
          <c:order val="4"/>
          <c:tx>
            <c:v>970</c:v>
          </c:tx>
          <c:spPr>
            <a:ln w="19050" cap="rnd">
              <a:solidFill>
                <a:schemeClr val="accent6">
                  <a:lumMod val="75000"/>
                </a:schemeClr>
              </a:solidFill>
              <a:round/>
            </a:ln>
            <a:effectLst/>
          </c:spPr>
          <c:marker>
            <c:symbol val="none"/>
          </c:marker>
          <c:xVal>
            <c:numRef>
              <c:f>'B4 CDF'!$G$12:$G$32</c:f>
              <c:numCache>
                <c:formatCode>0</c:formatCode>
                <c:ptCount val="21"/>
                <c:pt idx="0">
                  <c:v>943.2</c:v>
                </c:pt>
                <c:pt idx="1">
                  <c:v>1019.6</c:v>
                </c:pt>
                <c:pt idx="2">
                  <c:v>1074.2</c:v>
                </c:pt>
                <c:pt idx="3">
                  <c:v>1189.5999999999999</c:v>
                </c:pt>
                <c:pt idx="4">
                  <c:v>1284.8</c:v>
                </c:pt>
                <c:pt idx="5">
                  <c:v>1371.2</c:v>
                </c:pt>
                <c:pt idx="6">
                  <c:v>1450</c:v>
                </c:pt>
                <c:pt idx="7">
                  <c:v>1528</c:v>
                </c:pt>
                <c:pt idx="8">
                  <c:v>1605</c:v>
                </c:pt>
                <c:pt idx="9">
                  <c:v>1702</c:v>
                </c:pt>
                <c:pt idx="10">
                  <c:v>1797.4</c:v>
                </c:pt>
                <c:pt idx="11">
                  <c:v>1885</c:v>
                </c:pt>
                <c:pt idx="12">
                  <c:v>1988.6</c:v>
                </c:pt>
                <c:pt idx="13">
                  <c:v>2093</c:v>
                </c:pt>
                <c:pt idx="14">
                  <c:v>2194</c:v>
                </c:pt>
                <c:pt idx="15">
                  <c:v>2280.6</c:v>
                </c:pt>
                <c:pt idx="16">
                  <c:v>2381.6</c:v>
                </c:pt>
                <c:pt idx="17">
                  <c:v>2505</c:v>
                </c:pt>
                <c:pt idx="18">
                  <c:v>2745.6</c:v>
                </c:pt>
                <c:pt idx="19">
                  <c:v>3306.6</c:v>
                </c:pt>
                <c:pt idx="20">
                  <c:v>4448.3999999999996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64D-47BB-B0FA-A04F90DAD05B}"/>
            </c:ext>
          </c:extLst>
        </c:ser>
        <c:ser>
          <c:idx val="6"/>
          <c:order val="5"/>
          <c:tx>
            <c:v>1012</c:v>
          </c:tx>
          <c:spPr>
            <a:ln w="19050" cap="rnd">
              <a:solidFill>
                <a:srgbClr val="C00000"/>
              </a:solidFill>
              <a:round/>
            </a:ln>
            <a:effectLst/>
          </c:spPr>
          <c:marker>
            <c:symbol val="none"/>
          </c:marker>
          <c:xVal>
            <c:numRef>
              <c:f>'B4 CDF'!$H$12:$H$32</c:f>
              <c:numCache>
                <c:formatCode>0</c:formatCode>
                <c:ptCount val="21"/>
                <c:pt idx="0">
                  <c:v>1046.5</c:v>
                </c:pt>
                <c:pt idx="1">
                  <c:v>1121.6666666666667</c:v>
                </c:pt>
                <c:pt idx="2">
                  <c:v>1169.1666666666667</c:v>
                </c:pt>
                <c:pt idx="3">
                  <c:v>1274.8333333333333</c:v>
                </c:pt>
                <c:pt idx="4">
                  <c:v>1367.8333333333333</c:v>
                </c:pt>
                <c:pt idx="5">
                  <c:v>1446.8333333333333</c:v>
                </c:pt>
                <c:pt idx="6">
                  <c:v>1529.1666666666667</c:v>
                </c:pt>
                <c:pt idx="7">
                  <c:v>1608.5</c:v>
                </c:pt>
                <c:pt idx="8">
                  <c:v>1693.5</c:v>
                </c:pt>
                <c:pt idx="9">
                  <c:v>1774.5</c:v>
                </c:pt>
                <c:pt idx="10">
                  <c:v>1860.1666666666667</c:v>
                </c:pt>
                <c:pt idx="11">
                  <c:v>1953</c:v>
                </c:pt>
                <c:pt idx="12">
                  <c:v>2054.5</c:v>
                </c:pt>
                <c:pt idx="13">
                  <c:v>2159.5</c:v>
                </c:pt>
                <c:pt idx="14">
                  <c:v>2255.6666666666665</c:v>
                </c:pt>
                <c:pt idx="15">
                  <c:v>2347.3333333333335</c:v>
                </c:pt>
                <c:pt idx="16">
                  <c:v>2448</c:v>
                </c:pt>
                <c:pt idx="17">
                  <c:v>2590.8333333333335</c:v>
                </c:pt>
                <c:pt idx="18">
                  <c:v>2903.6666666666665</c:v>
                </c:pt>
                <c:pt idx="19">
                  <c:v>3580.8333333333335</c:v>
                </c:pt>
                <c:pt idx="20">
                  <c:v>4501.333333333333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64D-47BB-B0FA-A04F90DAD05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F5A-4898-8F3C-85FD252DED37}"/>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F5A-4898-8F3C-85FD252DED37}"/>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F5A-4898-8F3C-85FD252DED37}"/>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F5A-4898-8F3C-85FD252DED37}"/>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F5A-4898-8F3C-85FD252DED37}"/>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F5A-4898-8F3C-85FD252DED3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CDF'!$Q$12:$Q$32</c:f>
              <c:numCache>
                <c:formatCode>0</c:formatCode>
                <c:ptCount val="21"/>
                <c:pt idx="0">
                  <c:v>625.6</c:v>
                </c:pt>
                <c:pt idx="1">
                  <c:v>728</c:v>
                </c:pt>
                <c:pt idx="2">
                  <c:v>792.4</c:v>
                </c:pt>
                <c:pt idx="3">
                  <c:v>931.2</c:v>
                </c:pt>
                <c:pt idx="4">
                  <c:v>1052</c:v>
                </c:pt>
                <c:pt idx="5">
                  <c:v>1148.2</c:v>
                </c:pt>
                <c:pt idx="6">
                  <c:v>1240</c:v>
                </c:pt>
                <c:pt idx="7">
                  <c:v>1332.8</c:v>
                </c:pt>
                <c:pt idx="8">
                  <c:v>1431.6</c:v>
                </c:pt>
                <c:pt idx="9">
                  <c:v>1539.4</c:v>
                </c:pt>
                <c:pt idx="10">
                  <c:v>1655.2</c:v>
                </c:pt>
                <c:pt idx="11">
                  <c:v>1761.8</c:v>
                </c:pt>
                <c:pt idx="12">
                  <c:v>1883.8</c:v>
                </c:pt>
                <c:pt idx="13">
                  <c:v>2005.2</c:v>
                </c:pt>
                <c:pt idx="14">
                  <c:v>2113</c:v>
                </c:pt>
                <c:pt idx="15">
                  <c:v>2222.6</c:v>
                </c:pt>
                <c:pt idx="16">
                  <c:v>2377.4</c:v>
                </c:pt>
                <c:pt idx="17">
                  <c:v>2584.4</c:v>
                </c:pt>
                <c:pt idx="18">
                  <c:v>3002.4</c:v>
                </c:pt>
                <c:pt idx="19">
                  <c:v>3757.4</c:v>
                </c:pt>
                <c:pt idx="20">
                  <c:v>4832.3999999999996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6B0-4B9F-8C4B-396BC93725AE}"/>
            </c:ext>
          </c:extLst>
        </c:ser>
        <c:ser>
          <c:idx val="1"/>
          <c:order val="1"/>
          <c:tx>
            <c:v>909</c:v>
          </c:tx>
          <c:spPr>
            <a:ln w="19050" cap="rnd">
              <a:solidFill>
                <a:srgbClr val="7030A0"/>
              </a:solidFill>
              <a:round/>
            </a:ln>
            <a:effectLst/>
          </c:spPr>
          <c:marker>
            <c:symbol val="none"/>
          </c:marker>
          <c:xVal>
            <c:numRef>
              <c:f>'B4 CDF'!$R$12:$R$32</c:f>
              <c:numCache>
                <c:formatCode>0</c:formatCode>
                <c:ptCount val="21"/>
                <c:pt idx="0">
                  <c:v>651.6</c:v>
                </c:pt>
                <c:pt idx="1">
                  <c:v>754.4</c:v>
                </c:pt>
                <c:pt idx="2">
                  <c:v>818.8</c:v>
                </c:pt>
                <c:pt idx="3">
                  <c:v>961.2</c:v>
                </c:pt>
                <c:pt idx="4">
                  <c:v>1076.8</c:v>
                </c:pt>
                <c:pt idx="5">
                  <c:v>1174.2</c:v>
                </c:pt>
                <c:pt idx="6">
                  <c:v>1276.5999999999999</c:v>
                </c:pt>
                <c:pt idx="7">
                  <c:v>1372.4</c:v>
                </c:pt>
                <c:pt idx="8">
                  <c:v>1476.2</c:v>
                </c:pt>
                <c:pt idx="9">
                  <c:v>1586.6</c:v>
                </c:pt>
                <c:pt idx="10">
                  <c:v>1693.4</c:v>
                </c:pt>
                <c:pt idx="11">
                  <c:v>1802.2</c:v>
                </c:pt>
                <c:pt idx="12">
                  <c:v>1927.4</c:v>
                </c:pt>
                <c:pt idx="13">
                  <c:v>2050.4</c:v>
                </c:pt>
                <c:pt idx="14">
                  <c:v>2159.1999999999998</c:v>
                </c:pt>
                <c:pt idx="15">
                  <c:v>2272</c:v>
                </c:pt>
                <c:pt idx="16">
                  <c:v>2436.6</c:v>
                </c:pt>
                <c:pt idx="17">
                  <c:v>2685</c:v>
                </c:pt>
                <c:pt idx="18">
                  <c:v>3114.4</c:v>
                </c:pt>
                <c:pt idx="19">
                  <c:v>3924.4</c:v>
                </c:pt>
                <c:pt idx="20">
                  <c:v>5158.8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6B0-4B9F-8C4B-396BC93725AE}"/>
            </c:ext>
          </c:extLst>
        </c:ser>
        <c:ser>
          <c:idx val="2"/>
          <c:order val="2"/>
          <c:tx>
            <c:v>938</c:v>
          </c:tx>
          <c:spPr>
            <a:ln w="19050" cap="rnd">
              <a:solidFill>
                <a:srgbClr val="0070C0"/>
              </a:solidFill>
              <a:round/>
            </a:ln>
            <a:effectLst/>
          </c:spPr>
          <c:marker>
            <c:symbol val="none"/>
          </c:marker>
          <c:xVal>
            <c:numRef>
              <c:f>'B4 CDF'!$S$12:$S$32</c:f>
              <c:numCache>
                <c:formatCode>0</c:formatCode>
                <c:ptCount val="21"/>
                <c:pt idx="0">
                  <c:v>658.8</c:v>
                </c:pt>
                <c:pt idx="1">
                  <c:v>771.8</c:v>
                </c:pt>
                <c:pt idx="2">
                  <c:v>839.6</c:v>
                </c:pt>
                <c:pt idx="3">
                  <c:v>972.2</c:v>
                </c:pt>
                <c:pt idx="4">
                  <c:v>1097.5999999999999</c:v>
                </c:pt>
                <c:pt idx="5">
                  <c:v>1200.8</c:v>
                </c:pt>
                <c:pt idx="6">
                  <c:v>1311.2</c:v>
                </c:pt>
                <c:pt idx="7">
                  <c:v>1415.8</c:v>
                </c:pt>
                <c:pt idx="8">
                  <c:v>1525.4</c:v>
                </c:pt>
                <c:pt idx="9">
                  <c:v>1638.8</c:v>
                </c:pt>
                <c:pt idx="10">
                  <c:v>1754.4</c:v>
                </c:pt>
                <c:pt idx="11">
                  <c:v>1874</c:v>
                </c:pt>
                <c:pt idx="12">
                  <c:v>2005.4</c:v>
                </c:pt>
                <c:pt idx="13">
                  <c:v>2152.1999999999998</c:v>
                </c:pt>
                <c:pt idx="14">
                  <c:v>2275.1999999999998</c:v>
                </c:pt>
                <c:pt idx="15">
                  <c:v>2402</c:v>
                </c:pt>
                <c:pt idx="16">
                  <c:v>2535.6</c:v>
                </c:pt>
                <c:pt idx="17">
                  <c:v>2743.2</c:v>
                </c:pt>
                <c:pt idx="18">
                  <c:v>3234.6</c:v>
                </c:pt>
                <c:pt idx="19">
                  <c:v>4142.6000000000004</c:v>
                </c:pt>
                <c:pt idx="20">
                  <c:v>5197.3999999999996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6B0-4B9F-8C4B-396BC93725AE}"/>
            </c:ext>
          </c:extLst>
        </c:ser>
        <c:ser>
          <c:idx val="3"/>
          <c:order val="3"/>
          <c:tx>
            <c:v>951</c:v>
          </c:tx>
          <c:spPr>
            <a:ln w="19050" cap="rnd">
              <a:solidFill>
                <a:srgbClr val="00B050"/>
              </a:solidFill>
              <a:round/>
            </a:ln>
            <a:effectLst/>
          </c:spPr>
          <c:marker>
            <c:symbol val="none"/>
          </c:marker>
          <c:xVal>
            <c:numRef>
              <c:f>'B4 CDF'!$T$12:$T$32</c:f>
              <c:numCache>
                <c:formatCode>0</c:formatCode>
                <c:ptCount val="21"/>
                <c:pt idx="0">
                  <c:v>697.2</c:v>
                </c:pt>
                <c:pt idx="1">
                  <c:v>800.8</c:v>
                </c:pt>
                <c:pt idx="2">
                  <c:v>872.6</c:v>
                </c:pt>
                <c:pt idx="3">
                  <c:v>1002.6</c:v>
                </c:pt>
                <c:pt idx="4">
                  <c:v>1116.8</c:v>
                </c:pt>
                <c:pt idx="5">
                  <c:v>1219.2</c:v>
                </c:pt>
                <c:pt idx="6">
                  <c:v>1306.4000000000001</c:v>
                </c:pt>
                <c:pt idx="7">
                  <c:v>1400.8</c:v>
                </c:pt>
                <c:pt idx="8">
                  <c:v>1503.6</c:v>
                </c:pt>
                <c:pt idx="9">
                  <c:v>1611.4</c:v>
                </c:pt>
                <c:pt idx="10">
                  <c:v>1711.8</c:v>
                </c:pt>
                <c:pt idx="11">
                  <c:v>1818.4</c:v>
                </c:pt>
                <c:pt idx="12">
                  <c:v>1939</c:v>
                </c:pt>
                <c:pt idx="13">
                  <c:v>2063.8000000000002</c:v>
                </c:pt>
                <c:pt idx="14">
                  <c:v>2173.4</c:v>
                </c:pt>
                <c:pt idx="15">
                  <c:v>2275.6</c:v>
                </c:pt>
                <c:pt idx="16">
                  <c:v>2409</c:v>
                </c:pt>
                <c:pt idx="17">
                  <c:v>2606</c:v>
                </c:pt>
                <c:pt idx="18">
                  <c:v>2985.8</c:v>
                </c:pt>
                <c:pt idx="19">
                  <c:v>3719.6</c:v>
                </c:pt>
                <c:pt idx="20">
                  <c:v>4790.6000000000004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6B0-4B9F-8C4B-396BC93725AE}"/>
            </c:ext>
          </c:extLst>
        </c:ser>
        <c:ser>
          <c:idx val="5"/>
          <c:order val="4"/>
          <c:tx>
            <c:v>970</c:v>
          </c:tx>
          <c:spPr>
            <a:ln w="19050" cap="rnd">
              <a:solidFill>
                <a:schemeClr val="accent6">
                  <a:lumMod val="75000"/>
                </a:schemeClr>
              </a:solidFill>
              <a:round/>
            </a:ln>
            <a:effectLst/>
          </c:spPr>
          <c:marker>
            <c:symbol val="none"/>
          </c:marker>
          <c:xVal>
            <c:numRef>
              <c:f>'B4 CDF'!$U$12:$U$32</c:f>
              <c:numCache>
                <c:formatCode>0</c:formatCode>
                <c:ptCount val="21"/>
                <c:pt idx="0">
                  <c:v>651.20000000000005</c:v>
                </c:pt>
                <c:pt idx="1">
                  <c:v>746.6</c:v>
                </c:pt>
                <c:pt idx="2">
                  <c:v>825</c:v>
                </c:pt>
                <c:pt idx="3">
                  <c:v>950.2</c:v>
                </c:pt>
                <c:pt idx="4">
                  <c:v>1070.8</c:v>
                </c:pt>
                <c:pt idx="5">
                  <c:v>1174.5999999999999</c:v>
                </c:pt>
                <c:pt idx="6">
                  <c:v>1269</c:v>
                </c:pt>
                <c:pt idx="7">
                  <c:v>1359.6</c:v>
                </c:pt>
                <c:pt idx="8">
                  <c:v>1455</c:v>
                </c:pt>
                <c:pt idx="9">
                  <c:v>1570.2</c:v>
                </c:pt>
                <c:pt idx="10">
                  <c:v>1680.8</c:v>
                </c:pt>
                <c:pt idx="11">
                  <c:v>1785</c:v>
                </c:pt>
                <c:pt idx="12">
                  <c:v>1898.4</c:v>
                </c:pt>
                <c:pt idx="13">
                  <c:v>2023.8</c:v>
                </c:pt>
                <c:pt idx="14">
                  <c:v>2137.4</c:v>
                </c:pt>
                <c:pt idx="15">
                  <c:v>2236.6</c:v>
                </c:pt>
                <c:pt idx="16">
                  <c:v>2354.1999999999998</c:v>
                </c:pt>
                <c:pt idx="17">
                  <c:v>2501.1999999999998</c:v>
                </c:pt>
                <c:pt idx="18">
                  <c:v>2777.8</c:v>
                </c:pt>
                <c:pt idx="19">
                  <c:v>3421.2</c:v>
                </c:pt>
                <c:pt idx="20">
                  <c:v>4694.8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6B0-4B9F-8C4B-396BC93725AE}"/>
            </c:ext>
          </c:extLst>
        </c:ser>
        <c:ser>
          <c:idx val="6"/>
          <c:order val="5"/>
          <c:tx>
            <c:v>1012</c:v>
          </c:tx>
          <c:spPr>
            <a:ln w="19050" cap="rnd">
              <a:solidFill>
                <a:srgbClr val="C00000"/>
              </a:solidFill>
              <a:round/>
            </a:ln>
            <a:effectLst/>
          </c:spPr>
          <c:marker>
            <c:symbol val="none"/>
          </c:marker>
          <c:xVal>
            <c:numRef>
              <c:f>'B4 CDF'!$V$12:$V$32</c:f>
              <c:numCache>
                <c:formatCode>0</c:formatCode>
                <c:ptCount val="21"/>
                <c:pt idx="0">
                  <c:v>737.66666666666663</c:v>
                </c:pt>
                <c:pt idx="1">
                  <c:v>842.66666666666663</c:v>
                </c:pt>
                <c:pt idx="2">
                  <c:v>915.33333333333337</c:v>
                </c:pt>
                <c:pt idx="3">
                  <c:v>1049.6666666666667</c:v>
                </c:pt>
                <c:pt idx="4">
                  <c:v>1157.5</c:v>
                </c:pt>
                <c:pt idx="5">
                  <c:v>1255.3333333333333</c:v>
                </c:pt>
                <c:pt idx="6">
                  <c:v>1354.3333333333333</c:v>
                </c:pt>
                <c:pt idx="7">
                  <c:v>1447.8333333333333</c:v>
                </c:pt>
                <c:pt idx="8">
                  <c:v>1547.8333333333333</c:v>
                </c:pt>
                <c:pt idx="9">
                  <c:v>1649.3333333333333</c:v>
                </c:pt>
                <c:pt idx="10">
                  <c:v>1748.6666666666667</c:v>
                </c:pt>
                <c:pt idx="11">
                  <c:v>1862.3333333333333</c:v>
                </c:pt>
                <c:pt idx="12">
                  <c:v>1980.1666666666667</c:v>
                </c:pt>
                <c:pt idx="13">
                  <c:v>2099.3333333333335</c:v>
                </c:pt>
                <c:pt idx="14">
                  <c:v>2214.5</c:v>
                </c:pt>
                <c:pt idx="15">
                  <c:v>2323.8333333333335</c:v>
                </c:pt>
                <c:pt idx="16">
                  <c:v>2440</c:v>
                </c:pt>
                <c:pt idx="17">
                  <c:v>2602.6666666666665</c:v>
                </c:pt>
                <c:pt idx="18">
                  <c:v>2966</c:v>
                </c:pt>
                <c:pt idx="19">
                  <c:v>3745.3333333333335</c:v>
                </c:pt>
                <c:pt idx="20">
                  <c:v>4779.666666666667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6B0-4B9F-8C4B-396BC93725A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CED-413F-9B94-715476A45E5A}"/>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CED-413F-9B94-715476A45E5A}"/>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CED-413F-9B94-715476A45E5A}"/>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'B5 CDF'!$C$12:$C$32</c:f>
              <c:numCache>
                <c:formatCode>0</c:formatCode>
                <c:ptCount val="21"/>
                <c:pt idx="0">
                  <c:v>1317.8</c:v>
                </c:pt>
                <c:pt idx="1">
                  <c:v>1514.4</c:v>
                </c:pt>
                <c:pt idx="2">
                  <c:v>1605.6</c:v>
                </c:pt>
                <c:pt idx="3">
                  <c:v>1733</c:v>
                </c:pt>
                <c:pt idx="4">
                  <c:v>1819</c:v>
                </c:pt>
                <c:pt idx="5">
                  <c:v>1880.8</c:v>
                </c:pt>
                <c:pt idx="6">
                  <c:v>1943.8</c:v>
                </c:pt>
                <c:pt idx="7">
                  <c:v>2006</c:v>
                </c:pt>
                <c:pt idx="8">
                  <c:v>2064.1999999999998</c:v>
                </c:pt>
                <c:pt idx="9">
                  <c:v>2121.6</c:v>
                </c:pt>
                <c:pt idx="10">
                  <c:v>2182.4</c:v>
                </c:pt>
                <c:pt idx="11">
                  <c:v>2241</c:v>
                </c:pt>
                <c:pt idx="12">
                  <c:v>2300.8000000000002</c:v>
                </c:pt>
                <c:pt idx="13">
                  <c:v>2368</c:v>
                </c:pt>
                <c:pt idx="14">
                  <c:v>2454.1999999999998</c:v>
                </c:pt>
                <c:pt idx="15">
                  <c:v>2557</c:v>
                </c:pt>
                <c:pt idx="16">
                  <c:v>2730.2</c:v>
                </c:pt>
                <c:pt idx="17">
                  <c:v>2994.2</c:v>
                </c:pt>
                <c:pt idx="18">
                  <c:v>3456.8</c:v>
                </c:pt>
                <c:pt idx="19">
                  <c:v>4206.6000000000004</c:v>
                </c:pt>
                <c:pt idx="20">
                  <c:v>5296.8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DFF-4673-988D-AB5442EC0483}"/>
            </c:ext>
          </c:extLst>
        </c:ser>
        <c:ser>
          <c:idx val="1"/>
          <c:order val="1"/>
          <c:tx>
            <c:v>909</c:v>
          </c:tx>
          <c:spPr>
            <a:ln w="19050" cap="rnd">
              <a:solidFill>
                <a:srgbClr val="7030A0"/>
              </a:solidFill>
              <a:round/>
            </a:ln>
            <a:effectLst/>
          </c:spPr>
          <c:marker>
            <c:symbol val="none"/>
          </c:marker>
          <c:xVal>
            <c:numRef>
              <c:f>'B5 CDF'!$D$12:$D$32</c:f>
              <c:numCache>
                <c:formatCode>0</c:formatCode>
                <c:ptCount val="21"/>
                <c:pt idx="0">
                  <c:v>1378.2</c:v>
                </c:pt>
                <c:pt idx="1">
                  <c:v>1570.8</c:v>
                </c:pt>
                <c:pt idx="2">
                  <c:v>1653.4</c:v>
                </c:pt>
                <c:pt idx="3">
                  <c:v>1778</c:v>
                </c:pt>
                <c:pt idx="4">
                  <c:v>1862</c:v>
                </c:pt>
                <c:pt idx="5">
                  <c:v>1926.4</c:v>
                </c:pt>
                <c:pt idx="6">
                  <c:v>1988.2</c:v>
                </c:pt>
                <c:pt idx="7">
                  <c:v>2050.1999999999998</c:v>
                </c:pt>
                <c:pt idx="8">
                  <c:v>2111.4</c:v>
                </c:pt>
                <c:pt idx="9">
                  <c:v>2170.4</c:v>
                </c:pt>
                <c:pt idx="10">
                  <c:v>2229.4</c:v>
                </c:pt>
                <c:pt idx="11">
                  <c:v>2287.6</c:v>
                </c:pt>
                <c:pt idx="12">
                  <c:v>2347</c:v>
                </c:pt>
                <c:pt idx="13">
                  <c:v>2415</c:v>
                </c:pt>
                <c:pt idx="14">
                  <c:v>2505.4</c:v>
                </c:pt>
                <c:pt idx="15">
                  <c:v>2635</c:v>
                </c:pt>
                <c:pt idx="16">
                  <c:v>2830</c:v>
                </c:pt>
                <c:pt idx="17">
                  <c:v>3127.4</c:v>
                </c:pt>
                <c:pt idx="18">
                  <c:v>3610</c:v>
                </c:pt>
                <c:pt idx="19">
                  <c:v>4402.3999999999996</c:v>
                </c:pt>
                <c:pt idx="20">
                  <c:v>5618.2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DFF-4673-988D-AB5442EC0483}"/>
            </c:ext>
          </c:extLst>
        </c:ser>
        <c:ser>
          <c:idx val="2"/>
          <c:order val="2"/>
          <c:tx>
            <c:v>938</c:v>
          </c:tx>
          <c:spPr>
            <a:ln w="19050" cap="rnd">
              <a:solidFill>
                <a:srgbClr val="0070C0"/>
              </a:solidFill>
              <a:round/>
            </a:ln>
            <a:effectLst/>
          </c:spPr>
          <c:marker>
            <c:symbol val="none"/>
          </c:marker>
          <c:xVal>
            <c:numRef>
              <c:f>'B5 CDF'!$E$12:$E$32</c:f>
              <c:numCache>
                <c:formatCode>0</c:formatCode>
                <c:ptCount val="21"/>
                <c:pt idx="0">
                  <c:v>1369.8</c:v>
                </c:pt>
                <c:pt idx="1">
                  <c:v>1570.2</c:v>
                </c:pt>
                <c:pt idx="2">
                  <c:v>1679.2</c:v>
                </c:pt>
                <c:pt idx="3">
                  <c:v>1828.8</c:v>
                </c:pt>
                <c:pt idx="4">
                  <c:v>1920.2</c:v>
                </c:pt>
                <c:pt idx="5">
                  <c:v>1998</c:v>
                </c:pt>
                <c:pt idx="6">
                  <c:v>2064.6</c:v>
                </c:pt>
                <c:pt idx="7">
                  <c:v>2126.8000000000002</c:v>
                </c:pt>
                <c:pt idx="8">
                  <c:v>2193.6</c:v>
                </c:pt>
                <c:pt idx="9">
                  <c:v>2257</c:v>
                </c:pt>
                <c:pt idx="10">
                  <c:v>2325.4</c:v>
                </c:pt>
                <c:pt idx="11">
                  <c:v>2389.1999999999998</c:v>
                </c:pt>
                <c:pt idx="12">
                  <c:v>2452</c:v>
                </c:pt>
                <c:pt idx="13">
                  <c:v>2525.6</c:v>
                </c:pt>
                <c:pt idx="14">
                  <c:v>2601.1999999999998</c:v>
                </c:pt>
                <c:pt idx="15">
                  <c:v>2711.6</c:v>
                </c:pt>
                <c:pt idx="16">
                  <c:v>2890.2</c:v>
                </c:pt>
                <c:pt idx="17">
                  <c:v>3168.6</c:v>
                </c:pt>
                <c:pt idx="18">
                  <c:v>3664.4</c:v>
                </c:pt>
                <c:pt idx="19">
                  <c:v>4531.2</c:v>
                </c:pt>
                <c:pt idx="20">
                  <c:v>5567.2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DFF-4673-988D-AB5442EC0483}"/>
            </c:ext>
          </c:extLst>
        </c:ser>
        <c:ser>
          <c:idx val="3"/>
          <c:order val="3"/>
          <c:tx>
            <c:v>951</c:v>
          </c:tx>
          <c:spPr>
            <a:ln w="19050" cap="rnd">
              <a:solidFill>
                <a:srgbClr val="00B050"/>
              </a:solidFill>
              <a:round/>
            </a:ln>
            <a:effectLst/>
          </c:spPr>
          <c:marker>
            <c:symbol val="none"/>
          </c:marker>
          <c:xVal>
            <c:numRef>
              <c:f>'B5 CDF'!$F$12:$F$32</c:f>
              <c:numCache>
                <c:formatCode>0</c:formatCode>
                <c:ptCount val="21"/>
                <c:pt idx="0">
                  <c:v>1409.6</c:v>
                </c:pt>
                <c:pt idx="1">
                  <c:v>1586.8</c:v>
                </c:pt>
                <c:pt idx="2">
                  <c:v>1692.4</c:v>
                </c:pt>
                <c:pt idx="3">
                  <c:v>1832.6</c:v>
                </c:pt>
                <c:pt idx="4">
                  <c:v>1911.6</c:v>
                </c:pt>
                <c:pt idx="5">
                  <c:v>1978.2</c:v>
                </c:pt>
                <c:pt idx="6">
                  <c:v>2041.6</c:v>
                </c:pt>
                <c:pt idx="7">
                  <c:v>2099.8000000000002</c:v>
                </c:pt>
                <c:pt idx="8">
                  <c:v>2160.1999999999998</c:v>
                </c:pt>
                <c:pt idx="9">
                  <c:v>2220.6</c:v>
                </c:pt>
                <c:pt idx="10">
                  <c:v>2274.4</c:v>
                </c:pt>
                <c:pt idx="11">
                  <c:v>2332.6</c:v>
                </c:pt>
                <c:pt idx="12">
                  <c:v>2389.1999999999998</c:v>
                </c:pt>
                <c:pt idx="13">
                  <c:v>2454.8000000000002</c:v>
                </c:pt>
                <c:pt idx="14">
                  <c:v>2534.1999999999998</c:v>
                </c:pt>
                <c:pt idx="15">
                  <c:v>2636</c:v>
                </c:pt>
                <c:pt idx="16">
                  <c:v>2797.6</c:v>
                </c:pt>
                <c:pt idx="17">
                  <c:v>3030.4</c:v>
                </c:pt>
                <c:pt idx="18">
                  <c:v>3446.4</c:v>
                </c:pt>
                <c:pt idx="19">
                  <c:v>4175.8</c:v>
                </c:pt>
                <c:pt idx="20">
                  <c:v>5304.2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8DFF-4673-988D-AB5442EC0483}"/>
            </c:ext>
          </c:extLst>
        </c:ser>
        <c:ser>
          <c:idx val="5"/>
          <c:order val="4"/>
          <c:tx>
            <c:v>970</c:v>
          </c:tx>
          <c:spPr>
            <a:ln w="19050" cap="rnd">
              <a:solidFill>
                <a:schemeClr val="accent6">
                  <a:lumMod val="75000"/>
                </a:schemeClr>
              </a:solidFill>
              <a:round/>
            </a:ln>
            <a:effectLst/>
          </c:spPr>
          <c:marker>
            <c:symbol val="none"/>
          </c:marker>
          <c:xVal>
            <c:numRef>
              <c:f>'B5 CDF'!$G$12:$G$32</c:f>
              <c:numCache>
                <c:formatCode>0</c:formatCode>
                <c:ptCount val="21"/>
                <c:pt idx="0">
                  <c:v>1330.6</c:v>
                </c:pt>
                <c:pt idx="1">
                  <c:v>1543.4</c:v>
                </c:pt>
                <c:pt idx="2">
                  <c:v>1661.4</c:v>
                </c:pt>
                <c:pt idx="3">
                  <c:v>1818.8</c:v>
                </c:pt>
                <c:pt idx="4">
                  <c:v>1904.2</c:v>
                </c:pt>
                <c:pt idx="5">
                  <c:v>1975.8</c:v>
                </c:pt>
                <c:pt idx="6">
                  <c:v>2041</c:v>
                </c:pt>
                <c:pt idx="7">
                  <c:v>2099.8000000000002</c:v>
                </c:pt>
                <c:pt idx="8">
                  <c:v>2160.1999999999998</c:v>
                </c:pt>
                <c:pt idx="9">
                  <c:v>2216.1999999999998</c:v>
                </c:pt>
                <c:pt idx="10">
                  <c:v>2278</c:v>
                </c:pt>
                <c:pt idx="11">
                  <c:v>2330.6</c:v>
                </c:pt>
                <c:pt idx="12">
                  <c:v>2376.8000000000002</c:v>
                </c:pt>
                <c:pt idx="13">
                  <c:v>2432.4</c:v>
                </c:pt>
                <c:pt idx="14">
                  <c:v>2503.1999999999998</c:v>
                </c:pt>
                <c:pt idx="15">
                  <c:v>2581</c:v>
                </c:pt>
                <c:pt idx="16">
                  <c:v>2685.6</c:v>
                </c:pt>
                <c:pt idx="17">
                  <c:v>2859.2</c:v>
                </c:pt>
                <c:pt idx="18">
                  <c:v>3213.2</c:v>
                </c:pt>
                <c:pt idx="19">
                  <c:v>3883.6</c:v>
                </c:pt>
                <c:pt idx="20">
                  <c:v>5143.2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8DFF-4673-988D-AB5442EC0483}"/>
            </c:ext>
          </c:extLst>
        </c:ser>
        <c:ser>
          <c:idx val="6"/>
          <c:order val="5"/>
          <c:tx>
            <c:v>1012</c:v>
          </c:tx>
          <c:spPr>
            <a:ln w="19050" cap="rnd">
              <a:solidFill>
                <a:srgbClr val="C00000"/>
              </a:solidFill>
              <a:round/>
            </a:ln>
            <a:effectLst/>
          </c:spPr>
          <c:marker>
            <c:symbol val="none"/>
          </c:marker>
          <c:xVal>
            <c:numRef>
              <c:f>'B5 CDF'!$H$12:$H$32</c:f>
              <c:numCache>
                <c:formatCode>0</c:formatCode>
                <c:ptCount val="21"/>
                <c:pt idx="0">
                  <c:v>1430.6666666666667</c:v>
                </c:pt>
                <c:pt idx="1">
                  <c:v>1651</c:v>
                </c:pt>
                <c:pt idx="2">
                  <c:v>1763.3333333333333</c:v>
                </c:pt>
                <c:pt idx="3">
                  <c:v>1905</c:v>
                </c:pt>
                <c:pt idx="4">
                  <c:v>1990</c:v>
                </c:pt>
                <c:pt idx="5">
                  <c:v>2059.3333333333335</c:v>
                </c:pt>
                <c:pt idx="6">
                  <c:v>2123.5</c:v>
                </c:pt>
                <c:pt idx="7">
                  <c:v>2185.1666666666665</c:v>
                </c:pt>
                <c:pt idx="8">
                  <c:v>2244.1666666666665</c:v>
                </c:pt>
                <c:pt idx="9">
                  <c:v>2305</c:v>
                </c:pt>
                <c:pt idx="10">
                  <c:v>2361.5</c:v>
                </c:pt>
                <c:pt idx="11">
                  <c:v>2414.1666666666665</c:v>
                </c:pt>
                <c:pt idx="12">
                  <c:v>2469.8333333333335</c:v>
                </c:pt>
                <c:pt idx="13">
                  <c:v>2526</c:v>
                </c:pt>
                <c:pt idx="14">
                  <c:v>2591.8333333333335</c:v>
                </c:pt>
                <c:pt idx="15">
                  <c:v>2682.5</c:v>
                </c:pt>
                <c:pt idx="16">
                  <c:v>2815.5</c:v>
                </c:pt>
                <c:pt idx="17">
                  <c:v>3051.8333333333335</c:v>
                </c:pt>
                <c:pt idx="18">
                  <c:v>3450.6666666666665</c:v>
                </c:pt>
                <c:pt idx="19">
                  <c:v>4207.333333333333</c:v>
                </c:pt>
                <c:pt idx="20">
                  <c:v>5219.666666666667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8DFF-4673-988D-AB5442EC048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99A-4AA9-9A49-892FDD9CEFD7}"/>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99A-4AA9-9A49-892FDD9CEFD7}"/>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99A-4AA9-9A49-892FDD9CEFD7}"/>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99A-4AA9-9A49-892FDD9CEFD7}"/>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99A-4AA9-9A49-892FDD9CEFD7}"/>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99A-4AA9-9A49-892FDD9CEFD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'B5 CDF'!$Q$12:$Q$32</c:f>
              <c:numCache>
                <c:formatCode>0</c:formatCode>
                <c:ptCount val="21"/>
                <c:pt idx="0">
                  <c:v>1192.5999999999999</c:v>
                </c:pt>
                <c:pt idx="1">
                  <c:v>1409.6</c:v>
                </c:pt>
                <c:pt idx="2">
                  <c:v>1508.2</c:v>
                </c:pt>
                <c:pt idx="3">
                  <c:v>1645.8</c:v>
                </c:pt>
                <c:pt idx="4">
                  <c:v>1731.2</c:v>
                </c:pt>
                <c:pt idx="5">
                  <c:v>1797.2</c:v>
                </c:pt>
                <c:pt idx="6">
                  <c:v>1861.8</c:v>
                </c:pt>
                <c:pt idx="7">
                  <c:v>1926.4</c:v>
                </c:pt>
                <c:pt idx="8">
                  <c:v>1989.8</c:v>
                </c:pt>
                <c:pt idx="9">
                  <c:v>2047</c:v>
                </c:pt>
                <c:pt idx="10">
                  <c:v>2107.6</c:v>
                </c:pt>
                <c:pt idx="11">
                  <c:v>2167.4</c:v>
                </c:pt>
                <c:pt idx="12">
                  <c:v>2227.8000000000002</c:v>
                </c:pt>
                <c:pt idx="13">
                  <c:v>2298.4</c:v>
                </c:pt>
                <c:pt idx="14">
                  <c:v>2389</c:v>
                </c:pt>
                <c:pt idx="15">
                  <c:v>2494.4</c:v>
                </c:pt>
                <c:pt idx="16">
                  <c:v>2673</c:v>
                </c:pt>
                <c:pt idx="17">
                  <c:v>2947.8</c:v>
                </c:pt>
                <c:pt idx="18">
                  <c:v>3422</c:v>
                </c:pt>
                <c:pt idx="19">
                  <c:v>4184.2</c:v>
                </c:pt>
                <c:pt idx="20">
                  <c:v>5265.6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3BD-4DBB-A292-306C46B6073F}"/>
            </c:ext>
          </c:extLst>
        </c:ser>
        <c:ser>
          <c:idx val="1"/>
          <c:order val="1"/>
          <c:tx>
            <c:v>909</c:v>
          </c:tx>
          <c:spPr>
            <a:ln w="19050" cap="rnd">
              <a:solidFill>
                <a:srgbClr val="7030A0"/>
              </a:solidFill>
              <a:round/>
            </a:ln>
            <a:effectLst/>
          </c:spPr>
          <c:marker>
            <c:symbol val="none"/>
          </c:marker>
          <c:xVal>
            <c:numRef>
              <c:f>'B5 CDF'!$R$12:$R$32</c:f>
              <c:numCache>
                <c:formatCode>0</c:formatCode>
                <c:ptCount val="21"/>
                <c:pt idx="0">
                  <c:v>1259.2</c:v>
                </c:pt>
                <c:pt idx="1">
                  <c:v>1460.6</c:v>
                </c:pt>
                <c:pt idx="2">
                  <c:v>1553.4</c:v>
                </c:pt>
                <c:pt idx="3">
                  <c:v>1685.6</c:v>
                </c:pt>
                <c:pt idx="4">
                  <c:v>1772.6</c:v>
                </c:pt>
                <c:pt idx="5">
                  <c:v>1842</c:v>
                </c:pt>
                <c:pt idx="6">
                  <c:v>1904.6</c:v>
                </c:pt>
                <c:pt idx="7">
                  <c:v>1968.2</c:v>
                </c:pt>
                <c:pt idx="8">
                  <c:v>2034</c:v>
                </c:pt>
                <c:pt idx="9">
                  <c:v>2095.6</c:v>
                </c:pt>
                <c:pt idx="10">
                  <c:v>2155.4</c:v>
                </c:pt>
                <c:pt idx="11">
                  <c:v>2215</c:v>
                </c:pt>
                <c:pt idx="12">
                  <c:v>2277.4</c:v>
                </c:pt>
                <c:pt idx="13">
                  <c:v>2346</c:v>
                </c:pt>
                <c:pt idx="14">
                  <c:v>2440.8000000000002</c:v>
                </c:pt>
                <c:pt idx="15">
                  <c:v>2575.4</c:v>
                </c:pt>
                <c:pt idx="16">
                  <c:v>2770</c:v>
                </c:pt>
                <c:pt idx="17">
                  <c:v>3080.8</c:v>
                </c:pt>
                <c:pt idx="18">
                  <c:v>3579.6</c:v>
                </c:pt>
                <c:pt idx="19">
                  <c:v>4371.8</c:v>
                </c:pt>
                <c:pt idx="20">
                  <c:v>5594.6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3BD-4DBB-A292-306C46B6073F}"/>
            </c:ext>
          </c:extLst>
        </c:ser>
        <c:ser>
          <c:idx val="2"/>
          <c:order val="2"/>
          <c:tx>
            <c:v>938</c:v>
          </c:tx>
          <c:spPr>
            <a:ln w="19050" cap="rnd">
              <a:solidFill>
                <a:srgbClr val="0070C0"/>
              </a:solidFill>
              <a:round/>
            </a:ln>
            <a:effectLst/>
          </c:spPr>
          <c:marker>
            <c:symbol val="none"/>
          </c:marker>
          <c:xVal>
            <c:numRef>
              <c:f>'B5 CDF'!$S$12:$S$32</c:f>
              <c:numCache>
                <c:formatCode>0</c:formatCode>
                <c:ptCount val="21"/>
                <c:pt idx="0">
                  <c:v>1231.8</c:v>
                </c:pt>
                <c:pt idx="1">
                  <c:v>1473.4</c:v>
                </c:pt>
                <c:pt idx="2">
                  <c:v>1586.4</c:v>
                </c:pt>
                <c:pt idx="3">
                  <c:v>1746.4</c:v>
                </c:pt>
                <c:pt idx="4">
                  <c:v>1844.2</c:v>
                </c:pt>
                <c:pt idx="5">
                  <c:v>1925.2</c:v>
                </c:pt>
                <c:pt idx="6">
                  <c:v>1995.8</c:v>
                </c:pt>
                <c:pt idx="7">
                  <c:v>2061.4</c:v>
                </c:pt>
                <c:pt idx="8">
                  <c:v>2131.8000000000002</c:v>
                </c:pt>
                <c:pt idx="9">
                  <c:v>2199.6</c:v>
                </c:pt>
                <c:pt idx="10">
                  <c:v>2269</c:v>
                </c:pt>
                <c:pt idx="11">
                  <c:v>2334.1999999999998</c:v>
                </c:pt>
                <c:pt idx="12">
                  <c:v>2403.6</c:v>
                </c:pt>
                <c:pt idx="13">
                  <c:v>2480.1999999999998</c:v>
                </c:pt>
                <c:pt idx="14">
                  <c:v>2559.6</c:v>
                </c:pt>
                <c:pt idx="15">
                  <c:v>2674</c:v>
                </c:pt>
                <c:pt idx="16">
                  <c:v>2862.4</c:v>
                </c:pt>
                <c:pt idx="17">
                  <c:v>3153.6</c:v>
                </c:pt>
                <c:pt idx="18">
                  <c:v>3668.2</c:v>
                </c:pt>
                <c:pt idx="19">
                  <c:v>4550.2</c:v>
                </c:pt>
                <c:pt idx="20">
                  <c:v>5584.2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3BD-4DBB-A292-306C46B6073F}"/>
            </c:ext>
          </c:extLst>
        </c:ser>
        <c:ser>
          <c:idx val="3"/>
          <c:order val="3"/>
          <c:tx>
            <c:v>951</c:v>
          </c:tx>
          <c:spPr>
            <a:ln w="19050" cap="rnd">
              <a:solidFill>
                <a:srgbClr val="00B050"/>
              </a:solidFill>
              <a:round/>
            </a:ln>
            <a:effectLst/>
          </c:spPr>
          <c:marker>
            <c:symbol val="none"/>
          </c:marker>
          <c:xVal>
            <c:numRef>
              <c:f>'B5 CDF'!$T$12:$T$32</c:f>
              <c:numCache>
                <c:formatCode>0</c:formatCode>
                <c:ptCount val="21"/>
                <c:pt idx="0">
                  <c:v>1287</c:v>
                </c:pt>
                <c:pt idx="1">
                  <c:v>1478.8</c:v>
                </c:pt>
                <c:pt idx="2">
                  <c:v>1588.8</c:v>
                </c:pt>
                <c:pt idx="3">
                  <c:v>1741.8</c:v>
                </c:pt>
                <c:pt idx="4">
                  <c:v>1825.8</c:v>
                </c:pt>
                <c:pt idx="5">
                  <c:v>1894</c:v>
                </c:pt>
                <c:pt idx="6">
                  <c:v>1959.8</c:v>
                </c:pt>
                <c:pt idx="7">
                  <c:v>2023.6</c:v>
                </c:pt>
                <c:pt idx="8">
                  <c:v>2085.4</c:v>
                </c:pt>
                <c:pt idx="9">
                  <c:v>2148.4</c:v>
                </c:pt>
                <c:pt idx="10">
                  <c:v>2206.8000000000002</c:v>
                </c:pt>
                <c:pt idx="11">
                  <c:v>2265.8000000000002</c:v>
                </c:pt>
                <c:pt idx="12">
                  <c:v>2324.4</c:v>
                </c:pt>
                <c:pt idx="13">
                  <c:v>2391</c:v>
                </c:pt>
                <c:pt idx="14">
                  <c:v>2475.1999999999998</c:v>
                </c:pt>
                <c:pt idx="15">
                  <c:v>2582.8000000000002</c:v>
                </c:pt>
                <c:pt idx="16">
                  <c:v>2747.8</c:v>
                </c:pt>
                <c:pt idx="17">
                  <c:v>2990.2</c:v>
                </c:pt>
                <c:pt idx="18">
                  <c:v>3420.4</c:v>
                </c:pt>
                <c:pt idx="19">
                  <c:v>4166.2</c:v>
                </c:pt>
                <c:pt idx="20">
                  <c:v>5303.6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3BD-4DBB-A292-306C46B6073F}"/>
            </c:ext>
          </c:extLst>
        </c:ser>
        <c:ser>
          <c:idx val="5"/>
          <c:order val="4"/>
          <c:tx>
            <c:v>970</c:v>
          </c:tx>
          <c:spPr>
            <a:ln w="19050" cap="rnd">
              <a:solidFill>
                <a:schemeClr val="accent6">
                  <a:lumMod val="75000"/>
                </a:schemeClr>
              </a:solidFill>
              <a:round/>
            </a:ln>
            <a:effectLst/>
          </c:spPr>
          <c:marker>
            <c:symbol val="none"/>
          </c:marker>
          <c:xVal>
            <c:numRef>
              <c:f>'B5 CDF'!$U$12:$U$32</c:f>
              <c:numCache>
                <c:formatCode>0</c:formatCode>
                <c:ptCount val="21"/>
                <c:pt idx="0">
                  <c:v>1209.8</c:v>
                </c:pt>
                <c:pt idx="1">
                  <c:v>1434.8</c:v>
                </c:pt>
                <c:pt idx="2">
                  <c:v>1557</c:v>
                </c:pt>
                <c:pt idx="3">
                  <c:v>1726.6</c:v>
                </c:pt>
                <c:pt idx="4">
                  <c:v>1817.6</c:v>
                </c:pt>
                <c:pt idx="5">
                  <c:v>1894</c:v>
                </c:pt>
                <c:pt idx="6">
                  <c:v>1961</c:v>
                </c:pt>
                <c:pt idx="7">
                  <c:v>2024.2</c:v>
                </c:pt>
                <c:pt idx="8">
                  <c:v>2088.6</c:v>
                </c:pt>
                <c:pt idx="9">
                  <c:v>2150.1999999999998</c:v>
                </c:pt>
                <c:pt idx="10">
                  <c:v>2213.4</c:v>
                </c:pt>
                <c:pt idx="11">
                  <c:v>2266.8000000000002</c:v>
                </c:pt>
                <c:pt idx="12">
                  <c:v>2316.6</c:v>
                </c:pt>
                <c:pt idx="13">
                  <c:v>2374.6</c:v>
                </c:pt>
                <c:pt idx="14">
                  <c:v>2447.4</c:v>
                </c:pt>
                <c:pt idx="15">
                  <c:v>2530.4</c:v>
                </c:pt>
                <c:pt idx="16">
                  <c:v>2642.4</c:v>
                </c:pt>
                <c:pt idx="17">
                  <c:v>2826.4</c:v>
                </c:pt>
                <c:pt idx="18">
                  <c:v>3193.8</c:v>
                </c:pt>
                <c:pt idx="19">
                  <c:v>3888.6</c:v>
                </c:pt>
                <c:pt idx="20">
                  <c:v>5161.6000000000004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3BD-4DBB-A292-306C46B6073F}"/>
            </c:ext>
          </c:extLst>
        </c:ser>
        <c:ser>
          <c:idx val="6"/>
          <c:order val="5"/>
          <c:tx>
            <c:v>1012</c:v>
          </c:tx>
          <c:spPr>
            <a:ln w="19050" cap="rnd">
              <a:solidFill>
                <a:srgbClr val="C00000"/>
              </a:solidFill>
              <a:round/>
            </a:ln>
            <a:effectLst/>
          </c:spPr>
          <c:marker>
            <c:symbol val="none"/>
          </c:marker>
          <c:xVal>
            <c:numRef>
              <c:f>'B5 CDF'!$V$12:$V$32</c:f>
              <c:numCache>
                <c:formatCode>0</c:formatCode>
                <c:ptCount val="21"/>
                <c:pt idx="0">
                  <c:v>1296.5</c:v>
                </c:pt>
                <c:pt idx="1">
                  <c:v>1534.5</c:v>
                </c:pt>
                <c:pt idx="2">
                  <c:v>1652.3333333333333</c:v>
                </c:pt>
                <c:pt idx="3">
                  <c:v>1811</c:v>
                </c:pt>
                <c:pt idx="4">
                  <c:v>1902.5</c:v>
                </c:pt>
                <c:pt idx="5">
                  <c:v>1978.1666666666667</c:v>
                </c:pt>
                <c:pt idx="6">
                  <c:v>2047</c:v>
                </c:pt>
                <c:pt idx="7">
                  <c:v>2113.1666666666665</c:v>
                </c:pt>
                <c:pt idx="8">
                  <c:v>2177</c:v>
                </c:pt>
                <c:pt idx="9">
                  <c:v>2240.8333333333335</c:v>
                </c:pt>
                <c:pt idx="10">
                  <c:v>2302.5</c:v>
                </c:pt>
                <c:pt idx="11">
                  <c:v>2356.1666666666665</c:v>
                </c:pt>
                <c:pt idx="12">
                  <c:v>2415.5</c:v>
                </c:pt>
                <c:pt idx="13">
                  <c:v>2473.8333333333335</c:v>
                </c:pt>
                <c:pt idx="14">
                  <c:v>2543.8333333333335</c:v>
                </c:pt>
                <c:pt idx="15">
                  <c:v>2639.8333333333335</c:v>
                </c:pt>
                <c:pt idx="16">
                  <c:v>2782.5</c:v>
                </c:pt>
                <c:pt idx="17">
                  <c:v>3029.1666666666665</c:v>
                </c:pt>
                <c:pt idx="18">
                  <c:v>3449</c:v>
                </c:pt>
                <c:pt idx="19">
                  <c:v>4229.166666666667</c:v>
                </c:pt>
                <c:pt idx="20">
                  <c:v>5261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3BD-4DBB-A292-306C46B6073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1372.7777777777776</c:v>
                </c:pt>
                <c:pt idx="1">
                  <c:v>1572.7666666666667</c:v>
                </c:pt>
                <c:pt idx="2">
                  <c:v>1675.8888888888889</c:v>
                </c:pt>
                <c:pt idx="3">
                  <c:v>1816.0333333333331</c:v>
                </c:pt>
                <c:pt idx="4">
                  <c:v>1901.1666666666667</c:v>
                </c:pt>
                <c:pt idx="5">
                  <c:v>1969.7555555555555</c:v>
                </c:pt>
                <c:pt idx="6">
                  <c:v>2033.7833333333335</c:v>
                </c:pt>
                <c:pt idx="7">
                  <c:v>2094.6277777777773</c:v>
                </c:pt>
                <c:pt idx="8">
                  <c:v>2155.6277777777782</c:v>
                </c:pt>
                <c:pt idx="9">
                  <c:v>2215.1333333333332</c:v>
                </c:pt>
                <c:pt idx="10">
                  <c:v>2275.1833333333334</c:v>
                </c:pt>
                <c:pt idx="11">
                  <c:v>2332.5277777777778</c:v>
                </c:pt>
                <c:pt idx="12">
                  <c:v>2389.2722222222224</c:v>
                </c:pt>
                <c:pt idx="13">
                  <c:v>2453.6333333333337</c:v>
                </c:pt>
                <c:pt idx="14">
                  <c:v>2531.6722222222224</c:v>
                </c:pt>
                <c:pt idx="15">
                  <c:v>2633.85</c:v>
                </c:pt>
                <c:pt idx="16">
                  <c:v>2791.5166666666664</c:v>
                </c:pt>
                <c:pt idx="17">
                  <c:v>3038.6055555555554</c:v>
                </c:pt>
                <c:pt idx="18">
                  <c:v>3473.577777777778</c:v>
                </c:pt>
                <c:pt idx="19">
                  <c:v>4234.4888888888881</c:v>
                </c:pt>
                <c:pt idx="20">
                  <c:v>5358.2111111111117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671-41A5-A1A5-E28FC5F4F9D8}"/>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1233.122222222222</c:v>
                </c:pt>
                <c:pt idx="1">
                  <c:v>1447.95</c:v>
                </c:pt>
                <c:pt idx="2">
                  <c:v>1559.4722222222224</c:v>
                </c:pt>
                <c:pt idx="3">
                  <c:v>1711.1166666666668</c:v>
                </c:pt>
                <c:pt idx="4">
                  <c:v>1803.4333333333334</c:v>
                </c:pt>
                <c:pt idx="5">
                  <c:v>1877.4388888888889</c:v>
                </c:pt>
                <c:pt idx="6">
                  <c:v>1947.038888888889</c:v>
                </c:pt>
                <c:pt idx="7">
                  <c:v>2012.8277777777776</c:v>
                </c:pt>
                <c:pt idx="8">
                  <c:v>2078.9777777777776</c:v>
                </c:pt>
                <c:pt idx="9">
                  <c:v>2143.4444444444443</c:v>
                </c:pt>
                <c:pt idx="10">
                  <c:v>2208.5055555555559</c:v>
                </c:pt>
                <c:pt idx="11">
                  <c:v>2270.5388888888888</c:v>
                </c:pt>
                <c:pt idx="12">
                  <c:v>2332.0777777777776</c:v>
                </c:pt>
                <c:pt idx="13">
                  <c:v>2401.7388888888891</c:v>
                </c:pt>
                <c:pt idx="14">
                  <c:v>2486.1777777777779</c:v>
                </c:pt>
                <c:pt idx="15">
                  <c:v>2597.0611111111111</c:v>
                </c:pt>
                <c:pt idx="16">
                  <c:v>2767.1555555555556</c:v>
                </c:pt>
                <c:pt idx="17">
                  <c:v>3034.75</c:v>
                </c:pt>
                <c:pt idx="18">
                  <c:v>3507.3833333333332</c:v>
                </c:pt>
                <c:pt idx="19">
                  <c:v>4328.2222222222217</c:v>
                </c:pt>
                <c:pt idx="20">
                  <c:v>5549.9888888888891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671-41A5-A1A5-E28FC5F4F9D8}"/>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1246.1500000000001</c:v>
                </c:pt>
                <c:pt idx="1">
                  <c:v>1465.2833333333335</c:v>
                </c:pt>
                <c:pt idx="2">
                  <c:v>1574.3555555555556</c:v>
                </c:pt>
                <c:pt idx="3">
                  <c:v>1726.1999999999998</c:v>
                </c:pt>
                <c:pt idx="4">
                  <c:v>1815.6499999999999</c:v>
                </c:pt>
                <c:pt idx="5">
                  <c:v>1888.4277777777777</c:v>
                </c:pt>
                <c:pt idx="6">
                  <c:v>1955</c:v>
                </c:pt>
                <c:pt idx="7">
                  <c:v>2019.4944444444445</c:v>
                </c:pt>
                <c:pt idx="8">
                  <c:v>2084.4333333333334</c:v>
                </c:pt>
                <c:pt idx="9">
                  <c:v>2146.9388888888889</c:v>
                </c:pt>
                <c:pt idx="10">
                  <c:v>2209.1166666666663</c:v>
                </c:pt>
                <c:pt idx="11">
                  <c:v>2267.5611111111111</c:v>
                </c:pt>
                <c:pt idx="12">
                  <c:v>2327.5500000000002</c:v>
                </c:pt>
                <c:pt idx="13">
                  <c:v>2394.0055555555555</c:v>
                </c:pt>
                <c:pt idx="14">
                  <c:v>2475.9722222222222</c:v>
                </c:pt>
                <c:pt idx="15">
                  <c:v>2582.8055555555557</c:v>
                </c:pt>
                <c:pt idx="16">
                  <c:v>2746.35</c:v>
                </c:pt>
                <c:pt idx="17">
                  <c:v>3004.661111111111</c:v>
                </c:pt>
                <c:pt idx="18">
                  <c:v>3455.5</c:v>
                </c:pt>
                <c:pt idx="19">
                  <c:v>4231.6944444444443</c:v>
                </c:pt>
                <c:pt idx="20">
                  <c:v>5361.7666666666664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671-41A5-A1A5-E28FC5F4F9D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chart" Target="../charts/chart2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4" Type="http://schemas.openxmlformats.org/officeDocument/2006/relationships/chart" Target="../charts/chart32.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4"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editAs="oneCell">
    <xdr:from>
      <xdr:col>11</xdr:col>
      <xdr:colOff>216660</xdr:colOff>
      <xdr:row>1</xdr:row>
      <xdr:rowOff>7620</xdr:rowOff>
    </xdr:from>
    <xdr:to>
      <xdr:col>21</xdr:col>
      <xdr:colOff>251460</xdr:colOff>
      <xdr:row>22</xdr:row>
      <xdr:rowOff>160020</xdr:rowOff>
    </xdr:to>
    <xdr:pic>
      <xdr:nvPicPr>
        <xdr:cNvPr id="4" name="Picture 3">
          <a:extLst>
            <a:ext uri="{FF2B5EF4-FFF2-40B4-BE49-F238E27FC236}">
              <a16:creationId xmlns:a16="http://schemas.microsoft.com/office/drawing/2014/main" id="{4FCAA2CA-6059-2E2B-E1E2-D115CEDF93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2260" y="190500"/>
          <a:ext cx="6130800" cy="3992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480060</xdr:colOff>
      <xdr:row>6</xdr:row>
      <xdr:rowOff>38100</xdr:rowOff>
    </xdr:from>
    <xdr:to>
      <xdr:col>17</xdr:col>
      <xdr:colOff>99060</xdr:colOff>
      <xdr:row>7</xdr:row>
      <xdr:rowOff>106680</xdr:rowOff>
    </xdr:to>
    <xdr:cxnSp macro="">
      <xdr:nvCxnSpPr>
        <xdr:cNvPr id="3" name="Straight Arrow Connector 2">
          <a:extLst>
            <a:ext uri="{FF2B5EF4-FFF2-40B4-BE49-F238E27FC236}">
              <a16:creationId xmlns:a16="http://schemas.microsoft.com/office/drawing/2014/main" id="{B4F07C87-135C-43A2-843D-DE110AC3B6AE}"/>
            </a:ext>
          </a:extLst>
        </xdr:cNvPr>
        <xdr:cNvCxnSpPr/>
      </xdr:nvCxnSpPr>
      <xdr:spPr>
        <a:xfrm flipV="1">
          <a:off x="5356860" y="1135380"/>
          <a:ext cx="5105400" cy="251460"/>
        </a:xfrm>
        <a:prstGeom prst="straightConnector1">
          <a:avLst/>
        </a:prstGeom>
        <a:ln w="28575">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20320</xdr:colOff>
      <xdr:row>1</xdr:row>
      <xdr:rowOff>162560</xdr:rowOff>
    </xdr:from>
    <xdr:to>
      <xdr:col>8</xdr:col>
      <xdr:colOff>455749</xdr:colOff>
      <xdr:row>19</xdr:row>
      <xdr:rowOff>108857</xdr:rowOff>
    </xdr:to>
    <xdr:graphicFrame macro="">
      <xdr:nvGraphicFramePr>
        <xdr:cNvPr id="2" name="Chart 1">
          <a:extLst>
            <a:ext uri="{FF2B5EF4-FFF2-40B4-BE49-F238E27FC236}">
              <a16:creationId xmlns:a16="http://schemas.microsoft.com/office/drawing/2014/main" id="{6963FDE4-ABB3-4C90-B18C-8CB79B77E9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10160</xdr:colOff>
      <xdr:row>2</xdr:row>
      <xdr:rowOff>0</xdr:rowOff>
    </xdr:from>
    <xdr:to>
      <xdr:col>30</xdr:col>
      <xdr:colOff>445589</xdr:colOff>
      <xdr:row>19</xdr:row>
      <xdr:rowOff>179977</xdr:rowOff>
    </xdr:to>
    <xdr:graphicFrame macro="">
      <xdr:nvGraphicFramePr>
        <xdr:cNvPr id="3" name="Chart 2">
          <a:extLst>
            <a:ext uri="{FF2B5EF4-FFF2-40B4-BE49-F238E27FC236}">
              <a16:creationId xmlns:a16="http://schemas.microsoft.com/office/drawing/2014/main" id="{573E2687-C0FF-420A-AFDB-E3B7119DA8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457200</xdr:colOff>
      <xdr:row>1</xdr:row>
      <xdr:rowOff>162560</xdr:rowOff>
    </xdr:from>
    <xdr:to>
      <xdr:col>15</xdr:col>
      <xdr:colOff>283029</xdr:colOff>
      <xdr:row>19</xdr:row>
      <xdr:rowOff>108857</xdr:rowOff>
    </xdr:to>
    <xdr:graphicFrame macro="">
      <xdr:nvGraphicFramePr>
        <xdr:cNvPr id="4" name="Chart 3">
          <a:extLst>
            <a:ext uri="{FF2B5EF4-FFF2-40B4-BE49-F238E27FC236}">
              <a16:creationId xmlns:a16="http://schemas.microsoft.com/office/drawing/2014/main" id="{2825AB57-175B-49E1-9F9D-3139755F07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284480</xdr:colOff>
      <xdr:row>1</xdr:row>
      <xdr:rowOff>162560</xdr:rowOff>
    </xdr:from>
    <xdr:to>
      <xdr:col>22</xdr:col>
      <xdr:colOff>110309</xdr:colOff>
      <xdr:row>19</xdr:row>
      <xdr:rowOff>108857</xdr:rowOff>
    </xdr:to>
    <xdr:graphicFrame macro="">
      <xdr:nvGraphicFramePr>
        <xdr:cNvPr id="5" name="Chart 4">
          <a:extLst>
            <a:ext uri="{FF2B5EF4-FFF2-40B4-BE49-F238E27FC236}">
              <a16:creationId xmlns:a16="http://schemas.microsoft.com/office/drawing/2014/main" id="{35C39BD5-16C3-4D21-BDA1-C1108F8B57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20320</xdr:colOff>
      <xdr:row>19</xdr:row>
      <xdr:rowOff>111760</xdr:rowOff>
    </xdr:from>
    <xdr:to>
      <xdr:col>8</xdr:col>
      <xdr:colOff>455749</xdr:colOff>
      <xdr:row>37</xdr:row>
      <xdr:rowOff>58057</xdr:rowOff>
    </xdr:to>
    <xdr:graphicFrame macro="">
      <xdr:nvGraphicFramePr>
        <xdr:cNvPr id="6" name="Chart 5">
          <a:extLst>
            <a:ext uri="{FF2B5EF4-FFF2-40B4-BE49-F238E27FC236}">
              <a16:creationId xmlns:a16="http://schemas.microsoft.com/office/drawing/2014/main" id="{9E0D51E1-E357-437A-ADA1-4508921EB4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457200</xdr:colOff>
      <xdr:row>19</xdr:row>
      <xdr:rowOff>111760</xdr:rowOff>
    </xdr:from>
    <xdr:to>
      <xdr:col>15</xdr:col>
      <xdr:colOff>283029</xdr:colOff>
      <xdr:row>37</xdr:row>
      <xdr:rowOff>58057</xdr:rowOff>
    </xdr:to>
    <xdr:graphicFrame macro="">
      <xdr:nvGraphicFramePr>
        <xdr:cNvPr id="7" name="Chart 6">
          <a:extLst>
            <a:ext uri="{FF2B5EF4-FFF2-40B4-BE49-F238E27FC236}">
              <a16:creationId xmlns:a16="http://schemas.microsoft.com/office/drawing/2014/main" id="{F571CBED-230B-455B-80A0-4FFB8EE2BD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284480</xdr:colOff>
      <xdr:row>19</xdr:row>
      <xdr:rowOff>111760</xdr:rowOff>
    </xdr:from>
    <xdr:to>
      <xdr:col>22</xdr:col>
      <xdr:colOff>110309</xdr:colOff>
      <xdr:row>37</xdr:row>
      <xdr:rowOff>58057</xdr:rowOff>
    </xdr:to>
    <xdr:graphicFrame macro="">
      <xdr:nvGraphicFramePr>
        <xdr:cNvPr id="8" name="Chart 7">
          <a:extLst>
            <a:ext uri="{FF2B5EF4-FFF2-40B4-BE49-F238E27FC236}">
              <a16:creationId xmlns:a16="http://schemas.microsoft.com/office/drawing/2014/main" id="{5F185F2C-8067-403B-8E70-A21633C1A0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447040</xdr:colOff>
      <xdr:row>2</xdr:row>
      <xdr:rowOff>0</xdr:rowOff>
    </xdr:from>
    <xdr:to>
      <xdr:col>37</xdr:col>
      <xdr:colOff>272869</xdr:colOff>
      <xdr:row>19</xdr:row>
      <xdr:rowOff>179977</xdr:rowOff>
    </xdr:to>
    <xdr:graphicFrame macro="">
      <xdr:nvGraphicFramePr>
        <xdr:cNvPr id="9" name="Chart 8">
          <a:extLst>
            <a:ext uri="{FF2B5EF4-FFF2-40B4-BE49-F238E27FC236}">
              <a16:creationId xmlns:a16="http://schemas.microsoft.com/office/drawing/2014/main" id="{60E252E0-C560-41EF-B1AC-E6C91AA987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20320</xdr:colOff>
      <xdr:row>37</xdr:row>
      <xdr:rowOff>60960</xdr:rowOff>
    </xdr:from>
    <xdr:to>
      <xdr:col>8</xdr:col>
      <xdr:colOff>455749</xdr:colOff>
      <xdr:row>55</xdr:row>
      <xdr:rowOff>7257</xdr:rowOff>
    </xdr:to>
    <xdr:graphicFrame macro="">
      <xdr:nvGraphicFramePr>
        <xdr:cNvPr id="10" name="Chart 9">
          <a:extLst>
            <a:ext uri="{FF2B5EF4-FFF2-40B4-BE49-F238E27FC236}">
              <a16:creationId xmlns:a16="http://schemas.microsoft.com/office/drawing/2014/main" id="{A63A0835-160A-47EB-AB13-148281A3F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8</xdr:col>
      <xdr:colOff>457200</xdr:colOff>
      <xdr:row>37</xdr:row>
      <xdr:rowOff>60960</xdr:rowOff>
    </xdr:from>
    <xdr:to>
      <xdr:col>15</xdr:col>
      <xdr:colOff>283029</xdr:colOff>
      <xdr:row>55</xdr:row>
      <xdr:rowOff>7257</xdr:rowOff>
    </xdr:to>
    <xdr:graphicFrame macro="">
      <xdr:nvGraphicFramePr>
        <xdr:cNvPr id="11" name="Chart 10">
          <a:extLst>
            <a:ext uri="{FF2B5EF4-FFF2-40B4-BE49-F238E27FC236}">
              <a16:creationId xmlns:a16="http://schemas.microsoft.com/office/drawing/2014/main" id="{6173D4DA-665B-409D-B744-7CF0E7DF4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284480</xdr:colOff>
      <xdr:row>37</xdr:row>
      <xdr:rowOff>60960</xdr:rowOff>
    </xdr:from>
    <xdr:to>
      <xdr:col>22</xdr:col>
      <xdr:colOff>110309</xdr:colOff>
      <xdr:row>55</xdr:row>
      <xdr:rowOff>7257</xdr:rowOff>
    </xdr:to>
    <xdr:graphicFrame macro="">
      <xdr:nvGraphicFramePr>
        <xdr:cNvPr id="12" name="Chart 11">
          <a:extLst>
            <a:ext uri="{FF2B5EF4-FFF2-40B4-BE49-F238E27FC236}">
              <a16:creationId xmlns:a16="http://schemas.microsoft.com/office/drawing/2014/main" id="{2DE6A592-262D-472C-B3AB-D2AC873129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37</xdr:col>
      <xdr:colOff>274320</xdr:colOff>
      <xdr:row>1</xdr:row>
      <xdr:rowOff>172720</xdr:rowOff>
    </xdr:from>
    <xdr:to>
      <xdr:col>44</xdr:col>
      <xdr:colOff>100149</xdr:colOff>
      <xdr:row>19</xdr:row>
      <xdr:rowOff>169817</xdr:rowOff>
    </xdr:to>
    <xdr:graphicFrame macro="">
      <xdr:nvGraphicFramePr>
        <xdr:cNvPr id="13" name="Chart 12">
          <a:extLst>
            <a:ext uri="{FF2B5EF4-FFF2-40B4-BE49-F238E27FC236}">
              <a16:creationId xmlns:a16="http://schemas.microsoft.com/office/drawing/2014/main" id="{4FF4A176-35F3-41B8-BF25-706EA54AC9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20320</xdr:colOff>
      <xdr:row>55</xdr:row>
      <xdr:rowOff>10160</xdr:rowOff>
    </xdr:from>
    <xdr:to>
      <xdr:col>8</xdr:col>
      <xdr:colOff>455749</xdr:colOff>
      <xdr:row>72</xdr:row>
      <xdr:rowOff>139337</xdr:rowOff>
    </xdr:to>
    <xdr:graphicFrame macro="">
      <xdr:nvGraphicFramePr>
        <xdr:cNvPr id="14" name="Chart 13">
          <a:extLst>
            <a:ext uri="{FF2B5EF4-FFF2-40B4-BE49-F238E27FC236}">
              <a16:creationId xmlns:a16="http://schemas.microsoft.com/office/drawing/2014/main" id="{5FBD3A98-3200-4F07-8D41-8A096FB5E5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8</xdr:col>
      <xdr:colOff>457200</xdr:colOff>
      <xdr:row>55</xdr:row>
      <xdr:rowOff>10160</xdr:rowOff>
    </xdr:from>
    <xdr:to>
      <xdr:col>15</xdr:col>
      <xdr:colOff>283029</xdr:colOff>
      <xdr:row>72</xdr:row>
      <xdr:rowOff>139337</xdr:rowOff>
    </xdr:to>
    <xdr:graphicFrame macro="">
      <xdr:nvGraphicFramePr>
        <xdr:cNvPr id="15" name="Chart 14">
          <a:extLst>
            <a:ext uri="{FF2B5EF4-FFF2-40B4-BE49-F238E27FC236}">
              <a16:creationId xmlns:a16="http://schemas.microsoft.com/office/drawing/2014/main" id="{5E0C42EE-68FA-4DCB-8E84-D28389F313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15</xdr:col>
      <xdr:colOff>284480</xdr:colOff>
      <xdr:row>55</xdr:row>
      <xdr:rowOff>10160</xdr:rowOff>
    </xdr:from>
    <xdr:to>
      <xdr:col>22</xdr:col>
      <xdr:colOff>110309</xdr:colOff>
      <xdr:row>72</xdr:row>
      <xdr:rowOff>139337</xdr:rowOff>
    </xdr:to>
    <xdr:graphicFrame macro="">
      <xdr:nvGraphicFramePr>
        <xdr:cNvPr id="16" name="Chart 15">
          <a:extLst>
            <a:ext uri="{FF2B5EF4-FFF2-40B4-BE49-F238E27FC236}">
              <a16:creationId xmlns:a16="http://schemas.microsoft.com/office/drawing/2014/main" id="{F9888ECF-93FF-434B-93C0-09F65A3799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44</xdr:col>
      <xdr:colOff>101600</xdr:colOff>
      <xdr:row>1</xdr:row>
      <xdr:rowOff>172720</xdr:rowOff>
    </xdr:from>
    <xdr:to>
      <xdr:col>50</xdr:col>
      <xdr:colOff>537029</xdr:colOff>
      <xdr:row>19</xdr:row>
      <xdr:rowOff>169817</xdr:rowOff>
    </xdr:to>
    <xdr:graphicFrame macro="">
      <xdr:nvGraphicFramePr>
        <xdr:cNvPr id="17" name="Chart 16">
          <a:extLst>
            <a:ext uri="{FF2B5EF4-FFF2-40B4-BE49-F238E27FC236}">
              <a16:creationId xmlns:a16="http://schemas.microsoft.com/office/drawing/2014/main" id="{31CD251E-F988-486A-B1E6-F9C0B98C79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47</xdr:col>
      <xdr:colOff>40640</xdr:colOff>
      <xdr:row>4</xdr:row>
      <xdr:rowOff>30480</xdr:rowOff>
    </xdr:from>
    <xdr:to>
      <xdr:col>57</xdr:col>
      <xdr:colOff>396240</xdr:colOff>
      <xdr:row>25</xdr:row>
      <xdr:rowOff>142240</xdr:rowOff>
    </xdr:to>
    <xdr:graphicFrame macro="">
      <xdr:nvGraphicFramePr>
        <xdr:cNvPr id="2" name="Chart 1">
          <a:extLst>
            <a:ext uri="{FF2B5EF4-FFF2-40B4-BE49-F238E27FC236}">
              <a16:creationId xmlns:a16="http://schemas.microsoft.com/office/drawing/2014/main" id="{A9328622-821C-458A-A724-528E619E2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46</xdr:col>
      <xdr:colOff>30480</xdr:colOff>
      <xdr:row>3</xdr:row>
      <xdr:rowOff>203200</xdr:rowOff>
    </xdr:from>
    <xdr:to>
      <xdr:col>56</xdr:col>
      <xdr:colOff>386080</xdr:colOff>
      <xdr:row>25</xdr:row>
      <xdr:rowOff>81280</xdr:rowOff>
    </xdr:to>
    <xdr:graphicFrame macro="">
      <xdr:nvGraphicFramePr>
        <xdr:cNvPr id="2" name="Chart 1">
          <a:extLst>
            <a:ext uri="{FF2B5EF4-FFF2-40B4-BE49-F238E27FC236}">
              <a16:creationId xmlns:a16="http://schemas.microsoft.com/office/drawing/2014/main" id="{5DFEEABB-48F1-4BAF-90BD-5CAF79E060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47</xdr:col>
      <xdr:colOff>0</xdr:colOff>
      <xdr:row>4</xdr:row>
      <xdr:rowOff>0</xdr:rowOff>
    </xdr:from>
    <xdr:to>
      <xdr:col>57</xdr:col>
      <xdr:colOff>355600</xdr:colOff>
      <xdr:row>25</xdr:row>
      <xdr:rowOff>30480</xdr:rowOff>
    </xdr:to>
    <xdr:graphicFrame macro="">
      <xdr:nvGraphicFramePr>
        <xdr:cNvPr id="2" name="Chart 1">
          <a:extLst>
            <a:ext uri="{FF2B5EF4-FFF2-40B4-BE49-F238E27FC236}">
              <a16:creationId xmlns:a16="http://schemas.microsoft.com/office/drawing/2014/main" id="{17FC01B5-08C8-43DB-B9B1-8032DFFD38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3</xdr:row>
      <xdr:rowOff>0</xdr:rowOff>
    </xdr:from>
    <xdr:to>
      <xdr:col>57</xdr:col>
      <xdr:colOff>355600</xdr:colOff>
      <xdr:row>24</xdr:row>
      <xdr:rowOff>111760</xdr:rowOff>
    </xdr:to>
    <xdr:graphicFrame macro="">
      <xdr:nvGraphicFramePr>
        <xdr:cNvPr id="2" name="Chart 1">
          <a:extLst>
            <a:ext uri="{FF2B5EF4-FFF2-40B4-BE49-F238E27FC236}">
              <a16:creationId xmlns:a16="http://schemas.microsoft.com/office/drawing/2014/main" id="{95FC5580-CA58-476A-B025-AB2D6CF2F2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23</xdr:col>
      <xdr:colOff>599440</xdr:colOff>
      <xdr:row>0</xdr:row>
      <xdr:rowOff>50800</xdr:rowOff>
    </xdr:from>
    <xdr:to>
      <xdr:col>30</xdr:col>
      <xdr:colOff>425269</xdr:colOff>
      <xdr:row>17</xdr:row>
      <xdr:rowOff>58057</xdr:rowOff>
    </xdr:to>
    <xdr:graphicFrame macro="">
      <xdr:nvGraphicFramePr>
        <xdr:cNvPr id="2" name="Chart 1">
          <a:extLst>
            <a:ext uri="{FF2B5EF4-FFF2-40B4-BE49-F238E27FC236}">
              <a16:creationId xmlns:a16="http://schemas.microsoft.com/office/drawing/2014/main" id="{5C6DEB7F-9AFA-4020-95B3-87039D38B3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17</xdr:row>
      <xdr:rowOff>50800</xdr:rowOff>
    </xdr:from>
    <xdr:to>
      <xdr:col>37</xdr:col>
      <xdr:colOff>425269</xdr:colOff>
      <xdr:row>35</xdr:row>
      <xdr:rowOff>47897</xdr:rowOff>
    </xdr:to>
    <xdr:graphicFrame macro="">
      <xdr:nvGraphicFramePr>
        <xdr:cNvPr id="3" name="Chart 2">
          <a:extLst>
            <a:ext uri="{FF2B5EF4-FFF2-40B4-BE49-F238E27FC236}">
              <a16:creationId xmlns:a16="http://schemas.microsoft.com/office/drawing/2014/main" id="{B5D1474C-CF4F-495D-BC7E-1FDBAD5019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0</xdr:colOff>
      <xdr:row>0</xdr:row>
      <xdr:rowOff>0</xdr:rowOff>
    </xdr:from>
    <xdr:to>
      <xdr:col>37</xdr:col>
      <xdr:colOff>435429</xdr:colOff>
      <xdr:row>17</xdr:row>
      <xdr:rowOff>7257</xdr:rowOff>
    </xdr:to>
    <xdr:graphicFrame macro="">
      <xdr:nvGraphicFramePr>
        <xdr:cNvPr id="4" name="Chart 3">
          <a:extLst>
            <a:ext uri="{FF2B5EF4-FFF2-40B4-BE49-F238E27FC236}">
              <a16:creationId xmlns:a16="http://schemas.microsoft.com/office/drawing/2014/main" id="{DFEAD83A-14F6-46BB-AE2F-D554097B0A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589280</xdr:colOff>
      <xdr:row>17</xdr:row>
      <xdr:rowOff>142240</xdr:rowOff>
    </xdr:from>
    <xdr:to>
      <xdr:col>30</xdr:col>
      <xdr:colOff>415109</xdr:colOff>
      <xdr:row>35</xdr:row>
      <xdr:rowOff>88537</xdr:rowOff>
    </xdr:to>
    <xdr:graphicFrame macro="">
      <xdr:nvGraphicFramePr>
        <xdr:cNvPr id="5" name="Chart 4">
          <a:extLst>
            <a:ext uri="{FF2B5EF4-FFF2-40B4-BE49-F238E27FC236}">
              <a16:creationId xmlns:a16="http://schemas.microsoft.com/office/drawing/2014/main" id="{35FBE57A-9763-41A4-AD8B-1B9172CE4D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24</xdr:col>
      <xdr:colOff>30480</xdr:colOff>
      <xdr:row>0</xdr:row>
      <xdr:rowOff>101600</xdr:rowOff>
    </xdr:from>
    <xdr:to>
      <xdr:col>30</xdr:col>
      <xdr:colOff>465909</xdr:colOff>
      <xdr:row>17</xdr:row>
      <xdr:rowOff>108857</xdr:rowOff>
    </xdr:to>
    <xdr:graphicFrame macro="">
      <xdr:nvGraphicFramePr>
        <xdr:cNvPr id="2" name="Chart 1">
          <a:extLst>
            <a:ext uri="{FF2B5EF4-FFF2-40B4-BE49-F238E27FC236}">
              <a16:creationId xmlns:a16="http://schemas.microsoft.com/office/drawing/2014/main" id="{5F01ECB1-5439-427B-9D3A-FF01F3C6AF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0</xdr:row>
      <xdr:rowOff>91440</xdr:rowOff>
    </xdr:from>
    <xdr:to>
      <xdr:col>37</xdr:col>
      <xdr:colOff>425269</xdr:colOff>
      <xdr:row>17</xdr:row>
      <xdr:rowOff>98697</xdr:rowOff>
    </xdr:to>
    <xdr:graphicFrame macro="">
      <xdr:nvGraphicFramePr>
        <xdr:cNvPr id="3" name="Chart 2">
          <a:extLst>
            <a:ext uri="{FF2B5EF4-FFF2-40B4-BE49-F238E27FC236}">
              <a16:creationId xmlns:a16="http://schemas.microsoft.com/office/drawing/2014/main" id="{BDE8830C-E064-4DF8-B242-5A15F1603F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20320</xdr:colOff>
      <xdr:row>17</xdr:row>
      <xdr:rowOff>162560</xdr:rowOff>
    </xdr:from>
    <xdr:to>
      <xdr:col>30</xdr:col>
      <xdr:colOff>455749</xdr:colOff>
      <xdr:row>35</xdr:row>
      <xdr:rowOff>58057</xdr:rowOff>
    </xdr:to>
    <xdr:graphicFrame macro="">
      <xdr:nvGraphicFramePr>
        <xdr:cNvPr id="4" name="Chart 3">
          <a:extLst>
            <a:ext uri="{FF2B5EF4-FFF2-40B4-BE49-F238E27FC236}">
              <a16:creationId xmlns:a16="http://schemas.microsoft.com/office/drawing/2014/main" id="{3588DABF-19C5-422E-98FB-6ACBFF2B1D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599440</xdr:colOff>
      <xdr:row>17</xdr:row>
      <xdr:rowOff>121920</xdr:rowOff>
    </xdr:from>
    <xdr:to>
      <xdr:col>37</xdr:col>
      <xdr:colOff>425269</xdr:colOff>
      <xdr:row>35</xdr:row>
      <xdr:rowOff>68217</xdr:rowOff>
    </xdr:to>
    <xdr:graphicFrame macro="">
      <xdr:nvGraphicFramePr>
        <xdr:cNvPr id="5" name="Chart 4">
          <a:extLst>
            <a:ext uri="{FF2B5EF4-FFF2-40B4-BE49-F238E27FC236}">
              <a16:creationId xmlns:a16="http://schemas.microsoft.com/office/drawing/2014/main" id="{22C29D2F-2220-4497-A8F6-9401EC270B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24</xdr:col>
      <xdr:colOff>10160</xdr:colOff>
      <xdr:row>0</xdr:row>
      <xdr:rowOff>60960</xdr:rowOff>
    </xdr:from>
    <xdr:to>
      <xdr:col>30</xdr:col>
      <xdr:colOff>445589</xdr:colOff>
      <xdr:row>17</xdr:row>
      <xdr:rowOff>68217</xdr:rowOff>
    </xdr:to>
    <xdr:graphicFrame macro="">
      <xdr:nvGraphicFramePr>
        <xdr:cNvPr id="2" name="Chart 1">
          <a:extLst>
            <a:ext uri="{FF2B5EF4-FFF2-40B4-BE49-F238E27FC236}">
              <a16:creationId xmlns:a16="http://schemas.microsoft.com/office/drawing/2014/main" id="{473F9573-CDC3-45EE-AC6F-7EF7EE824A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579120</xdr:colOff>
      <xdr:row>0</xdr:row>
      <xdr:rowOff>71120</xdr:rowOff>
    </xdr:from>
    <xdr:to>
      <xdr:col>37</xdr:col>
      <xdr:colOff>404949</xdr:colOff>
      <xdr:row>17</xdr:row>
      <xdr:rowOff>78377</xdr:rowOff>
    </xdr:to>
    <xdr:graphicFrame macro="">
      <xdr:nvGraphicFramePr>
        <xdr:cNvPr id="3" name="Chart 2">
          <a:extLst>
            <a:ext uri="{FF2B5EF4-FFF2-40B4-BE49-F238E27FC236}">
              <a16:creationId xmlns:a16="http://schemas.microsoft.com/office/drawing/2014/main" id="{B98CBE99-2111-4473-8AE7-702981CA12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0</xdr:colOff>
      <xdr:row>17</xdr:row>
      <xdr:rowOff>121920</xdr:rowOff>
    </xdr:from>
    <xdr:to>
      <xdr:col>30</xdr:col>
      <xdr:colOff>435429</xdr:colOff>
      <xdr:row>35</xdr:row>
      <xdr:rowOff>68217</xdr:rowOff>
    </xdr:to>
    <xdr:graphicFrame macro="">
      <xdr:nvGraphicFramePr>
        <xdr:cNvPr id="4" name="Chart 3">
          <a:extLst>
            <a:ext uri="{FF2B5EF4-FFF2-40B4-BE49-F238E27FC236}">
              <a16:creationId xmlns:a16="http://schemas.microsoft.com/office/drawing/2014/main" id="{E575C250-A68E-45F0-BCD7-AC317B84C5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579120</xdr:colOff>
      <xdr:row>17</xdr:row>
      <xdr:rowOff>81280</xdr:rowOff>
    </xdr:from>
    <xdr:to>
      <xdr:col>37</xdr:col>
      <xdr:colOff>404949</xdr:colOff>
      <xdr:row>35</xdr:row>
      <xdr:rowOff>78377</xdr:rowOff>
    </xdr:to>
    <xdr:graphicFrame macro="">
      <xdr:nvGraphicFramePr>
        <xdr:cNvPr id="5" name="Chart 4">
          <a:extLst>
            <a:ext uri="{FF2B5EF4-FFF2-40B4-BE49-F238E27FC236}">
              <a16:creationId xmlns:a16="http://schemas.microsoft.com/office/drawing/2014/main" id="{D4A1EFA7-7F5F-4D90-A4D6-17F54F3F21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24</xdr:col>
      <xdr:colOff>30480</xdr:colOff>
      <xdr:row>0</xdr:row>
      <xdr:rowOff>60960</xdr:rowOff>
    </xdr:from>
    <xdr:to>
      <xdr:col>30</xdr:col>
      <xdr:colOff>465909</xdr:colOff>
      <xdr:row>17</xdr:row>
      <xdr:rowOff>68217</xdr:rowOff>
    </xdr:to>
    <xdr:graphicFrame macro="">
      <xdr:nvGraphicFramePr>
        <xdr:cNvPr id="2" name="Chart 1">
          <a:extLst>
            <a:ext uri="{FF2B5EF4-FFF2-40B4-BE49-F238E27FC236}">
              <a16:creationId xmlns:a16="http://schemas.microsoft.com/office/drawing/2014/main" id="{D1DB367F-2E6A-427B-8F1E-D5AD2B2258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0</xdr:row>
      <xdr:rowOff>71120</xdr:rowOff>
    </xdr:from>
    <xdr:to>
      <xdr:col>37</xdr:col>
      <xdr:colOff>425269</xdr:colOff>
      <xdr:row>17</xdr:row>
      <xdr:rowOff>78377</xdr:rowOff>
    </xdr:to>
    <xdr:graphicFrame macro="">
      <xdr:nvGraphicFramePr>
        <xdr:cNvPr id="3" name="Chart 2">
          <a:extLst>
            <a:ext uri="{FF2B5EF4-FFF2-40B4-BE49-F238E27FC236}">
              <a16:creationId xmlns:a16="http://schemas.microsoft.com/office/drawing/2014/main" id="{B2B9344E-9C03-4A9B-AF90-25E076A7A9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20320</xdr:colOff>
      <xdr:row>17</xdr:row>
      <xdr:rowOff>121920</xdr:rowOff>
    </xdr:from>
    <xdr:to>
      <xdr:col>30</xdr:col>
      <xdr:colOff>455749</xdr:colOff>
      <xdr:row>35</xdr:row>
      <xdr:rowOff>68217</xdr:rowOff>
    </xdr:to>
    <xdr:graphicFrame macro="">
      <xdr:nvGraphicFramePr>
        <xdr:cNvPr id="4" name="Chart 3">
          <a:extLst>
            <a:ext uri="{FF2B5EF4-FFF2-40B4-BE49-F238E27FC236}">
              <a16:creationId xmlns:a16="http://schemas.microsoft.com/office/drawing/2014/main" id="{51E8A3FD-9653-46B4-9952-47F1CDCEE3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599440</xdr:colOff>
      <xdr:row>17</xdr:row>
      <xdr:rowOff>81280</xdr:rowOff>
    </xdr:from>
    <xdr:to>
      <xdr:col>37</xdr:col>
      <xdr:colOff>425269</xdr:colOff>
      <xdr:row>35</xdr:row>
      <xdr:rowOff>78377</xdr:rowOff>
    </xdr:to>
    <xdr:graphicFrame macro="">
      <xdr:nvGraphicFramePr>
        <xdr:cNvPr id="5" name="Chart 4">
          <a:extLst>
            <a:ext uri="{FF2B5EF4-FFF2-40B4-BE49-F238E27FC236}">
              <a16:creationId xmlns:a16="http://schemas.microsoft.com/office/drawing/2014/main" id="{2F3A0325-86F4-408E-A911-FD39BE0F2E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0598-9ED5-4CC0-8B81-9CE5D7A9BA14}">
  <dimension ref="B2:K8"/>
  <sheetViews>
    <sheetView workbookViewId="0">
      <selection activeCell="F31" sqref="F31"/>
    </sheetView>
  </sheetViews>
  <sheetFormatPr defaultRowHeight="14.4" x14ac:dyDescent="0.3"/>
  <sheetData>
    <row r="2" spans="2:11" x14ac:dyDescent="0.3">
      <c r="K2" s="67"/>
    </row>
    <row r="3" spans="2:11" x14ac:dyDescent="0.3">
      <c r="B3" t="s">
        <v>42</v>
      </c>
    </row>
    <row r="5" spans="2:11" x14ac:dyDescent="0.3">
      <c r="B5" t="s">
        <v>93</v>
      </c>
    </row>
    <row r="7" spans="2:11" x14ac:dyDescent="0.3">
      <c r="B7" t="s">
        <v>94</v>
      </c>
    </row>
    <row r="8" spans="2:11" x14ac:dyDescent="0.3">
      <c r="C8" t="s">
        <v>43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79B4B-6CE1-44B2-925C-C2A4AFD85B49}">
  <dimension ref="E2:T76"/>
  <sheetViews>
    <sheetView workbookViewId="0">
      <selection activeCell="T38" sqref="T38"/>
    </sheetView>
  </sheetViews>
  <sheetFormatPr defaultRowHeight="14.4" x14ac:dyDescent="0.3"/>
  <cols>
    <col min="5" max="5" width="8.88671875" style="67"/>
    <col min="6" max="6" width="10" style="67" bestFit="1" customWidth="1"/>
  </cols>
  <sheetData>
    <row r="2" spans="5:20" x14ac:dyDescent="0.3">
      <c r="F2"/>
    </row>
    <row r="3" spans="5:20" x14ac:dyDescent="0.3">
      <c r="E3" s="67" t="s">
        <v>77</v>
      </c>
      <c r="G3" s="67"/>
      <c r="H3" s="67"/>
      <c r="I3" s="67"/>
      <c r="J3" s="67"/>
      <c r="K3" s="67"/>
      <c r="L3" s="67"/>
      <c r="M3" s="67"/>
      <c r="N3" s="67"/>
      <c r="O3" s="67"/>
      <c r="P3" s="67"/>
      <c r="Q3" s="67"/>
      <c r="R3" s="67"/>
    </row>
    <row r="5" spans="5:20" ht="19.8" x14ac:dyDescent="0.4">
      <c r="E5" s="134"/>
      <c r="F5" s="136" t="s">
        <v>92</v>
      </c>
      <c r="G5" s="134"/>
      <c r="H5" s="137"/>
      <c r="I5" s="137"/>
      <c r="J5" s="136" t="s">
        <v>78</v>
      </c>
      <c r="K5" s="138"/>
      <c r="L5" s="138"/>
      <c r="M5" s="138"/>
      <c r="N5" s="136" t="s">
        <v>79</v>
      </c>
      <c r="O5" s="136"/>
      <c r="P5" s="136" t="s">
        <v>80</v>
      </c>
      <c r="Q5" s="138"/>
      <c r="R5" s="139"/>
      <c r="S5" s="137"/>
      <c r="T5" s="137"/>
    </row>
    <row r="6" spans="5:20" x14ac:dyDescent="0.3">
      <c r="E6" s="134"/>
      <c r="F6" s="134"/>
      <c r="G6" s="137"/>
      <c r="H6" s="137"/>
      <c r="I6" s="137"/>
      <c r="J6" s="137"/>
      <c r="K6" s="137"/>
      <c r="L6" s="137"/>
      <c r="M6" s="137"/>
      <c r="N6" s="137"/>
      <c r="O6" s="137"/>
      <c r="P6" s="137"/>
      <c r="Q6" s="137"/>
      <c r="R6" s="137"/>
      <c r="S6" s="137"/>
      <c r="T6" s="137"/>
    </row>
    <row r="7" spans="5:20" ht="18" thickBot="1" x14ac:dyDescent="0.4">
      <c r="E7" s="135"/>
      <c r="F7" s="135" t="s">
        <v>81</v>
      </c>
      <c r="G7" s="135"/>
      <c r="H7" s="140" t="s">
        <v>82</v>
      </c>
      <c r="I7" s="140"/>
      <c r="J7" s="140"/>
      <c r="K7" s="140" t="s">
        <v>83</v>
      </c>
      <c r="L7" s="140"/>
      <c r="M7" s="140"/>
      <c r="N7" s="140" t="s">
        <v>84</v>
      </c>
      <c r="O7" s="140"/>
      <c r="P7" s="140"/>
      <c r="Q7" s="140" t="s">
        <v>85</v>
      </c>
      <c r="R7" s="135"/>
      <c r="S7" s="137"/>
      <c r="T7" s="137"/>
    </row>
    <row r="8" spans="5:20" ht="15.6" x14ac:dyDescent="0.3">
      <c r="E8" s="134"/>
      <c r="F8" s="113" t="s">
        <v>76</v>
      </c>
      <c r="G8" s="118" t="s">
        <v>39</v>
      </c>
      <c r="H8" s="114" t="s">
        <v>40</v>
      </c>
      <c r="I8" s="115" t="s">
        <v>41</v>
      </c>
      <c r="J8" s="126" t="str">
        <f>'B3'!AJ8</f>
        <v>Avg</v>
      </c>
      <c r="K8" s="127" t="str">
        <f>'B3'!AK8</f>
        <v>StDev</v>
      </c>
      <c r="L8" s="128" t="str">
        <f>'B3'!AL8</f>
        <v>CV%</v>
      </c>
      <c r="M8" s="126" t="str">
        <f>'B4'!AJ8</f>
        <v>Avg</v>
      </c>
      <c r="N8" s="127" t="str">
        <f>'B4'!AK8</f>
        <v>StDev</v>
      </c>
      <c r="O8" s="133" t="str">
        <f>'B4'!AL8</f>
        <v>CV%</v>
      </c>
      <c r="P8" s="126" t="s">
        <v>39</v>
      </c>
      <c r="Q8" s="127" t="s">
        <v>40</v>
      </c>
      <c r="R8" s="133" t="s">
        <v>41</v>
      </c>
    </row>
    <row r="9" spans="5:20" x14ac:dyDescent="0.3">
      <c r="E9" s="134"/>
      <c r="F9" s="68">
        <v>1</v>
      </c>
      <c r="G9" s="119">
        <f>'B2'!AJ9</f>
        <v>1218.3225806451612</v>
      </c>
      <c r="H9" s="55">
        <f>'B2'!AK9</f>
        <v>72.198054958460929</v>
      </c>
      <c r="I9" s="120">
        <f>'B2'!AL9</f>
        <v>5.9260212447370494E-2</v>
      </c>
      <c r="J9" s="69">
        <f>'B3'!AJ9</f>
        <v>1047.6774193548388</v>
      </c>
      <c r="K9" s="112">
        <f>'B3'!AK9</f>
        <v>68.730578879551715</v>
      </c>
      <c r="L9" s="129">
        <f>'B3'!AL9</f>
        <v>6.5602806369422464E-2</v>
      </c>
      <c r="M9" s="69">
        <f>'B4'!AJ9</f>
        <v>940.45161290322585</v>
      </c>
      <c r="N9" s="112">
        <f>'B4'!AK9</f>
        <v>65.583960798189779</v>
      </c>
      <c r="O9" s="129">
        <f>'B4'!AL9</f>
        <v>6.9736666829384758E-2</v>
      </c>
      <c r="P9" s="69">
        <f>'B5'!AJ9</f>
        <v>1374.6451612903227</v>
      </c>
      <c r="Q9" s="112">
        <f>'B5'!AK9</f>
        <v>74.085332955584306</v>
      </c>
      <c r="R9" s="129">
        <f>'B5'!AL9</f>
        <v>5.3894150317339684E-2</v>
      </c>
    </row>
    <row r="10" spans="5:20" x14ac:dyDescent="0.3">
      <c r="E10" s="134"/>
      <c r="F10" s="68">
        <v>3</v>
      </c>
      <c r="G10" s="119">
        <f>'B2'!AJ10</f>
        <v>1268.9354838709678</v>
      </c>
      <c r="H10" s="55">
        <f>'B2'!AK10</f>
        <v>68.609005960768229</v>
      </c>
      <c r="I10" s="120">
        <f>'B2'!AL10</f>
        <v>5.4068159361004016E-2</v>
      </c>
      <c r="J10" s="69">
        <f>'B3'!AJ10</f>
        <v>1114.3225806451612</v>
      </c>
      <c r="K10" s="112">
        <f>'B3'!AK10</f>
        <v>64.717533480386493</v>
      </c>
      <c r="L10" s="129">
        <f>'B3'!AL10</f>
        <v>5.8077916219661345E-2</v>
      </c>
      <c r="M10" s="69">
        <f>'B4'!AJ10</f>
        <v>1022</v>
      </c>
      <c r="N10" s="112">
        <f>'B4'!AK10</f>
        <v>62.837356193058703</v>
      </c>
      <c r="O10" s="129">
        <f>'B4'!AL10</f>
        <v>6.148469294819834E-2</v>
      </c>
      <c r="P10" s="69">
        <f>'B5'!AJ10</f>
        <v>1575.2903225806451</v>
      </c>
      <c r="Q10" s="112">
        <f>'B5'!AK10</f>
        <v>61.572826012988934</v>
      </c>
      <c r="R10" s="129">
        <f>'B5'!AL10</f>
        <v>3.9086652873052727E-2</v>
      </c>
    </row>
    <row r="11" spans="5:20" x14ac:dyDescent="0.3">
      <c r="E11" s="134"/>
      <c r="F11" s="68">
        <v>5</v>
      </c>
      <c r="G11" s="119">
        <f>'B2'!AJ11</f>
        <v>1306.3548387096773</v>
      </c>
      <c r="H11" s="55">
        <f>'B2'!AK11</f>
        <v>67.590703693677071</v>
      </c>
      <c r="I11" s="120">
        <f>'B2'!AL11</f>
        <v>5.1739926772452018E-2</v>
      </c>
      <c r="J11" s="69">
        <f>'B3'!AJ11</f>
        <v>1157.6774193548388</v>
      </c>
      <c r="K11" s="112">
        <f>'B3'!AK11</f>
        <v>62.022784575118948</v>
      </c>
      <c r="L11" s="129">
        <f>'B3'!AL11</f>
        <v>5.3575187300175194E-2</v>
      </c>
      <c r="M11" s="69">
        <f>'B4'!AJ11</f>
        <v>1077.258064516129</v>
      </c>
      <c r="N11" s="112">
        <f>'B4'!AK11</f>
        <v>58.716248598342567</v>
      </c>
      <c r="O11" s="129">
        <f>'B4'!AL11</f>
        <v>5.4505276435053741E-2</v>
      </c>
      <c r="P11" s="69">
        <f>'B5'!AJ11</f>
        <v>1678.7096774193549</v>
      </c>
      <c r="Q11" s="112">
        <f>'B5'!AK11</f>
        <v>62.66162757136518</v>
      </c>
      <c r="R11" s="129">
        <f>'B5'!AL11</f>
        <v>3.7327257008307468E-2</v>
      </c>
    </row>
    <row r="12" spans="5:20" x14ac:dyDescent="0.3">
      <c r="E12" s="134"/>
      <c r="F12" s="68">
        <v>10</v>
      </c>
      <c r="G12" s="119">
        <f>'B2'!AJ12</f>
        <v>1385.0645161290322</v>
      </c>
      <c r="H12" s="55">
        <f>'B2'!AK12</f>
        <v>63.09883014439648</v>
      </c>
      <c r="I12" s="120">
        <f>'B2'!AL12</f>
        <v>4.55566000064348E-2</v>
      </c>
      <c r="J12" s="69">
        <f>'B3'!AJ12</f>
        <v>1246.1935483870968</v>
      </c>
      <c r="K12" s="112">
        <f>'B3'!AK12</f>
        <v>58.373178404034569</v>
      </c>
      <c r="L12" s="129">
        <f>'B3'!AL12</f>
        <v>4.6841181676461785E-2</v>
      </c>
      <c r="M12" s="69">
        <f>'B4'!AJ12</f>
        <v>1190.483870967742</v>
      </c>
      <c r="N12" s="112">
        <f>'B4'!AK12</f>
        <v>56.325169606338477</v>
      </c>
      <c r="O12" s="129">
        <f>'B4'!AL12</f>
        <v>4.7312837225213192E-2</v>
      </c>
      <c r="P12" s="69">
        <f>'B5'!AJ12</f>
        <v>1818.9032258064517</v>
      </c>
      <c r="Q12" s="112">
        <f>'B5'!AK12</f>
        <v>68.108910253460806</v>
      </c>
      <c r="R12" s="129">
        <f>'B5'!AL12</f>
        <v>3.7445043412501065E-2</v>
      </c>
    </row>
    <row r="13" spans="5:20" x14ac:dyDescent="0.3">
      <c r="E13" s="134"/>
      <c r="F13" s="68">
        <v>15</v>
      </c>
      <c r="G13" s="119">
        <f>'B2'!AJ13</f>
        <v>1450.258064516129</v>
      </c>
      <c r="H13" s="55">
        <f>'B2'!AK13</f>
        <v>59.955521148006319</v>
      </c>
      <c r="I13" s="120">
        <f>'B2'!AL13</f>
        <v>4.1341277538773875E-2</v>
      </c>
      <c r="J13" s="69">
        <f>'B3'!AJ13</f>
        <v>1325.0645161290322</v>
      </c>
      <c r="K13" s="112">
        <f>'B3'!AK13</f>
        <v>57.296268339145769</v>
      </c>
      <c r="L13" s="129">
        <f>'B3'!AL13</f>
        <v>4.3240361236544025E-2</v>
      </c>
      <c r="M13" s="69">
        <f>'B4'!AJ13</f>
        <v>1289.6129032258063</v>
      </c>
      <c r="N13" s="112">
        <f>'B4'!AK13</f>
        <v>54.28362393905725</v>
      </c>
      <c r="O13" s="129">
        <f>'B4'!AL13</f>
        <v>4.2092959680593699E-2</v>
      </c>
      <c r="P13" s="69">
        <f>'B5'!AJ13</f>
        <v>1904.0322580645161</v>
      </c>
      <c r="Q13" s="112">
        <f>'B5'!AK13</f>
        <v>70.480486127233689</v>
      </c>
      <c r="R13" s="129">
        <f>'B5'!AL13</f>
        <v>3.7016434899521292E-2</v>
      </c>
    </row>
    <row r="14" spans="5:20" x14ac:dyDescent="0.3">
      <c r="E14" s="134"/>
      <c r="F14" s="68">
        <v>20</v>
      </c>
      <c r="G14" s="119">
        <f>'B2'!AJ14</f>
        <v>1509.3548387096773</v>
      </c>
      <c r="H14" s="55">
        <f>'B2'!AK14</f>
        <v>59.081609314064771</v>
      </c>
      <c r="I14" s="120">
        <f>'B2'!AL14</f>
        <v>3.9143618053772346E-2</v>
      </c>
      <c r="J14" s="69">
        <f>'B3'!AJ14</f>
        <v>1395.4516129032259</v>
      </c>
      <c r="K14" s="112">
        <f>'B3'!AK14</f>
        <v>55.365957476700672</v>
      </c>
      <c r="L14" s="129">
        <f>'B3'!AL14</f>
        <v>3.9676013818574649E-2</v>
      </c>
      <c r="M14" s="69">
        <f>'B4'!AJ14</f>
        <v>1377.516129032258</v>
      </c>
      <c r="N14" s="112">
        <f>'B4'!AK14</f>
        <v>53.55923261072234</v>
      </c>
      <c r="O14" s="129">
        <f>'B4'!AL14</f>
        <v>3.8881020324857567E-2</v>
      </c>
      <c r="P14" s="69">
        <f>'B5'!AJ14</f>
        <v>1972.6451612903227</v>
      </c>
      <c r="Q14" s="112">
        <f>'B5'!AK14</f>
        <v>74.307266754154796</v>
      </c>
      <c r="R14" s="129">
        <f>'B5'!AL14</f>
        <v>3.7668845980160889E-2</v>
      </c>
    </row>
    <row r="15" spans="5:20" x14ac:dyDescent="0.3">
      <c r="E15" s="134"/>
      <c r="F15" s="68">
        <v>25</v>
      </c>
      <c r="G15" s="119">
        <f>'B2'!AJ15</f>
        <v>1567.0322580645161</v>
      </c>
      <c r="H15" s="55">
        <f>'B2'!AK15</f>
        <v>59.912983496049073</v>
      </c>
      <c r="I15" s="120">
        <f>'B2'!AL15</f>
        <v>3.8233407887881786E-2</v>
      </c>
      <c r="J15" s="69">
        <f>'B3'!AJ15</f>
        <v>1463.1290322580646</v>
      </c>
      <c r="K15" s="112">
        <f>'B3'!AK15</f>
        <v>56.794214456218377</v>
      </c>
      <c r="L15" s="129">
        <f>'B3'!AL15</f>
        <v>3.8816955445527032E-2</v>
      </c>
      <c r="M15" s="69">
        <f>'B4'!AJ15</f>
        <v>1459.8387096774193</v>
      </c>
      <c r="N15" s="112">
        <f>'B4'!AK15</f>
        <v>56.971394444459897</v>
      </c>
      <c r="O15" s="129">
        <f>'B4'!AL15</f>
        <v>3.9025814336056938E-2</v>
      </c>
      <c r="P15" s="69">
        <f>'B5'!AJ15</f>
        <v>2036.6774193548388</v>
      </c>
      <c r="Q15" s="112">
        <f>'B5'!AK15</f>
        <v>77.917643315137198</v>
      </c>
      <c r="R15" s="129">
        <f>'B5'!AL15</f>
        <v>3.8257233361883733E-2</v>
      </c>
    </row>
    <row r="16" spans="5:20" x14ac:dyDescent="0.3">
      <c r="E16" s="134"/>
      <c r="F16" s="68">
        <v>30</v>
      </c>
      <c r="G16" s="119">
        <f>'B2'!AJ16</f>
        <v>1626.741935483871</v>
      </c>
      <c r="H16" s="55">
        <f>'B2'!AK16</f>
        <v>60.058287100635546</v>
      </c>
      <c r="I16" s="120">
        <f>'B2'!AL16</f>
        <v>3.6919369809429135E-2</v>
      </c>
      <c r="J16" s="69">
        <f>'B3'!AJ16</f>
        <v>1529.7096774193549</v>
      </c>
      <c r="K16" s="112">
        <f>'B3'!AK16</f>
        <v>59.167667718322356</v>
      </c>
      <c r="L16" s="129">
        <f>'B3'!AL16</f>
        <v>3.8679017719322514E-2</v>
      </c>
      <c r="M16" s="69">
        <f>'B4'!AJ16</f>
        <v>1544.2258064516129</v>
      </c>
      <c r="N16" s="112">
        <f>'B4'!AK16</f>
        <v>59.101443680855127</v>
      </c>
      <c r="O16" s="129">
        <f>'B4'!AL16</f>
        <v>3.8272539828006706E-2</v>
      </c>
      <c r="P16" s="69">
        <f>'B5'!AJ16</f>
        <v>2097.5483870967741</v>
      </c>
      <c r="Q16" s="112">
        <f>'B5'!AK16</f>
        <v>79.234604691669659</v>
      </c>
      <c r="R16" s="129">
        <f>'B5'!AL16</f>
        <v>3.7774863826306584E-2</v>
      </c>
    </row>
    <row r="17" spans="5:18" x14ac:dyDescent="0.3">
      <c r="E17" s="134"/>
      <c r="F17" s="68">
        <v>35</v>
      </c>
      <c r="G17" s="119">
        <f>'B2'!AJ17</f>
        <v>1686.7741935483871</v>
      </c>
      <c r="H17" s="55">
        <f>'B2'!AK17</f>
        <v>62.88121589018423</v>
      </c>
      <c r="I17" s="120">
        <f>'B2'!AL17</f>
        <v>3.727897671821976E-2</v>
      </c>
      <c r="J17" s="69">
        <f>'B3'!AJ17</f>
        <v>1599.2903225806451</v>
      </c>
      <c r="K17" s="112">
        <f>'B3'!AK17</f>
        <v>62.406299654435045</v>
      </c>
      <c r="L17" s="129">
        <f>'B3'!AL17</f>
        <v>3.9021245094346006E-2</v>
      </c>
      <c r="M17" s="69">
        <f>'B4'!AJ17</f>
        <v>1630.0967741935483</v>
      </c>
      <c r="N17" s="112">
        <f>'B4'!AK17</f>
        <v>62.783944252603135</v>
      </c>
      <c r="O17" s="129">
        <f>'B4'!AL17</f>
        <v>3.8515470520861558E-2</v>
      </c>
      <c r="P17" s="69">
        <f>'B5'!AJ17</f>
        <v>2158.483870967742</v>
      </c>
      <c r="Q17" s="112">
        <f>'B5'!AK17</f>
        <v>80.956313720319514</v>
      </c>
      <c r="R17" s="129">
        <f>'B5'!AL17</f>
        <v>3.7506100837354547E-2</v>
      </c>
    </row>
    <row r="18" spans="5:18" x14ac:dyDescent="0.3">
      <c r="E18" s="134"/>
      <c r="F18" s="68">
        <v>40</v>
      </c>
      <c r="G18" s="119">
        <f>'B2'!AJ18</f>
        <v>1754.3548387096773</v>
      </c>
      <c r="H18" s="55">
        <f>'B2'!AK18</f>
        <v>65.461718272130511</v>
      </c>
      <c r="I18" s="120">
        <f>'B2'!AL18</f>
        <v>3.7313841434881784E-2</v>
      </c>
      <c r="J18" s="69">
        <f>'B3'!AJ18</f>
        <v>1679.1290322580646</v>
      </c>
      <c r="K18" s="112">
        <f>'B3'!AK18</f>
        <v>63.277032134092103</v>
      </c>
      <c r="L18" s="129">
        <f>'B3'!AL18</f>
        <v>3.7684436942286806E-2</v>
      </c>
      <c r="M18" s="69">
        <f>'B4'!AJ18</f>
        <v>1723.8064516129032</v>
      </c>
      <c r="N18" s="112">
        <f>'B4'!AK18</f>
        <v>63.109650268316706</v>
      </c>
      <c r="O18" s="129">
        <f>'B4'!AL18</f>
        <v>3.6610635845612076E-2</v>
      </c>
      <c r="P18" s="69">
        <f>'B5'!AJ18</f>
        <v>2218.0322580645161</v>
      </c>
      <c r="Q18" s="112">
        <f>'B5'!AK18</f>
        <v>84.611852546778849</v>
      </c>
      <c r="R18" s="129">
        <f>'B5'!AL18</f>
        <v>3.8147259688915552E-2</v>
      </c>
    </row>
    <row r="19" spans="5:18" x14ac:dyDescent="0.3">
      <c r="E19" s="134"/>
      <c r="F19" s="68">
        <v>45</v>
      </c>
      <c r="G19" s="119">
        <f>'B2'!AJ19</f>
        <v>1824.4516129032259</v>
      </c>
      <c r="H19" s="55">
        <f>'B2'!AK19</f>
        <v>67.806508394439248</v>
      </c>
      <c r="I19" s="120">
        <f>'B2'!AL19</f>
        <v>3.7165418866077597E-2</v>
      </c>
      <c r="J19" s="69">
        <f>'B3'!AJ19</f>
        <v>1760.3225806451612</v>
      </c>
      <c r="K19" s="112">
        <f>'B3'!AK19</f>
        <v>67.332699879911843</v>
      </c>
      <c r="L19" s="129">
        <f>'B3'!AL19</f>
        <v>3.8250205172755493E-2</v>
      </c>
      <c r="M19" s="69">
        <f>'B4'!AJ19</f>
        <v>1817.7096774193549</v>
      </c>
      <c r="N19" s="112">
        <f>'B4'!AK19</f>
        <v>66.512251276681894</v>
      </c>
      <c r="O19" s="129">
        <f>'B4'!AL19</f>
        <v>3.6591240120980653E-2</v>
      </c>
      <c r="P19" s="69">
        <f>'B5'!AJ19</f>
        <v>2277.9677419354839</v>
      </c>
      <c r="Q19" s="112">
        <f>'B5'!AK19</f>
        <v>88.366842903496234</v>
      </c>
      <c r="R19" s="129">
        <f>'B5'!AL19</f>
        <v>3.8791964116407993E-2</v>
      </c>
    </row>
    <row r="20" spans="5:18" x14ac:dyDescent="0.3">
      <c r="E20" s="134"/>
      <c r="F20" s="68">
        <v>50</v>
      </c>
      <c r="G20" s="119">
        <f>'B2'!AJ20</f>
        <v>1895.8387096774193</v>
      </c>
      <c r="H20" s="55">
        <f>'B2'!AK20</f>
        <v>71.557481218105835</v>
      </c>
      <c r="I20" s="120">
        <f>'B2'!AL20</f>
        <v>3.7744498439047848E-2</v>
      </c>
      <c r="J20" s="69">
        <f>'B3'!AJ20</f>
        <v>1841.5806451612902</v>
      </c>
      <c r="K20" s="112">
        <f>'B3'!AK20</f>
        <v>72.342138109379647</v>
      </c>
      <c r="L20" s="129">
        <f>'B3'!AL20</f>
        <v>3.9282633806701273E-2</v>
      </c>
      <c r="M20" s="69">
        <f>'B4'!AJ20</f>
        <v>1911.9032258064517</v>
      </c>
      <c r="N20" s="112">
        <f>'B4'!AK20</f>
        <v>76.328393510632566</v>
      </c>
      <c r="O20" s="129">
        <f>'B4'!AL20</f>
        <v>3.9922728556743142E-2</v>
      </c>
      <c r="P20" s="69">
        <f>'B5'!AJ20</f>
        <v>2335.1612903225805</v>
      </c>
      <c r="Q20" s="112">
        <f>'B5'!AK20</f>
        <v>90.9516709665793</v>
      </c>
      <c r="R20" s="129">
        <f>'B5'!AL20</f>
        <v>3.8948774692139226E-2</v>
      </c>
    </row>
    <row r="21" spans="5:18" x14ac:dyDescent="0.3">
      <c r="E21" s="134"/>
      <c r="F21" s="68">
        <v>55</v>
      </c>
      <c r="G21" s="119">
        <f>'B2'!AJ21</f>
        <v>1972.6774193548388</v>
      </c>
      <c r="H21" s="55">
        <f>'B2'!AK21</f>
        <v>79.328173682399523</v>
      </c>
      <c r="I21" s="120">
        <f>'B2'!AL21</f>
        <v>4.0213454518247434E-2</v>
      </c>
      <c r="J21" s="69">
        <f>'B3'!AJ21</f>
        <v>1932.1935483870968</v>
      </c>
      <c r="K21" s="112">
        <f>'B3'!AK21</f>
        <v>80.702093882310436</v>
      </c>
      <c r="L21" s="129">
        <f>'B3'!AL21</f>
        <v>4.1767085885198563E-2</v>
      </c>
      <c r="M21" s="69">
        <f>'B4'!AJ21</f>
        <v>2018.516129032258</v>
      </c>
      <c r="N21" s="112">
        <f>'B4'!AK21</f>
        <v>86.740944183525357</v>
      </c>
      <c r="O21" s="129">
        <f>'B4'!AL21</f>
        <v>4.2972628722620997E-2</v>
      </c>
      <c r="P21" s="69">
        <f>'B5'!AJ21</f>
        <v>2391.8709677419356</v>
      </c>
      <c r="Q21" s="112">
        <f>'B5'!AK21</f>
        <v>95.704664440657865</v>
      </c>
      <c r="R21" s="129">
        <f>'B5'!AL21</f>
        <v>4.0012469623730833E-2</v>
      </c>
    </row>
    <row r="22" spans="5:18" x14ac:dyDescent="0.3">
      <c r="E22" s="134"/>
      <c r="F22" s="68">
        <v>60</v>
      </c>
      <c r="G22" s="119">
        <f>'B2'!AJ22</f>
        <v>2052.516129032258</v>
      </c>
      <c r="H22" s="55">
        <f>'B2'!AK22</f>
        <v>86.103376227935811</v>
      </c>
      <c r="I22" s="120">
        <f>'B2'!AL22</f>
        <v>4.1950158154680492E-2</v>
      </c>
      <c r="J22" s="69">
        <f>'B3'!AJ22</f>
        <v>2027.7741935483871</v>
      </c>
      <c r="K22" s="112">
        <f>'B3'!AK22</f>
        <v>90.36544681732407</v>
      </c>
      <c r="L22" s="129">
        <f>'B3'!AL22</f>
        <v>4.4563860761633545E-2</v>
      </c>
      <c r="M22" s="69">
        <f>'B4'!AJ22</f>
        <v>2130.0645161290322</v>
      </c>
      <c r="N22" s="112">
        <f>'B4'!AK22</f>
        <v>94.665352860790961</v>
      </c>
      <c r="O22" s="129">
        <f>'B4'!AL22</f>
        <v>4.4442481504187663E-2</v>
      </c>
      <c r="P22" s="69">
        <f>'B5'!AJ22</f>
        <v>2455.9677419354839</v>
      </c>
      <c r="Q22" s="112">
        <f>'B5'!AK22</f>
        <v>99.304073052071644</v>
      </c>
      <c r="R22" s="129">
        <f>'B5'!AL22</f>
        <v>4.043378557318212E-2</v>
      </c>
    </row>
    <row r="23" spans="5:18" x14ac:dyDescent="0.3">
      <c r="E23" s="134"/>
      <c r="F23" s="68">
        <v>65</v>
      </c>
      <c r="G23" s="119">
        <f>'B2'!AJ23</f>
        <v>2131.0967741935483</v>
      </c>
      <c r="H23" s="55">
        <f>'B2'!AK23</f>
        <v>92.764344744702299</v>
      </c>
      <c r="I23" s="120">
        <f>'B2'!AL23</f>
        <v>4.3528921758987822E-2</v>
      </c>
      <c r="J23" s="69">
        <f>'B3'!AJ23</f>
        <v>2119.483870967742</v>
      </c>
      <c r="K23" s="112">
        <f>'B3'!AK23</f>
        <v>98.287968394828454</v>
      </c>
      <c r="L23" s="129">
        <f>'B3'!AL23</f>
        <v>4.6373539209784521E-2</v>
      </c>
      <c r="M23" s="69">
        <f>'B4'!AJ23</f>
        <v>2227.7419354838707</v>
      </c>
      <c r="N23" s="112">
        <f>'B4'!AK23</f>
        <v>101.0531107032124</v>
      </c>
      <c r="O23" s="129">
        <f>'B4'!AL23</f>
        <v>4.5361228378215823E-2</v>
      </c>
      <c r="P23" s="69">
        <f>'B5'!AJ23</f>
        <v>2533.6129032258063</v>
      </c>
      <c r="Q23" s="112">
        <f>'B5'!AK23</f>
        <v>102.42580320061114</v>
      </c>
      <c r="R23" s="129">
        <f>'B5'!AL23</f>
        <v>4.0426776746440699E-2</v>
      </c>
    </row>
    <row r="24" spans="5:18" x14ac:dyDescent="0.3">
      <c r="E24" s="134"/>
      <c r="F24" s="68">
        <v>70</v>
      </c>
      <c r="G24" s="119">
        <f>'B2'!AJ24</f>
        <v>2208.6774193548385</v>
      </c>
      <c r="H24" s="55">
        <f>'B2'!AK24</f>
        <v>100.71325205644462</v>
      </c>
      <c r="I24" s="120">
        <f>'B2'!AL24</f>
        <v>4.5598896051494593E-2</v>
      </c>
      <c r="J24" s="69">
        <f>'B3'!AJ24</f>
        <v>2207.3870967741937</v>
      </c>
      <c r="K24" s="112">
        <f>'B3'!AK24</f>
        <v>107.3395476729041</v>
      </c>
      <c r="L24" s="129">
        <f>'B3'!AL24</f>
        <v>4.8627423721814243E-2</v>
      </c>
      <c r="M24" s="69">
        <f>'B4'!AJ24</f>
        <v>2324.7096774193546</v>
      </c>
      <c r="N24" s="112">
        <f>'B4'!AK24</f>
        <v>112.11725812689353</v>
      </c>
      <c r="O24" s="129">
        <f>'B4'!AL24</f>
        <v>4.8228498902862647E-2</v>
      </c>
      <c r="P24" s="69">
        <f>'B5'!AJ24</f>
        <v>2635.4193548387098</v>
      </c>
      <c r="Q24" s="112">
        <f>'B5'!AK24</f>
        <v>124.82728713267475</v>
      </c>
      <c r="R24" s="129">
        <f>'B5'!AL24</f>
        <v>4.7365246408882927E-2</v>
      </c>
    </row>
    <row r="25" spans="5:18" x14ac:dyDescent="0.3">
      <c r="E25" s="134"/>
      <c r="F25" s="68">
        <v>75</v>
      </c>
      <c r="G25" s="119">
        <f>'B2'!AJ25</f>
        <v>2294.4516129032259</v>
      </c>
      <c r="H25" s="55">
        <f>'B2'!AK25</f>
        <v>109.95600293137777</v>
      </c>
      <c r="I25" s="120">
        <f>'B2'!AL25</f>
        <v>4.7922563419085462E-2</v>
      </c>
      <c r="J25" s="69">
        <f>'B3'!AJ25</f>
        <v>2304.1935483870966</v>
      </c>
      <c r="K25" s="112">
        <f>'B3'!AK25</f>
        <v>115.97425557850866</v>
      </c>
      <c r="L25" s="129">
        <f>'B3'!AL25</f>
        <v>5.0331820284667067E-2</v>
      </c>
      <c r="M25" s="69">
        <f>'B4'!AJ25</f>
        <v>2442.3870967741937</v>
      </c>
      <c r="N25" s="112">
        <f>'B4'!AK25</f>
        <v>123.12017907160329</v>
      </c>
      <c r="O25" s="129">
        <f>'B4'!AL25</f>
        <v>5.0409772977516733E-2</v>
      </c>
      <c r="P25" s="69">
        <f>'B5'!AJ25</f>
        <v>2792.2903225806454</v>
      </c>
      <c r="Q25" s="112">
        <f>'B5'!AK25</f>
        <v>170.73901986138321</v>
      </c>
      <c r="R25" s="129">
        <f>'B5'!AL25</f>
        <v>6.1146585826213642E-2</v>
      </c>
    </row>
    <row r="26" spans="5:18" x14ac:dyDescent="0.3">
      <c r="E26" s="134"/>
      <c r="F26" s="68">
        <v>80</v>
      </c>
      <c r="G26" s="119">
        <f>'B2'!AJ26</f>
        <v>2415.8709677419356</v>
      </c>
      <c r="H26" s="55">
        <f>'B2'!AK26</f>
        <v>135.17439154304435</v>
      </c>
      <c r="I26" s="120">
        <f>'B2'!AL26</f>
        <v>5.5952653659060707E-2</v>
      </c>
      <c r="J26" s="69">
        <f>'B3'!AJ26</f>
        <v>2446.4193548387098</v>
      </c>
      <c r="K26" s="112">
        <f>'B3'!AK26</f>
        <v>149.06973182452757</v>
      </c>
      <c r="L26" s="129">
        <f>'B3'!AL26</f>
        <v>6.0933842568603944E-2</v>
      </c>
      <c r="M26" s="69">
        <f>'B4'!AJ26</f>
        <v>2611.9032258064517</v>
      </c>
      <c r="N26" s="112">
        <f>'B4'!AK26</f>
        <v>173.60728764248532</v>
      </c>
      <c r="O26" s="129">
        <f>'B4'!AL26</f>
        <v>6.6467733538972257E-2</v>
      </c>
      <c r="P26" s="69">
        <f>'B5'!AJ26</f>
        <v>3039.0322580645161</v>
      </c>
      <c r="Q26" s="112">
        <f>'B5'!AK26</f>
        <v>238.93060134286799</v>
      </c>
      <c r="R26" s="129">
        <f>'B5'!AL26</f>
        <v>7.8620620333604799E-2</v>
      </c>
    </row>
    <row r="27" spans="5:18" x14ac:dyDescent="0.3">
      <c r="E27" s="134"/>
      <c r="F27" s="68">
        <v>85</v>
      </c>
      <c r="G27" s="119">
        <f>'B2'!AJ27</f>
        <v>2661.7741935483873</v>
      </c>
      <c r="H27" s="55">
        <f>'B2'!AK27</f>
        <v>223.3311009357212</v>
      </c>
      <c r="I27" s="120">
        <f>'B2'!AL27</f>
        <v>8.3903097970155202E-2</v>
      </c>
      <c r="J27" s="69">
        <f>'B3'!AJ27</f>
        <v>2734.8064516129034</v>
      </c>
      <c r="K27" s="112">
        <f>'B3'!AK27</f>
        <v>252.52384961356802</v>
      </c>
      <c r="L27" s="129">
        <f>'B3'!AL27</f>
        <v>9.233700961347277E-2</v>
      </c>
      <c r="M27" s="69">
        <f>'B4'!AJ27</f>
        <v>2957.6774193548385</v>
      </c>
      <c r="N27" s="112">
        <f>'B4'!AK27</f>
        <v>290.47953308242722</v>
      </c>
      <c r="O27" s="129">
        <f>'B4'!AL27</f>
        <v>9.8212040022197494E-2</v>
      </c>
      <c r="P27" s="69">
        <f>'B5'!AJ27</f>
        <v>3472.8387096774195</v>
      </c>
      <c r="Q27" s="112">
        <f>'B5'!AK27</f>
        <v>340.38684823537602</v>
      </c>
      <c r="R27" s="129">
        <f>'B5'!AL27</f>
        <v>9.8014010062388829E-2</v>
      </c>
    </row>
    <row r="28" spans="5:18" x14ac:dyDescent="0.3">
      <c r="E28" s="134"/>
      <c r="F28" s="68">
        <v>90</v>
      </c>
      <c r="G28" s="119">
        <f>'B2'!AJ28</f>
        <v>3150.0322580645161</v>
      </c>
      <c r="H28" s="55">
        <f>'B2'!AK28</f>
        <v>332.99974813513529</v>
      </c>
      <c r="I28" s="120">
        <f>'B2'!AL28</f>
        <v>0.1057131231855198</v>
      </c>
      <c r="J28" s="69">
        <f>'B3'!AJ28</f>
        <v>3319.1290322580644</v>
      </c>
      <c r="K28" s="112">
        <f>'B3'!AK28</f>
        <v>395.6299400479773</v>
      </c>
      <c r="L28" s="129">
        <f>'B3'!AL28</f>
        <v>0.1191969146733723</v>
      </c>
      <c r="M28" s="69">
        <f>'B4'!AJ28</f>
        <v>3647.9354838709678</v>
      </c>
      <c r="N28" s="112">
        <f>'B4'!AK28</f>
        <v>459.06890807981273</v>
      </c>
      <c r="O28" s="129">
        <f>'B4'!AL28</f>
        <v>0.12584348328240627</v>
      </c>
      <c r="P28" s="69">
        <f>'B5'!AJ28</f>
        <v>4233.6129032258068</v>
      </c>
      <c r="Q28" s="112">
        <f>'B5'!AK28</f>
        <v>494.04235158667416</v>
      </c>
      <c r="R28" s="129">
        <f>'B5'!AL28</f>
        <v>0.11669521113048337</v>
      </c>
    </row>
    <row r="29" spans="5:18" x14ac:dyDescent="0.3">
      <c r="E29" s="134"/>
      <c r="F29" s="142">
        <v>95</v>
      </c>
      <c r="G29" s="143">
        <f>'B2'!AJ29</f>
        <v>3962.3870967741937</v>
      </c>
      <c r="H29" s="57">
        <f>'B2'!AK29</f>
        <v>344.99542773968807</v>
      </c>
      <c r="I29" s="144">
        <f>'B2'!AL29</f>
        <v>8.7067572984111316E-2</v>
      </c>
      <c r="J29" s="145">
        <f>'B3'!AJ29</f>
        <v>4230.3870967741932</v>
      </c>
      <c r="K29" s="146">
        <f>'B3'!AK29</f>
        <v>363.35168248033517</v>
      </c>
      <c r="L29" s="147">
        <f>'B3'!AL29</f>
        <v>8.5890882836089061E-2</v>
      </c>
      <c r="M29" s="145">
        <f>'B4'!AJ29</f>
        <v>4673.0967741935483</v>
      </c>
      <c r="N29" s="146">
        <f>'B4'!AK29</f>
        <v>409.32345440077177</v>
      </c>
      <c r="O29" s="147">
        <f>'B4'!AL29</f>
        <v>8.7591478237984938E-2</v>
      </c>
      <c r="P29" s="145">
        <f>'B5'!AJ29</f>
        <v>5353.7419354838712</v>
      </c>
      <c r="Q29" s="146">
        <f>'B5'!AK29</f>
        <v>403.40302161667353</v>
      </c>
      <c r="R29" s="147">
        <f>'B5'!AL29</f>
        <v>7.5349732295270588E-2</v>
      </c>
    </row>
    <row r="30" spans="5:18" ht="15.6" x14ac:dyDescent="0.3">
      <c r="E30" s="134"/>
      <c r="F30" s="148" t="s">
        <v>37</v>
      </c>
      <c r="G30" s="121" t="str">
        <f>'B2'!AJ30</f>
        <v>Avg</v>
      </c>
      <c r="H30" s="117" t="str">
        <f>'B2'!AK30</f>
        <v>StDev</v>
      </c>
      <c r="I30" s="122" t="str">
        <f>'B2'!AL30</f>
        <v>CV%</v>
      </c>
      <c r="J30" s="130" t="str">
        <f>'B3'!AJ30</f>
        <v>Avg</v>
      </c>
      <c r="K30" s="116" t="str">
        <f>'B3'!AK30</f>
        <v>StDev</v>
      </c>
      <c r="L30" s="131" t="str">
        <f>'B3'!AL30</f>
        <v>CV%</v>
      </c>
      <c r="M30" s="130" t="str">
        <f>'B4'!AJ30</f>
        <v>Avg</v>
      </c>
      <c r="N30" s="116" t="str">
        <f>'B4'!AK30</f>
        <v>StDev</v>
      </c>
      <c r="O30" s="131" t="str">
        <f>'B4'!AL30</f>
        <v>CV%</v>
      </c>
      <c r="P30" s="130" t="str">
        <f>'B5'!AJ30</f>
        <v>Avg</v>
      </c>
      <c r="Q30" s="116" t="str">
        <f>'B5'!AK30</f>
        <v>StDev</v>
      </c>
      <c r="R30" s="131" t="str">
        <f>'B5'!AL30</f>
        <v>CV%</v>
      </c>
    </row>
    <row r="31" spans="5:18" x14ac:dyDescent="0.3">
      <c r="E31" s="134"/>
      <c r="F31" s="68">
        <v>1</v>
      </c>
      <c r="G31" s="119">
        <f>'B2'!AJ31</f>
        <v>391.90322580645159</v>
      </c>
      <c r="H31" s="55">
        <f>'B2'!AK31</f>
        <v>26.99673417126558</v>
      </c>
      <c r="I31" s="120">
        <f>'B2'!AL31</f>
        <v>6.8886225969975554E-2</v>
      </c>
      <c r="J31" s="69">
        <f>'B3'!AJ31</f>
        <v>616.16129032258061</v>
      </c>
      <c r="K31" s="112">
        <f>'B3'!AK31</f>
        <v>38.242294887723062</v>
      </c>
      <c r="L31" s="129">
        <f>'B3'!AL31</f>
        <v>6.2065396655641848E-2</v>
      </c>
      <c r="M31" s="69">
        <f>'B4'!AJ31</f>
        <v>660</v>
      </c>
      <c r="N31" s="112">
        <f>'B4'!AK31</f>
        <v>43.52925107240798</v>
      </c>
      <c r="O31" s="129">
        <f>'B4'!AL31</f>
        <v>6.595341071576967E-2</v>
      </c>
      <c r="P31" s="69">
        <f>'B5'!AJ31</f>
        <v>1234</v>
      </c>
      <c r="Q31" s="112">
        <f>'B5'!AK31</f>
        <v>75.222337108069169</v>
      </c>
      <c r="R31" s="129">
        <f>'B5'!AL31</f>
        <v>6.0958133799083603E-2</v>
      </c>
    </row>
    <row r="32" spans="5:18" x14ac:dyDescent="0.3">
      <c r="E32" s="134"/>
      <c r="F32" s="68">
        <v>3</v>
      </c>
      <c r="G32" s="119">
        <f>'B2'!AJ32</f>
        <v>456.74193548387098</v>
      </c>
      <c r="H32" s="55">
        <f>'B2'!AK32</f>
        <v>25.890754774546433</v>
      </c>
      <c r="I32" s="120">
        <f>'B2'!AL32</f>
        <v>5.668574037791789E-2</v>
      </c>
      <c r="J32" s="69">
        <f>'B3'!AJ32</f>
        <v>697.83870967741939</v>
      </c>
      <c r="K32" s="112">
        <f>'B3'!AK32</f>
        <v>35.657721720260959</v>
      </c>
      <c r="L32" s="129">
        <f>'B3'!AL32</f>
        <v>5.1097368526237218E-2</v>
      </c>
      <c r="M32" s="69">
        <f>'B4'!AJ32</f>
        <v>754</v>
      </c>
      <c r="N32" s="112">
        <f>'B4'!AK32</f>
        <v>42.510694416639993</v>
      </c>
      <c r="O32" s="129">
        <f>'B4'!AL32</f>
        <v>5.6380231321803705E-2</v>
      </c>
      <c r="P32" s="69">
        <f>'B5'!AJ32</f>
        <v>1449.8064516129032</v>
      </c>
      <c r="Q32" s="112">
        <f>'B5'!AK32</f>
        <v>58.792527504118922</v>
      </c>
      <c r="R32" s="129">
        <f>'B5'!AL32</f>
        <v>4.0551983638031475E-2</v>
      </c>
    </row>
    <row r="33" spans="5:18" x14ac:dyDescent="0.3">
      <c r="E33" s="134"/>
      <c r="F33" s="68">
        <v>5</v>
      </c>
      <c r="G33" s="119">
        <f>'B2'!AJ33</f>
        <v>506.70967741935482</v>
      </c>
      <c r="H33" s="55">
        <f>'B2'!AK33</f>
        <v>27.288817671208715</v>
      </c>
      <c r="I33" s="120">
        <f>'B2'!AL33</f>
        <v>5.3854936835209463E-2</v>
      </c>
      <c r="J33" s="69">
        <f>'B3'!AJ33</f>
        <v>751.19354838709683</v>
      </c>
      <c r="K33" s="112">
        <f>'B3'!AK33</f>
        <v>33.429946011362034</v>
      </c>
      <c r="L33" s="129">
        <f>'B3'!AL33</f>
        <v>4.4502440260755914E-2</v>
      </c>
      <c r="M33" s="69">
        <f>'B4'!AJ33</f>
        <v>819</v>
      </c>
      <c r="N33" s="112">
        <f>'B4'!AK33</f>
        <v>40.521917605804553</v>
      </c>
      <c r="O33" s="129">
        <f>'B4'!AL33</f>
        <v>4.9477310873998231E-2</v>
      </c>
      <c r="P33" s="69">
        <f>'B5'!AJ33</f>
        <v>1561.8387096774193</v>
      </c>
      <c r="Q33" s="112">
        <f>'B5'!AK33</f>
        <v>58.838251035752549</v>
      </c>
      <c r="R33" s="129">
        <f>'B5'!AL33</f>
        <v>3.7672424605166142E-2</v>
      </c>
    </row>
    <row r="34" spans="5:18" x14ac:dyDescent="0.3">
      <c r="E34" s="134"/>
      <c r="F34" s="68">
        <v>10</v>
      </c>
      <c r="G34" s="119">
        <f>'B2'!AJ34</f>
        <v>610.29032258064512</v>
      </c>
      <c r="H34" s="55">
        <f>'B2'!AK34</f>
        <v>28.720716737095422</v>
      </c>
      <c r="I34" s="120">
        <f>'B2'!AL34</f>
        <v>4.7060744164594229E-2</v>
      </c>
      <c r="J34" s="69">
        <f>'B3'!AJ34</f>
        <v>861.93548387096769</v>
      </c>
      <c r="K34" s="112">
        <f>'B3'!AK34</f>
        <v>36.38400333834543</v>
      </c>
      <c r="L34" s="129">
        <f>'B3'!AL34</f>
        <v>4.2211979920984598E-2</v>
      </c>
      <c r="M34" s="69">
        <f>'B4'!AJ34</f>
        <v>952</v>
      </c>
      <c r="N34" s="112">
        <f>'B4'!AK34</f>
        <v>41.92112409229135</v>
      </c>
      <c r="O34" s="129">
        <f>'B4'!AL34</f>
        <v>4.4034794214591756E-2</v>
      </c>
      <c r="P34" s="69">
        <f>'B5'!AJ34</f>
        <v>1713.741935483871</v>
      </c>
      <c r="Q34" s="112">
        <f>'B5'!AK34</f>
        <v>66.186588642481297</v>
      </c>
      <c r="R34" s="129">
        <f>'B5'!AL34</f>
        <v>3.862109415195799E-2</v>
      </c>
    </row>
    <row r="35" spans="5:18" x14ac:dyDescent="0.3">
      <c r="E35" s="134"/>
      <c r="F35" s="68">
        <v>15</v>
      </c>
      <c r="G35" s="119">
        <f>'B2'!AJ35</f>
        <v>696.90322580645159</v>
      </c>
      <c r="H35" s="55">
        <f>'B2'!AK35</f>
        <v>30.921788260825274</v>
      </c>
      <c r="I35" s="120">
        <f>'B2'!AL35</f>
        <v>4.4370275693648563E-2</v>
      </c>
      <c r="J35" s="69">
        <f>'B3'!AJ35</f>
        <v>960.35483870967744</v>
      </c>
      <c r="K35" s="112">
        <f>'B3'!AK35</f>
        <v>40.424867253623958</v>
      </c>
      <c r="L35" s="129">
        <f>'B3'!AL35</f>
        <v>4.2093677903407435E-2</v>
      </c>
      <c r="M35" s="69">
        <f>'B4'!AJ35</f>
        <v>1069</v>
      </c>
      <c r="N35" s="112">
        <f>'B4'!AK35</f>
        <v>45.476733978302939</v>
      </c>
      <c r="O35" s="129">
        <f>'B4'!AL35</f>
        <v>4.2541378838449898E-2</v>
      </c>
      <c r="P35" s="69">
        <f>'B5'!AJ35</f>
        <v>1806.1612903225807</v>
      </c>
      <c r="Q35" s="112">
        <f>'B5'!AK35</f>
        <v>70.708366678064138</v>
      </c>
      <c r="R35" s="129">
        <f>'B5'!AL35</f>
        <v>3.9148423264810203E-2</v>
      </c>
    </row>
    <row r="36" spans="5:18" x14ac:dyDescent="0.3">
      <c r="E36" s="134"/>
      <c r="F36" s="68">
        <v>20</v>
      </c>
      <c r="G36" s="119">
        <f>'B2'!AJ36</f>
        <v>775.22580645161293</v>
      </c>
      <c r="H36" s="55">
        <f>'B2'!AK36</f>
        <v>37.810677219906509</v>
      </c>
      <c r="I36" s="120">
        <f>'B2'!AL36</f>
        <v>4.8773759729406695E-2</v>
      </c>
      <c r="J36" s="69">
        <f>'B3'!AJ36</f>
        <v>1048.1612903225807</v>
      </c>
      <c r="K36" s="112">
        <f>'B3'!AK36</f>
        <v>44.417036351827548</v>
      </c>
      <c r="L36" s="129">
        <f>'B3'!AL36</f>
        <v>4.2376146459442154E-2</v>
      </c>
      <c r="M36" s="69">
        <f>'B4'!AJ36</f>
        <v>1173</v>
      </c>
      <c r="N36" s="112">
        <f>'B4'!AK36</f>
        <v>48.892244915765794</v>
      </c>
      <c r="O36" s="129">
        <f>'B4'!AL36</f>
        <v>4.1681368214634099E-2</v>
      </c>
      <c r="P36" s="69">
        <f>'B5'!AJ36</f>
        <v>1880.2903225806451</v>
      </c>
      <c r="Q36" s="112">
        <f>'B5'!AK36</f>
        <v>76.305173939205943</v>
      </c>
      <c r="R36" s="129">
        <f>'B5'!AL36</f>
        <v>4.0581591588728309E-2</v>
      </c>
    </row>
    <row r="37" spans="5:18" x14ac:dyDescent="0.3">
      <c r="E37" s="134"/>
      <c r="F37" s="68">
        <v>25</v>
      </c>
      <c r="G37" s="119">
        <f>'B2'!AJ37</f>
        <v>851.06451612903231</v>
      </c>
      <c r="H37" s="55">
        <f>'B2'!AK37</f>
        <v>44.047652592672073</v>
      </c>
      <c r="I37" s="120">
        <f>'B2'!AL37</f>
        <v>5.1755950057720282E-2</v>
      </c>
      <c r="J37" s="69">
        <f>'B3'!AJ37</f>
        <v>1132.2903225806451</v>
      </c>
      <c r="K37" s="112">
        <f>'B3'!AK37</f>
        <v>50.337655585977316</v>
      </c>
      <c r="L37" s="129">
        <f>'B3'!AL37</f>
        <v>4.4456491928016206E-2</v>
      </c>
      <c r="M37" s="69">
        <f>'B4'!AJ37</f>
        <v>1270</v>
      </c>
      <c r="N37" s="112">
        <f>'B4'!AK37</f>
        <v>56.4964172429573</v>
      </c>
      <c r="O37" s="129">
        <f>'B4'!AL37</f>
        <v>4.4485367907840391E-2</v>
      </c>
      <c r="P37" s="69">
        <f>'B5'!AJ37</f>
        <v>1950</v>
      </c>
      <c r="Q37" s="112">
        <f>'B5'!AK37</f>
        <v>81.531588970165416</v>
      </c>
      <c r="R37" s="129">
        <f>'B5'!AL37</f>
        <v>4.1811071266751494E-2</v>
      </c>
    </row>
    <row r="38" spans="5:18" x14ac:dyDescent="0.3">
      <c r="E38" s="134"/>
      <c r="F38" s="68">
        <v>30</v>
      </c>
      <c r="G38" s="119">
        <f>'B2'!AJ38</f>
        <v>929.19354838709683</v>
      </c>
      <c r="H38" s="55">
        <f>'B2'!AK38</f>
        <v>49.884145346885994</v>
      </c>
      <c r="I38" s="120">
        <f>'B2'!AL38</f>
        <v>5.368541939779433E-2</v>
      </c>
      <c r="J38" s="69">
        <f>'B3'!AJ38</f>
        <v>1215.6451612903227</v>
      </c>
      <c r="K38" s="112">
        <f>'B3'!AK38</f>
        <v>58.111701854902847</v>
      </c>
      <c r="L38" s="129">
        <f>'B3'!AL38</f>
        <v>4.7803177855963594E-2</v>
      </c>
      <c r="M38" s="69">
        <f>'B4'!AJ38</f>
        <v>1369</v>
      </c>
      <c r="N38" s="112">
        <f>'B4'!AK38</f>
        <v>62.321970098748054</v>
      </c>
      <c r="O38" s="129">
        <f>'B4'!AL38</f>
        <v>4.5523718114498214E-2</v>
      </c>
      <c r="P38" s="69">
        <f>'B5'!AJ38</f>
        <v>2015.9032258064517</v>
      </c>
      <c r="Q38" s="112">
        <f>'B5'!AK38</f>
        <v>84.14921462842446</v>
      </c>
      <c r="R38" s="129">
        <f>'B5'!AL38</f>
        <v>4.1742685636489814E-2</v>
      </c>
    </row>
    <row r="39" spans="5:18" x14ac:dyDescent="0.3">
      <c r="E39" s="134"/>
      <c r="F39" s="68">
        <v>35</v>
      </c>
      <c r="G39" s="119">
        <f>'B2'!AJ39</f>
        <v>1008.6129032258065</v>
      </c>
      <c r="H39" s="55">
        <f>'B2'!AK39</f>
        <v>59.926998600716878</v>
      </c>
      <c r="I39" s="120">
        <f>'B2'!AL39</f>
        <v>5.9415260710084856E-2</v>
      </c>
      <c r="J39" s="69">
        <f>'B3'!AJ39</f>
        <v>1302.9354838709678</v>
      </c>
      <c r="K39" s="112">
        <f>'B3'!AK39</f>
        <v>65.824481506437991</v>
      </c>
      <c r="L39" s="129">
        <f>'B3'!AL39</f>
        <v>5.0520138810615671E-2</v>
      </c>
      <c r="M39" s="69">
        <f>'B4'!AJ39</f>
        <v>1470</v>
      </c>
      <c r="N39" s="112">
        <f>'B4'!AK39</f>
        <v>68.918293527884884</v>
      </c>
      <c r="O39" s="129">
        <f>'B4'!AL39</f>
        <v>4.6883192876112166E-2</v>
      </c>
      <c r="P39" s="69">
        <f>'B5'!AJ39</f>
        <v>2082.0645161290322</v>
      </c>
      <c r="Q39" s="112">
        <f>'B5'!AK39</f>
        <v>86.920245238138079</v>
      </c>
      <c r="R39" s="129">
        <f>'B5'!AL39</f>
        <v>4.1747143071118625E-2</v>
      </c>
    </row>
    <row r="40" spans="5:18" x14ac:dyDescent="0.3">
      <c r="E40" s="134"/>
      <c r="F40" s="68">
        <v>40</v>
      </c>
      <c r="G40" s="119">
        <f>'B2'!AJ40</f>
        <v>1097.9032258064517</v>
      </c>
      <c r="H40" s="55">
        <f>'B2'!AK40</f>
        <v>69.720563603913249</v>
      </c>
      <c r="I40" s="120">
        <f>'B2'!AL40</f>
        <v>6.3503378043816963E-2</v>
      </c>
      <c r="J40" s="69">
        <f>'B3'!AJ40</f>
        <v>1402.3548387096773</v>
      </c>
      <c r="K40" s="112">
        <f>'B3'!AK40</f>
        <v>70.999318488323894</v>
      </c>
      <c r="L40" s="129">
        <f>'B3'!AL40</f>
        <v>5.0628640147632804E-2</v>
      </c>
      <c r="M40" s="69">
        <f>'B4'!AJ40</f>
        <v>1580</v>
      </c>
      <c r="N40" s="112">
        <f>'B4'!AK40</f>
        <v>71.534501789252431</v>
      </c>
      <c r="O40" s="129">
        <f>'B4'!AL40</f>
        <v>4.527500113243825E-2</v>
      </c>
      <c r="P40" s="69">
        <f>'B5'!AJ40</f>
        <v>2146.6774193548385</v>
      </c>
      <c r="Q40" s="112">
        <f>'B5'!AK40</f>
        <v>92.023687927538248</v>
      </c>
      <c r="R40" s="129">
        <f>'B5'!AL40</f>
        <v>4.2867962879674301E-2</v>
      </c>
    </row>
    <row r="41" spans="5:18" x14ac:dyDescent="0.3">
      <c r="E41" s="134"/>
      <c r="F41" s="68">
        <v>45</v>
      </c>
      <c r="G41" s="119">
        <f>'B2'!AJ41</f>
        <v>1190.4193548387098</v>
      </c>
      <c r="H41" s="55">
        <f>'B2'!AK41</f>
        <v>79.258132787135636</v>
      </c>
      <c r="I41" s="120">
        <f>'B2'!AL41</f>
        <v>6.6580010199745396E-2</v>
      </c>
      <c r="J41" s="69">
        <f>'B3'!AJ41</f>
        <v>1503.8064516129032</v>
      </c>
      <c r="K41" s="112">
        <f>'B3'!AK41</f>
        <v>78.622057700045275</v>
      </c>
      <c r="L41" s="129">
        <f>'B3'!AL41</f>
        <v>5.2282032448869614E-2</v>
      </c>
      <c r="M41" s="69">
        <f>'B4'!AJ41</f>
        <v>1690</v>
      </c>
      <c r="N41" s="112">
        <f>'B4'!AK41</f>
        <v>77.198849509506275</v>
      </c>
      <c r="O41" s="129">
        <f>'B4'!AL41</f>
        <v>4.5679792609175311E-2</v>
      </c>
      <c r="P41" s="69">
        <f>'B5'!AJ41</f>
        <v>2211.7096774193546</v>
      </c>
      <c r="Q41" s="112">
        <f>'B5'!AK41</f>
        <v>97.164874842845379</v>
      </c>
      <c r="R41" s="129">
        <f>'B5'!AL41</f>
        <v>4.3932020479386942E-2</v>
      </c>
    </row>
    <row r="42" spans="5:18" x14ac:dyDescent="0.3">
      <c r="E42" s="134"/>
      <c r="F42" s="68">
        <v>50</v>
      </c>
      <c r="G42" s="119">
        <f>'B2'!AJ42</f>
        <v>1285.0645161290322</v>
      </c>
      <c r="H42" s="55">
        <f>'B2'!AK42</f>
        <v>86.275889055158785</v>
      </c>
      <c r="I42" s="120">
        <f>'B2'!AL42</f>
        <v>6.7137398918340294E-2</v>
      </c>
      <c r="J42" s="69">
        <f>'B3'!AJ42</f>
        <v>1604.7741935483871</v>
      </c>
      <c r="K42" s="112">
        <f>'B3'!AK42</f>
        <v>87.53083634827189</v>
      </c>
      <c r="L42" s="129">
        <f>'B3'!AL42</f>
        <v>5.4544020398738215E-2</v>
      </c>
      <c r="M42" s="69">
        <f>'B4'!AJ42</f>
        <v>1801</v>
      </c>
      <c r="N42" s="112">
        <f>'B4'!AK42</f>
        <v>89.981395926620436</v>
      </c>
      <c r="O42" s="129">
        <f>'B4'!AL42</f>
        <v>4.9961907788240112E-2</v>
      </c>
      <c r="P42" s="69">
        <f>'B5'!AJ42</f>
        <v>2273.6451612903224</v>
      </c>
      <c r="Q42" s="112">
        <f>'B5'!AK42</f>
        <v>100.35388993858908</v>
      </c>
      <c r="R42" s="129">
        <f>'B5'!AL42</f>
        <v>4.413788556242302E-2</v>
      </c>
    </row>
    <row r="43" spans="5:18" x14ac:dyDescent="0.3">
      <c r="E43" s="134"/>
      <c r="F43" s="68">
        <v>55</v>
      </c>
      <c r="G43" s="119">
        <f>'B2'!AJ43</f>
        <v>1386.7741935483871</v>
      </c>
      <c r="H43" s="55">
        <f>'B2'!AK43</f>
        <v>100.0302319892739</v>
      </c>
      <c r="I43" s="120">
        <f>'B2'!AL43</f>
        <v>7.2131593199988159E-2</v>
      </c>
      <c r="J43" s="69">
        <f>'B3'!AJ43</f>
        <v>1718.1290322580646</v>
      </c>
      <c r="K43" s="112">
        <f>'B3'!AK43</f>
        <v>99.810734872051327</v>
      </c>
      <c r="L43" s="129">
        <f>'B3'!AL43</f>
        <v>5.8092688615402933E-2</v>
      </c>
      <c r="M43" s="69">
        <f>'B4'!AJ43</f>
        <v>1926</v>
      </c>
      <c r="N43" s="112">
        <f>'B4'!AK43</f>
        <v>103.12015123824175</v>
      </c>
      <c r="O43" s="129">
        <f>'B4'!AL43</f>
        <v>5.3541096177695612E-2</v>
      </c>
      <c r="P43" s="69">
        <f>'B5'!AJ43</f>
        <v>2335.2258064516127</v>
      </c>
      <c r="Q43" s="112">
        <f>'B5'!AK43</f>
        <v>106.23706499378935</v>
      </c>
      <c r="R43" s="129">
        <f>'B5'!AL43</f>
        <v>4.5493272941864712E-2</v>
      </c>
    </row>
    <row r="44" spans="5:18" x14ac:dyDescent="0.3">
      <c r="E44" s="134"/>
      <c r="F44" s="68">
        <v>60</v>
      </c>
      <c r="G44" s="119">
        <f>'B2'!AJ44</f>
        <v>1491.258064516129</v>
      </c>
      <c r="H44" s="55">
        <f>'B2'!AK44</f>
        <v>111.41153972006535</v>
      </c>
      <c r="I44" s="120">
        <f>'B2'!AL44</f>
        <v>7.470976511112129E-2</v>
      </c>
      <c r="J44" s="69">
        <f>'B3'!AJ44</f>
        <v>1837.1612903225807</v>
      </c>
      <c r="K44" s="112">
        <f>'B3'!AK44</f>
        <v>113.20868540714049</v>
      </c>
      <c r="L44" s="129">
        <f>'B3'!AL44</f>
        <v>6.1621527736011997E-2</v>
      </c>
      <c r="M44" s="69">
        <f>'B4'!AJ44</f>
        <v>2057</v>
      </c>
      <c r="N44" s="112">
        <f>'B4'!AK44</f>
        <v>113.01503373207642</v>
      </c>
      <c r="O44" s="129">
        <f>'B4'!AL44</f>
        <v>5.4941679014135353E-2</v>
      </c>
      <c r="P44" s="69">
        <f>'B5'!AJ44</f>
        <v>2404.7096774193546</v>
      </c>
      <c r="Q44" s="112">
        <f>'B5'!AK44</f>
        <v>110.50857992282381</v>
      </c>
      <c r="R44" s="129">
        <f>'B5'!AL44</f>
        <v>4.5955061004044999E-2</v>
      </c>
    </row>
    <row r="45" spans="5:18" x14ac:dyDescent="0.3">
      <c r="E45" s="134"/>
      <c r="F45" s="68">
        <v>65</v>
      </c>
      <c r="G45" s="119">
        <f>'B2'!AJ45</f>
        <v>1594.4516129032259</v>
      </c>
      <c r="H45" s="55">
        <f>'B2'!AK45</f>
        <v>121.4358098502188</v>
      </c>
      <c r="I45" s="120">
        <f>'B2'!AL45</f>
        <v>7.6161489547559733E-2</v>
      </c>
      <c r="J45" s="69">
        <f>'B3'!AJ45</f>
        <v>1951.3225806451612</v>
      </c>
      <c r="K45" s="112">
        <f>'B3'!AK45</f>
        <v>124.07534998184885</v>
      </c>
      <c r="L45" s="129">
        <f>'B3'!AL45</f>
        <v>6.3585258128272218E-2</v>
      </c>
      <c r="M45" s="69">
        <f>'B4'!AJ45</f>
        <v>2172</v>
      </c>
      <c r="N45" s="112">
        <f>'B4'!AK45</f>
        <v>121.82688228511729</v>
      </c>
      <c r="O45" s="129">
        <f>'B4'!AL45</f>
        <v>5.6089724808985865E-2</v>
      </c>
      <c r="P45" s="69">
        <f>'B5'!AJ45</f>
        <v>2488.8064516129034</v>
      </c>
      <c r="Q45" s="112">
        <f>'B5'!AK45</f>
        <v>113.78530056055533</v>
      </c>
      <c r="R45" s="129">
        <f>'B5'!AL45</f>
        <v>4.5718822565256244E-2</v>
      </c>
    </row>
    <row r="46" spans="5:18" x14ac:dyDescent="0.3">
      <c r="E46" s="134"/>
      <c r="F46" s="68">
        <v>70</v>
      </c>
      <c r="G46" s="119">
        <f>'B2'!AJ46</f>
        <v>1696.3225806451612</v>
      </c>
      <c r="H46" s="55">
        <f>'B2'!AK46</f>
        <v>133.83108435555974</v>
      </c>
      <c r="I46" s="120">
        <f>'B2'!AL46</f>
        <v>7.8894831609598606E-2</v>
      </c>
      <c r="J46" s="69">
        <f>'B3'!AJ46</f>
        <v>2061.2258064516127</v>
      </c>
      <c r="K46" s="112">
        <f>'B3'!AK46</f>
        <v>135.96168815207207</v>
      </c>
      <c r="L46" s="129">
        <f>'B3'!AL46</f>
        <v>6.5961568949172655E-2</v>
      </c>
      <c r="M46" s="69">
        <f>'B4'!AJ46</f>
        <v>2286</v>
      </c>
      <c r="N46" s="112">
        <f>'B4'!AK46</f>
        <v>134.12359891140051</v>
      </c>
      <c r="O46" s="129">
        <f>'B4'!AL46</f>
        <v>5.8671740556168202E-2</v>
      </c>
      <c r="P46" s="69">
        <f>'B5'!AJ46</f>
        <v>2599.4516129032259</v>
      </c>
      <c r="Q46" s="112">
        <f>'B5'!AK46</f>
        <v>137.09627729195211</v>
      </c>
      <c r="R46" s="129">
        <f>'B5'!AL46</f>
        <v>5.2740461338626199E-2</v>
      </c>
    </row>
    <row r="47" spans="5:18" x14ac:dyDescent="0.3">
      <c r="E47" s="134"/>
      <c r="F47" s="68">
        <v>75</v>
      </c>
      <c r="G47" s="119">
        <f>'B2'!AJ47</f>
        <v>1809.5806451612902</v>
      </c>
      <c r="H47" s="55">
        <f>'B2'!AK47</f>
        <v>146.97613733608785</v>
      </c>
      <c r="I47" s="120">
        <f>'B2'!AL47</f>
        <v>8.122110375632785E-2</v>
      </c>
      <c r="J47" s="69">
        <f>'B3'!AJ47</f>
        <v>2182.516129032258</v>
      </c>
      <c r="K47" s="112">
        <f>'B3'!AK47</f>
        <v>146.36845538292326</v>
      </c>
      <c r="L47" s="129">
        <f>'B3'!AL47</f>
        <v>6.7064088753297779E-2</v>
      </c>
      <c r="M47" s="69">
        <f>'B4'!AJ47</f>
        <v>2425</v>
      </c>
      <c r="N47" s="112">
        <f>'B4'!AK47</f>
        <v>145.5936678878318</v>
      </c>
      <c r="O47" s="129">
        <f>'B4'!AL47</f>
        <v>6.0038625933126512E-2</v>
      </c>
      <c r="P47" s="69">
        <f>'B5'!AJ47</f>
        <v>2768.9032258064517</v>
      </c>
      <c r="Q47" s="112">
        <f>'B5'!AK47</f>
        <v>183.52808229055114</v>
      </c>
      <c r="R47" s="129">
        <f>'B5'!AL47</f>
        <v>6.6281869507049312E-2</v>
      </c>
    </row>
    <row r="48" spans="5:18" x14ac:dyDescent="0.3">
      <c r="E48" s="134"/>
      <c r="F48" s="68">
        <v>80</v>
      </c>
      <c r="G48" s="119">
        <f>'B2'!AJ48</f>
        <v>1969.1612903225807</v>
      </c>
      <c r="H48" s="55">
        <f>'B2'!AK48</f>
        <v>180.59274565980283</v>
      </c>
      <c r="I48" s="120">
        <f>'B2'!AL48</f>
        <v>9.1710489408523152E-2</v>
      </c>
      <c r="J48" s="69">
        <f>'B3'!AJ48</f>
        <v>2359.5483870967741</v>
      </c>
      <c r="K48" s="112">
        <f>'B3'!AK48</f>
        <v>185.2693244459135</v>
      </c>
      <c r="L48" s="129">
        <f>'B3'!AL48</f>
        <v>7.8518976537655077E-2</v>
      </c>
      <c r="M48" s="69">
        <f>'B4'!AJ48</f>
        <v>2623</v>
      </c>
      <c r="N48" s="112">
        <f>'B4'!AK48</f>
        <v>200.10721857227236</v>
      </c>
      <c r="O48" s="129">
        <f>'B4'!AL48</f>
        <v>7.6289446653554083E-2</v>
      </c>
      <c r="P48" s="69">
        <f>'B5'!AJ48</f>
        <v>3036.4516129032259</v>
      </c>
      <c r="Q48" s="112">
        <f>'B5'!AK48</f>
        <v>256.20575568732215</v>
      </c>
      <c r="R48" s="129">
        <f>'B5'!AL48</f>
        <v>8.4376696338117355E-2</v>
      </c>
    </row>
    <row r="49" spans="5:18" x14ac:dyDescent="0.3">
      <c r="E49" s="134"/>
      <c r="F49" s="68">
        <v>85</v>
      </c>
      <c r="G49" s="119">
        <f>'B2'!AJ49</f>
        <v>2292.8709677419356</v>
      </c>
      <c r="H49" s="55">
        <f>'B2'!AK49</f>
        <v>293.69936351485643</v>
      </c>
      <c r="I49" s="120">
        <f>'B2'!AL49</f>
        <v>0.12809240801024985</v>
      </c>
      <c r="J49" s="69">
        <f>'B3'!AJ49</f>
        <v>2718.8709677419356</v>
      </c>
      <c r="K49" s="112">
        <f>'B3'!AK49</f>
        <v>309.45282267635741</v>
      </c>
      <c r="L49" s="129">
        <f>'B3'!AL49</f>
        <v>0.11381666373574277</v>
      </c>
      <c r="M49" s="69">
        <f>'B4'!AJ49</f>
        <v>3028</v>
      </c>
      <c r="N49" s="112">
        <f>'B4'!AK49</f>
        <v>330.61323926681337</v>
      </c>
      <c r="O49" s="129">
        <f>'B4'!AL49</f>
        <v>0.10918534982391459</v>
      </c>
      <c r="P49" s="69">
        <f>'B5'!AJ49</f>
        <v>3508.516129032258</v>
      </c>
      <c r="Q49" s="112">
        <f>'B5'!AK49</f>
        <v>362.44244333574267</v>
      </c>
      <c r="R49" s="129">
        <f>'B5'!AL49</f>
        <v>0.10330362751837026</v>
      </c>
    </row>
    <row r="50" spans="5:18" x14ac:dyDescent="0.3">
      <c r="E50" s="134"/>
      <c r="F50" s="68">
        <v>90</v>
      </c>
      <c r="G50" s="119">
        <f>'B2'!AJ50</f>
        <v>2936.3225806451615</v>
      </c>
      <c r="H50" s="55">
        <f>'B2'!AK50</f>
        <v>434.54530926757434</v>
      </c>
      <c r="I50" s="120">
        <f>'B2'!AL50</f>
        <v>0.14798963578861868</v>
      </c>
      <c r="J50" s="69">
        <f>'B3'!AJ50</f>
        <v>3446.3548387096776</v>
      </c>
      <c r="K50" s="112">
        <f>'B3'!AK50</f>
        <v>481.29329577622485</v>
      </c>
      <c r="L50" s="129">
        <f>'B3'!AL50</f>
        <v>0.13965285593065108</v>
      </c>
      <c r="M50" s="69">
        <f>'B4'!AJ50</f>
        <v>3839</v>
      </c>
      <c r="N50" s="112">
        <f>'B4'!AK50</f>
        <v>522.76201538671785</v>
      </c>
      <c r="O50" s="129">
        <f>'B4'!AL50</f>
        <v>0.13617140280977283</v>
      </c>
      <c r="P50" s="69">
        <f>'B5'!AJ50</f>
        <v>4330.2580645161288</v>
      </c>
      <c r="Q50" s="112">
        <f>'B5'!AK50</f>
        <v>525.19056654017857</v>
      </c>
      <c r="R50" s="129">
        <f>'B5'!AL50</f>
        <v>0.12128389548969395</v>
      </c>
    </row>
    <row r="51" spans="5:18" x14ac:dyDescent="0.3">
      <c r="E51" s="134"/>
      <c r="F51" s="142">
        <v>95</v>
      </c>
      <c r="G51" s="143">
        <f>'B2'!AJ51</f>
        <v>4005.8387096774195</v>
      </c>
      <c r="H51" s="57">
        <f>'B2'!AK51</f>
        <v>432.90322989279338</v>
      </c>
      <c r="I51" s="144">
        <f>'B2'!AL51</f>
        <v>0.10806806296193938</v>
      </c>
      <c r="J51" s="145">
        <f>'B3'!AJ51</f>
        <v>4582.4516129032254</v>
      </c>
      <c r="K51" s="146">
        <f>'B3'!AK51</f>
        <v>418.88008138445201</v>
      </c>
      <c r="L51" s="147">
        <f>'B3'!AL51</f>
        <v>9.1409602712437449E-2</v>
      </c>
      <c r="M51" s="145">
        <f>'B4'!AJ51</f>
        <v>5050</v>
      </c>
      <c r="N51" s="146">
        <f>'B4'!AK51</f>
        <v>445.62423535955145</v>
      </c>
      <c r="O51" s="147">
        <f>'B4'!AL51</f>
        <v>8.824242284347554E-2</v>
      </c>
      <c r="P51" s="145">
        <f>'B5'!AJ51</f>
        <v>5549.7096774193551</v>
      </c>
      <c r="Q51" s="146">
        <f>'B5'!AK51</f>
        <v>413.92021723583292</v>
      </c>
      <c r="R51" s="147">
        <f>'B5'!AL51</f>
        <v>7.4584120845094012E-2</v>
      </c>
    </row>
    <row r="52" spans="5:18" ht="15.6" x14ac:dyDescent="0.3">
      <c r="E52" s="134"/>
      <c r="F52" s="141" t="s">
        <v>38</v>
      </c>
      <c r="G52" s="121" t="str">
        <f>'B2'!AJ52</f>
        <v>Avg</v>
      </c>
      <c r="H52" s="117" t="str">
        <f>'B2'!AK52</f>
        <v>StDev</v>
      </c>
      <c r="I52" s="122" t="str">
        <f>'B2'!AL52</f>
        <v>CV%</v>
      </c>
      <c r="J52" s="130" t="str">
        <f>'B3'!AJ52</f>
        <v>Avg</v>
      </c>
      <c r="K52" s="116" t="str">
        <f>'B3'!AK52</f>
        <v>StDev</v>
      </c>
      <c r="L52" s="131" t="str">
        <f>'B3'!AL52</f>
        <v>CV%</v>
      </c>
      <c r="M52" s="130" t="str">
        <f>'B4'!AJ52</f>
        <v>Avg</v>
      </c>
      <c r="N52" s="116" t="str">
        <f>'B4'!AK52</f>
        <v>StDev</v>
      </c>
      <c r="O52" s="131" t="str">
        <f>'B4'!AL52</f>
        <v>CV%</v>
      </c>
      <c r="P52" s="130" t="str">
        <f>'B5'!AJ52</f>
        <v>Avg</v>
      </c>
      <c r="Q52" s="116" t="str">
        <f>'B5'!AK52</f>
        <v>StDev</v>
      </c>
      <c r="R52" s="131" t="str">
        <f>'B5'!AL52</f>
        <v>CV%</v>
      </c>
    </row>
    <row r="53" spans="5:18" x14ac:dyDescent="0.3">
      <c r="E53" s="134"/>
      <c r="F53" s="68">
        <v>1</v>
      </c>
      <c r="G53" s="119">
        <f>'B2'!AJ53</f>
        <v>331.45161290322579</v>
      </c>
      <c r="H53" s="55">
        <f>'B2'!AK53</f>
        <v>67.236814672557344</v>
      </c>
      <c r="I53" s="120">
        <f>'B2'!AL53</f>
        <v>0.20285559657900512</v>
      </c>
      <c r="J53" s="69">
        <f>'B3'!AJ53</f>
        <v>671.93548387096769</v>
      </c>
      <c r="K53" s="112">
        <f>'B3'!AK53</f>
        <v>63.00790187686566</v>
      </c>
      <c r="L53" s="129">
        <f>'B3'!AL53</f>
        <v>9.3770761314586448E-2</v>
      </c>
      <c r="M53" s="69">
        <f>'B4'!AJ53</f>
        <v>672.51612903225805</v>
      </c>
      <c r="N53" s="112">
        <f>'B4'!AK53</f>
        <v>49.188664661513187</v>
      </c>
      <c r="O53" s="129">
        <f>'B4'!AL53</f>
        <v>7.314124158225771E-2</v>
      </c>
      <c r="P53" s="69">
        <f>'B5'!AJ53</f>
        <v>1247.7741935483871</v>
      </c>
      <c r="Q53" s="112">
        <f>'B5'!AK53</f>
        <v>76.187798532056902</v>
      </c>
      <c r="R53" s="129">
        <f>'B5'!AL53</f>
        <v>6.105896317297288E-2</v>
      </c>
    </row>
    <row r="54" spans="5:18" x14ac:dyDescent="0.3">
      <c r="E54" s="134"/>
      <c r="F54" s="68">
        <v>3</v>
      </c>
      <c r="G54" s="119">
        <f>'B2'!AJ54</f>
        <v>446.41935483870969</v>
      </c>
      <c r="H54" s="55">
        <f>'B2'!AK54</f>
        <v>52.146443914261688</v>
      </c>
      <c r="I54" s="120">
        <f>'B2'!AL54</f>
        <v>0.11681044593844297</v>
      </c>
      <c r="J54" s="69">
        <f>'B3'!AJ54</f>
        <v>767.67741935483866</v>
      </c>
      <c r="K54" s="112">
        <f>'B3'!AK54</f>
        <v>57.165483231739401</v>
      </c>
      <c r="L54" s="129">
        <f>'B3'!AL54</f>
        <v>7.4465500469952164E-2</v>
      </c>
      <c r="M54" s="69">
        <f>'B4'!AJ54</f>
        <v>776.25806451612902</v>
      </c>
      <c r="N54" s="112">
        <f>'B4'!AK54</f>
        <v>48.368011289787717</v>
      </c>
      <c r="O54" s="129">
        <f>'B4'!AL54</f>
        <v>6.2309190075773735E-2</v>
      </c>
      <c r="P54" s="69">
        <f>'B5'!AJ54</f>
        <v>1467.516129032258</v>
      </c>
      <c r="Q54" s="112">
        <f>'B5'!AK54</f>
        <v>58.471571991719152</v>
      </c>
      <c r="R54" s="129">
        <f>'B5'!AL54</f>
        <v>3.9843904155436961E-2</v>
      </c>
    </row>
    <row r="55" spans="5:18" x14ac:dyDescent="0.3">
      <c r="E55" s="134"/>
      <c r="F55" s="68">
        <v>5</v>
      </c>
      <c r="G55" s="119">
        <f>'B2'!AJ55</f>
        <v>510.54838709677421</v>
      </c>
      <c r="H55" s="55">
        <f>'B2'!AK55</f>
        <v>43.989270441534877</v>
      </c>
      <c r="I55" s="120">
        <f>'B2'!AL55</f>
        <v>8.6160825405167188E-2</v>
      </c>
      <c r="J55" s="69">
        <f>'B3'!AJ55</f>
        <v>827.19354838709683</v>
      </c>
      <c r="K55" s="112">
        <f>'B3'!AK55</f>
        <v>53.4605270923253</v>
      </c>
      <c r="L55" s="129">
        <f>'B3'!AL55</f>
        <v>6.4628800836956837E-2</v>
      </c>
      <c r="M55" s="69">
        <f>'B4'!AJ55</f>
        <v>846.25806451612902</v>
      </c>
      <c r="N55" s="112">
        <f>'B4'!AK55</f>
        <v>49.15958213948764</v>
      </c>
      <c r="O55" s="129">
        <f>'B4'!AL55</f>
        <v>5.8090533137307193E-2</v>
      </c>
      <c r="P55" s="69">
        <f>'B5'!AJ55</f>
        <v>1576.8709677419354</v>
      </c>
      <c r="Q55" s="112">
        <f>'B5'!AK55</f>
        <v>57.941201193096823</v>
      </c>
      <c r="R55" s="129">
        <f>'B5'!AL55</f>
        <v>3.6744414970153259E-2</v>
      </c>
    </row>
    <row r="56" spans="5:18" x14ac:dyDescent="0.3">
      <c r="E56" s="134"/>
      <c r="F56" s="68">
        <v>10</v>
      </c>
      <c r="G56" s="119">
        <f>'B2'!AJ56</f>
        <v>617.0322580645161</v>
      </c>
      <c r="H56" s="55">
        <f>'B2'!AK56</f>
        <v>38.806772493958441</v>
      </c>
      <c r="I56" s="120">
        <f>'B2'!AL56</f>
        <v>6.289261539694227E-2</v>
      </c>
      <c r="J56" s="69">
        <f>'B3'!AJ56</f>
        <v>938.93548387096769</v>
      </c>
      <c r="K56" s="112">
        <f>'B3'!AK56</f>
        <v>52.500117767405037</v>
      </c>
      <c r="L56" s="129">
        <f>'B3'!AL56</f>
        <v>5.5914510282391049E-2</v>
      </c>
      <c r="M56" s="69">
        <f>'B4'!AJ56</f>
        <v>980.16129032258061</v>
      </c>
      <c r="N56" s="112">
        <f>'B4'!AK56</f>
        <v>48.801022376034666</v>
      </c>
      <c r="O56" s="129">
        <f>'B4'!AL56</f>
        <v>4.9788767275204038E-2</v>
      </c>
      <c r="P56" s="69">
        <f>'B5'!AJ56</f>
        <v>1728.9354838709678</v>
      </c>
      <c r="Q56" s="112">
        <f>'B5'!AK56</f>
        <v>67.196694107111639</v>
      </c>
      <c r="R56" s="129">
        <f>'B5'!AL56</f>
        <v>3.8865934983683056E-2</v>
      </c>
    </row>
    <row r="57" spans="5:18" x14ac:dyDescent="0.3">
      <c r="E57" s="134"/>
      <c r="F57" s="68">
        <v>15</v>
      </c>
      <c r="G57" s="119">
        <f>'B2'!AJ57</f>
        <v>700.61290322580646</v>
      </c>
      <c r="H57" s="55">
        <f>'B2'!AK57</f>
        <v>36.513629801627815</v>
      </c>
      <c r="I57" s="120">
        <f>'B2'!AL57</f>
        <v>5.2116696157763355E-2</v>
      </c>
      <c r="J57" s="69">
        <f>'B3'!AJ57</f>
        <v>1035.3225806451612</v>
      </c>
      <c r="K57" s="112">
        <f>'B3'!AK57</f>
        <v>51.464153930526699</v>
      </c>
      <c r="L57" s="129">
        <f>'B3'!AL57</f>
        <v>4.9708327522864242E-2</v>
      </c>
      <c r="M57" s="69">
        <f>'B4'!AJ57</f>
        <v>1097.258064516129</v>
      </c>
      <c r="N57" s="112">
        <f>'B4'!AK57</f>
        <v>44.841920670978908</v>
      </c>
      <c r="O57" s="129">
        <f>'B4'!AL57</f>
        <v>4.0867250942241543E-2</v>
      </c>
      <c r="P57" s="69">
        <f>'B5'!AJ57</f>
        <v>1818.4516129032259</v>
      </c>
      <c r="Q57" s="112">
        <f>'B5'!AK57</f>
        <v>71.692788437739637</v>
      </c>
      <c r="R57" s="129">
        <f>'B5'!AL57</f>
        <v>3.9425183452244529E-2</v>
      </c>
    </row>
    <row r="58" spans="5:18" x14ac:dyDescent="0.3">
      <c r="E58" s="134"/>
      <c r="F58" s="68">
        <v>20</v>
      </c>
      <c r="G58" s="119">
        <f>'B2'!AJ58</f>
        <v>777.51612903225805</v>
      </c>
      <c r="H58" s="55">
        <f>'B2'!AK58</f>
        <v>33.99202942626593</v>
      </c>
      <c r="I58" s="120">
        <f>'B2'!AL58</f>
        <v>4.3718745061371772E-2</v>
      </c>
      <c r="J58" s="69">
        <f>'B3'!AJ58</f>
        <v>1121.7096774193549</v>
      </c>
      <c r="K58" s="112">
        <f>'B3'!AK58</f>
        <v>51.222516890124986</v>
      </c>
      <c r="L58" s="129">
        <f>'B3'!AL58</f>
        <v>4.5664683047015632E-2</v>
      </c>
      <c r="M58" s="69">
        <f>'B4'!AJ58</f>
        <v>1197.3225806451612</v>
      </c>
      <c r="N58" s="112">
        <f>'B4'!AK58</f>
        <v>47.378185625013963</v>
      </c>
      <c r="O58" s="129">
        <f>'B4'!AL58</f>
        <v>3.9570109501722468E-2</v>
      </c>
      <c r="P58" s="69">
        <f>'B5'!AJ58</f>
        <v>1891.3225806451612</v>
      </c>
      <c r="Q58" s="112">
        <f>'B5'!AK58</f>
        <v>75.628648494590195</v>
      </c>
      <c r="R58" s="129">
        <f>'B5'!AL58</f>
        <v>3.9987175782986752E-2</v>
      </c>
    </row>
    <row r="59" spans="5:18" x14ac:dyDescent="0.3">
      <c r="E59" s="134"/>
      <c r="F59" s="68">
        <v>25</v>
      </c>
      <c r="G59" s="119">
        <f>'B2'!AJ59</f>
        <v>851.90322580645159</v>
      </c>
      <c r="H59" s="55">
        <f>'B2'!AK59</f>
        <v>35.422549163595093</v>
      </c>
      <c r="I59" s="120">
        <f>'B2'!AL59</f>
        <v>4.1580484837420877E-2</v>
      </c>
      <c r="J59" s="69">
        <f>'B3'!AJ59</f>
        <v>1202.3870967741937</v>
      </c>
      <c r="K59" s="112">
        <f>'B3'!AK59</f>
        <v>55.40919142726824</v>
      </c>
      <c r="L59" s="129">
        <f>'B3'!AL59</f>
        <v>4.6082656389046392E-2</v>
      </c>
      <c r="M59" s="69">
        <f>'B4'!AJ59</f>
        <v>1294.9032258064517</v>
      </c>
      <c r="N59" s="112">
        <f>'B4'!AK59</f>
        <v>52.856633036109841</v>
      </c>
      <c r="O59" s="129">
        <f>'B4'!AL59</f>
        <v>4.0818983212580463E-2</v>
      </c>
      <c r="P59" s="69">
        <f>'B5'!AJ59</f>
        <v>1957.9677419354839</v>
      </c>
      <c r="Q59" s="112">
        <f>'B5'!AK59</f>
        <v>80.700468346830874</v>
      </c>
      <c r="R59" s="129">
        <f>'B5'!AL59</f>
        <v>4.1216444284754718E-2</v>
      </c>
    </row>
    <row r="60" spans="5:18" x14ac:dyDescent="0.3">
      <c r="E60" s="134"/>
      <c r="F60" s="68">
        <v>30</v>
      </c>
      <c r="G60" s="119">
        <f>'B2'!AJ60</f>
        <v>927</v>
      </c>
      <c r="H60" s="55">
        <f>'B2'!AK60</f>
        <v>38.250054466192161</v>
      </c>
      <c r="I60" s="120">
        <f>'B2'!AL60</f>
        <v>4.126219467766145E-2</v>
      </c>
      <c r="J60" s="69">
        <f>'B3'!AJ60</f>
        <v>1284.2258064516129</v>
      </c>
      <c r="K60" s="112">
        <f>'B3'!AK60</f>
        <v>59.606324987325152</v>
      </c>
      <c r="L60" s="129">
        <f>'B3'!AL60</f>
        <v>4.6414209002714819E-2</v>
      </c>
      <c r="M60" s="69">
        <f>'B4'!AJ60</f>
        <v>1390.1290322580646</v>
      </c>
      <c r="N60" s="112">
        <f>'B4'!AK60</f>
        <v>56.495865297373086</v>
      </c>
      <c r="O60" s="129">
        <f>'B4'!AL60</f>
        <v>4.064073477093251E-2</v>
      </c>
      <c r="P60" s="69">
        <f>'B5'!AJ60</f>
        <v>2022.516129032258</v>
      </c>
      <c r="Q60" s="112">
        <f>'B5'!AK60</f>
        <v>83.138787966364575</v>
      </c>
      <c r="R60" s="129">
        <f>'B5'!AL60</f>
        <v>4.1106613081075979E-2</v>
      </c>
    </row>
    <row r="61" spans="5:18" x14ac:dyDescent="0.3">
      <c r="E61" s="134"/>
      <c r="F61" s="68">
        <v>35</v>
      </c>
      <c r="G61" s="119">
        <f>'B2'!AJ61</f>
        <v>1007.9354838709677</v>
      </c>
      <c r="H61" s="55">
        <f>'B2'!AK61</f>
        <v>45.846799585773311</v>
      </c>
      <c r="I61" s="120">
        <f>'B2'!AL61</f>
        <v>4.5485847377551451E-2</v>
      </c>
      <c r="J61" s="69">
        <f>'B3'!AJ61</f>
        <v>1371.7741935483871</v>
      </c>
      <c r="K61" s="112">
        <f>'B3'!AK61</f>
        <v>64.117969232459501</v>
      </c>
      <c r="L61" s="129">
        <f>'B3'!AL61</f>
        <v>4.6740906436360835E-2</v>
      </c>
      <c r="M61" s="69">
        <f>'B4'!AJ61</f>
        <v>1491.8064516129032</v>
      </c>
      <c r="N61" s="112">
        <f>'B4'!AK61</f>
        <v>61.246724731389357</v>
      </c>
      <c r="O61" s="129">
        <f>'B4'!AL61</f>
        <v>4.1055409476994119E-2</v>
      </c>
      <c r="P61" s="69">
        <f>'B5'!AJ61</f>
        <v>2087.4193548387098</v>
      </c>
      <c r="Q61" s="112">
        <f>'B5'!AK61</f>
        <v>85.55768977461868</v>
      </c>
      <c r="R61" s="129">
        <f>'B5'!AL61</f>
        <v>4.0987303090916069E-2</v>
      </c>
    </row>
    <row r="62" spans="5:18" x14ac:dyDescent="0.3">
      <c r="E62" s="134"/>
      <c r="F62" s="68">
        <v>40</v>
      </c>
      <c r="G62" s="119">
        <f>'B2'!AJ62</f>
        <v>1093.8387096774193</v>
      </c>
      <c r="H62" s="55">
        <f>'B2'!AK62</f>
        <v>51.127355218247928</v>
      </c>
      <c r="I62" s="120">
        <f>'B2'!AL62</f>
        <v>4.67412194923379E-2</v>
      </c>
      <c r="J62" s="69">
        <f>'B3'!AJ62</f>
        <v>1469</v>
      </c>
      <c r="K62" s="112">
        <f>'B3'!AK62</f>
        <v>67.08452379896076</v>
      </c>
      <c r="L62" s="129">
        <f>'B3'!AL62</f>
        <v>4.5666796323322503E-2</v>
      </c>
      <c r="M62" s="69">
        <f>'B4'!AJ62</f>
        <v>1600.9032258064517</v>
      </c>
      <c r="N62" s="112">
        <f>'B4'!AK62</f>
        <v>64.16871243771358</v>
      </c>
      <c r="O62" s="129">
        <f>'B4'!AL62</f>
        <v>4.0082817876382702E-2</v>
      </c>
      <c r="P62" s="69">
        <f>'B5'!AJ62</f>
        <v>2149.9677419354839</v>
      </c>
      <c r="Q62" s="112">
        <f>'B5'!AK62</f>
        <v>90.360936940312769</v>
      </c>
      <c r="R62" s="129">
        <f>'B5'!AL62</f>
        <v>4.202897335518456E-2</v>
      </c>
    </row>
    <row r="63" spans="5:18" x14ac:dyDescent="0.3">
      <c r="E63" s="134"/>
      <c r="F63" s="68">
        <v>45</v>
      </c>
      <c r="G63" s="119">
        <f>'B2'!AJ63</f>
        <v>1180.6774193548388</v>
      </c>
      <c r="H63" s="55">
        <f>'B2'!AK63</f>
        <v>57.414508675522185</v>
      </c>
      <c r="I63" s="120">
        <f>'B2'!AL63</f>
        <v>4.8628446461604538E-2</v>
      </c>
      <c r="J63" s="69">
        <f>'B3'!AJ63</f>
        <v>1566.741935483871</v>
      </c>
      <c r="K63" s="112">
        <f>'B3'!AK63</f>
        <v>73.635574618946009</v>
      </c>
      <c r="L63" s="129">
        <f>'B3'!AL63</f>
        <v>4.6999172583074109E-2</v>
      </c>
      <c r="M63" s="69">
        <f>'B4'!AJ63</f>
        <v>1708.7096774193549</v>
      </c>
      <c r="N63" s="112">
        <f>'B4'!AK63</f>
        <v>70.009615315034694</v>
      </c>
      <c r="O63" s="129">
        <f>'B4'!AL63</f>
        <v>4.0972212096773181E-2</v>
      </c>
      <c r="P63" s="69">
        <f>'B5'!AJ63</f>
        <v>2212.1290322580644</v>
      </c>
      <c r="Q63" s="112">
        <f>'B5'!AK63</f>
        <v>95.043057588121201</v>
      </c>
      <c r="R63" s="129">
        <f>'B5'!AL63</f>
        <v>4.29645179834309E-2</v>
      </c>
    </row>
    <row r="64" spans="5:18" x14ac:dyDescent="0.3">
      <c r="E64" s="134"/>
      <c r="F64" s="68">
        <v>50</v>
      </c>
      <c r="G64" s="119">
        <f>'B2'!AJ64</f>
        <v>1265.483870967742</v>
      </c>
      <c r="H64" s="55">
        <f>'B2'!AK64</f>
        <v>66.321374617711271</v>
      </c>
      <c r="I64" s="120">
        <f>'B2'!AL64</f>
        <v>5.2407917745323718E-2</v>
      </c>
      <c r="J64" s="69">
        <f>'B3'!AJ64</f>
        <v>1665.483870967742</v>
      </c>
      <c r="K64" s="112">
        <f>'B3'!AK64</f>
        <v>82.145347187263923</v>
      </c>
      <c r="L64" s="129">
        <f>'B3'!AL64</f>
        <v>4.9322211171899701E-2</v>
      </c>
      <c r="M64" s="69">
        <f>'B4'!AJ64</f>
        <v>1818.741935483871</v>
      </c>
      <c r="N64" s="112">
        <f>'B4'!AK64</f>
        <v>85.157097078257067</v>
      </c>
      <c r="O64" s="129">
        <f>'B4'!AL64</f>
        <v>4.6821979202674113E-2</v>
      </c>
      <c r="P64" s="69">
        <f>'B5'!AJ64</f>
        <v>2270.4193548387098</v>
      </c>
      <c r="Q64" s="112">
        <f>'B5'!AK64</f>
        <v>97.620617423967147</v>
      </c>
      <c r="R64" s="129">
        <f>'B5'!AL64</f>
        <v>4.2996734156585843E-2</v>
      </c>
    </row>
    <row r="65" spans="5:18" x14ac:dyDescent="0.3">
      <c r="E65" s="134"/>
      <c r="F65" s="68">
        <v>55</v>
      </c>
      <c r="G65" s="119">
        <f>'B2'!AJ65</f>
        <v>1358.3870967741937</v>
      </c>
      <c r="H65" s="55">
        <f>'B2'!AK65</f>
        <v>77.816312522655906</v>
      </c>
      <c r="I65" s="120">
        <f>'B2'!AL65</f>
        <v>5.7285815440568343E-2</v>
      </c>
      <c r="J65" s="69">
        <f>'B3'!AJ65</f>
        <v>1774.6129032258063</v>
      </c>
      <c r="K65" s="112">
        <f>'B3'!AK65</f>
        <v>94.718416871396542</v>
      </c>
      <c r="L65" s="129">
        <f>'B3'!AL65</f>
        <v>5.3374128351722193E-2</v>
      </c>
      <c r="M65" s="69">
        <f>'B4'!AJ65</f>
        <v>1940.3548387096773</v>
      </c>
      <c r="N65" s="112">
        <f>'B4'!AK65</f>
        <v>94.659934638718468</v>
      </c>
      <c r="O65" s="129">
        <f>'B4'!AL65</f>
        <v>4.8784857671531193E-2</v>
      </c>
      <c r="P65" s="69">
        <f>'B5'!AJ65</f>
        <v>2330.3870967741937</v>
      </c>
      <c r="Q65" s="112">
        <f>'B5'!AK65</f>
        <v>103.35462493098051</v>
      </c>
      <c r="R65" s="129">
        <f>'B5'!AL65</f>
        <v>4.435083985576805E-2</v>
      </c>
    </row>
    <row r="66" spans="5:18" x14ac:dyDescent="0.3">
      <c r="E66" s="134"/>
      <c r="F66" s="68">
        <v>60</v>
      </c>
      <c r="G66" s="119">
        <f>'B2'!AJ66</f>
        <v>1456.6774193548388</v>
      </c>
      <c r="H66" s="55">
        <f>'B2'!AK66</f>
        <v>91.063123563373779</v>
      </c>
      <c r="I66" s="120">
        <f>'B2'!AL66</f>
        <v>6.2514268672954065E-2</v>
      </c>
      <c r="J66" s="69">
        <f>'B3'!AJ66</f>
        <v>1889.5483870967741</v>
      </c>
      <c r="K66" s="112">
        <f>'B3'!AK66</f>
        <v>104.50289906973153</v>
      </c>
      <c r="L66" s="129">
        <f>'B3'!AL66</f>
        <v>5.5305754424366249E-2</v>
      </c>
      <c r="M66" s="69">
        <f>'B4'!AJ66</f>
        <v>2066.8709677419356</v>
      </c>
      <c r="N66" s="112">
        <f>'B4'!AK66</f>
        <v>105.08813505354567</v>
      </c>
      <c r="O66" s="129">
        <f>'B4'!AL66</f>
        <v>5.0844071397623265E-2</v>
      </c>
      <c r="P66" s="69">
        <f>'B5'!AJ66</f>
        <v>2396.5806451612902</v>
      </c>
      <c r="Q66" s="112">
        <f>'B5'!AK66</f>
        <v>107.05256471894182</v>
      </c>
      <c r="R66" s="129">
        <f>'B5'!AL66</f>
        <v>4.4668876440724641E-2</v>
      </c>
    </row>
    <row r="67" spans="5:18" x14ac:dyDescent="0.3">
      <c r="E67" s="134"/>
      <c r="F67" s="68">
        <v>65</v>
      </c>
      <c r="G67" s="119">
        <f>'B2'!AJ67</f>
        <v>1554.9354838709678</v>
      </c>
      <c r="H67" s="55">
        <f>'B2'!AK67</f>
        <v>102.4870513719891</v>
      </c>
      <c r="I67" s="120">
        <f>'B2'!AL67</f>
        <v>6.5910806226410434E-2</v>
      </c>
      <c r="J67" s="69">
        <f>'B3'!AJ67</f>
        <v>1999.5806451612902</v>
      </c>
      <c r="K67" s="112">
        <f>'B3'!AK67</f>
        <v>118.40742493429157</v>
      </c>
      <c r="L67" s="129">
        <f>'B3'!AL67</f>
        <v>5.9216128752206734E-2</v>
      </c>
      <c r="M67" s="69">
        <f>'B4'!AJ67</f>
        <v>2179.9354838709678</v>
      </c>
      <c r="N67" s="112">
        <f>'B4'!AK67</f>
        <v>114.56495551545449</v>
      </c>
      <c r="O67" s="129">
        <f>'B4'!AL67</f>
        <v>5.2554287208545519E-2</v>
      </c>
      <c r="P67" s="69">
        <f>'B5'!AJ67</f>
        <v>2478.1612903225805</v>
      </c>
      <c r="Q67" s="112">
        <f>'B5'!AK67</f>
        <v>109.71541878095152</v>
      </c>
      <c r="R67" s="129">
        <f>'B5'!AL67</f>
        <v>4.4272912828313103E-2</v>
      </c>
    </row>
    <row r="68" spans="5:18" x14ac:dyDescent="0.3">
      <c r="E68" s="134"/>
      <c r="F68" s="68">
        <v>70</v>
      </c>
      <c r="G68" s="119">
        <f>'B2'!AJ68</f>
        <v>1657.1290322580646</v>
      </c>
      <c r="H68" s="55">
        <f>'B2'!AK68</f>
        <v>116.84055857891239</v>
      </c>
      <c r="I68" s="120">
        <f>'B2'!AL68</f>
        <v>7.0507821843964175E-2</v>
      </c>
      <c r="J68" s="69">
        <f>'B3'!AJ68</f>
        <v>2105.4193548387098</v>
      </c>
      <c r="K68" s="112">
        <f>'B3'!AK68</f>
        <v>129.92299621790036</v>
      </c>
      <c r="L68" s="129">
        <f>'B3'!AL68</f>
        <v>6.170884480533969E-2</v>
      </c>
      <c r="M68" s="69">
        <f>'B4'!AJ68</f>
        <v>2289.9032258064517</v>
      </c>
      <c r="N68" s="112">
        <f>'B4'!AK68</f>
        <v>129.01662808561014</v>
      </c>
      <c r="O68" s="129">
        <f>'B4'!AL68</f>
        <v>5.6341519864959978E-2</v>
      </c>
      <c r="P68" s="69">
        <f>'B5'!AJ68</f>
        <v>2584.6451612903224</v>
      </c>
      <c r="Q68" s="112">
        <f>'B5'!AK68</f>
        <v>132.27863228480928</v>
      </c>
      <c r="R68" s="129">
        <f>'B5'!AL68</f>
        <v>5.1178643113537613E-2</v>
      </c>
    </row>
    <row r="69" spans="5:18" x14ac:dyDescent="0.3">
      <c r="E69" s="134"/>
      <c r="F69" s="68">
        <v>75</v>
      </c>
      <c r="G69" s="119">
        <f>'B2'!AJ69</f>
        <v>1776</v>
      </c>
      <c r="H69" s="55">
        <f>'B2'!AK69</f>
        <v>134.5352494082251</v>
      </c>
      <c r="I69" s="120">
        <f>'B2'!AL69</f>
        <v>7.5751829621748368E-2</v>
      </c>
      <c r="J69" s="69">
        <f>'B3'!AJ69</f>
        <v>2225.9677419354839</v>
      </c>
      <c r="K69" s="112">
        <f>'B3'!AK69</f>
        <v>140.21637656873222</v>
      </c>
      <c r="L69" s="129">
        <f>'B3'!AL69</f>
        <v>6.2991198806328502E-2</v>
      </c>
      <c r="M69" s="69">
        <f>'B4'!AJ69</f>
        <v>2425.9354838709678</v>
      </c>
      <c r="N69" s="112">
        <f>'B4'!AK69</f>
        <v>140.2355008509783</v>
      </c>
      <c r="O69" s="129">
        <f>'B4'!AL69</f>
        <v>5.7806772596940684E-2</v>
      </c>
      <c r="P69" s="69">
        <f>'B5'!AJ69</f>
        <v>2747.516129032258</v>
      </c>
      <c r="Q69" s="112">
        <f>'B5'!AK69</f>
        <v>176.18283513966239</v>
      </c>
      <c r="R69" s="129">
        <f>'B5'!AL69</f>
        <v>6.4124404322138867E-2</v>
      </c>
    </row>
    <row r="70" spans="5:18" x14ac:dyDescent="0.3">
      <c r="E70" s="134"/>
      <c r="F70" s="68">
        <v>80</v>
      </c>
      <c r="G70" s="119">
        <f>'B2'!AJ70</f>
        <v>1944.8387096774193</v>
      </c>
      <c r="H70" s="55">
        <f>'B2'!AK70</f>
        <v>174.97792180237934</v>
      </c>
      <c r="I70" s="120">
        <f>'B2'!AL70</f>
        <v>8.9970402651745898E-2</v>
      </c>
      <c r="J70" s="69">
        <f>'B3'!AJ70</f>
        <v>2398.483870967742</v>
      </c>
      <c r="K70" s="112">
        <f>'B3'!AK70</f>
        <v>178.38457911074076</v>
      </c>
      <c r="L70" s="129">
        <f>'B3'!AL70</f>
        <v>7.4373891469516548E-2</v>
      </c>
      <c r="M70" s="69">
        <f>'B4'!AJ70</f>
        <v>2619.8387096774195</v>
      </c>
      <c r="N70" s="112">
        <f>'B4'!AK70</f>
        <v>196.12837577705636</v>
      </c>
      <c r="O70" s="129">
        <f>'B4'!AL70</f>
        <v>7.4862767334713379E-2</v>
      </c>
      <c r="P70" s="69">
        <f>'B5'!AJ70</f>
        <v>3005.4516129032259</v>
      </c>
      <c r="Q70" s="112">
        <f>'B5'!AK70</f>
        <v>246.71155069698671</v>
      </c>
      <c r="R70" s="129">
        <f>'B5'!AL70</f>
        <v>8.2088012875597971E-2</v>
      </c>
    </row>
    <row r="71" spans="5:18" x14ac:dyDescent="0.3">
      <c r="E71" s="134"/>
      <c r="F71" s="68">
        <v>85</v>
      </c>
      <c r="G71" s="119">
        <f>'B2'!AJ71</f>
        <v>2266.6129032258063</v>
      </c>
      <c r="H71" s="55">
        <f>'B2'!AK71</f>
        <v>289.9294945809354</v>
      </c>
      <c r="I71" s="120">
        <f>'B2'!AL71</f>
        <v>0.12791310513070517</v>
      </c>
      <c r="J71" s="69">
        <f>'B3'!AJ71</f>
        <v>2747.7419354838707</v>
      </c>
      <c r="K71" s="112">
        <f>'B3'!AK71</f>
        <v>302.63916553567401</v>
      </c>
      <c r="L71" s="129">
        <f>'B3'!AL71</f>
        <v>0.11014104404327184</v>
      </c>
      <c r="M71" s="69">
        <f>'B4'!AJ71</f>
        <v>3011.9677419354839</v>
      </c>
      <c r="N71" s="112">
        <f>'B4'!AK71</f>
        <v>328.92395107592409</v>
      </c>
      <c r="O71" s="129">
        <f>'B4'!AL71</f>
        <v>0.10920566860538761</v>
      </c>
      <c r="P71" s="69">
        <f>'B5'!AJ71</f>
        <v>3455.2903225806454</v>
      </c>
      <c r="Q71" s="112">
        <f>'B5'!AK71</f>
        <v>350.47531473209227</v>
      </c>
      <c r="R71" s="129">
        <f>'B5'!AL71</f>
        <v>0.101431509949165</v>
      </c>
    </row>
    <row r="72" spans="5:18" x14ac:dyDescent="0.3">
      <c r="E72" s="134"/>
      <c r="F72" s="68">
        <v>90</v>
      </c>
      <c r="G72" s="119">
        <f>'B2'!AJ72</f>
        <v>2906.483870967742</v>
      </c>
      <c r="H72" s="55">
        <f>'B2'!AK72</f>
        <v>425.40520847522509</v>
      </c>
      <c r="I72" s="120">
        <f>'B2'!AL72</f>
        <v>0.14636420753079299</v>
      </c>
      <c r="J72" s="69">
        <f>'B3'!AJ72</f>
        <v>3442.6451612903224</v>
      </c>
      <c r="K72" s="112">
        <f>'B3'!AK72</f>
        <v>460.3105146447059</v>
      </c>
      <c r="L72" s="129">
        <f>'B3'!AL72</f>
        <v>0.13370838209540567</v>
      </c>
      <c r="M72" s="69">
        <f>'B4'!AJ72</f>
        <v>3783.8064516129034</v>
      </c>
      <c r="N72" s="112">
        <f>'B4'!AK72</f>
        <v>501.7760070891411</v>
      </c>
      <c r="O72" s="129">
        <f>'B4'!AL72</f>
        <v>0.13261143599859651</v>
      </c>
      <c r="P72" s="69">
        <f>'B5'!AJ72</f>
        <v>4231.6129032258068</v>
      </c>
      <c r="Q72" s="112">
        <f>'B5'!AK72</f>
        <v>497.09239097102557</v>
      </c>
      <c r="R72" s="129">
        <f>'B5'!AL72</f>
        <v>0.11747113980867351</v>
      </c>
    </row>
    <row r="73" spans="5:18" ht="15" thickBot="1" x14ac:dyDescent="0.35">
      <c r="E73" s="134"/>
      <c r="F73" s="70">
        <v>95</v>
      </c>
      <c r="G73" s="123">
        <f>'B2'!AJ73</f>
        <v>3914.3548387096776</v>
      </c>
      <c r="H73" s="124">
        <f>'B2'!AK73</f>
        <v>415.88079609323233</v>
      </c>
      <c r="I73" s="125">
        <f>'B2'!AL73</f>
        <v>0.1062450424730331</v>
      </c>
      <c r="J73" s="71">
        <f>'B3'!AJ73</f>
        <v>4498.4838709677415</v>
      </c>
      <c r="K73" s="72">
        <f>'B3'!AK73</f>
        <v>400.41252652464493</v>
      </c>
      <c r="L73" s="132">
        <f>'B3'!AL73</f>
        <v>8.9010550667708785E-2</v>
      </c>
      <c r="M73" s="71">
        <f>'B4'!AJ73</f>
        <v>4904.7741935483873</v>
      </c>
      <c r="N73" s="72">
        <f>'B4'!AK73</f>
        <v>429.97075169344714</v>
      </c>
      <c r="O73" s="132">
        <f>'B4'!AL73</f>
        <v>8.7663720025892219E-2</v>
      </c>
      <c r="P73" s="71">
        <f>'B5'!AJ73</f>
        <v>5358.5161290322585</v>
      </c>
      <c r="Q73" s="72">
        <f>'B5'!AK73</f>
        <v>394.1705951292106</v>
      </c>
      <c r="R73" s="132">
        <f>'B5'!AL73</f>
        <v>7.3559654508382963E-2</v>
      </c>
    </row>
    <row r="74" spans="5:18" x14ac:dyDescent="0.3">
      <c r="E74" s="134"/>
    </row>
    <row r="75" spans="5:18" x14ac:dyDescent="0.3">
      <c r="E75" s="134"/>
    </row>
    <row r="76" spans="5:18" x14ac:dyDescent="0.3">
      <c r="E76" s="13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FF35-A20F-4D6E-9C0C-C81FA5B6F224}">
  <dimension ref="A1"/>
  <sheetViews>
    <sheetView topLeftCell="E1" zoomScale="75" zoomScaleNormal="75" workbookViewId="0">
      <selection activeCell="Y25" sqref="Y25"/>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6C5F1-09B9-49CE-A0B1-4A33DC309271}">
  <sheetPr>
    <tabColor theme="1"/>
  </sheetPr>
  <dimension ref="A1"/>
  <sheetViews>
    <sheetView workbookViewId="0"/>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657"/>
  <sheetViews>
    <sheetView topLeftCell="A85" zoomScale="75" zoomScaleNormal="75" workbookViewId="0">
      <selection activeCell="E145" sqref="E145:AI145"/>
    </sheetView>
  </sheetViews>
  <sheetFormatPr defaultRowHeight="14.4" x14ac:dyDescent="0.3"/>
  <cols>
    <col min="1" max="2" width="7.109375" customWidth="1"/>
    <col min="3" max="3" width="7.21875" customWidth="1"/>
    <col min="5" max="35" width="7.88671875" style="1" customWidth="1"/>
    <col min="36" max="38" width="7.5546875" customWidth="1"/>
    <col min="42" max="42" width="9" style="1" bestFit="1" customWidth="1"/>
    <col min="43" max="43" width="10.6640625" bestFit="1" customWidth="1"/>
  </cols>
  <sheetData>
    <row r="1" spans="1:45" ht="33.6" x14ac:dyDescent="0.65">
      <c r="A1" s="5" t="s">
        <v>45</v>
      </c>
    </row>
    <row r="2" spans="1:45" ht="18" x14ac:dyDescent="0.35">
      <c r="D2" s="90" t="s">
        <v>44</v>
      </c>
      <c r="AP2" s="4" t="s">
        <v>50</v>
      </c>
      <c r="AQ2" s="60"/>
    </row>
    <row r="3" spans="1:45" ht="18" x14ac:dyDescent="0.35">
      <c r="AP3" s="27" t="s">
        <v>51</v>
      </c>
      <c r="AQ3" s="2"/>
    </row>
    <row r="4" spans="1:45" x14ac:dyDescent="0.3">
      <c r="C4" s="67" t="s">
        <v>59</v>
      </c>
      <c r="AQ4" s="2"/>
    </row>
    <row r="5" spans="1:45" x14ac:dyDescent="0.3">
      <c r="D5" s="91" t="s">
        <v>0</v>
      </c>
      <c r="E5">
        <v>23.22</v>
      </c>
      <c r="F5">
        <v>26.41</v>
      </c>
      <c r="G5">
        <v>24.48</v>
      </c>
      <c r="H5">
        <v>22.54</v>
      </c>
      <c r="I5">
        <v>27.86</v>
      </c>
      <c r="J5">
        <v>23</v>
      </c>
      <c r="K5">
        <v>27.37</v>
      </c>
      <c r="L5">
        <v>24.11</v>
      </c>
      <c r="M5">
        <v>22.01</v>
      </c>
      <c r="N5">
        <v>22.6</v>
      </c>
      <c r="O5">
        <v>23.4</v>
      </c>
      <c r="P5">
        <v>27.44</v>
      </c>
      <c r="Q5">
        <v>26.48</v>
      </c>
      <c r="R5">
        <v>22.59</v>
      </c>
      <c r="S5">
        <v>25.75</v>
      </c>
      <c r="T5">
        <v>21.84</v>
      </c>
      <c r="U5">
        <v>24.18</v>
      </c>
      <c r="V5">
        <v>26.9</v>
      </c>
      <c r="W5">
        <v>21.78</v>
      </c>
      <c r="X5">
        <v>23.64</v>
      </c>
      <c r="Y5">
        <v>23.33</v>
      </c>
      <c r="Z5">
        <v>21.94</v>
      </c>
      <c r="AA5">
        <v>26.17</v>
      </c>
      <c r="AB5">
        <v>28.03</v>
      </c>
      <c r="AC5">
        <v>25.31</v>
      </c>
      <c r="AD5">
        <v>24.23</v>
      </c>
      <c r="AE5">
        <v>25.39</v>
      </c>
      <c r="AF5">
        <v>22.27</v>
      </c>
      <c r="AG5">
        <v>21.76</v>
      </c>
      <c r="AH5">
        <v>22.09</v>
      </c>
      <c r="AI5">
        <v>23.94</v>
      </c>
      <c r="AQ5" s="55" t="s">
        <v>64</v>
      </c>
      <c r="AR5" s="38" t="s">
        <v>67</v>
      </c>
      <c r="AS5" s="38"/>
    </row>
    <row r="6" spans="1:45" x14ac:dyDescent="0.3">
      <c r="D6" s="91"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v>1062</v>
      </c>
      <c r="AP6" s="14" t="s">
        <v>65</v>
      </c>
      <c r="AQ6" s="57" t="s">
        <v>66</v>
      </c>
      <c r="AR6" s="14" t="s">
        <v>37</v>
      </c>
      <c r="AS6" s="14" t="s">
        <v>38</v>
      </c>
    </row>
    <row r="7" spans="1:45" x14ac:dyDescent="0.3">
      <c r="D7" s="91"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91" t="s">
        <v>3</v>
      </c>
      <c r="AP7" s="1">
        <v>1</v>
      </c>
      <c r="AQ7" s="59">
        <f>AP7/651</f>
        <v>1.5360983102918587E-3</v>
      </c>
      <c r="AR7" s="37">
        <v>-0.23883125132331151</v>
      </c>
      <c r="AS7" s="3">
        <v>-0.29614873837981404</v>
      </c>
    </row>
    <row r="8" spans="1:45" x14ac:dyDescent="0.3">
      <c r="D8" s="92"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92" t="s">
        <v>36</v>
      </c>
      <c r="AJ8" s="93" t="s">
        <v>39</v>
      </c>
      <c r="AK8" s="94" t="s">
        <v>40</v>
      </c>
      <c r="AL8" s="95" t="s">
        <v>41</v>
      </c>
      <c r="AP8" s="1">
        <v>2</v>
      </c>
      <c r="AQ8" s="59">
        <f t="shared" ref="AQ8:AQ71" si="0">AP8/651</f>
        <v>3.0721966205837174E-3</v>
      </c>
      <c r="AR8" s="37">
        <v>-0.23608258011503699</v>
      </c>
      <c r="AS8" s="3">
        <v>-0.25948973242065965</v>
      </c>
    </row>
    <row r="9" spans="1:45" x14ac:dyDescent="0.3">
      <c r="D9">
        <v>1</v>
      </c>
      <c r="E9">
        <v>1133</v>
      </c>
      <c r="F9">
        <v>1112</v>
      </c>
      <c r="G9">
        <v>1132</v>
      </c>
      <c r="H9">
        <v>1145</v>
      </c>
      <c r="I9">
        <v>1118</v>
      </c>
      <c r="J9">
        <v>1152</v>
      </c>
      <c r="K9">
        <v>1133</v>
      </c>
      <c r="L9">
        <v>1173</v>
      </c>
      <c r="M9">
        <v>1153</v>
      </c>
      <c r="N9">
        <v>1176</v>
      </c>
      <c r="O9">
        <v>1190</v>
      </c>
      <c r="P9">
        <v>1175</v>
      </c>
      <c r="Q9">
        <v>1204</v>
      </c>
      <c r="R9">
        <v>1197</v>
      </c>
      <c r="S9">
        <v>1214</v>
      </c>
      <c r="T9">
        <v>1246</v>
      </c>
      <c r="U9">
        <v>1208</v>
      </c>
      <c r="V9">
        <v>1233</v>
      </c>
      <c r="W9">
        <v>1218</v>
      </c>
      <c r="X9">
        <v>1239</v>
      </c>
      <c r="Y9">
        <v>1238</v>
      </c>
      <c r="Z9">
        <v>1233</v>
      </c>
      <c r="AA9">
        <v>1250</v>
      </c>
      <c r="AB9">
        <v>1237</v>
      </c>
      <c r="AC9">
        <v>1268</v>
      </c>
      <c r="AD9">
        <v>1282</v>
      </c>
      <c r="AE9">
        <v>1298</v>
      </c>
      <c r="AF9">
        <v>1314</v>
      </c>
      <c r="AG9">
        <v>1344</v>
      </c>
      <c r="AH9">
        <v>1362</v>
      </c>
      <c r="AI9">
        <v>1391</v>
      </c>
      <c r="AJ9" s="96">
        <f>AVERAGE(E9:AI9)</f>
        <v>1218.3225806451612</v>
      </c>
      <c r="AK9" s="55">
        <f>STDEV(E9:AI9)</f>
        <v>72.198054958460929</v>
      </c>
      <c r="AL9" s="56">
        <f>AK9/AJ9</f>
        <v>5.9260212447370494E-2</v>
      </c>
      <c r="AP9" s="1">
        <v>3</v>
      </c>
      <c r="AQ9" s="59">
        <f t="shared" si="0"/>
        <v>4.608294930875576E-3</v>
      </c>
      <c r="AR9" s="37">
        <v>-0.20649072753209693</v>
      </c>
      <c r="AS9" s="3">
        <v>-0.25130116753411169</v>
      </c>
    </row>
    <row r="10" spans="1:45" x14ac:dyDescent="0.3">
      <c r="D10">
        <v>3</v>
      </c>
      <c r="E10">
        <v>1181</v>
      </c>
      <c r="F10">
        <v>1170</v>
      </c>
      <c r="G10">
        <v>1181</v>
      </c>
      <c r="H10">
        <v>1212</v>
      </c>
      <c r="I10">
        <v>1180</v>
      </c>
      <c r="J10">
        <v>1208</v>
      </c>
      <c r="K10">
        <v>1182</v>
      </c>
      <c r="L10">
        <v>1229</v>
      </c>
      <c r="M10">
        <v>1202</v>
      </c>
      <c r="N10">
        <v>1232</v>
      </c>
      <c r="O10">
        <v>1246</v>
      </c>
      <c r="P10">
        <v>1225</v>
      </c>
      <c r="Q10">
        <v>1250</v>
      </c>
      <c r="R10">
        <v>1257</v>
      </c>
      <c r="S10">
        <v>1263</v>
      </c>
      <c r="T10">
        <v>1296</v>
      </c>
      <c r="U10">
        <v>1254</v>
      </c>
      <c r="V10">
        <v>1284</v>
      </c>
      <c r="W10">
        <v>1271</v>
      </c>
      <c r="X10">
        <v>1293</v>
      </c>
      <c r="Y10">
        <v>1288</v>
      </c>
      <c r="Z10">
        <v>1275</v>
      </c>
      <c r="AA10">
        <v>1303</v>
      </c>
      <c r="AB10">
        <v>1278</v>
      </c>
      <c r="AC10">
        <v>1314</v>
      </c>
      <c r="AD10">
        <v>1334</v>
      </c>
      <c r="AE10">
        <v>1338</v>
      </c>
      <c r="AF10">
        <v>1366</v>
      </c>
      <c r="AG10">
        <v>1384</v>
      </c>
      <c r="AH10">
        <v>1415</v>
      </c>
      <c r="AI10">
        <v>1426</v>
      </c>
      <c r="AJ10" s="96">
        <f t="shared" ref="AJ10:AJ29" si="1">AVERAGE(E10:AI10)</f>
        <v>1268.9354838709678</v>
      </c>
      <c r="AK10" s="55">
        <f t="shared" ref="AK10:AK29" si="2">STDEV(E10:AI10)</f>
        <v>68.609005960768229</v>
      </c>
      <c r="AL10" s="56">
        <f t="shared" ref="AL10:AL29" si="3">AK10/AJ10</f>
        <v>5.4068159361004016E-2</v>
      </c>
      <c r="AP10" s="1">
        <v>4</v>
      </c>
      <c r="AQ10" s="59">
        <f t="shared" si="0"/>
        <v>6.1443932411674347E-3</v>
      </c>
      <c r="AR10" s="37">
        <v>-0.20354294586773949</v>
      </c>
      <c r="AS10" s="3">
        <v>-0.2330677290836653</v>
      </c>
    </row>
    <row r="11" spans="1:45" x14ac:dyDescent="0.3">
      <c r="D11">
        <v>5</v>
      </c>
      <c r="E11">
        <v>1219</v>
      </c>
      <c r="F11">
        <v>1203</v>
      </c>
      <c r="G11">
        <v>1224</v>
      </c>
      <c r="H11">
        <v>1248</v>
      </c>
      <c r="I11">
        <v>1219</v>
      </c>
      <c r="J11">
        <v>1248</v>
      </c>
      <c r="K11">
        <v>1222</v>
      </c>
      <c r="L11">
        <v>1259</v>
      </c>
      <c r="M11">
        <v>1244</v>
      </c>
      <c r="N11">
        <v>1272</v>
      </c>
      <c r="O11">
        <v>1285</v>
      </c>
      <c r="P11">
        <v>1265</v>
      </c>
      <c r="Q11">
        <v>1287</v>
      </c>
      <c r="R11">
        <v>1292</v>
      </c>
      <c r="S11">
        <v>1302</v>
      </c>
      <c r="T11">
        <v>1328</v>
      </c>
      <c r="U11">
        <v>1289</v>
      </c>
      <c r="V11">
        <v>1321</v>
      </c>
      <c r="W11">
        <v>1312</v>
      </c>
      <c r="X11">
        <v>1323</v>
      </c>
      <c r="Y11">
        <v>1331</v>
      </c>
      <c r="Z11">
        <v>1311</v>
      </c>
      <c r="AA11">
        <v>1344</v>
      </c>
      <c r="AB11">
        <v>1316</v>
      </c>
      <c r="AC11">
        <v>1353</v>
      </c>
      <c r="AD11">
        <v>1375</v>
      </c>
      <c r="AE11">
        <v>1376</v>
      </c>
      <c r="AF11">
        <v>1408</v>
      </c>
      <c r="AG11">
        <v>1416</v>
      </c>
      <c r="AH11">
        <v>1446</v>
      </c>
      <c r="AI11">
        <v>1459</v>
      </c>
      <c r="AJ11" s="96">
        <f t="shared" si="1"/>
        <v>1306.3548387096773</v>
      </c>
      <c r="AK11" s="55">
        <f t="shared" si="2"/>
        <v>67.590703693677071</v>
      </c>
      <c r="AL11" s="56">
        <f t="shared" si="3"/>
        <v>5.1739926772452018E-2</v>
      </c>
      <c r="AP11" s="1">
        <v>5</v>
      </c>
      <c r="AQ11" s="59">
        <f t="shared" si="0"/>
        <v>7.6804915514592934E-3</v>
      </c>
      <c r="AR11" s="37">
        <v>-0.19133380884450779</v>
      </c>
      <c r="AS11" s="3">
        <v>-0.22974767596281537</v>
      </c>
    </row>
    <row r="12" spans="1:45" x14ac:dyDescent="0.3">
      <c r="D12">
        <v>10</v>
      </c>
      <c r="E12">
        <v>1312</v>
      </c>
      <c r="F12">
        <v>1276</v>
      </c>
      <c r="G12">
        <v>1306</v>
      </c>
      <c r="H12">
        <v>1325</v>
      </c>
      <c r="I12">
        <v>1299</v>
      </c>
      <c r="J12">
        <v>1330</v>
      </c>
      <c r="K12">
        <v>1303</v>
      </c>
      <c r="L12">
        <v>1334</v>
      </c>
      <c r="M12">
        <v>1338</v>
      </c>
      <c r="N12">
        <v>1360</v>
      </c>
      <c r="O12">
        <v>1383</v>
      </c>
      <c r="P12">
        <v>1342</v>
      </c>
      <c r="Q12">
        <v>1366</v>
      </c>
      <c r="R12">
        <v>1382</v>
      </c>
      <c r="S12">
        <v>1376</v>
      </c>
      <c r="T12">
        <v>1413</v>
      </c>
      <c r="U12">
        <v>1370</v>
      </c>
      <c r="V12">
        <v>1385</v>
      </c>
      <c r="W12">
        <v>1409</v>
      </c>
      <c r="X12">
        <v>1399</v>
      </c>
      <c r="Y12">
        <v>1406</v>
      </c>
      <c r="Z12">
        <v>1389</v>
      </c>
      <c r="AA12">
        <v>1421</v>
      </c>
      <c r="AB12">
        <v>1394</v>
      </c>
      <c r="AC12">
        <v>1409</v>
      </c>
      <c r="AD12">
        <v>1453</v>
      </c>
      <c r="AE12">
        <v>1457</v>
      </c>
      <c r="AF12">
        <v>1481</v>
      </c>
      <c r="AG12">
        <v>1498</v>
      </c>
      <c r="AH12">
        <v>1514</v>
      </c>
      <c r="AI12">
        <v>1507</v>
      </c>
      <c r="AJ12" s="96">
        <f t="shared" si="1"/>
        <v>1385.0645161290322</v>
      </c>
      <c r="AK12" s="55">
        <f t="shared" si="2"/>
        <v>63.09883014439648</v>
      </c>
      <c r="AL12" s="56">
        <f t="shared" si="3"/>
        <v>4.55566000064348E-2</v>
      </c>
      <c r="AP12" s="1">
        <v>6</v>
      </c>
      <c r="AQ12" s="59">
        <f t="shared" si="0"/>
        <v>9.2165898617511521E-3</v>
      </c>
      <c r="AR12" s="37">
        <v>-0.18087510271158588</v>
      </c>
      <c r="AS12" s="3">
        <v>-0.22642762284196544</v>
      </c>
    </row>
    <row r="13" spans="1:45" x14ac:dyDescent="0.3">
      <c r="D13">
        <v>15</v>
      </c>
      <c r="E13">
        <v>1378</v>
      </c>
      <c r="F13">
        <v>1346</v>
      </c>
      <c r="G13">
        <v>1368</v>
      </c>
      <c r="H13">
        <v>1399</v>
      </c>
      <c r="I13">
        <v>1372</v>
      </c>
      <c r="J13">
        <v>1394</v>
      </c>
      <c r="K13">
        <v>1370</v>
      </c>
      <c r="L13">
        <v>1400</v>
      </c>
      <c r="M13">
        <v>1409</v>
      </c>
      <c r="N13">
        <v>1430</v>
      </c>
      <c r="O13">
        <v>1459</v>
      </c>
      <c r="P13">
        <v>1408</v>
      </c>
      <c r="Q13">
        <v>1431</v>
      </c>
      <c r="R13">
        <v>1459</v>
      </c>
      <c r="S13">
        <v>1445</v>
      </c>
      <c r="T13">
        <v>1478</v>
      </c>
      <c r="U13">
        <v>1437</v>
      </c>
      <c r="V13">
        <v>1434</v>
      </c>
      <c r="W13">
        <v>1474</v>
      </c>
      <c r="X13">
        <v>1469</v>
      </c>
      <c r="Y13">
        <v>1477</v>
      </c>
      <c r="Z13">
        <v>1438</v>
      </c>
      <c r="AA13">
        <v>1485</v>
      </c>
      <c r="AB13">
        <v>1453</v>
      </c>
      <c r="AC13">
        <v>1489</v>
      </c>
      <c r="AD13">
        <v>1516</v>
      </c>
      <c r="AE13">
        <v>1521</v>
      </c>
      <c r="AF13">
        <v>1536</v>
      </c>
      <c r="AG13">
        <v>1557</v>
      </c>
      <c r="AH13">
        <v>1578</v>
      </c>
      <c r="AI13">
        <v>1548</v>
      </c>
      <c r="AJ13" s="96">
        <f t="shared" si="1"/>
        <v>1450.258064516129</v>
      </c>
      <c r="AK13" s="55">
        <f t="shared" si="2"/>
        <v>59.955521148006319</v>
      </c>
      <c r="AL13" s="56">
        <f t="shared" si="3"/>
        <v>4.1341277538773875E-2</v>
      </c>
      <c r="AP13" s="1">
        <v>7</v>
      </c>
      <c r="AQ13" s="59">
        <f t="shared" si="0"/>
        <v>1.0752688172043012E-2</v>
      </c>
      <c r="AR13" s="37">
        <v>-0.1751984956122023</v>
      </c>
      <c r="AS13" s="3">
        <v>-0.21367280911520606</v>
      </c>
    </row>
    <row r="14" spans="1:45" x14ac:dyDescent="0.3">
      <c r="D14">
        <v>20</v>
      </c>
      <c r="E14">
        <v>1454</v>
      </c>
      <c r="F14">
        <v>1401</v>
      </c>
      <c r="G14">
        <v>1427</v>
      </c>
      <c r="H14">
        <v>1454</v>
      </c>
      <c r="I14">
        <v>1431</v>
      </c>
      <c r="J14">
        <v>1445</v>
      </c>
      <c r="K14">
        <v>1426</v>
      </c>
      <c r="L14">
        <v>1454</v>
      </c>
      <c r="M14">
        <v>1477</v>
      </c>
      <c r="N14">
        <v>1492</v>
      </c>
      <c r="O14">
        <v>1526</v>
      </c>
      <c r="P14">
        <v>1476</v>
      </c>
      <c r="Q14">
        <v>1483</v>
      </c>
      <c r="R14">
        <v>1530</v>
      </c>
      <c r="S14">
        <v>1511</v>
      </c>
      <c r="T14">
        <v>1539</v>
      </c>
      <c r="U14">
        <v>1493</v>
      </c>
      <c r="V14">
        <v>1483</v>
      </c>
      <c r="W14">
        <v>1536</v>
      </c>
      <c r="X14">
        <v>1534</v>
      </c>
      <c r="Y14">
        <v>1550</v>
      </c>
      <c r="Z14">
        <v>1494</v>
      </c>
      <c r="AA14">
        <v>1551</v>
      </c>
      <c r="AB14">
        <v>1504</v>
      </c>
      <c r="AC14">
        <v>1542</v>
      </c>
      <c r="AD14">
        <v>1576</v>
      </c>
      <c r="AE14">
        <v>1579</v>
      </c>
      <c r="AF14">
        <v>1588</v>
      </c>
      <c r="AG14">
        <v>1620</v>
      </c>
      <c r="AH14">
        <v>1632</v>
      </c>
      <c r="AI14">
        <v>1582</v>
      </c>
      <c r="AJ14" s="96">
        <f t="shared" si="1"/>
        <v>1509.3548387096773</v>
      </c>
      <c r="AK14" s="55">
        <f t="shared" si="2"/>
        <v>59.081609314064771</v>
      </c>
      <c r="AL14" s="56">
        <f t="shared" si="3"/>
        <v>3.9143618053772346E-2</v>
      </c>
      <c r="AP14" s="1">
        <v>8</v>
      </c>
      <c r="AQ14" s="59">
        <f t="shared" si="0"/>
        <v>1.2288786482334869E-2</v>
      </c>
      <c r="AR14" s="37">
        <v>-0.15952778938570836</v>
      </c>
      <c r="AS14" s="3">
        <v>-0.20694864048338374</v>
      </c>
    </row>
    <row r="15" spans="1:45" x14ac:dyDescent="0.3">
      <c r="D15">
        <v>25</v>
      </c>
      <c r="E15">
        <v>1519</v>
      </c>
      <c r="F15">
        <v>1446</v>
      </c>
      <c r="G15">
        <v>1482</v>
      </c>
      <c r="H15">
        <v>1506</v>
      </c>
      <c r="I15">
        <v>1492</v>
      </c>
      <c r="J15">
        <v>1503</v>
      </c>
      <c r="K15">
        <v>1491</v>
      </c>
      <c r="L15">
        <v>1501</v>
      </c>
      <c r="M15">
        <v>1545</v>
      </c>
      <c r="N15">
        <v>1553</v>
      </c>
      <c r="O15">
        <v>1593</v>
      </c>
      <c r="P15">
        <v>1550</v>
      </c>
      <c r="Q15">
        <v>1544</v>
      </c>
      <c r="R15">
        <v>1603</v>
      </c>
      <c r="S15">
        <v>1566</v>
      </c>
      <c r="T15">
        <v>1601</v>
      </c>
      <c r="U15">
        <v>1560</v>
      </c>
      <c r="V15">
        <v>1525</v>
      </c>
      <c r="W15">
        <v>1597</v>
      </c>
      <c r="X15">
        <v>1588</v>
      </c>
      <c r="Y15">
        <v>1598</v>
      </c>
      <c r="Z15">
        <v>1544</v>
      </c>
      <c r="AA15">
        <v>1603</v>
      </c>
      <c r="AB15">
        <v>1561</v>
      </c>
      <c r="AC15">
        <v>1586</v>
      </c>
      <c r="AD15">
        <v>1643</v>
      </c>
      <c r="AE15">
        <v>1630</v>
      </c>
      <c r="AF15">
        <v>1647</v>
      </c>
      <c r="AG15">
        <v>1683</v>
      </c>
      <c r="AH15">
        <v>1694</v>
      </c>
      <c r="AI15">
        <v>1624</v>
      </c>
      <c r="AJ15" s="96">
        <f t="shared" si="1"/>
        <v>1567.0322580645161</v>
      </c>
      <c r="AK15" s="55">
        <f t="shared" si="2"/>
        <v>59.912983496049073</v>
      </c>
      <c r="AL15" s="56">
        <f t="shared" si="3"/>
        <v>3.8233407887881786E-2</v>
      </c>
      <c r="AP15" s="1">
        <v>9</v>
      </c>
      <c r="AQ15" s="59">
        <f t="shared" si="0"/>
        <v>1.3824884792626729E-2</v>
      </c>
      <c r="AR15" s="37">
        <v>-0.15019988577955454</v>
      </c>
      <c r="AS15" s="3">
        <v>-0.2029500622001067</v>
      </c>
    </row>
    <row r="16" spans="1:45" x14ac:dyDescent="0.3">
      <c r="D16">
        <v>30</v>
      </c>
      <c r="E16">
        <v>1587</v>
      </c>
      <c r="F16">
        <v>1497</v>
      </c>
      <c r="G16">
        <v>1542</v>
      </c>
      <c r="H16">
        <v>1559</v>
      </c>
      <c r="I16">
        <v>1558</v>
      </c>
      <c r="J16">
        <v>1560</v>
      </c>
      <c r="K16">
        <v>1560</v>
      </c>
      <c r="L16">
        <v>1555</v>
      </c>
      <c r="M16">
        <v>1609</v>
      </c>
      <c r="N16">
        <v>1626</v>
      </c>
      <c r="O16">
        <v>1667</v>
      </c>
      <c r="P16">
        <v>1607</v>
      </c>
      <c r="Q16">
        <v>1606</v>
      </c>
      <c r="R16">
        <v>1675</v>
      </c>
      <c r="S16">
        <v>1621</v>
      </c>
      <c r="T16">
        <v>1664</v>
      </c>
      <c r="U16">
        <v>1622</v>
      </c>
      <c r="V16">
        <v>1572</v>
      </c>
      <c r="W16">
        <v>1672</v>
      </c>
      <c r="X16">
        <v>1649</v>
      </c>
      <c r="Y16">
        <v>1650</v>
      </c>
      <c r="Z16">
        <v>1604</v>
      </c>
      <c r="AA16">
        <v>1673</v>
      </c>
      <c r="AB16">
        <v>1615</v>
      </c>
      <c r="AC16">
        <v>1637</v>
      </c>
      <c r="AD16">
        <v>1699</v>
      </c>
      <c r="AE16">
        <v>1690</v>
      </c>
      <c r="AF16">
        <v>1700</v>
      </c>
      <c r="AG16">
        <v>1741</v>
      </c>
      <c r="AH16">
        <v>1748</v>
      </c>
      <c r="AI16">
        <v>1664</v>
      </c>
      <c r="AJ16" s="96">
        <f t="shared" si="1"/>
        <v>1626.741935483871</v>
      </c>
      <c r="AK16" s="55">
        <f t="shared" si="2"/>
        <v>60.058287100635546</v>
      </c>
      <c r="AL16" s="56">
        <f t="shared" si="3"/>
        <v>3.6919369809429135E-2</v>
      </c>
      <c r="AP16" s="1">
        <v>10</v>
      </c>
      <c r="AQ16" s="59">
        <f t="shared" si="0"/>
        <v>1.5360983102918587E-2</v>
      </c>
      <c r="AR16" s="37">
        <v>-0.14677327241576243</v>
      </c>
      <c r="AS16" s="3">
        <v>-0.19103920348475423</v>
      </c>
    </row>
    <row r="17" spans="4:45" x14ac:dyDescent="0.3">
      <c r="D17">
        <v>35</v>
      </c>
      <c r="E17">
        <v>1652</v>
      </c>
      <c r="F17">
        <v>1551</v>
      </c>
      <c r="G17">
        <v>1590</v>
      </c>
      <c r="H17">
        <v>1624</v>
      </c>
      <c r="I17">
        <v>1618</v>
      </c>
      <c r="J17">
        <v>1618</v>
      </c>
      <c r="K17">
        <v>1620</v>
      </c>
      <c r="L17">
        <v>1611</v>
      </c>
      <c r="M17">
        <v>1686</v>
      </c>
      <c r="N17">
        <v>1684</v>
      </c>
      <c r="O17">
        <v>1739</v>
      </c>
      <c r="P17">
        <v>1679</v>
      </c>
      <c r="Q17">
        <v>1676</v>
      </c>
      <c r="R17">
        <v>1756</v>
      </c>
      <c r="S17">
        <v>1672</v>
      </c>
      <c r="T17">
        <v>1732</v>
      </c>
      <c r="U17">
        <v>1674</v>
      </c>
      <c r="V17">
        <v>1615</v>
      </c>
      <c r="W17">
        <v>1730</v>
      </c>
      <c r="X17">
        <v>1717</v>
      </c>
      <c r="Y17">
        <v>1707</v>
      </c>
      <c r="Z17">
        <v>1660</v>
      </c>
      <c r="AA17">
        <v>1735</v>
      </c>
      <c r="AB17">
        <v>1664</v>
      </c>
      <c r="AC17">
        <v>1694</v>
      </c>
      <c r="AD17">
        <v>1755</v>
      </c>
      <c r="AE17">
        <v>1757</v>
      </c>
      <c r="AF17">
        <v>1757</v>
      </c>
      <c r="AG17">
        <v>1811</v>
      </c>
      <c r="AH17">
        <v>1804</v>
      </c>
      <c r="AI17">
        <v>1702</v>
      </c>
      <c r="AJ17" s="96">
        <f t="shared" si="1"/>
        <v>1686.7741935483871</v>
      </c>
      <c r="AK17" s="55">
        <f t="shared" si="2"/>
        <v>62.88121589018423</v>
      </c>
      <c r="AL17" s="56">
        <f t="shared" si="3"/>
        <v>3.727897671821976E-2</v>
      </c>
      <c r="AP17" s="1">
        <v>11</v>
      </c>
      <c r="AQ17" s="59">
        <f t="shared" si="0"/>
        <v>1.6897081413210446E-2</v>
      </c>
      <c r="AR17" s="37">
        <v>-0.14632562970656976</v>
      </c>
      <c r="AS17" s="3">
        <v>-0.17994687915006638</v>
      </c>
    </row>
    <row r="18" spans="4:45" x14ac:dyDescent="0.3">
      <c r="D18">
        <v>40</v>
      </c>
      <c r="E18">
        <v>1731</v>
      </c>
      <c r="F18">
        <v>1614</v>
      </c>
      <c r="G18">
        <v>1654</v>
      </c>
      <c r="H18">
        <v>1706</v>
      </c>
      <c r="I18">
        <v>1690</v>
      </c>
      <c r="J18">
        <v>1689</v>
      </c>
      <c r="K18">
        <v>1680</v>
      </c>
      <c r="L18">
        <v>1662</v>
      </c>
      <c r="M18">
        <v>1761</v>
      </c>
      <c r="N18">
        <v>1764</v>
      </c>
      <c r="O18">
        <v>1820</v>
      </c>
      <c r="P18">
        <v>1760</v>
      </c>
      <c r="Q18">
        <v>1742</v>
      </c>
      <c r="R18">
        <v>1838</v>
      </c>
      <c r="S18">
        <v>1734</v>
      </c>
      <c r="T18">
        <v>1797</v>
      </c>
      <c r="U18">
        <v>1748</v>
      </c>
      <c r="V18">
        <v>1662</v>
      </c>
      <c r="W18">
        <v>1816</v>
      </c>
      <c r="X18">
        <v>1777</v>
      </c>
      <c r="Y18">
        <v>1784</v>
      </c>
      <c r="Z18">
        <v>1717</v>
      </c>
      <c r="AA18">
        <v>1803</v>
      </c>
      <c r="AB18">
        <v>1731</v>
      </c>
      <c r="AC18">
        <v>1751</v>
      </c>
      <c r="AD18">
        <v>1829</v>
      </c>
      <c r="AE18">
        <v>1823</v>
      </c>
      <c r="AF18">
        <v>1811</v>
      </c>
      <c r="AG18">
        <v>1875</v>
      </c>
      <c r="AH18">
        <v>1870</v>
      </c>
      <c r="AI18">
        <v>1746</v>
      </c>
      <c r="AJ18" s="96">
        <f t="shared" si="1"/>
        <v>1754.3548387096773</v>
      </c>
      <c r="AK18" s="55">
        <f t="shared" si="2"/>
        <v>65.461718272130511</v>
      </c>
      <c r="AL18" s="56">
        <f t="shared" si="3"/>
        <v>3.7313841434881784E-2</v>
      </c>
      <c r="AP18" s="1">
        <v>12</v>
      </c>
      <c r="AQ18" s="59">
        <f t="shared" si="0"/>
        <v>1.8433179723502304E-2</v>
      </c>
      <c r="AR18" s="37">
        <v>-0.14497146932952917</v>
      </c>
      <c r="AS18" s="3">
        <v>-0.16074785878420722</v>
      </c>
    </row>
    <row r="19" spans="4:45" x14ac:dyDescent="0.3">
      <c r="D19">
        <v>45</v>
      </c>
      <c r="E19">
        <v>1807</v>
      </c>
      <c r="F19">
        <v>1685</v>
      </c>
      <c r="G19">
        <v>1718</v>
      </c>
      <c r="H19">
        <v>1784</v>
      </c>
      <c r="I19">
        <v>1770</v>
      </c>
      <c r="J19">
        <v>1753</v>
      </c>
      <c r="K19">
        <v>1751</v>
      </c>
      <c r="L19">
        <v>1737</v>
      </c>
      <c r="M19">
        <v>1848</v>
      </c>
      <c r="N19">
        <v>1846</v>
      </c>
      <c r="O19">
        <v>1894</v>
      </c>
      <c r="P19">
        <v>1845</v>
      </c>
      <c r="Q19">
        <v>1815</v>
      </c>
      <c r="R19">
        <v>1922</v>
      </c>
      <c r="S19">
        <v>1808</v>
      </c>
      <c r="T19">
        <v>1866</v>
      </c>
      <c r="U19">
        <v>1815</v>
      </c>
      <c r="V19">
        <v>1714</v>
      </c>
      <c r="W19">
        <v>1894</v>
      </c>
      <c r="X19">
        <v>1850</v>
      </c>
      <c r="Y19">
        <v>1853</v>
      </c>
      <c r="Z19">
        <v>1782</v>
      </c>
      <c r="AA19">
        <v>1881</v>
      </c>
      <c r="AB19">
        <v>1779</v>
      </c>
      <c r="AC19">
        <v>1816</v>
      </c>
      <c r="AD19">
        <v>1893</v>
      </c>
      <c r="AE19">
        <v>1889</v>
      </c>
      <c r="AF19">
        <v>1876</v>
      </c>
      <c r="AG19">
        <v>1952</v>
      </c>
      <c r="AH19">
        <v>1930</v>
      </c>
      <c r="AI19">
        <v>1785</v>
      </c>
      <c r="AJ19" s="96">
        <f t="shared" si="1"/>
        <v>1824.4516129032259</v>
      </c>
      <c r="AK19" s="55">
        <f t="shared" si="2"/>
        <v>67.806508394439248</v>
      </c>
      <c r="AL19" s="56">
        <f t="shared" si="3"/>
        <v>3.7165418866077597E-2</v>
      </c>
      <c r="AP19" s="1">
        <v>13</v>
      </c>
      <c r="AQ19" s="59">
        <f t="shared" si="0"/>
        <v>1.9969278033794162E-2</v>
      </c>
      <c r="AR19" s="37">
        <v>-0.1407778864970646</v>
      </c>
      <c r="AS19" s="3">
        <v>-0.15552538124086066</v>
      </c>
    </row>
    <row r="20" spans="4:45" x14ac:dyDescent="0.3">
      <c r="D20">
        <v>50</v>
      </c>
      <c r="E20">
        <v>1893</v>
      </c>
      <c r="F20">
        <v>1744</v>
      </c>
      <c r="G20">
        <v>1790</v>
      </c>
      <c r="H20">
        <v>1860</v>
      </c>
      <c r="I20">
        <v>1843</v>
      </c>
      <c r="J20">
        <v>1829</v>
      </c>
      <c r="K20">
        <v>1829</v>
      </c>
      <c r="L20">
        <v>1800</v>
      </c>
      <c r="M20">
        <v>1936</v>
      </c>
      <c r="N20">
        <v>1916</v>
      </c>
      <c r="O20">
        <v>1976</v>
      </c>
      <c r="P20">
        <v>1921</v>
      </c>
      <c r="Q20">
        <v>1885</v>
      </c>
      <c r="R20">
        <v>2007</v>
      </c>
      <c r="S20">
        <v>1877</v>
      </c>
      <c r="T20">
        <v>1935</v>
      </c>
      <c r="U20">
        <v>1888</v>
      </c>
      <c r="V20">
        <v>1769</v>
      </c>
      <c r="W20">
        <v>1968</v>
      </c>
      <c r="X20">
        <v>1919</v>
      </c>
      <c r="Y20">
        <v>1920</v>
      </c>
      <c r="Z20">
        <v>1854</v>
      </c>
      <c r="AA20">
        <v>1963</v>
      </c>
      <c r="AB20">
        <v>1841</v>
      </c>
      <c r="AC20">
        <v>1883</v>
      </c>
      <c r="AD20">
        <v>1967</v>
      </c>
      <c r="AE20">
        <v>1955</v>
      </c>
      <c r="AF20">
        <v>1945</v>
      </c>
      <c r="AG20">
        <v>2025</v>
      </c>
      <c r="AH20">
        <v>1998</v>
      </c>
      <c r="AI20">
        <v>1835</v>
      </c>
      <c r="AJ20" s="96">
        <f t="shared" si="1"/>
        <v>1895.8387096774193</v>
      </c>
      <c r="AK20" s="55">
        <f t="shared" si="2"/>
        <v>71.557481218105835</v>
      </c>
      <c r="AL20" s="56">
        <f t="shared" si="3"/>
        <v>3.7744498439047848E-2</v>
      </c>
      <c r="AP20" s="1">
        <v>14</v>
      </c>
      <c r="AQ20" s="59">
        <f t="shared" si="0"/>
        <v>2.1505376344086023E-2</v>
      </c>
      <c r="AR20" s="37">
        <v>-0.14066852367688024</v>
      </c>
      <c r="AS20" s="3">
        <v>-0.15130940834141604</v>
      </c>
    </row>
    <row r="21" spans="4:45" x14ac:dyDescent="0.3">
      <c r="D21">
        <v>55</v>
      </c>
      <c r="E21">
        <v>1984</v>
      </c>
      <c r="F21">
        <v>1810</v>
      </c>
      <c r="G21">
        <v>1859</v>
      </c>
      <c r="H21">
        <v>1925</v>
      </c>
      <c r="I21">
        <v>1933</v>
      </c>
      <c r="J21">
        <v>1897</v>
      </c>
      <c r="K21">
        <v>1912</v>
      </c>
      <c r="L21">
        <v>1868</v>
      </c>
      <c r="M21">
        <v>2014</v>
      </c>
      <c r="N21">
        <v>2008</v>
      </c>
      <c r="O21">
        <v>2075</v>
      </c>
      <c r="P21">
        <v>2008</v>
      </c>
      <c r="Q21">
        <v>1969</v>
      </c>
      <c r="R21">
        <v>2108</v>
      </c>
      <c r="S21">
        <v>1950</v>
      </c>
      <c r="T21">
        <v>2014</v>
      </c>
      <c r="U21">
        <v>1963</v>
      </c>
      <c r="V21">
        <v>1823</v>
      </c>
      <c r="W21">
        <v>2058</v>
      </c>
      <c r="X21">
        <v>2003</v>
      </c>
      <c r="Y21">
        <v>1999</v>
      </c>
      <c r="Z21">
        <v>1924</v>
      </c>
      <c r="AA21">
        <v>2030</v>
      </c>
      <c r="AB21">
        <v>1908</v>
      </c>
      <c r="AC21">
        <v>1947</v>
      </c>
      <c r="AD21">
        <v>2049</v>
      </c>
      <c r="AE21">
        <v>2029</v>
      </c>
      <c r="AF21">
        <v>2021</v>
      </c>
      <c r="AG21">
        <v>2108</v>
      </c>
      <c r="AH21">
        <v>2074</v>
      </c>
      <c r="AI21">
        <v>1883</v>
      </c>
      <c r="AJ21" s="96">
        <f t="shared" si="1"/>
        <v>1972.6774193548388</v>
      </c>
      <c r="AK21" s="55">
        <f t="shared" si="2"/>
        <v>79.328173682399523</v>
      </c>
      <c r="AL21" s="56">
        <f t="shared" si="3"/>
        <v>4.0213454518247434E-2</v>
      </c>
      <c r="AP21" s="1">
        <v>15</v>
      </c>
      <c r="AQ21" s="59">
        <f t="shared" si="0"/>
        <v>2.3041474654377881E-2</v>
      </c>
      <c r="AR21" s="37">
        <v>-0.14037687910226557</v>
      </c>
      <c r="AS21" s="3">
        <v>-0.14224979891991263</v>
      </c>
    </row>
    <row r="22" spans="4:45" x14ac:dyDescent="0.3">
      <c r="D22">
        <v>60</v>
      </c>
      <c r="E22">
        <v>2065</v>
      </c>
      <c r="F22">
        <v>1884</v>
      </c>
      <c r="G22">
        <v>1947</v>
      </c>
      <c r="H22">
        <v>2006</v>
      </c>
      <c r="I22">
        <v>2017</v>
      </c>
      <c r="J22">
        <v>1960</v>
      </c>
      <c r="K22">
        <v>1997</v>
      </c>
      <c r="L22">
        <v>1932</v>
      </c>
      <c r="M22">
        <v>2102</v>
      </c>
      <c r="N22">
        <v>2100</v>
      </c>
      <c r="O22">
        <v>2173</v>
      </c>
      <c r="P22">
        <v>2119</v>
      </c>
      <c r="Q22">
        <v>2049</v>
      </c>
      <c r="R22">
        <v>2212</v>
      </c>
      <c r="S22">
        <v>2025</v>
      </c>
      <c r="T22">
        <v>2101</v>
      </c>
      <c r="U22">
        <v>2047</v>
      </c>
      <c r="V22">
        <v>1881</v>
      </c>
      <c r="W22">
        <v>2138</v>
      </c>
      <c r="X22">
        <v>2078</v>
      </c>
      <c r="Y22">
        <v>2083</v>
      </c>
      <c r="Z22">
        <v>2001</v>
      </c>
      <c r="AA22">
        <v>2120</v>
      </c>
      <c r="AB22">
        <v>1977</v>
      </c>
      <c r="AC22">
        <v>2025</v>
      </c>
      <c r="AD22">
        <v>2136</v>
      </c>
      <c r="AE22">
        <v>2103</v>
      </c>
      <c r="AF22">
        <v>2091</v>
      </c>
      <c r="AG22">
        <v>2184</v>
      </c>
      <c r="AH22">
        <v>2138</v>
      </c>
      <c r="AI22">
        <v>1937</v>
      </c>
      <c r="AJ22" s="96">
        <f t="shared" si="1"/>
        <v>2052.516129032258</v>
      </c>
      <c r="AK22" s="55">
        <f t="shared" si="2"/>
        <v>86.103376227935811</v>
      </c>
      <c r="AL22" s="56">
        <f t="shared" si="3"/>
        <v>4.1950158154680492E-2</v>
      </c>
      <c r="AP22" s="1">
        <v>16</v>
      </c>
      <c r="AQ22" s="59">
        <f t="shared" si="0"/>
        <v>2.4577572964669739E-2</v>
      </c>
      <c r="AR22" s="37">
        <v>-0.14016634050880628</v>
      </c>
      <c r="AS22" s="3">
        <v>-0.13790963257199607</v>
      </c>
    </row>
    <row r="23" spans="4:45" x14ac:dyDescent="0.3">
      <c r="D23">
        <v>65</v>
      </c>
      <c r="E23">
        <v>2166</v>
      </c>
      <c r="F23">
        <v>1949</v>
      </c>
      <c r="G23">
        <v>2024</v>
      </c>
      <c r="H23">
        <v>2098</v>
      </c>
      <c r="I23">
        <v>2105</v>
      </c>
      <c r="J23">
        <v>2024</v>
      </c>
      <c r="K23">
        <v>2087</v>
      </c>
      <c r="L23">
        <v>2009</v>
      </c>
      <c r="M23">
        <v>2182</v>
      </c>
      <c r="N23">
        <v>2166</v>
      </c>
      <c r="O23">
        <v>2259</v>
      </c>
      <c r="P23">
        <v>2198</v>
      </c>
      <c r="Q23">
        <v>2125</v>
      </c>
      <c r="R23">
        <v>2305</v>
      </c>
      <c r="S23">
        <v>2101</v>
      </c>
      <c r="T23">
        <v>2172</v>
      </c>
      <c r="U23">
        <v>2116</v>
      </c>
      <c r="V23">
        <v>1939</v>
      </c>
      <c r="W23">
        <v>2221</v>
      </c>
      <c r="X23">
        <v>2166</v>
      </c>
      <c r="Y23">
        <v>2155</v>
      </c>
      <c r="Z23">
        <v>2063</v>
      </c>
      <c r="AA23">
        <v>2226</v>
      </c>
      <c r="AB23">
        <v>2057</v>
      </c>
      <c r="AC23">
        <v>2108</v>
      </c>
      <c r="AD23">
        <v>2214</v>
      </c>
      <c r="AE23">
        <v>2170</v>
      </c>
      <c r="AF23">
        <v>2176</v>
      </c>
      <c r="AG23">
        <v>2264</v>
      </c>
      <c r="AH23">
        <v>2230</v>
      </c>
      <c r="AI23">
        <v>1989</v>
      </c>
      <c r="AJ23" s="96">
        <f t="shared" si="1"/>
        <v>2131.0967741935483</v>
      </c>
      <c r="AK23" s="55">
        <f t="shared" si="2"/>
        <v>92.764344744702299</v>
      </c>
      <c r="AL23" s="56">
        <f t="shared" si="3"/>
        <v>4.3528921758987822E-2</v>
      </c>
      <c r="AP23" s="1">
        <v>17</v>
      </c>
      <c r="AQ23" s="59">
        <f t="shared" si="0"/>
        <v>2.6113671274961597E-2</v>
      </c>
      <c r="AR23" s="37">
        <v>-0.13269280706310055</v>
      </c>
      <c r="AS23" s="3">
        <v>-0.13771275847517228</v>
      </c>
    </row>
    <row r="24" spans="4:45" x14ac:dyDescent="0.3">
      <c r="D24">
        <v>70</v>
      </c>
      <c r="E24">
        <v>2257</v>
      </c>
      <c r="F24">
        <v>2024</v>
      </c>
      <c r="G24">
        <v>2095</v>
      </c>
      <c r="H24">
        <v>2170</v>
      </c>
      <c r="I24">
        <v>2183</v>
      </c>
      <c r="J24">
        <v>2104</v>
      </c>
      <c r="K24">
        <v>2168</v>
      </c>
      <c r="L24">
        <v>2080</v>
      </c>
      <c r="M24">
        <v>2284</v>
      </c>
      <c r="N24">
        <v>2260</v>
      </c>
      <c r="O24">
        <v>2353</v>
      </c>
      <c r="P24">
        <v>2290</v>
      </c>
      <c r="Q24">
        <v>2211</v>
      </c>
      <c r="R24">
        <v>2402</v>
      </c>
      <c r="S24">
        <v>2168</v>
      </c>
      <c r="T24">
        <v>2267</v>
      </c>
      <c r="U24">
        <v>2201</v>
      </c>
      <c r="V24">
        <v>1992</v>
      </c>
      <c r="W24">
        <v>2289</v>
      </c>
      <c r="X24">
        <v>2230</v>
      </c>
      <c r="Y24">
        <v>2239</v>
      </c>
      <c r="Z24">
        <v>2126</v>
      </c>
      <c r="AA24">
        <v>2302</v>
      </c>
      <c r="AB24">
        <v>2113</v>
      </c>
      <c r="AC24">
        <v>2170</v>
      </c>
      <c r="AD24">
        <v>2294</v>
      </c>
      <c r="AE24">
        <v>2260</v>
      </c>
      <c r="AF24">
        <v>2237</v>
      </c>
      <c r="AG24">
        <v>2356</v>
      </c>
      <c r="AH24">
        <v>2293</v>
      </c>
      <c r="AI24">
        <v>2051</v>
      </c>
      <c r="AJ24" s="96">
        <f t="shared" si="1"/>
        <v>2208.6774193548385</v>
      </c>
      <c r="AK24" s="55">
        <f t="shared" si="2"/>
        <v>100.71325205644462</v>
      </c>
      <c r="AL24" s="56">
        <f t="shared" si="3"/>
        <v>4.5598896051494593E-2</v>
      </c>
      <c r="AP24" s="1">
        <v>18</v>
      </c>
      <c r="AQ24" s="59">
        <f t="shared" si="0"/>
        <v>2.7649769585253458E-2</v>
      </c>
      <c r="AR24" s="37">
        <v>-0.13095594845669761</v>
      </c>
      <c r="AS24" s="3">
        <v>-0.13433559650824436</v>
      </c>
    </row>
    <row r="25" spans="4:45" x14ac:dyDescent="0.3">
      <c r="D25">
        <v>75</v>
      </c>
      <c r="E25">
        <v>2370</v>
      </c>
      <c r="F25">
        <v>2101</v>
      </c>
      <c r="G25">
        <v>2165</v>
      </c>
      <c r="H25">
        <v>2257</v>
      </c>
      <c r="I25">
        <v>2297</v>
      </c>
      <c r="J25">
        <v>2186</v>
      </c>
      <c r="K25">
        <v>2261</v>
      </c>
      <c r="L25">
        <v>2148</v>
      </c>
      <c r="M25">
        <v>2396</v>
      </c>
      <c r="N25">
        <v>2377</v>
      </c>
      <c r="O25">
        <v>2451</v>
      </c>
      <c r="P25">
        <v>2389</v>
      </c>
      <c r="Q25">
        <v>2303</v>
      </c>
      <c r="R25">
        <v>2508</v>
      </c>
      <c r="S25">
        <v>2247</v>
      </c>
      <c r="T25">
        <v>2366</v>
      </c>
      <c r="U25">
        <v>2296</v>
      </c>
      <c r="V25">
        <v>2059</v>
      </c>
      <c r="W25">
        <v>2375</v>
      </c>
      <c r="X25">
        <v>2300</v>
      </c>
      <c r="Y25">
        <v>2308</v>
      </c>
      <c r="Z25">
        <v>2216</v>
      </c>
      <c r="AA25">
        <v>2385</v>
      </c>
      <c r="AB25">
        <v>2192</v>
      </c>
      <c r="AC25">
        <v>2240</v>
      </c>
      <c r="AD25">
        <v>2384</v>
      </c>
      <c r="AE25">
        <v>2336</v>
      </c>
      <c r="AF25">
        <v>2303</v>
      </c>
      <c r="AG25">
        <v>2451</v>
      </c>
      <c r="AH25">
        <v>2355</v>
      </c>
      <c r="AI25">
        <v>2106</v>
      </c>
      <c r="AJ25" s="96">
        <f t="shared" si="1"/>
        <v>2294.4516129032259</v>
      </c>
      <c r="AK25" s="55">
        <f t="shared" si="2"/>
        <v>109.95600293137777</v>
      </c>
      <c r="AL25" s="56">
        <f t="shared" si="3"/>
        <v>4.7922563419085462E-2</v>
      </c>
      <c r="AP25" s="1">
        <v>19</v>
      </c>
      <c r="AQ25" s="59">
        <f t="shared" si="0"/>
        <v>2.9185867895545316E-2</v>
      </c>
      <c r="AR25" s="37">
        <v>-0.12647201161477656</v>
      </c>
      <c r="AS25" s="3">
        <v>-0.1334661354581673</v>
      </c>
    </row>
    <row r="26" spans="4:45" x14ac:dyDescent="0.3">
      <c r="D26">
        <v>80</v>
      </c>
      <c r="E26">
        <v>2571</v>
      </c>
      <c r="F26">
        <v>2201</v>
      </c>
      <c r="G26">
        <v>2283</v>
      </c>
      <c r="H26">
        <v>2361</v>
      </c>
      <c r="I26">
        <v>2430</v>
      </c>
      <c r="J26">
        <v>2301</v>
      </c>
      <c r="K26">
        <v>2366</v>
      </c>
      <c r="L26">
        <v>2260</v>
      </c>
      <c r="M26">
        <v>2645</v>
      </c>
      <c r="N26">
        <v>2589</v>
      </c>
      <c r="O26">
        <v>2602</v>
      </c>
      <c r="P26">
        <v>2517</v>
      </c>
      <c r="Q26">
        <v>2424</v>
      </c>
      <c r="R26">
        <v>2644</v>
      </c>
      <c r="S26">
        <v>2342</v>
      </c>
      <c r="T26">
        <v>2559</v>
      </c>
      <c r="U26">
        <v>2447</v>
      </c>
      <c r="V26">
        <v>2145</v>
      </c>
      <c r="W26">
        <v>2465</v>
      </c>
      <c r="X26">
        <v>2406</v>
      </c>
      <c r="Y26">
        <v>2404</v>
      </c>
      <c r="Z26">
        <v>2334</v>
      </c>
      <c r="AA26">
        <v>2497</v>
      </c>
      <c r="AB26">
        <v>2276</v>
      </c>
      <c r="AC26">
        <v>2318</v>
      </c>
      <c r="AD26">
        <v>2490</v>
      </c>
      <c r="AE26">
        <v>2441</v>
      </c>
      <c r="AF26">
        <v>2396</v>
      </c>
      <c r="AG26">
        <v>2563</v>
      </c>
      <c r="AH26">
        <v>2450</v>
      </c>
      <c r="AI26">
        <v>2165</v>
      </c>
      <c r="AJ26" s="96">
        <f t="shared" si="1"/>
        <v>2415.8709677419356</v>
      </c>
      <c r="AK26" s="55">
        <f t="shared" si="2"/>
        <v>135.17439154304435</v>
      </c>
      <c r="AL26" s="56">
        <f t="shared" si="3"/>
        <v>5.5952653659060707E-2</v>
      </c>
      <c r="AP26" s="1">
        <v>20</v>
      </c>
      <c r="AQ26" s="59">
        <f t="shared" si="0"/>
        <v>3.0721966205837174E-2</v>
      </c>
      <c r="AR26" s="37">
        <v>-0.12465181058495822</v>
      </c>
      <c r="AS26" s="3">
        <v>-0.12964279367336065</v>
      </c>
    </row>
    <row r="27" spans="4:45" x14ac:dyDescent="0.3">
      <c r="D27">
        <v>85</v>
      </c>
      <c r="E27">
        <v>3006</v>
      </c>
      <c r="F27">
        <v>2373</v>
      </c>
      <c r="G27">
        <v>2484</v>
      </c>
      <c r="H27">
        <v>2538</v>
      </c>
      <c r="I27">
        <v>2765</v>
      </c>
      <c r="J27">
        <v>2558</v>
      </c>
      <c r="K27">
        <v>2616</v>
      </c>
      <c r="L27">
        <v>2412</v>
      </c>
      <c r="M27">
        <v>3000</v>
      </c>
      <c r="N27">
        <v>2961</v>
      </c>
      <c r="O27">
        <v>2990</v>
      </c>
      <c r="P27">
        <v>2860</v>
      </c>
      <c r="Q27">
        <v>2757</v>
      </c>
      <c r="R27">
        <v>3059</v>
      </c>
      <c r="S27">
        <v>2466</v>
      </c>
      <c r="T27">
        <v>2887</v>
      </c>
      <c r="U27">
        <v>2753</v>
      </c>
      <c r="V27">
        <v>2298</v>
      </c>
      <c r="W27">
        <v>2642</v>
      </c>
      <c r="X27">
        <v>2531</v>
      </c>
      <c r="Y27">
        <v>2564</v>
      </c>
      <c r="Z27">
        <v>2541</v>
      </c>
      <c r="AA27">
        <v>2672</v>
      </c>
      <c r="AB27">
        <v>2414</v>
      </c>
      <c r="AC27">
        <v>2439</v>
      </c>
      <c r="AD27">
        <v>2822</v>
      </c>
      <c r="AE27">
        <v>2775</v>
      </c>
      <c r="AF27">
        <v>2526</v>
      </c>
      <c r="AG27">
        <v>2919</v>
      </c>
      <c r="AH27">
        <v>2590</v>
      </c>
      <c r="AI27">
        <v>2297</v>
      </c>
      <c r="AJ27" s="96">
        <f t="shared" si="1"/>
        <v>2661.7741935483873</v>
      </c>
      <c r="AK27" s="55">
        <f t="shared" si="2"/>
        <v>223.3311009357212</v>
      </c>
      <c r="AL27" s="56">
        <f t="shared" si="3"/>
        <v>8.3903097970155202E-2</v>
      </c>
      <c r="AP27" s="1">
        <v>21</v>
      </c>
      <c r="AQ27" s="59">
        <f t="shared" si="0"/>
        <v>3.2258064516129031E-2</v>
      </c>
      <c r="AR27" s="37">
        <v>-0.12312767475035656</v>
      </c>
      <c r="AS27" s="3">
        <v>-0.12830993424560164</v>
      </c>
    </row>
    <row r="28" spans="4:45" x14ac:dyDescent="0.3">
      <c r="D28">
        <v>90</v>
      </c>
      <c r="E28">
        <v>3613</v>
      </c>
      <c r="F28">
        <v>2793</v>
      </c>
      <c r="G28">
        <v>2869</v>
      </c>
      <c r="H28">
        <v>2956</v>
      </c>
      <c r="I28">
        <v>3318</v>
      </c>
      <c r="J28">
        <v>2990</v>
      </c>
      <c r="K28">
        <v>3072</v>
      </c>
      <c r="L28">
        <v>2856</v>
      </c>
      <c r="M28">
        <v>3661</v>
      </c>
      <c r="N28">
        <v>3570</v>
      </c>
      <c r="O28">
        <v>3653</v>
      </c>
      <c r="P28">
        <v>3467</v>
      </c>
      <c r="Q28">
        <v>3299</v>
      </c>
      <c r="R28">
        <v>3743</v>
      </c>
      <c r="S28">
        <v>2863</v>
      </c>
      <c r="T28">
        <v>3533</v>
      </c>
      <c r="U28">
        <v>3295</v>
      </c>
      <c r="V28">
        <v>2631</v>
      </c>
      <c r="W28">
        <v>3157</v>
      </c>
      <c r="X28">
        <v>2943</v>
      </c>
      <c r="Y28">
        <v>2932</v>
      </c>
      <c r="Z28">
        <v>2923</v>
      </c>
      <c r="AA28">
        <v>3183</v>
      </c>
      <c r="AB28">
        <v>2804</v>
      </c>
      <c r="AC28">
        <v>2842</v>
      </c>
      <c r="AD28">
        <v>3379</v>
      </c>
      <c r="AE28">
        <v>3271</v>
      </c>
      <c r="AF28">
        <v>2933</v>
      </c>
      <c r="AG28">
        <v>3571</v>
      </c>
      <c r="AH28">
        <v>2981</v>
      </c>
      <c r="AI28">
        <v>2550</v>
      </c>
      <c r="AJ28" s="96">
        <f t="shared" si="1"/>
        <v>3150.0322580645161</v>
      </c>
      <c r="AK28" s="55">
        <f t="shared" si="2"/>
        <v>332.99974813513529</v>
      </c>
      <c r="AL28" s="56">
        <f t="shared" si="3"/>
        <v>0.1057131231855198</v>
      </c>
      <c r="AP28" s="1">
        <v>22</v>
      </c>
      <c r="AQ28" s="59">
        <f t="shared" si="0"/>
        <v>3.3794162826420893E-2</v>
      </c>
      <c r="AR28" s="37">
        <v>-0.12312767475035656</v>
      </c>
      <c r="AS28" s="3">
        <v>-0.12830993424560164</v>
      </c>
    </row>
    <row r="29" spans="4:45" x14ac:dyDescent="0.3">
      <c r="D29">
        <v>95</v>
      </c>
      <c r="E29">
        <v>4430</v>
      </c>
      <c r="F29">
        <v>3810</v>
      </c>
      <c r="G29">
        <v>3714</v>
      </c>
      <c r="H29">
        <v>3738</v>
      </c>
      <c r="I29">
        <v>4088</v>
      </c>
      <c r="J29">
        <v>3755</v>
      </c>
      <c r="K29">
        <v>4007</v>
      </c>
      <c r="L29">
        <v>3902</v>
      </c>
      <c r="M29">
        <v>4683</v>
      </c>
      <c r="N29">
        <v>4476</v>
      </c>
      <c r="O29">
        <v>4437</v>
      </c>
      <c r="P29">
        <v>4173</v>
      </c>
      <c r="Q29">
        <v>4062</v>
      </c>
      <c r="R29">
        <v>4546</v>
      </c>
      <c r="S29">
        <v>3673</v>
      </c>
      <c r="T29">
        <v>4285</v>
      </c>
      <c r="U29">
        <v>4063</v>
      </c>
      <c r="V29">
        <v>3335</v>
      </c>
      <c r="W29">
        <v>3916</v>
      </c>
      <c r="X29">
        <v>3813</v>
      </c>
      <c r="Y29">
        <v>3900</v>
      </c>
      <c r="Z29">
        <v>3697</v>
      </c>
      <c r="AA29">
        <v>3975</v>
      </c>
      <c r="AB29">
        <v>3707</v>
      </c>
      <c r="AC29">
        <v>3782</v>
      </c>
      <c r="AD29">
        <v>4070</v>
      </c>
      <c r="AE29">
        <v>3909</v>
      </c>
      <c r="AF29">
        <v>3845</v>
      </c>
      <c r="AG29">
        <v>4273</v>
      </c>
      <c r="AH29">
        <v>3676</v>
      </c>
      <c r="AI29">
        <v>3094</v>
      </c>
      <c r="AJ29" s="96">
        <f t="shared" si="1"/>
        <v>3962.3870967741937</v>
      </c>
      <c r="AK29" s="55">
        <f t="shared" si="2"/>
        <v>344.99542773968807</v>
      </c>
      <c r="AL29" s="56">
        <f t="shared" si="3"/>
        <v>8.7067572984111316E-2</v>
      </c>
      <c r="AP29" s="1">
        <v>23</v>
      </c>
      <c r="AQ29" s="59">
        <f t="shared" si="0"/>
        <v>3.5330261136712747E-2</v>
      </c>
      <c r="AR29" s="37">
        <v>-0.11918452692106635</v>
      </c>
      <c r="AS29" s="3">
        <v>-0.12645941763961174</v>
      </c>
    </row>
    <row r="30" spans="4:45" x14ac:dyDescent="0.3">
      <c r="D30" s="92"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40" t="s">
        <v>35</v>
      </c>
      <c r="AI30" s="92" t="s">
        <v>36</v>
      </c>
      <c r="AJ30" s="97" t="s">
        <v>39</v>
      </c>
      <c r="AK30" s="98" t="s">
        <v>40</v>
      </c>
      <c r="AL30" s="99" t="s">
        <v>41</v>
      </c>
      <c r="AP30" s="1">
        <v>24</v>
      </c>
      <c r="AQ30" s="59">
        <f t="shared" si="0"/>
        <v>3.6866359447004608E-2</v>
      </c>
      <c r="AR30" s="37">
        <v>-0.11814524666525519</v>
      </c>
      <c r="AS30" s="3">
        <v>-0.12443984832816266</v>
      </c>
    </row>
    <row r="31" spans="4:45" x14ac:dyDescent="0.3">
      <c r="D31">
        <v>1</v>
      </c>
      <c r="E31">
        <v>376</v>
      </c>
      <c r="F31">
        <v>360</v>
      </c>
      <c r="G31">
        <v>377</v>
      </c>
      <c r="H31">
        <v>396</v>
      </c>
      <c r="I31">
        <v>351</v>
      </c>
      <c r="J31">
        <v>381</v>
      </c>
      <c r="K31">
        <v>360</v>
      </c>
      <c r="L31">
        <v>405</v>
      </c>
      <c r="M31">
        <v>367</v>
      </c>
      <c r="N31">
        <v>391</v>
      </c>
      <c r="O31">
        <v>371</v>
      </c>
      <c r="P31">
        <v>356</v>
      </c>
      <c r="Q31">
        <v>392</v>
      </c>
      <c r="R31">
        <v>381</v>
      </c>
      <c r="S31">
        <v>396</v>
      </c>
      <c r="T31">
        <v>432</v>
      </c>
      <c r="U31">
        <v>372</v>
      </c>
      <c r="V31">
        <v>394</v>
      </c>
      <c r="W31">
        <v>385</v>
      </c>
      <c r="X31">
        <v>400</v>
      </c>
      <c r="Y31">
        <v>404</v>
      </c>
      <c r="Z31">
        <v>375</v>
      </c>
      <c r="AA31">
        <v>387</v>
      </c>
      <c r="AB31">
        <v>367</v>
      </c>
      <c r="AC31">
        <v>392</v>
      </c>
      <c r="AD31">
        <v>399</v>
      </c>
      <c r="AE31">
        <v>410</v>
      </c>
      <c r="AF31">
        <v>437</v>
      </c>
      <c r="AG31">
        <v>449</v>
      </c>
      <c r="AH31">
        <v>463</v>
      </c>
      <c r="AI31">
        <v>423</v>
      </c>
      <c r="AJ31" s="96">
        <f>AVERAGE(E31:AI31)</f>
        <v>391.90322580645159</v>
      </c>
      <c r="AK31" s="55">
        <f>STDEV(E31:AI31)</f>
        <v>26.99673417126558</v>
      </c>
      <c r="AL31" s="56">
        <f>AK31/AJ31</f>
        <v>6.8886225969975554E-2</v>
      </c>
      <c r="AP31" s="1">
        <v>25</v>
      </c>
      <c r="AQ31" s="59">
        <f t="shared" si="0"/>
        <v>3.840245775729647E-2</v>
      </c>
      <c r="AR31" s="37">
        <v>-0.11597243032664066</v>
      </c>
      <c r="AS31" s="3">
        <v>-0.11971364178708731</v>
      </c>
    </row>
    <row r="32" spans="4:45" x14ac:dyDescent="0.3">
      <c r="D32">
        <v>3</v>
      </c>
      <c r="E32">
        <v>433</v>
      </c>
      <c r="F32">
        <v>421</v>
      </c>
      <c r="G32">
        <v>439</v>
      </c>
      <c r="H32">
        <v>473</v>
      </c>
      <c r="I32">
        <v>427</v>
      </c>
      <c r="J32">
        <v>448</v>
      </c>
      <c r="K32">
        <v>417</v>
      </c>
      <c r="L32">
        <v>467</v>
      </c>
      <c r="M32">
        <v>431</v>
      </c>
      <c r="N32">
        <v>470</v>
      </c>
      <c r="O32">
        <v>455</v>
      </c>
      <c r="P32">
        <v>425</v>
      </c>
      <c r="Q32">
        <v>449</v>
      </c>
      <c r="R32">
        <v>448</v>
      </c>
      <c r="S32">
        <v>455</v>
      </c>
      <c r="T32">
        <v>490</v>
      </c>
      <c r="U32">
        <v>441</v>
      </c>
      <c r="V32">
        <v>469</v>
      </c>
      <c r="W32">
        <v>447</v>
      </c>
      <c r="X32">
        <v>473</v>
      </c>
      <c r="Y32">
        <v>463</v>
      </c>
      <c r="Z32">
        <v>429</v>
      </c>
      <c r="AA32">
        <v>461</v>
      </c>
      <c r="AB32">
        <v>431</v>
      </c>
      <c r="AC32">
        <v>456</v>
      </c>
      <c r="AD32">
        <v>468</v>
      </c>
      <c r="AE32">
        <v>463</v>
      </c>
      <c r="AF32">
        <v>501</v>
      </c>
      <c r="AG32">
        <v>505</v>
      </c>
      <c r="AH32">
        <v>526</v>
      </c>
      <c r="AI32">
        <v>478</v>
      </c>
      <c r="AJ32" s="96">
        <f t="shared" ref="AJ32:AJ51" si="4">AVERAGE(E32:AI32)</f>
        <v>456.74193548387098</v>
      </c>
      <c r="AK32" s="55">
        <f t="shared" ref="AK32:AK51" si="5">STDEV(E32:AI32)</f>
        <v>25.890754774546433</v>
      </c>
      <c r="AL32" s="56">
        <f t="shared" ref="AL32:AL51" si="6">AK32/AJ32</f>
        <v>5.668574037791789E-2</v>
      </c>
      <c r="AP32" s="1">
        <v>26</v>
      </c>
      <c r="AQ32" s="59">
        <f t="shared" si="0"/>
        <v>3.9938556067588324E-2</v>
      </c>
      <c r="AR32" s="37">
        <v>-0.10938152946092775</v>
      </c>
      <c r="AS32" s="3">
        <v>-0.1140927670161721</v>
      </c>
    </row>
    <row r="33" spans="4:45" x14ac:dyDescent="0.3">
      <c r="D33">
        <v>5</v>
      </c>
      <c r="E33">
        <v>492</v>
      </c>
      <c r="F33">
        <v>471</v>
      </c>
      <c r="G33">
        <v>491</v>
      </c>
      <c r="H33">
        <v>520</v>
      </c>
      <c r="I33">
        <v>469</v>
      </c>
      <c r="J33">
        <v>496</v>
      </c>
      <c r="K33">
        <v>472</v>
      </c>
      <c r="L33">
        <v>514</v>
      </c>
      <c r="M33">
        <v>477</v>
      </c>
      <c r="N33">
        <v>515</v>
      </c>
      <c r="O33">
        <v>509</v>
      </c>
      <c r="P33">
        <v>474</v>
      </c>
      <c r="Q33">
        <v>497</v>
      </c>
      <c r="R33">
        <v>501</v>
      </c>
      <c r="S33">
        <v>506</v>
      </c>
      <c r="T33">
        <v>541</v>
      </c>
      <c r="U33">
        <v>480</v>
      </c>
      <c r="V33">
        <v>513</v>
      </c>
      <c r="W33">
        <v>502</v>
      </c>
      <c r="X33">
        <v>510</v>
      </c>
      <c r="Y33">
        <v>524</v>
      </c>
      <c r="Z33">
        <v>483</v>
      </c>
      <c r="AA33">
        <v>508</v>
      </c>
      <c r="AB33">
        <v>475</v>
      </c>
      <c r="AC33">
        <v>514</v>
      </c>
      <c r="AD33">
        <v>523</v>
      </c>
      <c r="AE33">
        <v>520</v>
      </c>
      <c r="AF33">
        <v>560</v>
      </c>
      <c r="AG33">
        <v>553</v>
      </c>
      <c r="AH33">
        <v>585</v>
      </c>
      <c r="AI33">
        <v>513</v>
      </c>
      <c r="AJ33" s="96">
        <f t="shared" si="4"/>
        <v>506.70967741935482</v>
      </c>
      <c r="AK33" s="55">
        <f t="shared" si="5"/>
        <v>27.288817671208715</v>
      </c>
      <c r="AL33" s="56">
        <f t="shared" si="6"/>
        <v>5.3854936835209463E-2</v>
      </c>
      <c r="AP33" s="1">
        <v>27</v>
      </c>
      <c r="AQ33" s="59">
        <f t="shared" si="0"/>
        <v>4.1474654377880185E-2</v>
      </c>
      <c r="AR33" s="37">
        <v>-0.1079707560627674</v>
      </c>
      <c r="AS33" s="3">
        <v>-0.1135458167330677</v>
      </c>
    </row>
    <row r="34" spans="4:45" x14ac:dyDescent="0.3">
      <c r="D34">
        <v>10</v>
      </c>
      <c r="E34">
        <v>598</v>
      </c>
      <c r="F34">
        <v>559</v>
      </c>
      <c r="G34">
        <v>597</v>
      </c>
      <c r="H34">
        <v>615</v>
      </c>
      <c r="I34">
        <v>573</v>
      </c>
      <c r="J34">
        <v>597</v>
      </c>
      <c r="K34">
        <v>572</v>
      </c>
      <c r="L34">
        <v>607</v>
      </c>
      <c r="M34">
        <v>604</v>
      </c>
      <c r="N34">
        <v>630</v>
      </c>
      <c r="O34">
        <v>633</v>
      </c>
      <c r="P34">
        <v>573</v>
      </c>
      <c r="Q34">
        <v>603</v>
      </c>
      <c r="R34">
        <v>617</v>
      </c>
      <c r="S34">
        <v>607</v>
      </c>
      <c r="T34">
        <v>644</v>
      </c>
      <c r="U34">
        <v>590</v>
      </c>
      <c r="V34">
        <v>594</v>
      </c>
      <c r="W34">
        <v>629</v>
      </c>
      <c r="X34">
        <v>614</v>
      </c>
      <c r="Y34">
        <v>626</v>
      </c>
      <c r="Z34">
        <v>590</v>
      </c>
      <c r="AA34">
        <v>612</v>
      </c>
      <c r="AB34">
        <v>580</v>
      </c>
      <c r="AC34">
        <v>589</v>
      </c>
      <c r="AD34">
        <v>630</v>
      </c>
      <c r="AE34">
        <v>635</v>
      </c>
      <c r="AF34">
        <v>657</v>
      </c>
      <c r="AG34">
        <v>669</v>
      </c>
      <c r="AH34">
        <v>682</v>
      </c>
      <c r="AI34">
        <v>593</v>
      </c>
      <c r="AJ34" s="96">
        <f t="shared" si="4"/>
        <v>610.29032258064512</v>
      </c>
      <c r="AK34" s="55">
        <f t="shared" si="5"/>
        <v>28.720716737095422</v>
      </c>
      <c r="AL34" s="56">
        <f t="shared" si="6"/>
        <v>4.7060744164594229E-2</v>
      </c>
      <c r="AP34" s="1">
        <v>28</v>
      </c>
      <c r="AQ34" s="59">
        <f t="shared" si="0"/>
        <v>4.3010752688172046E-2</v>
      </c>
      <c r="AR34" s="37">
        <v>-0.10791163808313931</v>
      </c>
      <c r="AS34" s="3">
        <v>-0.11344774229849484</v>
      </c>
    </row>
    <row r="35" spans="4:45" x14ac:dyDescent="0.3">
      <c r="D35">
        <v>15</v>
      </c>
      <c r="E35">
        <v>685</v>
      </c>
      <c r="F35">
        <v>647</v>
      </c>
      <c r="G35">
        <v>677</v>
      </c>
      <c r="H35">
        <v>708</v>
      </c>
      <c r="I35">
        <v>658</v>
      </c>
      <c r="J35">
        <v>685</v>
      </c>
      <c r="K35">
        <v>657</v>
      </c>
      <c r="L35">
        <v>688</v>
      </c>
      <c r="M35">
        <v>693</v>
      </c>
      <c r="N35">
        <v>718</v>
      </c>
      <c r="O35">
        <v>730</v>
      </c>
      <c r="P35">
        <v>665</v>
      </c>
      <c r="Q35">
        <v>692</v>
      </c>
      <c r="R35">
        <v>718</v>
      </c>
      <c r="S35">
        <v>701</v>
      </c>
      <c r="T35">
        <v>735</v>
      </c>
      <c r="U35">
        <v>678</v>
      </c>
      <c r="V35">
        <v>662</v>
      </c>
      <c r="W35">
        <v>720</v>
      </c>
      <c r="X35">
        <v>706</v>
      </c>
      <c r="Y35">
        <v>715</v>
      </c>
      <c r="Z35">
        <v>659</v>
      </c>
      <c r="AA35">
        <v>705</v>
      </c>
      <c r="AB35">
        <v>662</v>
      </c>
      <c r="AC35">
        <v>692</v>
      </c>
      <c r="AD35">
        <v>720</v>
      </c>
      <c r="AE35">
        <v>720</v>
      </c>
      <c r="AF35">
        <v>739</v>
      </c>
      <c r="AG35">
        <v>748</v>
      </c>
      <c r="AH35">
        <v>768</v>
      </c>
      <c r="AI35">
        <v>653</v>
      </c>
      <c r="AJ35" s="96">
        <f t="shared" si="4"/>
        <v>696.90322580645159</v>
      </c>
      <c r="AK35" s="55">
        <f t="shared" si="5"/>
        <v>30.921788260825274</v>
      </c>
      <c r="AL35" s="56">
        <f t="shared" si="6"/>
        <v>4.4370275693648563E-2</v>
      </c>
      <c r="AP35" s="1">
        <v>29</v>
      </c>
      <c r="AQ35" s="59">
        <f t="shared" si="0"/>
        <v>4.4546850998463901E-2</v>
      </c>
      <c r="AR35" s="37">
        <v>-0.10614722281036071</v>
      </c>
      <c r="AS35" s="3">
        <v>-0.10993107328738216</v>
      </c>
    </row>
    <row r="36" spans="4:45" x14ac:dyDescent="0.3">
      <c r="D36">
        <v>20</v>
      </c>
      <c r="E36">
        <v>772</v>
      </c>
      <c r="F36">
        <v>717</v>
      </c>
      <c r="G36">
        <v>747</v>
      </c>
      <c r="H36">
        <v>778</v>
      </c>
      <c r="I36">
        <v>741</v>
      </c>
      <c r="J36">
        <v>747</v>
      </c>
      <c r="K36">
        <v>726</v>
      </c>
      <c r="L36">
        <v>759</v>
      </c>
      <c r="M36">
        <v>773</v>
      </c>
      <c r="N36">
        <v>798</v>
      </c>
      <c r="O36">
        <v>821</v>
      </c>
      <c r="P36">
        <v>748</v>
      </c>
      <c r="Q36">
        <v>761</v>
      </c>
      <c r="R36">
        <v>808</v>
      </c>
      <c r="S36">
        <v>786</v>
      </c>
      <c r="T36">
        <v>814</v>
      </c>
      <c r="U36">
        <v>746</v>
      </c>
      <c r="V36">
        <v>729</v>
      </c>
      <c r="W36">
        <v>797</v>
      </c>
      <c r="X36">
        <v>794</v>
      </c>
      <c r="Y36">
        <v>818</v>
      </c>
      <c r="Z36">
        <v>732</v>
      </c>
      <c r="AA36">
        <v>794</v>
      </c>
      <c r="AB36">
        <v>738</v>
      </c>
      <c r="AC36">
        <v>767</v>
      </c>
      <c r="AD36">
        <v>803</v>
      </c>
      <c r="AE36">
        <v>799</v>
      </c>
      <c r="AF36">
        <v>814</v>
      </c>
      <c r="AG36">
        <v>843</v>
      </c>
      <c r="AH36">
        <v>855</v>
      </c>
      <c r="AI36">
        <v>707</v>
      </c>
      <c r="AJ36" s="96">
        <f t="shared" si="4"/>
        <v>775.22580645161293</v>
      </c>
      <c r="AK36" s="55">
        <f t="shared" si="5"/>
        <v>37.810677219906509</v>
      </c>
      <c r="AL36" s="56">
        <f t="shared" si="6"/>
        <v>4.8773759729406695E-2</v>
      </c>
      <c r="AP36" s="1">
        <v>30</v>
      </c>
      <c r="AQ36" s="59">
        <f t="shared" si="0"/>
        <v>4.6082949308755762E-2</v>
      </c>
      <c r="AR36" s="37">
        <v>-0.10388772382642358</v>
      </c>
      <c r="AS36" s="3">
        <v>-0.10876132930513602</v>
      </c>
    </row>
    <row r="37" spans="4:45" x14ac:dyDescent="0.3">
      <c r="D37">
        <v>25</v>
      </c>
      <c r="E37">
        <v>862</v>
      </c>
      <c r="F37">
        <v>772</v>
      </c>
      <c r="G37">
        <v>813</v>
      </c>
      <c r="H37">
        <v>841</v>
      </c>
      <c r="I37">
        <v>819</v>
      </c>
      <c r="J37">
        <v>823</v>
      </c>
      <c r="K37">
        <v>807</v>
      </c>
      <c r="L37">
        <v>817</v>
      </c>
      <c r="M37">
        <v>864</v>
      </c>
      <c r="N37">
        <v>878</v>
      </c>
      <c r="O37">
        <v>906</v>
      </c>
      <c r="P37">
        <v>841</v>
      </c>
      <c r="Q37">
        <v>840</v>
      </c>
      <c r="R37">
        <v>903</v>
      </c>
      <c r="S37">
        <v>855</v>
      </c>
      <c r="T37">
        <v>895</v>
      </c>
      <c r="U37">
        <v>838</v>
      </c>
      <c r="V37">
        <v>788</v>
      </c>
      <c r="W37">
        <v>879</v>
      </c>
      <c r="X37">
        <v>869</v>
      </c>
      <c r="Y37">
        <v>883</v>
      </c>
      <c r="Z37">
        <v>800</v>
      </c>
      <c r="AA37">
        <v>865</v>
      </c>
      <c r="AB37">
        <v>806</v>
      </c>
      <c r="AC37">
        <v>830</v>
      </c>
      <c r="AD37">
        <v>893</v>
      </c>
      <c r="AE37">
        <v>871</v>
      </c>
      <c r="AF37">
        <v>896</v>
      </c>
      <c r="AG37">
        <v>929</v>
      </c>
      <c r="AH37">
        <v>936</v>
      </c>
      <c r="AI37">
        <v>764</v>
      </c>
      <c r="AJ37" s="96">
        <f t="shared" si="4"/>
        <v>851.06451612903231</v>
      </c>
      <c r="AK37" s="55">
        <f t="shared" si="5"/>
        <v>44.047652592672073</v>
      </c>
      <c r="AL37" s="56">
        <f t="shared" si="6"/>
        <v>5.1755950057720282E-2</v>
      </c>
      <c r="AP37" s="1">
        <v>31</v>
      </c>
      <c r="AQ37" s="59">
        <f t="shared" si="0"/>
        <v>4.7619047619047616E-2</v>
      </c>
      <c r="AR37" s="37">
        <v>-9.9355328024269968E-2</v>
      </c>
      <c r="AS37" s="3">
        <v>-0.10514382882244586</v>
      </c>
    </row>
    <row r="38" spans="4:45" x14ac:dyDescent="0.3">
      <c r="D38">
        <v>30</v>
      </c>
      <c r="E38">
        <v>940</v>
      </c>
      <c r="F38">
        <v>834</v>
      </c>
      <c r="G38">
        <v>890</v>
      </c>
      <c r="H38">
        <v>909</v>
      </c>
      <c r="I38">
        <v>895</v>
      </c>
      <c r="J38">
        <v>893</v>
      </c>
      <c r="K38">
        <v>895</v>
      </c>
      <c r="L38">
        <v>884</v>
      </c>
      <c r="M38">
        <v>950</v>
      </c>
      <c r="N38">
        <v>968</v>
      </c>
      <c r="O38">
        <v>996</v>
      </c>
      <c r="P38">
        <v>922</v>
      </c>
      <c r="Q38">
        <v>918</v>
      </c>
      <c r="R38">
        <v>999</v>
      </c>
      <c r="S38">
        <v>929</v>
      </c>
      <c r="T38">
        <v>976</v>
      </c>
      <c r="U38">
        <v>922</v>
      </c>
      <c r="V38">
        <v>847</v>
      </c>
      <c r="W38">
        <v>982</v>
      </c>
      <c r="X38">
        <v>945</v>
      </c>
      <c r="Y38">
        <v>947</v>
      </c>
      <c r="Z38">
        <v>880</v>
      </c>
      <c r="AA38">
        <v>957</v>
      </c>
      <c r="AB38">
        <v>883</v>
      </c>
      <c r="AC38">
        <v>897</v>
      </c>
      <c r="AD38">
        <v>969</v>
      </c>
      <c r="AE38">
        <v>955</v>
      </c>
      <c r="AF38">
        <v>970</v>
      </c>
      <c r="AG38">
        <v>1013</v>
      </c>
      <c r="AH38">
        <v>1011</v>
      </c>
      <c r="AI38">
        <v>829</v>
      </c>
      <c r="AJ38" s="96">
        <f t="shared" si="4"/>
        <v>929.19354838709683</v>
      </c>
      <c r="AK38" s="55">
        <f t="shared" si="5"/>
        <v>49.884145346885994</v>
      </c>
      <c r="AL38" s="56">
        <f t="shared" si="6"/>
        <v>5.368541939779433E-2</v>
      </c>
      <c r="AP38" s="1">
        <v>32</v>
      </c>
      <c r="AQ38" s="59">
        <f t="shared" si="0"/>
        <v>4.9155145929339478E-2</v>
      </c>
      <c r="AR38" s="37">
        <v>-9.9146192716501103E-2</v>
      </c>
      <c r="AS38" s="3">
        <v>-0.10465606977071315</v>
      </c>
    </row>
    <row r="39" spans="4:45" x14ac:dyDescent="0.3">
      <c r="D39">
        <v>35</v>
      </c>
      <c r="E39">
        <v>1024</v>
      </c>
      <c r="F39">
        <v>906</v>
      </c>
      <c r="G39">
        <v>947</v>
      </c>
      <c r="H39">
        <v>989</v>
      </c>
      <c r="I39">
        <v>973</v>
      </c>
      <c r="J39">
        <v>966</v>
      </c>
      <c r="K39">
        <v>969</v>
      </c>
      <c r="L39">
        <v>956</v>
      </c>
      <c r="M39">
        <v>1047</v>
      </c>
      <c r="N39">
        <v>1039</v>
      </c>
      <c r="O39">
        <v>1099</v>
      </c>
      <c r="P39">
        <v>1012</v>
      </c>
      <c r="Q39">
        <v>1005</v>
      </c>
      <c r="R39">
        <v>1106</v>
      </c>
      <c r="S39">
        <v>995</v>
      </c>
      <c r="T39">
        <v>1071</v>
      </c>
      <c r="U39">
        <v>990</v>
      </c>
      <c r="V39">
        <v>903</v>
      </c>
      <c r="W39">
        <v>1058</v>
      </c>
      <c r="X39">
        <v>1033</v>
      </c>
      <c r="Y39">
        <v>1022</v>
      </c>
      <c r="Z39">
        <v>953</v>
      </c>
      <c r="AA39">
        <v>1045</v>
      </c>
      <c r="AB39">
        <v>949</v>
      </c>
      <c r="AC39">
        <v>978</v>
      </c>
      <c r="AD39">
        <v>1051</v>
      </c>
      <c r="AE39">
        <v>1050</v>
      </c>
      <c r="AF39">
        <v>1045</v>
      </c>
      <c r="AG39">
        <v>1110</v>
      </c>
      <c r="AH39">
        <v>1092</v>
      </c>
      <c r="AI39">
        <v>884</v>
      </c>
      <c r="AJ39" s="96">
        <f t="shared" si="4"/>
        <v>1008.6129032258065</v>
      </c>
      <c r="AK39" s="55">
        <f t="shared" si="5"/>
        <v>59.926998600716878</v>
      </c>
      <c r="AL39" s="56">
        <f t="shared" si="6"/>
        <v>5.9415260710084856E-2</v>
      </c>
      <c r="AP39" s="1">
        <v>33</v>
      </c>
      <c r="AQ39" s="59">
        <f t="shared" si="0"/>
        <v>5.0691244239631339E-2</v>
      </c>
      <c r="AR39" s="37">
        <v>-9.8383795610134855E-2</v>
      </c>
      <c r="AS39" s="3">
        <v>-0.10076417273858192</v>
      </c>
    </row>
    <row r="40" spans="4:45" x14ac:dyDescent="0.3">
      <c r="D40">
        <v>40</v>
      </c>
      <c r="E40">
        <v>1120</v>
      </c>
      <c r="F40">
        <v>974</v>
      </c>
      <c r="G40">
        <v>1024</v>
      </c>
      <c r="H40">
        <v>1092</v>
      </c>
      <c r="I40">
        <v>1064</v>
      </c>
      <c r="J40">
        <v>1055</v>
      </c>
      <c r="K40">
        <v>1045</v>
      </c>
      <c r="L40">
        <v>1025</v>
      </c>
      <c r="M40">
        <v>1143</v>
      </c>
      <c r="N40">
        <v>1144</v>
      </c>
      <c r="O40">
        <v>1203</v>
      </c>
      <c r="P40">
        <v>1119</v>
      </c>
      <c r="Q40">
        <v>1093</v>
      </c>
      <c r="R40">
        <v>1215</v>
      </c>
      <c r="S40">
        <v>1077</v>
      </c>
      <c r="T40">
        <v>1158</v>
      </c>
      <c r="U40">
        <v>1086</v>
      </c>
      <c r="V40">
        <v>969</v>
      </c>
      <c r="W40">
        <v>1171</v>
      </c>
      <c r="X40">
        <v>1119</v>
      </c>
      <c r="Y40">
        <v>1129</v>
      </c>
      <c r="Z40">
        <v>1031</v>
      </c>
      <c r="AA40">
        <v>1135</v>
      </c>
      <c r="AB40">
        <v>1037</v>
      </c>
      <c r="AC40">
        <v>1054</v>
      </c>
      <c r="AD40">
        <v>1154</v>
      </c>
      <c r="AE40">
        <v>1147</v>
      </c>
      <c r="AF40">
        <v>1124</v>
      </c>
      <c r="AG40">
        <v>1200</v>
      </c>
      <c r="AH40">
        <v>1178</v>
      </c>
      <c r="AI40">
        <v>950</v>
      </c>
      <c r="AJ40" s="96">
        <f t="shared" si="4"/>
        <v>1097.9032258064517</v>
      </c>
      <c r="AK40" s="55">
        <f t="shared" si="5"/>
        <v>69.720563603913249</v>
      </c>
      <c r="AL40" s="56">
        <f t="shared" si="6"/>
        <v>6.3503378043816963E-2</v>
      </c>
      <c r="AP40" s="1">
        <v>34</v>
      </c>
      <c r="AQ40" s="59">
        <f t="shared" si="0"/>
        <v>5.2227342549923193E-2</v>
      </c>
      <c r="AR40" s="37">
        <v>-9.6338613347182606E-2</v>
      </c>
      <c r="AS40" s="3">
        <v>-0.10068936703572172</v>
      </c>
    </row>
    <row r="41" spans="4:45" x14ac:dyDescent="0.3">
      <c r="D41">
        <v>45</v>
      </c>
      <c r="E41">
        <v>1215</v>
      </c>
      <c r="F41">
        <v>1063</v>
      </c>
      <c r="G41">
        <v>1107</v>
      </c>
      <c r="H41">
        <v>1187</v>
      </c>
      <c r="I41">
        <v>1167</v>
      </c>
      <c r="J41">
        <v>1134</v>
      </c>
      <c r="K41">
        <v>1138</v>
      </c>
      <c r="L41">
        <v>1114</v>
      </c>
      <c r="M41">
        <v>1250</v>
      </c>
      <c r="N41">
        <v>1246</v>
      </c>
      <c r="O41">
        <v>1300</v>
      </c>
      <c r="P41">
        <v>1229</v>
      </c>
      <c r="Q41">
        <v>1186</v>
      </c>
      <c r="R41">
        <v>1322</v>
      </c>
      <c r="S41">
        <v>1172</v>
      </c>
      <c r="T41">
        <v>1249</v>
      </c>
      <c r="U41">
        <v>1178</v>
      </c>
      <c r="V41">
        <v>1034</v>
      </c>
      <c r="W41">
        <v>1276</v>
      </c>
      <c r="X41">
        <v>1217</v>
      </c>
      <c r="Y41">
        <v>1221</v>
      </c>
      <c r="Z41">
        <v>1118</v>
      </c>
      <c r="AA41">
        <v>1243</v>
      </c>
      <c r="AB41">
        <v>1104</v>
      </c>
      <c r="AC41">
        <v>1144</v>
      </c>
      <c r="AD41">
        <v>1240</v>
      </c>
      <c r="AE41">
        <v>1236</v>
      </c>
      <c r="AF41">
        <v>1212</v>
      </c>
      <c r="AG41">
        <v>1315</v>
      </c>
      <c r="AH41">
        <v>1275</v>
      </c>
      <c r="AI41">
        <v>1011</v>
      </c>
      <c r="AJ41" s="96">
        <f t="shared" si="4"/>
        <v>1190.4193548387098</v>
      </c>
      <c r="AK41" s="55">
        <f t="shared" si="5"/>
        <v>79.258132787135636</v>
      </c>
      <c r="AL41" s="56">
        <f t="shared" si="6"/>
        <v>6.6580010199745396E-2</v>
      </c>
      <c r="AP41" s="1">
        <v>35</v>
      </c>
      <c r="AQ41" s="59">
        <f t="shared" si="0"/>
        <v>5.3763440860215055E-2</v>
      </c>
      <c r="AR41" s="37">
        <v>-9.594517418617933E-2</v>
      </c>
      <c r="AS41" s="3">
        <v>-9.8187686196623658E-2</v>
      </c>
    </row>
    <row r="42" spans="4:45" x14ac:dyDescent="0.3">
      <c r="D42">
        <v>50</v>
      </c>
      <c r="E42">
        <v>1326</v>
      </c>
      <c r="F42">
        <v>1144</v>
      </c>
      <c r="G42">
        <v>1195</v>
      </c>
      <c r="H42">
        <v>1281</v>
      </c>
      <c r="I42">
        <v>1253</v>
      </c>
      <c r="J42">
        <v>1232</v>
      </c>
      <c r="K42">
        <v>1236</v>
      </c>
      <c r="L42">
        <v>1198</v>
      </c>
      <c r="M42">
        <v>1363</v>
      </c>
      <c r="N42">
        <v>1339</v>
      </c>
      <c r="O42">
        <v>1406</v>
      </c>
      <c r="P42">
        <v>1328</v>
      </c>
      <c r="Q42">
        <v>1282</v>
      </c>
      <c r="R42">
        <v>1434</v>
      </c>
      <c r="S42">
        <v>1266</v>
      </c>
      <c r="T42">
        <v>1338</v>
      </c>
      <c r="U42">
        <v>1274</v>
      </c>
      <c r="V42">
        <v>1111</v>
      </c>
      <c r="W42">
        <v>1373</v>
      </c>
      <c r="X42">
        <v>1308</v>
      </c>
      <c r="Y42">
        <v>1309</v>
      </c>
      <c r="Z42">
        <v>1216</v>
      </c>
      <c r="AA42">
        <v>1355</v>
      </c>
      <c r="AB42">
        <v>1192</v>
      </c>
      <c r="AC42">
        <v>1238</v>
      </c>
      <c r="AD42">
        <v>1341</v>
      </c>
      <c r="AE42">
        <v>1324</v>
      </c>
      <c r="AF42">
        <v>1313</v>
      </c>
      <c r="AG42">
        <v>1413</v>
      </c>
      <c r="AH42">
        <v>1366</v>
      </c>
      <c r="AI42">
        <v>1083</v>
      </c>
      <c r="AJ42" s="96">
        <f t="shared" si="4"/>
        <v>1285.0645161290322</v>
      </c>
      <c r="AK42" s="55">
        <f t="shared" si="5"/>
        <v>86.275889055158785</v>
      </c>
      <c r="AL42" s="56">
        <f t="shared" si="6"/>
        <v>6.7137398918340294E-2</v>
      </c>
      <c r="AP42" s="1">
        <v>36</v>
      </c>
      <c r="AQ42" s="59">
        <f t="shared" si="0"/>
        <v>5.5299539170506916E-2</v>
      </c>
      <c r="AR42" s="37">
        <v>-9.5560731173689101E-2</v>
      </c>
      <c r="AS42" s="3">
        <v>-9.621606414404274E-2</v>
      </c>
    </row>
    <row r="43" spans="4:45" x14ac:dyDescent="0.3">
      <c r="D43">
        <v>55</v>
      </c>
      <c r="E43">
        <v>1437</v>
      </c>
      <c r="F43">
        <v>1225</v>
      </c>
      <c r="G43">
        <v>1281</v>
      </c>
      <c r="H43">
        <v>1363</v>
      </c>
      <c r="I43">
        <v>1368</v>
      </c>
      <c r="J43">
        <v>1320</v>
      </c>
      <c r="K43">
        <v>1338</v>
      </c>
      <c r="L43">
        <v>1281</v>
      </c>
      <c r="M43">
        <v>1459</v>
      </c>
      <c r="N43">
        <v>1456</v>
      </c>
      <c r="O43">
        <v>1534</v>
      </c>
      <c r="P43">
        <v>1441</v>
      </c>
      <c r="Q43">
        <v>1391</v>
      </c>
      <c r="R43">
        <v>1569</v>
      </c>
      <c r="S43">
        <v>1359</v>
      </c>
      <c r="T43">
        <v>1444</v>
      </c>
      <c r="U43">
        <v>1376</v>
      </c>
      <c r="V43">
        <v>1180</v>
      </c>
      <c r="W43">
        <v>1497</v>
      </c>
      <c r="X43">
        <v>1420</v>
      </c>
      <c r="Y43">
        <v>1418</v>
      </c>
      <c r="Z43">
        <v>1306</v>
      </c>
      <c r="AA43">
        <v>1448</v>
      </c>
      <c r="AB43">
        <v>1284</v>
      </c>
      <c r="AC43">
        <v>1326</v>
      </c>
      <c r="AD43">
        <v>1458</v>
      </c>
      <c r="AE43">
        <v>1428</v>
      </c>
      <c r="AF43">
        <v>1415</v>
      </c>
      <c r="AG43">
        <v>1530</v>
      </c>
      <c r="AH43">
        <v>1478</v>
      </c>
      <c r="AI43">
        <v>1160</v>
      </c>
      <c r="AJ43" s="96">
        <f t="shared" si="4"/>
        <v>1386.7741935483871</v>
      </c>
      <c r="AK43" s="55">
        <f t="shared" si="5"/>
        <v>100.0302319892739</v>
      </c>
      <c r="AL43" s="56">
        <f t="shared" si="6"/>
        <v>7.2131593199988159E-2</v>
      </c>
      <c r="AP43" s="1">
        <v>37</v>
      </c>
      <c r="AQ43" s="59">
        <f t="shared" si="0"/>
        <v>5.683563748079877E-2</v>
      </c>
      <c r="AR43" s="37">
        <v>-9.2465753424657557E-2</v>
      </c>
      <c r="AS43" s="3">
        <v>-9.4142576055698562E-2</v>
      </c>
    </row>
    <row r="44" spans="4:45" x14ac:dyDescent="0.3">
      <c r="D44">
        <v>60</v>
      </c>
      <c r="E44">
        <v>1537</v>
      </c>
      <c r="F44">
        <v>1314</v>
      </c>
      <c r="G44">
        <v>1392</v>
      </c>
      <c r="H44">
        <v>1462</v>
      </c>
      <c r="I44">
        <v>1475</v>
      </c>
      <c r="J44">
        <v>1402</v>
      </c>
      <c r="K44">
        <v>1444</v>
      </c>
      <c r="L44">
        <v>1363</v>
      </c>
      <c r="M44">
        <v>1570</v>
      </c>
      <c r="N44">
        <v>1569</v>
      </c>
      <c r="O44">
        <v>1657</v>
      </c>
      <c r="P44">
        <v>1586</v>
      </c>
      <c r="Q44">
        <v>1491</v>
      </c>
      <c r="R44">
        <v>1704</v>
      </c>
      <c r="S44">
        <v>1461</v>
      </c>
      <c r="T44">
        <v>1557</v>
      </c>
      <c r="U44">
        <v>1481</v>
      </c>
      <c r="V44">
        <v>1257</v>
      </c>
      <c r="W44">
        <v>1600</v>
      </c>
      <c r="X44">
        <v>1517</v>
      </c>
      <c r="Y44">
        <v>1531</v>
      </c>
      <c r="Z44">
        <v>1414</v>
      </c>
      <c r="AA44">
        <v>1569</v>
      </c>
      <c r="AB44">
        <v>1374</v>
      </c>
      <c r="AC44">
        <v>1433</v>
      </c>
      <c r="AD44">
        <v>1580</v>
      </c>
      <c r="AE44">
        <v>1531</v>
      </c>
      <c r="AF44">
        <v>1516</v>
      </c>
      <c r="AG44">
        <v>1637</v>
      </c>
      <c r="AH44">
        <v>1571</v>
      </c>
      <c r="AI44">
        <v>1234</v>
      </c>
      <c r="AJ44" s="96">
        <f t="shared" si="4"/>
        <v>1491.258064516129</v>
      </c>
      <c r="AK44" s="55">
        <f t="shared" si="5"/>
        <v>111.41153972006535</v>
      </c>
      <c r="AL44" s="56">
        <f t="shared" si="6"/>
        <v>7.470976511112129E-2</v>
      </c>
      <c r="AP44" s="1">
        <v>38</v>
      </c>
      <c r="AQ44" s="59">
        <f t="shared" si="0"/>
        <v>5.8371735791090631E-2</v>
      </c>
      <c r="AR44" s="37">
        <v>-9.1922253922967115E-2</v>
      </c>
      <c r="AS44" s="3">
        <v>-9.3113482056256011E-2</v>
      </c>
    </row>
    <row r="45" spans="4:45" x14ac:dyDescent="0.3">
      <c r="D45">
        <v>65</v>
      </c>
      <c r="E45">
        <v>1662</v>
      </c>
      <c r="F45">
        <v>1392</v>
      </c>
      <c r="G45">
        <v>1486</v>
      </c>
      <c r="H45">
        <v>1579</v>
      </c>
      <c r="I45">
        <v>1583</v>
      </c>
      <c r="J45">
        <v>1478</v>
      </c>
      <c r="K45">
        <v>1558</v>
      </c>
      <c r="L45">
        <v>1459</v>
      </c>
      <c r="M45">
        <v>1673</v>
      </c>
      <c r="N45">
        <v>1653</v>
      </c>
      <c r="O45">
        <v>1767</v>
      </c>
      <c r="P45">
        <v>1689</v>
      </c>
      <c r="Q45">
        <v>1591</v>
      </c>
      <c r="R45">
        <v>1826</v>
      </c>
      <c r="S45">
        <v>1559</v>
      </c>
      <c r="T45">
        <v>1650</v>
      </c>
      <c r="U45">
        <v>1576</v>
      </c>
      <c r="V45">
        <v>1336</v>
      </c>
      <c r="W45">
        <v>1713</v>
      </c>
      <c r="X45">
        <v>1638</v>
      </c>
      <c r="Y45">
        <v>1622</v>
      </c>
      <c r="Z45">
        <v>1496</v>
      </c>
      <c r="AA45">
        <v>1709</v>
      </c>
      <c r="AB45">
        <v>1481</v>
      </c>
      <c r="AC45">
        <v>1547</v>
      </c>
      <c r="AD45">
        <v>1687</v>
      </c>
      <c r="AE45">
        <v>1624</v>
      </c>
      <c r="AF45">
        <v>1633</v>
      </c>
      <c r="AG45">
        <v>1749</v>
      </c>
      <c r="AH45">
        <v>1697</v>
      </c>
      <c r="AI45">
        <v>1315</v>
      </c>
      <c r="AJ45" s="96">
        <f t="shared" si="4"/>
        <v>1594.4516129032259</v>
      </c>
      <c r="AK45" s="55">
        <f t="shared" si="5"/>
        <v>121.4358098502188</v>
      </c>
      <c r="AL45" s="56">
        <f t="shared" si="6"/>
        <v>7.6161489547559733E-2</v>
      </c>
      <c r="AP45" s="1">
        <v>39</v>
      </c>
      <c r="AQ45" s="59">
        <f t="shared" si="0"/>
        <v>5.9907834101382486E-2</v>
      </c>
      <c r="AR45" s="37">
        <v>-8.6588138045050583E-2</v>
      </c>
      <c r="AS45" s="3">
        <v>-9.1360476663356532E-2</v>
      </c>
    </row>
    <row r="46" spans="4:45" x14ac:dyDescent="0.3">
      <c r="D46">
        <v>70</v>
      </c>
      <c r="E46">
        <v>1773</v>
      </c>
      <c r="F46">
        <v>1484</v>
      </c>
      <c r="G46">
        <v>1572</v>
      </c>
      <c r="H46">
        <v>1667</v>
      </c>
      <c r="I46">
        <v>1680</v>
      </c>
      <c r="J46">
        <v>1579</v>
      </c>
      <c r="K46">
        <v>1661</v>
      </c>
      <c r="L46">
        <v>1546</v>
      </c>
      <c r="M46">
        <v>1805</v>
      </c>
      <c r="N46">
        <v>1775</v>
      </c>
      <c r="O46">
        <v>1891</v>
      </c>
      <c r="P46">
        <v>1807</v>
      </c>
      <c r="Q46">
        <v>1703</v>
      </c>
      <c r="R46">
        <v>1953</v>
      </c>
      <c r="S46">
        <v>1644</v>
      </c>
      <c r="T46">
        <v>1774</v>
      </c>
      <c r="U46">
        <v>1686</v>
      </c>
      <c r="V46">
        <v>1406</v>
      </c>
      <c r="W46">
        <v>1802</v>
      </c>
      <c r="X46">
        <v>1724</v>
      </c>
      <c r="Y46">
        <v>1735</v>
      </c>
      <c r="Z46">
        <v>1579</v>
      </c>
      <c r="AA46">
        <v>1813</v>
      </c>
      <c r="AB46">
        <v>1558</v>
      </c>
      <c r="AC46">
        <v>1631</v>
      </c>
      <c r="AD46">
        <v>1799</v>
      </c>
      <c r="AE46">
        <v>1749</v>
      </c>
      <c r="AF46">
        <v>1716</v>
      </c>
      <c r="AG46">
        <v>1879</v>
      </c>
      <c r="AH46">
        <v>1790</v>
      </c>
      <c r="AI46">
        <v>1405</v>
      </c>
      <c r="AJ46" s="96">
        <f t="shared" si="4"/>
        <v>1696.3225806451612</v>
      </c>
      <c r="AK46" s="55">
        <f t="shared" si="5"/>
        <v>133.83108435555974</v>
      </c>
      <c r="AL46" s="56">
        <f t="shared" si="6"/>
        <v>7.8894831609598606E-2</v>
      </c>
      <c r="AP46" s="1">
        <v>40</v>
      </c>
      <c r="AQ46" s="59">
        <f t="shared" si="0"/>
        <v>6.1443932411674347E-2</v>
      </c>
      <c r="AR46" s="37">
        <v>-8.495821727019498E-2</v>
      </c>
      <c r="AS46" s="3">
        <v>-8.6721057814038507E-2</v>
      </c>
    </row>
    <row r="47" spans="4:45" x14ac:dyDescent="0.3">
      <c r="D47">
        <v>75</v>
      </c>
      <c r="E47">
        <v>1915</v>
      </c>
      <c r="F47">
        <v>1583</v>
      </c>
      <c r="G47">
        <v>1661</v>
      </c>
      <c r="H47">
        <v>1774</v>
      </c>
      <c r="I47">
        <v>1822</v>
      </c>
      <c r="J47">
        <v>1681</v>
      </c>
      <c r="K47">
        <v>1776</v>
      </c>
      <c r="L47">
        <v>1634</v>
      </c>
      <c r="M47">
        <v>1947</v>
      </c>
      <c r="N47">
        <v>1923</v>
      </c>
      <c r="O47">
        <v>2017</v>
      </c>
      <c r="P47">
        <v>1937</v>
      </c>
      <c r="Q47">
        <v>1824</v>
      </c>
      <c r="R47">
        <v>2092</v>
      </c>
      <c r="S47">
        <v>1749</v>
      </c>
      <c r="T47">
        <v>1904</v>
      </c>
      <c r="U47">
        <v>1812</v>
      </c>
      <c r="V47">
        <v>1494</v>
      </c>
      <c r="W47">
        <v>1916</v>
      </c>
      <c r="X47">
        <v>1817</v>
      </c>
      <c r="Y47">
        <v>1827</v>
      </c>
      <c r="Z47">
        <v>1702</v>
      </c>
      <c r="AA47">
        <v>1927</v>
      </c>
      <c r="AB47">
        <v>1664</v>
      </c>
      <c r="AC47">
        <v>1727</v>
      </c>
      <c r="AD47">
        <v>1923</v>
      </c>
      <c r="AE47">
        <v>1857</v>
      </c>
      <c r="AF47">
        <v>1811</v>
      </c>
      <c r="AG47">
        <v>2015</v>
      </c>
      <c r="AH47">
        <v>1878</v>
      </c>
      <c r="AI47">
        <v>1488</v>
      </c>
      <c r="AJ47" s="96">
        <f t="shared" si="4"/>
        <v>1809.5806451612902</v>
      </c>
      <c r="AK47" s="55">
        <f t="shared" si="5"/>
        <v>146.97613733608785</v>
      </c>
      <c r="AL47" s="56">
        <f t="shared" si="6"/>
        <v>8.122110375632785E-2</v>
      </c>
      <c r="AP47" s="1">
        <v>41</v>
      </c>
      <c r="AQ47" s="59">
        <f t="shared" si="0"/>
        <v>6.2980030721966201E-2</v>
      </c>
      <c r="AR47" s="37">
        <v>-8.3452211126961412E-2</v>
      </c>
      <c r="AS47" s="3">
        <v>-8.4798345398138519E-2</v>
      </c>
    </row>
    <row r="48" spans="4:45" x14ac:dyDescent="0.3">
      <c r="D48">
        <v>80</v>
      </c>
      <c r="E48">
        <v>2168</v>
      </c>
      <c r="F48">
        <v>1705</v>
      </c>
      <c r="G48">
        <v>1807</v>
      </c>
      <c r="H48">
        <v>1903</v>
      </c>
      <c r="I48">
        <v>1989</v>
      </c>
      <c r="J48">
        <v>1827</v>
      </c>
      <c r="K48">
        <v>1909</v>
      </c>
      <c r="L48">
        <v>1775</v>
      </c>
      <c r="M48">
        <v>2266</v>
      </c>
      <c r="N48">
        <v>2191</v>
      </c>
      <c r="O48">
        <v>2216</v>
      </c>
      <c r="P48">
        <v>2103</v>
      </c>
      <c r="Q48">
        <v>1982</v>
      </c>
      <c r="R48">
        <v>2271</v>
      </c>
      <c r="S48">
        <v>1874</v>
      </c>
      <c r="T48">
        <v>2160</v>
      </c>
      <c r="U48">
        <v>2012</v>
      </c>
      <c r="V48">
        <v>1609</v>
      </c>
      <c r="W48">
        <v>2036</v>
      </c>
      <c r="X48">
        <v>1957</v>
      </c>
      <c r="Y48">
        <v>1954</v>
      </c>
      <c r="Z48">
        <v>1859</v>
      </c>
      <c r="AA48">
        <v>2080</v>
      </c>
      <c r="AB48">
        <v>1780</v>
      </c>
      <c r="AC48">
        <v>1833</v>
      </c>
      <c r="AD48">
        <v>2071</v>
      </c>
      <c r="AE48">
        <v>2003</v>
      </c>
      <c r="AF48">
        <v>1939</v>
      </c>
      <c r="AG48">
        <v>2174</v>
      </c>
      <c r="AH48">
        <v>2012</v>
      </c>
      <c r="AI48">
        <v>1579</v>
      </c>
      <c r="AJ48" s="96">
        <f t="shared" si="4"/>
        <v>1969.1612903225807</v>
      </c>
      <c r="AK48" s="55">
        <f t="shared" si="5"/>
        <v>180.59274565980283</v>
      </c>
      <c r="AL48" s="56">
        <f t="shared" si="6"/>
        <v>9.1710489408523152E-2</v>
      </c>
      <c r="AP48" s="1">
        <v>42</v>
      </c>
      <c r="AQ48" s="59">
        <f t="shared" si="0"/>
        <v>6.4516129032258063E-2</v>
      </c>
      <c r="AR48" s="37">
        <v>-8.2259514534012548E-2</v>
      </c>
      <c r="AS48" s="3">
        <v>-8.343700017771466E-2</v>
      </c>
    </row>
    <row r="49" spans="4:45" x14ac:dyDescent="0.3">
      <c r="D49">
        <v>85</v>
      </c>
      <c r="E49">
        <v>2708</v>
      </c>
      <c r="F49">
        <v>1918</v>
      </c>
      <c r="G49">
        <v>2056</v>
      </c>
      <c r="H49">
        <v>2124</v>
      </c>
      <c r="I49">
        <v>2410</v>
      </c>
      <c r="J49">
        <v>2150</v>
      </c>
      <c r="K49">
        <v>2226</v>
      </c>
      <c r="L49">
        <v>1967</v>
      </c>
      <c r="M49">
        <v>2718</v>
      </c>
      <c r="N49">
        <v>2661</v>
      </c>
      <c r="O49">
        <v>2714</v>
      </c>
      <c r="P49">
        <v>2552</v>
      </c>
      <c r="Q49">
        <v>2417</v>
      </c>
      <c r="R49">
        <v>2816</v>
      </c>
      <c r="S49">
        <v>2037</v>
      </c>
      <c r="T49">
        <v>2594</v>
      </c>
      <c r="U49">
        <v>2417</v>
      </c>
      <c r="V49">
        <v>1814</v>
      </c>
      <c r="W49">
        <v>2272</v>
      </c>
      <c r="X49">
        <v>2125</v>
      </c>
      <c r="Y49">
        <v>2168</v>
      </c>
      <c r="Z49">
        <v>2139</v>
      </c>
      <c r="AA49">
        <v>2320</v>
      </c>
      <c r="AB49">
        <v>1967</v>
      </c>
      <c r="AC49">
        <v>2001</v>
      </c>
      <c r="AD49">
        <v>2532</v>
      </c>
      <c r="AE49">
        <v>2469</v>
      </c>
      <c r="AF49">
        <v>2119</v>
      </c>
      <c r="AG49">
        <v>2676</v>
      </c>
      <c r="AH49">
        <v>2212</v>
      </c>
      <c r="AI49">
        <v>1780</v>
      </c>
      <c r="AJ49" s="96">
        <f t="shared" si="4"/>
        <v>2292.8709677419356</v>
      </c>
      <c r="AK49" s="55">
        <f t="shared" si="5"/>
        <v>293.69936351485643</v>
      </c>
      <c r="AL49" s="56">
        <f t="shared" si="6"/>
        <v>0.12809240801024985</v>
      </c>
      <c r="AP49" s="1">
        <v>43</v>
      </c>
      <c r="AQ49" s="59">
        <f t="shared" si="0"/>
        <v>6.6052227342549924E-2</v>
      </c>
      <c r="AR49" s="37">
        <v>-8.134243458475536E-2</v>
      </c>
      <c r="AS49" s="3">
        <v>-8.1930266472225843E-2</v>
      </c>
    </row>
    <row r="50" spans="4:45" x14ac:dyDescent="0.3">
      <c r="D50">
        <v>90</v>
      </c>
      <c r="E50">
        <v>3451</v>
      </c>
      <c r="F50">
        <v>2436</v>
      </c>
      <c r="G50">
        <v>2533</v>
      </c>
      <c r="H50">
        <v>2648</v>
      </c>
      <c r="I50">
        <v>3101</v>
      </c>
      <c r="J50">
        <v>2696</v>
      </c>
      <c r="K50">
        <v>2797</v>
      </c>
      <c r="L50">
        <v>2528</v>
      </c>
      <c r="M50">
        <v>3550</v>
      </c>
      <c r="N50">
        <v>3443</v>
      </c>
      <c r="O50">
        <v>3572</v>
      </c>
      <c r="P50">
        <v>3339</v>
      </c>
      <c r="Q50">
        <v>3122</v>
      </c>
      <c r="R50">
        <v>3714</v>
      </c>
      <c r="S50">
        <v>2563</v>
      </c>
      <c r="T50">
        <v>3446</v>
      </c>
      <c r="U50">
        <v>3133</v>
      </c>
      <c r="V50">
        <v>2257</v>
      </c>
      <c r="W50">
        <v>2959</v>
      </c>
      <c r="X50">
        <v>2673</v>
      </c>
      <c r="Y50">
        <v>2656</v>
      </c>
      <c r="Z50">
        <v>2653</v>
      </c>
      <c r="AA50">
        <v>3012</v>
      </c>
      <c r="AB50">
        <v>2499</v>
      </c>
      <c r="AC50">
        <v>2555</v>
      </c>
      <c r="AD50">
        <v>3308</v>
      </c>
      <c r="AE50">
        <v>3158</v>
      </c>
      <c r="AF50">
        <v>2695</v>
      </c>
      <c r="AG50">
        <v>3602</v>
      </c>
      <c r="AH50">
        <v>2770</v>
      </c>
      <c r="AI50">
        <v>2157</v>
      </c>
      <c r="AJ50" s="96">
        <f t="shared" si="4"/>
        <v>2936.3225806451615</v>
      </c>
      <c r="AK50" s="55">
        <f t="shared" si="5"/>
        <v>434.54530926757434</v>
      </c>
      <c r="AL50" s="56">
        <f t="shared" si="6"/>
        <v>0.14798963578861868</v>
      </c>
      <c r="AP50" s="1">
        <v>44</v>
      </c>
      <c r="AQ50" s="59">
        <f t="shared" si="0"/>
        <v>6.7588325652841785E-2</v>
      </c>
      <c r="AR50" s="37">
        <v>-8.1244864420706678E-2</v>
      </c>
      <c r="AS50" s="3">
        <v>-8.1888447879674101E-2</v>
      </c>
    </row>
    <row r="51" spans="4:45" x14ac:dyDescent="0.3">
      <c r="D51">
        <v>95</v>
      </c>
      <c r="E51">
        <v>4482</v>
      </c>
      <c r="F51">
        <v>3713</v>
      </c>
      <c r="G51">
        <v>3578</v>
      </c>
      <c r="H51">
        <v>3613</v>
      </c>
      <c r="I51">
        <v>4086</v>
      </c>
      <c r="J51">
        <v>3654</v>
      </c>
      <c r="K51">
        <v>3984</v>
      </c>
      <c r="L51">
        <v>3849</v>
      </c>
      <c r="M51">
        <v>4868</v>
      </c>
      <c r="N51">
        <v>4602</v>
      </c>
      <c r="O51">
        <v>4574</v>
      </c>
      <c r="P51">
        <v>4264</v>
      </c>
      <c r="Q51">
        <v>4101</v>
      </c>
      <c r="R51">
        <v>4766</v>
      </c>
      <c r="S51">
        <v>3615</v>
      </c>
      <c r="T51">
        <v>4406</v>
      </c>
      <c r="U51">
        <v>4146</v>
      </c>
      <c r="V51">
        <v>3190</v>
      </c>
      <c r="W51">
        <v>3967</v>
      </c>
      <c r="X51">
        <v>3832</v>
      </c>
      <c r="Y51">
        <v>3957</v>
      </c>
      <c r="Z51">
        <v>3691</v>
      </c>
      <c r="AA51">
        <v>4082</v>
      </c>
      <c r="AB51">
        <v>3727</v>
      </c>
      <c r="AC51">
        <v>3850</v>
      </c>
      <c r="AD51">
        <v>4254</v>
      </c>
      <c r="AE51">
        <v>4051</v>
      </c>
      <c r="AF51">
        <v>3962</v>
      </c>
      <c r="AG51">
        <v>4571</v>
      </c>
      <c r="AH51">
        <v>3771</v>
      </c>
      <c r="AI51">
        <v>2975</v>
      </c>
      <c r="AJ51" s="96">
        <f t="shared" si="4"/>
        <v>4005.8387096774195</v>
      </c>
      <c r="AK51" s="55">
        <f t="shared" si="5"/>
        <v>432.90322989279338</v>
      </c>
      <c r="AL51" s="56">
        <f t="shared" si="6"/>
        <v>0.10806806296193938</v>
      </c>
      <c r="AP51" s="1">
        <v>45</v>
      </c>
      <c r="AQ51" s="59">
        <f t="shared" si="0"/>
        <v>6.9124423963133647E-2</v>
      </c>
      <c r="AR51" s="37">
        <v>-7.7270527504436165E-2</v>
      </c>
      <c r="AS51" s="3">
        <v>-8.0604534005037726E-2</v>
      </c>
    </row>
    <row r="52" spans="4:45" x14ac:dyDescent="0.3">
      <c r="D52" s="92"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92" t="s">
        <v>36</v>
      </c>
      <c r="AJ52" s="97" t="s">
        <v>39</v>
      </c>
      <c r="AK52" s="98" t="s">
        <v>40</v>
      </c>
      <c r="AL52" s="99" t="s">
        <v>41</v>
      </c>
      <c r="AP52" s="1">
        <v>46</v>
      </c>
      <c r="AQ52" s="59">
        <f t="shared" si="0"/>
        <v>7.0660522273425494E-2</v>
      </c>
      <c r="AR52" s="37">
        <v>-7.6602199469093621E-2</v>
      </c>
      <c r="AS52" s="3">
        <v>-7.9882708370357283E-2</v>
      </c>
    </row>
    <row r="53" spans="4:45" x14ac:dyDescent="0.3">
      <c r="D53">
        <v>1</v>
      </c>
      <c r="E53">
        <v>233</v>
      </c>
      <c r="F53">
        <v>332</v>
      </c>
      <c r="G53">
        <v>332</v>
      </c>
      <c r="H53">
        <v>331</v>
      </c>
      <c r="I53">
        <v>278</v>
      </c>
      <c r="J53">
        <v>303</v>
      </c>
      <c r="K53">
        <v>212</v>
      </c>
      <c r="L53">
        <v>377</v>
      </c>
      <c r="M53">
        <v>247</v>
      </c>
      <c r="N53">
        <v>374</v>
      </c>
      <c r="O53">
        <v>283</v>
      </c>
      <c r="P53">
        <v>320</v>
      </c>
      <c r="Q53">
        <v>369</v>
      </c>
      <c r="R53">
        <v>261</v>
      </c>
      <c r="S53">
        <v>329</v>
      </c>
      <c r="T53">
        <v>421</v>
      </c>
      <c r="U53">
        <v>349</v>
      </c>
      <c r="V53">
        <v>432</v>
      </c>
      <c r="W53">
        <v>323</v>
      </c>
      <c r="X53">
        <v>380</v>
      </c>
      <c r="Y53">
        <v>231</v>
      </c>
      <c r="Z53">
        <v>352</v>
      </c>
      <c r="AA53">
        <v>232</v>
      </c>
      <c r="AB53">
        <v>346</v>
      </c>
      <c r="AC53">
        <v>341</v>
      </c>
      <c r="AD53">
        <v>338</v>
      </c>
      <c r="AE53">
        <v>396</v>
      </c>
      <c r="AF53">
        <v>403</v>
      </c>
      <c r="AG53">
        <v>267</v>
      </c>
      <c r="AH53">
        <v>375</v>
      </c>
      <c r="AI53">
        <v>508</v>
      </c>
      <c r="AJ53" s="96">
        <f>AVERAGE(E53:AI53)</f>
        <v>331.45161290322579</v>
      </c>
      <c r="AK53" s="55">
        <f>STDEV(E53:AI53)</f>
        <v>67.236814672557344</v>
      </c>
      <c r="AL53" s="56">
        <f>AK53/AJ53</f>
        <v>0.20285559657900512</v>
      </c>
      <c r="AP53" s="1">
        <v>47</v>
      </c>
      <c r="AQ53" s="59">
        <f t="shared" si="0"/>
        <v>7.2196620583717355E-2</v>
      </c>
      <c r="AR53" s="37">
        <v>-7.3880466980310117E-2</v>
      </c>
      <c r="AS53" s="3">
        <v>-7.9290133507001051E-2</v>
      </c>
    </row>
    <row r="54" spans="4:45" x14ac:dyDescent="0.3">
      <c r="D54">
        <v>3</v>
      </c>
      <c r="E54">
        <v>374</v>
      </c>
      <c r="F54">
        <v>432</v>
      </c>
      <c r="G54">
        <v>425</v>
      </c>
      <c r="H54">
        <v>449</v>
      </c>
      <c r="I54">
        <v>382</v>
      </c>
      <c r="J54">
        <v>407</v>
      </c>
      <c r="K54">
        <v>357</v>
      </c>
      <c r="L54">
        <v>474</v>
      </c>
      <c r="M54">
        <v>406</v>
      </c>
      <c r="N54">
        <v>495</v>
      </c>
      <c r="O54">
        <v>435</v>
      </c>
      <c r="P54">
        <v>412</v>
      </c>
      <c r="Q54">
        <v>469</v>
      </c>
      <c r="R54">
        <v>400</v>
      </c>
      <c r="S54">
        <v>450</v>
      </c>
      <c r="T54">
        <v>521</v>
      </c>
      <c r="U54">
        <v>445</v>
      </c>
      <c r="V54">
        <v>507</v>
      </c>
      <c r="W54">
        <v>453</v>
      </c>
      <c r="X54">
        <v>465</v>
      </c>
      <c r="Y54">
        <v>381</v>
      </c>
      <c r="Z54">
        <v>453</v>
      </c>
      <c r="AA54">
        <v>350</v>
      </c>
      <c r="AB54">
        <v>438</v>
      </c>
      <c r="AC54">
        <v>450</v>
      </c>
      <c r="AD54">
        <v>457</v>
      </c>
      <c r="AE54">
        <v>514</v>
      </c>
      <c r="AF54">
        <v>508</v>
      </c>
      <c r="AG54">
        <v>462</v>
      </c>
      <c r="AH54">
        <v>480</v>
      </c>
      <c r="AI54">
        <v>588</v>
      </c>
      <c r="AJ54" s="96">
        <f t="shared" ref="AJ54:AJ73" si="7">AVERAGE(E54:AI54)</f>
        <v>446.41935483870969</v>
      </c>
      <c r="AK54" s="55">
        <f t="shared" ref="AK54:AK73" si="8">STDEV(E54:AI54)</f>
        <v>52.146443914261688</v>
      </c>
      <c r="AL54" s="56">
        <f t="shared" ref="AL54:AL73" si="9">AK54/AJ54</f>
        <v>0.11681044593844297</v>
      </c>
      <c r="AP54" s="1">
        <v>48</v>
      </c>
      <c r="AQ54" s="59">
        <f t="shared" si="0"/>
        <v>7.3732718894009217E-2</v>
      </c>
      <c r="AR54" s="37">
        <v>-7.2816548265775216E-2</v>
      </c>
      <c r="AS54" s="3">
        <v>-7.8836424957841433E-2</v>
      </c>
    </row>
    <row r="55" spans="4:45" x14ac:dyDescent="0.3">
      <c r="D55">
        <v>5</v>
      </c>
      <c r="E55">
        <v>441</v>
      </c>
      <c r="F55">
        <v>490</v>
      </c>
      <c r="G55">
        <v>480</v>
      </c>
      <c r="H55">
        <v>506</v>
      </c>
      <c r="I55">
        <v>455</v>
      </c>
      <c r="J55">
        <v>481</v>
      </c>
      <c r="K55">
        <v>437</v>
      </c>
      <c r="L55">
        <v>529</v>
      </c>
      <c r="M55">
        <v>480</v>
      </c>
      <c r="N55">
        <v>550</v>
      </c>
      <c r="O55">
        <v>512</v>
      </c>
      <c r="P55">
        <v>485</v>
      </c>
      <c r="Q55">
        <v>520</v>
      </c>
      <c r="R55">
        <v>484</v>
      </c>
      <c r="S55">
        <v>527</v>
      </c>
      <c r="T55">
        <v>578</v>
      </c>
      <c r="U55">
        <v>517</v>
      </c>
      <c r="V55">
        <v>556</v>
      </c>
      <c r="W55">
        <v>517</v>
      </c>
      <c r="X55">
        <v>505</v>
      </c>
      <c r="Y55">
        <v>464</v>
      </c>
      <c r="Z55">
        <v>499</v>
      </c>
      <c r="AA55">
        <v>440</v>
      </c>
      <c r="AB55">
        <v>499</v>
      </c>
      <c r="AC55">
        <v>507</v>
      </c>
      <c r="AD55">
        <v>521</v>
      </c>
      <c r="AE55">
        <v>566</v>
      </c>
      <c r="AF55">
        <v>559</v>
      </c>
      <c r="AG55">
        <v>557</v>
      </c>
      <c r="AH55">
        <v>529</v>
      </c>
      <c r="AI55">
        <v>636</v>
      </c>
      <c r="AJ55" s="96">
        <f t="shared" si="7"/>
        <v>510.54838709677421</v>
      </c>
      <c r="AK55" s="55">
        <f t="shared" si="8"/>
        <v>43.989270441534877</v>
      </c>
      <c r="AL55" s="56">
        <f t="shared" si="9"/>
        <v>8.6160825405167188E-2</v>
      </c>
      <c r="AP55" s="1">
        <v>49</v>
      </c>
      <c r="AQ55" s="59">
        <f t="shared" si="0"/>
        <v>7.5268817204301078E-2</v>
      </c>
      <c r="AR55" s="37">
        <v>-7.2291853178155799E-2</v>
      </c>
      <c r="AS55" s="3">
        <v>-7.8251400124455556E-2</v>
      </c>
    </row>
    <row r="56" spans="4:45" x14ac:dyDescent="0.3">
      <c r="D56">
        <v>10</v>
      </c>
      <c r="E56">
        <v>561</v>
      </c>
      <c r="F56">
        <v>602</v>
      </c>
      <c r="G56">
        <v>572</v>
      </c>
      <c r="H56">
        <v>621</v>
      </c>
      <c r="I56">
        <v>567</v>
      </c>
      <c r="J56">
        <v>577</v>
      </c>
      <c r="K56">
        <v>556</v>
      </c>
      <c r="L56">
        <v>620</v>
      </c>
      <c r="M56">
        <v>618</v>
      </c>
      <c r="N56">
        <v>655</v>
      </c>
      <c r="O56">
        <v>621</v>
      </c>
      <c r="P56">
        <v>593</v>
      </c>
      <c r="Q56">
        <v>611</v>
      </c>
      <c r="R56">
        <v>605</v>
      </c>
      <c r="S56">
        <v>618</v>
      </c>
      <c r="T56">
        <v>683</v>
      </c>
      <c r="U56">
        <v>617</v>
      </c>
      <c r="V56">
        <v>634</v>
      </c>
      <c r="W56">
        <v>628</v>
      </c>
      <c r="X56">
        <v>609</v>
      </c>
      <c r="Y56">
        <v>594</v>
      </c>
      <c r="Z56">
        <v>606</v>
      </c>
      <c r="AA56">
        <v>562</v>
      </c>
      <c r="AB56">
        <v>586</v>
      </c>
      <c r="AC56">
        <v>604</v>
      </c>
      <c r="AD56">
        <v>628</v>
      </c>
      <c r="AE56">
        <v>678</v>
      </c>
      <c r="AF56">
        <v>667</v>
      </c>
      <c r="AG56">
        <v>675</v>
      </c>
      <c r="AH56">
        <v>645</v>
      </c>
      <c r="AI56">
        <v>715</v>
      </c>
      <c r="AJ56" s="96">
        <f t="shared" si="7"/>
        <v>617.0322580645161</v>
      </c>
      <c r="AK56" s="55">
        <f t="shared" si="8"/>
        <v>38.806772493958441</v>
      </c>
      <c r="AL56" s="56">
        <f t="shared" si="9"/>
        <v>6.289261539694227E-2</v>
      </c>
      <c r="AP56" s="1">
        <v>50</v>
      </c>
      <c r="AQ56" s="59">
        <f t="shared" si="0"/>
        <v>7.6804915514592939E-2</v>
      </c>
      <c r="AR56" s="37">
        <v>-7.2257600657354176E-2</v>
      </c>
      <c r="AS56" s="3">
        <v>-7.7226051484034289E-2</v>
      </c>
    </row>
    <row r="57" spans="4:45" x14ac:dyDescent="0.3">
      <c r="D57">
        <v>15</v>
      </c>
      <c r="E57">
        <v>668</v>
      </c>
      <c r="F57">
        <v>683</v>
      </c>
      <c r="G57">
        <v>653</v>
      </c>
      <c r="H57">
        <v>709</v>
      </c>
      <c r="I57">
        <v>649</v>
      </c>
      <c r="J57">
        <v>669</v>
      </c>
      <c r="K57">
        <v>636</v>
      </c>
      <c r="L57">
        <v>690</v>
      </c>
      <c r="M57">
        <v>694</v>
      </c>
      <c r="N57">
        <v>741</v>
      </c>
      <c r="O57">
        <v>718</v>
      </c>
      <c r="P57">
        <v>669</v>
      </c>
      <c r="Q57">
        <v>699</v>
      </c>
      <c r="R57">
        <v>696</v>
      </c>
      <c r="S57">
        <v>695</v>
      </c>
      <c r="T57">
        <v>770</v>
      </c>
      <c r="U57">
        <v>696</v>
      </c>
      <c r="V57">
        <v>703</v>
      </c>
      <c r="W57">
        <v>709</v>
      </c>
      <c r="X57">
        <v>693</v>
      </c>
      <c r="Y57">
        <v>680</v>
      </c>
      <c r="Z57">
        <v>689</v>
      </c>
      <c r="AA57">
        <v>650</v>
      </c>
      <c r="AB57">
        <v>671</v>
      </c>
      <c r="AC57">
        <v>690</v>
      </c>
      <c r="AD57">
        <v>725</v>
      </c>
      <c r="AE57">
        <v>766</v>
      </c>
      <c r="AF57">
        <v>745</v>
      </c>
      <c r="AG57">
        <v>753</v>
      </c>
      <c r="AH57">
        <v>736</v>
      </c>
      <c r="AI57">
        <v>774</v>
      </c>
      <c r="AJ57" s="96">
        <f t="shared" si="7"/>
        <v>700.61290322580646</v>
      </c>
      <c r="AK57" s="55">
        <f t="shared" si="8"/>
        <v>36.513629801627815</v>
      </c>
      <c r="AL57" s="56">
        <f t="shared" si="9"/>
        <v>5.2116696157763355E-2</v>
      </c>
      <c r="AP57" s="1">
        <v>51</v>
      </c>
      <c r="AQ57" s="59">
        <f t="shared" si="0"/>
        <v>7.8341013824884786E-2</v>
      </c>
      <c r="AR57" s="37">
        <v>-7.1744042728019736E-2</v>
      </c>
      <c r="AS57" s="3">
        <v>-7.7025232403718419E-2</v>
      </c>
    </row>
    <row r="58" spans="4:45" x14ac:dyDescent="0.3">
      <c r="D58">
        <v>20</v>
      </c>
      <c r="E58">
        <v>762</v>
      </c>
      <c r="F58">
        <v>737</v>
      </c>
      <c r="G58">
        <v>720</v>
      </c>
      <c r="H58">
        <v>778</v>
      </c>
      <c r="I58">
        <v>740</v>
      </c>
      <c r="J58">
        <v>759</v>
      </c>
      <c r="K58">
        <v>702</v>
      </c>
      <c r="L58">
        <v>751</v>
      </c>
      <c r="M58">
        <v>778</v>
      </c>
      <c r="N58">
        <v>823</v>
      </c>
      <c r="O58">
        <v>809</v>
      </c>
      <c r="P58">
        <v>762</v>
      </c>
      <c r="Q58">
        <v>780</v>
      </c>
      <c r="R58">
        <v>786</v>
      </c>
      <c r="S58">
        <v>782</v>
      </c>
      <c r="T58">
        <v>838</v>
      </c>
      <c r="U58">
        <v>763</v>
      </c>
      <c r="V58">
        <v>760</v>
      </c>
      <c r="W58">
        <v>803</v>
      </c>
      <c r="X58">
        <v>768</v>
      </c>
      <c r="Y58">
        <v>765</v>
      </c>
      <c r="Z58">
        <v>762</v>
      </c>
      <c r="AA58">
        <v>750</v>
      </c>
      <c r="AB58">
        <v>748</v>
      </c>
      <c r="AC58">
        <v>768</v>
      </c>
      <c r="AD58">
        <v>793</v>
      </c>
      <c r="AE58">
        <v>828</v>
      </c>
      <c r="AF58">
        <v>822</v>
      </c>
      <c r="AG58">
        <v>827</v>
      </c>
      <c r="AH58">
        <v>811</v>
      </c>
      <c r="AI58">
        <v>828</v>
      </c>
      <c r="AJ58" s="96">
        <f t="shared" si="7"/>
        <v>777.51612903225805</v>
      </c>
      <c r="AK58" s="55">
        <f t="shared" si="8"/>
        <v>33.99202942626593</v>
      </c>
      <c r="AL58" s="56">
        <f t="shared" si="9"/>
        <v>4.3718745061371772E-2</v>
      </c>
      <c r="AP58" s="1">
        <v>52</v>
      </c>
      <c r="AQ58" s="59">
        <f t="shared" si="0"/>
        <v>7.9877112135176648E-2</v>
      </c>
      <c r="AR58" s="37">
        <v>-7.0204763894692893E-2</v>
      </c>
      <c r="AS58" s="3">
        <v>-7.6665970336327535E-2</v>
      </c>
    </row>
    <row r="59" spans="4:45" x14ac:dyDescent="0.3">
      <c r="D59">
        <v>25</v>
      </c>
      <c r="E59">
        <v>841</v>
      </c>
      <c r="F59">
        <v>797</v>
      </c>
      <c r="G59">
        <v>801</v>
      </c>
      <c r="H59">
        <v>840</v>
      </c>
      <c r="I59">
        <v>806</v>
      </c>
      <c r="J59">
        <v>826</v>
      </c>
      <c r="K59">
        <v>785</v>
      </c>
      <c r="L59">
        <v>819</v>
      </c>
      <c r="M59">
        <v>859</v>
      </c>
      <c r="N59">
        <v>900</v>
      </c>
      <c r="O59">
        <v>884</v>
      </c>
      <c r="P59">
        <v>854</v>
      </c>
      <c r="Q59">
        <v>845</v>
      </c>
      <c r="R59">
        <v>885</v>
      </c>
      <c r="S59">
        <v>860</v>
      </c>
      <c r="T59">
        <v>916</v>
      </c>
      <c r="U59">
        <v>848</v>
      </c>
      <c r="V59">
        <v>827</v>
      </c>
      <c r="W59">
        <v>878</v>
      </c>
      <c r="X59">
        <v>855</v>
      </c>
      <c r="Y59">
        <v>843</v>
      </c>
      <c r="Z59">
        <v>826</v>
      </c>
      <c r="AA59">
        <v>824</v>
      </c>
      <c r="AB59">
        <v>816</v>
      </c>
      <c r="AC59">
        <v>833</v>
      </c>
      <c r="AD59">
        <v>865</v>
      </c>
      <c r="AE59">
        <v>901</v>
      </c>
      <c r="AF59">
        <v>903</v>
      </c>
      <c r="AG59">
        <v>908</v>
      </c>
      <c r="AH59">
        <v>888</v>
      </c>
      <c r="AI59">
        <v>876</v>
      </c>
      <c r="AJ59" s="96">
        <f t="shared" si="7"/>
        <v>851.90322580645159</v>
      </c>
      <c r="AK59" s="55">
        <f t="shared" si="8"/>
        <v>35.422549163595093</v>
      </c>
      <c r="AL59" s="56">
        <f t="shared" si="9"/>
        <v>4.1580484837420877E-2</v>
      </c>
      <c r="AP59" s="1">
        <v>53</v>
      </c>
      <c r="AQ59" s="59">
        <f t="shared" si="0"/>
        <v>8.1413210445468509E-2</v>
      </c>
      <c r="AR59" s="37">
        <v>-6.9880691502313103E-2</v>
      </c>
      <c r="AS59" s="3">
        <v>-7.6180627369872411E-2</v>
      </c>
    </row>
    <row r="60" spans="4:45" x14ac:dyDescent="0.3">
      <c r="D60">
        <v>30</v>
      </c>
      <c r="E60">
        <v>923</v>
      </c>
      <c r="F60">
        <v>861</v>
      </c>
      <c r="G60">
        <v>862</v>
      </c>
      <c r="H60">
        <v>907</v>
      </c>
      <c r="I60">
        <v>890</v>
      </c>
      <c r="J60">
        <v>900</v>
      </c>
      <c r="K60">
        <v>871</v>
      </c>
      <c r="L60">
        <v>888</v>
      </c>
      <c r="M60">
        <v>950</v>
      </c>
      <c r="N60">
        <v>978</v>
      </c>
      <c r="O60">
        <v>982</v>
      </c>
      <c r="P60">
        <v>929</v>
      </c>
      <c r="Q60">
        <v>924</v>
      </c>
      <c r="R60">
        <v>961</v>
      </c>
      <c r="S60">
        <v>924</v>
      </c>
      <c r="T60">
        <v>992</v>
      </c>
      <c r="U60">
        <v>930</v>
      </c>
      <c r="V60">
        <v>881</v>
      </c>
      <c r="W60">
        <v>958</v>
      </c>
      <c r="X60">
        <v>929</v>
      </c>
      <c r="Y60">
        <v>922</v>
      </c>
      <c r="Z60">
        <v>896</v>
      </c>
      <c r="AA60">
        <v>919</v>
      </c>
      <c r="AB60">
        <v>891</v>
      </c>
      <c r="AC60">
        <v>891</v>
      </c>
      <c r="AD60">
        <v>943</v>
      </c>
      <c r="AE60">
        <v>976</v>
      </c>
      <c r="AF60">
        <v>975</v>
      </c>
      <c r="AG60">
        <v>987</v>
      </c>
      <c r="AH60">
        <v>962</v>
      </c>
      <c r="AI60">
        <v>935</v>
      </c>
      <c r="AJ60" s="96">
        <f t="shared" si="7"/>
        <v>927</v>
      </c>
      <c r="AK60" s="55">
        <f t="shared" si="8"/>
        <v>38.250054466192161</v>
      </c>
      <c r="AL60" s="56">
        <f t="shared" si="9"/>
        <v>4.126219467766145E-2</v>
      </c>
      <c r="AP60" s="1">
        <v>54</v>
      </c>
      <c r="AQ60" s="59">
        <f t="shared" si="0"/>
        <v>8.294930875576037E-2</v>
      </c>
      <c r="AR60" s="37">
        <v>-6.6955982641041495E-2</v>
      </c>
      <c r="AS60" s="3">
        <v>-7.6171050780700494E-2</v>
      </c>
    </row>
    <row r="61" spans="4:45" x14ac:dyDescent="0.3">
      <c r="D61">
        <v>35</v>
      </c>
      <c r="E61">
        <v>1000</v>
      </c>
      <c r="F61">
        <v>937</v>
      </c>
      <c r="G61">
        <v>940</v>
      </c>
      <c r="H61">
        <v>997</v>
      </c>
      <c r="I61">
        <v>960</v>
      </c>
      <c r="J61">
        <v>986</v>
      </c>
      <c r="K61">
        <v>955</v>
      </c>
      <c r="L61">
        <v>961</v>
      </c>
      <c r="M61">
        <v>1057</v>
      </c>
      <c r="N61">
        <v>1066</v>
      </c>
      <c r="O61">
        <v>1086</v>
      </c>
      <c r="P61">
        <v>1006</v>
      </c>
      <c r="Q61">
        <v>1003</v>
      </c>
      <c r="R61">
        <v>1057</v>
      </c>
      <c r="S61">
        <v>995</v>
      </c>
      <c r="T61">
        <v>1082</v>
      </c>
      <c r="U61">
        <v>1012</v>
      </c>
      <c r="V61">
        <v>939</v>
      </c>
      <c r="W61">
        <v>1051</v>
      </c>
      <c r="X61">
        <v>997</v>
      </c>
      <c r="Y61">
        <v>994</v>
      </c>
      <c r="Z61">
        <v>961</v>
      </c>
      <c r="AA61">
        <v>1010</v>
      </c>
      <c r="AB61">
        <v>958</v>
      </c>
      <c r="AC61">
        <v>981</v>
      </c>
      <c r="AD61">
        <v>1029</v>
      </c>
      <c r="AE61">
        <v>1067</v>
      </c>
      <c r="AF61">
        <v>1045</v>
      </c>
      <c r="AG61">
        <v>1088</v>
      </c>
      <c r="AH61">
        <v>1039</v>
      </c>
      <c r="AI61">
        <v>987</v>
      </c>
      <c r="AJ61" s="96">
        <f t="shared" si="7"/>
        <v>1007.9354838709677</v>
      </c>
      <c r="AK61" s="55">
        <f t="shared" si="8"/>
        <v>45.846799585773311</v>
      </c>
      <c r="AL61" s="56">
        <f t="shared" si="9"/>
        <v>4.5485847377551451E-2</v>
      </c>
      <c r="AP61" s="1">
        <v>55</v>
      </c>
      <c r="AQ61" s="59">
        <f t="shared" si="0"/>
        <v>8.4485407066052232E-2</v>
      </c>
      <c r="AR61" s="37">
        <v>-6.6818960593946319E-2</v>
      </c>
      <c r="AS61" s="3">
        <v>-7.6139670223084335E-2</v>
      </c>
    </row>
    <row r="62" spans="4:45" x14ac:dyDescent="0.3">
      <c r="D62">
        <v>40</v>
      </c>
      <c r="E62">
        <v>1102</v>
      </c>
      <c r="F62">
        <v>1010</v>
      </c>
      <c r="G62">
        <v>1017</v>
      </c>
      <c r="H62">
        <v>1076</v>
      </c>
      <c r="I62">
        <v>1043</v>
      </c>
      <c r="J62">
        <v>1055</v>
      </c>
      <c r="K62">
        <v>1043</v>
      </c>
      <c r="L62">
        <v>1032</v>
      </c>
      <c r="M62">
        <v>1148</v>
      </c>
      <c r="N62">
        <v>1147</v>
      </c>
      <c r="O62">
        <v>1188</v>
      </c>
      <c r="P62">
        <v>1110</v>
      </c>
      <c r="Q62">
        <v>1098</v>
      </c>
      <c r="R62">
        <v>1158</v>
      </c>
      <c r="S62">
        <v>1081</v>
      </c>
      <c r="T62">
        <v>1159</v>
      </c>
      <c r="U62">
        <v>1098</v>
      </c>
      <c r="V62">
        <v>1003</v>
      </c>
      <c r="W62">
        <v>1150</v>
      </c>
      <c r="X62">
        <v>1084</v>
      </c>
      <c r="Y62">
        <v>1095</v>
      </c>
      <c r="Z62">
        <v>1052</v>
      </c>
      <c r="AA62">
        <v>1093</v>
      </c>
      <c r="AB62">
        <v>1041</v>
      </c>
      <c r="AC62">
        <v>1068</v>
      </c>
      <c r="AD62">
        <v>1130</v>
      </c>
      <c r="AE62">
        <v>1152</v>
      </c>
      <c r="AF62">
        <v>1127</v>
      </c>
      <c r="AG62">
        <v>1173</v>
      </c>
      <c r="AH62">
        <v>1122</v>
      </c>
      <c r="AI62">
        <v>1054</v>
      </c>
      <c r="AJ62" s="96">
        <f t="shared" si="7"/>
        <v>1093.8387096774193</v>
      </c>
      <c r="AK62" s="55">
        <f t="shared" si="8"/>
        <v>51.127355218247928</v>
      </c>
      <c r="AL62" s="56">
        <f t="shared" si="9"/>
        <v>4.67412194923379E-2</v>
      </c>
      <c r="AP62" s="1">
        <v>56</v>
      </c>
      <c r="AQ62" s="59">
        <f t="shared" si="0"/>
        <v>8.6021505376344093E-2</v>
      </c>
      <c r="AR62" s="37">
        <v>-6.6696508504923924E-2</v>
      </c>
      <c r="AS62" s="3">
        <v>-7.5884130087080226E-2</v>
      </c>
    </row>
    <row r="63" spans="4:45" x14ac:dyDescent="0.3">
      <c r="D63">
        <v>45</v>
      </c>
      <c r="E63">
        <v>1203</v>
      </c>
      <c r="F63">
        <v>1086</v>
      </c>
      <c r="G63">
        <v>1088</v>
      </c>
      <c r="H63">
        <v>1188</v>
      </c>
      <c r="I63">
        <v>1154</v>
      </c>
      <c r="J63">
        <v>1143</v>
      </c>
      <c r="K63">
        <v>1136</v>
      </c>
      <c r="L63">
        <v>1112</v>
      </c>
      <c r="M63">
        <v>1247</v>
      </c>
      <c r="N63">
        <v>1235</v>
      </c>
      <c r="O63">
        <v>1271</v>
      </c>
      <c r="P63">
        <v>1212</v>
      </c>
      <c r="Q63">
        <v>1183</v>
      </c>
      <c r="R63">
        <v>1275</v>
      </c>
      <c r="S63">
        <v>1159</v>
      </c>
      <c r="T63">
        <v>1242</v>
      </c>
      <c r="U63">
        <v>1184</v>
      </c>
      <c r="V63">
        <v>1068</v>
      </c>
      <c r="W63">
        <v>1241</v>
      </c>
      <c r="X63">
        <v>1172</v>
      </c>
      <c r="Y63">
        <v>1188</v>
      </c>
      <c r="Z63">
        <v>1129</v>
      </c>
      <c r="AA63">
        <v>1185</v>
      </c>
      <c r="AB63">
        <v>1113</v>
      </c>
      <c r="AC63">
        <v>1142</v>
      </c>
      <c r="AD63">
        <v>1219</v>
      </c>
      <c r="AE63">
        <v>1232</v>
      </c>
      <c r="AF63">
        <v>1198</v>
      </c>
      <c r="AG63">
        <v>1267</v>
      </c>
      <c r="AH63">
        <v>1213</v>
      </c>
      <c r="AI63">
        <v>1116</v>
      </c>
      <c r="AJ63" s="96">
        <f t="shared" si="7"/>
        <v>1180.6774193548388</v>
      </c>
      <c r="AK63" s="55">
        <f t="shared" si="8"/>
        <v>57.414508675522185</v>
      </c>
      <c r="AL63" s="56">
        <f t="shared" si="9"/>
        <v>4.8628446461604538E-2</v>
      </c>
      <c r="AP63" s="1">
        <v>57</v>
      </c>
      <c r="AQ63" s="59">
        <f t="shared" si="0"/>
        <v>8.755760368663594E-2</v>
      </c>
      <c r="AR63" s="37">
        <v>-6.5565671536452874E-2</v>
      </c>
      <c r="AS63" s="3">
        <v>-7.3714839961202663E-2</v>
      </c>
    </row>
    <row r="64" spans="4:45" x14ac:dyDescent="0.3">
      <c r="D64">
        <v>50</v>
      </c>
      <c r="E64">
        <v>1298</v>
      </c>
      <c r="F64">
        <v>1170</v>
      </c>
      <c r="G64">
        <v>1167</v>
      </c>
      <c r="H64">
        <v>1269</v>
      </c>
      <c r="I64">
        <v>1238</v>
      </c>
      <c r="J64">
        <v>1221</v>
      </c>
      <c r="K64">
        <v>1224</v>
      </c>
      <c r="L64">
        <v>1175</v>
      </c>
      <c r="M64">
        <v>1343</v>
      </c>
      <c r="N64">
        <v>1338</v>
      </c>
      <c r="O64">
        <v>1374</v>
      </c>
      <c r="P64">
        <v>1310</v>
      </c>
      <c r="Q64">
        <v>1279</v>
      </c>
      <c r="R64">
        <v>1366</v>
      </c>
      <c r="S64">
        <v>1244</v>
      </c>
      <c r="T64">
        <v>1324</v>
      </c>
      <c r="U64">
        <v>1266</v>
      </c>
      <c r="V64">
        <v>1131</v>
      </c>
      <c r="W64">
        <v>1331</v>
      </c>
      <c r="X64">
        <v>1261</v>
      </c>
      <c r="Y64">
        <v>1274</v>
      </c>
      <c r="Z64">
        <v>1220</v>
      </c>
      <c r="AA64">
        <v>1280</v>
      </c>
      <c r="AB64">
        <v>1181</v>
      </c>
      <c r="AC64">
        <v>1212</v>
      </c>
      <c r="AD64">
        <v>1308</v>
      </c>
      <c r="AE64">
        <v>1318</v>
      </c>
      <c r="AF64">
        <v>1272</v>
      </c>
      <c r="AG64">
        <v>1371</v>
      </c>
      <c r="AH64">
        <v>1294</v>
      </c>
      <c r="AI64">
        <v>1171</v>
      </c>
      <c r="AJ64" s="96">
        <f t="shared" si="7"/>
        <v>1265.483870967742</v>
      </c>
      <c r="AK64" s="55">
        <f t="shared" si="8"/>
        <v>66.321374617711271</v>
      </c>
      <c r="AL64" s="56">
        <f t="shared" si="9"/>
        <v>5.2407917745323718E-2</v>
      </c>
      <c r="AP64" s="1">
        <v>58</v>
      </c>
      <c r="AQ64" s="59">
        <f t="shared" si="0"/>
        <v>8.9093701996927802E-2</v>
      </c>
      <c r="AR64" s="37">
        <v>-6.3856168629882165E-2</v>
      </c>
      <c r="AS64" s="3">
        <v>-7.3260592319682641E-2</v>
      </c>
    </row>
    <row r="65" spans="2:45" x14ac:dyDescent="0.3">
      <c r="D65">
        <v>55</v>
      </c>
      <c r="E65">
        <v>1420</v>
      </c>
      <c r="F65">
        <v>1247</v>
      </c>
      <c r="G65">
        <v>1250</v>
      </c>
      <c r="H65">
        <v>1370</v>
      </c>
      <c r="I65">
        <v>1320</v>
      </c>
      <c r="J65">
        <v>1296</v>
      </c>
      <c r="K65">
        <v>1327</v>
      </c>
      <c r="L65">
        <v>1253</v>
      </c>
      <c r="M65">
        <v>1447</v>
      </c>
      <c r="N65">
        <v>1445</v>
      </c>
      <c r="O65">
        <v>1484</v>
      </c>
      <c r="P65">
        <v>1419</v>
      </c>
      <c r="Q65">
        <v>1375</v>
      </c>
      <c r="R65">
        <v>1476</v>
      </c>
      <c r="S65">
        <v>1324</v>
      </c>
      <c r="T65">
        <v>1426</v>
      </c>
      <c r="U65">
        <v>1360</v>
      </c>
      <c r="V65">
        <v>1197</v>
      </c>
      <c r="W65">
        <v>1428</v>
      </c>
      <c r="X65">
        <v>1370</v>
      </c>
      <c r="Y65">
        <v>1365</v>
      </c>
      <c r="Z65">
        <v>1310</v>
      </c>
      <c r="AA65">
        <v>1372</v>
      </c>
      <c r="AB65">
        <v>1261</v>
      </c>
      <c r="AC65">
        <v>1288</v>
      </c>
      <c r="AD65">
        <v>1406</v>
      </c>
      <c r="AE65">
        <v>1409</v>
      </c>
      <c r="AF65">
        <v>1356</v>
      </c>
      <c r="AG65">
        <v>1475</v>
      </c>
      <c r="AH65">
        <v>1393</v>
      </c>
      <c r="AI65">
        <v>1241</v>
      </c>
      <c r="AJ65" s="96">
        <f t="shared" si="7"/>
        <v>1358.3870967741937</v>
      </c>
      <c r="AK65" s="55">
        <f t="shared" si="8"/>
        <v>77.816312522655906</v>
      </c>
      <c r="AL65" s="56">
        <f t="shared" si="9"/>
        <v>5.7285815440568343E-2</v>
      </c>
      <c r="AP65" s="1">
        <v>59</v>
      </c>
      <c r="AQ65" s="59">
        <f t="shared" si="0"/>
        <v>9.0629800307219663E-2</v>
      </c>
      <c r="AR65" s="37">
        <v>-6.3801256263674277E-2</v>
      </c>
      <c r="AS65" s="3">
        <v>-7.251264755480602E-2</v>
      </c>
    </row>
    <row r="66" spans="2:45" x14ac:dyDescent="0.3">
      <c r="D66">
        <v>60</v>
      </c>
      <c r="E66">
        <v>1513</v>
      </c>
      <c r="F66">
        <v>1319</v>
      </c>
      <c r="G66">
        <v>1342</v>
      </c>
      <c r="H66">
        <v>1453</v>
      </c>
      <c r="I66">
        <v>1430</v>
      </c>
      <c r="J66">
        <v>1372</v>
      </c>
      <c r="K66">
        <v>1423</v>
      </c>
      <c r="L66">
        <v>1345</v>
      </c>
      <c r="M66">
        <v>1554</v>
      </c>
      <c r="N66">
        <v>1549</v>
      </c>
      <c r="O66">
        <v>1604</v>
      </c>
      <c r="P66">
        <v>1548</v>
      </c>
      <c r="Q66">
        <v>1469</v>
      </c>
      <c r="R66">
        <v>1613</v>
      </c>
      <c r="S66">
        <v>1420</v>
      </c>
      <c r="T66">
        <v>1524</v>
      </c>
      <c r="U66">
        <v>1446</v>
      </c>
      <c r="V66">
        <v>1263</v>
      </c>
      <c r="W66">
        <v>1555</v>
      </c>
      <c r="X66">
        <v>1473</v>
      </c>
      <c r="Y66">
        <v>1474</v>
      </c>
      <c r="Z66">
        <v>1382</v>
      </c>
      <c r="AA66">
        <v>1470</v>
      </c>
      <c r="AB66">
        <v>1359</v>
      </c>
      <c r="AC66">
        <v>1386</v>
      </c>
      <c r="AD66">
        <v>1526</v>
      </c>
      <c r="AE66">
        <v>1508</v>
      </c>
      <c r="AF66">
        <v>1466</v>
      </c>
      <c r="AG66">
        <v>1579</v>
      </c>
      <c r="AH66">
        <v>1484</v>
      </c>
      <c r="AI66">
        <v>1308</v>
      </c>
      <c r="AJ66" s="96">
        <f t="shared" si="7"/>
        <v>1456.6774193548388</v>
      </c>
      <c r="AK66" s="55">
        <f t="shared" si="8"/>
        <v>91.063123563373779</v>
      </c>
      <c r="AL66" s="56">
        <f t="shared" si="9"/>
        <v>6.2514268672954065E-2</v>
      </c>
      <c r="AP66" s="1">
        <v>60</v>
      </c>
      <c r="AQ66" s="59">
        <f t="shared" si="0"/>
        <v>9.2165898617511524E-2</v>
      </c>
      <c r="AR66" s="37">
        <v>-6.2742607100007119E-2</v>
      </c>
      <c r="AS66" s="3">
        <v>-7.1951047967365275E-2</v>
      </c>
    </row>
    <row r="67" spans="2:45" x14ac:dyDescent="0.3">
      <c r="D67">
        <v>65</v>
      </c>
      <c r="E67">
        <v>1635</v>
      </c>
      <c r="F67">
        <v>1385</v>
      </c>
      <c r="G67">
        <v>1430</v>
      </c>
      <c r="H67">
        <v>1539</v>
      </c>
      <c r="I67">
        <v>1554</v>
      </c>
      <c r="J67">
        <v>1453</v>
      </c>
      <c r="K67">
        <v>1500</v>
      </c>
      <c r="L67">
        <v>1434</v>
      </c>
      <c r="M67">
        <v>1659</v>
      </c>
      <c r="N67">
        <v>1647</v>
      </c>
      <c r="O67">
        <v>1724</v>
      </c>
      <c r="P67">
        <v>1681</v>
      </c>
      <c r="Q67">
        <v>1577</v>
      </c>
      <c r="R67">
        <v>1733</v>
      </c>
      <c r="S67">
        <v>1513</v>
      </c>
      <c r="T67">
        <v>1618</v>
      </c>
      <c r="U67">
        <v>1551</v>
      </c>
      <c r="V67">
        <v>1328</v>
      </c>
      <c r="W67">
        <v>1644</v>
      </c>
      <c r="X67">
        <v>1564</v>
      </c>
      <c r="Y67">
        <v>1573</v>
      </c>
      <c r="Z67">
        <v>1471</v>
      </c>
      <c r="AA67">
        <v>1609</v>
      </c>
      <c r="AB67">
        <v>1449</v>
      </c>
      <c r="AC67">
        <v>1500</v>
      </c>
      <c r="AD67">
        <v>1618</v>
      </c>
      <c r="AE67">
        <v>1604</v>
      </c>
      <c r="AF67">
        <v>1575</v>
      </c>
      <c r="AG67">
        <v>1677</v>
      </c>
      <c r="AH67">
        <v>1571</v>
      </c>
      <c r="AI67">
        <v>1387</v>
      </c>
      <c r="AJ67" s="96">
        <f t="shared" si="7"/>
        <v>1554.9354838709678</v>
      </c>
      <c r="AK67" s="55">
        <f t="shared" si="8"/>
        <v>102.4870513719891</v>
      </c>
      <c r="AL67" s="56">
        <f t="shared" si="9"/>
        <v>6.5910806226410434E-2</v>
      </c>
      <c r="AP67" s="1">
        <v>61</v>
      </c>
      <c r="AQ67" s="59">
        <f t="shared" si="0"/>
        <v>9.3701996927803385E-2</v>
      </c>
      <c r="AR67" s="37">
        <v>-6.1729663105998381E-2</v>
      </c>
      <c r="AS67" s="3">
        <v>-7.0991495540344368E-2</v>
      </c>
    </row>
    <row r="68" spans="2:45" x14ac:dyDescent="0.3">
      <c r="D68">
        <v>70</v>
      </c>
      <c r="E68">
        <v>1751</v>
      </c>
      <c r="F68">
        <v>1464</v>
      </c>
      <c r="G68">
        <v>1527</v>
      </c>
      <c r="H68">
        <v>1653</v>
      </c>
      <c r="I68">
        <v>1661</v>
      </c>
      <c r="J68">
        <v>1556</v>
      </c>
      <c r="K68">
        <v>1629</v>
      </c>
      <c r="L68">
        <v>1526</v>
      </c>
      <c r="M68">
        <v>1772</v>
      </c>
      <c r="N68">
        <v>1771</v>
      </c>
      <c r="O68">
        <v>1838</v>
      </c>
      <c r="P68">
        <v>1804</v>
      </c>
      <c r="Q68">
        <v>1695</v>
      </c>
      <c r="R68">
        <v>1855</v>
      </c>
      <c r="S68">
        <v>1610</v>
      </c>
      <c r="T68">
        <v>1735</v>
      </c>
      <c r="U68">
        <v>1654</v>
      </c>
      <c r="V68">
        <v>1389</v>
      </c>
      <c r="W68">
        <v>1751</v>
      </c>
      <c r="X68">
        <v>1651</v>
      </c>
      <c r="Y68">
        <v>1658</v>
      </c>
      <c r="Z68">
        <v>1556</v>
      </c>
      <c r="AA68">
        <v>1727</v>
      </c>
      <c r="AB68">
        <v>1528</v>
      </c>
      <c r="AC68">
        <v>1596</v>
      </c>
      <c r="AD68">
        <v>1728</v>
      </c>
      <c r="AE68">
        <v>1704</v>
      </c>
      <c r="AF68">
        <v>1652</v>
      </c>
      <c r="AG68">
        <v>1811</v>
      </c>
      <c r="AH68">
        <v>1666</v>
      </c>
      <c r="AI68">
        <v>1453</v>
      </c>
      <c r="AJ68" s="96">
        <f t="shared" si="7"/>
        <v>1657.1290322580646</v>
      </c>
      <c r="AK68" s="55">
        <f t="shared" si="8"/>
        <v>116.84055857891239</v>
      </c>
      <c r="AL68" s="56">
        <f t="shared" si="9"/>
        <v>7.0507821843964175E-2</v>
      </c>
      <c r="AP68" s="1">
        <v>62</v>
      </c>
      <c r="AQ68" s="59">
        <f t="shared" si="0"/>
        <v>9.5238095238095233E-2</v>
      </c>
      <c r="AR68" s="37">
        <v>-6.0141222303384437E-2</v>
      </c>
      <c r="AS68" s="3">
        <v>-7.0404721753794225E-2</v>
      </c>
    </row>
    <row r="69" spans="2:45" x14ac:dyDescent="0.3">
      <c r="D69">
        <v>75</v>
      </c>
      <c r="E69">
        <v>1891</v>
      </c>
      <c r="F69">
        <v>1593</v>
      </c>
      <c r="G69">
        <v>1643</v>
      </c>
      <c r="H69">
        <v>1757</v>
      </c>
      <c r="I69">
        <v>1819</v>
      </c>
      <c r="J69">
        <v>1667</v>
      </c>
      <c r="K69">
        <v>1746</v>
      </c>
      <c r="L69">
        <v>1608</v>
      </c>
      <c r="M69">
        <v>1934</v>
      </c>
      <c r="N69">
        <v>1927</v>
      </c>
      <c r="O69">
        <v>1983</v>
      </c>
      <c r="P69">
        <v>1936</v>
      </c>
      <c r="Q69">
        <v>1842</v>
      </c>
      <c r="R69">
        <v>2029</v>
      </c>
      <c r="S69">
        <v>1708</v>
      </c>
      <c r="T69">
        <v>1877</v>
      </c>
      <c r="U69">
        <v>1784</v>
      </c>
      <c r="V69">
        <v>1493</v>
      </c>
      <c r="W69">
        <v>1860</v>
      </c>
      <c r="X69">
        <v>1734</v>
      </c>
      <c r="Y69">
        <v>1756</v>
      </c>
      <c r="Z69">
        <v>1685</v>
      </c>
      <c r="AA69">
        <v>1830</v>
      </c>
      <c r="AB69">
        <v>1623</v>
      </c>
      <c r="AC69">
        <v>1675</v>
      </c>
      <c r="AD69">
        <v>1862</v>
      </c>
      <c r="AE69">
        <v>1817</v>
      </c>
      <c r="AF69">
        <v>1749</v>
      </c>
      <c r="AG69">
        <v>1944</v>
      </c>
      <c r="AH69">
        <v>1760</v>
      </c>
      <c r="AI69">
        <v>1524</v>
      </c>
      <c r="AJ69" s="96">
        <f t="shared" si="7"/>
        <v>1776</v>
      </c>
      <c r="AK69" s="55">
        <f t="shared" si="8"/>
        <v>134.5352494082251</v>
      </c>
      <c r="AL69" s="56">
        <f t="shared" si="9"/>
        <v>7.5751829621748368E-2</v>
      </c>
      <c r="AP69" s="1">
        <v>63</v>
      </c>
      <c r="AQ69" s="59">
        <f t="shared" si="0"/>
        <v>9.6774193548387094E-2</v>
      </c>
      <c r="AR69" s="37">
        <v>-5.8588548601864181E-2</v>
      </c>
      <c r="AS69" s="3">
        <v>-6.9841046560697673E-2</v>
      </c>
    </row>
    <row r="70" spans="2:45" x14ac:dyDescent="0.3">
      <c r="D70">
        <v>80</v>
      </c>
      <c r="E70">
        <v>2176</v>
      </c>
      <c r="F70">
        <v>1722</v>
      </c>
      <c r="G70">
        <v>1782</v>
      </c>
      <c r="H70">
        <v>1900</v>
      </c>
      <c r="I70">
        <v>1994</v>
      </c>
      <c r="J70">
        <v>1815</v>
      </c>
      <c r="K70">
        <v>1887</v>
      </c>
      <c r="L70">
        <v>1768</v>
      </c>
      <c r="M70">
        <v>2239</v>
      </c>
      <c r="N70">
        <v>2190</v>
      </c>
      <c r="O70">
        <v>2192</v>
      </c>
      <c r="P70">
        <v>2120</v>
      </c>
      <c r="Q70">
        <v>1984</v>
      </c>
      <c r="R70">
        <v>2244</v>
      </c>
      <c r="S70">
        <v>1836</v>
      </c>
      <c r="T70">
        <v>2135</v>
      </c>
      <c r="U70">
        <v>2006</v>
      </c>
      <c r="V70">
        <v>1607</v>
      </c>
      <c r="W70">
        <v>1990</v>
      </c>
      <c r="X70">
        <v>1869</v>
      </c>
      <c r="Y70">
        <v>1890</v>
      </c>
      <c r="Z70">
        <v>1842</v>
      </c>
      <c r="AA70">
        <v>1990</v>
      </c>
      <c r="AB70">
        <v>1758</v>
      </c>
      <c r="AC70">
        <v>1810</v>
      </c>
      <c r="AD70">
        <v>2032</v>
      </c>
      <c r="AE70">
        <v>1998</v>
      </c>
      <c r="AF70">
        <v>1898</v>
      </c>
      <c r="AG70">
        <v>2132</v>
      </c>
      <c r="AH70">
        <v>1867</v>
      </c>
      <c r="AI70">
        <v>1617</v>
      </c>
      <c r="AJ70" s="96">
        <f t="shared" si="7"/>
        <v>1944.8387096774193</v>
      </c>
      <c r="AK70" s="55">
        <f t="shared" si="8"/>
        <v>174.97792180237934</v>
      </c>
      <c r="AL70" s="56">
        <f t="shared" si="9"/>
        <v>8.9970402651745898E-2</v>
      </c>
      <c r="AP70" s="1">
        <v>64</v>
      </c>
      <c r="AQ70" s="59">
        <f t="shared" si="0"/>
        <v>9.8310291858678955E-2</v>
      </c>
      <c r="AR70" s="37">
        <v>-5.6743595172559877E-2</v>
      </c>
      <c r="AS70" s="3">
        <v>-6.9664119424204807E-2</v>
      </c>
    </row>
    <row r="71" spans="2:45" x14ac:dyDescent="0.3">
      <c r="D71">
        <v>85</v>
      </c>
      <c r="E71">
        <v>2707</v>
      </c>
      <c r="F71">
        <v>1959</v>
      </c>
      <c r="G71">
        <v>2024</v>
      </c>
      <c r="H71">
        <v>2133</v>
      </c>
      <c r="I71">
        <v>2431</v>
      </c>
      <c r="J71">
        <v>2164</v>
      </c>
      <c r="K71">
        <v>2169</v>
      </c>
      <c r="L71">
        <v>1962</v>
      </c>
      <c r="M71">
        <v>2725</v>
      </c>
      <c r="N71">
        <v>2657</v>
      </c>
      <c r="O71">
        <v>2665</v>
      </c>
      <c r="P71">
        <v>2549</v>
      </c>
      <c r="Q71">
        <v>2388</v>
      </c>
      <c r="R71">
        <v>2798</v>
      </c>
      <c r="S71">
        <v>2006</v>
      </c>
      <c r="T71">
        <v>2556</v>
      </c>
      <c r="U71">
        <v>2402</v>
      </c>
      <c r="V71">
        <v>1785</v>
      </c>
      <c r="W71">
        <v>2229</v>
      </c>
      <c r="X71">
        <v>2080</v>
      </c>
      <c r="Y71">
        <v>2094</v>
      </c>
      <c r="Z71">
        <v>2133</v>
      </c>
      <c r="AA71">
        <v>2291</v>
      </c>
      <c r="AB71">
        <v>1962</v>
      </c>
      <c r="AC71">
        <v>1994</v>
      </c>
      <c r="AD71">
        <v>2465</v>
      </c>
      <c r="AE71">
        <v>2436</v>
      </c>
      <c r="AF71">
        <v>2071</v>
      </c>
      <c r="AG71">
        <v>2573</v>
      </c>
      <c r="AH71">
        <v>2063</v>
      </c>
      <c r="AI71">
        <v>1794</v>
      </c>
      <c r="AJ71" s="96">
        <f t="shared" si="7"/>
        <v>2266.6129032258063</v>
      </c>
      <c r="AK71" s="55">
        <f t="shared" si="8"/>
        <v>289.9294945809354</v>
      </c>
      <c r="AL71" s="56">
        <f t="shared" si="9"/>
        <v>0.12791310513070517</v>
      </c>
      <c r="AP71" s="1">
        <v>65</v>
      </c>
      <c r="AQ71" s="59">
        <f t="shared" si="0"/>
        <v>9.9846390168970817E-2</v>
      </c>
      <c r="AR71" s="37">
        <v>-5.6451612903225805E-2</v>
      </c>
      <c r="AS71" s="3">
        <v>-6.9435801700891975E-2</v>
      </c>
    </row>
    <row r="72" spans="2:45" x14ac:dyDescent="0.3">
      <c r="D72">
        <v>90</v>
      </c>
      <c r="E72">
        <v>3458</v>
      </c>
      <c r="F72">
        <v>2452</v>
      </c>
      <c r="G72">
        <v>2531</v>
      </c>
      <c r="H72">
        <v>2660</v>
      </c>
      <c r="I72">
        <v>3117</v>
      </c>
      <c r="J72">
        <v>2701</v>
      </c>
      <c r="K72">
        <v>2820</v>
      </c>
      <c r="L72">
        <v>2546</v>
      </c>
      <c r="M72">
        <v>3536</v>
      </c>
      <c r="N72">
        <v>3410</v>
      </c>
      <c r="O72">
        <v>3561</v>
      </c>
      <c r="P72">
        <v>3315</v>
      </c>
      <c r="Q72">
        <v>3084</v>
      </c>
      <c r="R72">
        <v>3694</v>
      </c>
      <c r="S72">
        <v>2570</v>
      </c>
      <c r="T72">
        <v>3354</v>
      </c>
      <c r="U72">
        <v>3075</v>
      </c>
      <c r="V72">
        <v>2236</v>
      </c>
      <c r="W72">
        <v>2930</v>
      </c>
      <c r="X72">
        <v>2627</v>
      </c>
      <c r="Y72">
        <v>2645</v>
      </c>
      <c r="Z72">
        <v>2597</v>
      </c>
      <c r="AA72">
        <v>2981</v>
      </c>
      <c r="AB72">
        <v>2484</v>
      </c>
      <c r="AC72">
        <v>2521</v>
      </c>
      <c r="AD72">
        <v>3226</v>
      </c>
      <c r="AE72">
        <v>3091</v>
      </c>
      <c r="AF72">
        <v>2624</v>
      </c>
      <c r="AG72">
        <v>3487</v>
      </c>
      <c r="AH72">
        <v>2639</v>
      </c>
      <c r="AI72">
        <v>2129</v>
      </c>
      <c r="AJ72" s="96">
        <f t="shared" si="7"/>
        <v>2906.483870967742</v>
      </c>
      <c r="AK72" s="55">
        <f t="shared" si="8"/>
        <v>425.40520847522509</v>
      </c>
      <c r="AL72" s="56">
        <f t="shared" si="9"/>
        <v>0.14636420753079299</v>
      </c>
      <c r="AP72" s="1">
        <v>66</v>
      </c>
      <c r="AQ72" s="59">
        <f t="shared" ref="AQ72:AQ135" si="10">AP72/651</f>
        <v>0.10138248847926268</v>
      </c>
      <c r="AR72" s="37">
        <v>-5.6101128290848352E-2</v>
      </c>
      <c r="AS72" s="3">
        <v>-6.9354501775642341E-2</v>
      </c>
    </row>
    <row r="73" spans="2:45" x14ac:dyDescent="0.3">
      <c r="D73">
        <v>95</v>
      </c>
      <c r="E73">
        <v>4417</v>
      </c>
      <c r="F73">
        <v>3663</v>
      </c>
      <c r="G73">
        <v>3583</v>
      </c>
      <c r="H73">
        <v>3604</v>
      </c>
      <c r="I73">
        <v>4017</v>
      </c>
      <c r="J73">
        <v>3641</v>
      </c>
      <c r="K73">
        <v>3939</v>
      </c>
      <c r="L73">
        <v>3790</v>
      </c>
      <c r="M73">
        <v>4730</v>
      </c>
      <c r="N73">
        <v>4467</v>
      </c>
      <c r="O73">
        <v>4510</v>
      </c>
      <c r="P73">
        <v>4152</v>
      </c>
      <c r="Q73">
        <v>4000</v>
      </c>
      <c r="R73">
        <v>4686</v>
      </c>
      <c r="S73">
        <v>3589</v>
      </c>
      <c r="T73">
        <v>4265</v>
      </c>
      <c r="U73">
        <v>4015</v>
      </c>
      <c r="V73">
        <v>3120</v>
      </c>
      <c r="W73">
        <v>3869</v>
      </c>
      <c r="X73">
        <v>3758</v>
      </c>
      <c r="Y73">
        <v>3906</v>
      </c>
      <c r="Z73">
        <v>3555</v>
      </c>
      <c r="AA73">
        <v>4018</v>
      </c>
      <c r="AB73">
        <v>3637</v>
      </c>
      <c r="AC73">
        <v>3734</v>
      </c>
      <c r="AD73">
        <v>4103</v>
      </c>
      <c r="AE73">
        <v>3913</v>
      </c>
      <c r="AF73">
        <v>3827</v>
      </c>
      <c r="AG73">
        <v>4351</v>
      </c>
      <c r="AH73">
        <v>3630</v>
      </c>
      <c r="AI73">
        <v>2856</v>
      </c>
      <c r="AJ73" s="100">
        <f t="shared" si="7"/>
        <v>3914.3548387096776</v>
      </c>
      <c r="AK73" s="57">
        <f t="shared" si="8"/>
        <v>415.88079609323233</v>
      </c>
      <c r="AL73" s="58">
        <f t="shared" si="9"/>
        <v>0.1062450424730331</v>
      </c>
      <c r="AP73" s="1">
        <v>67</v>
      </c>
      <c r="AQ73" s="59">
        <f t="shared" si="10"/>
        <v>0.10291858678955453</v>
      </c>
      <c r="AR73" s="37">
        <v>-5.536733238231091E-2</v>
      </c>
      <c r="AS73" s="3">
        <v>-6.7562909341606289E-2</v>
      </c>
    </row>
    <row r="74" spans="2:45" x14ac:dyDescent="0.3">
      <c r="AP74" s="1">
        <v>68</v>
      </c>
      <c r="AQ74" s="59">
        <f t="shared" si="10"/>
        <v>0.10445468509984639</v>
      </c>
      <c r="AR74" s="37">
        <v>-5.4549902152641903E-2</v>
      </c>
      <c r="AS74" s="3">
        <v>-6.6270326980241268E-2</v>
      </c>
    </row>
    <row r="75" spans="2:45" x14ac:dyDescent="0.3">
      <c r="AP75" s="1">
        <v>69</v>
      </c>
      <c r="AQ75" s="59">
        <f t="shared" si="10"/>
        <v>0.10599078341013825</v>
      </c>
      <c r="AR75" s="37">
        <v>-5.313837375178309E-2</v>
      </c>
      <c r="AS75" s="3">
        <v>-6.5546567102260991E-2</v>
      </c>
    </row>
    <row r="76" spans="2:45" ht="18" x14ac:dyDescent="0.35">
      <c r="B76" s="4" t="s">
        <v>47</v>
      </c>
      <c r="E76"/>
      <c r="F76"/>
      <c r="G76"/>
      <c r="H76"/>
      <c r="I76"/>
      <c r="J76"/>
      <c r="K76"/>
      <c r="L76"/>
      <c r="M76"/>
      <c r="N76"/>
      <c r="O76"/>
      <c r="P76"/>
      <c r="Q76"/>
      <c r="R76"/>
      <c r="S76"/>
      <c r="V76"/>
      <c r="X76"/>
      <c r="Z76" s="67" t="s">
        <v>53</v>
      </c>
      <c r="AA76"/>
      <c r="AB76"/>
      <c r="AC76"/>
      <c r="AD76"/>
      <c r="AE76"/>
      <c r="AF76"/>
      <c r="AG76"/>
      <c r="AH76" s="67" t="s">
        <v>48</v>
      </c>
      <c r="AP76" s="1">
        <v>70</v>
      </c>
      <c r="AQ76" s="59">
        <f t="shared" si="10"/>
        <v>0.10752688172043011</v>
      </c>
      <c r="AR76" s="37">
        <v>-5.2843417294209355E-2</v>
      </c>
      <c r="AS76" s="3">
        <v>-6.5466912285673862E-2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7">
        <v>-5.2692582025677524E-2</v>
      </c>
      <c r="AS77" s="3">
        <v>-6.4566043044028659E-2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7">
        <v>-5.2228841413311446E-2</v>
      </c>
      <c r="AS78" s="3">
        <v>-6.0844558801271445E-2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7">
        <v>-5.2148612354521062E-2</v>
      </c>
      <c r="AS79" s="3">
        <v>-6.0743912229060712E-2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7">
        <v>-5.1399200456881781E-2</v>
      </c>
      <c r="AS80" s="3">
        <v>-6.0424966799468759E-2</v>
      </c>
    </row>
    <row r="81" spans="2:45" x14ac:dyDescent="0.3">
      <c r="B81" s="22"/>
      <c r="C81">
        <v>1</v>
      </c>
      <c r="D81" s="52">
        <f>AVERAGE(E31:I31)</f>
        <v>372</v>
      </c>
      <c r="E81" s="37">
        <f t="shared" ref="E81:AI81" si="12">(E31-$D81)/$D81</f>
        <v>1.0752688172043012E-2</v>
      </c>
      <c r="F81" s="37">
        <f t="shared" si="12"/>
        <v>-3.2258064516129031E-2</v>
      </c>
      <c r="G81" s="37">
        <f t="shared" si="12"/>
        <v>1.3440860215053764E-2</v>
      </c>
      <c r="H81" s="37">
        <f t="shared" si="12"/>
        <v>6.4516129032258063E-2</v>
      </c>
      <c r="I81" s="37">
        <f t="shared" si="12"/>
        <v>-5.6451612903225805E-2</v>
      </c>
      <c r="J81" s="37">
        <f t="shared" si="12"/>
        <v>2.4193548387096774E-2</v>
      </c>
      <c r="K81" s="37">
        <f t="shared" si="12"/>
        <v>-3.2258064516129031E-2</v>
      </c>
      <c r="L81" s="37">
        <f t="shared" si="12"/>
        <v>8.8709677419354843E-2</v>
      </c>
      <c r="M81" s="37">
        <f t="shared" si="12"/>
        <v>-1.3440860215053764E-2</v>
      </c>
      <c r="N81" s="37">
        <f t="shared" si="12"/>
        <v>5.1075268817204304E-2</v>
      </c>
      <c r="O81" s="37">
        <f t="shared" si="12"/>
        <v>-2.6881720430107529E-3</v>
      </c>
      <c r="P81" s="37">
        <f t="shared" si="12"/>
        <v>-4.3010752688172046E-2</v>
      </c>
      <c r="Q81" s="37">
        <f t="shared" si="12"/>
        <v>5.3763440860215055E-2</v>
      </c>
      <c r="R81" s="37">
        <f t="shared" si="12"/>
        <v>2.4193548387096774E-2</v>
      </c>
      <c r="S81" s="37">
        <f t="shared" si="12"/>
        <v>6.4516129032258063E-2</v>
      </c>
      <c r="T81" s="37">
        <f t="shared" si="12"/>
        <v>0.16129032258064516</v>
      </c>
      <c r="U81" s="37">
        <f t="shared" si="12"/>
        <v>0</v>
      </c>
      <c r="V81" s="37">
        <f t="shared" si="12"/>
        <v>5.9139784946236562E-2</v>
      </c>
      <c r="W81" s="37">
        <f t="shared" si="12"/>
        <v>3.4946236559139782E-2</v>
      </c>
      <c r="X81" s="37">
        <f t="shared" si="12"/>
        <v>7.5268817204301078E-2</v>
      </c>
      <c r="Y81" s="37">
        <f t="shared" si="12"/>
        <v>8.6021505376344093E-2</v>
      </c>
      <c r="Z81" s="37">
        <f t="shared" si="12"/>
        <v>8.0645161290322578E-3</v>
      </c>
      <c r="AA81" s="37">
        <f t="shared" si="12"/>
        <v>4.0322580645161289E-2</v>
      </c>
      <c r="AB81" s="37">
        <f t="shared" si="12"/>
        <v>-1.3440860215053764E-2</v>
      </c>
      <c r="AC81" s="37">
        <f t="shared" si="12"/>
        <v>5.3763440860215055E-2</v>
      </c>
      <c r="AD81" s="37">
        <f t="shared" si="12"/>
        <v>7.2580645161290328E-2</v>
      </c>
      <c r="AE81" s="37">
        <f t="shared" si="12"/>
        <v>0.10215053763440861</v>
      </c>
      <c r="AF81" s="37">
        <f t="shared" si="12"/>
        <v>0.17473118279569894</v>
      </c>
      <c r="AG81" s="37">
        <f t="shared" si="12"/>
        <v>0.20698924731182797</v>
      </c>
      <c r="AH81" s="37">
        <f t="shared" si="12"/>
        <v>0.2446236559139785</v>
      </c>
      <c r="AI81" s="17">
        <f t="shared" si="12"/>
        <v>0.13709677419354838</v>
      </c>
      <c r="AP81" s="1">
        <v>75</v>
      </c>
      <c r="AQ81" s="59">
        <f t="shared" si="10"/>
        <v>0.1152073732718894</v>
      </c>
      <c r="AR81" s="37">
        <v>-5.0835654596100281E-2</v>
      </c>
      <c r="AS81" s="3">
        <v>-5.8805227131300604E-2</v>
      </c>
    </row>
    <row r="82" spans="2:45" x14ac:dyDescent="0.3">
      <c r="B82" s="22"/>
      <c r="C82">
        <v>3</v>
      </c>
      <c r="D82" s="52">
        <f t="shared" ref="D82:D101" si="13">AVERAGE(E32:I32)</f>
        <v>438.6</v>
      </c>
      <c r="E82" s="37">
        <f t="shared" ref="E82:AI82" si="14">(E32-$D82)/$D82</f>
        <v>-1.2767897856817197E-2</v>
      </c>
      <c r="F82" s="37">
        <f t="shared" si="14"/>
        <v>-4.0127678978568219E-2</v>
      </c>
      <c r="G82" s="37">
        <f t="shared" si="14"/>
        <v>9.119927040583157E-4</v>
      </c>
      <c r="H82" s="37">
        <f t="shared" si="14"/>
        <v>7.8431372549019551E-2</v>
      </c>
      <c r="I82" s="37">
        <f t="shared" si="14"/>
        <v>-2.644778841769271E-2</v>
      </c>
      <c r="J82" s="37">
        <f t="shared" si="14"/>
        <v>2.1431828545371585E-2</v>
      </c>
      <c r="K82" s="37">
        <f t="shared" si="14"/>
        <v>-4.9247606019151895E-2</v>
      </c>
      <c r="L82" s="37">
        <f t="shared" si="14"/>
        <v>6.4751481988144038E-2</v>
      </c>
      <c r="M82" s="37">
        <f t="shared" si="14"/>
        <v>-1.7327861377109035E-2</v>
      </c>
      <c r="N82" s="37">
        <f t="shared" si="14"/>
        <v>7.1591427268581795E-2</v>
      </c>
      <c r="O82" s="37">
        <f t="shared" si="14"/>
        <v>3.7391700866393013E-2</v>
      </c>
      <c r="P82" s="37">
        <f t="shared" si="14"/>
        <v>-3.1007751937984548E-2</v>
      </c>
      <c r="Q82" s="37">
        <f t="shared" si="14"/>
        <v>2.3711810305517503E-2</v>
      </c>
      <c r="R82" s="37">
        <f t="shared" si="14"/>
        <v>2.1431828545371585E-2</v>
      </c>
      <c r="S82" s="37">
        <f t="shared" si="14"/>
        <v>3.7391700866393013E-2</v>
      </c>
      <c r="T82" s="37">
        <f t="shared" si="14"/>
        <v>0.11719106247150017</v>
      </c>
      <c r="U82" s="37">
        <f t="shared" si="14"/>
        <v>5.4719562243501531E-3</v>
      </c>
      <c r="V82" s="37">
        <f t="shared" si="14"/>
        <v>6.9311445508435876E-2</v>
      </c>
      <c r="W82" s="37">
        <f t="shared" si="14"/>
        <v>1.9151846785225666E-2</v>
      </c>
      <c r="X82" s="37">
        <f t="shared" si="14"/>
        <v>7.8431372549019551E-2</v>
      </c>
      <c r="Y82" s="37">
        <f t="shared" si="14"/>
        <v>5.5631554947560363E-2</v>
      </c>
      <c r="Z82" s="37">
        <f t="shared" si="14"/>
        <v>-2.1887824897400873E-2</v>
      </c>
      <c r="AA82" s="37">
        <f t="shared" si="14"/>
        <v>5.1071591427268526E-2</v>
      </c>
      <c r="AB82" s="37">
        <f t="shared" si="14"/>
        <v>-1.7327861377109035E-2</v>
      </c>
      <c r="AC82" s="37">
        <f t="shared" si="14"/>
        <v>3.9671682626538932E-2</v>
      </c>
      <c r="AD82" s="37">
        <f t="shared" si="14"/>
        <v>6.7031463748289957E-2</v>
      </c>
      <c r="AE82" s="37">
        <f t="shared" si="14"/>
        <v>5.5631554947560363E-2</v>
      </c>
      <c r="AF82" s="37">
        <f t="shared" si="14"/>
        <v>0.14227086183310528</v>
      </c>
      <c r="AG82" s="37">
        <f t="shared" si="14"/>
        <v>0.15139078887368895</v>
      </c>
      <c r="AH82" s="37">
        <f t="shared" si="14"/>
        <v>0.19927040583675323</v>
      </c>
      <c r="AI82" s="17">
        <f t="shared" si="14"/>
        <v>8.9831281349749145E-2</v>
      </c>
      <c r="AP82" s="1">
        <v>76</v>
      </c>
      <c r="AQ82" s="59">
        <f t="shared" si="10"/>
        <v>0.11674347158218126</v>
      </c>
      <c r="AR82" s="37">
        <v>-4.9966009517335111E-2</v>
      </c>
      <c r="AS82" s="3">
        <v>-5.6990250985272807E-2</v>
      </c>
    </row>
    <row r="83" spans="2:45" x14ac:dyDescent="0.3">
      <c r="B83" s="22"/>
      <c r="C83">
        <v>5</v>
      </c>
      <c r="D83" s="52">
        <f t="shared" si="13"/>
        <v>488.6</v>
      </c>
      <c r="E83" s="37">
        <f t="shared" ref="E83:AI83" si="15">(E33-$D83)/$D83</f>
        <v>6.9586573884567685E-3</v>
      </c>
      <c r="F83" s="37">
        <f t="shared" si="15"/>
        <v>-3.6021285304952973E-2</v>
      </c>
      <c r="G83" s="37">
        <f t="shared" si="15"/>
        <v>4.911993450675352E-3</v>
      </c>
      <c r="H83" s="37">
        <f t="shared" si="15"/>
        <v>6.4265247646336426E-2</v>
      </c>
      <c r="I83" s="37">
        <f t="shared" si="15"/>
        <v>-4.0114613180515804E-2</v>
      </c>
      <c r="J83" s="37">
        <f t="shared" si="15"/>
        <v>1.5145313139582433E-2</v>
      </c>
      <c r="K83" s="37">
        <f t="shared" si="15"/>
        <v>-3.3974621367171554E-2</v>
      </c>
      <c r="L83" s="37">
        <f t="shared" si="15"/>
        <v>5.1985264019647925E-2</v>
      </c>
      <c r="M83" s="37">
        <f t="shared" si="15"/>
        <v>-2.3741301678264475E-2</v>
      </c>
      <c r="N83" s="37">
        <f t="shared" si="15"/>
        <v>5.4031927957429338E-2</v>
      </c>
      <c r="O83" s="37">
        <f t="shared" si="15"/>
        <v>4.1751944330740844E-2</v>
      </c>
      <c r="P83" s="37">
        <f t="shared" si="15"/>
        <v>-2.9881293491608722E-2</v>
      </c>
      <c r="Q83" s="37">
        <f t="shared" si="15"/>
        <v>1.7191977077363849E-2</v>
      </c>
      <c r="R83" s="37">
        <f t="shared" si="15"/>
        <v>2.5378632828489515E-2</v>
      </c>
      <c r="S83" s="37">
        <f t="shared" si="15"/>
        <v>3.5611952517396593E-2</v>
      </c>
      <c r="T83" s="37">
        <f t="shared" si="15"/>
        <v>0.10724519033974617</v>
      </c>
      <c r="U83" s="37">
        <f t="shared" si="15"/>
        <v>-1.7601309864920225E-2</v>
      </c>
      <c r="V83" s="37">
        <f t="shared" si="15"/>
        <v>4.9938600081866506E-2</v>
      </c>
      <c r="W83" s="37">
        <f t="shared" si="15"/>
        <v>2.742529676627093E-2</v>
      </c>
      <c r="X83" s="37">
        <f t="shared" si="15"/>
        <v>4.3798608268522263E-2</v>
      </c>
      <c r="Y83" s="37">
        <f t="shared" si="15"/>
        <v>7.2451903397462089E-2</v>
      </c>
      <c r="Z83" s="37">
        <f t="shared" si="15"/>
        <v>-1.1461318051575978E-2</v>
      </c>
      <c r="AA83" s="37">
        <f t="shared" si="15"/>
        <v>3.9705280392959424E-2</v>
      </c>
      <c r="AB83" s="37">
        <f t="shared" si="15"/>
        <v>-2.7834629553827307E-2</v>
      </c>
      <c r="AC83" s="37">
        <f t="shared" si="15"/>
        <v>5.1985264019647925E-2</v>
      </c>
      <c r="AD83" s="37">
        <f t="shared" si="15"/>
        <v>7.0405239459680677E-2</v>
      </c>
      <c r="AE83" s="37">
        <f t="shared" si="15"/>
        <v>6.4265247646336426E-2</v>
      </c>
      <c r="AF83" s="37">
        <f t="shared" si="15"/>
        <v>0.14613180515759308</v>
      </c>
      <c r="AG83" s="37">
        <f t="shared" si="15"/>
        <v>0.13180515759312317</v>
      </c>
      <c r="AH83" s="37">
        <f t="shared" si="15"/>
        <v>0.19729840360212847</v>
      </c>
      <c r="AI83" s="17">
        <f t="shared" si="15"/>
        <v>4.9938600081866506E-2</v>
      </c>
      <c r="AP83" s="1">
        <v>77</v>
      </c>
      <c r="AQ83" s="59">
        <f t="shared" si="10"/>
        <v>0.11827956989247312</v>
      </c>
      <c r="AR83" s="37">
        <v>-4.9685893774985723E-2</v>
      </c>
      <c r="AS83" s="3">
        <v>-5.6303920084758652E-2</v>
      </c>
    </row>
    <row r="84" spans="2:45" x14ac:dyDescent="0.3">
      <c r="B84" s="22"/>
      <c r="C84">
        <v>10</v>
      </c>
      <c r="D84" s="52">
        <f t="shared" si="13"/>
        <v>588.4</v>
      </c>
      <c r="E84" s="37">
        <f t="shared" ref="E84:AI84" si="16">(E34-$D84)/$D84</f>
        <v>1.6315431679129883E-2</v>
      </c>
      <c r="F84" s="37">
        <f t="shared" si="16"/>
        <v>-4.9966009517335111E-2</v>
      </c>
      <c r="G84" s="37">
        <f t="shared" si="16"/>
        <v>1.4615907545887191E-2</v>
      </c>
      <c r="H84" s="37">
        <f t="shared" si="16"/>
        <v>4.5207341944255651E-2</v>
      </c>
      <c r="I84" s="37">
        <f t="shared" si="16"/>
        <v>-2.6172671651937419E-2</v>
      </c>
      <c r="J84" s="37">
        <f t="shared" si="16"/>
        <v>1.4615907545887191E-2</v>
      </c>
      <c r="K84" s="37">
        <f t="shared" si="16"/>
        <v>-2.7872195785180111E-2</v>
      </c>
      <c r="L84" s="37">
        <f t="shared" si="16"/>
        <v>3.1611148878314115E-2</v>
      </c>
      <c r="M84" s="37">
        <f t="shared" si="16"/>
        <v>2.6512576478586035E-2</v>
      </c>
      <c r="N84" s="37">
        <f t="shared" si="16"/>
        <v>7.0700203942896028E-2</v>
      </c>
      <c r="O84" s="37">
        <f t="shared" si="16"/>
        <v>7.5798776342624108E-2</v>
      </c>
      <c r="P84" s="37">
        <f t="shared" si="16"/>
        <v>-2.6172671651937419E-2</v>
      </c>
      <c r="Q84" s="37">
        <f t="shared" si="16"/>
        <v>2.4813052345343343E-2</v>
      </c>
      <c r="R84" s="37">
        <f t="shared" si="16"/>
        <v>4.8606390210741035E-2</v>
      </c>
      <c r="S84" s="37">
        <f t="shared" si="16"/>
        <v>3.1611148878314115E-2</v>
      </c>
      <c r="T84" s="37">
        <f t="shared" si="16"/>
        <v>9.4493541808293724E-2</v>
      </c>
      <c r="U84" s="37">
        <f t="shared" si="16"/>
        <v>2.7192386131883461E-3</v>
      </c>
      <c r="V84" s="37">
        <f t="shared" si="16"/>
        <v>9.5173351461591144E-3</v>
      </c>
      <c r="W84" s="37">
        <f t="shared" si="16"/>
        <v>6.900067980965334E-2</v>
      </c>
      <c r="X84" s="37">
        <f t="shared" si="16"/>
        <v>4.3507817811012955E-2</v>
      </c>
      <c r="Y84" s="37">
        <f t="shared" si="16"/>
        <v>6.390210740992526E-2</v>
      </c>
      <c r="Z84" s="37">
        <f t="shared" si="16"/>
        <v>2.7192386131883461E-3</v>
      </c>
      <c r="AA84" s="37">
        <f t="shared" si="16"/>
        <v>4.0108769544527571E-2</v>
      </c>
      <c r="AB84" s="37">
        <f t="shared" si="16"/>
        <v>-1.4276002719238574E-2</v>
      </c>
      <c r="AC84" s="37">
        <f t="shared" si="16"/>
        <v>1.0197144799456539E-3</v>
      </c>
      <c r="AD84" s="37">
        <f t="shared" si="16"/>
        <v>7.0700203942896028E-2</v>
      </c>
      <c r="AE84" s="37">
        <f t="shared" si="16"/>
        <v>7.9197824609109485E-2</v>
      </c>
      <c r="AF84" s="37">
        <f t="shared" si="16"/>
        <v>0.11658735554044872</v>
      </c>
      <c r="AG84" s="37">
        <f t="shared" si="16"/>
        <v>0.13698164513936104</v>
      </c>
      <c r="AH84" s="37">
        <f t="shared" si="16"/>
        <v>0.15907545887151603</v>
      </c>
      <c r="AI84" s="17">
        <f t="shared" si="16"/>
        <v>7.8178110129164223E-3</v>
      </c>
      <c r="AP84" s="1">
        <v>78</v>
      </c>
      <c r="AQ84" s="59">
        <f t="shared" si="10"/>
        <v>0.11981566820276497</v>
      </c>
      <c r="AR84" s="37">
        <v>-4.9247606019151895E-2</v>
      </c>
      <c r="AS84" s="3">
        <v>-5.6072618637251471E-2</v>
      </c>
    </row>
    <row r="85" spans="2:45" x14ac:dyDescent="0.3">
      <c r="B85" s="22"/>
      <c r="C85">
        <v>15</v>
      </c>
      <c r="D85" s="52">
        <f t="shared" si="13"/>
        <v>675</v>
      </c>
      <c r="E85" s="37">
        <f t="shared" ref="E85:AI85" si="17">(E35-$D85)/$D85</f>
        <v>1.4814814814814815E-2</v>
      </c>
      <c r="F85" s="37">
        <f t="shared" si="17"/>
        <v>-4.148148148148148E-2</v>
      </c>
      <c r="G85" s="37">
        <f t="shared" si="17"/>
        <v>2.9629629629629628E-3</v>
      </c>
      <c r="H85" s="37">
        <f t="shared" si="17"/>
        <v>4.8888888888888891E-2</v>
      </c>
      <c r="I85" s="37">
        <f t="shared" si="17"/>
        <v>-2.5185185185185185E-2</v>
      </c>
      <c r="J85" s="37">
        <f t="shared" si="17"/>
        <v>1.4814814814814815E-2</v>
      </c>
      <c r="K85" s="37">
        <f t="shared" si="17"/>
        <v>-2.6666666666666668E-2</v>
      </c>
      <c r="L85" s="37">
        <f t="shared" si="17"/>
        <v>1.9259259259259261E-2</v>
      </c>
      <c r="M85" s="37">
        <f t="shared" si="17"/>
        <v>2.6666666666666668E-2</v>
      </c>
      <c r="N85" s="37">
        <f t="shared" si="17"/>
        <v>6.3703703703703707E-2</v>
      </c>
      <c r="O85" s="37">
        <f t="shared" si="17"/>
        <v>8.1481481481481488E-2</v>
      </c>
      <c r="P85" s="37">
        <f t="shared" si="17"/>
        <v>-1.4814814814814815E-2</v>
      </c>
      <c r="Q85" s="37">
        <f t="shared" si="17"/>
        <v>2.5185185185185185E-2</v>
      </c>
      <c r="R85" s="37">
        <f t="shared" si="17"/>
        <v>6.3703703703703707E-2</v>
      </c>
      <c r="S85" s="37">
        <f t="shared" si="17"/>
        <v>3.8518518518518521E-2</v>
      </c>
      <c r="T85" s="37">
        <f t="shared" si="17"/>
        <v>8.8888888888888892E-2</v>
      </c>
      <c r="U85" s="37">
        <f t="shared" si="17"/>
        <v>4.4444444444444444E-3</v>
      </c>
      <c r="V85" s="37">
        <f t="shared" si="17"/>
        <v>-1.9259259259259261E-2</v>
      </c>
      <c r="W85" s="37">
        <f t="shared" si="17"/>
        <v>6.6666666666666666E-2</v>
      </c>
      <c r="X85" s="37">
        <f t="shared" si="17"/>
        <v>4.5925925925925926E-2</v>
      </c>
      <c r="Y85" s="37">
        <f t="shared" si="17"/>
        <v>5.9259259259259262E-2</v>
      </c>
      <c r="Z85" s="37">
        <f t="shared" si="17"/>
        <v>-2.3703703703703703E-2</v>
      </c>
      <c r="AA85" s="37">
        <f t="shared" si="17"/>
        <v>4.4444444444444446E-2</v>
      </c>
      <c r="AB85" s="37">
        <f t="shared" si="17"/>
        <v>-1.9259259259259261E-2</v>
      </c>
      <c r="AC85" s="37">
        <f t="shared" si="17"/>
        <v>2.5185185185185185E-2</v>
      </c>
      <c r="AD85" s="37">
        <f t="shared" si="17"/>
        <v>6.6666666666666666E-2</v>
      </c>
      <c r="AE85" s="37">
        <f t="shared" si="17"/>
        <v>6.6666666666666666E-2</v>
      </c>
      <c r="AF85" s="37">
        <f t="shared" si="17"/>
        <v>9.481481481481481E-2</v>
      </c>
      <c r="AG85" s="37">
        <f t="shared" si="17"/>
        <v>0.10814814814814815</v>
      </c>
      <c r="AH85" s="37">
        <f t="shared" si="17"/>
        <v>0.13777777777777778</v>
      </c>
      <c r="AI85" s="17">
        <f t="shared" si="17"/>
        <v>-3.259259259259259E-2</v>
      </c>
      <c r="AP85" s="1">
        <v>79</v>
      </c>
      <c r="AQ85" s="59">
        <f t="shared" si="10"/>
        <v>0.12135176651305683</v>
      </c>
      <c r="AR85" s="37">
        <v>-4.8980167972334031E-2</v>
      </c>
      <c r="AS85" s="3">
        <v>-5.5953121758971214E-2</v>
      </c>
    </row>
    <row r="86" spans="2:45" x14ac:dyDescent="0.3">
      <c r="B86" s="22"/>
      <c r="C86">
        <v>20</v>
      </c>
      <c r="D86" s="52">
        <f t="shared" si="13"/>
        <v>751</v>
      </c>
      <c r="E86" s="37">
        <f t="shared" ref="E86:AI86" si="18">(E36-$D86)/$D86</f>
        <v>2.7962716378162451E-2</v>
      </c>
      <c r="F86" s="37">
        <f t="shared" si="18"/>
        <v>-4.5272969374167776E-2</v>
      </c>
      <c r="G86" s="37">
        <f t="shared" si="18"/>
        <v>-5.3262316910785623E-3</v>
      </c>
      <c r="H86" s="37">
        <f t="shared" si="18"/>
        <v>3.5952063914780293E-2</v>
      </c>
      <c r="I86" s="37">
        <f t="shared" si="18"/>
        <v>-1.3315579227696404E-2</v>
      </c>
      <c r="J86" s="37">
        <f t="shared" si="18"/>
        <v>-5.3262316910785623E-3</v>
      </c>
      <c r="K86" s="37">
        <f t="shared" si="18"/>
        <v>-3.3288948069241014E-2</v>
      </c>
      <c r="L86" s="37">
        <f t="shared" si="18"/>
        <v>1.0652463382157125E-2</v>
      </c>
      <c r="M86" s="37">
        <f t="shared" si="18"/>
        <v>2.929427430093209E-2</v>
      </c>
      <c r="N86" s="37">
        <f t="shared" si="18"/>
        <v>6.2583222370173108E-2</v>
      </c>
      <c r="O86" s="37">
        <f t="shared" si="18"/>
        <v>9.3209054593874838E-2</v>
      </c>
      <c r="P86" s="37">
        <f t="shared" si="18"/>
        <v>-3.9946737683089215E-3</v>
      </c>
      <c r="Q86" s="37">
        <f t="shared" si="18"/>
        <v>1.3315579227696404E-2</v>
      </c>
      <c r="R86" s="37">
        <f t="shared" si="18"/>
        <v>7.5898801597869506E-2</v>
      </c>
      <c r="S86" s="37">
        <f t="shared" si="18"/>
        <v>4.6604527296937419E-2</v>
      </c>
      <c r="T86" s="37">
        <f t="shared" si="18"/>
        <v>8.3888149134487347E-2</v>
      </c>
      <c r="U86" s="37">
        <f t="shared" si="18"/>
        <v>-6.6577896138482022E-3</v>
      </c>
      <c r="V86" s="37">
        <f t="shared" si="18"/>
        <v>-2.929427430093209E-2</v>
      </c>
      <c r="W86" s="37">
        <f t="shared" si="18"/>
        <v>6.1251664447403459E-2</v>
      </c>
      <c r="X86" s="37">
        <f t="shared" si="18"/>
        <v>5.7256990679094538E-2</v>
      </c>
      <c r="Y86" s="37">
        <f t="shared" si="18"/>
        <v>8.9214380825565917E-2</v>
      </c>
      <c r="Z86" s="37">
        <f t="shared" si="18"/>
        <v>-2.529960053262317E-2</v>
      </c>
      <c r="AA86" s="37">
        <f t="shared" si="18"/>
        <v>5.7256990679094538E-2</v>
      </c>
      <c r="AB86" s="37">
        <f t="shared" si="18"/>
        <v>-1.7310252996005325E-2</v>
      </c>
      <c r="AC86" s="37">
        <f t="shared" si="18"/>
        <v>2.1304926764314249E-2</v>
      </c>
      <c r="AD86" s="37">
        <f t="shared" si="18"/>
        <v>6.92410119840213E-2</v>
      </c>
      <c r="AE86" s="37">
        <f t="shared" si="18"/>
        <v>6.3914780292942744E-2</v>
      </c>
      <c r="AF86" s="37">
        <f t="shared" si="18"/>
        <v>8.3888149134487347E-2</v>
      </c>
      <c r="AG86" s="37">
        <f t="shared" si="18"/>
        <v>0.12250332889480692</v>
      </c>
      <c r="AH86" s="37">
        <f t="shared" si="18"/>
        <v>0.1384820239680426</v>
      </c>
      <c r="AI86" s="17">
        <f t="shared" si="18"/>
        <v>-5.8588548601864181E-2</v>
      </c>
      <c r="AP86" s="1">
        <v>80</v>
      </c>
      <c r="AQ86" s="59">
        <f t="shared" si="10"/>
        <v>0.12288786482334869</v>
      </c>
      <c r="AR86" s="37">
        <v>-4.8627284917778311E-2</v>
      </c>
      <c r="AS86" s="3">
        <v>-5.4731564654271966E-2</v>
      </c>
    </row>
    <row r="87" spans="2:45" x14ac:dyDescent="0.3">
      <c r="B87" s="22"/>
      <c r="C87">
        <v>25</v>
      </c>
      <c r="D87" s="52">
        <f t="shared" si="13"/>
        <v>821.4</v>
      </c>
      <c r="E87" s="37">
        <f t="shared" ref="E87:AI87" si="19">(E37-$D87)/$D87</f>
        <v>4.9427806184562974E-2</v>
      </c>
      <c r="F87" s="37">
        <f t="shared" si="19"/>
        <v>-6.0141222303384437E-2</v>
      </c>
      <c r="G87" s="37">
        <f t="shared" si="19"/>
        <v>-1.0226442658875064E-2</v>
      </c>
      <c r="H87" s="37">
        <f t="shared" si="19"/>
        <v>2.3861699537375242E-2</v>
      </c>
      <c r="I87" s="37">
        <f t="shared" si="19"/>
        <v>-2.9218407596785698E-3</v>
      </c>
      <c r="J87" s="37">
        <f t="shared" si="19"/>
        <v>1.9478938397857594E-3</v>
      </c>
      <c r="K87" s="37">
        <f t="shared" si="19"/>
        <v>-1.7531044558071557E-2</v>
      </c>
      <c r="L87" s="37">
        <f t="shared" si="19"/>
        <v>-5.356708059410735E-3</v>
      </c>
      <c r="M87" s="37">
        <f t="shared" si="19"/>
        <v>5.1862673484295137E-2</v>
      </c>
      <c r="N87" s="37">
        <f t="shared" si="19"/>
        <v>6.8906744582420285E-2</v>
      </c>
      <c r="O87" s="37">
        <f t="shared" si="19"/>
        <v>0.10299488677867059</v>
      </c>
      <c r="P87" s="37">
        <f t="shared" si="19"/>
        <v>2.3861699537375242E-2</v>
      </c>
      <c r="Q87" s="37">
        <f t="shared" si="19"/>
        <v>2.264426588750916E-2</v>
      </c>
      <c r="R87" s="37">
        <f t="shared" si="19"/>
        <v>9.934258582907235E-2</v>
      </c>
      <c r="S87" s="37">
        <f t="shared" si="19"/>
        <v>4.0905770635500396E-2</v>
      </c>
      <c r="T87" s="37">
        <f t="shared" si="19"/>
        <v>8.9603116630143684E-2</v>
      </c>
      <c r="U87" s="37">
        <f t="shared" si="19"/>
        <v>2.0209398587776994E-2</v>
      </c>
      <c r="V87" s="37">
        <f t="shared" si="19"/>
        <v>-4.0662283905527119E-2</v>
      </c>
      <c r="W87" s="37">
        <f t="shared" si="19"/>
        <v>7.0124178232286366E-2</v>
      </c>
      <c r="X87" s="37">
        <f t="shared" si="19"/>
        <v>5.7949841733625544E-2</v>
      </c>
      <c r="Y87" s="37">
        <f t="shared" si="19"/>
        <v>7.4993912831750706E-2</v>
      </c>
      <c r="Z87" s="37">
        <f t="shared" si="19"/>
        <v>-2.6053080107134134E-2</v>
      </c>
      <c r="AA87" s="37">
        <f t="shared" si="19"/>
        <v>5.3080107134161218E-2</v>
      </c>
      <c r="AB87" s="37">
        <f t="shared" si="19"/>
        <v>-1.8748478207937642E-2</v>
      </c>
      <c r="AC87" s="37">
        <f t="shared" si="19"/>
        <v>1.0469929388848337E-2</v>
      </c>
      <c r="AD87" s="37">
        <f t="shared" si="19"/>
        <v>8.7168249330411521E-2</v>
      </c>
      <c r="AE87" s="37">
        <f t="shared" si="19"/>
        <v>6.0384709033357714E-2</v>
      </c>
      <c r="AF87" s="37">
        <f t="shared" si="19"/>
        <v>9.0820550280009765E-2</v>
      </c>
      <c r="AG87" s="37">
        <f t="shared" si="19"/>
        <v>0.1309958607255905</v>
      </c>
      <c r="AH87" s="37">
        <f t="shared" si="19"/>
        <v>0.13951789627465305</v>
      </c>
      <c r="AI87" s="17">
        <f t="shared" si="19"/>
        <v>-6.9880691502313103E-2</v>
      </c>
      <c r="AP87" s="1">
        <v>81</v>
      </c>
      <c r="AQ87" s="59">
        <f t="shared" si="10"/>
        <v>0.12442396313364056</v>
      </c>
      <c r="AR87" s="37">
        <v>-4.7211350293542099E-2</v>
      </c>
      <c r="AS87" s="3">
        <v>-5.4134443783462195E-2</v>
      </c>
    </row>
    <row r="88" spans="2:45" x14ac:dyDescent="0.3">
      <c r="B88" s="22"/>
      <c r="C88">
        <v>30</v>
      </c>
      <c r="D88" s="52">
        <f t="shared" si="13"/>
        <v>893.6</v>
      </c>
      <c r="E88" s="37">
        <f t="shared" ref="E88:AI88" si="20">(E38-$D88)/$D88</f>
        <v>5.1924798567591739E-2</v>
      </c>
      <c r="F88" s="37">
        <f t="shared" si="20"/>
        <v>-6.6696508504923924E-2</v>
      </c>
      <c r="G88" s="37">
        <f t="shared" si="20"/>
        <v>-4.0286481647269726E-3</v>
      </c>
      <c r="H88" s="37">
        <f t="shared" si="20"/>
        <v>1.7233661593554137E-2</v>
      </c>
      <c r="I88" s="37">
        <f t="shared" si="20"/>
        <v>1.5666965085048984E-3</v>
      </c>
      <c r="J88" s="37">
        <f t="shared" si="20"/>
        <v>-6.7144136078784995E-4</v>
      </c>
      <c r="K88" s="37">
        <f t="shared" si="20"/>
        <v>1.5666965085048984E-3</v>
      </c>
      <c r="L88" s="37">
        <f t="shared" si="20"/>
        <v>-1.0743061772605218E-2</v>
      </c>
      <c r="M88" s="37">
        <f t="shared" si="20"/>
        <v>6.3115487914055482E-2</v>
      </c>
      <c r="N88" s="37">
        <f t="shared" si="20"/>
        <v>8.3258728737690219E-2</v>
      </c>
      <c r="O88" s="37">
        <f t="shared" si="20"/>
        <v>0.11459265890778869</v>
      </c>
      <c r="P88" s="37">
        <f t="shared" si="20"/>
        <v>3.1781557743957002E-2</v>
      </c>
      <c r="Q88" s="37">
        <f t="shared" si="20"/>
        <v>2.7305282005371505E-2</v>
      </c>
      <c r="R88" s="37">
        <f t="shared" si="20"/>
        <v>0.11794986571172782</v>
      </c>
      <c r="S88" s="37">
        <f t="shared" si="20"/>
        <v>3.961504028648162E-2</v>
      </c>
      <c r="T88" s="37">
        <f t="shared" si="20"/>
        <v>9.2211280214861205E-2</v>
      </c>
      <c r="U88" s="37">
        <f t="shared" si="20"/>
        <v>3.1781557743957002E-2</v>
      </c>
      <c r="V88" s="37">
        <f t="shared" si="20"/>
        <v>-5.2148612354521062E-2</v>
      </c>
      <c r="W88" s="37">
        <f t="shared" si="20"/>
        <v>9.8925693822739455E-2</v>
      </c>
      <c r="X88" s="37">
        <f t="shared" si="20"/>
        <v>5.7520143240823607E-2</v>
      </c>
      <c r="Y88" s="37">
        <f t="shared" si="20"/>
        <v>5.9758281110116357E-2</v>
      </c>
      <c r="Z88" s="37">
        <f t="shared" si="20"/>
        <v>-1.5219337511190714E-2</v>
      </c>
      <c r="AA88" s="37">
        <f t="shared" si="20"/>
        <v>7.0948970456580093E-2</v>
      </c>
      <c r="AB88" s="37">
        <f t="shared" si="20"/>
        <v>-1.1862130707251593E-2</v>
      </c>
      <c r="AC88" s="37">
        <f t="shared" si="20"/>
        <v>3.8048343777976469E-3</v>
      </c>
      <c r="AD88" s="37">
        <f t="shared" si="20"/>
        <v>8.4377797672336594E-2</v>
      </c>
      <c r="AE88" s="37">
        <f t="shared" si="20"/>
        <v>6.8710832587287343E-2</v>
      </c>
      <c r="AF88" s="37">
        <f t="shared" si="20"/>
        <v>8.5496866606982969E-2</v>
      </c>
      <c r="AG88" s="37">
        <f t="shared" si="20"/>
        <v>0.13361683079677705</v>
      </c>
      <c r="AH88" s="37">
        <f t="shared" si="20"/>
        <v>0.1313786929274843</v>
      </c>
      <c r="AI88" s="17">
        <f t="shared" si="20"/>
        <v>-7.2291853178155799E-2</v>
      </c>
      <c r="AP88" s="1">
        <v>82</v>
      </c>
      <c r="AQ88" s="59">
        <f t="shared" si="10"/>
        <v>0.1259600614439324</v>
      </c>
      <c r="AR88" s="37">
        <v>-4.6579704190632724E-2</v>
      </c>
      <c r="AS88" s="3">
        <v>-5.4033600726502262E-2</v>
      </c>
    </row>
    <row r="89" spans="2:45" x14ac:dyDescent="0.3">
      <c r="B89" s="22"/>
      <c r="C89">
        <v>35</v>
      </c>
      <c r="D89" s="52">
        <f t="shared" si="13"/>
        <v>967.8</v>
      </c>
      <c r="E89" s="37">
        <f t="shared" ref="E89:AI89" si="21">(E39-$D89)/$D89</f>
        <v>5.806984914238484E-2</v>
      </c>
      <c r="F89" s="37">
        <f t="shared" si="21"/>
        <v>-6.3856168629882165E-2</v>
      </c>
      <c r="G89" s="37">
        <f t="shared" si="21"/>
        <v>-2.1492043810704645E-2</v>
      </c>
      <c r="H89" s="37">
        <f t="shared" si="21"/>
        <v>2.1905352345525982E-2</v>
      </c>
      <c r="I89" s="37">
        <f t="shared" si="21"/>
        <v>5.3730109526762201E-3</v>
      </c>
      <c r="J89" s="37">
        <f t="shared" si="21"/>
        <v>-1.8598884066955514E-3</v>
      </c>
      <c r="K89" s="37">
        <f t="shared" si="21"/>
        <v>1.2399256044637792E-3</v>
      </c>
      <c r="L89" s="37">
        <f t="shared" si="21"/>
        <v>-1.2192601777226654E-2</v>
      </c>
      <c r="M89" s="37">
        <f t="shared" si="21"/>
        <v>8.1835089894606375E-2</v>
      </c>
      <c r="N89" s="37">
        <f t="shared" si="21"/>
        <v>7.3568919198181496E-2</v>
      </c>
      <c r="O89" s="37">
        <f t="shared" si="21"/>
        <v>0.1355651994213681</v>
      </c>
      <c r="P89" s="37">
        <f t="shared" si="21"/>
        <v>4.5670593097747521E-2</v>
      </c>
      <c r="Q89" s="37">
        <f t="shared" si="21"/>
        <v>3.8437693738375744E-2</v>
      </c>
      <c r="R89" s="37">
        <f t="shared" si="21"/>
        <v>0.14279809878073987</v>
      </c>
      <c r="S89" s="37">
        <f t="shared" si="21"/>
        <v>2.8104980367844645E-2</v>
      </c>
      <c r="T89" s="37">
        <f t="shared" si="21"/>
        <v>0.10663360198388101</v>
      </c>
      <c r="U89" s="37">
        <f t="shared" si="21"/>
        <v>2.2938623682579092E-2</v>
      </c>
      <c r="V89" s="37">
        <f t="shared" si="21"/>
        <v>-6.6955982641041495E-2</v>
      </c>
      <c r="W89" s="37">
        <f t="shared" si="21"/>
        <v>9.3201074602190584E-2</v>
      </c>
      <c r="X89" s="37">
        <f t="shared" si="21"/>
        <v>6.7369291175862836E-2</v>
      </c>
      <c r="Y89" s="37">
        <f t="shared" si="21"/>
        <v>5.600330646827862E-2</v>
      </c>
      <c r="Z89" s="37">
        <f t="shared" si="21"/>
        <v>-1.5292415788385983E-2</v>
      </c>
      <c r="AA89" s="37">
        <f t="shared" si="21"/>
        <v>7.9768547220500155E-2</v>
      </c>
      <c r="AB89" s="37">
        <f t="shared" si="21"/>
        <v>-1.9425501136598425E-2</v>
      </c>
      <c r="AC89" s="37">
        <f t="shared" si="21"/>
        <v>1.0539367637941771E-2</v>
      </c>
      <c r="AD89" s="37">
        <f t="shared" si="21"/>
        <v>8.5968175242818815E-2</v>
      </c>
      <c r="AE89" s="37">
        <f t="shared" si="21"/>
        <v>8.4934903905765705E-2</v>
      </c>
      <c r="AF89" s="37">
        <f t="shared" si="21"/>
        <v>7.9768547220500155E-2</v>
      </c>
      <c r="AG89" s="37">
        <f t="shared" si="21"/>
        <v>0.14693118412895231</v>
      </c>
      <c r="AH89" s="37">
        <f t="shared" si="21"/>
        <v>0.12833230006199633</v>
      </c>
      <c r="AI89" s="17">
        <f t="shared" si="21"/>
        <v>-8.6588138045050583E-2</v>
      </c>
      <c r="AP89" s="1">
        <v>83</v>
      </c>
      <c r="AQ89" s="59">
        <f t="shared" si="10"/>
        <v>0.12749615975422426</v>
      </c>
      <c r="AR89" s="37">
        <v>-4.6451497860199635E-2</v>
      </c>
      <c r="AS89" s="3">
        <v>-5.2879841112214526E-2</v>
      </c>
    </row>
    <row r="90" spans="2:45" x14ac:dyDescent="0.3">
      <c r="B90" s="22"/>
      <c r="C90">
        <v>40</v>
      </c>
      <c r="D90" s="52">
        <f t="shared" si="13"/>
        <v>1054.8</v>
      </c>
      <c r="E90" s="37">
        <f t="shared" ref="E90:AI90" si="22">(E40-$D90)/$D90</f>
        <v>6.1812665908229092E-2</v>
      </c>
      <c r="F90" s="37">
        <f t="shared" si="22"/>
        <v>-7.6602199469093621E-2</v>
      </c>
      <c r="G90" s="37">
        <f t="shared" si="22"/>
        <v>-2.9199848312476257E-2</v>
      </c>
      <c r="H90" s="37">
        <f t="shared" si="22"/>
        <v>3.5267349260523363E-2</v>
      </c>
      <c r="I90" s="37">
        <f t="shared" si="22"/>
        <v>8.7220326128176397E-3</v>
      </c>
      <c r="J90" s="37">
        <f t="shared" si="22"/>
        <v>1.8960940462651259E-4</v>
      </c>
      <c r="K90" s="37">
        <f t="shared" si="22"/>
        <v>-9.2908608266969606E-3</v>
      </c>
      <c r="L90" s="37">
        <f t="shared" si="22"/>
        <v>-2.825180128934391E-2</v>
      </c>
      <c r="M90" s="37">
        <f t="shared" si="22"/>
        <v>8.3617747440273088E-2</v>
      </c>
      <c r="N90" s="37">
        <f t="shared" si="22"/>
        <v>8.4565794463405425E-2</v>
      </c>
      <c r="O90" s="37">
        <f t="shared" si="22"/>
        <v>0.14050056882821393</v>
      </c>
      <c r="P90" s="37">
        <f t="shared" si="22"/>
        <v>6.0864618885096748E-2</v>
      </c>
      <c r="Q90" s="37">
        <f t="shared" si="22"/>
        <v>3.6215396283655714E-2</v>
      </c>
      <c r="R90" s="37">
        <f t="shared" si="22"/>
        <v>0.15187713310580209</v>
      </c>
      <c r="S90" s="37">
        <f t="shared" si="22"/>
        <v>2.1046643913538155E-2</v>
      </c>
      <c r="T90" s="37">
        <f t="shared" si="22"/>
        <v>9.7838452787258293E-2</v>
      </c>
      <c r="U90" s="37">
        <f t="shared" si="22"/>
        <v>2.9579067121729283E-2</v>
      </c>
      <c r="V90" s="37">
        <f t="shared" si="22"/>
        <v>-8.134243458475536E-2</v>
      </c>
      <c r="W90" s="37">
        <f t="shared" si="22"/>
        <v>0.11016306408797881</v>
      </c>
      <c r="X90" s="37">
        <f t="shared" si="22"/>
        <v>6.0864618885096748E-2</v>
      </c>
      <c r="Y90" s="37">
        <f t="shared" si="22"/>
        <v>7.034508911642022E-2</v>
      </c>
      <c r="Z90" s="37">
        <f t="shared" si="22"/>
        <v>-2.2563519150549827E-2</v>
      </c>
      <c r="AA90" s="37">
        <f t="shared" si="22"/>
        <v>7.603337125521431E-2</v>
      </c>
      <c r="AB90" s="37">
        <f t="shared" si="22"/>
        <v>-1.687523701175574E-2</v>
      </c>
      <c r="AC90" s="37">
        <f t="shared" si="22"/>
        <v>-7.5843761850583481E-4</v>
      </c>
      <c r="AD90" s="37">
        <f t="shared" si="22"/>
        <v>9.4046264694728904E-2</v>
      </c>
      <c r="AE90" s="37">
        <f t="shared" si="22"/>
        <v>8.7409935532802477E-2</v>
      </c>
      <c r="AF90" s="37">
        <f t="shared" si="22"/>
        <v>6.5604854000758481E-2</v>
      </c>
      <c r="AG90" s="37">
        <f t="shared" si="22"/>
        <v>0.1376564277588169</v>
      </c>
      <c r="AH90" s="37">
        <f t="shared" si="22"/>
        <v>0.11679939324990524</v>
      </c>
      <c r="AI90" s="17">
        <f t="shared" si="22"/>
        <v>-9.9355328024269968E-2</v>
      </c>
      <c r="AP90" s="1">
        <v>84</v>
      </c>
      <c r="AQ90" s="59">
        <f t="shared" si="10"/>
        <v>0.12903225806451613</v>
      </c>
      <c r="AR90" s="37">
        <v>-4.5653990806519058E-2</v>
      </c>
      <c r="AS90" s="3">
        <v>-5.2336946863337556E-2</v>
      </c>
    </row>
    <row r="91" spans="2:45" x14ac:dyDescent="0.3">
      <c r="B91" s="22"/>
      <c r="C91">
        <v>45</v>
      </c>
      <c r="D91" s="52">
        <f t="shared" si="13"/>
        <v>1147.8</v>
      </c>
      <c r="E91" s="37">
        <f t="shared" ref="E91:AI91" si="23">(E41-$D91)/$D91</f>
        <v>5.8546785154208095E-2</v>
      </c>
      <c r="F91" s="37">
        <f t="shared" si="23"/>
        <v>-7.3880466980310117E-2</v>
      </c>
      <c r="G91" s="37">
        <f t="shared" si="23"/>
        <v>-3.5546262415054847E-2</v>
      </c>
      <c r="H91" s="37">
        <f t="shared" si="23"/>
        <v>3.4152291339954739E-2</v>
      </c>
      <c r="I91" s="37">
        <f t="shared" si="23"/>
        <v>1.6727652901202341E-2</v>
      </c>
      <c r="J91" s="37">
        <f t="shared" si="23"/>
        <v>-1.2023000522739115E-2</v>
      </c>
      <c r="K91" s="37">
        <f t="shared" si="23"/>
        <v>-8.5380728349886345E-3</v>
      </c>
      <c r="L91" s="37">
        <f t="shared" si="23"/>
        <v>-2.944763896149151E-2</v>
      </c>
      <c r="M91" s="37">
        <f t="shared" si="23"/>
        <v>8.903990242202478E-2</v>
      </c>
      <c r="N91" s="37">
        <f t="shared" si="23"/>
        <v>8.55549747342743E-2</v>
      </c>
      <c r="O91" s="37">
        <f t="shared" si="23"/>
        <v>0.13260149851890576</v>
      </c>
      <c r="P91" s="37">
        <f t="shared" si="23"/>
        <v>7.0744032061334769E-2</v>
      </c>
      <c r="Q91" s="37">
        <f t="shared" si="23"/>
        <v>3.3281059418017116E-2</v>
      </c>
      <c r="R91" s="37">
        <f t="shared" si="23"/>
        <v>0.15176860080153343</v>
      </c>
      <c r="S91" s="37">
        <f t="shared" si="23"/>
        <v>2.1083812510890438E-2</v>
      </c>
      <c r="T91" s="37">
        <f t="shared" si="23"/>
        <v>8.8168670500087171E-2</v>
      </c>
      <c r="U91" s="37">
        <f t="shared" si="23"/>
        <v>2.6311204042516158E-2</v>
      </c>
      <c r="V91" s="37">
        <f t="shared" si="23"/>
        <v>-9.9146192716501103E-2</v>
      </c>
      <c r="W91" s="37">
        <f t="shared" si="23"/>
        <v>0.1116919323924029</v>
      </c>
      <c r="X91" s="37">
        <f t="shared" si="23"/>
        <v>6.0289248998083335E-2</v>
      </c>
      <c r="Y91" s="37">
        <f t="shared" si="23"/>
        <v>6.3774176685833808E-2</v>
      </c>
      <c r="Z91" s="37">
        <f t="shared" si="23"/>
        <v>-2.5962711273741033E-2</v>
      </c>
      <c r="AA91" s="37">
        <f t="shared" si="23"/>
        <v>8.2941278968461443E-2</v>
      </c>
      <c r="AB91" s="37">
        <f t="shared" si="23"/>
        <v>-3.815995818086771E-2</v>
      </c>
      <c r="AC91" s="37">
        <f t="shared" si="23"/>
        <v>-3.3106813033629157E-3</v>
      </c>
      <c r="AD91" s="37">
        <f t="shared" si="23"/>
        <v>8.0327583202648586E-2</v>
      </c>
      <c r="AE91" s="37">
        <f t="shared" si="23"/>
        <v>7.6842655514898106E-2</v>
      </c>
      <c r="AF91" s="37">
        <f t="shared" si="23"/>
        <v>5.5933089388395231E-2</v>
      </c>
      <c r="AG91" s="37">
        <f t="shared" si="23"/>
        <v>0.14566997734797008</v>
      </c>
      <c r="AH91" s="37">
        <f t="shared" si="23"/>
        <v>0.11082070047046529</v>
      </c>
      <c r="AI91" s="17">
        <f t="shared" si="23"/>
        <v>-0.11918452692106635</v>
      </c>
      <c r="AP91" s="1">
        <v>85</v>
      </c>
      <c r="AQ91" s="59">
        <f t="shared" si="10"/>
        <v>0.13056835637480799</v>
      </c>
      <c r="AR91" s="37">
        <v>-4.5272969374167776E-2</v>
      </c>
      <c r="AS91" s="3">
        <v>-5.2336946863337556E-2</v>
      </c>
    </row>
    <row r="92" spans="2:45" x14ac:dyDescent="0.3">
      <c r="B92" s="22"/>
      <c r="C92">
        <v>50</v>
      </c>
      <c r="D92" s="52">
        <f t="shared" si="13"/>
        <v>1239.8</v>
      </c>
      <c r="E92" s="37">
        <f t="shared" ref="E92:AI92" si="24">(E42-$D92)/$D92</f>
        <v>6.9527343119858087E-2</v>
      </c>
      <c r="F92" s="37">
        <f t="shared" si="24"/>
        <v>-7.7270527504436165E-2</v>
      </c>
      <c r="G92" s="37">
        <f t="shared" si="24"/>
        <v>-3.6134860461364701E-2</v>
      </c>
      <c r="H92" s="37">
        <f t="shared" si="24"/>
        <v>3.3231166317147967E-2</v>
      </c>
      <c r="I92" s="37">
        <f t="shared" si="24"/>
        <v>1.0646878528795005E-2</v>
      </c>
      <c r="J92" s="37">
        <f t="shared" si="24"/>
        <v>-6.2913373124697169E-3</v>
      </c>
      <c r="K92" s="37">
        <f t="shared" si="24"/>
        <v>-3.0650104855621508E-3</v>
      </c>
      <c r="L92" s="37">
        <f t="shared" si="24"/>
        <v>-3.3715115341184029E-2</v>
      </c>
      <c r="M92" s="37">
        <f t="shared" si="24"/>
        <v>9.9370866268753064E-2</v>
      </c>
      <c r="N92" s="37">
        <f t="shared" si="24"/>
        <v>8.0012905307307675E-2</v>
      </c>
      <c r="O92" s="37">
        <f t="shared" si="24"/>
        <v>0.13405387965800941</v>
      </c>
      <c r="P92" s="37">
        <f t="shared" si="24"/>
        <v>7.1140506533311859E-2</v>
      </c>
      <c r="Q92" s="37">
        <f t="shared" si="24"/>
        <v>3.4037748023874853E-2</v>
      </c>
      <c r="R92" s="37">
        <f t="shared" si="24"/>
        <v>0.15663816744636236</v>
      </c>
      <c r="S92" s="37">
        <f t="shared" si="24"/>
        <v>2.1132440716244594E-2</v>
      </c>
      <c r="T92" s="37">
        <f t="shared" si="24"/>
        <v>7.9206323600580775E-2</v>
      </c>
      <c r="U92" s="37">
        <f t="shared" si="24"/>
        <v>2.7585094370059723E-2</v>
      </c>
      <c r="V92" s="37">
        <f t="shared" si="24"/>
        <v>-0.10388772382642358</v>
      </c>
      <c r="W92" s="37">
        <f t="shared" si="24"/>
        <v>0.10743668333602198</v>
      </c>
      <c r="X92" s="37">
        <f t="shared" si="24"/>
        <v>5.5008872398774035E-2</v>
      </c>
      <c r="Y92" s="37">
        <f t="shared" si="24"/>
        <v>5.5815454105500928E-2</v>
      </c>
      <c r="Z92" s="37">
        <f t="shared" si="24"/>
        <v>-1.9196644620099981E-2</v>
      </c>
      <c r="AA92" s="37">
        <f t="shared" si="24"/>
        <v>9.2918212614937934E-2</v>
      </c>
      <c r="AB92" s="37">
        <f t="shared" si="24"/>
        <v>-3.8554605581545373E-2</v>
      </c>
      <c r="AC92" s="37">
        <f t="shared" si="24"/>
        <v>-1.4518470721083679E-3</v>
      </c>
      <c r="AD92" s="37">
        <f t="shared" si="24"/>
        <v>8.1626068720761447E-2</v>
      </c>
      <c r="AE92" s="37">
        <f t="shared" si="24"/>
        <v>6.7914179706404301E-2</v>
      </c>
      <c r="AF92" s="37">
        <f t="shared" si="24"/>
        <v>5.9041780932408493E-2</v>
      </c>
      <c r="AG92" s="37">
        <f t="shared" si="24"/>
        <v>0.13969995160509763</v>
      </c>
      <c r="AH92" s="37">
        <f t="shared" si="24"/>
        <v>0.10179061138893374</v>
      </c>
      <c r="AI92" s="17">
        <f t="shared" si="24"/>
        <v>-0.12647201161477656</v>
      </c>
      <c r="AP92" s="1">
        <v>86</v>
      </c>
      <c r="AQ92" s="59">
        <f t="shared" si="10"/>
        <v>0.13210445468509985</v>
      </c>
      <c r="AR92" s="37">
        <v>-4.3175487465181059E-2</v>
      </c>
      <c r="AS92" s="3">
        <v>-5.2259185700099332E-2</v>
      </c>
    </row>
    <row r="93" spans="2:45" x14ac:dyDescent="0.3">
      <c r="B93" s="22"/>
      <c r="C93">
        <v>55</v>
      </c>
      <c r="D93" s="52">
        <f t="shared" si="13"/>
        <v>1334.8</v>
      </c>
      <c r="E93" s="37">
        <f t="shared" ref="E93:AI93" si="25">(E43-$D93)/$D93</f>
        <v>7.6565777644590993E-2</v>
      </c>
      <c r="F93" s="37">
        <f t="shared" si="25"/>
        <v>-8.2259514534012548E-2</v>
      </c>
      <c r="G93" s="37">
        <f t="shared" si="25"/>
        <v>-4.0305663769853131E-2</v>
      </c>
      <c r="H93" s="37">
        <f t="shared" si="25"/>
        <v>2.1126760563380316E-2</v>
      </c>
      <c r="I93" s="37">
        <f t="shared" si="25"/>
        <v>2.4872640095894551E-2</v>
      </c>
      <c r="J93" s="37">
        <f t="shared" si="25"/>
        <v>-1.10878034162421E-2</v>
      </c>
      <c r="K93" s="37">
        <f t="shared" si="25"/>
        <v>2.397362900809144E-3</v>
      </c>
      <c r="L93" s="37">
        <f t="shared" si="25"/>
        <v>-4.0305663769853131E-2</v>
      </c>
      <c r="M93" s="37">
        <f t="shared" si="25"/>
        <v>9.3047647587653617E-2</v>
      </c>
      <c r="N93" s="37">
        <f t="shared" si="25"/>
        <v>9.0800119868145082E-2</v>
      </c>
      <c r="O93" s="37">
        <f t="shared" si="25"/>
        <v>0.14923584057536712</v>
      </c>
      <c r="P93" s="37">
        <f t="shared" si="25"/>
        <v>7.9562481270602378E-2</v>
      </c>
      <c r="Q93" s="37">
        <f t="shared" si="25"/>
        <v>4.2103685945460032E-2</v>
      </c>
      <c r="R93" s="37">
        <f t="shared" si="25"/>
        <v>0.17545699730296677</v>
      </c>
      <c r="S93" s="37">
        <f t="shared" si="25"/>
        <v>1.8130056937368928E-2</v>
      </c>
      <c r="T93" s="37">
        <f t="shared" si="25"/>
        <v>8.1810008990110913E-2</v>
      </c>
      <c r="U93" s="37">
        <f t="shared" si="25"/>
        <v>3.0866047347917328E-2</v>
      </c>
      <c r="V93" s="37">
        <f t="shared" si="25"/>
        <v>-0.11597243032664066</v>
      </c>
      <c r="W93" s="37">
        <f t="shared" si="25"/>
        <v>0.1215163320347618</v>
      </c>
      <c r="X93" s="37">
        <f t="shared" si="25"/>
        <v>6.382978723404259E-2</v>
      </c>
      <c r="Y93" s="37">
        <f t="shared" si="25"/>
        <v>6.2331435421036897E-2</v>
      </c>
      <c r="Z93" s="37">
        <f t="shared" si="25"/>
        <v>-2.1576266107281958E-2</v>
      </c>
      <c r="AA93" s="37">
        <f t="shared" si="25"/>
        <v>8.4806712616122298E-2</v>
      </c>
      <c r="AB93" s="37">
        <f t="shared" si="25"/>
        <v>-3.8058136050344589E-2</v>
      </c>
      <c r="AC93" s="37">
        <f t="shared" si="25"/>
        <v>-6.5927479772250183E-3</v>
      </c>
      <c r="AD93" s="37">
        <f t="shared" si="25"/>
        <v>9.2298471681150768E-2</v>
      </c>
      <c r="AE93" s="37">
        <f t="shared" si="25"/>
        <v>6.982319448606536E-2</v>
      </c>
      <c r="AF93" s="37">
        <f t="shared" si="25"/>
        <v>6.0083907701528355E-2</v>
      </c>
      <c r="AG93" s="37">
        <f t="shared" si="25"/>
        <v>0.14623913694935575</v>
      </c>
      <c r="AH93" s="37">
        <f t="shared" si="25"/>
        <v>0.10728198981120771</v>
      </c>
      <c r="AI93" s="17">
        <f t="shared" si="25"/>
        <v>-0.13095594845669761</v>
      </c>
      <c r="AP93" s="1">
        <v>87</v>
      </c>
      <c r="AQ93" s="59">
        <f t="shared" si="10"/>
        <v>0.13364055299539171</v>
      </c>
      <c r="AR93" s="37">
        <v>-4.3010752688172046E-2</v>
      </c>
      <c r="AS93" s="3">
        <v>-5.2120325882598684E-2</v>
      </c>
    </row>
    <row r="94" spans="2:45" x14ac:dyDescent="0.3">
      <c r="B94" s="22"/>
      <c r="C94">
        <v>60</v>
      </c>
      <c r="D94" s="52">
        <f t="shared" si="13"/>
        <v>1436</v>
      </c>
      <c r="E94" s="37">
        <f t="shared" ref="E94:AI94" si="26">(E44-$D94)/$D94</f>
        <v>7.0334261838440118E-2</v>
      </c>
      <c r="F94" s="37">
        <f t="shared" si="26"/>
        <v>-8.495821727019498E-2</v>
      </c>
      <c r="G94" s="37">
        <f t="shared" si="26"/>
        <v>-3.0640668523676879E-2</v>
      </c>
      <c r="H94" s="37">
        <f t="shared" si="26"/>
        <v>1.8105849582172703E-2</v>
      </c>
      <c r="I94" s="37">
        <f t="shared" si="26"/>
        <v>2.7158774373259052E-2</v>
      </c>
      <c r="J94" s="37">
        <f t="shared" si="26"/>
        <v>-2.3676880222841225E-2</v>
      </c>
      <c r="K94" s="37">
        <f t="shared" si="26"/>
        <v>5.5710306406685237E-3</v>
      </c>
      <c r="L94" s="37">
        <f t="shared" si="26"/>
        <v>-5.0835654596100281E-2</v>
      </c>
      <c r="M94" s="37">
        <f t="shared" si="26"/>
        <v>9.3314763231197778E-2</v>
      </c>
      <c r="N94" s="37">
        <f t="shared" si="26"/>
        <v>9.2618384401114209E-2</v>
      </c>
      <c r="O94" s="37">
        <f t="shared" si="26"/>
        <v>0.15389972144846797</v>
      </c>
      <c r="P94" s="37">
        <f t="shared" si="26"/>
        <v>0.10445682451253482</v>
      </c>
      <c r="Q94" s="37">
        <f t="shared" si="26"/>
        <v>3.8300835654596098E-2</v>
      </c>
      <c r="R94" s="37">
        <f t="shared" si="26"/>
        <v>0.18662952646239556</v>
      </c>
      <c r="S94" s="37">
        <f t="shared" si="26"/>
        <v>1.7409470752089137E-2</v>
      </c>
      <c r="T94" s="37">
        <f t="shared" si="26"/>
        <v>8.4261838440111425E-2</v>
      </c>
      <c r="U94" s="37">
        <f t="shared" si="26"/>
        <v>3.1337047353760444E-2</v>
      </c>
      <c r="V94" s="37">
        <f t="shared" si="26"/>
        <v>-0.12465181058495822</v>
      </c>
      <c r="W94" s="37">
        <f t="shared" si="26"/>
        <v>0.11420612813370473</v>
      </c>
      <c r="X94" s="37">
        <f t="shared" si="26"/>
        <v>5.6406685236768804E-2</v>
      </c>
      <c r="Y94" s="37">
        <f t="shared" si="26"/>
        <v>6.6155988857938719E-2</v>
      </c>
      <c r="Z94" s="37">
        <f t="shared" si="26"/>
        <v>-1.532033426183844E-2</v>
      </c>
      <c r="AA94" s="37">
        <f t="shared" si="26"/>
        <v>9.2618384401114209E-2</v>
      </c>
      <c r="AB94" s="37">
        <f t="shared" si="26"/>
        <v>-4.3175487465181059E-2</v>
      </c>
      <c r="AC94" s="37">
        <f t="shared" si="26"/>
        <v>-2.0891364902506965E-3</v>
      </c>
      <c r="AD94" s="37">
        <f t="shared" si="26"/>
        <v>0.10027855153203342</v>
      </c>
      <c r="AE94" s="37">
        <f t="shared" si="26"/>
        <v>6.6155988857938719E-2</v>
      </c>
      <c r="AF94" s="37">
        <f t="shared" si="26"/>
        <v>5.5710306406685235E-2</v>
      </c>
      <c r="AG94" s="37">
        <f t="shared" si="26"/>
        <v>0.13997214484679665</v>
      </c>
      <c r="AH94" s="37">
        <f t="shared" si="26"/>
        <v>9.4011142061281333E-2</v>
      </c>
      <c r="AI94" s="17">
        <f t="shared" si="26"/>
        <v>-0.14066852367688024</v>
      </c>
      <c r="AP94" s="1">
        <v>88</v>
      </c>
      <c r="AQ94" s="59">
        <f t="shared" si="10"/>
        <v>0.13517665130568357</v>
      </c>
      <c r="AR94" s="37">
        <v>-4.2984798685291724E-2</v>
      </c>
      <c r="AS94" s="3">
        <v>-5.2101285960493113E-2</v>
      </c>
    </row>
    <row r="95" spans="2:45" x14ac:dyDescent="0.3">
      <c r="B95" s="22"/>
      <c r="C95">
        <v>65</v>
      </c>
      <c r="D95" s="52">
        <f t="shared" si="13"/>
        <v>1540.4</v>
      </c>
      <c r="E95" s="37">
        <f t="shared" ref="E95:AI95" si="27">(E45-$D95)/$D95</f>
        <v>7.8940534925993192E-2</v>
      </c>
      <c r="F95" s="37">
        <f t="shared" si="27"/>
        <v>-9.6338613347182606E-2</v>
      </c>
      <c r="G95" s="37">
        <f t="shared" si="27"/>
        <v>-3.5315502466891774E-2</v>
      </c>
      <c r="H95" s="37">
        <f t="shared" si="27"/>
        <v>2.5058426382757664E-2</v>
      </c>
      <c r="I95" s="37">
        <f t="shared" si="27"/>
        <v>2.7655154505323232E-2</v>
      </c>
      <c r="J95" s="37">
        <f t="shared" si="27"/>
        <v>-4.0508958712022911E-2</v>
      </c>
      <c r="K95" s="37">
        <f t="shared" si="27"/>
        <v>1.1425603739288437E-2</v>
      </c>
      <c r="L95" s="37">
        <f t="shared" si="27"/>
        <v>-5.2843417294209355E-2</v>
      </c>
      <c r="M95" s="37">
        <f t="shared" si="27"/>
        <v>8.6081537263048499E-2</v>
      </c>
      <c r="N95" s="37">
        <f t="shared" si="27"/>
        <v>7.3097896650220665E-2</v>
      </c>
      <c r="O95" s="37">
        <f t="shared" si="27"/>
        <v>0.14710464814333932</v>
      </c>
      <c r="P95" s="37">
        <f t="shared" si="27"/>
        <v>9.6468449753310759E-2</v>
      </c>
      <c r="Q95" s="37">
        <f t="shared" si="27"/>
        <v>3.2848610750454366E-2</v>
      </c>
      <c r="R95" s="37">
        <f t="shared" si="27"/>
        <v>0.18540638795118144</v>
      </c>
      <c r="S95" s="37">
        <f t="shared" si="27"/>
        <v>1.2074785769929829E-2</v>
      </c>
      <c r="T95" s="37">
        <f t="shared" si="27"/>
        <v>7.115035055829648E-2</v>
      </c>
      <c r="U95" s="37">
        <f t="shared" si="27"/>
        <v>2.311088029083349E-2</v>
      </c>
      <c r="V95" s="37">
        <f t="shared" si="27"/>
        <v>-0.13269280706310055</v>
      </c>
      <c r="W95" s="37">
        <f t="shared" si="27"/>
        <v>0.11204881848870417</v>
      </c>
      <c r="X95" s="37">
        <f t="shared" si="27"/>
        <v>6.3360166190599781E-2</v>
      </c>
      <c r="Y95" s="37">
        <f t="shared" si="27"/>
        <v>5.2973253700337515E-2</v>
      </c>
      <c r="Z95" s="37">
        <f t="shared" si="27"/>
        <v>-2.8823682160477856E-2</v>
      </c>
      <c r="AA95" s="37">
        <f t="shared" si="27"/>
        <v>0.10945209036613859</v>
      </c>
      <c r="AB95" s="37">
        <f t="shared" si="27"/>
        <v>-3.8561412620098733E-2</v>
      </c>
      <c r="AC95" s="37">
        <f t="shared" si="27"/>
        <v>4.2846014022331269E-3</v>
      </c>
      <c r="AD95" s="37">
        <f t="shared" si="27"/>
        <v>9.5170085692027978E-2</v>
      </c>
      <c r="AE95" s="37">
        <f t="shared" si="27"/>
        <v>5.4271617761620296E-2</v>
      </c>
      <c r="AF95" s="37">
        <f t="shared" si="27"/>
        <v>6.0114256037392823E-2</v>
      </c>
      <c r="AG95" s="37">
        <f t="shared" si="27"/>
        <v>0.13541937159179426</v>
      </c>
      <c r="AH95" s="37">
        <f t="shared" si="27"/>
        <v>0.1016619059984419</v>
      </c>
      <c r="AI95" s="17">
        <f t="shared" si="27"/>
        <v>-0.14632562970656976</v>
      </c>
      <c r="AP95" s="1">
        <v>89</v>
      </c>
      <c r="AQ95" s="59">
        <f t="shared" si="10"/>
        <v>0.13671274961597543</v>
      </c>
      <c r="AR95" s="37">
        <v>-4.251984956122027E-2</v>
      </c>
      <c r="AS95" s="3">
        <v>-5.1763281368245866E-2</v>
      </c>
    </row>
    <row r="96" spans="2:45" x14ac:dyDescent="0.3">
      <c r="B96" s="22"/>
      <c r="C96">
        <v>70</v>
      </c>
      <c r="D96" s="52">
        <f t="shared" si="13"/>
        <v>1635.2</v>
      </c>
      <c r="E96" s="37">
        <f t="shared" ref="E96:AI96" si="28">(E46-$D96)/$D96</f>
        <v>8.427103718199605E-2</v>
      </c>
      <c r="F96" s="37">
        <f t="shared" si="28"/>
        <v>-9.2465753424657557E-2</v>
      </c>
      <c r="G96" s="37">
        <f t="shared" si="28"/>
        <v>-3.8649706457925662E-2</v>
      </c>
      <c r="H96" s="37">
        <f t="shared" si="28"/>
        <v>1.9447162426614453E-2</v>
      </c>
      <c r="I96" s="37">
        <f t="shared" si="28"/>
        <v>2.7397260273972573E-2</v>
      </c>
      <c r="J96" s="37">
        <f t="shared" si="28"/>
        <v>-3.4368884540117446E-2</v>
      </c>
      <c r="K96" s="37">
        <f t="shared" si="28"/>
        <v>1.5777886497064551E-2</v>
      </c>
      <c r="L96" s="37">
        <f t="shared" si="28"/>
        <v>-5.4549902152641903E-2</v>
      </c>
      <c r="M96" s="37">
        <f t="shared" si="28"/>
        <v>0.10384050880626219</v>
      </c>
      <c r="N96" s="37">
        <f t="shared" si="28"/>
        <v>8.5494129158512691E-2</v>
      </c>
      <c r="O96" s="37">
        <f t="shared" si="28"/>
        <v>0.15643346379647746</v>
      </c>
      <c r="P96" s="37">
        <f t="shared" si="28"/>
        <v>0.10506360078277883</v>
      </c>
      <c r="Q96" s="37">
        <f t="shared" si="28"/>
        <v>4.1462818003913868E-2</v>
      </c>
      <c r="R96" s="37">
        <f t="shared" si="28"/>
        <v>0.19434931506849312</v>
      </c>
      <c r="S96" s="37">
        <f t="shared" si="28"/>
        <v>5.3816046966731618E-3</v>
      </c>
      <c r="T96" s="37">
        <f t="shared" si="28"/>
        <v>8.4882583170254378E-2</v>
      </c>
      <c r="U96" s="37">
        <f t="shared" si="28"/>
        <v>3.1066536203522475E-2</v>
      </c>
      <c r="V96" s="37">
        <f t="shared" si="28"/>
        <v>-0.14016634050880628</v>
      </c>
      <c r="W96" s="37">
        <f t="shared" si="28"/>
        <v>0.10200587084148725</v>
      </c>
      <c r="X96" s="37">
        <f t="shared" si="28"/>
        <v>5.4305283757338521E-2</v>
      </c>
      <c r="Y96" s="37">
        <f t="shared" si="28"/>
        <v>6.1032289628180011E-2</v>
      </c>
      <c r="Z96" s="37">
        <f t="shared" si="28"/>
        <v>-3.4368884540117446E-2</v>
      </c>
      <c r="AA96" s="37">
        <f t="shared" si="28"/>
        <v>0.10873287671232873</v>
      </c>
      <c r="AB96" s="37">
        <f t="shared" si="28"/>
        <v>-4.7211350293542099E-2</v>
      </c>
      <c r="AC96" s="37">
        <f t="shared" si="28"/>
        <v>-2.5684931506849591E-3</v>
      </c>
      <c r="AD96" s="37">
        <f t="shared" si="28"/>
        <v>0.1001712328767123</v>
      </c>
      <c r="AE96" s="37">
        <f t="shared" si="28"/>
        <v>6.9593933463796442E-2</v>
      </c>
      <c r="AF96" s="37">
        <f t="shared" si="28"/>
        <v>4.9412915851271985E-2</v>
      </c>
      <c r="AG96" s="37">
        <f t="shared" si="28"/>
        <v>0.14909491193737767</v>
      </c>
      <c r="AH96" s="37">
        <f t="shared" si="28"/>
        <v>9.4667318982387449E-2</v>
      </c>
      <c r="AI96" s="17">
        <f t="shared" si="28"/>
        <v>-0.1407778864970646</v>
      </c>
      <c r="AP96" s="1">
        <v>90</v>
      </c>
      <c r="AQ96" s="59">
        <f t="shared" si="10"/>
        <v>0.13824884792626729</v>
      </c>
      <c r="AR96" s="37">
        <v>-4.1547788873038435E-2</v>
      </c>
      <c r="AS96" s="3">
        <v>-5.1638530287984138E-2</v>
      </c>
    </row>
    <row r="97" spans="2:45" x14ac:dyDescent="0.3">
      <c r="B97" s="22"/>
      <c r="C97">
        <v>75</v>
      </c>
      <c r="D97" s="52">
        <f t="shared" si="13"/>
        <v>1751</v>
      </c>
      <c r="E97" s="37">
        <f t="shared" ref="E97:AI97" si="29">(E47-$D97)/$D97</f>
        <v>9.3660765276984581E-2</v>
      </c>
      <c r="F97" s="37">
        <f t="shared" si="29"/>
        <v>-9.594517418617933E-2</v>
      </c>
      <c r="G97" s="37">
        <f t="shared" si="29"/>
        <v>-5.1399200456881781E-2</v>
      </c>
      <c r="H97" s="37">
        <f t="shared" si="29"/>
        <v>1.3135351227869789E-2</v>
      </c>
      <c r="I97" s="37">
        <f t="shared" si="29"/>
        <v>4.0548258138206741E-2</v>
      </c>
      <c r="J97" s="37">
        <f t="shared" si="29"/>
        <v>-3.9977155910908051E-2</v>
      </c>
      <c r="K97" s="37">
        <f t="shared" si="29"/>
        <v>1.4277555682467162E-2</v>
      </c>
      <c r="L97" s="37">
        <f t="shared" si="29"/>
        <v>-6.6818960593946319E-2</v>
      </c>
      <c r="M97" s="37">
        <f t="shared" si="29"/>
        <v>0.11193603655054254</v>
      </c>
      <c r="N97" s="37">
        <f t="shared" si="29"/>
        <v>9.8229583095374065E-2</v>
      </c>
      <c r="O97" s="37">
        <f t="shared" si="29"/>
        <v>0.1519131924614506</v>
      </c>
      <c r="P97" s="37">
        <f t="shared" si="29"/>
        <v>0.10622501427755568</v>
      </c>
      <c r="Q97" s="37">
        <f t="shared" si="29"/>
        <v>4.1690462592804109E-2</v>
      </c>
      <c r="R97" s="37">
        <f t="shared" si="29"/>
        <v>0.19474585950885209</v>
      </c>
      <c r="S97" s="37">
        <f t="shared" si="29"/>
        <v>-1.1422044545973729E-3</v>
      </c>
      <c r="T97" s="37">
        <f t="shared" si="29"/>
        <v>8.7378640776699032E-2</v>
      </c>
      <c r="U97" s="37">
        <f t="shared" si="29"/>
        <v>3.4837235865219876E-2</v>
      </c>
      <c r="V97" s="37">
        <f t="shared" si="29"/>
        <v>-0.14677327241576243</v>
      </c>
      <c r="W97" s="37">
        <f t="shared" si="29"/>
        <v>9.4231867504283265E-2</v>
      </c>
      <c r="X97" s="37">
        <f t="shared" si="29"/>
        <v>3.7692747001713309E-2</v>
      </c>
      <c r="Y97" s="37">
        <f t="shared" si="29"/>
        <v>4.3403769274700174E-2</v>
      </c>
      <c r="Z97" s="37">
        <f t="shared" si="29"/>
        <v>-2.7984009137635636E-2</v>
      </c>
      <c r="AA97" s="37">
        <f t="shared" si="29"/>
        <v>0.10051399200456881</v>
      </c>
      <c r="AB97" s="37">
        <f t="shared" si="29"/>
        <v>-4.9685893774985723E-2</v>
      </c>
      <c r="AC97" s="37">
        <f t="shared" si="29"/>
        <v>-1.3706453455168474E-2</v>
      </c>
      <c r="AD97" s="37">
        <f t="shared" si="29"/>
        <v>9.8229583095374065E-2</v>
      </c>
      <c r="AE97" s="37">
        <f t="shared" si="29"/>
        <v>6.0536836093660763E-2</v>
      </c>
      <c r="AF97" s="37">
        <f t="shared" si="29"/>
        <v>3.4266133637921185E-2</v>
      </c>
      <c r="AG97" s="37">
        <f t="shared" si="29"/>
        <v>0.15077098800685323</v>
      </c>
      <c r="AH97" s="37">
        <f t="shared" si="29"/>
        <v>7.2529982866933185E-2</v>
      </c>
      <c r="AI97" s="17">
        <f t="shared" si="29"/>
        <v>-0.15019988577955454</v>
      </c>
      <c r="AP97" s="1">
        <v>91</v>
      </c>
      <c r="AQ97" s="59">
        <f t="shared" si="10"/>
        <v>0.13978494623655913</v>
      </c>
      <c r="AR97" s="37">
        <v>-4.148148148148148E-2</v>
      </c>
      <c r="AS97" s="3">
        <v>-5.0533310019234091E-2</v>
      </c>
    </row>
    <row r="98" spans="2:45" x14ac:dyDescent="0.3">
      <c r="B98" s="22"/>
      <c r="C98">
        <v>80</v>
      </c>
      <c r="D98" s="52">
        <f t="shared" si="13"/>
        <v>1914.4</v>
      </c>
      <c r="E98" s="37">
        <f t="shared" ref="E98:AI98" si="30">(E48-$D98)/$D98</f>
        <v>0.1324697033012954</v>
      </c>
      <c r="F98" s="37">
        <f t="shared" si="30"/>
        <v>-0.10938152946092775</v>
      </c>
      <c r="G98" s="37">
        <f t="shared" si="30"/>
        <v>-5.6101128290848352E-2</v>
      </c>
      <c r="H98" s="37">
        <f t="shared" si="30"/>
        <v>-5.954868366067745E-3</v>
      </c>
      <c r="I98" s="37">
        <f t="shared" si="30"/>
        <v>3.8967822816548217E-2</v>
      </c>
      <c r="J98" s="37">
        <f t="shared" si="30"/>
        <v>-4.5653990806519058E-2</v>
      </c>
      <c r="K98" s="37">
        <f t="shared" si="30"/>
        <v>-2.8207271207689568E-3</v>
      </c>
      <c r="L98" s="37">
        <f t="shared" si="30"/>
        <v>-7.2816548265775216E-2</v>
      </c>
      <c r="M98" s="37">
        <f t="shared" si="30"/>
        <v>0.18366067697450894</v>
      </c>
      <c r="N98" s="37">
        <f t="shared" si="30"/>
        <v>0.14448391140827407</v>
      </c>
      <c r="O98" s="37">
        <f t="shared" si="30"/>
        <v>0.15754283326368571</v>
      </c>
      <c r="P98" s="37">
        <f t="shared" si="30"/>
        <v>9.8516506477225194E-2</v>
      </c>
      <c r="Q98" s="37">
        <f t="shared" si="30"/>
        <v>3.5311324697032964E-2</v>
      </c>
      <c r="R98" s="37">
        <f t="shared" si="30"/>
        <v>0.18627246134559125</v>
      </c>
      <c r="S98" s="37">
        <f t="shared" si="30"/>
        <v>-2.1103217718345221E-2</v>
      </c>
      <c r="T98" s="37">
        <f t="shared" si="30"/>
        <v>0.12829084830756368</v>
      </c>
      <c r="U98" s="37">
        <f t="shared" si="30"/>
        <v>5.0982030923526905E-2</v>
      </c>
      <c r="V98" s="37">
        <f t="shared" si="30"/>
        <v>-0.15952778938570836</v>
      </c>
      <c r="W98" s="37">
        <f t="shared" si="30"/>
        <v>6.3518595904722058E-2</v>
      </c>
      <c r="X98" s="37">
        <f t="shared" si="30"/>
        <v>2.2252402841621347E-2</v>
      </c>
      <c r="Y98" s="37">
        <f t="shared" si="30"/>
        <v>2.0685332218971952E-2</v>
      </c>
      <c r="Z98" s="37">
        <f t="shared" si="30"/>
        <v>-2.8938570831592191E-2</v>
      </c>
      <c r="AA98" s="37">
        <f t="shared" si="30"/>
        <v>8.6502298370246505E-2</v>
      </c>
      <c r="AB98" s="37">
        <f t="shared" si="30"/>
        <v>-7.0204763894692893E-2</v>
      </c>
      <c r="AC98" s="37">
        <f t="shared" si="30"/>
        <v>-4.251984956122027E-2</v>
      </c>
      <c r="AD98" s="37">
        <f t="shared" si="30"/>
        <v>8.1801086502298323E-2</v>
      </c>
      <c r="AE98" s="37">
        <f t="shared" si="30"/>
        <v>4.6280819055578723E-2</v>
      </c>
      <c r="AF98" s="37">
        <f t="shared" si="30"/>
        <v>1.2849979105724984E-2</v>
      </c>
      <c r="AG98" s="37">
        <f t="shared" si="30"/>
        <v>0.13560384454659419</v>
      </c>
      <c r="AH98" s="37">
        <f t="shared" si="30"/>
        <v>5.0982030923526905E-2</v>
      </c>
      <c r="AI98" s="17">
        <f t="shared" si="30"/>
        <v>-0.1751984956122023</v>
      </c>
      <c r="AP98" s="1">
        <v>92</v>
      </c>
      <c r="AQ98" s="59">
        <f t="shared" si="10"/>
        <v>0.14132104454685099</v>
      </c>
      <c r="AR98" s="37">
        <v>-4.0662283905527119E-2</v>
      </c>
      <c r="AS98" s="3">
        <v>-5.0248911014312427E-2</v>
      </c>
    </row>
    <row r="99" spans="2:45" x14ac:dyDescent="0.3">
      <c r="B99" s="22"/>
      <c r="C99">
        <v>85</v>
      </c>
      <c r="D99" s="52">
        <f t="shared" si="13"/>
        <v>2243.1999999999998</v>
      </c>
      <c r="E99" s="37">
        <f t="shared" ref="E99:AI99" si="31">(E49-$D99)/$D99</f>
        <v>0.20720399429386602</v>
      </c>
      <c r="F99" s="37">
        <f t="shared" si="31"/>
        <v>-0.14497146932952917</v>
      </c>
      <c r="G99" s="37">
        <f t="shared" si="31"/>
        <v>-8.3452211126961412E-2</v>
      </c>
      <c r="H99" s="37">
        <f t="shared" si="31"/>
        <v>-5.313837375178309E-2</v>
      </c>
      <c r="I99" s="37">
        <f t="shared" si="31"/>
        <v>7.4358059914408081E-2</v>
      </c>
      <c r="J99" s="37">
        <f t="shared" si="31"/>
        <v>-4.1547788873038435E-2</v>
      </c>
      <c r="K99" s="37">
        <f t="shared" si="31"/>
        <v>-7.6676176890156118E-3</v>
      </c>
      <c r="L99" s="37">
        <f t="shared" si="31"/>
        <v>-0.12312767475035656</v>
      </c>
      <c r="M99" s="37">
        <f t="shared" si="31"/>
        <v>0.21166191155492164</v>
      </c>
      <c r="N99" s="37">
        <f t="shared" si="31"/>
        <v>0.18625178316690452</v>
      </c>
      <c r="O99" s="37">
        <f t="shared" si="31"/>
        <v>0.20987874465049938</v>
      </c>
      <c r="P99" s="37">
        <f t="shared" si="31"/>
        <v>0.1376604850213981</v>
      </c>
      <c r="Q99" s="37">
        <f t="shared" si="31"/>
        <v>7.7478601997147026E-2</v>
      </c>
      <c r="R99" s="37">
        <f t="shared" si="31"/>
        <v>0.25534950071326684</v>
      </c>
      <c r="S99" s="37">
        <f t="shared" si="31"/>
        <v>-9.1922253922967115E-2</v>
      </c>
      <c r="T99" s="37">
        <f t="shared" si="31"/>
        <v>0.15638373751783177</v>
      </c>
      <c r="U99" s="37">
        <f t="shared" si="31"/>
        <v>7.7478601997147026E-2</v>
      </c>
      <c r="V99" s="37">
        <f t="shared" si="31"/>
        <v>-0.19133380884450779</v>
      </c>
      <c r="W99" s="37">
        <f t="shared" si="31"/>
        <v>1.2838801711840311E-2</v>
      </c>
      <c r="X99" s="37">
        <f t="shared" si="31"/>
        <v>-5.2692582025677524E-2</v>
      </c>
      <c r="Y99" s="37">
        <f t="shared" si="31"/>
        <v>-3.3523537803138298E-2</v>
      </c>
      <c r="Z99" s="37">
        <f t="shared" si="31"/>
        <v>-4.6451497860199635E-2</v>
      </c>
      <c r="AA99" s="37">
        <f t="shared" si="31"/>
        <v>3.423680456490736E-2</v>
      </c>
      <c r="AB99" s="37">
        <f t="shared" si="31"/>
        <v>-0.12312767475035656</v>
      </c>
      <c r="AC99" s="37">
        <f t="shared" si="31"/>
        <v>-0.1079707560627674</v>
      </c>
      <c r="AD99" s="37">
        <f t="shared" si="31"/>
        <v>0.12874465049928682</v>
      </c>
      <c r="AE99" s="37">
        <f t="shared" si="31"/>
        <v>0.10065977175463632</v>
      </c>
      <c r="AF99" s="37">
        <f t="shared" si="31"/>
        <v>-5.536733238231091E-2</v>
      </c>
      <c r="AG99" s="37">
        <f t="shared" si="31"/>
        <v>0.19293865905848798</v>
      </c>
      <c r="AH99" s="37">
        <f t="shared" si="31"/>
        <v>-1.3908701854493501E-2</v>
      </c>
      <c r="AI99" s="17">
        <f t="shared" si="31"/>
        <v>-0.20649072753209693</v>
      </c>
      <c r="AP99" s="1">
        <v>93</v>
      </c>
      <c r="AQ99" s="59">
        <f t="shared" si="10"/>
        <v>0.14285714285714285</v>
      </c>
      <c r="AR99" s="37">
        <v>-4.0508958712022911E-2</v>
      </c>
      <c r="AS99" s="3">
        <v>-5.0147700098466703E-2</v>
      </c>
    </row>
    <row r="100" spans="2:45" x14ac:dyDescent="0.3">
      <c r="B100" s="22"/>
      <c r="C100">
        <v>90</v>
      </c>
      <c r="D100" s="52">
        <f t="shared" si="13"/>
        <v>2833.8</v>
      </c>
      <c r="E100" s="37">
        <f t="shared" ref="E100:AI100" si="32">(E50-$D100)/$D100</f>
        <v>0.21779942127179044</v>
      </c>
      <c r="F100" s="37">
        <f t="shared" si="32"/>
        <v>-0.14037687910226557</v>
      </c>
      <c r="G100" s="37">
        <f t="shared" si="32"/>
        <v>-0.10614722281036071</v>
      </c>
      <c r="H100" s="37">
        <f t="shared" si="32"/>
        <v>-6.5565671536452874E-2</v>
      </c>
      <c r="I100" s="37">
        <f t="shared" si="32"/>
        <v>9.4290352177288372E-2</v>
      </c>
      <c r="J100" s="37">
        <f t="shared" si="32"/>
        <v>-4.8627284917778311E-2</v>
      </c>
      <c r="K100" s="37">
        <f t="shared" si="32"/>
        <v>-1.2986096407650569E-2</v>
      </c>
      <c r="L100" s="37">
        <f t="shared" si="32"/>
        <v>-0.10791163808313931</v>
      </c>
      <c r="M100" s="37">
        <f t="shared" si="32"/>
        <v>0.25273484367280674</v>
      </c>
      <c r="N100" s="37">
        <f t="shared" si="32"/>
        <v>0.21497635683534469</v>
      </c>
      <c r="O100" s="37">
        <f t="shared" si="32"/>
        <v>0.26049827087303262</v>
      </c>
      <c r="P100" s="37">
        <f t="shared" si="32"/>
        <v>0.1782765191615498</v>
      </c>
      <c r="Q100" s="37">
        <f t="shared" si="32"/>
        <v>0.10170089632295851</v>
      </c>
      <c r="R100" s="37">
        <f t="shared" si="32"/>
        <v>0.31060766461994488</v>
      </c>
      <c r="S100" s="37">
        <f t="shared" si="32"/>
        <v>-9.5560731173689101E-2</v>
      </c>
      <c r="T100" s="37">
        <f t="shared" si="32"/>
        <v>0.21603500599901185</v>
      </c>
      <c r="U100" s="37">
        <f t="shared" si="32"/>
        <v>0.10558260992307142</v>
      </c>
      <c r="V100" s="37">
        <f t="shared" si="32"/>
        <v>-0.20354294586773949</v>
      </c>
      <c r="W100" s="37">
        <f t="shared" si="32"/>
        <v>4.4180958430376109E-2</v>
      </c>
      <c r="X100" s="37">
        <f t="shared" si="32"/>
        <v>-5.6743595172559877E-2</v>
      </c>
      <c r="Y100" s="37">
        <f t="shared" si="32"/>
        <v>-6.2742607100007119E-2</v>
      </c>
      <c r="Z100" s="37">
        <f t="shared" si="32"/>
        <v>-6.3801256263674277E-2</v>
      </c>
      <c r="AA100" s="37">
        <f t="shared" si="32"/>
        <v>6.2883760321829282E-2</v>
      </c>
      <c r="AB100" s="37">
        <f t="shared" si="32"/>
        <v>-0.11814524666525519</v>
      </c>
      <c r="AC100" s="37">
        <f t="shared" si="32"/>
        <v>-9.8383795610134855E-2</v>
      </c>
      <c r="AD100" s="37">
        <f t="shared" si="32"/>
        <v>0.16733714447032247</v>
      </c>
      <c r="AE100" s="37">
        <f t="shared" si="32"/>
        <v>0.11440468628696443</v>
      </c>
      <c r="AF100" s="37">
        <f t="shared" si="32"/>
        <v>-4.8980167972334031E-2</v>
      </c>
      <c r="AG100" s="37">
        <f t="shared" si="32"/>
        <v>0.2710847625097042</v>
      </c>
      <c r="AH100" s="37">
        <f t="shared" si="32"/>
        <v>-2.2513938880655015E-2</v>
      </c>
      <c r="AI100" s="17">
        <f t="shared" si="32"/>
        <v>-0.23883125132331151</v>
      </c>
      <c r="AP100" s="1">
        <v>94</v>
      </c>
      <c r="AQ100" s="59">
        <f t="shared" si="10"/>
        <v>0.14439324116743471</v>
      </c>
      <c r="AR100" s="37">
        <v>-4.0305663769853131E-2</v>
      </c>
      <c r="AS100" s="3">
        <v>-4.9983718658417525E-2</v>
      </c>
    </row>
    <row r="101" spans="2:45" x14ac:dyDescent="0.3">
      <c r="B101" s="22"/>
      <c r="C101">
        <v>95</v>
      </c>
      <c r="D101" s="52">
        <f t="shared" si="13"/>
        <v>3894.4</v>
      </c>
      <c r="E101" s="37">
        <f t="shared" ref="E101:AI101" si="33">(E51-$D101)/$D101</f>
        <v>0.15088331963845519</v>
      </c>
      <c r="F101" s="37">
        <f t="shared" si="33"/>
        <v>-4.6579704190632724E-2</v>
      </c>
      <c r="G101" s="37">
        <f t="shared" si="33"/>
        <v>-8.1244864420706678E-2</v>
      </c>
      <c r="H101" s="37">
        <f t="shared" si="33"/>
        <v>-7.2257600657354176E-2</v>
      </c>
      <c r="I101" s="37">
        <f t="shared" si="33"/>
        <v>4.9198849630238267E-2</v>
      </c>
      <c r="J101" s="37">
        <f t="shared" si="33"/>
        <v>-6.1729663105998381E-2</v>
      </c>
      <c r="K101" s="37">
        <f t="shared" si="33"/>
        <v>2.3007395234182392E-2</v>
      </c>
      <c r="L101" s="37">
        <f t="shared" si="33"/>
        <v>-1.1657764995891559E-2</v>
      </c>
      <c r="M101" s="37">
        <f t="shared" si="33"/>
        <v>0.24999999999999997</v>
      </c>
      <c r="N101" s="37">
        <f t="shared" si="33"/>
        <v>0.18169679539852093</v>
      </c>
      <c r="O101" s="37">
        <f t="shared" si="33"/>
        <v>0.17450698438783893</v>
      </c>
      <c r="P101" s="37">
        <f t="shared" si="33"/>
        <v>9.4905505341002436E-2</v>
      </c>
      <c r="Q101" s="37">
        <f t="shared" si="33"/>
        <v>5.3050534100246481E-2</v>
      </c>
      <c r="R101" s="37">
        <f t="shared" si="33"/>
        <v>0.22380854560394409</v>
      </c>
      <c r="S101" s="37">
        <f t="shared" si="33"/>
        <v>-7.1744042728019736E-2</v>
      </c>
      <c r="T101" s="37">
        <f t="shared" si="33"/>
        <v>0.1313681183237469</v>
      </c>
      <c r="U101" s="37">
        <f t="shared" si="33"/>
        <v>6.4605587510271137E-2</v>
      </c>
      <c r="V101" s="37">
        <f t="shared" si="33"/>
        <v>-0.18087510271158588</v>
      </c>
      <c r="W101" s="37">
        <f t="shared" si="33"/>
        <v>1.8642152834839745E-2</v>
      </c>
      <c r="X101" s="37">
        <f t="shared" si="33"/>
        <v>-1.6023007395234205E-2</v>
      </c>
      <c r="Y101" s="37">
        <f t="shared" si="33"/>
        <v>1.6074363188167601E-2</v>
      </c>
      <c r="Z101" s="37">
        <f t="shared" si="33"/>
        <v>-5.2228841413311446E-2</v>
      </c>
      <c r="AA101" s="37">
        <f t="shared" si="33"/>
        <v>4.8171733771569407E-2</v>
      </c>
      <c r="AB101" s="37">
        <f t="shared" si="33"/>
        <v>-4.2984798685291724E-2</v>
      </c>
      <c r="AC101" s="37">
        <f t="shared" si="33"/>
        <v>-1.1400986031224344E-2</v>
      </c>
      <c r="AD101" s="37">
        <f t="shared" si="33"/>
        <v>9.2337715694330288E-2</v>
      </c>
      <c r="AE101" s="37">
        <f t="shared" si="33"/>
        <v>4.0211585866885759E-2</v>
      </c>
      <c r="AF101" s="37">
        <f t="shared" si="33"/>
        <v>1.7358258011503674E-2</v>
      </c>
      <c r="AG101" s="37">
        <f t="shared" si="33"/>
        <v>0.17373664749383727</v>
      </c>
      <c r="AH101" s="37">
        <f t="shared" si="33"/>
        <v>-3.1686524239934288E-2</v>
      </c>
      <c r="AI101" s="17">
        <f t="shared" si="33"/>
        <v>-0.23608258011503699</v>
      </c>
      <c r="AP101" s="1">
        <v>95</v>
      </c>
      <c r="AQ101" s="59">
        <f t="shared" si="10"/>
        <v>0.14592933947772657</v>
      </c>
      <c r="AR101" s="37">
        <v>-4.0305663769853131E-2</v>
      </c>
      <c r="AS101" s="3">
        <v>-4.9449821026116871E-2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7">
        <v>-4.0127678978568219E-2</v>
      </c>
      <c r="AS102" s="3">
        <v>-4.9171035850928219E-2</v>
      </c>
    </row>
    <row r="103" spans="2:45" x14ac:dyDescent="0.3">
      <c r="B103" s="22"/>
      <c r="C103">
        <v>1</v>
      </c>
      <c r="D103" s="52">
        <f>AVERAGE(E53:I53)</f>
        <v>301.2</v>
      </c>
      <c r="E103" s="37">
        <f t="shared" ref="E103:AI103" si="34">(E53-$D103)/$D103</f>
        <v>-0.22642762284196544</v>
      </c>
      <c r="F103" s="37">
        <f t="shared" si="34"/>
        <v>0.102257636122178</v>
      </c>
      <c r="G103" s="37">
        <f t="shared" si="34"/>
        <v>0.102257636122178</v>
      </c>
      <c r="H103" s="37">
        <f t="shared" si="34"/>
        <v>9.8937583001328058E-2</v>
      </c>
      <c r="I103" s="37">
        <f t="shared" si="34"/>
        <v>-7.7025232403718419E-2</v>
      </c>
      <c r="J103" s="37">
        <f t="shared" si="34"/>
        <v>5.9760956175299185E-3</v>
      </c>
      <c r="K103" s="37">
        <f t="shared" si="34"/>
        <v>-0.29614873837981404</v>
      </c>
      <c r="L103" s="37">
        <f t="shared" si="34"/>
        <v>0.25166002656042502</v>
      </c>
      <c r="M103" s="37">
        <f t="shared" si="34"/>
        <v>-0.17994687915006638</v>
      </c>
      <c r="N103" s="37">
        <f t="shared" si="34"/>
        <v>0.2416998671978752</v>
      </c>
      <c r="O103" s="37">
        <f t="shared" si="34"/>
        <v>-6.0424966799468759E-2</v>
      </c>
      <c r="P103" s="37">
        <f t="shared" si="34"/>
        <v>6.2416998671978793E-2</v>
      </c>
      <c r="Q103" s="37">
        <f t="shared" si="34"/>
        <v>0.22509960159362555</v>
      </c>
      <c r="R103" s="37">
        <f t="shared" si="34"/>
        <v>-0.1334661354581673</v>
      </c>
      <c r="S103" s="37">
        <f t="shared" si="34"/>
        <v>9.2297476759628197E-2</v>
      </c>
      <c r="T103" s="37">
        <f t="shared" si="34"/>
        <v>0.39774236387782208</v>
      </c>
      <c r="U103" s="37">
        <f t="shared" si="34"/>
        <v>0.15869853917662688</v>
      </c>
      <c r="V103" s="37">
        <f t="shared" si="34"/>
        <v>0.43426294820717137</v>
      </c>
      <c r="W103" s="37">
        <f t="shared" si="34"/>
        <v>7.2377158034528599E-2</v>
      </c>
      <c r="X103" s="37">
        <f t="shared" si="34"/>
        <v>0.26162018592297481</v>
      </c>
      <c r="Y103" s="37">
        <f t="shared" si="34"/>
        <v>-0.2330677290836653</v>
      </c>
      <c r="Z103" s="37">
        <f t="shared" si="34"/>
        <v>0.16865869853917667</v>
      </c>
      <c r="AA103" s="37">
        <f t="shared" si="34"/>
        <v>-0.22974767596281537</v>
      </c>
      <c r="AB103" s="37">
        <f t="shared" si="34"/>
        <v>0.14873837981407706</v>
      </c>
      <c r="AC103" s="37">
        <f t="shared" si="34"/>
        <v>0.13213811420982741</v>
      </c>
      <c r="AD103" s="37">
        <f t="shared" si="34"/>
        <v>0.1221779548472776</v>
      </c>
      <c r="AE103" s="37">
        <f t="shared" si="34"/>
        <v>0.31474103585657376</v>
      </c>
      <c r="AF103" s="37">
        <f t="shared" si="34"/>
        <v>0.33798140770252327</v>
      </c>
      <c r="AG103" s="37">
        <f t="shared" si="34"/>
        <v>-0.1135458167330677</v>
      </c>
      <c r="AH103" s="37">
        <f t="shared" si="34"/>
        <v>0.24501992031872516</v>
      </c>
      <c r="AI103" s="17">
        <f t="shared" si="34"/>
        <v>0.68658698539176632</v>
      </c>
      <c r="AP103" s="1">
        <v>97</v>
      </c>
      <c r="AQ103" s="59">
        <f t="shared" si="10"/>
        <v>0.14900153609831029</v>
      </c>
      <c r="AR103" s="37">
        <v>-4.0114613180515804E-2</v>
      </c>
      <c r="AS103" s="3">
        <v>-4.8922340061580603E-2</v>
      </c>
    </row>
    <row r="104" spans="2:45" x14ac:dyDescent="0.3">
      <c r="B104" s="22"/>
      <c r="C104">
        <v>3</v>
      </c>
      <c r="D104" s="52">
        <f t="shared" ref="D104:D123" si="35">AVERAGE(E54:I54)</f>
        <v>412.4</v>
      </c>
      <c r="E104" s="37">
        <f t="shared" ref="E104:AI104" si="36">(E54-$D104)/$D104</f>
        <v>-9.3113482056256011E-2</v>
      </c>
      <c r="F104" s="37">
        <f t="shared" si="36"/>
        <v>4.7526673132880753E-2</v>
      </c>
      <c r="G104" s="37">
        <f t="shared" si="36"/>
        <v>3.0552861299709078E-2</v>
      </c>
      <c r="H104" s="37">
        <f t="shared" si="36"/>
        <v>8.8748787584869121E-2</v>
      </c>
      <c r="I104" s="37">
        <f t="shared" si="36"/>
        <v>-7.3714839961202663E-2</v>
      </c>
      <c r="J104" s="37">
        <f t="shared" si="36"/>
        <v>-1.3094083414160955E-2</v>
      </c>
      <c r="K104" s="37">
        <f t="shared" si="36"/>
        <v>-0.13433559650824436</v>
      </c>
      <c r="L104" s="37">
        <f t="shared" si="36"/>
        <v>0.14936954413191084</v>
      </c>
      <c r="M104" s="37">
        <f t="shared" si="36"/>
        <v>-1.5518913676042623E-2</v>
      </c>
      <c r="N104" s="37">
        <f t="shared" si="36"/>
        <v>0.20029097963142586</v>
      </c>
      <c r="O104" s="37">
        <f t="shared" si="36"/>
        <v>5.4801163918525762E-2</v>
      </c>
      <c r="P104" s="37">
        <f t="shared" si="36"/>
        <v>-9.6993210475261225E-4</v>
      </c>
      <c r="Q104" s="37">
        <f t="shared" si="36"/>
        <v>0.13724539282250248</v>
      </c>
      <c r="R104" s="37">
        <f t="shared" si="36"/>
        <v>-3.0067895247332634E-2</v>
      </c>
      <c r="S104" s="37">
        <f t="shared" si="36"/>
        <v>9.1173617846750793E-2</v>
      </c>
      <c r="T104" s="37">
        <f t="shared" si="36"/>
        <v>0.26333656644034925</v>
      </c>
      <c r="U104" s="37">
        <f t="shared" si="36"/>
        <v>7.9049466537342447E-2</v>
      </c>
      <c r="V104" s="37">
        <f t="shared" si="36"/>
        <v>0.2293889427740059</v>
      </c>
      <c r="W104" s="37">
        <f t="shared" si="36"/>
        <v>9.8448108632395795E-2</v>
      </c>
      <c r="X104" s="37">
        <f t="shared" si="36"/>
        <v>0.12754607177497582</v>
      </c>
      <c r="Y104" s="37">
        <f t="shared" si="36"/>
        <v>-7.6139670223084335E-2</v>
      </c>
      <c r="Z104" s="37">
        <f t="shared" si="36"/>
        <v>9.8448108632395795E-2</v>
      </c>
      <c r="AA104" s="37">
        <f t="shared" si="36"/>
        <v>-0.15130940834141604</v>
      </c>
      <c r="AB104" s="37">
        <f t="shared" si="36"/>
        <v>6.2075654704170764E-2</v>
      </c>
      <c r="AC104" s="37">
        <f t="shared" si="36"/>
        <v>9.1173617846750793E-2</v>
      </c>
      <c r="AD104" s="37">
        <f t="shared" si="36"/>
        <v>0.10814742967992247</v>
      </c>
      <c r="AE104" s="37">
        <f t="shared" si="36"/>
        <v>0.24636275460717758</v>
      </c>
      <c r="AF104" s="37">
        <f t="shared" si="36"/>
        <v>0.23181377303588754</v>
      </c>
      <c r="AG104" s="37">
        <f t="shared" si="36"/>
        <v>0.12027158098933081</v>
      </c>
      <c r="AH104" s="37">
        <f t="shared" si="36"/>
        <v>0.16391852570320084</v>
      </c>
      <c r="AI104" s="17">
        <f t="shared" si="36"/>
        <v>0.42580019398642105</v>
      </c>
      <c r="AP104" s="1">
        <v>98</v>
      </c>
      <c r="AQ104" s="59">
        <f t="shared" si="10"/>
        <v>0.15053763440860216</v>
      </c>
      <c r="AR104" s="37">
        <v>-3.9977155910908051E-2</v>
      </c>
      <c r="AS104" s="3">
        <v>-4.8784752579122188E-2</v>
      </c>
    </row>
    <row r="105" spans="2:45" x14ac:dyDescent="0.3">
      <c r="B105" s="22"/>
      <c r="C105">
        <v>5</v>
      </c>
      <c r="D105" s="52">
        <f t="shared" si="35"/>
        <v>474.4</v>
      </c>
      <c r="E105" s="37">
        <f t="shared" ref="E105:AI105" si="37">(E55-$D105)/$D105</f>
        <v>-7.0404721753794225E-2</v>
      </c>
      <c r="F105" s="37">
        <f t="shared" si="37"/>
        <v>3.2883642495784196E-2</v>
      </c>
      <c r="G105" s="37">
        <f t="shared" si="37"/>
        <v>1.1804384485666152E-2</v>
      </c>
      <c r="H105" s="37">
        <f t="shared" si="37"/>
        <v>6.6610455311973071E-2</v>
      </c>
      <c r="I105" s="37">
        <f t="shared" si="37"/>
        <v>-4.0893760539628961E-2</v>
      </c>
      <c r="J105" s="37">
        <f t="shared" si="37"/>
        <v>1.3912310286677958E-2</v>
      </c>
      <c r="K105" s="37">
        <f t="shared" si="37"/>
        <v>-7.8836424957841433E-2</v>
      </c>
      <c r="L105" s="37">
        <f t="shared" si="37"/>
        <v>0.11509274873524457</v>
      </c>
      <c r="M105" s="37">
        <f t="shared" si="37"/>
        <v>1.1804384485666152E-2</v>
      </c>
      <c r="N105" s="37">
        <f t="shared" si="37"/>
        <v>0.15935919055649247</v>
      </c>
      <c r="O105" s="37">
        <f t="shared" si="37"/>
        <v>7.9258010118043898E-2</v>
      </c>
      <c r="P105" s="37">
        <f t="shared" si="37"/>
        <v>2.2344013490725175E-2</v>
      </c>
      <c r="Q105" s="37">
        <f t="shared" si="37"/>
        <v>9.6121416526138329E-2</v>
      </c>
      <c r="R105" s="37">
        <f t="shared" si="37"/>
        <v>2.023608768971337E-2</v>
      </c>
      <c r="S105" s="37">
        <f t="shared" si="37"/>
        <v>0.11087689713322096</v>
      </c>
      <c r="T105" s="37">
        <f t="shared" si="37"/>
        <v>0.21838111298482299</v>
      </c>
      <c r="U105" s="37">
        <f t="shared" si="37"/>
        <v>8.9797639123102915E-2</v>
      </c>
      <c r="V105" s="37">
        <f t="shared" si="37"/>
        <v>0.1720067453625633</v>
      </c>
      <c r="W105" s="37">
        <f t="shared" si="37"/>
        <v>8.9797639123102915E-2</v>
      </c>
      <c r="X105" s="37">
        <f t="shared" si="37"/>
        <v>6.4502529510961262E-2</v>
      </c>
      <c r="Y105" s="37">
        <f t="shared" si="37"/>
        <v>-2.1922428330522718E-2</v>
      </c>
      <c r="Z105" s="37">
        <f t="shared" si="37"/>
        <v>5.1854974704890436E-2</v>
      </c>
      <c r="AA105" s="37">
        <f t="shared" si="37"/>
        <v>-7.251264755480602E-2</v>
      </c>
      <c r="AB105" s="37">
        <f t="shared" si="37"/>
        <v>5.1854974704890436E-2</v>
      </c>
      <c r="AC105" s="37">
        <f t="shared" si="37"/>
        <v>6.871838111298488E-2</v>
      </c>
      <c r="AD105" s="37">
        <f t="shared" si="37"/>
        <v>9.8229342327150138E-2</v>
      </c>
      <c r="AE105" s="37">
        <f t="shared" si="37"/>
        <v>0.19308600337268134</v>
      </c>
      <c r="AF105" s="37">
        <f t="shared" si="37"/>
        <v>0.17833052276559871</v>
      </c>
      <c r="AG105" s="37">
        <f t="shared" si="37"/>
        <v>0.1741146711635751</v>
      </c>
      <c r="AH105" s="37">
        <f t="shared" si="37"/>
        <v>0.11509274873524457</v>
      </c>
      <c r="AI105" s="17">
        <f t="shared" si="37"/>
        <v>0.34064080944350766</v>
      </c>
      <c r="AP105" s="1">
        <v>99</v>
      </c>
      <c r="AQ105" s="59">
        <f t="shared" si="10"/>
        <v>0.15207373271889402</v>
      </c>
      <c r="AR105" s="37">
        <v>-3.8649706457925662E-2</v>
      </c>
      <c r="AS105" s="3">
        <v>-4.7541517421035566E-2</v>
      </c>
    </row>
    <row r="106" spans="2:45" x14ac:dyDescent="0.3">
      <c r="B106" s="22"/>
      <c r="C106">
        <v>10</v>
      </c>
      <c r="D106" s="52">
        <f t="shared" si="35"/>
        <v>584.6</v>
      </c>
      <c r="E106" s="37">
        <f t="shared" ref="E106:AI106" si="38">(E56-$D106)/$D106</f>
        <v>-4.0369483407458127E-2</v>
      </c>
      <c r="F106" s="37">
        <f t="shared" si="38"/>
        <v>2.9763941156346181E-2</v>
      </c>
      <c r="G106" s="37">
        <f t="shared" si="38"/>
        <v>-2.1553198768388678E-2</v>
      </c>
      <c r="H106" s="37">
        <f t="shared" si="38"/>
        <v>6.2264796442011591E-2</v>
      </c>
      <c r="I106" s="37">
        <f t="shared" si="38"/>
        <v>-3.0106055422511158E-2</v>
      </c>
      <c r="J106" s="37">
        <f t="shared" si="38"/>
        <v>-1.3000342114266204E-2</v>
      </c>
      <c r="K106" s="37">
        <f t="shared" si="38"/>
        <v>-4.8922340061580603E-2</v>
      </c>
      <c r="L106" s="37">
        <f t="shared" si="38"/>
        <v>6.0554225111187097E-2</v>
      </c>
      <c r="M106" s="37">
        <f t="shared" si="38"/>
        <v>5.7133082449538103E-2</v>
      </c>
      <c r="N106" s="37">
        <f t="shared" si="38"/>
        <v>0.12042422169004444</v>
      </c>
      <c r="O106" s="37">
        <f t="shared" si="38"/>
        <v>6.2264796442011591E-2</v>
      </c>
      <c r="P106" s="37">
        <f t="shared" si="38"/>
        <v>1.4368799178925721E-2</v>
      </c>
      <c r="Q106" s="37">
        <f t="shared" si="38"/>
        <v>4.5159083133766639E-2</v>
      </c>
      <c r="R106" s="37">
        <f t="shared" si="38"/>
        <v>3.4895655148819663E-2</v>
      </c>
      <c r="S106" s="37">
        <f t="shared" si="38"/>
        <v>5.7133082449538103E-2</v>
      </c>
      <c r="T106" s="37">
        <f t="shared" si="38"/>
        <v>0.16832021895313029</v>
      </c>
      <c r="U106" s="37">
        <f t="shared" si="38"/>
        <v>5.5422511118713609E-2</v>
      </c>
      <c r="V106" s="37">
        <f t="shared" si="38"/>
        <v>8.4502223742730032E-2</v>
      </c>
      <c r="W106" s="37">
        <f t="shared" si="38"/>
        <v>7.4238795757783055E-2</v>
      </c>
      <c r="X106" s="37">
        <f t="shared" si="38"/>
        <v>4.1737940472117645E-2</v>
      </c>
      <c r="Y106" s="37">
        <f t="shared" si="38"/>
        <v>1.6079370509750217E-2</v>
      </c>
      <c r="Z106" s="37">
        <f t="shared" si="38"/>
        <v>3.6606226479644163E-2</v>
      </c>
      <c r="AA106" s="37">
        <f t="shared" si="38"/>
        <v>-3.8658912076633634E-2</v>
      </c>
      <c r="AB106" s="37">
        <f t="shared" si="38"/>
        <v>2.3947998631542546E-3</v>
      </c>
      <c r="AC106" s="37">
        <f t="shared" si="38"/>
        <v>3.3185083817995169E-2</v>
      </c>
      <c r="AD106" s="37">
        <f t="shared" si="38"/>
        <v>7.4238795757783055E-2</v>
      </c>
      <c r="AE106" s="37">
        <f t="shared" si="38"/>
        <v>0.15976736229900781</v>
      </c>
      <c r="AF106" s="37">
        <f t="shared" si="38"/>
        <v>0.14095107765993836</v>
      </c>
      <c r="AG106" s="37">
        <f t="shared" si="38"/>
        <v>0.15463564830653434</v>
      </c>
      <c r="AH106" s="37">
        <f t="shared" si="38"/>
        <v>0.10331850838179948</v>
      </c>
      <c r="AI106" s="17">
        <f t="shared" si="38"/>
        <v>0.22305850153951415</v>
      </c>
      <c r="AP106" s="1">
        <v>100</v>
      </c>
      <c r="AQ106" s="59">
        <f t="shared" si="10"/>
        <v>0.15360983102918588</v>
      </c>
      <c r="AR106" s="37">
        <v>-3.8561412620098733E-2</v>
      </c>
      <c r="AS106" s="3">
        <v>-4.7045486750744006E-2</v>
      </c>
    </row>
    <row r="107" spans="2:45" x14ac:dyDescent="0.3">
      <c r="B107" s="22"/>
      <c r="C107">
        <v>15</v>
      </c>
      <c r="D107" s="52">
        <f t="shared" si="35"/>
        <v>672.4</v>
      </c>
      <c r="E107" s="37">
        <f t="shared" ref="E107:AI107" si="39">(E57-$D107)/$D107</f>
        <v>-6.5437239738250705E-3</v>
      </c>
      <c r="F107" s="37">
        <f t="shared" si="39"/>
        <v>1.5764425936942331E-2</v>
      </c>
      <c r="G107" s="37">
        <f t="shared" si="39"/>
        <v>-2.8851873884592472E-2</v>
      </c>
      <c r="H107" s="37">
        <f t="shared" si="39"/>
        <v>5.4431885782272489E-2</v>
      </c>
      <c r="I107" s="37">
        <f t="shared" si="39"/>
        <v>-3.4800713860797111E-2</v>
      </c>
      <c r="J107" s="37">
        <f t="shared" si="39"/>
        <v>-5.0565139797739108E-3</v>
      </c>
      <c r="K107" s="37">
        <f t="shared" si="39"/>
        <v>-5.4134443783462195E-2</v>
      </c>
      <c r="L107" s="37">
        <f t="shared" si="39"/>
        <v>2.6174895895300452E-2</v>
      </c>
      <c r="M107" s="37">
        <f t="shared" si="39"/>
        <v>3.2123735871505091E-2</v>
      </c>
      <c r="N107" s="37">
        <f t="shared" si="39"/>
        <v>0.10202260559190962</v>
      </c>
      <c r="O107" s="37">
        <f t="shared" si="39"/>
        <v>6.7816775728732931E-2</v>
      </c>
      <c r="P107" s="37">
        <f t="shared" si="39"/>
        <v>-5.0565139797739108E-3</v>
      </c>
      <c r="Q107" s="37">
        <f t="shared" si="39"/>
        <v>3.955978584176089E-2</v>
      </c>
      <c r="R107" s="37">
        <f t="shared" si="39"/>
        <v>3.5098155859607412E-2</v>
      </c>
      <c r="S107" s="37">
        <f t="shared" si="39"/>
        <v>3.3610945865556255E-2</v>
      </c>
      <c r="T107" s="37">
        <f t="shared" si="39"/>
        <v>0.14515169541939327</v>
      </c>
      <c r="U107" s="37">
        <f t="shared" si="39"/>
        <v>3.5098155859607412E-2</v>
      </c>
      <c r="V107" s="37">
        <f t="shared" si="39"/>
        <v>4.5508625817965533E-2</v>
      </c>
      <c r="W107" s="37">
        <f t="shared" si="39"/>
        <v>5.4431885782272489E-2</v>
      </c>
      <c r="X107" s="37">
        <f t="shared" si="39"/>
        <v>3.063652587745393E-2</v>
      </c>
      <c r="Y107" s="37">
        <f t="shared" si="39"/>
        <v>1.130279595478885E-2</v>
      </c>
      <c r="Z107" s="37">
        <f t="shared" si="39"/>
        <v>2.4687685901249291E-2</v>
      </c>
      <c r="AA107" s="37">
        <f t="shared" si="39"/>
        <v>-3.3313503866745954E-2</v>
      </c>
      <c r="AB107" s="37">
        <f t="shared" si="39"/>
        <v>-2.0820939916715905E-3</v>
      </c>
      <c r="AC107" s="37">
        <f t="shared" si="39"/>
        <v>2.6174895895300452E-2</v>
      </c>
      <c r="AD107" s="37">
        <f t="shared" si="39"/>
        <v>7.8227245687091052E-2</v>
      </c>
      <c r="AE107" s="37">
        <f t="shared" si="39"/>
        <v>0.13920285544318861</v>
      </c>
      <c r="AF107" s="37">
        <f t="shared" si="39"/>
        <v>0.10797144556811425</v>
      </c>
      <c r="AG107" s="37">
        <f t="shared" si="39"/>
        <v>0.11986912552052353</v>
      </c>
      <c r="AH107" s="37">
        <f t="shared" si="39"/>
        <v>9.4586555621653814E-2</v>
      </c>
      <c r="AI107" s="17">
        <f t="shared" si="39"/>
        <v>0.1511005353955979</v>
      </c>
      <c r="AP107" s="1">
        <v>101</v>
      </c>
      <c r="AQ107" s="59">
        <f t="shared" si="10"/>
        <v>0.15514592933947774</v>
      </c>
      <c r="AR107" s="37">
        <v>-3.8554605581545373E-2</v>
      </c>
      <c r="AS107" s="3">
        <v>-4.6727450341908242E-2</v>
      </c>
    </row>
    <row r="108" spans="2:45" x14ac:dyDescent="0.3">
      <c r="B108" s="12"/>
      <c r="C108">
        <v>20</v>
      </c>
      <c r="D108" s="52">
        <f t="shared" si="35"/>
        <v>747.4</v>
      </c>
      <c r="E108" s="37">
        <f t="shared" ref="E108:AI108" si="40">(E58-$D108)/$D108</f>
        <v>1.9534385871019567E-2</v>
      </c>
      <c r="F108" s="37">
        <f t="shared" si="40"/>
        <v>-1.3914905004013885E-2</v>
      </c>
      <c r="G108" s="37">
        <f t="shared" si="40"/>
        <v>-3.6660422799036634E-2</v>
      </c>
      <c r="H108" s="37">
        <f t="shared" si="40"/>
        <v>4.0941932031040976E-2</v>
      </c>
      <c r="I108" s="37">
        <f t="shared" si="40"/>
        <v>-9.9009900990098716E-3</v>
      </c>
      <c r="J108" s="37">
        <f t="shared" si="40"/>
        <v>1.5520470966015552E-2</v>
      </c>
      <c r="K108" s="37">
        <f t="shared" si="40"/>
        <v>-6.0743912229060712E-2</v>
      </c>
      <c r="L108" s="37">
        <f t="shared" si="40"/>
        <v>4.8166978860048476E-3</v>
      </c>
      <c r="M108" s="37">
        <f t="shared" si="40"/>
        <v>4.0941932031040976E-2</v>
      </c>
      <c r="N108" s="37">
        <f t="shared" si="40"/>
        <v>0.10115065560610119</v>
      </c>
      <c r="O108" s="37">
        <f t="shared" si="40"/>
        <v>8.241905271608245E-2</v>
      </c>
      <c r="P108" s="37">
        <f t="shared" si="40"/>
        <v>1.9534385871019567E-2</v>
      </c>
      <c r="Q108" s="37">
        <f t="shared" si="40"/>
        <v>4.3617875301043649E-2</v>
      </c>
      <c r="R108" s="37">
        <f t="shared" si="40"/>
        <v>5.1645705111051675E-2</v>
      </c>
      <c r="S108" s="37">
        <f t="shared" si="40"/>
        <v>4.6293818571046329E-2</v>
      </c>
      <c r="T108" s="37">
        <f t="shared" si="40"/>
        <v>0.12122023013112125</v>
      </c>
      <c r="U108" s="37">
        <f t="shared" si="40"/>
        <v>2.0872357506020903E-2</v>
      </c>
      <c r="V108" s="37">
        <f t="shared" si="40"/>
        <v>1.685844260101689E-2</v>
      </c>
      <c r="W108" s="37">
        <f t="shared" si="40"/>
        <v>7.4391222906074431E-2</v>
      </c>
      <c r="X108" s="37">
        <f t="shared" si="40"/>
        <v>2.7562215681027593E-2</v>
      </c>
      <c r="Y108" s="37">
        <f t="shared" si="40"/>
        <v>2.354830077602358E-2</v>
      </c>
      <c r="Z108" s="37">
        <f t="shared" si="40"/>
        <v>1.9534385871019567E-2</v>
      </c>
      <c r="AA108" s="37">
        <f t="shared" si="40"/>
        <v>3.4787262510035093E-3</v>
      </c>
      <c r="AB108" s="37">
        <f t="shared" si="40"/>
        <v>8.0278298100083323E-4</v>
      </c>
      <c r="AC108" s="37">
        <f t="shared" si="40"/>
        <v>2.7562215681027593E-2</v>
      </c>
      <c r="AD108" s="37">
        <f t="shared" si="40"/>
        <v>6.1011506556061045E-2</v>
      </c>
      <c r="AE108" s="37">
        <f t="shared" si="40"/>
        <v>0.10784051378110787</v>
      </c>
      <c r="AF108" s="37">
        <f t="shared" si="40"/>
        <v>9.9812683971099853E-2</v>
      </c>
      <c r="AG108" s="37">
        <f t="shared" si="40"/>
        <v>0.10650254214610654</v>
      </c>
      <c r="AH108" s="37">
        <f t="shared" si="40"/>
        <v>8.5094995986085123E-2</v>
      </c>
      <c r="AI108" s="17">
        <f t="shared" si="40"/>
        <v>0.10784051378110787</v>
      </c>
      <c r="AP108" s="1">
        <v>102</v>
      </c>
      <c r="AQ108" s="59">
        <f t="shared" si="10"/>
        <v>0.15668202764976957</v>
      </c>
      <c r="AR108" s="37">
        <v>-3.815995818086771E-2</v>
      </c>
      <c r="AS108" s="3">
        <v>-4.5709096412895479E-2</v>
      </c>
    </row>
    <row r="109" spans="2:45" x14ac:dyDescent="0.3">
      <c r="B109" s="12"/>
      <c r="C109">
        <v>25</v>
      </c>
      <c r="D109" s="52">
        <f t="shared" si="35"/>
        <v>817</v>
      </c>
      <c r="E109" s="37">
        <f t="shared" ref="E109:AI109" si="41">(E59-$D109)/$D109</f>
        <v>2.937576499388005E-2</v>
      </c>
      <c r="F109" s="37">
        <f t="shared" si="41"/>
        <v>-2.4479804161566709E-2</v>
      </c>
      <c r="G109" s="37">
        <f t="shared" si="41"/>
        <v>-1.9583843329253364E-2</v>
      </c>
      <c r="H109" s="37">
        <f t="shared" si="41"/>
        <v>2.8151774785801713E-2</v>
      </c>
      <c r="I109" s="37">
        <f t="shared" si="41"/>
        <v>-1.346389228886169E-2</v>
      </c>
      <c r="J109" s="37">
        <f t="shared" si="41"/>
        <v>1.1015911872705019E-2</v>
      </c>
      <c r="K109" s="37">
        <f t="shared" si="41"/>
        <v>-3.9167686658506728E-2</v>
      </c>
      <c r="L109" s="37">
        <f t="shared" si="41"/>
        <v>2.4479804161566705E-3</v>
      </c>
      <c r="M109" s="37">
        <f t="shared" si="41"/>
        <v>5.1407588739290085E-2</v>
      </c>
      <c r="N109" s="37">
        <f t="shared" si="41"/>
        <v>0.10159118727050184</v>
      </c>
      <c r="O109" s="37">
        <f t="shared" si="41"/>
        <v>8.2007343941248464E-2</v>
      </c>
      <c r="P109" s="37">
        <f t="shared" si="41"/>
        <v>4.528763769889841E-2</v>
      </c>
      <c r="Q109" s="37">
        <f t="shared" si="41"/>
        <v>3.4271725826193387E-2</v>
      </c>
      <c r="R109" s="37">
        <f t="shared" si="41"/>
        <v>8.3231334149326805E-2</v>
      </c>
      <c r="S109" s="37">
        <f t="shared" si="41"/>
        <v>5.2631578947368418E-2</v>
      </c>
      <c r="T109" s="37">
        <f t="shared" si="41"/>
        <v>0.12117503059975521</v>
      </c>
      <c r="U109" s="37">
        <f t="shared" si="41"/>
        <v>3.7943696450428395E-2</v>
      </c>
      <c r="V109" s="37">
        <f t="shared" si="41"/>
        <v>1.2239902080783354E-2</v>
      </c>
      <c r="W109" s="37">
        <f t="shared" si="41"/>
        <v>7.4663402692778463E-2</v>
      </c>
      <c r="X109" s="37">
        <f t="shared" si="41"/>
        <v>4.6511627906976744E-2</v>
      </c>
      <c r="Y109" s="37">
        <f t="shared" si="41"/>
        <v>3.182374541003672E-2</v>
      </c>
      <c r="Z109" s="37">
        <f t="shared" si="41"/>
        <v>1.1015911872705019E-2</v>
      </c>
      <c r="AA109" s="37">
        <f t="shared" si="41"/>
        <v>8.5679314565483469E-3</v>
      </c>
      <c r="AB109" s="37">
        <f t="shared" si="41"/>
        <v>-1.2239902080783353E-3</v>
      </c>
      <c r="AC109" s="37">
        <f t="shared" si="41"/>
        <v>1.9583843329253364E-2</v>
      </c>
      <c r="AD109" s="37">
        <f t="shared" si="41"/>
        <v>5.87515299877601E-2</v>
      </c>
      <c r="AE109" s="37">
        <f t="shared" si="41"/>
        <v>0.10281517747858017</v>
      </c>
      <c r="AF109" s="37">
        <f t="shared" si="41"/>
        <v>0.10526315789473684</v>
      </c>
      <c r="AG109" s="37">
        <f t="shared" si="41"/>
        <v>0.11138310893512852</v>
      </c>
      <c r="AH109" s="37">
        <f t="shared" si="41"/>
        <v>8.6903304773561812E-2</v>
      </c>
      <c r="AI109" s="17">
        <f t="shared" si="41"/>
        <v>7.2215422276621782E-2</v>
      </c>
      <c r="AP109" s="1">
        <v>103</v>
      </c>
      <c r="AQ109" s="59">
        <f t="shared" si="10"/>
        <v>0.15821812596006143</v>
      </c>
      <c r="AR109" s="37">
        <v>-3.8058136050344589E-2</v>
      </c>
      <c r="AS109" s="3">
        <v>-4.4397865853658451E-2</v>
      </c>
    </row>
    <row r="110" spans="2:45" x14ac:dyDescent="0.3">
      <c r="B110" s="12"/>
      <c r="C110">
        <v>30</v>
      </c>
      <c r="D110" s="52">
        <f t="shared" si="35"/>
        <v>888.6</v>
      </c>
      <c r="E110" s="37">
        <f t="shared" ref="E110:AI110" si="42">(E60-$D110)/$D110</f>
        <v>3.8712581589016401E-2</v>
      </c>
      <c r="F110" s="37">
        <f t="shared" si="42"/>
        <v>-3.1060094530722511E-2</v>
      </c>
      <c r="G110" s="37">
        <f t="shared" si="42"/>
        <v>-2.9934728786855751E-2</v>
      </c>
      <c r="H110" s="37">
        <f t="shared" si="42"/>
        <v>2.0706729687148297E-2</v>
      </c>
      <c r="I110" s="37">
        <f t="shared" si="42"/>
        <v>1.5755120414134337E-3</v>
      </c>
      <c r="J110" s="37">
        <f t="shared" si="42"/>
        <v>1.2829169480081001E-2</v>
      </c>
      <c r="K110" s="37">
        <f t="shared" si="42"/>
        <v>-1.9806437092054943E-2</v>
      </c>
      <c r="L110" s="37">
        <f t="shared" si="42"/>
        <v>-6.7521944632007954E-4</v>
      </c>
      <c r="M110" s="37">
        <f t="shared" si="42"/>
        <v>6.9097456673418836E-2</v>
      </c>
      <c r="N110" s="37">
        <f t="shared" si="42"/>
        <v>0.10060769750168802</v>
      </c>
      <c r="O110" s="37">
        <f t="shared" si="42"/>
        <v>0.10510916047715504</v>
      </c>
      <c r="P110" s="37">
        <f t="shared" si="42"/>
        <v>4.5464776052216944E-2</v>
      </c>
      <c r="Q110" s="37">
        <f t="shared" si="42"/>
        <v>3.9837947332883157E-2</v>
      </c>
      <c r="R110" s="37">
        <f t="shared" si="42"/>
        <v>8.147647985595316E-2</v>
      </c>
      <c r="S110" s="37">
        <f t="shared" si="42"/>
        <v>3.9837947332883157E-2</v>
      </c>
      <c r="T110" s="37">
        <f t="shared" si="42"/>
        <v>0.11636281791582262</v>
      </c>
      <c r="U110" s="37">
        <f t="shared" si="42"/>
        <v>4.6590141796083701E-2</v>
      </c>
      <c r="V110" s="37">
        <f t="shared" si="42"/>
        <v>-8.5527796533873754E-3</v>
      </c>
      <c r="W110" s="37">
        <f t="shared" si="42"/>
        <v>7.8100382624352885E-2</v>
      </c>
      <c r="X110" s="37">
        <f t="shared" si="42"/>
        <v>4.5464776052216944E-2</v>
      </c>
      <c r="Y110" s="37">
        <f t="shared" si="42"/>
        <v>3.7587215845149645E-2</v>
      </c>
      <c r="Z110" s="37">
        <f t="shared" si="42"/>
        <v>8.3277065046139746E-3</v>
      </c>
      <c r="AA110" s="37">
        <f t="shared" si="42"/>
        <v>3.4211118613549377E-2</v>
      </c>
      <c r="AB110" s="37">
        <f t="shared" si="42"/>
        <v>2.7008777852801902E-3</v>
      </c>
      <c r="AC110" s="37">
        <f t="shared" si="42"/>
        <v>2.7008777852801902E-3</v>
      </c>
      <c r="AD110" s="37">
        <f t="shared" si="42"/>
        <v>6.1219896466351537E-2</v>
      </c>
      <c r="AE110" s="37">
        <f t="shared" si="42"/>
        <v>9.8356966013954508E-2</v>
      </c>
      <c r="AF110" s="37">
        <f t="shared" si="42"/>
        <v>9.7231600270087745E-2</v>
      </c>
      <c r="AG110" s="37">
        <f t="shared" si="42"/>
        <v>0.11073598919648883</v>
      </c>
      <c r="AH110" s="37">
        <f t="shared" si="42"/>
        <v>8.2601845599819909E-2</v>
      </c>
      <c r="AI110" s="17">
        <f t="shared" si="42"/>
        <v>5.2216970515417481E-2</v>
      </c>
      <c r="AP110" s="1">
        <v>104</v>
      </c>
      <c r="AQ110" s="59">
        <f t="shared" si="10"/>
        <v>0.1597542242703533</v>
      </c>
      <c r="AR110" s="37">
        <v>-3.6134860461364701E-2</v>
      </c>
      <c r="AS110" s="3">
        <v>-4.3471182025398965E-2</v>
      </c>
    </row>
    <row r="111" spans="2:45" x14ac:dyDescent="0.3">
      <c r="B111" s="12"/>
      <c r="C111">
        <v>35</v>
      </c>
      <c r="D111" s="52">
        <f t="shared" si="35"/>
        <v>966.8</v>
      </c>
      <c r="E111" s="37">
        <f t="shared" ref="E111:AI111" si="43">(E61-$D111)/$D111</f>
        <v>3.434009102192806E-2</v>
      </c>
      <c r="F111" s="37">
        <f t="shared" si="43"/>
        <v>-3.082333471245341E-2</v>
      </c>
      <c r="G111" s="37">
        <f t="shared" si="43"/>
        <v>-2.7720314439387626E-2</v>
      </c>
      <c r="H111" s="37">
        <f t="shared" si="43"/>
        <v>3.1237070748862273E-2</v>
      </c>
      <c r="I111" s="37">
        <f t="shared" si="43"/>
        <v>-7.0335126189490635E-3</v>
      </c>
      <c r="J111" s="37">
        <f t="shared" si="43"/>
        <v>1.9859329747621064E-2</v>
      </c>
      <c r="K111" s="37">
        <f t="shared" si="43"/>
        <v>-1.2205213074058705E-2</v>
      </c>
      <c r="L111" s="37">
        <f t="shared" si="43"/>
        <v>-5.9991725279271357E-3</v>
      </c>
      <c r="M111" s="37">
        <f t="shared" si="43"/>
        <v>9.3297476210177963E-2</v>
      </c>
      <c r="N111" s="37">
        <f t="shared" si="43"/>
        <v>0.10260653702937531</v>
      </c>
      <c r="O111" s="37">
        <f t="shared" si="43"/>
        <v>0.12329333884981387</v>
      </c>
      <c r="P111" s="37">
        <f t="shared" si="43"/>
        <v>4.0546131568059626E-2</v>
      </c>
      <c r="Q111" s="37">
        <f t="shared" si="43"/>
        <v>3.7443111294993843E-2</v>
      </c>
      <c r="R111" s="37">
        <f t="shared" si="43"/>
        <v>9.3297476210177963E-2</v>
      </c>
      <c r="S111" s="37">
        <f t="shared" si="43"/>
        <v>2.9168390566818417E-2</v>
      </c>
      <c r="T111" s="37">
        <f t="shared" si="43"/>
        <v>0.11915597848572616</v>
      </c>
      <c r="U111" s="37">
        <f t="shared" si="43"/>
        <v>4.6752172114191193E-2</v>
      </c>
      <c r="V111" s="37">
        <f t="shared" si="43"/>
        <v>-2.8754654530409554E-2</v>
      </c>
      <c r="W111" s="37">
        <f t="shared" si="43"/>
        <v>8.7091435664046396E-2</v>
      </c>
      <c r="X111" s="37">
        <f t="shared" si="43"/>
        <v>3.1237070748862273E-2</v>
      </c>
      <c r="Y111" s="37">
        <f t="shared" si="43"/>
        <v>2.813405047579649E-2</v>
      </c>
      <c r="Z111" s="37">
        <f t="shared" si="43"/>
        <v>-5.9991725279271357E-3</v>
      </c>
      <c r="AA111" s="37">
        <f t="shared" si="43"/>
        <v>4.4683491932147337E-2</v>
      </c>
      <c r="AB111" s="37">
        <f t="shared" si="43"/>
        <v>-9.1021928009929198E-3</v>
      </c>
      <c r="AC111" s="37">
        <f t="shared" si="43"/>
        <v>1.4687629292511425E-2</v>
      </c>
      <c r="AD111" s="37">
        <f t="shared" si="43"/>
        <v>6.4335953661563972E-2</v>
      </c>
      <c r="AE111" s="37">
        <f t="shared" si="43"/>
        <v>0.10364087712039724</v>
      </c>
      <c r="AF111" s="37">
        <f t="shared" si="43"/>
        <v>8.0885395117914816E-2</v>
      </c>
      <c r="AG111" s="37">
        <f t="shared" si="43"/>
        <v>0.12536201903185773</v>
      </c>
      <c r="AH111" s="37">
        <f t="shared" si="43"/>
        <v>7.4679354571783249E-2</v>
      </c>
      <c r="AI111" s="17">
        <f t="shared" si="43"/>
        <v>2.0893669838642995E-2</v>
      </c>
      <c r="AP111" s="1">
        <v>105</v>
      </c>
      <c r="AQ111" s="59">
        <f t="shared" si="10"/>
        <v>0.16129032258064516</v>
      </c>
      <c r="AR111" s="37">
        <v>-3.6021285304952973E-2</v>
      </c>
      <c r="AS111" s="3">
        <v>-4.2284269792025687E-2</v>
      </c>
    </row>
    <row r="112" spans="2:45" x14ac:dyDescent="0.3">
      <c r="B112" s="12"/>
      <c r="C112">
        <v>40</v>
      </c>
      <c r="D112" s="52">
        <f t="shared" si="35"/>
        <v>1049.5999999999999</v>
      </c>
      <c r="E112" s="37">
        <f t="shared" ref="E112:AI112" si="44">(E62-$D112)/$D112</f>
        <v>4.9923780487804971E-2</v>
      </c>
      <c r="F112" s="37">
        <f t="shared" si="44"/>
        <v>-3.7728658536585281E-2</v>
      </c>
      <c r="G112" s="37">
        <f t="shared" si="44"/>
        <v>-3.1059451219512112E-2</v>
      </c>
      <c r="H112" s="37">
        <f t="shared" si="44"/>
        <v>2.5152439024390332E-2</v>
      </c>
      <c r="I112" s="37">
        <f t="shared" si="44"/>
        <v>-6.2881097560974746E-3</v>
      </c>
      <c r="J112" s="37">
        <f t="shared" si="44"/>
        <v>5.1448170731708187E-3</v>
      </c>
      <c r="K112" s="37">
        <f t="shared" si="44"/>
        <v>-6.2881097560974746E-3</v>
      </c>
      <c r="L112" s="37">
        <f t="shared" si="44"/>
        <v>-1.6768292682926744E-2</v>
      </c>
      <c r="M112" s="37">
        <f t="shared" si="44"/>
        <v>9.3750000000000097E-2</v>
      </c>
      <c r="N112" s="37">
        <f t="shared" si="44"/>
        <v>9.2797256097561065E-2</v>
      </c>
      <c r="O112" s="37">
        <f t="shared" si="44"/>
        <v>0.13185975609756106</v>
      </c>
      <c r="P112" s="37">
        <f t="shared" si="44"/>
        <v>5.7545731707317166E-2</v>
      </c>
      <c r="Q112" s="37">
        <f t="shared" si="44"/>
        <v>4.611280487804887E-2</v>
      </c>
      <c r="R112" s="37">
        <f t="shared" si="44"/>
        <v>0.10327743902439034</v>
      </c>
      <c r="S112" s="37">
        <f t="shared" si="44"/>
        <v>2.9916158536585455E-2</v>
      </c>
      <c r="T112" s="37">
        <f t="shared" si="44"/>
        <v>0.10423018292682937</v>
      </c>
      <c r="U112" s="37">
        <f t="shared" si="44"/>
        <v>4.611280487804887E-2</v>
      </c>
      <c r="V112" s="37">
        <f t="shared" si="44"/>
        <v>-4.4397865853658451E-2</v>
      </c>
      <c r="W112" s="37">
        <f t="shared" si="44"/>
        <v>9.5655487804878148E-2</v>
      </c>
      <c r="X112" s="37">
        <f t="shared" si="44"/>
        <v>3.2774390243902531E-2</v>
      </c>
      <c r="Y112" s="37">
        <f t="shared" si="44"/>
        <v>4.3254573170731794E-2</v>
      </c>
      <c r="Z112" s="37">
        <f t="shared" si="44"/>
        <v>2.2865853658537456E-3</v>
      </c>
      <c r="AA112" s="37">
        <f t="shared" si="44"/>
        <v>4.1349085365853751E-2</v>
      </c>
      <c r="AB112" s="37">
        <f t="shared" si="44"/>
        <v>-8.1935975609755234E-3</v>
      </c>
      <c r="AC112" s="37">
        <f t="shared" si="44"/>
        <v>1.7530487804878137E-2</v>
      </c>
      <c r="AD112" s="37">
        <f t="shared" si="44"/>
        <v>7.6600609756097657E-2</v>
      </c>
      <c r="AE112" s="37">
        <f t="shared" si="44"/>
        <v>9.7560975609756198E-2</v>
      </c>
      <c r="AF112" s="37">
        <f t="shared" si="44"/>
        <v>7.3742378048780574E-2</v>
      </c>
      <c r="AG112" s="37">
        <f t="shared" si="44"/>
        <v>0.11756859756097571</v>
      </c>
      <c r="AH112" s="37">
        <f t="shared" si="44"/>
        <v>6.8978658536585455E-2</v>
      </c>
      <c r="AI112" s="17">
        <f t="shared" si="44"/>
        <v>4.1920731707317943E-3</v>
      </c>
      <c r="AP112" s="1">
        <v>106</v>
      </c>
      <c r="AQ112" s="59">
        <f t="shared" si="10"/>
        <v>0.16282642089093702</v>
      </c>
      <c r="AR112" s="37">
        <v>-3.5546262415054847E-2</v>
      </c>
      <c r="AS112" s="3">
        <v>-4.1153123041570899E-2</v>
      </c>
    </row>
    <row r="113" spans="2:45" x14ac:dyDescent="0.3">
      <c r="B113" s="12"/>
      <c r="C113">
        <v>45</v>
      </c>
      <c r="D113" s="52">
        <f t="shared" si="35"/>
        <v>1143.8</v>
      </c>
      <c r="E113" s="37">
        <f t="shared" ref="E113:AI113" si="45">(E63-$D113)/$D113</f>
        <v>5.1757300227312508E-2</v>
      </c>
      <c r="F113" s="37">
        <f t="shared" si="45"/>
        <v>-5.0533310019234091E-2</v>
      </c>
      <c r="G113" s="37">
        <f t="shared" si="45"/>
        <v>-4.8784752579122188E-2</v>
      </c>
      <c r="H113" s="37">
        <f t="shared" si="45"/>
        <v>3.8643119426473201E-2</v>
      </c>
      <c r="I113" s="37">
        <f t="shared" si="45"/>
        <v>8.9176429445707688E-3</v>
      </c>
      <c r="J113" s="37">
        <f t="shared" si="45"/>
        <v>-6.9942297604472334E-4</v>
      </c>
      <c r="K113" s="37">
        <f t="shared" si="45"/>
        <v>-6.8193740164364004E-3</v>
      </c>
      <c r="L113" s="37">
        <f t="shared" si="45"/>
        <v>-2.7802063297779293E-2</v>
      </c>
      <c r="M113" s="37">
        <f t="shared" si="45"/>
        <v>9.0225563909774473E-2</v>
      </c>
      <c r="N113" s="37">
        <f t="shared" si="45"/>
        <v>7.9734219269103027E-2</v>
      </c>
      <c r="O113" s="37">
        <f t="shared" si="45"/>
        <v>0.11120825319111738</v>
      </c>
      <c r="P113" s="37">
        <f t="shared" si="45"/>
        <v>5.9625808707816093E-2</v>
      </c>
      <c r="Q113" s="37">
        <f t="shared" si="45"/>
        <v>3.4271725826193429E-2</v>
      </c>
      <c r="R113" s="37">
        <f t="shared" si="45"/>
        <v>0.11470536807134118</v>
      </c>
      <c r="S113" s="37">
        <f t="shared" si="45"/>
        <v>1.3289036544850539E-2</v>
      </c>
      <c r="T113" s="37">
        <f t="shared" si="45"/>
        <v>8.5854170309494715E-2</v>
      </c>
      <c r="U113" s="37">
        <f t="shared" si="45"/>
        <v>3.5146004546249388E-2</v>
      </c>
      <c r="V113" s="37">
        <f t="shared" si="45"/>
        <v>-6.6270326980241268E-2</v>
      </c>
      <c r="W113" s="37">
        <f t="shared" si="45"/>
        <v>8.497989158943875E-2</v>
      </c>
      <c r="X113" s="37">
        <f t="shared" si="45"/>
        <v>2.4654659905577938E-2</v>
      </c>
      <c r="Y113" s="37">
        <f t="shared" si="45"/>
        <v>3.8643119426473201E-2</v>
      </c>
      <c r="Z113" s="37">
        <f t="shared" si="45"/>
        <v>-1.2939325056828077E-2</v>
      </c>
      <c r="AA113" s="37">
        <f t="shared" si="45"/>
        <v>3.6020283266305339E-2</v>
      </c>
      <c r="AB113" s="37">
        <f t="shared" si="45"/>
        <v>-2.6927784577723341E-2</v>
      </c>
      <c r="AC113" s="37">
        <f t="shared" si="45"/>
        <v>-1.5737016961006771E-3</v>
      </c>
      <c r="AD113" s="37">
        <f t="shared" si="45"/>
        <v>6.5745759748207774E-2</v>
      </c>
      <c r="AE113" s="37">
        <f t="shared" si="45"/>
        <v>7.7111383108935172E-2</v>
      </c>
      <c r="AF113" s="37">
        <f t="shared" si="45"/>
        <v>4.7385906627032737E-2</v>
      </c>
      <c r="AG113" s="37">
        <f t="shared" si="45"/>
        <v>0.10771113831089356</v>
      </c>
      <c r="AH113" s="37">
        <f t="shared" si="45"/>
        <v>6.0500087427872044E-2</v>
      </c>
      <c r="AI113" s="17">
        <f t="shared" si="45"/>
        <v>-2.430494841755548E-2</v>
      </c>
      <c r="AP113" s="1">
        <v>107</v>
      </c>
      <c r="AQ113" s="59">
        <f t="shared" si="10"/>
        <v>0.16436251920122888</v>
      </c>
      <c r="AR113" s="37">
        <v>-3.5315502466891774E-2</v>
      </c>
      <c r="AS113" s="3">
        <v>-4.0893760539628961E-2</v>
      </c>
    </row>
    <row r="114" spans="2:45" x14ac:dyDescent="0.3">
      <c r="B114" s="12"/>
      <c r="C114">
        <v>50</v>
      </c>
      <c r="D114" s="52">
        <f t="shared" si="35"/>
        <v>1228.4000000000001</v>
      </c>
      <c r="E114" s="37">
        <f t="shared" ref="E114:AI114" si="46">(E64-$D114)/$D114</f>
        <v>5.6659068707261402E-2</v>
      </c>
      <c r="F114" s="37">
        <f t="shared" si="46"/>
        <v>-4.7541517421035566E-2</v>
      </c>
      <c r="G114" s="37">
        <f t="shared" si="46"/>
        <v>-4.9983718658417525E-2</v>
      </c>
      <c r="H114" s="37">
        <f t="shared" si="46"/>
        <v>3.3051123412569119E-2</v>
      </c>
      <c r="I114" s="37">
        <f t="shared" si="46"/>
        <v>7.8150439596221984E-3</v>
      </c>
      <c r="J114" s="37">
        <f t="shared" si="46"/>
        <v>-6.0240963855422418E-3</v>
      </c>
      <c r="K114" s="37">
        <f t="shared" si="46"/>
        <v>-3.5818951481602821E-3</v>
      </c>
      <c r="L114" s="37">
        <f t="shared" si="46"/>
        <v>-4.3471182025398965E-2</v>
      </c>
      <c r="M114" s="37">
        <f t="shared" si="46"/>
        <v>9.3292087267990806E-2</v>
      </c>
      <c r="N114" s="37">
        <f t="shared" si="46"/>
        <v>8.9221751872354205E-2</v>
      </c>
      <c r="O114" s="37">
        <f t="shared" si="46"/>
        <v>0.11852816672093772</v>
      </c>
      <c r="P114" s="37">
        <f t="shared" si="46"/>
        <v>6.6427873656789246E-2</v>
      </c>
      <c r="Q114" s="37">
        <f t="shared" si="46"/>
        <v>4.1191794203842322E-2</v>
      </c>
      <c r="R114" s="37">
        <f t="shared" si="46"/>
        <v>0.11201563008791916</v>
      </c>
      <c r="S114" s="37">
        <f t="shared" si="46"/>
        <v>1.2699446434386119E-2</v>
      </c>
      <c r="T114" s="37">
        <f t="shared" si="46"/>
        <v>7.7824812764571719E-2</v>
      </c>
      <c r="U114" s="37">
        <f t="shared" si="46"/>
        <v>3.060892217518716E-2</v>
      </c>
      <c r="V114" s="37">
        <f t="shared" si="46"/>
        <v>-7.9290133507001051E-2</v>
      </c>
      <c r="W114" s="37">
        <f t="shared" si="46"/>
        <v>8.3523282318462955E-2</v>
      </c>
      <c r="X114" s="37">
        <f t="shared" si="46"/>
        <v>2.6538586779550559E-2</v>
      </c>
      <c r="Y114" s="37">
        <f t="shared" si="46"/>
        <v>3.7121458808205721E-2</v>
      </c>
      <c r="Z114" s="37">
        <f t="shared" si="46"/>
        <v>-6.8381634646695619E-3</v>
      </c>
      <c r="AA114" s="37">
        <f t="shared" si="46"/>
        <v>4.2005861282969639E-2</v>
      </c>
      <c r="AB114" s="37">
        <f t="shared" si="46"/>
        <v>-3.8586779550635046E-2</v>
      </c>
      <c r="AC114" s="37">
        <f t="shared" si="46"/>
        <v>-1.3350700097688123E-2</v>
      </c>
      <c r="AD114" s="37">
        <f t="shared" si="46"/>
        <v>6.4799739498534598E-2</v>
      </c>
      <c r="AE114" s="37">
        <f t="shared" si="46"/>
        <v>7.29404102898078E-2</v>
      </c>
      <c r="AF114" s="37">
        <f t="shared" si="46"/>
        <v>3.5493324649951079E-2</v>
      </c>
      <c r="AG114" s="37">
        <f t="shared" si="46"/>
        <v>0.11608596548355576</v>
      </c>
      <c r="AH114" s="37">
        <f t="shared" si="46"/>
        <v>5.3402800390752118E-2</v>
      </c>
      <c r="AI114" s="17">
        <f t="shared" si="46"/>
        <v>-4.6727450341908242E-2</v>
      </c>
      <c r="AP114" s="1">
        <v>108</v>
      </c>
      <c r="AQ114" s="59">
        <f t="shared" si="10"/>
        <v>0.16589861751152074</v>
      </c>
      <c r="AR114" s="37">
        <v>-3.4368884540117446E-2</v>
      </c>
      <c r="AS114" s="3">
        <v>-4.0369483407458127E-2</v>
      </c>
    </row>
    <row r="115" spans="2:45" x14ac:dyDescent="0.3">
      <c r="B115" s="12"/>
      <c r="C115">
        <v>55</v>
      </c>
      <c r="D115" s="52">
        <f t="shared" si="35"/>
        <v>1321.4</v>
      </c>
      <c r="E115" s="37">
        <f t="shared" ref="E115:AI115" si="47">(E65-$D115)/$D115</f>
        <v>7.4617829574693428E-2</v>
      </c>
      <c r="F115" s="37">
        <f t="shared" si="47"/>
        <v>-5.6303920084758652E-2</v>
      </c>
      <c r="G115" s="37">
        <f t="shared" si="47"/>
        <v>-5.4033600726502262E-2</v>
      </c>
      <c r="H115" s="37">
        <f t="shared" si="47"/>
        <v>3.6779173603753525E-2</v>
      </c>
      <c r="I115" s="37">
        <f t="shared" si="47"/>
        <v>-1.0594823671863864E-3</v>
      </c>
      <c r="J115" s="37">
        <f t="shared" si="47"/>
        <v>-1.9222037233237541E-2</v>
      </c>
      <c r="K115" s="37">
        <f t="shared" si="47"/>
        <v>4.2379294687452012E-3</v>
      </c>
      <c r="L115" s="37">
        <f t="shared" si="47"/>
        <v>-5.1763281368245866E-2</v>
      </c>
      <c r="M115" s="37">
        <f t="shared" si="47"/>
        <v>9.5050703799000991E-2</v>
      </c>
      <c r="N115" s="37">
        <f t="shared" si="47"/>
        <v>9.3537157560163384E-2</v>
      </c>
      <c r="O115" s="37">
        <f t="shared" si="47"/>
        <v>0.12305130921749652</v>
      </c>
      <c r="P115" s="37">
        <f t="shared" si="47"/>
        <v>7.3861056455274632E-2</v>
      </c>
      <c r="Q115" s="37">
        <f t="shared" si="47"/>
        <v>4.0563039200847514E-2</v>
      </c>
      <c r="R115" s="37">
        <f t="shared" si="47"/>
        <v>0.11699712426214613</v>
      </c>
      <c r="S115" s="37">
        <f t="shared" si="47"/>
        <v>1.9676101104888063E-3</v>
      </c>
      <c r="T115" s="37">
        <f t="shared" si="47"/>
        <v>7.9158468291206222E-2</v>
      </c>
      <c r="U115" s="37">
        <f t="shared" si="47"/>
        <v>2.9211442409565542E-2</v>
      </c>
      <c r="V115" s="37">
        <f t="shared" si="47"/>
        <v>-9.4142576055698562E-2</v>
      </c>
      <c r="W115" s="37">
        <f t="shared" si="47"/>
        <v>8.0672014530043815E-2</v>
      </c>
      <c r="X115" s="37">
        <f t="shared" si="47"/>
        <v>3.6779173603753525E-2</v>
      </c>
      <c r="Y115" s="37">
        <f t="shared" si="47"/>
        <v>3.2995308006659535E-2</v>
      </c>
      <c r="Z115" s="37">
        <f t="shared" si="47"/>
        <v>-8.6272135613743688E-3</v>
      </c>
      <c r="AA115" s="37">
        <f t="shared" si="47"/>
        <v>3.8292719842591118E-2</v>
      </c>
      <c r="AB115" s="37">
        <f t="shared" si="47"/>
        <v>-4.5709096412895479E-2</v>
      </c>
      <c r="AC115" s="37">
        <f t="shared" si="47"/>
        <v>-2.5276222188587927E-2</v>
      </c>
      <c r="AD115" s="37">
        <f t="shared" si="47"/>
        <v>6.4023005902830263E-2</v>
      </c>
      <c r="AE115" s="37">
        <f t="shared" si="47"/>
        <v>6.6293325261086652E-2</v>
      </c>
      <c r="AF115" s="37">
        <f t="shared" si="47"/>
        <v>2.6184349931890349E-2</v>
      </c>
      <c r="AG115" s="37">
        <f t="shared" si="47"/>
        <v>0.11624035114272734</v>
      </c>
      <c r="AH115" s="37">
        <f t="shared" si="47"/>
        <v>5.418495535038588E-2</v>
      </c>
      <c r="AI115" s="17">
        <f t="shared" si="47"/>
        <v>-6.0844558801271445E-2</v>
      </c>
      <c r="AP115" s="1">
        <v>109</v>
      </c>
      <c r="AQ115" s="59">
        <f t="shared" si="10"/>
        <v>0.1674347158218126</v>
      </c>
      <c r="AR115" s="37">
        <v>-3.4368884540117446E-2</v>
      </c>
      <c r="AS115" s="3">
        <v>-3.950682752220596E-2</v>
      </c>
    </row>
    <row r="116" spans="2:45" x14ac:dyDescent="0.3">
      <c r="B116" s="12"/>
      <c r="C116">
        <v>60</v>
      </c>
      <c r="D116" s="52">
        <f t="shared" si="35"/>
        <v>1411.4</v>
      </c>
      <c r="E116" s="37">
        <f t="shared" ref="E116:AI116" si="48">(E66-$D116)/$D116</f>
        <v>7.1985262859571991E-2</v>
      </c>
      <c r="F116" s="37">
        <f t="shared" si="48"/>
        <v>-6.5466912285673862E-2</v>
      </c>
      <c r="G116" s="37">
        <f t="shared" si="48"/>
        <v>-4.9171035850928219E-2</v>
      </c>
      <c r="H116" s="37">
        <f t="shared" si="48"/>
        <v>2.9474280855887703E-2</v>
      </c>
      <c r="I116" s="37">
        <f t="shared" si="48"/>
        <v>1.3178404421142063E-2</v>
      </c>
      <c r="J116" s="37">
        <f t="shared" si="48"/>
        <v>-2.7915544849086076E-2</v>
      </c>
      <c r="K116" s="37">
        <f t="shared" si="48"/>
        <v>8.2187898540455641E-3</v>
      </c>
      <c r="L116" s="37">
        <f t="shared" si="48"/>
        <v>-4.7045486750744006E-2</v>
      </c>
      <c r="M116" s="37">
        <f t="shared" si="48"/>
        <v>0.10103443389542291</v>
      </c>
      <c r="N116" s="37">
        <f t="shared" si="48"/>
        <v>9.7491852061782555E-2</v>
      </c>
      <c r="O116" s="37">
        <f t="shared" si="48"/>
        <v>0.13646025223182648</v>
      </c>
      <c r="P116" s="37">
        <f t="shared" si="48"/>
        <v>9.6783335695054484E-2</v>
      </c>
      <c r="Q116" s="37">
        <f t="shared" si="48"/>
        <v>4.0810542723536847E-2</v>
      </c>
      <c r="R116" s="37">
        <f t="shared" si="48"/>
        <v>0.14283689953237913</v>
      </c>
      <c r="S116" s="37">
        <f t="shared" si="48"/>
        <v>6.093240753861349E-3</v>
      </c>
      <c r="T116" s="37">
        <f t="shared" si="48"/>
        <v>7.977894289358077E-2</v>
      </c>
      <c r="U116" s="37">
        <f t="shared" si="48"/>
        <v>2.4514666288791204E-2</v>
      </c>
      <c r="V116" s="37">
        <f t="shared" si="48"/>
        <v>-0.10514382882244586</v>
      </c>
      <c r="W116" s="37">
        <f t="shared" si="48"/>
        <v>0.10174295026215098</v>
      </c>
      <c r="X116" s="37">
        <f t="shared" si="48"/>
        <v>4.364460819044913E-2</v>
      </c>
      <c r="Y116" s="37">
        <f t="shared" si="48"/>
        <v>4.4353124557177201E-2</v>
      </c>
      <c r="Z116" s="37">
        <f t="shared" si="48"/>
        <v>-2.0830381181805364E-2</v>
      </c>
      <c r="AA116" s="37">
        <f t="shared" si="48"/>
        <v>4.1519059090264918E-2</v>
      </c>
      <c r="AB116" s="37">
        <f t="shared" si="48"/>
        <v>-3.7126257616551007E-2</v>
      </c>
      <c r="AC116" s="37">
        <f t="shared" si="48"/>
        <v>-1.7996315714893078E-2</v>
      </c>
      <c r="AD116" s="37">
        <f t="shared" si="48"/>
        <v>8.1195975627036912E-2</v>
      </c>
      <c r="AE116" s="37">
        <f t="shared" si="48"/>
        <v>6.8442681025931637E-2</v>
      </c>
      <c r="AF116" s="37">
        <f t="shared" si="48"/>
        <v>3.8684993623352634E-2</v>
      </c>
      <c r="AG116" s="37">
        <f t="shared" si="48"/>
        <v>0.11874734306362469</v>
      </c>
      <c r="AH116" s="37">
        <f t="shared" si="48"/>
        <v>5.1438288224457916E-2</v>
      </c>
      <c r="AI116" s="17">
        <f t="shared" si="48"/>
        <v>-7.3260592319682641E-2</v>
      </c>
      <c r="AP116" s="1">
        <v>110</v>
      </c>
      <c r="AQ116" s="59">
        <f t="shared" si="10"/>
        <v>0.16897081413210446</v>
      </c>
      <c r="AR116" s="37">
        <v>-3.3974621367171554E-2</v>
      </c>
      <c r="AS116" s="3">
        <v>-3.9167686658506728E-2</v>
      </c>
    </row>
    <row r="117" spans="2:45" x14ac:dyDescent="0.3">
      <c r="B117" s="12"/>
      <c r="C117">
        <v>65</v>
      </c>
      <c r="D117" s="52">
        <f t="shared" si="35"/>
        <v>1508.6</v>
      </c>
      <c r="E117" s="37">
        <f t="shared" ref="E117:AI117" si="49">(E67-$D117)/$D117</f>
        <v>8.3786291926289336E-2</v>
      </c>
      <c r="F117" s="37">
        <f t="shared" si="49"/>
        <v>-8.1930266472225843E-2</v>
      </c>
      <c r="G117" s="37">
        <f t="shared" si="49"/>
        <v>-5.2101285960493113E-2</v>
      </c>
      <c r="H117" s="37">
        <f t="shared" si="49"/>
        <v>2.0151133501259508E-2</v>
      </c>
      <c r="I117" s="37">
        <f t="shared" si="49"/>
        <v>3.0094127005170418E-2</v>
      </c>
      <c r="J117" s="37">
        <f t="shared" si="49"/>
        <v>-3.6855362587829718E-2</v>
      </c>
      <c r="K117" s="37">
        <f t="shared" si="49"/>
        <v>-5.700649608908862E-3</v>
      </c>
      <c r="L117" s="37">
        <f t="shared" si="49"/>
        <v>-4.9449821026116871E-2</v>
      </c>
      <c r="M117" s="37">
        <f t="shared" si="49"/>
        <v>9.9695081532546803E-2</v>
      </c>
      <c r="N117" s="37">
        <f t="shared" si="49"/>
        <v>9.1740686729418069E-2</v>
      </c>
      <c r="O117" s="37">
        <f t="shared" si="49"/>
        <v>0.14278138671616075</v>
      </c>
      <c r="P117" s="37">
        <f t="shared" si="49"/>
        <v>0.11427813867161614</v>
      </c>
      <c r="Q117" s="37">
        <f t="shared" si="49"/>
        <v>4.534005037783382E-2</v>
      </c>
      <c r="R117" s="37">
        <f t="shared" si="49"/>
        <v>0.1487471828185073</v>
      </c>
      <c r="S117" s="37">
        <f t="shared" si="49"/>
        <v>2.9166114278139275E-3</v>
      </c>
      <c r="T117" s="37">
        <f t="shared" si="49"/>
        <v>7.2517565955190308E-2</v>
      </c>
      <c r="U117" s="37">
        <f t="shared" si="49"/>
        <v>2.8105528304388238E-2</v>
      </c>
      <c r="V117" s="37">
        <f t="shared" si="49"/>
        <v>-0.11971364178708731</v>
      </c>
      <c r="W117" s="37">
        <f t="shared" si="49"/>
        <v>8.9752088028635893E-2</v>
      </c>
      <c r="X117" s="37">
        <f t="shared" si="49"/>
        <v>3.6722789341111027E-2</v>
      </c>
      <c r="Y117" s="37">
        <f t="shared" si="49"/>
        <v>4.268858544345757E-2</v>
      </c>
      <c r="Z117" s="37">
        <f t="shared" si="49"/>
        <v>-2.4923770383136624E-2</v>
      </c>
      <c r="AA117" s="37">
        <f t="shared" si="49"/>
        <v>6.6551769852843765E-2</v>
      </c>
      <c r="AB117" s="37">
        <f t="shared" si="49"/>
        <v>-3.950682752220596E-2</v>
      </c>
      <c r="AC117" s="37">
        <f t="shared" si="49"/>
        <v>-5.700649608908862E-3</v>
      </c>
      <c r="AD117" s="37">
        <f t="shared" si="49"/>
        <v>7.2517565955190308E-2</v>
      </c>
      <c r="AE117" s="37">
        <f t="shared" si="49"/>
        <v>6.3237438684873457E-2</v>
      </c>
      <c r="AF117" s="37">
        <f t="shared" si="49"/>
        <v>4.4014317910645695E-2</v>
      </c>
      <c r="AG117" s="37">
        <f t="shared" si="49"/>
        <v>0.11162667373723989</v>
      </c>
      <c r="AH117" s="37">
        <f t="shared" si="49"/>
        <v>4.1362852976269453E-2</v>
      </c>
      <c r="AI117" s="17">
        <f t="shared" si="49"/>
        <v>-8.0604534005037726E-2</v>
      </c>
      <c r="AP117" s="1">
        <v>111</v>
      </c>
      <c r="AQ117" s="59">
        <f t="shared" si="10"/>
        <v>0.17050691244239632</v>
      </c>
      <c r="AR117" s="37">
        <v>-3.3715115341184029E-2</v>
      </c>
      <c r="AS117" s="3">
        <v>-3.8658912076633634E-2</v>
      </c>
    </row>
    <row r="118" spans="2:45" x14ac:dyDescent="0.3">
      <c r="B118" s="12"/>
      <c r="C118">
        <v>70</v>
      </c>
      <c r="D118" s="52">
        <f t="shared" si="35"/>
        <v>1611.2</v>
      </c>
      <c r="E118" s="37">
        <f t="shared" ref="E118:AI118" si="50">(E68-$D118)/$D118</f>
        <v>8.6767626613704046E-2</v>
      </c>
      <c r="F118" s="37">
        <f t="shared" si="50"/>
        <v>-9.1360476663356532E-2</v>
      </c>
      <c r="G118" s="37">
        <f t="shared" si="50"/>
        <v>-5.2259185700099332E-2</v>
      </c>
      <c r="H118" s="37">
        <f t="shared" si="50"/>
        <v>2.5943396226415064E-2</v>
      </c>
      <c r="I118" s="37">
        <f t="shared" si="50"/>
        <v>3.0908639523336615E-2</v>
      </c>
      <c r="J118" s="37">
        <f t="shared" si="50"/>
        <v>-3.4260178748758717E-2</v>
      </c>
      <c r="K118" s="37">
        <f t="shared" si="50"/>
        <v>1.1047666335650418E-2</v>
      </c>
      <c r="L118" s="37">
        <f t="shared" si="50"/>
        <v>-5.2879841112214526E-2</v>
      </c>
      <c r="M118" s="37">
        <f t="shared" si="50"/>
        <v>9.9801390268123111E-2</v>
      </c>
      <c r="N118" s="37">
        <f t="shared" si="50"/>
        <v>9.918073485600791E-2</v>
      </c>
      <c r="O118" s="37">
        <f t="shared" si="50"/>
        <v>0.14076464746772588</v>
      </c>
      <c r="P118" s="37">
        <f t="shared" si="50"/>
        <v>0.1196623634558093</v>
      </c>
      <c r="Q118" s="37">
        <f t="shared" si="50"/>
        <v>5.2010923535253197E-2</v>
      </c>
      <c r="R118" s="37">
        <f t="shared" si="50"/>
        <v>0.15131578947368418</v>
      </c>
      <c r="S118" s="37">
        <f t="shared" si="50"/>
        <v>-7.447864945382606E-4</v>
      </c>
      <c r="T118" s="37">
        <f t="shared" si="50"/>
        <v>7.6837140019860944E-2</v>
      </c>
      <c r="U118" s="37">
        <f t="shared" si="50"/>
        <v>2.6564051638530258E-2</v>
      </c>
      <c r="V118" s="37">
        <f t="shared" si="50"/>
        <v>-0.13790963257199607</v>
      </c>
      <c r="W118" s="37">
        <f t="shared" si="50"/>
        <v>8.6767626613704046E-2</v>
      </c>
      <c r="X118" s="37">
        <f t="shared" si="50"/>
        <v>2.4702085402184677E-2</v>
      </c>
      <c r="Y118" s="37">
        <f t="shared" si="50"/>
        <v>2.9046673286991034E-2</v>
      </c>
      <c r="Z118" s="37">
        <f t="shared" si="50"/>
        <v>-3.4260178748758717E-2</v>
      </c>
      <c r="AA118" s="37">
        <f t="shared" si="50"/>
        <v>7.1871896722939393E-2</v>
      </c>
      <c r="AB118" s="37">
        <f t="shared" si="50"/>
        <v>-5.1638530287984138E-2</v>
      </c>
      <c r="AC118" s="37">
        <f t="shared" si="50"/>
        <v>-9.4339622641509708E-3</v>
      </c>
      <c r="AD118" s="37">
        <f t="shared" si="50"/>
        <v>7.2492552135054594E-2</v>
      </c>
      <c r="AE118" s="37">
        <f t="shared" si="50"/>
        <v>5.7596822244289941E-2</v>
      </c>
      <c r="AF118" s="37">
        <f t="shared" si="50"/>
        <v>2.532274081429987E-2</v>
      </c>
      <c r="AG118" s="37">
        <f t="shared" si="50"/>
        <v>0.12400695134061566</v>
      </c>
      <c r="AH118" s="37">
        <f t="shared" si="50"/>
        <v>3.4011916583912581E-2</v>
      </c>
      <c r="AI118" s="17">
        <f t="shared" si="50"/>
        <v>-9.8187686196623658E-2</v>
      </c>
      <c r="AP118" s="1">
        <v>112</v>
      </c>
      <c r="AQ118" s="59">
        <f t="shared" si="10"/>
        <v>0.17204301075268819</v>
      </c>
      <c r="AR118" s="37">
        <v>-3.3523537803138298E-2</v>
      </c>
      <c r="AS118" s="3">
        <v>-3.8586779550635046E-2</v>
      </c>
    </row>
    <row r="119" spans="2:45" x14ac:dyDescent="0.3">
      <c r="B119" s="12"/>
      <c r="C119">
        <v>75</v>
      </c>
      <c r="D119" s="52">
        <f t="shared" si="35"/>
        <v>1740.6</v>
      </c>
      <c r="E119" s="37">
        <f t="shared" ref="E119:AI119" si="51">(E69-$D119)/$D119</f>
        <v>8.6406986096748309E-2</v>
      </c>
      <c r="F119" s="37">
        <f t="shared" si="51"/>
        <v>-8.4798345398138519E-2</v>
      </c>
      <c r="G119" s="37">
        <f t="shared" si="51"/>
        <v>-5.6072618637251471E-2</v>
      </c>
      <c r="H119" s="37">
        <f t="shared" si="51"/>
        <v>9.4220383775710046E-3</v>
      </c>
      <c r="I119" s="37">
        <f t="shared" si="51"/>
        <v>4.504193956107095E-2</v>
      </c>
      <c r="J119" s="37">
        <f t="shared" si="51"/>
        <v>-4.2284269792025687E-2</v>
      </c>
      <c r="K119" s="37">
        <f t="shared" si="51"/>
        <v>3.1023784901758537E-3</v>
      </c>
      <c r="L119" s="37">
        <f t="shared" si="51"/>
        <v>-7.6180627369872411E-2</v>
      </c>
      <c r="M119" s="37">
        <f t="shared" si="51"/>
        <v>0.11111111111111117</v>
      </c>
      <c r="N119" s="37">
        <f t="shared" si="51"/>
        <v>0.10708950936458698</v>
      </c>
      <c r="O119" s="37">
        <f t="shared" si="51"/>
        <v>0.13926232333678049</v>
      </c>
      <c r="P119" s="37">
        <f t="shared" si="51"/>
        <v>0.11226014018154665</v>
      </c>
      <c r="Q119" s="37">
        <f t="shared" si="51"/>
        <v>5.825577387107899E-2</v>
      </c>
      <c r="R119" s="37">
        <f t="shared" si="51"/>
        <v>0.16568999195679657</v>
      </c>
      <c r="S119" s="37">
        <f t="shared" si="51"/>
        <v>-1.8729173848098305E-2</v>
      </c>
      <c r="T119" s="37">
        <f t="shared" si="51"/>
        <v>7.836378260369993E-2</v>
      </c>
      <c r="U119" s="37">
        <f t="shared" si="51"/>
        <v>2.4933930828450013E-2</v>
      </c>
      <c r="V119" s="37">
        <f t="shared" si="51"/>
        <v>-0.14224979891991263</v>
      </c>
      <c r="W119" s="37">
        <f t="shared" si="51"/>
        <v>6.8597035504998335E-2</v>
      </c>
      <c r="X119" s="37">
        <f t="shared" si="51"/>
        <v>-3.7917959324370388E-3</v>
      </c>
      <c r="Y119" s="37">
        <f t="shared" si="51"/>
        <v>8.8475238423532648E-3</v>
      </c>
      <c r="Z119" s="37">
        <f t="shared" si="51"/>
        <v>-3.1943008158106349E-2</v>
      </c>
      <c r="AA119" s="37">
        <f t="shared" si="51"/>
        <v>5.1361599448466098E-2</v>
      </c>
      <c r="AB119" s="37">
        <f t="shared" si="51"/>
        <v>-6.7562909341606289E-2</v>
      </c>
      <c r="AC119" s="37">
        <f t="shared" si="51"/>
        <v>-3.7688153510283762E-2</v>
      </c>
      <c r="AD119" s="37">
        <f t="shared" si="51"/>
        <v>6.9746064575433808E-2</v>
      </c>
      <c r="AE119" s="37">
        <f t="shared" si="51"/>
        <v>4.389291049063547E-2</v>
      </c>
      <c r="AF119" s="37">
        <f t="shared" si="51"/>
        <v>4.8259220958290772E-3</v>
      </c>
      <c r="AG119" s="37">
        <f t="shared" si="51"/>
        <v>0.11685625646328858</v>
      </c>
      <c r="AH119" s="37">
        <f t="shared" si="51"/>
        <v>1.1145581983224228E-2</v>
      </c>
      <c r="AI119" s="17">
        <f t="shared" si="51"/>
        <v>-0.12443984832816266</v>
      </c>
      <c r="AP119" s="1">
        <v>113</v>
      </c>
      <c r="AQ119" s="59">
        <f t="shared" si="10"/>
        <v>0.17357910906298002</v>
      </c>
      <c r="AR119" s="37">
        <v>-3.3288948069241014E-2</v>
      </c>
      <c r="AS119" s="3">
        <v>-3.8564066109827697E-2</v>
      </c>
    </row>
    <row r="120" spans="2:45" x14ac:dyDescent="0.3">
      <c r="B120" s="12"/>
      <c r="C120">
        <v>80</v>
      </c>
      <c r="D120" s="52">
        <f t="shared" si="35"/>
        <v>1914.8</v>
      </c>
      <c r="E120" s="37">
        <f t="shared" ref="E120:AI120" si="52">(E70-$D120)/$D120</f>
        <v>0.13641111343221227</v>
      </c>
      <c r="F120" s="37">
        <f t="shared" si="52"/>
        <v>-0.10068936703572172</v>
      </c>
      <c r="G120" s="37">
        <f t="shared" si="52"/>
        <v>-6.9354501775642341E-2</v>
      </c>
      <c r="H120" s="37">
        <f t="shared" si="52"/>
        <v>-7.7292667641528905E-3</v>
      </c>
      <c r="I120" s="37">
        <f t="shared" si="52"/>
        <v>4.1362022143304811E-2</v>
      </c>
      <c r="J120" s="37">
        <f t="shared" si="52"/>
        <v>-5.2120325882598684E-2</v>
      </c>
      <c r="K120" s="37">
        <f t="shared" si="52"/>
        <v>-1.4518487570503424E-2</v>
      </c>
      <c r="L120" s="37">
        <f t="shared" si="52"/>
        <v>-7.6665970336327535E-2</v>
      </c>
      <c r="M120" s="37">
        <f t="shared" si="52"/>
        <v>0.16931272195529562</v>
      </c>
      <c r="N120" s="37">
        <f t="shared" si="52"/>
        <v>0.14372258199289745</v>
      </c>
      <c r="O120" s="37">
        <f t="shared" si="52"/>
        <v>0.14476707750156678</v>
      </c>
      <c r="P120" s="37">
        <f t="shared" si="52"/>
        <v>0.10716523918947152</v>
      </c>
      <c r="Q120" s="37">
        <f t="shared" si="52"/>
        <v>3.6139544599958245E-2</v>
      </c>
      <c r="R120" s="37">
        <f t="shared" si="52"/>
        <v>0.17192396072696889</v>
      </c>
      <c r="S120" s="37">
        <f t="shared" si="52"/>
        <v>-4.1153123041570899E-2</v>
      </c>
      <c r="T120" s="37">
        <f t="shared" si="52"/>
        <v>0.11499895550449135</v>
      </c>
      <c r="U120" s="37">
        <f t="shared" si="52"/>
        <v>4.7628995195320684E-2</v>
      </c>
      <c r="V120" s="37">
        <f t="shared" si="52"/>
        <v>-0.16074785878420722</v>
      </c>
      <c r="W120" s="37">
        <f t="shared" si="52"/>
        <v>3.9273031125966182E-2</v>
      </c>
      <c r="X120" s="37">
        <f t="shared" si="52"/>
        <v>-2.3918947148527239E-2</v>
      </c>
      <c r="Y120" s="37">
        <f t="shared" si="52"/>
        <v>-1.2951744307499454E-2</v>
      </c>
      <c r="Z120" s="37">
        <f t="shared" si="52"/>
        <v>-3.8019636515562963E-2</v>
      </c>
      <c r="AA120" s="37">
        <f t="shared" si="52"/>
        <v>3.9273031125966182E-2</v>
      </c>
      <c r="AB120" s="37">
        <f t="shared" si="52"/>
        <v>-8.1888447879674101E-2</v>
      </c>
      <c r="AC120" s="37">
        <f t="shared" si="52"/>
        <v>-5.4731564654271966E-2</v>
      </c>
      <c r="AD120" s="37">
        <f t="shared" si="52"/>
        <v>6.1207436808021751E-2</v>
      </c>
      <c r="AE120" s="37">
        <f t="shared" si="52"/>
        <v>4.3451013160643433E-2</v>
      </c>
      <c r="AF120" s="37">
        <f t="shared" si="52"/>
        <v>-8.7737622728222033E-3</v>
      </c>
      <c r="AG120" s="37">
        <f t="shared" si="52"/>
        <v>0.11343221224148739</v>
      </c>
      <c r="AH120" s="37">
        <f t="shared" si="52"/>
        <v>-2.496344265719655E-2</v>
      </c>
      <c r="AI120" s="17">
        <f t="shared" si="52"/>
        <v>-0.15552538124086066</v>
      </c>
      <c r="AP120" s="1">
        <v>114</v>
      </c>
      <c r="AQ120" s="59">
        <f t="shared" si="10"/>
        <v>0.17511520737327188</v>
      </c>
      <c r="AR120" s="37">
        <v>-3.259259259259259E-2</v>
      </c>
      <c r="AS120" s="3">
        <v>-3.8019636515562963E-2</v>
      </c>
    </row>
    <row r="121" spans="2:45" x14ac:dyDescent="0.3">
      <c r="B121" s="12"/>
      <c r="C121">
        <v>85</v>
      </c>
      <c r="D121" s="52">
        <f t="shared" si="35"/>
        <v>2250.8000000000002</v>
      </c>
      <c r="E121" s="37">
        <f t="shared" ref="E121:AI121" si="53">(E71-$D121)/$D121</f>
        <v>0.20268349031455474</v>
      </c>
      <c r="F121" s="37">
        <f t="shared" si="53"/>
        <v>-0.12964279367336065</v>
      </c>
      <c r="G121" s="37">
        <f t="shared" si="53"/>
        <v>-0.10076417273858192</v>
      </c>
      <c r="H121" s="37">
        <f t="shared" si="53"/>
        <v>-5.2336946863337556E-2</v>
      </c>
      <c r="I121" s="37">
        <f t="shared" si="53"/>
        <v>8.0060422960724992E-2</v>
      </c>
      <c r="J121" s="37">
        <f t="shared" si="53"/>
        <v>-3.8564066109827697E-2</v>
      </c>
      <c r="K121" s="37">
        <f t="shared" si="53"/>
        <v>-3.6342633730229328E-2</v>
      </c>
      <c r="L121" s="37">
        <f t="shared" si="53"/>
        <v>-0.12830993424560164</v>
      </c>
      <c r="M121" s="37">
        <f t="shared" si="53"/>
        <v>0.21068064688110885</v>
      </c>
      <c r="N121" s="37">
        <f t="shared" si="53"/>
        <v>0.18046916651857109</v>
      </c>
      <c r="O121" s="37">
        <f t="shared" si="53"/>
        <v>0.18402345832592845</v>
      </c>
      <c r="P121" s="37">
        <f t="shared" si="53"/>
        <v>0.1324862271192464</v>
      </c>
      <c r="Q121" s="37">
        <f t="shared" si="53"/>
        <v>6.0956104496179053E-2</v>
      </c>
      <c r="R121" s="37">
        <f t="shared" si="53"/>
        <v>0.24311355962324496</v>
      </c>
      <c r="S121" s="37">
        <f t="shared" si="53"/>
        <v>-0.10876132930513602</v>
      </c>
      <c r="T121" s="37">
        <f t="shared" si="53"/>
        <v>0.13559623245068411</v>
      </c>
      <c r="U121" s="37">
        <f t="shared" si="53"/>
        <v>6.7176115159054473E-2</v>
      </c>
      <c r="V121" s="37">
        <f t="shared" si="53"/>
        <v>-0.20694864048338374</v>
      </c>
      <c r="W121" s="37">
        <f t="shared" si="53"/>
        <v>-9.6854451750489519E-3</v>
      </c>
      <c r="X121" s="37">
        <f t="shared" si="53"/>
        <v>-7.5884130087080226E-2</v>
      </c>
      <c r="Y121" s="37">
        <f t="shared" si="53"/>
        <v>-6.9664119424204807E-2</v>
      </c>
      <c r="Z121" s="37">
        <f t="shared" si="53"/>
        <v>-5.2336946863337556E-2</v>
      </c>
      <c r="AA121" s="37">
        <f t="shared" si="53"/>
        <v>1.7860316331970771E-2</v>
      </c>
      <c r="AB121" s="37">
        <f t="shared" si="53"/>
        <v>-0.12830993424560164</v>
      </c>
      <c r="AC121" s="37">
        <f t="shared" si="53"/>
        <v>-0.1140927670161721</v>
      </c>
      <c r="AD121" s="37">
        <f t="shared" si="53"/>
        <v>9.5166163141993873E-2</v>
      </c>
      <c r="AE121" s="37">
        <f t="shared" si="53"/>
        <v>8.2281855340323354E-2</v>
      </c>
      <c r="AF121" s="37">
        <f t="shared" si="53"/>
        <v>-7.9882708370357283E-2</v>
      </c>
      <c r="AG121" s="37">
        <f t="shared" si="53"/>
        <v>0.14314910254131855</v>
      </c>
      <c r="AH121" s="37">
        <f t="shared" si="53"/>
        <v>-8.343700017771466E-2</v>
      </c>
      <c r="AI121" s="17">
        <f t="shared" si="53"/>
        <v>-0.2029500622001067</v>
      </c>
      <c r="AP121" s="1">
        <v>115</v>
      </c>
      <c r="AQ121" s="59">
        <f t="shared" si="10"/>
        <v>0.17665130568356374</v>
      </c>
      <c r="AR121" s="37">
        <v>-3.2258064516129031E-2</v>
      </c>
      <c r="AS121" s="3">
        <v>-3.7728658536585281E-2</v>
      </c>
    </row>
    <row r="122" spans="2:45" x14ac:dyDescent="0.3">
      <c r="B122" s="12"/>
      <c r="C122">
        <v>90</v>
      </c>
      <c r="D122" s="52">
        <f t="shared" si="35"/>
        <v>2843.6</v>
      </c>
      <c r="E122" s="37">
        <f t="shared" ref="E122:AI122" si="54">(E72-$D122)/$D122</f>
        <v>0.21606414404276272</v>
      </c>
      <c r="F122" s="37">
        <f t="shared" si="54"/>
        <v>-0.13771275847517228</v>
      </c>
      <c r="G122" s="37">
        <f t="shared" si="54"/>
        <v>-0.10993107328738216</v>
      </c>
      <c r="H122" s="37">
        <f t="shared" si="54"/>
        <v>-6.4566043044028659E-2</v>
      </c>
      <c r="I122" s="37">
        <f t="shared" si="54"/>
        <v>9.6145730763820547E-2</v>
      </c>
      <c r="J122" s="37">
        <f t="shared" si="54"/>
        <v>-5.0147700098466703E-2</v>
      </c>
      <c r="K122" s="37">
        <f t="shared" si="54"/>
        <v>-8.2993388662258791E-3</v>
      </c>
      <c r="L122" s="37">
        <f t="shared" si="54"/>
        <v>-0.10465606977071315</v>
      </c>
      <c r="M122" s="37">
        <f t="shared" si="54"/>
        <v>0.2434941623294416</v>
      </c>
      <c r="N122" s="37">
        <f t="shared" si="54"/>
        <v>0.1991841327894219</v>
      </c>
      <c r="O122" s="37">
        <f t="shared" si="54"/>
        <v>0.25228583485722328</v>
      </c>
      <c r="P122" s="37">
        <f t="shared" si="54"/>
        <v>0.1657757771838515</v>
      </c>
      <c r="Q122" s="37">
        <f t="shared" si="54"/>
        <v>8.4540723027148726E-2</v>
      </c>
      <c r="R122" s="37">
        <f t="shared" si="54"/>
        <v>0.29905753270502183</v>
      </c>
      <c r="S122" s="37">
        <f t="shared" si="54"/>
        <v>-9.621606414404274E-2</v>
      </c>
      <c r="T122" s="37">
        <f t="shared" si="54"/>
        <v>0.17949078632719093</v>
      </c>
      <c r="U122" s="37">
        <f t="shared" si="54"/>
        <v>8.1375720917147315E-2</v>
      </c>
      <c r="V122" s="37">
        <f t="shared" si="54"/>
        <v>-0.21367280911520606</v>
      </c>
      <c r="W122" s="37">
        <f t="shared" si="54"/>
        <v>3.0384020256013538E-2</v>
      </c>
      <c r="X122" s="37">
        <f t="shared" si="54"/>
        <v>-7.6171050780700494E-2</v>
      </c>
      <c r="Y122" s="37">
        <f t="shared" si="54"/>
        <v>-6.9841046560697673E-2</v>
      </c>
      <c r="Z122" s="37">
        <f t="shared" si="54"/>
        <v>-8.6721057814038507E-2</v>
      </c>
      <c r="AA122" s="37">
        <f t="shared" si="54"/>
        <v>4.8319032212688177E-2</v>
      </c>
      <c r="AB122" s="37">
        <f t="shared" si="54"/>
        <v>-0.12645941763961174</v>
      </c>
      <c r="AC122" s="37">
        <f t="shared" si="54"/>
        <v>-0.11344774229849484</v>
      </c>
      <c r="AD122" s="37">
        <f t="shared" si="54"/>
        <v>0.13447742298494869</v>
      </c>
      <c r="AE122" s="37">
        <f t="shared" si="54"/>
        <v>8.7002391334927598E-2</v>
      </c>
      <c r="AF122" s="37">
        <f t="shared" si="54"/>
        <v>-7.7226051484034289E-2</v>
      </c>
      <c r="AG122" s="37">
        <f t="shared" si="54"/>
        <v>0.22626248417498948</v>
      </c>
      <c r="AH122" s="37">
        <f t="shared" si="54"/>
        <v>-7.1951047967365275E-2</v>
      </c>
      <c r="AI122" s="17">
        <f t="shared" si="54"/>
        <v>-0.25130116753411169</v>
      </c>
      <c r="AP122" s="1">
        <v>116</v>
      </c>
      <c r="AQ122" s="59">
        <f t="shared" si="10"/>
        <v>0.1781874039938556</v>
      </c>
      <c r="AR122" s="37">
        <v>-3.2258064516129031E-2</v>
      </c>
      <c r="AS122" s="3">
        <v>-3.7688153510283762E-2</v>
      </c>
    </row>
    <row r="123" spans="2:45" x14ac:dyDescent="0.3">
      <c r="B123" s="13"/>
      <c r="C123" s="38">
        <v>95</v>
      </c>
      <c r="D123" s="53">
        <f t="shared" si="35"/>
        <v>3856.8</v>
      </c>
      <c r="E123" s="39">
        <f t="shared" ref="E123:AI123" si="55">(E73-$D123)/$D123</f>
        <v>0.14524994814353864</v>
      </c>
      <c r="F123" s="39">
        <f t="shared" si="55"/>
        <v>-5.0248911014312427E-2</v>
      </c>
      <c r="G123" s="39">
        <f t="shared" si="55"/>
        <v>-7.0991495540344368E-2</v>
      </c>
      <c r="H123" s="39">
        <f t="shared" si="55"/>
        <v>-6.5546567102260991E-2</v>
      </c>
      <c r="I123" s="39">
        <f t="shared" si="55"/>
        <v>4.1537025513378921E-2</v>
      </c>
      <c r="J123" s="39">
        <f t="shared" si="55"/>
        <v>-5.5953121758971214E-2</v>
      </c>
      <c r="K123" s="39">
        <f t="shared" si="55"/>
        <v>2.1313005600497772E-2</v>
      </c>
      <c r="L123" s="39">
        <f t="shared" si="55"/>
        <v>-1.7320058079236721E-2</v>
      </c>
      <c r="M123" s="39">
        <f t="shared" si="55"/>
        <v>0.22640531010163861</v>
      </c>
      <c r="N123" s="39">
        <f t="shared" si="55"/>
        <v>0.1582140634723086</v>
      </c>
      <c r="O123" s="39">
        <f t="shared" si="55"/>
        <v>0.16936320265505075</v>
      </c>
      <c r="P123" s="39">
        <f t="shared" si="55"/>
        <v>7.654013690105782E-2</v>
      </c>
      <c r="Q123" s="39">
        <f t="shared" si="55"/>
        <v>3.712922630159713E-2</v>
      </c>
      <c r="R123" s="39">
        <f t="shared" si="55"/>
        <v>0.21499688861232102</v>
      </c>
      <c r="S123" s="39">
        <f t="shared" si="55"/>
        <v>-6.9435801700891975E-2</v>
      </c>
      <c r="T123" s="39">
        <f t="shared" si="55"/>
        <v>0.10583903754407795</v>
      </c>
      <c r="U123" s="39">
        <f t="shared" si="55"/>
        <v>4.1018460900228121E-2</v>
      </c>
      <c r="V123" s="39">
        <f t="shared" si="55"/>
        <v>-0.19103920348475423</v>
      </c>
      <c r="W123" s="39">
        <f t="shared" si="55"/>
        <v>3.163244140219824E-3</v>
      </c>
      <c r="X123" s="39">
        <f t="shared" si="55"/>
        <v>-2.5617091889649498E-2</v>
      </c>
      <c r="Y123" s="39">
        <f t="shared" si="55"/>
        <v>1.2756689483509597E-2</v>
      </c>
      <c r="Z123" s="39">
        <f t="shared" si="55"/>
        <v>-7.8251400124455556E-2</v>
      </c>
      <c r="AA123" s="39">
        <f t="shared" si="55"/>
        <v>4.1796307819954318E-2</v>
      </c>
      <c r="AB123" s="39">
        <f t="shared" si="55"/>
        <v>-5.6990250985272807E-2</v>
      </c>
      <c r="AC123" s="39">
        <f t="shared" si="55"/>
        <v>-3.1839867247459082E-2</v>
      </c>
      <c r="AD123" s="39">
        <f t="shared" si="55"/>
        <v>6.3835303878863256E-2</v>
      </c>
      <c r="AE123" s="39">
        <f t="shared" si="55"/>
        <v>1.4571665629537392E-2</v>
      </c>
      <c r="AF123" s="39">
        <f t="shared" si="55"/>
        <v>-7.7266127359469456E-3</v>
      </c>
      <c r="AG123" s="39">
        <f t="shared" si="55"/>
        <v>0.12813731590956229</v>
      </c>
      <c r="AH123" s="39">
        <f t="shared" si="55"/>
        <v>-5.8805227131300604E-2</v>
      </c>
      <c r="AI123" s="21">
        <f t="shared" si="55"/>
        <v>-0.25948973242065965</v>
      </c>
      <c r="AP123" s="1">
        <v>117</v>
      </c>
      <c r="AQ123" s="59">
        <f t="shared" si="10"/>
        <v>0.17972350230414746</v>
      </c>
      <c r="AR123" s="37">
        <v>-3.1686524239934288E-2</v>
      </c>
      <c r="AS123" s="3">
        <v>-3.7126257616551007E-2</v>
      </c>
    </row>
    <row r="124" spans="2:45" x14ac:dyDescent="0.3">
      <c r="B124" s="1"/>
      <c r="C124" s="1"/>
      <c r="D124" s="1"/>
      <c r="AF124"/>
      <c r="AG124"/>
      <c r="AH124"/>
      <c r="AI124"/>
      <c r="AP124" s="1">
        <v>118</v>
      </c>
      <c r="AQ124" s="59">
        <f t="shared" si="10"/>
        <v>0.18125960061443933</v>
      </c>
      <c r="AR124" s="37">
        <v>-3.1007751937984548E-2</v>
      </c>
      <c r="AS124" s="3">
        <v>-3.6855362587829718E-2</v>
      </c>
    </row>
    <row r="125" spans="2:45" x14ac:dyDescent="0.3">
      <c r="B125" s="1"/>
      <c r="C125" s="1"/>
      <c r="D125" s="1"/>
      <c r="AF125"/>
      <c r="AG125"/>
      <c r="AH125"/>
      <c r="AI125"/>
      <c r="AP125" s="1">
        <v>119</v>
      </c>
      <c r="AQ125" s="59">
        <f t="shared" si="10"/>
        <v>0.18279569892473119</v>
      </c>
      <c r="AR125" s="37">
        <v>-3.0640668523676879E-2</v>
      </c>
      <c r="AS125" s="3">
        <v>-3.6660422799036634E-2</v>
      </c>
    </row>
    <row r="126" spans="2:45" s="25" customFormat="1" ht="18" x14ac:dyDescent="0.35">
      <c r="B126" s="24" t="s">
        <v>60</v>
      </c>
      <c r="C126"/>
      <c r="D126" s="67" t="s">
        <v>95</v>
      </c>
      <c r="E126"/>
      <c r="F126" s="67" t="s">
        <v>61</v>
      </c>
      <c r="G126"/>
      <c r="H126"/>
      <c r="I126" s="67" t="s">
        <v>62</v>
      </c>
      <c r="J126"/>
      <c r="K126"/>
      <c r="L126"/>
      <c r="M126"/>
      <c r="N126"/>
      <c r="O126"/>
      <c r="P126"/>
      <c r="Q126"/>
      <c r="R126"/>
      <c r="S126"/>
      <c r="T126"/>
      <c r="U126"/>
      <c r="V126"/>
      <c r="W126" s="67" t="s">
        <v>63</v>
      </c>
      <c r="X126"/>
      <c r="Y126"/>
      <c r="Z126"/>
      <c r="AA126"/>
      <c r="AB126"/>
      <c r="AC126"/>
      <c r="AD126"/>
      <c r="AE126"/>
      <c r="AF126"/>
      <c r="AG126"/>
      <c r="AH126"/>
      <c r="AI126"/>
      <c r="AJ126"/>
      <c r="AK126"/>
      <c r="AL126"/>
      <c r="AM126"/>
      <c r="AP126" s="1">
        <v>120</v>
      </c>
      <c r="AQ126" s="59">
        <f t="shared" si="10"/>
        <v>0.18433179723502305</v>
      </c>
      <c r="AR126" s="37">
        <v>-2.9881293491608722E-2</v>
      </c>
      <c r="AS126" s="3">
        <v>-3.6342633730229328E-2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7">
        <v>-2.944763896149151E-2</v>
      </c>
      <c r="AS127" s="3">
        <v>-3.4800713860797111E-2</v>
      </c>
    </row>
    <row r="128" spans="2:45" x14ac:dyDescent="0.3">
      <c r="B128" s="12"/>
      <c r="D128" t="s">
        <v>56</v>
      </c>
      <c r="E128" s="1">
        <f>E6</f>
        <v>890</v>
      </c>
      <c r="F128" s="1">
        <f t="shared" ref="F128:AI128" si="56">F6</f>
        <v>891</v>
      </c>
      <c r="G128" s="1">
        <f t="shared" si="56"/>
        <v>892</v>
      </c>
      <c r="H128" s="1">
        <f t="shared" si="56"/>
        <v>893</v>
      </c>
      <c r="I128" s="1">
        <f t="shared" si="56"/>
        <v>898</v>
      </c>
      <c r="J128" s="1">
        <f t="shared" si="56"/>
        <v>903</v>
      </c>
      <c r="K128" s="1">
        <f t="shared" si="56"/>
        <v>904</v>
      </c>
      <c r="L128" s="1">
        <f t="shared" si="56"/>
        <v>908</v>
      </c>
      <c r="M128" s="1">
        <f t="shared" si="56"/>
        <v>912</v>
      </c>
      <c r="N128" s="1">
        <f t="shared" si="56"/>
        <v>916</v>
      </c>
      <c r="O128" s="1">
        <f t="shared" si="56"/>
        <v>932</v>
      </c>
      <c r="P128" s="1">
        <f t="shared" si="56"/>
        <v>934</v>
      </c>
      <c r="Q128" s="1">
        <f t="shared" si="56"/>
        <v>937</v>
      </c>
      <c r="R128" s="1">
        <f t="shared" si="56"/>
        <v>942</v>
      </c>
      <c r="S128" s="1">
        <f t="shared" si="56"/>
        <v>944</v>
      </c>
      <c r="T128" s="1">
        <f t="shared" si="56"/>
        <v>945</v>
      </c>
      <c r="U128" s="1">
        <f t="shared" si="56"/>
        <v>950</v>
      </c>
      <c r="V128" s="1">
        <f t="shared" si="56"/>
        <v>951</v>
      </c>
      <c r="W128" s="1">
        <f t="shared" si="56"/>
        <v>954</v>
      </c>
      <c r="X128" s="1">
        <f t="shared" si="56"/>
        <v>957</v>
      </c>
      <c r="Y128" s="1">
        <f t="shared" si="56"/>
        <v>959</v>
      </c>
      <c r="Z128" s="1">
        <f t="shared" si="56"/>
        <v>962</v>
      </c>
      <c r="AA128" s="1">
        <f t="shared" si="56"/>
        <v>973</v>
      </c>
      <c r="AB128" s="1">
        <f t="shared" si="56"/>
        <v>974</v>
      </c>
      <c r="AC128" s="1">
        <f t="shared" si="56"/>
        <v>982</v>
      </c>
      <c r="AD128" s="1">
        <f t="shared" si="56"/>
        <v>994</v>
      </c>
      <c r="AE128" s="1">
        <f t="shared" si="56"/>
        <v>995</v>
      </c>
      <c r="AF128" s="1">
        <f t="shared" si="56"/>
        <v>996</v>
      </c>
      <c r="AG128" s="1">
        <f t="shared" si="56"/>
        <v>1009</v>
      </c>
      <c r="AH128" s="1">
        <f t="shared" si="56"/>
        <v>1018</v>
      </c>
      <c r="AI128" s="1">
        <f t="shared" si="56"/>
        <v>1062</v>
      </c>
      <c r="AJ128" t="s">
        <v>58</v>
      </c>
      <c r="AP128" s="1">
        <v>122</v>
      </c>
      <c r="AQ128" s="59">
        <f t="shared" si="10"/>
        <v>0.18740399385560677</v>
      </c>
      <c r="AR128" s="37">
        <v>-2.929427430093209E-2</v>
      </c>
      <c r="AS128" s="3">
        <v>-3.4260178748758717E-2</v>
      </c>
    </row>
    <row r="129" spans="2:45" x14ac:dyDescent="0.3">
      <c r="B129" s="43" t="s">
        <v>37</v>
      </c>
      <c r="D129">
        <v>1</v>
      </c>
      <c r="E129" s="30">
        <f>E81</f>
        <v>1.0752688172043012E-2</v>
      </c>
      <c r="F129" s="30">
        <f t="shared" ref="E129:AI134" si="57">F81</f>
        <v>-3.2258064516129031E-2</v>
      </c>
      <c r="G129" s="30">
        <f t="shared" si="57"/>
        <v>1.3440860215053764E-2</v>
      </c>
      <c r="H129" s="30">
        <f t="shared" si="57"/>
        <v>6.4516129032258063E-2</v>
      </c>
      <c r="I129" s="30">
        <f t="shared" si="57"/>
        <v>-5.6451612903225805E-2</v>
      </c>
      <c r="J129" s="30">
        <f t="shared" si="57"/>
        <v>2.4193548387096774E-2</v>
      </c>
      <c r="K129" s="30">
        <f t="shared" si="57"/>
        <v>-3.2258064516129031E-2</v>
      </c>
      <c r="L129" s="30">
        <f t="shared" si="57"/>
        <v>8.8709677419354843E-2</v>
      </c>
      <c r="M129" s="30">
        <f t="shared" si="57"/>
        <v>-1.3440860215053764E-2</v>
      </c>
      <c r="N129" s="30">
        <f t="shared" si="57"/>
        <v>5.1075268817204304E-2</v>
      </c>
      <c r="O129" s="30">
        <f t="shared" si="57"/>
        <v>-2.6881720430107529E-3</v>
      </c>
      <c r="P129" s="30">
        <f t="shared" si="57"/>
        <v>-4.3010752688172046E-2</v>
      </c>
      <c r="Q129" s="30">
        <f t="shared" si="57"/>
        <v>5.3763440860215055E-2</v>
      </c>
      <c r="R129" s="30">
        <f t="shared" si="57"/>
        <v>2.4193548387096774E-2</v>
      </c>
      <c r="S129" s="30">
        <f t="shared" si="57"/>
        <v>6.4516129032258063E-2</v>
      </c>
      <c r="T129" s="30">
        <f t="shared" si="57"/>
        <v>0.16129032258064516</v>
      </c>
      <c r="U129" s="30">
        <f t="shared" si="57"/>
        <v>0</v>
      </c>
      <c r="V129" s="30">
        <f t="shared" si="57"/>
        <v>5.9139784946236562E-2</v>
      </c>
      <c r="W129" s="30">
        <f t="shared" si="57"/>
        <v>3.4946236559139782E-2</v>
      </c>
      <c r="X129" s="30">
        <f t="shared" si="57"/>
        <v>7.5268817204301078E-2</v>
      </c>
      <c r="Y129" s="30">
        <f t="shared" si="57"/>
        <v>8.6021505376344093E-2</v>
      </c>
      <c r="Z129" s="30">
        <f t="shared" si="57"/>
        <v>8.0645161290322578E-3</v>
      </c>
      <c r="AA129" s="30">
        <f t="shared" si="57"/>
        <v>4.0322580645161289E-2</v>
      </c>
      <c r="AB129" s="30">
        <f t="shared" si="57"/>
        <v>-1.3440860215053764E-2</v>
      </c>
      <c r="AC129" s="30">
        <f t="shared" si="57"/>
        <v>5.3763440860215055E-2</v>
      </c>
      <c r="AD129" s="30">
        <f t="shared" si="57"/>
        <v>7.2580645161290328E-2</v>
      </c>
      <c r="AE129" s="30">
        <f t="shared" si="57"/>
        <v>0.10215053763440861</v>
      </c>
      <c r="AF129" s="30">
        <f t="shared" si="57"/>
        <v>0.17473118279569894</v>
      </c>
      <c r="AG129" s="30">
        <f t="shared" si="57"/>
        <v>0.20698924731182797</v>
      </c>
      <c r="AH129" s="30">
        <f t="shared" si="57"/>
        <v>0.2446236559139785</v>
      </c>
      <c r="AI129" s="44">
        <f t="shared" si="57"/>
        <v>0.13709677419354838</v>
      </c>
      <c r="AP129" s="1">
        <v>123</v>
      </c>
      <c r="AQ129" s="59">
        <f t="shared" si="10"/>
        <v>0.1889400921658986</v>
      </c>
      <c r="AR129" s="37">
        <v>-2.9199848312476257E-2</v>
      </c>
      <c r="AS129" s="3">
        <v>-3.4260178748758717E-2</v>
      </c>
    </row>
    <row r="130" spans="2:45" x14ac:dyDescent="0.3">
      <c r="B130" s="12"/>
      <c r="D130">
        <v>3</v>
      </c>
      <c r="E130" s="30">
        <f t="shared" si="57"/>
        <v>-1.2767897856817197E-2</v>
      </c>
      <c r="F130" s="30">
        <f t="shared" si="57"/>
        <v>-4.0127678978568219E-2</v>
      </c>
      <c r="G130" s="30">
        <f t="shared" si="57"/>
        <v>9.119927040583157E-4</v>
      </c>
      <c r="H130" s="30">
        <f t="shared" si="57"/>
        <v>7.8431372549019551E-2</v>
      </c>
      <c r="I130" s="30">
        <f t="shared" si="57"/>
        <v>-2.644778841769271E-2</v>
      </c>
      <c r="J130" s="30">
        <f t="shared" si="57"/>
        <v>2.1431828545371585E-2</v>
      </c>
      <c r="K130" s="30">
        <f t="shared" si="57"/>
        <v>-4.9247606019151895E-2</v>
      </c>
      <c r="L130" s="30">
        <f t="shared" si="57"/>
        <v>6.4751481988144038E-2</v>
      </c>
      <c r="M130" s="30">
        <f t="shared" si="57"/>
        <v>-1.7327861377109035E-2</v>
      </c>
      <c r="N130" s="30">
        <f t="shared" si="57"/>
        <v>7.1591427268581795E-2</v>
      </c>
      <c r="O130" s="30">
        <f t="shared" si="57"/>
        <v>3.7391700866393013E-2</v>
      </c>
      <c r="P130" s="30">
        <f t="shared" si="57"/>
        <v>-3.1007751937984548E-2</v>
      </c>
      <c r="Q130" s="30">
        <f t="shared" si="57"/>
        <v>2.3711810305517503E-2</v>
      </c>
      <c r="R130" s="30">
        <f t="shared" si="57"/>
        <v>2.1431828545371585E-2</v>
      </c>
      <c r="S130" s="30">
        <f t="shared" si="57"/>
        <v>3.7391700866393013E-2</v>
      </c>
      <c r="T130" s="30">
        <f t="shared" si="57"/>
        <v>0.11719106247150017</v>
      </c>
      <c r="U130" s="30">
        <f t="shared" si="57"/>
        <v>5.4719562243501531E-3</v>
      </c>
      <c r="V130" s="30">
        <f t="shared" si="57"/>
        <v>6.9311445508435876E-2</v>
      </c>
      <c r="W130" s="30">
        <f t="shared" si="57"/>
        <v>1.9151846785225666E-2</v>
      </c>
      <c r="X130" s="30">
        <f t="shared" si="57"/>
        <v>7.8431372549019551E-2</v>
      </c>
      <c r="Y130" s="30">
        <f t="shared" si="57"/>
        <v>5.5631554947560363E-2</v>
      </c>
      <c r="Z130" s="30">
        <f t="shared" si="57"/>
        <v>-2.1887824897400873E-2</v>
      </c>
      <c r="AA130" s="30">
        <f t="shared" si="57"/>
        <v>5.1071591427268526E-2</v>
      </c>
      <c r="AB130" s="30">
        <f t="shared" si="57"/>
        <v>-1.7327861377109035E-2</v>
      </c>
      <c r="AC130" s="30">
        <f t="shared" si="57"/>
        <v>3.9671682626538932E-2</v>
      </c>
      <c r="AD130" s="30">
        <f t="shared" si="57"/>
        <v>6.7031463748289957E-2</v>
      </c>
      <c r="AE130" s="30">
        <f t="shared" si="57"/>
        <v>5.5631554947560363E-2</v>
      </c>
      <c r="AF130" s="30">
        <f t="shared" si="57"/>
        <v>0.14227086183310528</v>
      </c>
      <c r="AG130" s="30">
        <f t="shared" si="57"/>
        <v>0.15139078887368895</v>
      </c>
      <c r="AH130" s="30">
        <f t="shared" si="57"/>
        <v>0.19927040583675323</v>
      </c>
      <c r="AI130" s="44">
        <f t="shared" si="57"/>
        <v>8.9831281349749145E-2</v>
      </c>
      <c r="AP130" s="1">
        <v>124</v>
      </c>
      <c r="AQ130" s="59">
        <f t="shared" si="10"/>
        <v>0.19047619047619047</v>
      </c>
      <c r="AR130" s="37">
        <v>-2.8938570831592191E-2</v>
      </c>
      <c r="AS130" s="3">
        <v>-3.3313503866745954E-2</v>
      </c>
    </row>
    <row r="131" spans="2:45" x14ac:dyDescent="0.3">
      <c r="B131" s="12"/>
      <c r="D131">
        <v>5</v>
      </c>
      <c r="E131" s="30">
        <f t="shared" si="57"/>
        <v>6.9586573884567685E-3</v>
      </c>
      <c r="F131" s="30">
        <f t="shared" si="57"/>
        <v>-3.6021285304952973E-2</v>
      </c>
      <c r="G131" s="30">
        <f t="shared" si="57"/>
        <v>4.911993450675352E-3</v>
      </c>
      <c r="H131" s="30">
        <f t="shared" si="57"/>
        <v>6.4265247646336426E-2</v>
      </c>
      <c r="I131" s="30">
        <f t="shared" si="57"/>
        <v>-4.0114613180515804E-2</v>
      </c>
      <c r="J131" s="30">
        <f t="shared" si="57"/>
        <v>1.5145313139582433E-2</v>
      </c>
      <c r="K131" s="30">
        <f t="shared" si="57"/>
        <v>-3.3974621367171554E-2</v>
      </c>
      <c r="L131" s="30">
        <f t="shared" si="57"/>
        <v>5.1985264019647925E-2</v>
      </c>
      <c r="M131" s="30">
        <f t="shared" si="57"/>
        <v>-2.3741301678264475E-2</v>
      </c>
      <c r="N131" s="30">
        <f t="shared" si="57"/>
        <v>5.4031927957429338E-2</v>
      </c>
      <c r="O131" s="30">
        <f t="shared" si="57"/>
        <v>4.1751944330740844E-2</v>
      </c>
      <c r="P131" s="30">
        <f t="shared" si="57"/>
        <v>-2.9881293491608722E-2</v>
      </c>
      <c r="Q131" s="30">
        <f t="shared" si="57"/>
        <v>1.7191977077363849E-2</v>
      </c>
      <c r="R131" s="30">
        <f t="shared" si="57"/>
        <v>2.5378632828489515E-2</v>
      </c>
      <c r="S131" s="30">
        <f t="shared" si="57"/>
        <v>3.5611952517396593E-2</v>
      </c>
      <c r="T131" s="30">
        <f t="shared" si="57"/>
        <v>0.10724519033974617</v>
      </c>
      <c r="U131" s="30">
        <f t="shared" si="57"/>
        <v>-1.7601309864920225E-2</v>
      </c>
      <c r="V131" s="30">
        <f t="shared" si="57"/>
        <v>4.9938600081866506E-2</v>
      </c>
      <c r="W131" s="30">
        <f t="shared" si="57"/>
        <v>2.742529676627093E-2</v>
      </c>
      <c r="X131" s="30">
        <f t="shared" si="57"/>
        <v>4.3798608268522263E-2</v>
      </c>
      <c r="Y131" s="30">
        <f t="shared" si="57"/>
        <v>7.2451903397462089E-2</v>
      </c>
      <c r="Z131" s="30">
        <f t="shared" si="57"/>
        <v>-1.1461318051575978E-2</v>
      </c>
      <c r="AA131" s="30">
        <f t="shared" si="57"/>
        <v>3.9705280392959424E-2</v>
      </c>
      <c r="AB131" s="30">
        <f t="shared" si="57"/>
        <v>-2.7834629553827307E-2</v>
      </c>
      <c r="AC131" s="30">
        <f t="shared" si="57"/>
        <v>5.1985264019647925E-2</v>
      </c>
      <c r="AD131" s="30">
        <f t="shared" si="57"/>
        <v>7.0405239459680677E-2</v>
      </c>
      <c r="AE131" s="30">
        <f t="shared" si="57"/>
        <v>6.4265247646336426E-2</v>
      </c>
      <c r="AF131" s="30">
        <f t="shared" si="57"/>
        <v>0.14613180515759308</v>
      </c>
      <c r="AG131" s="30">
        <f t="shared" si="57"/>
        <v>0.13180515759312317</v>
      </c>
      <c r="AH131" s="30">
        <f t="shared" si="57"/>
        <v>0.19729840360212847</v>
      </c>
      <c r="AI131" s="44">
        <f t="shared" si="57"/>
        <v>4.9938600081866506E-2</v>
      </c>
      <c r="AP131" s="1">
        <v>125</v>
      </c>
      <c r="AQ131" s="59">
        <f t="shared" si="10"/>
        <v>0.19201228878648233</v>
      </c>
      <c r="AR131" s="37">
        <v>-2.8823682160477856E-2</v>
      </c>
      <c r="AS131" s="3">
        <v>-3.1943008158106349E-2</v>
      </c>
    </row>
    <row r="132" spans="2:45" x14ac:dyDescent="0.3">
      <c r="B132" s="12"/>
      <c r="D132">
        <v>10</v>
      </c>
      <c r="E132" s="30">
        <f t="shared" si="57"/>
        <v>1.6315431679129883E-2</v>
      </c>
      <c r="F132" s="30">
        <f t="shared" si="57"/>
        <v>-4.9966009517335111E-2</v>
      </c>
      <c r="G132" s="30">
        <f t="shared" si="57"/>
        <v>1.4615907545887191E-2</v>
      </c>
      <c r="H132" s="30">
        <f t="shared" si="57"/>
        <v>4.5207341944255651E-2</v>
      </c>
      <c r="I132" s="30">
        <f t="shared" si="57"/>
        <v>-2.6172671651937419E-2</v>
      </c>
      <c r="J132" s="30">
        <f t="shared" si="57"/>
        <v>1.4615907545887191E-2</v>
      </c>
      <c r="K132" s="30">
        <f t="shared" si="57"/>
        <v>-2.7872195785180111E-2</v>
      </c>
      <c r="L132" s="30">
        <f t="shared" si="57"/>
        <v>3.1611148878314115E-2</v>
      </c>
      <c r="M132" s="30">
        <f t="shared" si="57"/>
        <v>2.6512576478586035E-2</v>
      </c>
      <c r="N132" s="30">
        <f t="shared" si="57"/>
        <v>7.0700203942896028E-2</v>
      </c>
      <c r="O132" s="30">
        <f t="shared" si="57"/>
        <v>7.5798776342624108E-2</v>
      </c>
      <c r="P132" s="30">
        <f t="shared" si="57"/>
        <v>-2.6172671651937419E-2</v>
      </c>
      <c r="Q132" s="30">
        <f t="shared" si="57"/>
        <v>2.4813052345343343E-2</v>
      </c>
      <c r="R132" s="30">
        <f t="shared" si="57"/>
        <v>4.8606390210741035E-2</v>
      </c>
      <c r="S132" s="30">
        <f t="shared" si="57"/>
        <v>3.1611148878314115E-2</v>
      </c>
      <c r="T132" s="30">
        <f t="shared" si="57"/>
        <v>9.4493541808293724E-2</v>
      </c>
      <c r="U132" s="30">
        <f t="shared" si="57"/>
        <v>2.7192386131883461E-3</v>
      </c>
      <c r="V132" s="30">
        <f t="shared" si="57"/>
        <v>9.5173351461591144E-3</v>
      </c>
      <c r="W132" s="30">
        <f t="shared" si="57"/>
        <v>6.900067980965334E-2</v>
      </c>
      <c r="X132" s="30">
        <f t="shared" si="57"/>
        <v>4.3507817811012955E-2</v>
      </c>
      <c r="Y132" s="30">
        <f t="shared" si="57"/>
        <v>6.390210740992526E-2</v>
      </c>
      <c r="Z132" s="30">
        <f t="shared" si="57"/>
        <v>2.7192386131883461E-3</v>
      </c>
      <c r="AA132" s="30">
        <f t="shared" si="57"/>
        <v>4.0108769544527571E-2</v>
      </c>
      <c r="AB132" s="30">
        <f t="shared" si="57"/>
        <v>-1.4276002719238574E-2</v>
      </c>
      <c r="AC132" s="30">
        <f t="shared" si="57"/>
        <v>1.0197144799456539E-3</v>
      </c>
      <c r="AD132" s="30">
        <f t="shared" si="57"/>
        <v>7.0700203942896028E-2</v>
      </c>
      <c r="AE132" s="30">
        <f t="shared" si="57"/>
        <v>7.9197824609109485E-2</v>
      </c>
      <c r="AF132" s="30">
        <f t="shared" si="57"/>
        <v>0.11658735554044872</v>
      </c>
      <c r="AG132" s="30">
        <f t="shared" si="57"/>
        <v>0.13698164513936104</v>
      </c>
      <c r="AH132" s="30">
        <f t="shared" si="57"/>
        <v>0.15907545887151603</v>
      </c>
      <c r="AI132" s="44">
        <f t="shared" si="57"/>
        <v>7.8178110129164223E-3</v>
      </c>
      <c r="AP132" s="1">
        <v>126</v>
      </c>
      <c r="AQ132" s="59">
        <f t="shared" si="10"/>
        <v>0.19354838709677419</v>
      </c>
      <c r="AR132" s="37">
        <v>-2.825180128934391E-2</v>
      </c>
      <c r="AS132" s="3">
        <v>-3.1839867247459082E-2</v>
      </c>
    </row>
    <row r="133" spans="2:45" x14ac:dyDescent="0.3">
      <c r="B133" s="12"/>
      <c r="D133">
        <v>15</v>
      </c>
      <c r="E133" s="30">
        <f t="shared" si="57"/>
        <v>1.4814814814814815E-2</v>
      </c>
      <c r="F133" s="30">
        <f t="shared" si="57"/>
        <v>-4.148148148148148E-2</v>
      </c>
      <c r="G133" s="30">
        <f t="shared" si="57"/>
        <v>2.9629629629629628E-3</v>
      </c>
      <c r="H133" s="30">
        <f t="shared" si="57"/>
        <v>4.8888888888888891E-2</v>
      </c>
      <c r="I133" s="30">
        <f t="shared" si="57"/>
        <v>-2.5185185185185185E-2</v>
      </c>
      <c r="J133" s="30">
        <f t="shared" si="57"/>
        <v>1.4814814814814815E-2</v>
      </c>
      <c r="K133" s="30">
        <f t="shared" si="57"/>
        <v>-2.6666666666666668E-2</v>
      </c>
      <c r="L133" s="30">
        <f t="shared" si="57"/>
        <v>1.9259259259259261E-2</v>
      </c>
      <c r="M133" s="30">
        <f t="shared" si="57"/>
        <v>2.6666666666666668E-2</v>
      </c>
      <c r="N133" s="30">
        <f t="shared" si="57"/>
        <v>6.3703703703703707E-2</v>
      </c>
      <c r="O133" s="30">
        <f t="shared" si="57"/>
        <v>8.1481481481481488E-2</v>
      </c>
      <c r="P133" s="30">
        <f t="shared" si="57"/>
        <v>-1.4814814814814815E-2</v>
      </c>
      <c r="Q133" s="30">
        <f t="shared" si="57"/>
        <v>2.5185185185185185E-2</v>
      </c>
      <c r="R133" s="30">
        <f t="shared" si="57"/>
        <v>6.3703703703703707E-2</v>
      </c>
      <c r="S133" s="30">
        <f t="shared" si="57"/>
        <v>3.8518518518518521E-2</v>
      </c>
      <c r="T133" s="30">
        <f t="shared" si="57"/>
        <v>8.8888888888888892E-2</v>
      </c>
      <c r="U133" s="30">
        <f t="shared" si="57"/>
        <v>4.4444444444444444E-3</v>
      </c>
      <c r="V133" s="30">
        <f t="shared" si="57"/>
        <v>-1.9259259259259261E-2</v>
      </c>
      <c r="W133" s="30">
        <f t="shared" si="57"/>
        <v>6.6666666666666666E-2</v>
      </c>
      <c r="X133" s="30">
        <f t="shared" si="57"/>
        <v>4.5925925925925926E-2</v>
      </c>
      <c r="Y133" s="30">
        <f t="shared" si="57"/>
        <v>5.9259259259259262E-2</v>
      </c>
      <c r="Z133" s="30">
        <f t="shared" si="57"/>
        <v>-2.3703703703703703E-2</v>
      </c>
      <c r="AA133" s="30">
        <f t="shared" si="57"/>
        <v>4.4444444444444446E-2</v>
      </c>
      <c r="AB133" s="30">
        <f t="shared" si="57"/>
        <v>-1.9259259259259261E-2</v>
      </c>
      <c r="AC133" s="30">
        <f t="shared" si="57"/>
        <v>2.5185185185185185E-2</v>
      </c>
      <c r="AD133" s="30">
        <f t="shared" si="57"/>
        <v>6.6666666666666666E-2</v>
      </c>
      <c r="AE133" s="30">
        <f t="shared" si="57"/>
        <v>6.6666666666666666E-2</v>
      </c>
      <c r="AF133" s="30">
        <f t="shared" si="57"/>
        <v>9.481481481481481E-2</v>
      </c>
      <c r="AG133" s="30">
        <f t="shared" si="57"/>
        <v>0.10814814814814815</v>
      </c>
      <c r="AH133" s="30">
        <f t="shared" si="57"/>
        <v>0.13777777777777778</v>
      </c>
      <c r="AI133" s="44">
        <f t="shared" si="57"/>
        <v>-3.259259259259259E-2</v>
      </c>
      <c r="AP133" s="1">
        <v>127</v>
      </c>
      <c r="AQ133" s="59">
        <f t="shared" si="10"/>
        <v>0.19508448540706605</v>
      </c>
      <c r="AR133" s="37">
        <v>-2.7984009137635636E-2</v>
      </c>
      <c r="AS133" s="3">
        <v>-3.1060094530722511E-2</v>
      </c>
    </row>
    <row r="134" spans="2:45" x14ac:dyDescent="0.3">
      <c r="B134" s="12"/>
      <c r="D134">
        <v>20</v>
      </c>
      <c r="E134" s="30">
        <f t="shared" si="57"/>
        <v>2.7962716378162451E-2</v>
      </c>
      <c r="F134" s="30">
        <f t="shared" si="57"/>
        <v>-4.5272969374167776E-2</v>
      </c>
      <c r="G134" s="30">
        <f t="shared" si="57"/>
        <v>-5.3262316910785623E-3</v>
      </c>
      <c r="H134" s="30">
        <f t="shared" si="57"/>
        <v>3.5952063914780293E-2</v>
      </c>
      <c r="I134" s="30">
        <f t="shared" si="57"/>
        <v>-1.3315579227696404E-2</v>
      </c>
      <c r="J134" s="30">
        <f t="shared" si="57"/>
        <v>-5.3262316910785623E-3</v>
      </c>
      <c r="K134" s="30">
        <f t="shared" si="57"/>
        <v>-3.3288948069241014E-2</v>
      </c>
      <c r="L134" s="30">
        <f t="shared" si="57"/>
        <v>1.0652463382157125E-2</v>
      </c>
      <c r="M134" s="30">
        <f t="shared" si="57"/>
        <v>2.929427430093209E-2</v>
      </c>
      <c r="N134" s="30">
        <f t="shared" si="57"/>
        <v>6.2583222370173108E-2</v>
      </c>
      <c r="O134" s="30">
        <f t="shared" si="57"/>
        <v>9.3209054593874838E-2</v>
      </c>
      <c r="P134" s="30">
        <f t="shared" si="57"/>
        <v>-3.9946737683089215E-3</v>
      </c>
      <c r="Q134" s="30">
        <f t="shared" si="57"/>
        <v>1.3315579227696404E-2</v>
      </c>
      <c r="R134" s="30">
        <f t="shared" si="57"/>
        <v>7.5898801597869506E-2</v>
      </c>
      <c r="S134" s="30">
        <f t="shared" si="57"/>
        <v>4.6604527296937419E-2</v>
      </c>
      <c r="T134" s="30">
        <f t="shared" si="57"/>
        <v>8.3888149134487347E-2</v>
      </c>
      <c r="U134" s="30">
        <f t="shared" si="57"/>
        <v>-6.6577896138482022E-3</v>
      </c>
      <c r="V134" s="30">
        <f t="shared" si="57"/>
        <v>-2.929427430093209E-2</v>
      </c>
      <c r="W134" s="30">
        <f t="shared" si="57"/>
        <v>6.1251664447403459E-2</v>
      </c>
      <c r="X134" s="30">
        <f t="shared" si="57"/>
        <v>5.7256990679094538E-2</v>
      </c>
      <c r="Y134" s="30">
        <f t="shared" si="57"/>
        <v>8.9214380825565917E-2</v>
      </c>
      <c r="Z134" s="30">
        <f t="shared" si="57"/>
        <v>-2.529960053262317E-2</v>
      </c>
      <c r="AA134" s="30">
        <f t="shared" si="57"/>
        <v>5.7256990679094538E-2</v>
      </c>
      <c r="AB134" s="30">
        <f t="shared" si="57"/>
        <v>-1.7310252996005325E-2</v>
      </c>
      <c r="AC134" s="30">
        <f t="shared" si="57"/>
        <v>2.1304926764314249E-2</v>
      </c>
      <c r="AD134" s="30">
        <f t="shared" si="57"/>
        <v>6.92410119840213E-2</v>
      </c>
      <c r="AE134" s="30">
        <f t="shared" si="57"/>
        <v>6.3914780292942744E-2</v>
      </c>
      <c r="AF134" s="30">
        <f t="shared" si="57"/>
        <v>8.3888149134487347E-2</v>
      </c>
      <c r="AG134" s="30">
        <f t="shared" si="57"/>
        <v>0.12250332889480692</v>
      </c>
      <c r="AH134" s="30">
        <f t="shared" si="57"/>
        <v>0.1384820239680426</v>
      </c>
      <c r="AI134" s="44">
        <f t="shared" si="57"/>
        <v>-5.8588548601864181E-2</v>
      </c>
      <c r="AP134" s="1">
        <v>128</v>
      </c>
      <c r="AQ134" s="59">
        <f t="shared" si="10"/>
        <v>0.19662058371735791</v>
      </c>
      <c r="AR134" s="37">
        <v>-2.7872195785180111E-2</v>
      </c>
      <c r="AS134" s="3">
        <v>-3.1059451219512112E-2</v>
      </c>
    </row>
    <row r="135" spans="2:45" x14ac:dyDescent="0.3">
      <c r="B135" s="12"/>
      <c r="D135" s="45" t="s">
        <v>57</v>
      </c>
      <c r="E135" s="30" cm="1">
        <f t="array" ref="E135">AVERAGE(ABS(E129:E134))</f>
        <v>1.4928701048237354E-2</v>
      </c>
      <c r="F135" s="30" cm="1">
        <f t="array" ref="F135">AVERAGE(ABS(F129:F134))</f>
        <v>4.0854581528772436E-2</v>
      </c>
      <c r="G135" s="30" cm="1">
        <f t="array" ref="G135">AVERAGE(ABS(G129:G134))</f>
        <v>7.0283247616193577E-3</v>
      </c>
      <c r="H135" s="30" cm="1">
        <f t="array" ref="H135">AVERAGE(ABS(H129:H134))</f>
        <v>5.6210173995923145E-2</v>
      </c>
      <c r="I135" s="30" cm="1">
        <f t="array" ref="I135">AVERAGE(ABS(I129:I134))</f>
        <v>3.1281241761042224E-2</v>
      </c>
      <c r="J135" s="30" cm="1">
        <f t="array" ref="J135">AVERAGE(ABS(J129:J134))</f>
        <v>1.5921274020638563E-2</v>
      </c>
      <c r="K135" s="30" cm="1">
        <f t="array" ref="K135">AVERAGE(ABS(K129:K134))</f>
        <v>3.3884683737256713E-2</v>
      </c>
      <c r="L135" s="30" cm="1">
        <f t="array" ref="L135">AVERAGE(ABS(L129:L134))</f>
        <v>4.449488249114622E-2</v>
      </c>
      <c r="M135" s="30" cm="1">
        <f t="array" ref="M135">AVERAGE(ABS(M129:M134))</f>
        <v>2.2830590119435345E-2</v>
      </c>
      <c r="N135" s="30" cm="1">
        <f t="array" ref="N135">AVERAGE(ABS(N129:N134))</f>
        <v>6.2280959009998048E-2</v>
      </c>
      <c r="O135" s="30" cm="1">
        <f t="array" ref="O135">AVERAGE(ABS(O129:O134))</f>
        <v>5.5386854943020841E-2</v>
      </c>
      <c r="P135" s="30" cm="1">
        <f t="array" ref="P135">AVERAGE(ABS(P129:P134))</f>
        <v>2.4813659725471077E-2</v>
      </c>
      <c r="Q135" s="30" cm="1">
        <f t="array" ref="Q135">AVERAGE(ABS(Q129:Q134))</f>
        <v>2.6330174166886891E-2</v>
      </c>
      <c r="R135" s="30" cm="1">
        <f t="array" ref="R135">AVERAGE(ABS(R129:R134))</f>
        <v>4.3202150878878687E-2</v>
      </c>
      <c r="S135" s="30" cm="1">
        <f t="array" ref="S135">AVERAGE(ABS(S129:S134))</f>
        <v>4.2375662851636291E-2</v>
      </c>
      <c r="T135" s="30" cm="1">
        <f t="array" ref="T135">AVERAGE(ABS(T129:T134))</f>
        <v>0.10883285920392692</v>
      </c>
      <c r="U135" s="30" cm="1">
        <f t="array" ref="U135">AVERAGE(ABS(U129:U134))</f>
        <v>6.1491231267918958E-3</v>
      </c>
      <c r="V135" s="30" cm="1">
        <f t="array" ref="V135">AVERAGE(ABS(V129:V134))</f>
        <v>3.9410116540481564E-2</v>
      </c>
      <c r="W135" s="30" cm="1">
        <f t="array" ref="W135">AVERAGE(ABS(W129:W134))</f>
        <v>4.6407065172393312E-2</v>
      </c>
      <c r="X135" s="30" cm="1">
        <f t="array" ref="X135">AVERAGE(ABS(X129:X134))</f>
        <v>5.7364922072979385E-2</v>
      </c>
      <c r="Y135" s="30" cm="1">
        <f t="array" ref="Y135">AVERAGE(ABS(Y129:Y134))</f>
        <v>7.1080118536019504E-2</v>
      </c>
      <c r="Z135" s="30" cm="1">
        <f t="array" ref="Z135">AVERAGE(ABS(Z129:Z134))</f>
        <v>1.5522700321254053E-2</v>
      </c>
      <c r="AA135" s="30" cm="1">
        <f t="array" ref="AA135">AVERAGE(ABS(AA129:AA134))</f>
        <v>4.5484942855575972E-2</v>
      </c>
      <c r="AB135" s="30" cm="1">
        <f t="array" ref="AB135">AVERAGE(ABS(AB129:AB134))</f>
        <v>1.8241477686748876E-2</v>
      </c>
      <c r="AC135" s="30" cm="1">
        <f t="array" ref="AC135">AVERAGE(ABS(AC129:AC134))</f>
        <v>3.2155035655974502E-2</v>
      </c>
      <c r="AD135" s="30" cm="1">
        <f t="array" ref="AD135">AVERAGE(ABS(AD129:AD134))</f>
        <v>6.9437538493807502E-2</v>
      </c>
      <c r="AE135" s="30" cm="1">
        <f t="array" ref="AE135">AVERAGE(ABS(AE129:AE134))</f>
        <v>7.1971101966170709E-2</v>
      </c>
      <c r="AF135" s="30" cm="1">
        <f t="array" ref="AF135">AVERAGE(ABS(AF129:AF134))</f>
        <v>0.12640402821269137</v>
      </c>
      <c r="AG135" s="30" cm="1">
        <f t="array" ref="AG135">AVERAGE(ABS(AG129:AG134))</f>
        <v>0.14296971932682603</v>
      </c>
      <c r="AH135" s="30" cm="1">
        <f t="array" ref="AH135">AVERAGE(ABS(AH129:AH134))</f>
        <v>0.17942128766169943</v>
      </c>
      <c r="AI135" s="44" cm="1">
        <f t="array" ref="AI135">AVERAGE(ABS(AI129:AI134))</f>
        <v>6.2644267972089537E-2</v>
      </c>
      <c r="AP135" s="1">
        <v>129</v>
      </c>
      <c r="AQ135" s="59">
        <f t="shared" si="10"/>
        <v>0.19815668202764977</v>
      </c>
      <c r="AR135" s="37">
        <v>-2.7834629553827307E-2</v>
      </c>
      <c r="AS135" s="3">
        <v>-3.082333471245341E-2</v>
      </c>
    </row>
    <row r="136" spans="2:45" x14ac:dyDescent="0.3">
      <c r="B136" s="12"/>
      <c r="E136" s="30"/>
      <c r="F136"/>
      <c r="G136"/>
      <c r="H136"/>
      <c r="I136"/>
      <c r="J136"/>
      <c r="K136"/>
      <c r="L136"/>
      <c r="M136"/>
      <c r="N136"/>
      <c r="O136"/>
      <c r="P136"/>
      <c r="Q136"/>
      <c r="R136"/>
      <c r="S136"/>
      <c r="T136"/>
      <c r="U136"/>
      <c r="V136"/>
      <c r="W136"/>
      <c r="X136"/>
      <c r="Y136"/>
      <c r="Z136"/>
      <c r="AA136"/>
      <c r="AB136"/>
      <c r="AC136"/>
      <c r="AD136"/>
      <c r="AE136"/>
      <c r="AF136"/>
      <c r="AG136"/>
      <c r="AH136"/>
      <c r="AI136" s="35"/>
      <c r="AP136" s="1">
        <v>130</v>
      </c>
      <c r="AQ136" s="59">
        <f t="shared" ref="AQ136:AQ199" si="58">AP136/651</f>
        <v>0.19969278033794163</v>
      </c>
      <c r="AR136" s="37">
        <v>-2.6666666666666668E-2</v>
      </c>
      <c r="AS136" s="3">
        <v>-3.0106055422511158E-2</v>
      </c>
    </row>
    <row r="137" spans="2:45" x14ac:dyDescent="0.3">
      <c r="B137" s="12"/>
      <c r="D137" s="45"/>
      <c r="E137" s="30"/>
      <c r="F137"/>
      <c r="G137"/>
      <c r="H137"/>
      <c r="I137"/>
      <c r="J137"/>
      <c r="K137"/>
      <c r="L137"/>
      <c r="M137"/>
      <c r="N137"/>
      <c r="O137"/>
      <c r="P137"/>
      <c r="Q137"/>
      <c r="R137"/>
      <c r="S137"/>
      <c r="T137"/>
      <c r="U137"/>
      <c r="V137"/>
      <c r="W137"/>
      <c r="X137"/>
      <c r="Y137"/>
      <c r="Z137"/>
      <c r="AA137"/>
      <c r="AB137"/>
      <c r="AC137"/>
      <c r="AD137"/>
      <c r="AE137"/>
      <c r="AF137"/>
      <c r="AG137"/>
      <c r="AH137"/>
      <c r="AI137" s="35"/>
      <c r="AP137" s="1">
        <v>131</v>
      </c>
      <c r="AQ137" s="59">
        <f t="shared" si="58"/>
        <v>0.20122887864823349</v>
      </c>
      <c r="AR137" s="37">
        <v>-2.644778841769271E-2</v>
      </c>
      <c r="AS137" s="3">
        <v>-3.0067895247332634E-2</v>
      </c>
    </row>
    <row r="138" spans="2:45" x14ac:dyDescent="0.3">
      <c r="B138" s="12"/>
      <c r="E138" s="1">
        <f>E128</f>
        <v>890</v>
      </c>
      <c r="F138" s="1">
        <f t="shared" ref="F138:AI138" si="59">F128</f>
        <v>891</v>
      </c>
      <c r="G138" s="1">
        <f t="shared" si="59"/>
        <v>892</v>
      </c>
      <c r="H138" s="1">
        <f t="shared" si="59"/>
        <v>893</v>
      </c>
      <c r="I138" s="1">
        <f t="shared" si="59"/>
        <v>898</v>
      </c>
      <c r="J138" s="1">
        <f t="shared" si="59"/>
        <v>903</v>
      </c>
      <c r="K138" s="1">
        <f t="shared" si="59"/>
        <v>904</v>
      </c>
      <c r="L138" s="1">
        <f t="shared" si="59"/>
        <v>908</v>
      </c>
      <c r="M138" s="1">
        <f t="shared" si="59"/>
        <v>912</v>
      </c>
      <c r="N138" s="1">
        <f t="shared" si="59"/>
        <v>916</v>
      </c>
      <c r="O138" s="1">
        <f t="shared" si="59"/>
        <v>932</v>
      </c>
      <c r="P138" s="1">
        <f t="shared" si="59"/>
        <v>934</v>
      </c>
      <c r="Q138" s="1">
        <f t="shared" si="59"/>
        <v>937</v>
      </c>
      <c r="R138" s="1">
        <f t="shared" si="59"/>
        <v>942</v>
      </c>
      <c r="S138" s="1">
        <f t="shared" si="59"/>
        <v>944</v>
      </c>
      <c r="T138" s="1">
        <f t="shared" si="59"/>
        <v>945</v>
      </c>
      <c r="U138" s="1">
        <f t="shared" si="59"/>
        <v>950</v>
      </c>
      <c r="V138" s="1">
        <f t="shared" si="59"/>
        <v>951</v>
      </c>
      <c r="W138" s="1">
        <f t="shared" si="59"/>
        <v>954</v>
      </c>
      <c r="X138" s="1">
        <f t="shared" si="59"/>
        <v>957</v>
      </c>
      <c r="Y138" s="1">
        <f t="shared" si="59"/>
        <v>959</v>
      </c>
      <c r="Z138" s="1">
        <f t="shared" si="59"/>
        <v>962</v>
      </c>
      <c r="AA138" s="1">
        <f t="shared" si="59"/>
        <v>973</v>
      </c>
      <c r="AB138" s="1">
        <f t="shared" si="59"/>
        <v>974</v>
      </c>
      <c r="AC138" s="1">
        <f t="shared" si="59"/>
        <v>982</v>
      </c>
      <c r="AD138" s="1">
        <f t="shared" si="59"/>
        <v>994</v>
      </c>
      <c r="AE138" s="1">
        <f t="shared" si="59"/>
        <v>995</v>
      </c>
      <c r="AF138" s="1">
        <f t="shared" si="59"/>
        <v>996</v>
      </c>
      <c r="AG138" s="1">
        <f t="shared" si="59"/>
        <v>1009</v>
      </c>
      <c r="AH138" s="1">
        <f t="shared" si="59"/>
        <v>1018</v>
      </c>
      <c r="AI138" s="1">
        <f t="shared" si="59"/>
        <v>1062</v>
      </c>
      <c r="AJ138" t="s">
        <v>58</v>
      </c>
      <c r="AP138" s="1">
        <v>132</v>
      </c>
      <c r="AQ138" s="59">
        <f t="shared" si="58"/>
        <v>0.20276497695852536</v>
      </c>
      <c r="AR138" s="37">
        <v>-2.6172671651937419E-2</v>
      </c>
      <c r="AS138" s="3">
        <v>-2.9934728786855751E-2</v>
      </c>
    </row>
    <row r="139" spans="2:45" x14ac:dyDescent="0.3">
      <c r="B139" s="43" t="s">
        <v>38</v>
      </c>
      <c r="D139">
        <v>1</v>
      </c>
      <c r="E139" s="30">
        <f t="shared" ref="E139:AI144" si="60">E103</f>
        <v>-0.22642762284196544</v>
      </c>
      <c r="F139" s="30">
        <f t="shared" si="60"/>
        <v>0.102257636122178</v>
      </c>
      <c r="G139" s="30">
        <f t="shared" si="60"/>
        <v>0.102257636122178</v>
      </c>
      <c r="H139" s="30">
        <f t="shared" si="60"/>
        <v>9.8937583001328058E-2</v>
      </c>
      <c r="I139" s="30">
        <f t="shared" si="60"/>
        <v>-7.7025232403718419E-2</v>
      </c>
      <c r="J139" s="30">
        <f t="shared" si="60"/>
        <v>5.9760956175299185E-3</v>
      </c>
      <c r="K139" s="30">
        <f t="shared" si="60"/>
        <v>-0.29614873837981404</v>
      </c>
      <c r="L139" s="30">
        <f t="shared" si="60"/>
        <v>0.25166002656042502</v>
      </c>
      <c r="M139" s="30">
        <f t="shared" si="60"/>
        <v>-0.17994687915006638</v>
      </c>
      <c r="N139" s="30">
        <f t="shared" si="60"/>
        <v>0.2416998671978752</v>
      </c>
      <c r="O139" s="30">
        <f t="shared" si="60"/>
        <v>-6.0424966799468759E-2</v>
      </c>
      <c r="P139" s="30">
        <f t="shared" si="60"/>
        <v>6.2416998671978793E-2</v>
      </c>
      <c r="Q139" s="30">
        <f t="shared" si="60"/>
        <v>0.22509960159362555</v>
      </c>
      <c r="R139" s="30">
        <f t="shared" si="60"/>
        <v>-0.1334661354581673</v>
      </c>
      <c r="S139" s="30">
        <f t="shared" si="60"/>
        <v>9.2297476759628197E-2</v>
      </c>
      <c r="T139" s="30">
        <f t="shared" si="60"/>
        <v>0.39774236387782208</v>
      </c>
      <c r="U139" s="30">
        <f t="shared" si="60"/>
        <v>0.15869853917662688</v>
      </c>
      <c r="V139" s="30">
        <f t="shared" si="60"/>
        <v>0.43426294820717137</v>
      </c>
      <c r="W139" s="30">
        <f t="shared" si="60"/>
        <v>7.2377158034528599E-2</v>
      </c>
      <c r="X139" s="30">
        <f t="shared" si="60"/>
        <v>0.26162018592297481</v>
      </c>
      <c r="Y139" s="30">
        <f t="shared" si="60"/>
        <v>-0.2330677290836653</v>
      </c>
      <c r="Z139" s="30">
        <f t="shared" si="60"/>
        <v>0.16865869853917667</v>
      </c>
      <c r="AA139" s="30">
        <f t="shared" si="60"/>
        <v>-0.22974767596281537</v>
      </c>
      <c r="AB139" s="30">
        <f t="shared" si="60"/>
        <v>0.14873837981407706</v>
      </c>
      <c r="AC139" s="30">
        <f t="shared" si="60"/>
        <v>0.13213811420982741</v>
      </c>
      <c r="AD139" s="30">
        <f t="shared" si="60"/>
        <v>0.1221779548472776</v>
      </c>
      <c r="AE139" s="30">
        <f t="shared" si="60"/>
        <v>0.31474103585657376</v>
      </c>
      <c r="AF139" s="30">
        <f t="shared" si="60"/>
        <v>0.33798140770252327</v>
      </c>
      <c r="AG139" s="30">
        <f t="shared" si="60"/>
        <v>-0.1135458167330677</v>
      </c>
      <c r="AH139" s="30">
        <f t="shared" si="60"/>
        <v>0.24501992031872516</v>
      </c>
      <c r="AI139" s="44">
        <f t="shared" si="60"/>
        <v>0.68658698539176632</v>
      </c>
      <c r="AP139" s="1">
        <v>133</v>
      </c>
      <c r="AQ139" s="59">
        <f t="shared" si="58"/>
        <v>0.20430107526881722</v>
      </c>
      <c r="AR139" s="37">
        <v>-2.6172671651937419E-2</v>
      </c>
      <c r="AS139" s="3">
        <v>-2.8851873884592472E-2</v>
      </c>
    </row>
    <row r="140" spans="2:45" x14ac:dyDescent="0.3">
      <c r="B140" s="12"/>
      <c r="D140">
        <v>3</v>
      </c>
      <c r="E140" s="30">
        <f t="shared" si="60"/>
        <v>-9.3113482056256011E-2</v>
      </c>
      <c r="F140" s="30">
        <f t="shared" si="60"/>
        <v>4.7526673132880753E-2</v>
      </c>
      <c r="G140" s="30">
        <f t="shared" si="60"/>
        <v>3.0552861299709078E-2</v>
      </c>
      <c r="H140" s="30">
        <f t="shared" si="60"/>
        <v>8.8748787584869121E-2</v>
      </c>
      <c r="I140" s="30">
        <f t="shared" si="60"/>
        <v>-7.3714839961202663E-2</v>
      </c>
      <c r="J140" s="30">
        <f t="shared" si="60"/>
        <v>-1.3094083414160955E-2</v>
      </c>
      <c r="K140" s="30">
        <f t="shared" si="60"/>
        <v>-0.13433559650824436</v>
      </c>
      <c r="L140" s="30">
        <f t="shared" si="60"/>
        <v>0.14936954413191084</v>
      </c>
      <c r="M140" s="30">
        <f t="shared" si="60"/>
        <v>-1.5518913676042623E-2</v>
      </c>
      <c r="N140" s="30">
        <f t="shared" si="60"/>
        <v>0.20029097963142586</v>
      </c>
      <c r="O140" s="30">
        <f t="shared" si="60"/>
        <v>5.4801163918525762E-2</v>
      </c>
      <c r="P140" s="30">
        <f t="shared" si="60"/>
        <v>-9.6993210475261225E-4</v>
      </c>
      <c r="Q140" s="30">
        <f t="shared" si="60"/>
        <v>0.13724539282250248</v>
      </c>
      <c r="R140" s="30">
        <f t="shared" si="60"/>
        <v>-3.0067895247332634E-2</v>
      </c>
      <c r="S140" s="30">
        <f t="shared" si="60"/>
        <v>9.1173617846750793E-2</v>
      </c>
      <c r="T140" s="30">
        <f t="shared" si="60"/>
        <v>0.26333656644034925</v>
      </c>
      <c r="U140" s="30">
        <f t="shared" si="60"/>
        <v>7.9049466537342447E-2</v>
      </c>
      <c r="V140" s="30">
        <f t="shared" si="60"/>
        <v>0.2293889427740059</v>
      </c>
      <c r="W140" s="30">
        <f t="shared" si="60"/>
        <v>9.8448108632395795E-2</v>
      </c>
      <c r="X140" s="30">
        <f t="shared" si="60"/>
        <v>0.12754607177497582</v>
      </c>
      <c r="Y140" s="30">
        <f t="shared" si="60"/>
        <v>-7.6139670223084335E-2</v>
      </c>
      <c r="Z140" s="30">
        <f t="shared" si="60"/>
        <v>9.8448108632395795E-2</v>
      </c>
      <c r="AA140" s="30">
        <f t="shared" si="60"/>
        <v>-0.15130940834141604</v>
      </c>
      <c r="AB140" s="30">
        <f t="shared" si="60"/>
        <v>6.2075654704170764E-2</v>
      </c>
      <c r="AC140" s="30">
        <f t="shared" si="60"/>
        <v>9.1173617846750793E-2</v>
      </c>
      <c r="AD140" s="30">
        <f t="shared" si="60"/>
        <v>0.10814742967992247</v>
      </c>
      <c r="AE140" s="30">
        <f t="shared" si="60"/>
        <v>0.24636275460717758</v>
      </c>
      <c r="AF140" s="30">
        <f t="shared" si="60"/>
        <v>0.23181377303588754</v>
      </c>
      <c r="AG140" s="30">
        <f t="shared" si="60"/>
        <v>0.12027158098933081</v>
      </c>
      <c r="AH140" s="30">
        <f t="shared" si="60"/>
        <v>0.16391852570320084</v>
      </c>
      <c r="AI140" s="44">
        <f t="shared" si="60"/>
        <v>0.42580019398642105</v>
      </c>
      <c r="AP140" s="1">
        <v>134</v>
      </c>
      <c r="AQ140" s="59">
        <f t="shared" si="58"/>
        <v>0.20583717357910905</v>
      </c>
      <c r="AR140" s="37">
        <v>-2.6053080107134134E-2</v>
      </c>
      <c r="AS140" s="3">
        <v>-2.8754654530409554E-2</v>
      </c>
    </row>
    <row r="141" spans="2:45" x14ac:dyDescent="0.3">
      <c r="B141" s="12"/>
      <c r="D141">
        <v>5</v>
      </c>
      <c r="E141" s="30">
        <f t="shared" si="60"/>
        <v>-7.0404721753794225E-2</v>
      </c>
      <c r="F141" s="30">
        <f t="shared" si="60"/>
        <v>3.2883642495784196E-2</v>
      </c>
      <c r="G141" s="30">
        <f t="shared" si="60"/>
        <v>1.1804384485666152E-2</v>
      </c>
      <c r="H141" s="30">
        <f t="shared" si="60"/>
        <v>6.6610455311973071E-2</v>
      </c>
      <c r="I141" s="30">
        <f t="shared" si="60"/>
        <v>-4.0893760539628961E-2</v>
      </c>
      <c r="J141" s="30">
        <f t="shared" si="60"/>
        <v>1.3912310286677958E-2</v>
      </c>
      <c r="K141" s="30">
        <f t="shared" si="60"/>
        <v>-7.8836424957841433E-2</v>
      </c>
      <c r="L141" s="30">
        <f t="shared" si="60"/>
        <v>0.11509274873524457</v>
      </c>
      <c r="M141" s="30">
        <f t="shared" si="60"/>
        <v>1.1804384485666152E-2</v>
      </c>
      <c r="N141" s="30">
        <f t="shared" si="60"/>
        <v>0.15935919055649247</v>
      </c>
      <c r="O141" s="30">
        <f t="shared" si="60"/>
        <v>7.9258010118043898E-2</v>
      </c>
      <c r="P141" s="30">
        <f t="shared" si="60"/>
        <v>2.2344013490725175E-2</v>
      </c>
      <c r="Q141" s="30">
        <f t="shared" si="60"/>
        <v>9.6121416526138329E-2</v>
      </c>
      <c r="R141" s="30">
        <f t="shared" si="60"/>
        <v>2.023608768971337E-2</v>
      </c>
      <c r="S141" s="30">
        <f t="shared" si="60"/>
        <v>0.11087689713322096</v>
      </c>
      <c r="T141" s="30">
        <f t="shared" si="60"/>
        <v>0.21838111298482299</v>
      </c>
      <c r="U141" s="30">
        <f t="shared" si="60"/>
        <v>8.9797639123102915E-2</v>
      </c>
      <c r="V141" s="30">
        <f t="shared" si="60"/>
        <v>0.1720067453625633</v>
      </c>
      <c r="W141" s="30">
        <f t="shared" si="60"/>
        <v>8.9797639123102915E-2</v>
      </c>
      <c r="X141" s="30">
        <f t="shared" si="60"/>
        <v>6.4502529510961262E-2</v>
      </c>
      <c r="Y141" s="30">
        <f t="shared" si="60"/>
        <v>-2.1922428330522718E-2</v>
      </c>
      <c r="Z141" s="30">
        <f t="shared" si="60"/>
        <v>5.1854974704890436E-2</v>
      </c>
      <c r="AA141" s="30">
        <f t="shared" si="60"/>
        <v>-7.251264755480602E-2</v>
      </c>
      <c r="AB141" s="30">
        <f t="shared" si="60"/>
        <v>5.1854974704890436E-2</v>
      </c>
      <c r="AC141" s="30">
        <f t="shared" si="60"/>
        <v>6.871838111298488E-2</v>
      </c>
      <c r="AD141" s="30">
        <f t="shared" si="60"/>
        <v>9.8229342327150138E-2</v>
      </c>
      <c r="AE141" s="30">
        <f t="shared" si="60"/>
        <v>0.19308600337268134</v>
      </c>
      <c r="AF141" s="30">
        <f t="shared" si="60"/>
        <v>0.17833052276559871</v>
      </c>
      <c r="AG141" s="30">
        <f t="shared" si="60"/>
        <v>0.1741146711635751</v>
      </c>
      <c r="AH141" s="30">
        <f t="shared" si="60"/>
        <v>0.11509274873524457</v>
      </c>
      <c r="AI141" s="44">
        <f t="shared" si="60"/>
        <v>0.34064080944350766</v>
      </c>
      <c r="AP141" s="1">
        <v>135</v>
      </c>
      <c r="AQ141" s="59">
        <f t="shared" si="58"/>
        <v>0.20737327188940091</v>
      </c>
      <c r="AR141" s="37">
        <v>-2.5962711273741033E-2</v>
      </c>
      <c r="AS141" s="3">
        <v>-2.7915544849086076E-2</v>
      </c>
    </row>
    <row r="142" spans="2:45" x14ac:dyDescent="0.3">
      <c r="B142" s="12"/>
      <c r="D142">
        <v>10</v>
      </c>
      <c r="E142" s="30">
        <f t="shared" si="60"/>
        <v>-4.0369483407458127E-2</v>
      </c>
      <c r="F142" s="30">
        <f t="shared" si="60"/>
        <v>2.9763941156346181E-2</v>
      </c>
      <c r="G142" s="30">
        <f t="shared" si="60"/>
        <v>-2.1553198768388678E-2</v>
      </c>
      <c r="H142" s="30">
        <f t="shared" si="60"/>
        <v>6.2264796442011591E-2</v>
      </c>
      <c r="I142" s="30">
        <f t="shared" si="60"/>
        <v>-3.0106055422511158E-2</v>
      </c>
      <c r="J142" s="30">
        <f t="shared" si="60"/>
        <v>-1.3000342114266204E-2</v>
      </c>
      <c r="K142" s="30">
        <f t="shared" si="60"/>
        <v>-4.8922340061580603E-2</v>
      </c>
      <c r="L142" s="30">
        <f t="shared" si="60"/>
        <v>6.0554225111187097E-2</v>
      </c>
      <c r="M142" s="30">
        <f t="shared" si="60"/>
        <v>5.7133082449538103E-2</v>
      </c>
      <c r="N142" s="30">
        <f t="shared" si="60"/>
        <v>0.12042422169004444</v>
      </c>
      <c r="O142" s="30">
        <f t="shared" si="60"/>
        <v>6.2264796442011591E-2</v>
      </c>
      <c r="P142" s="30">
        <f t="shared" si="60"/>
        <v>1.4368799178925721E-2</v>
      </c>
      <c r="Q142" s="30">
        <f t="shared" si="60"/>
        <v>4.5159083133766639E-2</v>
      </c>
      <c r="R142" s="30">
        <f t="shared" si="60"/>
        <v>3.4895655148819663E-2</v>
      </c>
      <c r="S142" s="30">
        <f t="shared" si="60"/>
        <v>5.7133082449538103E-2</v>
      </c>
      <c r="T142" s="30">
        <f t="shared" si="60"/>
        <v>0.16832021895313029</v>
      </c>
      <c r="U142" s="30">
        <f t="shared" si="60"/>
        <v>5.5422511118713609E-2</v>
      </c>
      <c r="V142" s="30">
        <f t="shared" si="60"/>
        <v>8.4502223742730032E-2</v>
      </c>
      <c r="W142" s="30">
        <f t="shared" si="60"/>
        <v>7.4238795757783055E-2</v>
      </c>
      <c r="X142" s="30">
        <f t="shared" si="60"/>
        <v>4.1737940472117645E-2</v>
      </c>
      <c r="Y142" s="30">
        <f t="shared" si="60"/>
        <v>1.6079370509750217E-2</v>
      </c>
      <c r="Z142" s="30">
        <f t="shared" si="60"/>
        <v>3.6606226479644163E-2</v>
      </c>
      <c r="AA142" s="30">
        <f t="shared" si="60"/>
        <v>-3.8658912076633634E-2</v>
      </c>
      <c r="AB142" s="30">
        <f t="shared" si="60"/>
        <v>2.3947998631542546E-3</v>
      </c>
      <c r="AC142" s="30">
        <f t="shared" si="60"/>
        <v>3.3185083817995169E-2</v>
      </c>
      <c r="AD142" s="30">
        <f t="shared" si="60"/>
        <v>7.4238795757783055E-2</v>
      </c>
      <c r="AE142" s="30">
        <f t="shared" si="60"/>
        <v>0.15976736229900781</v>
      </c>
      <c r="AF142" s="30">
        <f t="shared" si="60"/>
        <v>0.14095107765993836</v>
      </c>
      <c r="AG142" s="30">
        <f t="shared" si="60"/>
        <v>0.15463564830653434</v>
      </c>
      <c r="AH142" s="30">
        <f t="shared" si="60"/>
        <v>0.10331850838179948</v>
      </c>
      <c r="AI142" s="44">
        <f t="shared" si="60"/>
        <v>0.22305850153951415</v>
      </c>
      <c r="AP142" s="1">
        <v>136</v>
      </c>
      <c r="AQ142" s="59">
        <f t="shared" si="58"/>
        <v>0.20890937019969277</v>
      </c>
      <c r="AR142" s="37">
        <v>-2.529960053262317E-2</v>
      </c>
      <c r="AS142" s="3">
        <v>-2.7802063297779293E-2</v>
      </c>
    </row>
    <row r="143" spans="2:45" x14ac:dyDescent="0.3">
      <c r="B143" s="12"/>
      <c r="D143">
        <v>15</v>
      </c>
      <c r="E143" s="30">
        <f t="shared" si="60"/>
        <v>-6.5437239738250705E-3</v>
      </c>
      <c r="F143" s="30">
        <f t="shared" si="60"/>
        <v>1.5764425936942331E-2</v>
      </c>
      <c r="G143" s="30">
        <f t="shared" si="60"/>
        <v>-2.8851873884592472E-2</v>
      </c>
      <c r="H143" s="30">
        <f t="shared" si="60"/>
        <v>5.4431885782272489E-2</v>
      </c>
      <c r="I143" s="30">
        <f t="shared" si="60"/>
        <v>-3.4800713860797111E-2</v>
      </c>
      <c r="J143" s="30">
        <f t="shared" si="60"/>
        <v>-5.0565139797739108E-3</v>
      </c>
      <c r="K143" s="30">
        <f t="shared" si="60"/>
        <v>-5.4134443783462195E-2</v>
      </c>
      <c r="L143" s="30">
        <f t="shared" si="60"/>
        <v>2.6174895895300452E-2</v>
      </c>
      <c r="M143" s="30">
        <f t="shared" si="60"/>
        <v>3.2123735871505091E-2</v>
      </c>
      <c r="N143" s="30">
        <f t="shared" si="60"/>
        <v>0.10202260559190962</v>
      </c>
      <c r="O143" s="30">
        <f t="shared" si="60"/>
        <v>6.7816775728732931E-2</v>
      </c>
      <c r="P143" s="30">
        <f t="shared" si="60"/>
        <v>-5.0565139797739108E-3</v>
      </c>
      <c r="Q143" s="30">
        <f t="shared" si="60"/>
        <v>3.955978584176089E-2</v>
      </c>
      <c r="R143" s="30">
        <f t="shared" si="60"/>
        <v>3.5098155859607412E-2</v>
      </c>
      <c r="S143" s="30">
        <f t="shared" si="60"/>
        <v>3.3610945865556255E-2</v>
      </c>
      <c r="T143" s="30">
        <f t="shared" si="60"/>
        <v>0.14515169541939327</v>
      </c>
      <c r="U143" s="30">
        <f t="shared" si="60"/>
        <v>3.5098155859607412E-2</v>
      </c>
      <c r="V143" s="30">
        <f t="shared" si="60"/>
        <v>4.5508625817965533E-2</v>
      </c>
      <c r="W143" s="30">
        <f t="shared" si="60"/>
        <v>5.4431885782272489E-2</v>
      </c>
      <c r="X143" s="30">
        <f t="shared" si="60"/>
        <v>3.063652587745393E-2</v>
      </c>
      <c r="Y143" s="30">
        <f t="shared" si="60"/>
        <v>1.130279595478885E-2</v>
      </c>
      <c r="Z143" s="30">
        <f t="shared" si="60"/>
        <v>2.4687685901249291E-2</v>
      </c>
      <c r="AA143" s="30">
        <f t="shared" si="60"/>
        <v>-3.3313503866745954E-2</v>
      </c>
      <c r="AB143" s="30">
        <f t="shared" si="60"/>
        <v>-2.0820939916715905E-3</v>
      </c>
      <c r="AC143" s="30">
        <f t="shared" si="60"/>
        <v>2.6174895895300452E-2</v>
      </c>
      <c r="AD143" s="30">
        <f t="shared" si="60"/>
        <v>7.8227245687091052E-2</v>
      </c>
      <c r="AE143" s="30">
        <f t="shared" si="60"/>
        <v>0.13920285544318861</v>
      </c>
      <c r="AF143" s="30">
        <f t="shared" si="60"/>
        <v>0.10797144556811425</v>
      </c>
      <c r="AG143" s="30">
        <f t="shared" si="60"/>
        <v>0.11986912552052353</v>
      </c>
      <c r="AH143" s="30">
        <f t="shared" si="60"/>
        <v>9.4586555621653814E-2</v>
      </c>
      <c r="AI143" s="44">
        <f t="shared" si="60"/>
        <v>0.1511005353955979</v>
      </c>
      <c r="AP143" s="1">
        <v>137</v>
      </c>
      <c r="AQ143" s="59">
        <f t="shared" si="58"/>
        <v>0.21044546850998463</v>
      </c>
      <c r="AR143" s="37">
        <v>-2.5185185185185185E-2</v>
      </c>
      <c r="AS143" s="3">
        <v>-2.7720314439387626E-2</v>
      </c>
    </row>
    <row r="144" spans="2:45" x14ac:dyDescent="0.3">
      <c r="B144" s="12"/>
      <c r="D144">
        <v>20</v>
      </c>
      <c r="E144" s="30">
        <f t="shared" si="60"/>
        <v>1.9534385871019567E-2</v>
      </c>
      <c r="F144" s="30">
        <f t="shared" si="60"/>
        <v>-1.3914905004013885E-2</v>
      </c>
      <c r="G144" s="30">
        <f t="shared" si="60"/>
        <v>-3.6660422799036634E-2</v>
      </c>
      <c r="H144" s="30">
        <f t="shared" si="60"/>
        <v>4.0941932031040976E-2</v>
      </c>
      <c r="I144" s="30">
        <f t="shared" si="60"/>
        <v>-9.9009900990098716E-3</v>
      </c>
      <c r="J144" s="30">
        <f t="shared" si="60"/>
        <v>1.5520470966015552E-2</v>
      </c>
      <c r="K144" s="30">
        <f t="shared" si="60"/>
        <v>-6.0743912229060712E-2</v>
      </c>
      <c r="L144" s="30">
        <f t="shared" si="60"/>
        <v>4.8166978860048476E-3</v>
      </c>
      <c r="M144" s="30">
        <f t="shared" si="60"/>
        <v>4.0941932031040976E-2</v>
      </c>
      <c r="N144" s="30">
        <f t="shared" si="60"/>
        <v>0.10115065560610119</v>
      </c>
      <c r="O144" s="30">
        <f t="shared" si="60"/>
        <v>8.241905271608245E-2</v>
      </c>
      <c r="P144" s="30">
        <f t="shared" si="60"/>
        <v>1.9534385871019567E-2</v>
      </c>
      <c r="Q144" s="30">
        <f t="shared" si="60"/>
        <v>4.3617875301043649E-2</v>
      </c>
      <c r="R144" s="30">
        <f t="shared" si="60"/>
        <v>5.1645705111051675E-2</v>
      </c>
      <c r="S144" s="30">
        <f t="shared" si="60"/>
        <v>4.6293818571046329E-2</v>
      </c>
      <c r="T144" s="30">
        <f t="shared" si="60"/>
        <v>0.12122023013112125</v>
      </c>
      <c r="U144" s="30">
        <f t="shared" si="60"/>
        <v>2.0872357506020903E-2</v>
      </c>
      <c r="V144" s="30">
        <f t="shared" si="60"/>
        <v>1.685844260101689E-2</v>
      </c>
      <c r="W144" s="30">
        <f t="shared" si="60"/>
        <v>7.4391222906074431E-2</v>
      </c>
      <c r="X144" s="30">
        <f t="shared" si="60"/>
        <v>2.7562215681027593E-2</v>
      </c>
      <c r="Y144" s="30">
        <f t="shared" si="60"/>
        <v>2.354830077602358E-2</v>
      </c>
      <c r="Z144" s="30">
        <f t="shared" si="60"/>
        <v>1.9534385871019567E-2</v>
      </c>
      <c r="AA144" s="30">
        <f t="shared" si="60"/>
        <v>3.4787262510035093E-3</v>
      </c>
      <c r="AB144" s="30">
        <f t="shared" si="60"/>
        <v>8.0278298100083323E-4</v>
      </c>
      <c r="AC144" s="30">
        <f t="shared" si="60"/>
        <v>2.7562215681027593E-2</v>
      </c>
      <c r="AD144" s="30">
        <f t="shared" si="60"/>
        <v>6.1011506556061045E-2</v>
      </c>
      <c r="AE144" s="30">
        <f t="shared" si="60"/>
        <v>0.10784051378110787</v>
      </c>
      <c r="AF144" s="30">
        <f t="shared" si="60"/>
        <v>9.9812683971099853E-2</v>
      </c>
      <c r="AG144" s="30">
        <f t="shared" si="60"/>
        <v>0.10650254214610654</v>
      </c>
      <c r="AH144" s="30">
        <f t="shared" si="60"/>
        <v>8.5094995986085123E-2</v>
      </c>
      <c r="AI144" s="44">
        <f t="shared" si="60"/>
        <v>0.10784051378110787</v>
      </c>
      <c r="AP144" s="1">
        <v>138</v>
      </c>
      <c r="AQ144" s="59">
        <f t="shared" si="58"/>
        <v>0.2119815668202765</v>
      </c>
      <c r="AR144" s="37">
        <v>-2.3741301678264475E-2</v>
      </c>
      <c r="AS144" s="3">
        <v>-2.6927784577723341E-2</v>
      </c>
    </row>
    <row r="145" spans="2:45" x14ac:dyDescent="0.3">
      <c r="B145" s="13"/>
      <c r="C145" s="38"/>
      <c r="D145" s="46" t="s">
        <v>57</v>
      </c>
      <c r="E145" s="47" cm="1">
        <f t="array" ref="E145">AVERAGE(ABS(E139:E144))</f>
        <v>7.6065569984053075E-2</v>
      </c>
      <c r="F145" s="47" cm="1">
        <f t="array" ref="F145">AVERAGE(ABS(F139:F144))</f>
        <v>4.0351870641357555E-2</v>
      </c>
      <c r="G145" s="47" cm="1">
        <f t="array" ref="G145">AVERAGE(ABS(G139:G144))</f>
        <v>3.8613396226595174E-2</v>
      </c>
      <c r="H145" s="47" cm="1">
        <f t="array" ref="H145">AVERAGE(ABS(H139:H144))</f>
        <v>6.8655906692249219E-2</v>
      </c>
      <c r="I145" s="47" cm="1">
        <f t="array" ref="I145">AVERAGE(ABS(I139:I144))</f>
        <v>4.4406932047811369E-2</v>
      </c>
      <c r="J145" s="47" cm="1">
        <f t="array" ref="J145">AVERAGE(ABS(J139:J144))</f>
        <v>1.1093302729737416E-2</v>
      </c>
      <c r="K145" s="47" cm="1">
        <f t="array" ref="K145">AVERAGE(ABS(K139:K144))</f>
        <v>0.11218690932000054</v>
      </c>
      <c r="L145" s="47" cm="1">
        <f t="array" ref="L145">AVERAGE(ABS(L139:L144))</f>
        <v>0.10127802305334548</v>
      </c>
      <c r="M145" s="47" cm="1">
        <f t="array" ref="M145">AVERAGE(ABS(M139:M144))</f>
        <v>5.6244821277309891E-2</v>
      </c>
      <c r="N145" s="47" cm="1">
        <f t="array" ref="N145">AVERAGE(ABS(N139:N144))</f>
        <v>0.15415792004564147</v>
      </c>
      <c r="O145" s="47" cm="1">
        <f t="array" ref="O145">AVERAGE(ABS(O139:O144))</f>
        <v>6.7830794287144239E-2</v>
      </c>
      <c r="P145" s="47" cm="1">
        <f t="array" ref="P145">AVERAGE(ABS(P139:P144))</f>
        <v>2.078177388286263E-2</v>
      </c>
      <c r="Q145" s="47" cm="1">
        <f t="array" ref="Q145">AVERAGE(ABS(Q139:Q144))</f>
        <v>9.7800525869806254E-2</v>
      </c>
      <c r="R145" s="47" cm="1">
        <f t="array" ref="R145">AVERAGE(ABS(R139:R144))</f>
        <v>5.0901605752448668E-2</v>
      </c>
      <c r="S145" s="47" cm="1">
        <f t="array" ref="S145">AVERAGE(ABS(S139:S144))</f>
        <v>7.189763977095677E-2</v>
      </c>
      <c r="T145" s="47" cm="1">
        <f t="array" ref="T145">AVERAGE(ABS(T139:T144))</f>
        <v>0.21902536463443981</v>
      </c>
      <c r="U145" s="47" cm="1">
        <f t="array" ref="U145">AVERAGE(ABS(U139:U144))</f>
        <v>7.3156444886902358E-2</v>
      </c>
      <c r="V145" s="47" cm="1">
        <f t="array" ref="V145">AVERAGE(ABS(V139:V144))</f>
        <v>0.16375465475090883</v>
      </c>
      <c r="W145" s="47" cm="1">
        <f t="array" ref="W145">AVERAGE(ABS(W139:W144))</f>
        <v>7.7280801706026206E-2</v>
      </c>
      <c r="X145" s="47" cm="1">
        <f t="array" ref="X145">AVERAGE(ABS(X139:X144))</f>
        <v>9.2267578206585169E-2</v>
      </c>
      <c r="Y145" s="47" cm="1">
        <f t="array" ref="Y145">AVERAGE(ABS(Y139:Y144))</f>
        <v>6.3676715812972504E-2</v>
      </c>
      <c r="Z145" s="47" cm="1">
        <f t="array" ref="Z145">AVERAGE(ABS(Z139:Z144))</f>
        <v>6.6631680021395995E-2</v>
      </c>
      <c r="AA145" s="47" cm="1">
        <f t="array" ref="AA145">AVERAGE(ABS(AA139:AA144))</f>
        <v>8.8170145675570091E-2</v>
      </c>
      <c r="AB145" s="47" cm="1">
        <f t="array" ref="AB145">AVERAGE(ABS(AB139:AB144))</f>
        <v>4.4658114343160825E-2</v>
      </c>
      <c r="AC145" s="47" cm="1">
        <f t="array" ref="AC145">AVERAGE(ABS(AC139:AC144))</f>
        <v>6.3158718093981048E-2</v>
      </c>
      <c r="AD145" s="47" cm="1">
        <f t="array" ref="AD145">AVERAGE(ABS(AD139:AD144))</f>
        <v>9.0338712475880892E-2</v>
      </c>
      <c r="AE145" s="47" cm="1">
        <f t="array" ref="AE145">AVERAGE(ABS(AE139:AE144))</f>
        <v>0.19350008755995615</v>
      </c>
      <c r="AF145" s="47" cm="1">
        <f t="array" ref="AF145">AVERAGE(ABS(AF139:AF144))</f>
        <v>0.18281015178386031</v>
      </c>
      <c r="AG145" s="47" cm="1">
        <f t="array" ref="AG145">AVERAGE(ABS(AG139:AG144))</f>
        <v>0.13148989747652301</v>
      </c>
      <c r="AH145" s="47" cm="1">
        <f t="array" ref="AH145">AVERAGE(ABS(AH139:AH144))</f>
        <v>0.13450520912445149</v>
      </c>
      <c r="AI145" s="48" cm="1">
        <f t="array" ref="AI145">AVERAGE(ABS(AI139:AI144))</f>
        <v>0.32250458992298581</v>
      </c>
      <c r="AP145" s="1">
        <v>139</v>
      </c>
      <c r="AQ145" s="59">
        <f t="shared" si="58"/>
        <v>0.21351766513056836</v>
      </c>
      <c r="AR145" s="37">
        <v>-2.3703703703703703E-2</v>
      </c>
      <c r="AS145" s="3">
        <v>-2.5617091889649498E-2</v>
      </c>
    </row>
    <row r="146" spans="2:45" x14ac:dyDescent="0.3">
      <c r="AP146" s="1">
        <v>140</v>
      </c>
      <c r="AQ146" s="59">
        <f t="shared" si="58"/>
        <v>0.21505376344086022</v>
      </c>
      <c r="AR146" s="37">
        <v>-2.3676880222841225E-2</v>
      </c>
      <c r="AS146" s="3">
        <v>-2.5276222188587927E-2</v>
      </c>
    </row>
    <row r="147" spans="2:45" x14ac:dyDescent="0.3">
      <c r="AP147" s="1">
        <v>141</v>
      </c>
      <c r="AQ147" s="59">
        <f t="shared" si="58"/>
        <v>0.21658986175115208</v>
      </c>
      <c r="AR147" s="37">
        <v>-2.2563519150549827E-2</v>
      </c>
      <c r="AS147" s="3">
        <v>-2.496344265719655E-2</v>
      </c>
    </row>
    <row r="148" spans="2:45" x14ac:dyDescent="0.3">
      <c r="AP148" s="1">
        <v>142</v>
      </c>
      <c r="AQ148" s="59">
        <f t="shared" si="58"/>
        <v>0.21812596006144394</v>
      </c>
      <c r="AR148" s="37">
        <v>-2.2513938880655015E-2</v>
      </c>
      <c r="AS148" s="3">
        <v>-2.4923770383136624E-2</v>
      </c>
    </row>
    <row r="149" spans="2:45" x14ac:dyDescent="0.3">
      <c r="AP149" s="1">
        <v>143</v>
      </c>
      <c r="AQ149" s="59">
        <f t="shared" si="58"/>
        <v>0.2196620583717358</v>
      </c>
      <c r="AR149" s="37">
        <v>-2.1887824897400873E-2</v>
      </c>
      <c r="AS149" s="3">
        <v>-2.4479804161566709E-2</v>
      </c>
    </row>
    <row r="150" spans="2:45" x14ac:dyDescent="0.3">
      <c r="AP150" s="1">
        <v>144</v>
      </c>
      <c r="AQ150" s="59">
        <f t="shared" si="58"/>
        <v>0.22119815668202766</v>
      </c>
      <c r="AR150" s="37">
        <v>-2.1576266107281958E-2</v>
      </c>
      <c r="AS150" s="3">
        <v>-2.430494841755548E-2</v>
      </c>
    </row>
    <row r="151" spans="2:45" x14ac:dyDescent="0.3">
      <c r="AP151" s="1">
        <v>145</v>
      </c>
      <c r="AQ151" s="59">
        <f t="shared" si="58"/>
        <v>0.2227342549923195</v>
      </c>
      <c r="AR151" s="37">
        <v>-2.1492043810704645E-2</v>
      </c>
      <c r="AS151" s="3">
        <v>-2.3918947148527239E-2</v>
      </c>
    </row>
    <row r="152" spans="2:45" x14ac:dyDescent="0.3">
      <c r="AP152" s="1">
        <v>146</v>
      </c>
      <c r="AQ152" s="59">
        <f t="shared" si="58"/>
        <v>0.22427035330261136</v>
      </c>
      <c r="AR152" s="37">
        <v>-2.1103217718345221E-2</v>
      </c>
      <c r="AS152" s="3">
        <v>-2.1922428330522718E-2</v>
      </c>
    </row>
    <row r="153" spans="2:45" x14ac:dyDescent="0.3">
      <c r="AP153" s="1">
        <v>147</v>
      </c>
      <c r="AQ153" s="59">
        <f t="shared" si="58"/>
        <v>0.22580645161290322</v>
      </c>
      <c r="AR153" s="37">
        <v>-1.9425501136598425E-2</v>
      </c>
      <c r="AS153" s="3">
        <v>-2.1553198768388678E-2</v>
      </c>
    </row>
    <row r="154" spans="2:45" x14ac:dyDescent="0.3">
      <c r="AP154" s="1">
        <v>148</v>
      </c>
      <c r="AQ154" s="59">
        <f t="shared" si="58"/>
        <v>0.22734254992319508</v>
      </c>
      <c r="AR154" s="37">
        <v>-1.9259259259259261E-2</v>
      </c>
      <c r="AS154" s="3">
        <v>-2.0830381181805364E-2</v>
      </c>
    </row>
    <row r="155" spans="2:45" x14ac:dyDescent="0.3">
      <c r="AP155" s="1">
        <v>149</v>
      </c>
      <c r="AQ155" s="59">
        <f t="shared" si="58"/>
        <v>0.22887864823348694</v>
      </c>
      <c r="AR155" s="37">
        <v>-1.9259259259259261E-2</v>
      </c>
      <c r="AS155" s="3">
        <v>-1.9806437092054943E-2</v>
      </c>
    </row>
    <row r="156" spans="2:45" x14ac:dyDescent="0.3">
      <c r="AP156" s="1">
        <v>150</v>
      </c>
      <c r="AQ156" s="59">
        <f t="shared" si="58"/>
        <v>0.2304147465437788</v>
      </c>
      <c r="AR156" s="37">
        <v>-1.9196644620099981E-2</v>
      </c>
      <c r="AS156" s="3">
        <v>-1.9583843329253364E-2</v>
      </c>
    </row>
    <row r="157" spans="2:45" x14ac:dyDescent="0.3">
      <c r="AP157" s="1">
        <v>151</v>
      </c>
      <c r="AQ157" s="59">
        <f t="shared" si="58"/>
        <v>0.23195084485407066</v>
      </c>
      <c r="AR157" s="37">
        <v>-1.8748478207937642E-2</v>
      </c>
      <c r="AS157" s="3">
        <v>-1.9222037233237541E-2</v>
      </c>
    </row>
    <row r="158" spans="2:45" x14ac:dyDescent="0.3">
      <c r="AP158" s="1">
        <v>152</v>
      </c>
      <c r="AQ158" s="59">
        <f t="shared" si="58"/>
        <v>0.23348694316436253</v>
      </c>
      <c r="AR158" s="37">
        <v>-1.7601309864920225E-2</v>
      </c>
      <c r="AS158" s="3">
        <v>-1.8729173848098305E-2</v>
      </c>
    </row>
    <row r="159" spans="2:45" x14ac:dyDescent="0.3">
      <c r="AP159" s="1">
        <v>153</v>
      </c>
      <c r="AQ159" s="59">
        <f t="shared" si="58"/>
        <v>0.23502304147465439</v>
      </c>
      <c r="AR159" s="37">
        <v>-1.7531044558071557E-2</v>
      </c>
      <c r="AS159" s="3">
        <v>-1.7996315714893078E-2</v>
      </c>
    </row>
    <row r="160" spans="2:45" x14ac:dyDescent="0.3">
      <c r="AP160" s="1">
        <v>154</v>
      </c>
      <c r="AQ160" s="59">
        <f t="shared" si="58"/>
        <v>0.23655913978494625</v>
      </c>
      <c r="AR160" s="37">
        <v>-1.7327861377109035E-2</v>
      </c>
      <c r="AS160" s="3">
        <v>-1.7320058079236721E-2</v>
      </c>
    </row>
    <row r="161" spans="42:45" x14ac:dyDescent="0.3">
      <c r="AP161" s="1">
        <v>155</v>
      </c>
      <c r="AQ161" s="59">
        <f t="shared" si="58"/>
        <v>0.23809523809523808</v>
      </c>
      <c r="AR161" s="37">
        <v>-1.7327861377109035E-2</v>
      </c>
      <c r="AS161" s="3">
        <v>-1.6768292682926744E-2</v>
      </c>
    </row>
    <row r="162" spans="42:45" x14ac:dyDescent="0.3">
      <c r="AP162" s="1">
        <v>156</v>
      </c>
      <c r="AQ162" s="59">
        <f t="shared" si="58"/>
        <v>0.23963133640552994</v>
      </c>
      <c r="AR162" s="37">
        <v>-1.7310252996005325E-2</v>
      </c>
      <c r="AS162" s="3">
        <v>-1.5518913676042623E-2</v>
      </c>
    </row>
    <row r="163" spans="42:45" x14ac:dyDescent="0.3">
      <c r="AP163" s="1">
        <v>157</v>
      </c>
      <c r="AQ163" s="59">
        <f t="shared" si="58"/>
        <v>0.2411674347158218</v>
      </c>
      <c r="AR163" s="37">
        <v>-1.687523701175574E-2</v>
      </c>
      <c r="AS163" s="3">
        <v>-1.4518487570503424E-2</v>
      </c>
    </row>
    <row r="164" spans="42:45" x14ac:dyDescent="0.3">
      <c r="AP164" s="1">
        <v>158</v>
      </c>
      <c r="AQ164" s="59">
        <f t="shared" si="58"/>
        <v>0.24270353302611367</v>
      </c>
      <c r="AR164" s="37">
        <v>-1.6023007395234205E-2</v>
      </c>
      <c r="AS164" s="3">
        <v>-1.3914905004013885E-2</v>
      </c>
    </row>
    <row r="165" spans="42:45" x14ac:dyDescent="0.3">
      <c r="AP165" s="1">
        <v>159</v>
      </c>
      <c r="AQ165" s="59">
        <f t="shared" si="58"/>
        <v>0.24423963133640553</v>
      </c>
      <c r="AR165" s="37">
        <v>-1.532033426183844E-2</v>
      </c>
      <c r="AS165" s="3">
        <v>-1.346389228886169E-2</v>
      </c>
    </row>
    <row r="166" spans="42:45" x14ac:dyDescent="0.3">
      <c r="AP166" s="1">
        <v>160</v>
      </c>
      <c r="AQ166" s="59">
        <f t="shared" si="58"/>
        <v>0.24577572964669739</v>
      </c>
      <c r="AR166" s="37">
        <v>-1.5292415788385983E-2</v>
      </c>
      <c r="AS166" s="3">
        <v>-1.3350700097688123E-2</v>
      </c>
    </row>
    <row r="167" spans="42:45" x14ac:dyDescent="0.3">
      <c r="AP167" s="1">
        <v>161</v>
      </c>
      <c r="AQ167" s="59">
        <f t="shared" si="58"/>
        <v>0.24731182795698925</v>
      </c>
      <c r="AR167" s="37">
        <v>-1.5219337511190714E-2</v>
      </c>
      <c r="AS167" s="3">
        <v>-1.3094083414160955E-2</v>
      </c>
    </row>
    <row r="168" spans="42:45" x14ac:dyDescent="0.3">
      <c r="AP168" s="1">
        <v>162</v>
      </c>
      <c r="AQ168" s="59">
        <f t="shared" si="58"/>
        <v>0.24884792626728111</v>
      </c>
      <c r="AR168" s="37">
        <v>-1.4814814814814815E-2</v>
      </c>
      <c r="AS168" s="3">
        <v>-1.3000342114266204E-2</v>
      </c>
    </row>
    <row r="169" spans="42:45" x14ac:dyDescent="0.3">
      <c r="AP169" s="1">
        <v>163</v>
      </c>
      <c r="AQ169" s="59">
        <f t="shared" si="58"/>
        <v>0.25038402457757297</v>
      </c>
      <c r="AR169" s="37">
        <v>-1.4276002719238574E-2</v>
      </c>
      <c r="AS169" s="3">
        <v>-1.2951744307499454E-2</v>
      </c>
    </row>
    <row r="170" spans="42:45" x14ac:dyDescent="0.3">
      <c r="AP170" s="1">
        <v>164</v>
      </c>
      <c r="AQ170" s="59">
        <f t="shared" si="58"/>
        <v>0.25192012288786481</v>
      </c>
      <c r="AR170" s="37">
        <v>-1.3908701854493501E-2</v>
      </c>
      <c r="AS170" s="3">
        <v>-1.2939325056828077E-2</v>
      </c>
    </row>
    <row r="171" spans="42:45" x14ac:dyDescent="0.3">
      <c r="AP171" s="1">
        <v>165</v>
      </c>
      <c r="AQ171" s="59">
        <f t="shared" si="58"/>
        <v>0.25345622119815669</v>
      </c>
      <c r="AR171" s="37">
        <v>-1.3706453455168474E-2</v>
      </c>
      <c r="AS171" s="3">
        <v>-1.2205213074058705E-2</v>
      </c>
    </row>
    <row r="172" spans="42:45" x14ac:dyDescent="0.3">
      <c r="AP172" s="1">
        <v>166</v>
      </c>
      <c r="AQ172" s="59">
        <f t="shared" si="58"/>
        <v>0.25499231950844853</v>
      </c>
      <c r="AR172" s="37">
        <v>-1.3440860215053764E-2</v>
      </c>
      <c r="AS172" s="3">
        <v>-9.9009900990098716E-3</v>
      </c>
    </row>
    <row r="173" spans="42:45" x14ac:dyDescent="0.3">
      <c r="AP173" s="1">
        <v>167</v>
      </c>
      <c r="AQ173" s="59">
        <f t="shared" si="58"/>
        <v>0.25652841781874042</v>
      </c>
      <c r="AR173" s="37">
        <v>-1.3440860215053764E-2</v>
      </c>
      <c r="AS173" s="3">
        <v>-9.6854451750489519E-3</v>
      </c>
    </row>
    <row r="174" spans="42:45" x14ac:dyDescent="0.3">
      <c r="AP174" s="1">
        <v>168</v>
      </c>
      <c r="AQ174" s="59">
        <f t="shared" si="58"/>
        <v>0.25806451612903225</v>
      </c>
      <c r="AR174" s="37">
        <v>-1.3315579227696404E-2</v>
      </c>
      <c r="AS174" s="3">
        <v>-9.4339622641509708E-3</v>
      </c>
    </row>
    <row r="175" spans="42:45" x14ac:dyDescent="0.3">
      <c r="AP175" s="1">
        <v>169</v>
      </c>
      <c r="AQ175" s="59">
        <f t="shared" si="58"/>
        <v>0.25960061443932414</v>
      </c>
      <c r="AR175" s="37">
        <v>-1.2986096407650569E-2</v>
      </c>
      <c r="AS175" s="3">
        <v>-9.1021928009929198E-3</v>
      </c>
    </row>
    <row r="176" spans="42:45" x14ac:dyDescent="0.3">
      <c r="AP176" s="1">
        <v>170</v>
      </c>
      <c r="AQ176" s="59">
        <f t="shared" si="58"/>
        <v>0.26113671274961597</v>
      </c>
      <c r="AR176" s="37">
        <v>-1.2767897856817197E-2</v>
      </c>
      <c r="AS176" s="3">
        <v>-8.7737622728222033E-3</v>
      </c>
    </row>
    <row r="177" spans="42:45" x14ac:dyDescent="0.3">
      <c r="AP177" s="1">
        <v>171</v>
      </c>
      <c r="AQ177" s="59">
        <f t="shared" si="58"/>
        <v>0.26267281105990781</v>
      </c>
      <c r="AR177" s="37">
        <v>-1.2192601777226654E-2</v>
      </c>
      <c r="AS177" s="3">
        <v>-8.6272135613743688E-3</v>
      </c>
    </row>
    <row r="178" spans="42:45" x14ac:dyDescent="0.3">
      <c r="AP178" s="1">
        <v>172</v>
      </c>
      <c r="AQ178" s="59">
        <f t="shared" si="58"/>
        <v>0.2642089093701997</v>
      </c>
      <c r="AR178" s="37">
        <v>-1.2023000522739115E-2</v>
      </c>
      <c r="AS178" s="3">
        <v>-8.5527796533873754E-3</v>
      </c>
    </row>
    <row r="179" spans="42:45" x14ac:dyDescent="0.3">
      <c r="AP179" s="1">
        <v>173</v>
      </c>
      <c r="AQ179" s="59">
        <f t="shared" si="58"/>
        <v>0.26574500768049153</v>
      </c>
      <c r="AR179" s="37">
        <v>-1.1862130707251593E-2</v>
      </c>
      <c r="AS179" s="3">
        <v>-8.2993388662258791E-3</v>
      </c>
    </row>
    <row r="180" spans="42:45" x14ac:dyDescent="0.3">
      <c r="AP180" s="1">
        <v>174</v>
      </c>
      <c r="AQ180" s="59">
        <f t="shared" si="58"/>
        <v>0.26728110599078342</v>
      </c>
      <c r="AR180" s="37">
        <v>-1.1657764995891559E-2</v>
      </c>
      <c r="AS180" s="3">
        <v>-8.1935975609755234E-3</v>
      </c>
    </row>
    <row r="181" spans="42:45" x14ac:dyDescent="0.3">
      <c r="AP181" s="1">
        <v>175</v>
      </c>
      <c r="AQ181" s="59">
        <f t="shared" si="58"/>
        <v>0.26881720430107525</v>
      </c>
      <c r="AR181" s="37">
        <v>-1.1461318051575978E-2</v>
      </c>
      <c r="AS181" s="3">
        <v>-7.7292667641528905E-3</v>
      </c>
    </row>
    <row r="182" spans="42:45" x14ac:dyDescent="0.3">
      <c r="AP182" s="1">
        <v>176</v>
      </c>
      <c r="AQ182" s="59">
        <f t="shared" si="58"/>
        <v>0.27035330261136714</v>
      </c>
      <c r="AR182" s="37">
        <v>-1.1400986031224344E-2</v>
      </c>
      <c r="AS182" s="3">
        <v>-7.7266127359469456E-3</v>
      </c>
    </row>
    <row r="183" spans="42:45" x14ac:dyDescent="0.3">
      <c r="AP183" s="1">
        <v>177</v>
      </c>
      <c r="AQ183" s="59">
        <f t="shared" si="58"/>
        <v>0.27188940092165897</v>
      </c>
      <c r="AR183" s="37">
        <v>-1.10878034162421E-2</v>
      </c>
      <c r="AS183" s="3">
        <v>-7.0335126189490635E-3</v>
      </c>
    </row>
    <row r="184" spans="42:45" x14ac:dyDescent="0.3">
      <c r="AP184" s="1">
        <v>178</v>
      </c>
      <c r="AQ184" s="59">
        <f t="shared" si="58"/>
        <v>0.27342549923195086</v>
      </c>
      <c r="AR184" s="37">
        <v>-1.0743061772605218E-2</v>
      </c>
      <c r="AS184" s="3">
        <v>-6.8381634646695619E-3</v>
      </c>
    </row>
    <row r="185" spans="42:45" x14ac:dyDescent="0.3">
      <c r="AP185" s="1">
        <v>179</v>
      </c>
      <c r="AQ185" s="59">
        <f t="shared" si="58"/>
        <v>0.2749615975422427</v>
      </c>
      <c r="AR185" s="37">
        <v>-1.0226442658875064E-2</v>
      </c>
      <c r="AS185" s="3">
        <v>-6.8193740164364004E-3</v>
      </c>
    </row>
    <row r="186" spans="42:45" x14ac:dyDescent="0.3">
      <c r="AP186" s="1">
        <v>180</v>
      </c>
      <c r="AQ186" s="59">
        <f t="shared" si="58"/>
        <v>0.27649769585253459</v>
      </c>
      <c r="AR186" s="37">
        <v>-9.2908608266969606E-3</v>
      </c>
      <c r="AS186" s="3">
        <v>-6.5437239738250705E-3</v>
      </c>
    </row>
    <row r="187" spans="42:45" x14ac:dyDescent="0.3">
      <c r="AP187" s="1">
        <v>181</v>
      </c>
      <c r="AQ187" s="59">
        <f t="shared" si="58"/>
        <v>0.27803379416282642</v>
      </c>
      <c r="AR187" s="37">
        <v>-8.5380728349886345E-3</v>
      </c>
      <c r="AS187" s="3">
        <v>-6.2881097560974746E-3</v>
      </c>
    </row>
    <row r="188" spans="42:45" x14ac:dyDescent="0.3">
      <c r="AP188" s="1">
        <v>182</v>
      </c>
      <c r="AQ188" s="59">
        <f t="shared" si="58"/>
        <v>0.27956989247311825</v>
      </c>
      <c r="AR188" s="37">
        <v>-7.6676176890156118E-3</v>
      </c>
      <c r="AS188" s="3">
        <v>-6.2881097560974746E-3</v>
      </c>
    </row>
    <row r="189" spans="42:45" x14ac:dyDescent="0.3">
      <c r="AP189" s="1">
        <v>183</v>
      </c>
      <c r="AQ189" s="59">
        <f t="shared" si="58"/>
        <v>0.28110599078341014</v>
      </c>
      <c r="AR189" s="37">
        <v>-6.6577896138482022E-3</v>
      </c>
      <c r="AS189" s="3">
        <v>-6.0240963855422418E-3</v>
      </c>
    </row>
    <row r="190" spans="42:45" x14ac:dyDescent="0.3">
      <c r="AP190" s="1">
        <v>184</v>
      </c>
      <c r="AQ190" s="59">
        <f t="shared" si="58"/>
        <v>0.28264208909370198</v>
      </c>
      <c r="AR190" s="37">
        <v>-6.5927479772250183E-3</v>
      </c>
      <c r="AS190" s="3">
        <v>-5.9991725279271357E-3</v>
      </c>
    </row>
    <row r="191" spans="42:45" x14ac:dyDescent="0.3">
      <c r="AP191" s="1">
        <v>185</v>
      </c>
      <c r="AQ191" s="59">
        <f t="shared" si="58"/>
        <v>0.28417818740399386</v>
      </c>
      <c r="AR191" s="37">
        <v>-6.2913373124697169E-3</v>
      </c>
      <c r="AS191" s="3">
        <v>-5.9991725279271357E-3</v>
      </c>
    </row>
    <row r="192" spans="42:45" x14ac:dyDescent="0.3">
      <c r="AP192" s="1">
        <v>186</v>
      </c>
      <c r="AQ192" s="59">
        <f t="shared" si="58"/>
        <v>0.2857142857142857</v>
      </c>
      <c r="AR192" s="37">
        <v>-5.954868366067745E-3</v>
      </c>
      <c r="AS192" s="3">
        <v>-5.700649608908862E-3</v>
      </c>
    </row>
    <row r="193" spans="42:45" x14ac:dyDescent="0.3">
      <c r="AP193" s="1">
        <v>187</v>
      </c>
      <c r="AQ193" s="59">
        <f t="shared" si="58"/>
        <v>0.28725038402457759</v>
      </c>
      <c r="AR193" s="37">
        <v>-5.356708059410735E-3</v>
      </c>
      <c r="AS193" s="3">
        <v>-5.700649608908862E-3</v>
      </c>
    </row>
    <row r="194" spans="42:45" x14ac:dyDescent="0.3">
      <c r="AP194" s="1">
        <v>188</v>
      </c>
      <c r="AQ194" s="59">
        <f t="shared" si="58"/>
        <v>0.28878648233486942</v>
      </c>
      <c r="AR194" s="37">
        <v>-5.3262316910785623E-3</v>
      </c>
      <c r="AS194" s="3">
        <v>-5.0565139797739108E-3</v>
      </c>
    </row>
    <row r="195" spans="42:45" x14ac:dyDescent="0.3">
      <c r="AP195" s="1">
        <v>189</v>
      </c>
      <c r="AQ195" s="59">
        <f t="shared" si="58"/>
        <v>0.29032258064516131</v>
      </c>
      <c r="AR195" s="37">
        <v>-5.3262316910785623E-3</v>
      </c>
      <c r="AS195" s="3">
        <v>-5.0565139797739108E-3</v>
      </c>
    </row>
    <row r="196" spans="42:45" x14ac:dyDescent="0.3">
      <c r="AP196" s="1">
        <v>190</v>
      </c>
      <c r="AQ196" s="59">
        <f t="shared" si="58"/>
        <v>0.29185867895545314</v>
      </c>
      <c r="AR196" s="37">
        <v>-4.0286481647269726E-3</v>
      </c>
      <c r="AS196" s="3">
        <v>-3.7917959324370388E-3</v>
      </c>
    </row>
    <row r="197" spans="42:45" x14ac:dyDescent="0.3">
      <c r="AP197" s="1">
        <v>191</v>
      </c>
      <c r="AQ197" s="59">
        <f t="shared" si="58"/>
        <v>0.29339477726574503</v>
      </c>
      <c r="AR197" s="37">
        <v>-3.9946737683089215E-3</v>
      </c>
      <c r="AS197" s="3">
        <v>-3.5818951481602821E-3</v>
      </c>
    </row>
    <row r="198" spans="42:45" x14ac:dyDescent="0.3">
      <c r="AP198" s="1">
        <v>192</v>
      </c>
      <c r="AQ198" s="59">
        <f t="shared" si="58"/>
        <v>0.29493087557603687</v>
      </c>
      <c r="AR198" s="37">
        <v>-3.3106813033629157E-3</v>
      </c>
      <c r="AS198" s="3">
        <v>-2.0820939916715905E-3</v>
      </c>
    </row>
    <row r="199" spans="42:45" x14ac:dyDescent="0.3">
      <c r="AP199" s="1">
        <v>193</v>
      </c>
      <c r="AQ199" s="59">
        <f t="shared" si="58"/>
        <v>0.2964669738863287</v>
      </c>
      <c r="AR199" s="37">
        <v>-3.0650104855621508E-3</v>
      </c>
      <c r="AS199" s="3">
        <v>-1.5737016961006771E-3</v>
      </c>
    </row>
    <row r="200" spans="42:45" x14ac:dyDescent="0.3">
      <c r="AP200" s="1">
        <v>194</v>
      </c>
      <c r="AQ200" s="59">
        <f t="shared" ref="AQ200:AQ263" si="61">AP200/651</f>
        <v>0.29800307219662059</v>
      </c>
      <c r="AR200" s="37">
        <v>-2.9218407596785698E-3</v>
      </c>
      <c r="AS200" s="3">
        <v>-1.2239902080783353E-3</v>
      </c>
    </row>
    <row r="201" spans="42:45" x14ac:dyDescent="0.3">
      <c r="AP201" s="1">
        <v>195</v>
      </c>
      <c r="AQ201" s="59">
        <f t="shared" si="61"/>
        <v>0.29953917050691242</v>
      </c>
      <c r="AR201" s="37">
        <v>-2.8207271207689568E-3</v>
      </c>
      <c r="AS201" s="3">
        <v>-1.0594823671863864E-3</v>
      </c>
    </row>
    <row r="202" spans="42:45" x14ac:dyDescent="0.3">
      <c r="AP202" s="1">
        <v>196</v>
      </c>
      <c r="AQ202" s="59">
        <f t="shared" si="61"/>
        <v>0.30107526881720431</v>
      </c>
      <c r="AR202" s="37">
        <v>-2.6881720430107529E-3</v>
      </c>
      <c r="AS202" s="3">
        <v>-9.6993210475261225E-4</v>
      </c>
    </row>
    <row r="203" spans="42:45" x14ac:dyDescent="0.3">
      <c r="AP203" s="1">
        <v>197</v>
      </c>
      <c r="AQ203" s="59">
        <f t="shared" si="61"/>
        <v>0.30261136712749614</v>
      </c>
      <c r="AR203" s="37">
        <v>-2.5684931506849591E-3</v>
      </c>
      <c r="AS203" s="3">
        <v>-7.447864945382606E-4</v>
      </c>
    </row>
    <row r="204" spans="42:45" x14ac:dyDescent="0.3">
      <c r="AP204" s="1">
        <v>198</v>
      </c>
      <c r="AQ204" s="59">
        <f t="shared" si="61"/>
        <v>0.30414746543778803</v>
      </c>
      <c r="AR204" s="37">
        <v>-2.0891364902506965E-3</v>
      </c>
      <c r="AS204" s="3">
        <v>-6.9942297604472334E-4</v>
      </c>
    </row>
    <row r="205" spans="42:45" x14ac:dyDescent="0.3">
      <c r="AP205" s="1">
        <v>199</v>
      </c>
      <c r="AQ205" s="59">
        <f t="shared" si="61"/>
        <v>0.30568356374807987</v>
      </c>
      <c r="AR205" s="37">
        <v>-1.8598884066955514E-3</v>
      </c>
      <c r="AS205" s="3">
        <v>-6.7521944632007954E-4</v>
      </c>
    </row>
    <row r="206" spans="42:45" x14ac:dyDescent="0.3">
      <c r="AP206" s="1">
        <v>200</v>
      </c>
      <c r="AQ206" s="59">
        <f t="shared" si="61"/>
        <v>0.30721966205837176</v>
      </c>
      <c r="AR206" s="37">
        <v>-1.4518470721083679E-3</v>
      </c>
      <c r="AS206" s="3">
        <v>8.0278298100083323E-4</v>
      </c>
    </row>
    <row r="207" spans="42:45" x14ac:dyDescent="0.3">
      <c r="AP207" s="1">
        <v>201</v>
      </c>
      <c r="AQ207" s="59">
        <f t="shared" si="61"/>
        <v>0.30875576036866359</v>
      </c>
      <c r="AR207" s="37">
        <v>-1.1422044545973729E-3</v>
      </c>
      <c r="AS207" s="3">
        <v>1.5755120414134337E-3</v>
      </c>
    </row>
    <row r="208" spans="42:45" x14ac:dyDescent="0.3">
      <c r="AP208" s="1">
        <v>202</v>
      </c>
      <c r="AQ208" s="59">
        <f t="shared" si="61"/>
        <v>0.31029185867895548</v>
      </c>
      <c r="AR208" s="37">
        <v>-7.5843761850583481E-4</v>
      </c>
      <c r="AS208" s="3">
        <v>1.9676101104888063E-3</v>
      </c>
    </row>
    <row r="209" spans="42:45" x14ac:dyDescent="0.3">
      <c r="AP209" s="1">
        <v>203</v>
      </c>
      <c r="AQ209" s="59">
        <f t="shared" si="61"/>
        <v>0.31182795698924731</v>
      </c>
      <c r="AR209" s="37">
        <v>-6.7144136078784995E-4</v>
      </c>
      <c r="AS209" s="3">
        <v>2.2865853658537456E-3</v>
      </c>
    </row>
    <row r="210" spans="42:45" x14ac:dyDescent="0.3">
      <c r="AP210" s="1">
        <v>204</v>
      </c>
      <c r="AQ210" s="59">
        <f t="shared" si="61"/>
        <v>0.31336405529953915</v>
      </c>
      <c r="AR210" s="37">
        <v>0</v>
      </c>
      <c r="AS210" s="3">
        <v>2.3947998631542546E-3</v>
      </c>
    </row>
    <row r="211" spans="42:45" x14ac:dyDescent="0.3">
      <c r="AP211" s="1">
        <v>205</v>
      </c>
      <c r="AQ211" s="59">
        <f t="shared" si="61"/>
        <v>0.31490015360983103</v>
      </c>
      <c r="AR211" s="37">
        <v>1.8960940462651259E-4</v>
      </c>
      <c r="AS211" s="3">
        <v>2.4479804161566705E-3</v>
      </c>
    </row>
    <row r="212" spans="42:45" x14ac:dyDescent="0.3">
      <c r="AP212" s="1">
        <v>206</v>
      </c>
      <c r="AQ212" s="59">
        <f t="shared" si="61"/>
        <v>0.31643625192012287</v>
      </c>
      <c r="AR212" s="37">
        <v>9.119927040583157E-4</v>
      </c>
      <c r="AS212" s="3">
        <v>2.7008777852801902E-3</v>
      </c>
    </row>
    <row r="213" spans="42:45" x14ac:dyDescent="0.3">
      <c r="AP213" s="1">
        <v>207</v>
      </c>
      <c r="AQ213" s="59">
        <f t="shared" si="61"/>
        <v>0.31797235023041476</v>
      </c>
      <c r="AR213" s="37">
        <v>1.0197144799456539E-3</v>
      </c>
      <c r="AS213" s="3">
        <v>2.7008777852801902E-3</v>
      </c>
    </row>
    <row r="214" spans="42:45" x14ac:dyDescent="0.3">
      <c r="AP214" s="1">
        <v>208</v>
      </c>
      <c r="AQ214" s="59">
        <f t="shared" si="61"/>
        <v>0.31950844854070659</v>
      </c>
      <c r="AR214" s="37">
        <v>1.2399256044637792E-3</v>
      </c>
      <c r="AS214" s="3">
        <v>2.9166114278139275E-3</v>
      </c>
    </row>
    <row r="215" spans="42:45" x14ac:dyDescent="0.3">
      <c r="AP215" s="1">
        <v>209</v>
      </c>
      <c r="AQ215" s="59">
        <f t="shared" si="61"/>
        <v>0.32104454685099848</v>
      </c>
      <c r="AR215" s="37">
        <v>1.5666965085048984E-3</v>
      </c>
      <c r="AS215" s="3">
        <v>3.1023784901758537E-3</v>
      </c>
    </row>
    <row r="216" spans="42:45" x14ac:dyDescent="0.3">
      <c r="AP216" s="1">
        <v>210</v>
      </c>
      <c r="AQ216" s="59">
        <f t="shared" si="61"/>
        <v>0.32258064516129031</v>
      </c>
      <c r="AR216" s="37">
        <v>1.5666965085048984E-3</v>
      </c>
      <c r="AS216" s="3">
        <v>3.163244140219824E-3</v>
      </c>
    </row>
    <row r="217" spans="42:45" x14ac:dyDescent="0.3">
      <c r="AP217" s="1">
        <v>211</v>
      </c>
      <c r="AQ217" s="59">
        <f t="shared" si="61"/>
        <v>0.3241167434715822</v>
      </c>
      <c r="AR217" s="37">
        <v>1.9478938397857594E-3</v>
      </c>
      <c r="AS217" s="3">
        <v>3.4787262510035093E-3</v>
      </c>
    </row>
    <row r="218" spans="42:45" x14ac:dyDescent="0.3">
      <c r="AP218" s="1">
        <v>212</v>
      </c>
      <c r="AQ218" s="59">
        <f t="shared" si="61"/>
        <v>0.32565284178187404</v>
      </c>
      <c r="AR218" s="37">
        <v>2.397362900809144E-3</v>
      </c>
      <c r="AS218" s="3">
        <v>4.1920731707317943E-3</v>
      </c>
    </row>
    <row r="219" spans="42:45" x14ac:dyDescent="0.3">
      <c r="AP219" s="1">
        <v>213</v>
      </c>
      <c r="AQ219" s="59">
        <f t="shared" si="61"/>
        <v>0.32718894009216593</v>
      </c>
      <c r="AR219" s="37">
        <v>2.7192386131883461E-3</v>
      </c>
      <c r="AS219" s="3">
        <v>4.2379294687452012E-3</v>
      </c>
    </row>
    <row r="220" spans="42:45" x14ac:dyDescent="0.3">
      <c r="AP220" s="1">
        <v>214</v>
      </c>
      <c r="AQ220" s="59">
        <f t="shared" si="61"/>
        <v>0.32872503840245776</v>
      </c>
      <c r="AR220" s="37">
        <v>2.7192386131883461E-3</v>
      </c>
      <c r="AS220" s="3">
        <v>4.8166978860048476E-3</v>
      </c>
    </row>
    <row r="221" spans="42:45" x14ac:dyDescent="0.3">
      <c r="AP221" s="1">
        <v>215</v>
      </c>
      <c r="AQ221" s="59">
        <f t="shared" si="61"/>
        <v>0.33026113671274959</v>
      </c>
      <c r="AR221" s="37">
        <v>2.9629629629629628E-3</v>
      </c>
      <c r="AS221" s="3">
        <v>4.8259220958290772E-3</v>
      </c>
    </row>
    <row r="222" spans="42:45" x14ac:dyDescent="0.3">
      <c r="AP222" s="1">
        <v>216</v>
      </c>
      <c r="AQ222" s="59">
        <f t="shared" si="61"/>
        <v>0.33179723502304148</v>
      </c>
      <c r="AR222" s="37">
        <v>3.8048343777976469E-3</v>
      </c>
      <c r="AS222" s="3">
        <v>5.1448170731708187E-3</v>
      </c>
    </row>
    <row r="223" spans="42:45" x14ac:dyDescent="0.3">
      <c r="AP223" s="1">
        <v>217</v>
      </c>
      <c r="AQ223" s="59">
        <f t="shared" si="61"/>
        <v>0.33333333333333331</v>
      </c>
      <c r="AR223" s="37">
        <v>4.2846014022331269E-3</v>
      </c>
      <c r="AS223" s="3">
        <v>5.9760956175299185E-3</v>
      </c>
    </row>
    <row r="224" spans="42:45" x14ac:dyDescent="0.3">
      <c r="AP224" s="1">
        <v>218</v>
      </c>
      <c r="AQ224" s="59">
        <f t="shared" si="61"/>
        <v>0.3348694316436252</v>
      </c>
      <c r="AR224" s="37">
        <v>4.4444444444444444E-3</v>
      </c>
      <c r="AS224" s="3">
        <v>6.093240753861349E-3</v>
      </c>
    </row>
    <row r="225" spans="42:45" x14ac:dyDescent="0.3">
      <c r="AP225" s="1">
        <v>219</v>
      </c>
      <c r="AQ225" s="59">
        <f t="shared" si="61"/>
        <v>0.33640552995391704</v>
      </c>
      <c r="AR225" s="37">
        <v>4.911993450675352E-3</v>
      </c>
      <c r="AS225" s="3">
        <v>7.8150439596221984E-3</v>
      </c>
    </row>
    <row r="226" spans="42:45" x14ac:dyDescent="0.3">
      <c r="AP226" s="1">
        <v>220</v>
      </c>
      <c r="AQ226" s="59">
        <f t="shared" si="61"/>
        <v>0.33794162826420893</v>
      </c>
      <c r="AR226" s="37">
        <v>5.3730109526762201E-3</v>
      </c>
      <c r="AS226" s="3">
        <v>8.2187898540455641E-3</v>
      </c>
    </row>
    <row r="227" spans="42:45" x14ac:dyDescent="0.3">
      <c r="AP227" s="1">
        <v>221</v>
      </c>
      <c r="AQ227" s="59">
        <f t="shared" si="61"/>
        <v>0.33947772657450076</v>
      </c>
      <c r="AR227" s="37">
        <v>5.3816046966731618E-3</v>
      </c>
      <c r="AS227" s="3">
        <v>8.3277065046139746E-3</v>
      </c>
    </row>
    <row r="228" spans="42:45" x14ac:dyDescent="0.3">
      <c r="AP228" s="1">
        <v>222</v>
      </c>
      <c r="AQ228" s="59">
        <f t="shared" si="61"/>
        <v>0.34101382488479265</v>
      </c>
      <c r="AR228" s="37">
        <v>5.4719562243501531E-3</v>
      </c>
      <c r="AS228" s="3">
        <v>8.5679314565483469E-3</v>
      </c>
    </row>
    <row r="229" spans="42:45" x14ac:dyDescent="0.3">
      <c r="AP229" s="1">
        <v>223</v>
      </c>
      <c r="AQ229" s="59">
        <f t="shared" si="61"/>
        <v>0.34254992319508448</v>
      </c>
      <c r="AR229" s="37">
        <v>5.5710306406685237E-3</v>
      </c>
      <c r="AS229" s="3">
        <v>8.8475238423532648E-3</v>
      </c>
    </row>
    <row r="230" spans="42:45" x14ac:dyDescent="0.3">
      <c r="AP230" s="1">
        <v>224</v>
      </c>
      <c r="AQ230" s="59">
        <f t="shared" si="61"/>
        <v>0.34408602150537637</v>
      </c>
      <c r="AR230" s="37">
        <v>6.9586573884567685E-3</v>
      </c>
      <c r="AS230" s="3">
        <v>8.9176429445707688E-3</v>
      </c>
    </row>
    <row r="231" spans="42:45" x14ac:dyDescent="0.3">
      <c r="AP231" s="1">
        <v>225</v>
      </c>
      <c r="AQ231" s="59">
        <f t="shared" si="61"/>
        <v>0.34562211981566821</v>
      </c>
      <c r="AR231" s="37">
        <v>7.8178110129164223E-3</v>
      </c>
      <c r="AS231" s="3">
        <v>9.4220383775710046E-3</v>
      </c>
    </row>
    <row r="232" spans="42:45" x14ac:dyDescent="0.3">
      <c r="AP232" s="1">
        <v>226</v>
      </c>
      <c r="AQ232" s="59">
        <f t="shared" si="61"/>
        <v>0.34715821812596004</v>
      </c>
      <c r="AR232" s="37">
        <v>8.0645161290322578E-3</v>
      </c>
      <c r="AS232" s="3">
        <v>1.1015911872705019E-2</v>
      </c>
    </row>
    <row r="233" spans="42:45" x14ac:dyDescent="0.3">
      <c r="AP233" s="1">
        <v>227</v>
      </c>
      <c r="AQ233" s="59">
        <f t="shared" si="61"/>
        <v>0.34869431643625193</v>
      </c>
      <c r="AR233" s="37">
        <v>8.7220326128176397E-3</v>
      </c>
      <c r="AS233" s="3">
        <v>1.1015911872705019E-2</v>
      </c>
    </row>
    <row r="234" spans="42:45" x14ac:dyDescent="0.3">
      <c r="AP234" s="1">
        <v>228</v>
      </c>
      <c r="AQ234" s="59">
        <f t="shared" si="61"/>
        <v>0.35023041474654376</v>
      </c>
      <c r="AR234" s="37">
        <v>9.5173351461591144E-3</v>
      </c>
      <c r="AS234" s="3">
        <v>1.1047666335650418E-2</v>
      </c>
    </row>
    <row r="235" spans="42:45" x14ac:dyDescent="0.3">
      <c r="AP235" s="1">
        <v>229</v>
      </c>
      <c r="AQ235" s="59">
        <f t="shared" si="61"/>
        <v>0.35176651305683565</v>
      </c>
      <c r="AR235" s="37">
        <v>1.0469929388848337E-2</v>
      </c>
      <c r="AS235" s="3">
        <v>1.1145581983224228E-2</v>
      </c>
    </row>
    <row r="236" spans="42:45" x14ac:dyDescent="0.3">
      <c r="AP236" s="1">
        <v>230</v>
      </c>
      <c r="AQ236" s="59">
        <f t="shared" si="61"/>
        <v>0.35330261136712748</v>
      </c>
      <c r="AR236" s="37">
        <v>1.0539367637941771E-2</v>
      </c>
      <c r="AS236" s="3">
        <v>1.130279595478885E-2</v>
      </c>
    </row>
    <row r="237" spans="42:45" x14ac:dyDescent="0.3">
      <c r="AP237" s="1">
        <v>231</v>
      </c>
      <c r="AQ237" s="59">
        <f t="shared" si="61"/>
        <v>0.35483870967741937</v>
      </c>
      <c r="AR237" s="37">
        <v>1.0646878528795005E-2</v>
      </c>
      <c r="AS237" s="3">
        <v>1.1804384485666152E-2</v>
      </c>
    </row>
    <row r="238" spans="42:45" x14ac:dyDescent="0.3">
      <c r="AP238" s="1">
        <v>232</v>
      </c>
      <c r="AQ238" s="59">
        <f t="shared" si="61"/>
        <v>0.35637480798771121</v>
      </c>
      <c r="AR238" s="37">
        <v>1.0652463382157125E-2</v>
      </c>
      <c r="AS238" s="3">
        <v>1.1804384485666152E-2</v>
      </c>
    </row>
    <row r="239" spans="42:45" x14ac:dyDescent="0.3">
      <c r="AP239" s="1">
        <v>233</v>
      </c>
      <c r="AQ239" s="59">
        <f t="shared" si="61"/>
        <v>0.3579109062980031</v>
      </c>
      <c r="AR239" s="37">
        <v>1.0752688172043012E-2</v>
      </c>
      <c r="AS239" s="3">
        <v>1.2239902080783354E-2</v>
      </c>
    </row>
    <row r="240" spans="42:45" x14ac:dyDescent="0.3">
      <c r="AP240" s="1">
        <v>234</v>
      </c>
      <c r="AQ240" s="59">
        <f t="shared" si="61"/>
        <v>0.35944700460829493</v>
      </c>
      <c r="AR240" s="37">
        <v>1.1425603739288437E-2</v>
      </c>
      <c r="AS240" s="3">
        <v>1.2699446434386119E-2</v>
      </c>
    </row>
    <row r="241" spans="42:45" x14ac:dyDescent="0.3">
      <c r="AP241" s="1">
        <v>235</v>
      </c>
      <c r="AQ241" s="59">
        <f t="shared" si="61"/>
        <v>0.36098310291858676</v>
      </c>
      <c r="AR241" s="37">
        <v>1.2074785769929829E-2</v>
      </c>
      <c r="AS241" s="3">
        <v>1.2756689483509597E-2</v>
      </c>
    </row>
    <row r="242" spans="42:45" x14ac:dyDescent="0.3">
      <c r="AP242" s="1">
        <v>236</v>
      </c>
      <c r="AQ242" s="59">
        <f t="shared" si="61"/>
        <v>0.36251920122887865</v>
      </c>
      <c r="AR242" s="37">
        <v>1.2838801711840311E-2</v>
      </c>
      <c r="AS242" s="3">
        <v>1.2829169480081001E-2</v>
      </c>
    </row>
    <row r="243" spans="42:45" x14ac:dyDescent="0.3">
      <c r="AP243" s="1">
        <v>237</v>
      </c>
      <c r="AQ243" s="59">
        <f t="shared" si="61"/>
        <v>0.36405529953917048</v>
      </c>
      <c r="AR243" s="37">
        <v>1.2849979105724984E-2</v>
      </c>
      <c r="AS243" s="3">
        <v>1.3178404421142063E-2</v>
      </c>
    </row>
    <row r="244" spans="42:45" x14ac:dyDescent="0.3">
      <c r="AP244" s="1">
        <v>238</v>
      </c>
      <c r="AQ244" s="59">
        <f t="shared" si="61"/>
        <v>0.36559139784946237</v>
      </c>
      <c r="AR244" s="37">
        <v>1.3135351227869789E-2</v>
      </c>
      <c r="AS244" s="3">
        <v>1.3289036544850539E-2</v>
      </c>
    </row>
    <row r="245" spans="42:45" x14ac:dyDescent="0.3">
      <c r="AP245" s="1">
        <v>239</v>
      </c>
      <c r="AQ245" s="59">
        <f t="shared" si="61"/>
        <v>0.36712749615975421</v>
      </c>
      <c r="AR245" s="37">
        <v>1.3315579227696404E-2</v>
      </c>
      <c r="AS245" s="3">
        <v>1.3912310286677958E-2</v>
      </c>
    </row>
    <row r="246" spans="42:45" x14ac:dyDescent="0.3">
      <c r="AP246" s="1">
        <v>240</v>
      </c>
      <c r="AQ246" s="59">
        <f t="shared" si="61"/>
        <v>0.3686635944700461</v>
      </c>
      <c r="AR246" s="37">
        <v>1.3440860215053764E-2</v>
      </c>
      <c r="AS246" s="3">
        <v>1.4368799178925721E-2</v>
      </c>
    </row>
    <row r="247" spans="42:45" x14ac:dyDescent="0.3">
      <c r="AP247" s="1">
        <v>241</v>
      </c>
      <c r="AQ247" s="59">
        <f t="shared" si="61"/>
        <v>0.37019969278033793</v>
      </c>
      <c r="AR247" s="37">
        <v>1.4277555682467162E-2</v>
      </c>
      <c r="AS247" s="3">
        <v>1.4571665629537392E-2</v>
      </c>
    </row>
    <row r="248" spans="42:45" x14ac:dyDescent="0.3">
      <c r="AP248" s="1">
        <v>242</v>
      </c>
      <c r="AQ248" s="59">
        <f t="shared" si="61"/>
        <v>0.37173579109062982</v>
      </c>
      <c r="AR248" s="37">
        <v>1.4615907545887191E-2</v>
      </c>
      <c r="AS248" s="3">
        <v>1.4687629292511425E-2</v>
      </c>
    </row>
    <row r="249" spans="42:45" x14ac:dyDescent="0.3">
      <c r="AP249" s="1">
        <v>243</v>
      </c>
      <c r="AQ249" s="59">
        <f t="shared" si="61"/>
        <v>0.37327188940092165</v>
      </c>
      <c r="AR249" s="37">
        <v>1.4615907545887191E-2</v>
      </c>
      <c r="AS249" s="3">
        <v>1.5520470966015552E-2</v>
      </c>
    </row>
    <row r="250" spans="42:45" x14ac:dyDescent="0.3">
      <c r="AP250" s="1">
        <v>244</v>
      </c>
      <c r="AQ250" s="59">
        <f t="shared" si="61"/>
        <v>0.37480798771121354</v>
      </c>
      <c r="AR250" s="37">
        <v>1.4814814814814815E-2</v>
      </c>
      <c r="AS250" s="3">
        <v>1.5764425936942331E-2</v>
      </c>
    </row>
    <row r="251" spans="42:45" x14ac:dyDescent="0.3">
      <c r="AP251" s="1">
        <v>245</v>
      </c>
      <c r="AQ251" s="59">
        <f t="shared" si="61"/>
        <v>0.37634408602150538</v>
      </c>
      <c r="AR251" s="37">
        <v>1.4814814814814815E-2</v>
      </c>
      <c r="AS251" s="3">
        <v>1.6079370509750217E-2</v>
      </c>
    </row>
    <row r="252" spans="42:45" x14ac:dyDescent="0.3">
      <c r="AP252" s="1">
        <v>246</v>
      </c>
      <c r="AQ252" s="59">
        <f t="shared" si="61"/>
        <v>0.37788018433179721</v>
      </c>
      <c r="AR252" s="37">
        <v>1.5145313139582433E-2</v>
      </c>
      <c r="AS252" s="3">
        <v>1.685844260101689E-2</v>
      </c>
    </row>
    <row r="253" spans="42:45" x14ac:dyDescent="0.3">
      <c r="AP253" s="1">
        <v>247</v>
      </c>
      <c r="AQ253" s="59">
        <f t="shared" si="61"/>
        <v>0.3794162826420891</v>
      </c>
      <c r="AR253" s="37">
        <v>1.5777886497064551E-2</v>
      </c>
      <c r="AS253" s="3">
        <v>1.7530487804878137E-2</v>
      </c>
    </row>
    <row r="254" spans="42:45" x14ac:dyDescent="0.3">
      <c r="AP254" s="1">
        <v>248</v>
      </c>
      <c r="AQ254" s="59">
        <f t="shared" si="61"/>
        <v>0.38095238095238093</v>
      </c>
      <c r="AR254" s="37">
        <v>1.6074363188167601E-2</v>
      </c>
      <c r="AS254" s="3">
        <v>1.7860316331970771E-2</v>
      </c>
    </row>
    <row r="255" spans="42:45" x14ac:dyDescent="0.3">
      <c r="AP255" s="1">
        <v>249</v>
      </c>
      <c r="AQ255" s="59">
        <f t="shared" si="61"/>
        <v>0.38248847926267282</v>
      </c>
      <c r="AR255" s="37">
        <v>1.6315431679129883E-2</v>
      </c>
      <c r="AS255" s="3">
        <v>1.9534385871019567E-2</v>
      </c>
    </row>
    <row r="256" spans="42:45" x14ac:dyDescent="0.3">
      <c r="AP256" s="1">
        <v>250</v>
      </c>
      <c r="AQ256" s="59">
        <f t="shared" si="61"/>
        <v>0.38402457757296465</v>
      </c>
      <c r="AR256" s="37">
        <v>1.6727652901202341E-2</v>
      </c>
      <c r="AS256" s="3">
        <v>1.9534385871019567E-2</v>
      </c>
    </row>
    <row r="257" spans="42:45" x14ac:dyDescent="0.3">
      <c r="AP257" s="1">
        <v>251</v>
      </c>
      <c r="AQ257" s="59">
        <f t="shared" si="61"/>
        <v>0.38556067588325654</v>
      </c>
      <c r="AR257" s="37">
        <v>1.7191977077363849E-2</v>
      </c>
      <c r="AS257" s="3">
        <v>1.9534385871019567E-2</v>
      </c>
    </row>
    <row r="258" spans="42:45" x14ac:dyDescent="0.3">
      <c r="AP258" s="1">
        <v>252</v>
      </c>
      <c r="AQ258" s="59">
        <f t="shared" si="61"/>
        <v>0.38709677419354838</v>
      </c>
      <c r="AR258" s="37">
        <v>1.7233661593554137E-2</v>
      </c>
      <c r="AS258" s="3">
        <v>1.9583843329253364E-2</v>
      </c>
    </row>
    <row r="259" spans="42:45" x14ac:dyDescent="0.3">
      <c r="AP259" s="1">
        <v>253</v>
      </c>
      <c r="AQ259" s="59">
        <f t="shared" si="61"/>
        <v>0.38863287250384027</v>
      </c>
      <c r="AR259" s="37">
        <v>1.7358258011503674E-2</v>
      </c>
      <c r="AS259" s="3">
        <v>1.9859329747621064E-2</v>
      </c>
    </row>
    <row r="260" spans="42:45" x14ac:dyDescent="0.3">
      <c r="AP260" s="1">
        <v>254</v>
      </c>
      <c r="AQ260" s="59">
        <f t="shared" si="61"/>
        <v>0.3901689708141321</v>
      </c>
      <c r="AR260" s="37">
        <v>1.7409470752089137E-2</v>
      </c>
      <c r="AS260" s="3">
        <v>2.0151133501259508E-2</v>
      </c>
    </row>
    <row r="261" spans="42:45" x14ac:dyDescent="0.3">
      <c r="AP261" s="1">
        <v>255</v>
      </c>
      <c r="AQ261" s="59">
        <f t="shared" si="61"/>
        <v>0.39170506912442399</v>
      </c>
      <c r="AR261" s="37">
        <v>1.8105849582172703E-2</v>
      </c>
      <c r="AS261" s="3">
        <v>2.023608768971337E-2</v>
      </c>
    </row>
    <row r="262" spans="42:45" x14ac:dyDescent="0.3">
      <c r="AP262" s="1">
        <v>256</v>
      </c>
      <c r="AQ262" s="59">
        <f t="shared" si="61"/>
        <v>0.39324116743471582</v>
      </c>
      <c r="AR262" s="37">
        <v>1.8130056937368928E-2</v>
      </c>
      <c r="AS262" s="3">
        <v>2.0706729687148297E-2</v>
      </c>
    </row>
    <row r="263" spans="42:45" x14ac:dyDescent="0.3">
      <c r="AP263" s="1">
        <v>257</v>
      </c>
      <c r="AQ263" s="59">
        <f t="shared" si="61"/>
        <v>0.39477726574500765</v>
      </c>
      <c r="AR263" s="37">
        <v>1.8642152834839745E-2</v>
      </c>
      <c r="AS263" s="3">
        <v>2.0872357506020903E-2</v>
      </c>
    </row>
    <row r="264" spans="42:45" x14ac:dyDescent="0.3">
      <c r="AP264" s="1">
        <v>258</v>
      </c>
      <c r="AQ264" s="59">
        <f t="shared" ref="AQ264:AQ327" si="62">AP264/651</f>
        <v>0.39631336405529954</v>
      </c>
      <c r="AR264" s="37">
        <v>1.9151846785225666E-2</v>
      </c>
      <c r="AS264" s="3">
        <v>2.0893669838642995E-2</v>
      </c>
    </row>
    <row r="265" spans="42:45" x14ac:dyDescent="0.3">
      <c r="AP265" s="1">
        <v>259</v>
      </c>
      <c r="AQ265" s="59">
        <f t="shared" si="62"/>
        <v>0.39784946236559138</v>
      </c>
      <c r="AR265" s="37">
        <v>1.9259259259259261E-2</v>
      </c>
      <c r="AS265" s="3">
        <v>2.1313005600497772E-2</v>
      </c>
    </row>
    <row r="266" spans="42:45" x14ac:dyDescent="0.3">
      <c r="AP266" s="1">
        <v>260</v>
      </c>
      <c r="AQ266" s="59">
        <f t="shared" si="62"/>
        <v>0.39938556067588327</v>
      </c>
      <c r="AR266" s="37">
        <v>1.9447162426614453E-2</v>
      </c>
      <c r="AS266" s="3">
        <v>2.2344013490725175E-2</v>
      </c>
    </row>
    <row r="267" spans="42:45" x14ac:dyDescent="0.3">
      <c r="AP267" s="1">
        <v>261</v>
      </c>
      <c r="AQ267" s="59">
        <f t="shared" si="62"/>
        <v>0.4009216589861751</v>
      </c>
      <c r="AR267" s="37">
        <v>2.0209398587776994E-2</v>
      </c>
      <c r="AS267" s="3">
        <v>2.354830077602358E-2</v>
      </c>
    </row>
    <row r="268" spans="42:45" x14ac:dyDescent="0.3">
      <c r="AP268" s="1">
        <v>262</v>
      </c>
      <c r="AQ268" s="59">
        <f t="shared" si="62"/>
        <v>0.40245775729646699</v>
      </c>
      <c r="AR268" s="37">
        <v>2.0685332218971952E-2</v>
      </c>
      <c r="AS268" s="3">
        <v>2.4514666288791204E-2</v>
      </c>
    </row>
    <row r="269" spans="42:45" x14ac:dyDescent="0.3">
      <c r="AP269" s="1">
        <v>263</v>
      </c>
      <c r="AQ269" s="59">
        <f t="shared" si="62"/>
        <v>0.40399385560675882</v>
      </c>
      <c r="AR269" s="37">
        <v>2.1046643913538155E-2</v>
      </c>
      <c r="AS269" s="3">
        <v>2.4654659905577938E-2</v>
      </c>
    </row>
    <row r="270" spans="42:45" x14ac:dyDescent="0.3">
      <c r="AP270" s="1">
        <v>264</v>
      </c>
      <c r="AQ270" s="59">
        <f t="shared" si="62"/>
        <v>0.40552995391705071</v>
      </c>
      <c r="AR270" s="37">
        <v>2.1083812510890438E-2</v>
      </c>
      <c r="AS270" s="3">
        <v>2.4687685901249291E-2</v>
      </c>
    </row>
    <row r="271" spans="42:45" x14ac:dyDescent="0.3">
      <c r="AP271" s="1">
        <v>265</v>
      </c>
      <c r="AQ271" s="59">
        <f t="shared" si="62"/>
        <v>0.40706605222734255</v>
      </c>
      <c r="AR271" s="37">
        <v>2.1126760563380316E-2</v>
      </c>
      <c r="AS271" s="3">
        <v>2.4702085402184677E-2</v>
      </c>
    </row>
    <row r="272" spans="42:45" x14ac:dyDescent="0.3">
      <c r="AP272" s="1">
        <v>266</v>
      </c>
      <c r="AQ272" s="59">
        <f t="shared" si="62"/>
        <v>0.40860215053763443</v>
      </c>
      <c r="AR272" s="37">
        <v>2.1132440716244594E-2</v>
      </c>
      <c r="AS272" s="3">
        <v>2.4933930828450013E-2</v>
      </c>
    </row>
    <row r="273" spans="42:45" x14ac:dyDescent="0.3">
      <c r="AP273" s="1">
        <v>267</v>
      </c>
      <c r="AQ273" s="59">
        <f t="shared" si="62"/>
        <v>0.41013824884792627</v>
      </c>
      <c r="AR273" s="37">
        <v>2.1304926764314249E-2</v>
      </c>
      <c r="AS273" s="3">
        <v>2.5152439024390332E-2</v>
      </c>
    </row>
    <row r="274" spans="42:45" x14ac:dyDescent="0.3">
      <c r="AP274" s="1">
        <v>268</v>
      </c>
      <c r="AQ274" s="59">
        <f t="shared" si="62"/>
        <v>0.4116743471582181</v>
      </c>
      <c r="AR274" s="37">
        <v>2.1431828545371585E-2</v>
      </c>
      <c r="AS274" s="3">
        <v>2.532274081429987E-2</v>
      </c>
    </row>
    <row r="275" spans="42:45" x14ac:dyDescent="0.3">
      <c r="AP275" s="1">
        <v>269</v>
      </c>
      <c r="AQ275" s="59">
        <f t="shared" si="62"/>
        <v>0.41321044546850999</v>
      </c>
      <c r="AR275" s="37">
        <v>2.1431828545371585E-2</v>
      </c>
      <c r="AS275" s="3">
        <v>2.5943396226415064E-2</v>
      </c>
    </row>
    <row r="276" spans="42:45" x14ac:dyDescent="0.3">
      <c r="AP276" s="1">
        <v>270</v>
      </c>
      <c r="AQ276" s="59">
        <f t="shared" si="62"/>
        <v>0.41474654377880182</v>
      </c>
      <c r="AR276" s="37">
        <v>2.1905352345525982E-2</v>
      </c>
      <c r="AS276" s="3">
        <v>2.6174895895300452E-2</v>
      </c>
    </row>
    <row r="277" spans="42:45" x14ac:dyDescent="0.3">
      <c r="AP277" s="1">
        <v>271</v>
      </c>
      <c r="AQ277" s="59">
        <f t="shared" si="62"/>
        <v>0.41628264208909371</v>
      </c>
      <c r="AR277" s="37">
        <v>2.2252402841621347E-2</v>
      </c>
      <c r="AS277" s="3">
        <v>2.6174895895300452E-2</v>
      </c>
    </row>
    <row r="278" spans="42:45" x14ac:dyDescent="0.3">
      <c r="AP278" s="1">
        <v>272</v>
      </c>
      <c r="AQ278" s="59">
        <f t="shared" si="62"/>
        <v>0.41781874039938555</v>
      </c>
      <c r="AR278" s="37">
        <v>2.264426588750916E-2</v>
      </c>
      <c r="AS278" s="3">
        <v>2.6184349931890349E-2</v>
      </c>
    </row>
    <row r="279" spans="42:45" x14ac:dyDescent="0.3">
      <c r="AP279" s="1">
        <v>273</v>
      </c>
      <c r="AQ279" s="59">
        <f t="shared" si="62"/>
        <v>0.41935483870967744</v>
      </c>
      <c r="AR279" s="37">
        <v>2.2938623682579092E-2</v>
      </c>
      <c r="AS279" s="3">
        <v>2.6538586779550559E-2</v>
      </c>
    </row>
    <row r="280" spans="42:45" x14ac:dyDescent="0.3">
      <c r="AP280" s="1">
        <v>274</v>
      </c>
      <c r="AQ280" s="59">
        <f t="shared" si="62"/>
        <v>0.42089093701996927</v>
      </c>
      <c r="AR280" s="37">
        <v>2.3007395234182392E-2</v>
      </c>
      <c r="AS280" s="3">
        <v>2.6564051638530258E-2</v>
      </c>
    </row>
    <row r="281" spans="42:45" x14ac:dyDescent="0.3">
      <c r="AP281" s="1">
        <v>275</v>
      </c>
      <c r="AQ281" s="59">
        <f t="shared" si="62"/>
        <v>0.42242703533026116</v>
      </c>
      <c r="AR281" s="37">
        <v>2.311088029083349E-2</v>
      </c>
      <c r="AS281" s="3">
        <v>2.7562215681027593E-2</v>
      </c>
    </row>
    <row r="282" spans="42:45" x14ac:dyDescent="0.3">
      <c r="AP282" s="1">
        <v>276</v>
      </c>
      <c r="AQ282" s="59">
        <f t="shared" si="62"/>
        <v>0.42396313364055299</v>
      </c>
      <c r="AR282" s="37">
        <v>2.3711810305517503E-2</v>
      </c>
      <c r="AS282" s="3">
        <v>2.7562215681027593E-2</v>
      </c>
    </row>
    <row r="283" spans="42:45" x14ac:dyDescent="0.3">
      <c r="AP283" s="1">
        <v>277</v>
      </c>
      <c r="AQ283" s="59">
        <f t="shared" si="62"/>
        <v>0.42549923195084488</v>
      </c>
      <c r="AR283" s="37">
        <v>2.3861699537375242E-2</v>
      </c>
      <c r="AS283" s="3">
        <v>2.8105528304388238E-2</v>
      </c>
    </row>
    <row r="284" spans="42:45" x14ac:dyDescent="0.3">
      <c r="AP284" s="1">
        <v>278</v>
      </c>
      <c r="AQ284" s="59">
        <f t="shared" si="62"/>
        <v>0.42703533026113671</v>
      </c>
      <c r="AR284" s="37">
        <v>2.3861699537375242E-2</v>
      </c>
      <c r="AS284" s="3">
        <v>2.813405047579649E-2</v>
      </c>
    </row>
    <row r="285" spans="42:45" x14ac:dyDescent="0.3">
      <c r="AP285" s="1">
        <v>279</v>
      </c>
      <c r="AQ285" s="59">
        <f t="shared" si="62"/>
        <v>0.42857142857142855</v>
      </c>
      <c r="AR285" s="37">
        <v>2.4193548387096774E-2</v>
      </c>
      <c r="AS285" s="3">
        <v>2.8151774785801713E-2</v>
      </c>
    </row>
    <row r="286" spans="42:45" x14ac:dyDescent="0.3">
      <c r="AP286" s="1">
        <v>280</v>
      </c>
      <c r="AQ286" s="59">
        <f t="shared" si="62"/>
        <v>0.43010752688172044</v>
      </c>
      <c r="AR286" s="37">
        <v>2.4193548387096774E-2</v>
      </c>
      <c r="AS286" s="3">
        <v>2.9046673286991034E-2</v>
      </c>
    </row>
    <row r="287" spans="42:45" x14ac:dyDescent="0.3">
      <c r="AP287" s="1">
        <v>281</v>
      </c>
      <c r="AQ287" s="59">
        <f t="shared" si="62"/>
        <v>0.43164362519201227</v>
      </c>
      <c r="AR287" s="37">
        <v>2.4813052345343343E-2</v>
      </c>
      <c r="AS287" s="3">
        <v>2.9168390566818417E-2</v>
      </c>
    </row>
    <row r="288" spans="42:45" x14ac:dyDescent="0.3">
      <c r="AP288" s="1">
        <v>282</v>
      </c>
      <c r="AQ288" s="59">
        <f t="shared" si="62"/>
        <v>0.43317972350230416</v>
      </c>
      <c r="AR288" s="37">
        <v>2.4872640095894551E-2</v>
      </c>
      <c r="AS288" s="3">
        <v>2.9211442409565542E-2</v>
      </c>
    </row>
    <row r="289" spans="42:45" x14ac:dyDescent="0.3">
      <c r="AP289" s="1">
        <v>283</v>
      </c>
      <c r="AQ289" s="59">
        <f t="shared" si="62"/>
        <v>0.43471582181259599</v>
      </c>
      <c r="AR289" s="37">
        <v>2.5058426382757664E-2</v>
      </c>
      <c r="AS289" s="3">
        <v>2.937576499388005E-2</v>
      </c>
    </row>
    <row r="290" spans="42:45" x14ac:dyDescent="0.3">
      <c r="AP290" s="1">
        <v>284</v>
      </c>
      <c r="AQ290" s="59">
        <f t="shared" si="62"/>
        <v>0.43625192012288788</v>
      </c>
      <c r="AR290" s="37">
        <v>2.5185185185185185E-2</v>
      </c>
      <c r="AS290" s="3">
        <v>2.9474280855887703E-2</v>
      </c>
    </row>
    <row r="291" spans="42:45" x14ac:dyDescent="0.3">
      <c r="AP291" s="1">
        <v>285</v>
      </c>
      <c r="AQ291" s="59">
        <f t="shared" si="62"/>
        <v>0.43778801843317972</v>
      </c>
      <c r="AR291" s="37">
        <v>2.5185185185185185E-2</v>
      </c>
      <c r="AS291" s="3">
        <v>2.9763941156346181E-2</v>
      </c>
    </row>
    <row r="292" spans="42:45" x14ac:dyDescent="0.3">
      <c r="AP292" s="1">
        <v>286</v>
      </c>
      <c r="AQ292" s="59">
        <f t="shared" si="62"/>
        <v>0.4393241167434716</v>
      </c>
      <c r="AR292" s="37">
        <v>2.5378632828489515E-2</v>
      </c>
      <c r="AS292" s="3">
        <v>2.9916158536585455E-2</v>
      </c>
    </row>
    <row r="293" spans="42:45" x14ac:dyDescent="0.3">
      <c r="AP293" s="1">
        <v>287</v>
      </c>
      <c r="AQ293" s="59">
        <f t="shared" si="62"/>
        <v>0.44086021505376344</v>
      </c>
      <c r="AR293" s="37">
        <v>2.6311204042516158E-2</v>
      </c>
      <c r="AS293" s="3">
        <v>3.0094127005170418E-2</v>
      </c>
    </row>
    <row r="294" spans="42:45" x14ac:dyDescent="0.3">
      <c r="AP294" s="1">
        <v>288</v>
      </c>
      <c r="AQ294" s="59">
        <f t="shared" si="62"/>
        <v>0.44239631336405533</v>
      </c>
      <c r="AR294" s="37">
        <v>2.6512576478586035E-2</v>
      </c>
      <c r="AS294" s="3">
        <v>3.0384020256013538E-2</v>
      </c>
    </row>
    <row r="295" spans="42:45" x14ac:dyDescent="0.3">
      <c r="AP295" s="1">
        <v>289</v>
      </c>
      <c r="AQ295" s="59">
        <f t="shared" si="62"/>
        <v>0.44393241167434716</v>
      </c>
      <c r="AR295" s="37">
        <v>2.6666666666666668E-2</v>
      </c>
      <c r="AS295" s="3">
        <v>3.0552861299709078E-2</v>
      </c>
    </row>
    <row r="296" spans="42:45" x14ac:dyDescent="0.3">
      <c r="AP296" s="1">
        <v>290</v>
      </c>
      <c r="AQ296" s="59">
        <f t="shared" si="62"/>
        <v>0.44546850998463899</v>
      </c>
      <c r="AR296" s="37">
        <v>2.7158774373259052E-2</v>
      </c>
      <c r="AS296" s="3">
        <v>3.060892217518716E-2</v>
      </c>
    </row>
    <row r="297" spans="42:45" x14ac:dyDescent="0.3">
      <c r="AP297" s="1">
        <v>291</v>
      </c>
      <c r="AQ297" s="59">
        <f t="shared" si="62"/>
        <v>0.44700460829493088</v>
      </c>
      <c r="AR297" s="37">
        <v>2.7305282005371505E-2</v>
      </c>
      <c r="AS297" s="3">
        <v>3.063652587745393E-2</v>
      </c>
    </row>
    <row r="298" spans="42:45" x14ac:dyDescent="0.3">
      <c r="AP298" s="1">
        <v>292</v>
      </c>
      <c r="AQ298" s="59">
        <f t="shared" si="62"/>
        <v>0.44854070660522272</v>
      </c>
      <c r="AR298" s="37">
        <v>2.7397260273972573E-2</v>
      </c>
      <c r="AS298" s="3">
        <v>3.0908639523336615E-2</v>
      </c>
    </row>
    <row r="299" spans="42:45" x14ac:dyDescent="0.3">
      <c r="AP299" s="1">
        <v>293</v>
      </c>
      <c r="AQ299" s="59">
        <f t="shared" si="62"/>
        <v>0.45007680491551461</v>
      </c>
      <c r="AR299" s="37">
        <v>2.742529676627093E-2</v>
      </c>
      <c r="AS299" s="3">
        <v>3.1237070748862273E-2</v>
      </c>
    </row>
    <row r="300" spans="42:45" x14ac:dyDescent="0.3">
      <c r="AP300" s="1">
        <v>294</v>
      </c>
      <c r="AQ300" s="59">
        <f t="shared" si="62"/>
        <v>0.45161290322580644</v>
      </c>
      <c r="AR300" s="37">
        <v>2.7585094370059723E-2</v>
      </c>
      <c r="AS300" s="3">
        <v>3.1237070748862273E-2</v>
      </c>
    </row>
    <row r="301" spans="42:45" x14ac:dyDescent="0.3">
      <c r="AP301" s="1">
        <v>295</v>
      </c>
      <c r="AQ301" s="59">
        <f t="shared" si="62"/>
        <v>0.45314900153609833</v>
      </c>
      <c r="AR301" s="37">
        <v>2.7655154505323232E-2</v>
      </c>
      <c r="AS301" s="3">
        <v>3.182374541003672E-2</v>
      </c>
    </row>
    <row r="302" spans="42:45" x14ac:dyDescent="0.3">
      <c r="AP302" s="1">
        <v>296</v>
      </c>
      <c r="AQ302" s="59">
        <f t="shared" si="62"/>
        <v>0.45468509984639016</v>
      </c>
      <c r="AR302" s="37">
        <v>2.7962716378162451E-2</v>
      </c>
      <c r="AS302" s="3">
        <v>3.2123735871505091E-2</v>
      </c>
    </row>
    <row r="303" spans="42:45" x14ac:dyDescent="0.3">
      <c r="AP303" s="1">
        <v>297</v>
      </c>
      <c r="AQ303" s="59">
        <f t="shared" si="62"/>
        <v>0.45622119815668205</v>
      </c>
      <c r="AR303" s="37">
        <v>2.8104980367844645E-2</v>
      </c>
      <c r="AS303" s="3">
        <v>3.2774390243902531E-2</v>
      </c>
    </row>
    <row r="304" spans="42:45" x14ac:dyDescent="0.3">
      <c r="AP304" s="1">
        <v>298</v>
      </c>
      <c r="AQ304" s="59">
        <f t="shared" si="62"/>
        <v>0.45775729646697388</v>
      </c>
      <c r="AR304" s="37">
        <v>2.929427430093209E-2</v>
      </c>
      <c r="AS304" s="3">
        <v>3.2883642495784196E-2</v>
      </c>
    </row>
    <row r="305" spans="42:45" x14ac:dyDescent="0.3">
      <c r="AP305" s="1">
        <v>299</v>
      </c>
      <c r="AQ305" s="59">
        <f t="shared" si="62"/>
        <v>0.45929339477726572</v>
      </c>
      <c r="AR305" s="37">
        <v>2.9579067121729283E-2</v>
      </c>
      <c r="AS305" s="3">
        <v>3.2995308006659535E-2</v>
      </c>
    </row>
    <row r="306" spans="42:45" x14ac:dyDescent="0.3">
      <c r="AP306" s="1">
        <v>300</v>
      </c>
      <c r="AQ306" s="59">
        <f t="shared" si="62"/>
        <v>0.46082949308755761</v>
      </c>
      <c r="AR306" s="37">
        <v>3.0866047347917328E-2</v>
      </c>
      <c r="AS306" s="3">
        <v>3.3051123412569119E-2</v>
      </c>
    </row>
    <row r="307" spans="42:45" x14ac:dyDescent="0.3">
      <c r="AP307" s="1">
        <v>301</v>
      </c>
      <c r="AQ307" s="59">
        <f t="shared" si="62"/>
        <v>0.46236559139784944</v>
      </c>
      <c r="AR307" s="37">
        <v>3.1066536203522475E-2</v>
      </c>
      <c r="AS307" s="3">
        <v>3.3185083817995169E-2</v>
      </c>
    </row>
    <row r="308" spans="42:45" x14ac:dyDescent="0.3">
      <c r="AP308" s="1">
        <v>302</v>
      </c>
      <c r="AQ308" s="59">
        <f t="shared" si="62"/>
        <v>0.46390168970814133</v>
      </c>
      <c r="AR308" s="37">
        <v>3.1337047353760444E-2</v>
      </c>
      <c r="AS308" s="3">
        <v>3.3610945865556255E-2</v>
      </c>
    </row>
    <row r="309" spans="42:45" x14ac:dyDescent="0.3">
      <c r="AP309" s="1">
        <v>303</v>
      </c>
      <c r="AQ309" s="59">
        <f t="shared" si="62"/>
        <v>0.46543778801843316</v>
      </c>
      <c r="AR309" s="37">
        <v>3.1611148878314115E-2</v>
      </c>
      <c r="AS309" s="3">
        <v>3.4011916583912581E-2</v>
      </c>
    </row>
    <row r="310" spans="42:45" x14ac:dyDescent="0.3">
      <c r="AP310" s="1">
        <v>304</v>
      </c>
      <c r="AQ310" s="59">
        <f t="shared" si="62"/>
        <v>0.46697388632872505</v>
      </c>
      <c r="AR310" s="37">
        <v>3.1611148878314115E-2</v>
      </c>
      <c r="AS310" s="3">
        <v>3.4211118613549377E-2</v>
      </c>
    </row>
    <row r="311" spans="42:45" x14ac:dyDescent="0.3">
      <c r="AP311" s="1">
        <v>305</v>
      </c>
      <c r="AQ311" s="59">
        <f t="shared" si="62"/>
        <v>0.46850998463901689</v>
      </c>
      <c r="AR311" s="37">
        <v>3.1781557743957002E-2</v>
      </c>
      <c r="AS311" s="3">
        <v>3.4271725826193387E-2</v>
      </c>
    </row>
    <row r="312" spans="42:45" x14ac:dyDescent="0.3">
      <c r="AP312" s="1">
        <v>306</v>
      </c>
      <c r="AQ312" s="59">
        <f t="shared" si="62"/>
        <v>0.47004608294930877</v>
      </c>
      <c r="AR312" s="37">
        <v>3.1781557743957002E-2</v>
      </c>
      <c r="AS312" s="3">
        <v>3.4271725826193429E-2</v>
      </c>
    </row>
    <row r="313" spans="42:45" x14ac:dyDescent="0.3">
      <c r="AP313" s="1">
        <v>307</v>
      </c>
      <c r="AQ313" s="59">
        <f t="shared" si="62"/>
        <v>0.47158218125960061</v>
      </c>
      <c r="AR313" s="37">
        <v>3.2848610750454366E-2</v>
      </c>
      <c r="AS313" s="3">
        <v>3.434009102192806E-2</v>
      </c>
    </row>
    <row r="314" spans="42:45" x14ac:dyDescent="0.3">
      <c r="AP314" s="1">
        <v>308</v>
      </c>
      <c r="AQ314" s="59">
        <f t="shared" si="62"/>
        <v>0.4731182795698925</v>
      </c>
      <c r="AR314" s="37">
        <v>3.3231166317147967E-2</v>
      </c>
      <c r="AS314" s="3">
        <v>3.4895655148819663E-2</v>
      </c>
    </row>
    <row r="315" spans="42:45" x14ac:dyDescent="0.3">
      <c r="AP315" s="1">
        <v>309</v>
      </c>
      <c r="AQ315" s="59">
        <f t="shared" si="62"/>
        <v>0.47465437788018433</v>
      </c>
      <c r="AR315" s="37">
        <v>3.3281059418017116E-2</v>
      </c>
      <c r="AS315" s="3">
        <v>3.5098155859607412E-2</v>
      </c>
    </row>
    <row r="316" spans="42:45" x14ac:dyDescent="0.3">
      <c r="AP316" s="1">
        <v>310</v>
      </c>
      <c r="AQ316" s="59">
        <f t="shared" si="62"/>
        <v>0.47619047619047616</v>
      </c>
      <c r="AR316" s="37">
        <v>3.4037748023874853E-2</v>
      </c>
      <c r="AS316" s="3">
        <v>3.5098155859607412E-2</v>
      </c>
    </row>
    <row r="317" spans="42:45" x14ac:dyDescent="0.3">
      <c r="AP317" s="1">
        <v>311</v>
      </c>
      <c r="AQ317" s="59">
        <f t="shared" si="62"/>
        <v>0.47772657450076805</v>
      </c>
      <c r="AR317" s="37">
        <v>3.4152291339954739E-2</v>
      </c>
      <c r="AS317" s="3">
        <v>3.5146004546249388E-2</v>
      </c>
    </row>
    <row r="318" spans="42:45" x14ac:dyDescent="0.3">
      <c r="AP318" s="1">
        <v>312</v>
      </c>
      <c r="AQ318" s="59">
        <f t="shared" si="62"/>
        <v>0.47926267281105989</v>
      </c>
      <c r="AR318" s="37">
        <v>3.423680456490736E-2</v>
      </c>
      <c r="AS318" s="3">
        <v>3.5493324649951079E-2</v>
      </c>
    </row>
    <row r="319" spans="42:45" x14ac:dyDescent="0.3">
      <c r="AP319" s="1">
        <v>313</v>
      </c>
      <c r="AQ319" s="59">
        <f t="shared" si="62"/>
        <v>0.48079877112135178</v>
      </c>
      <c r="AR319" s="37">
        <v>3.4266133637921185E-2</v>
      </c>
      <c r="AS319" s="3">
        <v>3.6020283266305339E-2</v>
      </c>
    </row>
    <row r="320" spans="42:45" x14ac:dyDescent="0.3">
      <c r="AP320" s="1">
        <v>314</v>
      </c>
      <c r="AQ320" s="59">
        <f t="shared" si="62"/>
        <v>0.48233486943164361</v>
      </c>
      <c r="AR320" s="37">
        <v>3.4837235865219876E-2</v>
      </c>
      <c r="AS320" s="3">
        <v>3.6139544599958245E-2</v>
      </c>
    </row>
    <row r="321" spans="42:45" x14ac:dyDescent="0.3">
      <c r="AP321" s="1">
        <v>315</v>
      </c>
      <c r="AQ321" s="59">
        <f t="shared" si="62"/>
        <v>0.4838709677419355</v>
      </c>
      <c r="AR321" s="37">
        <v>3.4946236559139782E-2</v>
      </c>
      <c r="AS321" s="3">
        <v>3.6606226479644163E-2</v>
      </c>
    </row>
    <row r="322" spans="42:45" x14ac:dyDescent="0.3">
      <c r="AP322" s="1">
        <v>316</v>
      </c>
      <c r="AQ322" s="59">
        <f t="shared" si="62"/>
        <v>0.48540706605222733</v>
      </c>
      <c r="AR322" s="37">
        <v>3.5267349260523363E-2</v>
      </c>
      <c r="AS322" s="3">
        <v>3.6722789341111027E-2</v>
      </c>
    </row>
    <row r="323" spans="42:45" x14ac:dyDescent="0.3">
      <c r="AP323" s="1">
        <v>317</v>
      </c>
      <c r="AQ323" s="59">
        <f t="shared" si="62"/>
        <v>0.48694316436251922</v>
      </c>
      <c r="AR323" s="37">
        <v>3.5311324697032964E-2</v>
      </c>
      <c r="AS323" s="3">
        <v>3.6779173603753525E-2</v>
      </c>
    </row>
    <row r="324" spans="42:45" x14ac:dyDescent="0.3">
      <c r="AP324" s="1">
        <v>318</v>
      </c>
      <c r="AQ324" s="59">
        <f t="shared" si="62"/>
        <v>0.48847926267281105</v>
      </c>
      <c r="AR324" s="37">
        <v>3.5611952517396593E-2</v>
      </c>
      <c r="AS324" s="3">
        <v>3.6779173603753525E-2</v>
      </c>
    </row>
    <row r="325" spans="42:45" x14ac:dyDescent="0.3">
      <c r="AP325" s="1">
        <v>319</v>
      </c>
      <c r="AQ325" s="59">
        <f t="shared" si="62"/>
        <v>0.49001536098310294</v>
      </c>
      <c r="AR325" s="37">
        <v>3.5952063914780293E-2</v>
      </c>
      <c r="AS325" s="3">
        <v>3.7121458808205721E-2</v>
      </c>
    </row>
    <row r="326" spans="42:45" x14ac:dyDescent="0.3">
      <c r="AP326" s="1">
        <v>320</v>
      </c>
      <c r="AQ326" s="59">
        <f t="shared" si="62"/>
        <v>0.49155145929339478</v>
      </c>
      <c r="AR326" s="17">
        <v>3.6215396283655714E-2</v>
      </c>
      <c r="AS326" s="3">
        <v>3.712922630159713E-2</v>
      </c>
    </row>
    <row r="327" spans="42:45" x14ac:dyDescent="0.3">
      <c r="AP327" s="1">
        <v>321</v>
      </c>
      <c r="AQ327" s="59">
        <f t="shared" si="62"/>
        <v>0.49308755760368661</v>
      </c>
      <c r="AR327" s="17">
        <v>3.7391700866393013E-2</v>
      </c>
      <c r="AS327" s="3">
        <v>3.7443111294993843E-2</v>
      </c>
    </row>
    <row r="328" spans="42:45" x14ac:dyDescent="0.3">
      <c r="AP328" s="1">
        <v>322</v>
      </c>
      <c r="AQ328" s="59">
        <f t="shared" ref="AQ328:AQ391" si="63">AP328/651</f>
        <v>0.4946236559139785</v>
      </c>
      <c r="AR328" s="17">
        <v>3.7391700866393013E-2</v>
      </c>
      <c r="AS328" s="3">
        <v>3.7587215845149645E-2</v>
      </c>
    </row>
    <row r="329" spans="42:45" x14ac:dyDescent="0.3">
      <c r="AP329" s="1">
        <v>323</v>
      </c>
      <c r="AQ329" s="59">
        <f t="shared" si="63"/>
        <v>0.49615975422427033</v>
      </c>
      <c r="AR329" s="17">
        <v>3.7692747001713309E-2</v>
      </c>
      <c r="AS329" s="3">
        <v>3.7943696450428395E-2</v>
      </c>
    </row>
    <row r="330" spans="42:45" x14ac:dyDescent="0.3">
      <c r="AP330" s="1">
        <v>324</v>
      </c>
      <c r="AQ330" s="59">
        <f t="shared" si="63"/>
        <v>0.49769585253456222</v>
      </c>
      <c r="AR330" s="17">
        <v>3.8300835654596098E-2</v>
      </c>
      <c r="AS330" s="3">
        <v>3.8292719842591118E-2</v>
      </c>
    </row>
    <row r="331" spans="42:45" x14ac:dyDescent="0.3">
      <c r="AP331" s="1">
        <v>325</v>
      </c>
      <c r="AQ331" s="59">
        <f t="shared" si="63"/>
        <v>0.49923195084485406</v>
      </c>
      <c r="AR331" s="17">
        <v>3.8437693738375744E-2</v>
      </c>
      <c r="AS331" s="3">
        <v>3.8643119426473201E-2</v>
      </c>
    </row>
    <row r="332" spans="42:45" x14ac:dyDescent="0.3">
      <c r="AP332" s="1">
        <v>326</v>
      </c>
      <c r="AQ332" s="59">
        <f t="shared" si="63"/>
        <v>0.50076804915514594</v>
      </c>
      <c r="AR332" s="17">
        <v>3.8518518518518521E-2</v>
      </c>
      <c r="AS332" s="3">
        <v>3.8643119426473201E-2</v>
      </c>
    </row>
    <row r="333" spans="42:45" x14ac:dyDescent="0.3">
      <c r="AP333" s="1">
        <v>327</v>
      </c>
      <c r="AQ333" s="59">
        <f t="shared" si="63"/>
        <v>0.50230414746543783</v>
      </c>
      <c r="AR333" s="17">
        <v>3.8967822816548217E-2</v>
      </c>
      <c r="AS333" s="3">
        <v>3.8684993623352634E-2</v>
      </c>
    </row>
    <row r="334" spans="42:45" x14ac:dyDescent="0.3">
      <c r="AP334" s="1">
        <v>328</v>
      </c>
      <c r="AQ334" s="59">
        <f t="shared" si="63"/>
        <v>0.50384024577572961</v>
      </c>
      <c r="AR334" s="17">
        <v>3.961504028648162E-2</v>
      </c>
      <c r="AS334" s="3">
        <v>3.8712581589016401E-2</v>
      </c>
    </row>
    <row r="335" spans="42:45" x14ac:dyDescent="0.3">
      <c r="AP335" s="1">
        <v>329</v>
      </c>
      <c r="AQ335" s="59">
        <f t="shared" si="63"/>
        <v>0.5053763440860215</v>
      </c>
      <c r="AR335" s="17">
        <v>3.9671682626538932E-2</v>
      </c>
      <c r="AS335" s="3">
        <v>3.9273031125966182E-2</v>
      </c>
    </row>
    <row r="336" spans="42:45" x14ac:dyDescent="0.3">
      <c r="AP336" s="1">
        <v>330</v>
      </c>
      <c r="AQ336" s="59">
        <f t="shared" si="63"/>
        <v>0.50691244239631339</v>
      </c>
      <c r="AR336" s="17">
        <v>3.9705280392959424E-2</v>
      </c>
      <c r="AS336" s="3">
        <v>3.9273031125966182E-2</v>
      </c>
    </row>
    <row r="337" spans="42:45" x14ac:dyDescent="0.3">
      <c r="AP337" s="1">
        <v>331</v>
      </c>
      <c r="AQ337" s="59">
        <f t="shared" si="63"/>
        <v>0.50844854070660517</v>
      </c>
      <c r="AR337" s="17">
        <v>4.0108769544527571E-2</v>
      </c>
      <c r="AS337" s="3">
        <v>3.955978584176089E-2</v>
      </c>
    </row>
    <row r="338" spans="42:45" x14ac:dyDescent="0.3">
      <c r="AP338" s="1">
        <v>332</v>
      </c>
      <c r="AQ338" s="59">
        <f t="shared" si="63"/>
        <v>0.50998463901689706</v>
      </c>
      <c r="AR338" s="17">
        <v>4.0211585866885759E-2</v>
      </c>
      <c r="AS338" s="3">
        <v>3.9837947332883157E-2</v>
      </c>
    </row>
    <row r="339" spans="42:45" x14ac:dyDescent="0.3">
      <c r="AP339" s="1">
        <v>333</v>
      </c>
      <c r="AQ339" s="59">
        <f t="shared" si="63"/>
        <v>0.51152073732718895</v>
      </c>
      <c r="AR339" s="17">
        <v>4.0322580645161289E-2</v>
      </c>
      <c r="AS339" s="3">
        <v>3.9837947332883157E-2</v>
      </c>
    </row>
    <row r="340" spans="42:45" x14ac:dyDescent="0.3">
      <c r="AP340" s="1">
        <v>334</v>
      </c>
      <c r="AQ340" s="59">
        <f t="shared" si="63"/>
        <v>0.51305683563748083</v>
      </c>
      <c r="AR340" s="17">
        <v>4.0548258138206741E-2</v>
      </c>
      <c r="AS340" s="3">
        <v>4.0546131568059626E-2</v>
      </c>
    </row>
    <row r="341" spans="42:45" x14ac:dyDescent="0.3">
      <c r="AP341" s="1">
        <v>335</v>
      </c>
      <c r="AQ341" s="59">
        <f t="shared" si="63"/>
        <v>0.51459293394777261</v>
      </c>
      <c r="AR341" s="17">
        <v>4.0905770635500396E-2</v>
      </c>
      <c r="AS341" s="3">
        <v>4.0563039200847514E-2</v>
      </c>
    </row>
    <row r="342" spans="42:45" x14ac:dyDescent="0.3">
      <c r="AP342" s="1">
        <v>336</v>
      </c>
      <c r="AQ342" s="59">
        <f t="shared" si="63"/>
        <v>0.5161290322580645</v>
      </c>
      <c r="AR342" s="17">
        <v>4.1462818003913868E-2</v>
      </c>
      <c r="AS342" s="3">
        <v>4.0810542723536847E-2</v>
      </c>
    </row>
    <row r="343" spans="42:45" x14ac:dyDescent="0.3">
      <c r="AP343" s="1">
        <v>337</v>
      </c>
      <c r="AQ343" s="59">
        <f t="shared" si="63"/>
        <v>0.51766513056835639</v>
      </c>
      <c r="AR343" s="17">
        <v>4.1690462592804109E-2</v>
      </c>
      <c r="AS343" s="3">
        <v>4.0941932031040976E-2</v>
      </c>
    </row>
    <row r="344" spans="42:45" x14ac:dyDescent="0.3">
      <c r="AP344" s="1">
        <v>338</v>
      </c>
      <c r="AQ344" s="59">
        <f t="shared" si="63"/>
        <v>0.51920122887864828</v>
      </c>
      <c r="AR344" s="17">
        <v>4.1751944330740844E-2</v>
      </c>
      <c r="AS344" s="3">
        <v>4.0941932031040976E-2</v>
      </c>
    </row>
    <row r="345" spans="42:45" x14ac:dyDescent="0.3">
      <c r="AP345" s="1">
        <v>339</v>
      </c>
      <c r="AQ345" s="59">
        <f t="shared" si="63"/>
        <v>0.52073732718894006</v>
      </c>
      <c r="AR345" s="17">
        <v>4.2103685945460032E-2</v>
      </c>
      <c r="AS345" s="3">
        <v>4.1018460900228121E-2</v>
      </c>
    </row>
    <row r="346" spans="42:45" x14ac:dyDescent="0.3">
      <c r="AP346" s="1">
        <v>340</v>
      </c>
      <c r="AQ346" s="59">
        <f t="shared" si="63"/>
        <v>0.52227342549923195</v>
      </c>
      <c r="AR346" s="17">
        <v>4.3403769274700174E-2</v>
      </c>
      <c r="AS346" s="3">
        <v>4.1191794203842322E-2</v>
      </c>
    </row>
    <row r="347" spans="42:45" x14ac:dyDescent="0.3">
      <c r="AP347" s="1">
        <v>341</v>
      </c>
      <c r="AQ347" s="59">
        <f t="shared" si="63"/>
        <v>0.52380952380952384</v>
      </c>
      <c r="AR347" s="37">
        <v>4.3507817811012955E-2</v>
      </c>
      <c r="AS347" s="3">
        <v>4.1349085365853751E-2</v>
      </c>
    </row>
    <row r="348" spans="42:45" x14ac:dyDescent="0.3">
      <c r="AP348" s="1">
        <v>342</v>
      </c>
      <c r="AQ348" s="59">
        <f t="shared" si="63"/>
        <v>0.52534562211981561</v>
      </c>
      <c r="AR348" s="37">
        <v>4.3798608268522263E-2</v>
      </c>
      <c r="AS348" s="3">
        <v>4.1362022143304811E-2</v>
      </c>
    </row>
    <row r="349" spans="42:45" x14ac:dyDescent="0.3">
      <c r="AP349" s="1">
        <v>343</v>
      </c>
      <c r="AQ349" s="59">
        <f t="shared" si="63"/>
        <v>0.5268817204301075</v>
      </c>
      <c r="AR349" s="37">
        <v>4.4180958430376109E-2</v>
      </c>
      <c r="AS349" s="3">
        <v>4.1362852976269453E-2</v>
      </c>
    </row>
    <row r="350" spans="42:45" x14ac:dyDescent="0.3">
      <c r="AP350" s="1">
        <v>344</v>
      </c>
      <c r="AQ350" s="59">
        <f t="shared" si="63"/>
        <v>0.52841781874039939</v>
      </c>
      <c r="AR350" s="37">
        <v>4.4444444444444446E-2</v>
      </c>
      <c r="AS350" s="3">
        <v>4.1519059090264918E-2</v>
      </c>
    </row>
    <row r="351" spans="42:45" x14ac:dyDescent="0.3">
      <c r="AP351" s="1">
        <v>345</v>
      </c>
      <c r="AQ351" s="59">
        <f t="shared" si="63"/>
        <v>0.52995391705069128</v>
      </c>
      <c r="AR351" s="37">
        <v>4.5207341944255651E-2</v>
      </c>
      <c r="AS351" s="3">
        <v>4.1537025513378921E-2</v>
      </c>
    </row>
    <row r="352" spans="42:45" x14ac:dyDescent="0.3">
      <c r="AP352" s="1">
        <v>346</v>
      </c>
      <c r="AQ352" s="59">
        <f t="shared" si="63"/>
        <v>0.53149001536098306</v>
      </c>
      <c r="AR352" s="37">
        <v>4.5670593097747521E-2</v>
      </c>
      <c r="AS352" s="3">
        <v>4.1737940472117645E-2</v>
      </c>
    </row>
    <row r="353" spans="42:45" x14ac:dyDescent="0.3">
      <c r="AP353" s="1">
        <v>347</v>
      </c>
      <c r="AQ353" s="59">
        <f t="shared" si="63"/>
        <v>0.53302611367127495</v>
      </c>
      <c r="AR353" s="37">
        <v>4.5925925925925926E-2</v>
      </c>
      <c r="AS353" s="3">
        <v>4.1796307819954318E-2</v>
      </c>
    </row>
    <row r="354" spans="42:45" x14ac:dyDescent="0.3">
      <c r="AP354" s="1">
        <v>348</v>
      </c>
      <c r="AQ354" s="59">
        <f t="shared" si="63"/>
        <v>0.53456221198156684</v>
      </c>
      <c r="AR354" s="37">
        <v>4.6280819055578723E-2</v>
      </c>
      <c r="AS354" s="3">
        <v>4.2005861282969639E-2</v>
      </c>
    </row>
    <row r="355" spans="42:45" x14ac:dyDescent="0.3">
      <c r="AP355" s="1">
        <v>349</v>
      </c>
      <c r="AQ355" s="59">
        <f t="shared" si="63"/>
        <v>0.53609831029185873</v>
      </c>
      <c r="AR355" s="37">
        <v>4.6604527296937419E-2</v>
      </c>
      <c r="AS355" s="3">
        <v>4.268858544345757E-2</v>
      </c>
    </row>
    <row r="356" spans="42:45" x14ac:dyDescent="0.3">
      <c r="AP356" s="1">
        <v>350</v>
      </c>
      <c r="AQ356" s="59">
        <f t="shared" si="63"/>
        <v>0.5376344086021505</v>
      </c>
      <c r="AR356" s="37">
        <v>4.8171733771569407E-2</v>
      </c>
      <c r="AS356" s="3">
        <v>4.3254573170731794E-2</v>
      </c>
    </row>
    <row r="357" spans="42:45" x14ac:dyDescent="0.3">
      <c r="AP357" s="1">
        <v>351</v>
      </c>
      <c r="AQ357" s="59">
        <f t="shared" si="63"/>
        <v>0.53917050691244239</v>
      </c>
      <c r="AR357" s="37">
        <v>4.8606390210741035E-2</v>
      </c>
      <c r="AS357" s="3">
        <v>4.3451013160643433E-2</v>
      </c>
    </row>
    <row r="358" spans="42:45" x14ac:dyDescent="0.3">
      <c r="AP358" s="1">
        <v>352</v>
      </c>
      <c r="AQ358" s="59">
        <f t="shared" si="63"/>
        <v>0.54070660522273428</v>
      </c>
      <c r="AR358" s="37">
        <v>4.8888888888888891E-2</v>
      </c>
      <c r="AS358" s="3">
        <v>4.3617875301043649E-2</v>
      </c>
    </row>
    <row r="359" spans="42:45" x14ac:dyDescent="0.3">
      <c r="AP359" s="1">
        <v>353</v>
      </c>
      <c r="AQ359" s="59">
        <f t="shared" si="63"/>
        <v>0.54224270353302606</v>
      </c>
      <c r="AR359" s="37">
        <v>4.9198849630238267E-2</v>
      </c>
      <c r="AS359" s="3">
        <v>4.364460819044913E-2</v>
      </c>
    </row>
    <row r="360" spans="42:45" x14ac:dyDescent="0.3">
      <c r="AP360" s="1">
        <v>354</v>
      </c>
      <c r="AQ360" s="59">
        <f t="shared" si="63"/>
        <v>0.54377880184331795</v>
      </c>
      <c r="AR360" s="37">
        <v>4.9412915851271985E-2</v>
      </c>
      <c r="AS360" s="3">
        <v>4.389291049063547E-2</v>
      </c>
    </row>
    <row r="361" spans="42:45" x14ac:dyDescent="0.3">
      <c r="AP361" s="1">
        <v>355</v>
      </c>
      <c r="AQ361" s="59">
        <f t="shared" si="63"/>
        <v>0.54531490015360984</v>
      </c>
      <c r="AR361" s="37">
        <v>4.9427806184562974E-2</v>
      </c>
      <c r="AS361" s="3">
        <v>4.4014317910645695E-2</v>
      </c>
    </row>
    <row r="362" spans="42:45" x14ac:dyDescent="0.3">
      <c r="AP362" s="1">
        <v>356</v>
      </c>
      <c r="AQ362" s="59">
        <f t="shared" si="63"/>
        <v>0.54685099846390173</v>
      </c>
      <c r="AR362" s="37">
        <v>4.9938600081866506E-2</v>
      </c>
      <c r="AS362" s="3">
        <v>4.4353124557177201E-2</v>
      </c>
    </row>
    <row r="363" spans="42:45" x14ac:dyDescent="0.3">
      <c r="AP363" s="1">
        <v>357</v>
      </c>
      <c r="AQ363" s="59">
        <f t="shared" si="63"/>
        <v>0.54838709677419351</v>
      </c>
      <c r="AR363" s="37">
        <v>4.9938600081866506E-2</v>
      </c>
      <c r="AS363" s="3">
        <v>4.4683491932147337E-2</v>
      </c>
    </row>
    <row r="364" spans="42:45" x14ac:dyDescent="0.3">
      <c r="AP364" s="1">
        <v>358</v>
      </c>
      <c r="AQ364" s="59">
        <f t="shared" si="63"/>
        <v>0.54992319508448539</v>
      </c>
      <c r="AR364" s="37">
        <v>5.0982030923526905E-2</v>
      </c>
      <c r="AS364" s="3">
        <v>4.504193956107095E-2</v>
      </c>
    </row>
    <row r="365" spans="42:45" x14ac:dyDescent="0.3">
      <c r="AP365" s="1">
        <v>359</v>
      </c>
      <c r="AQ365" s="59">
        <f t="shared" si="63"/>
        <v>0.55145929339477728</v>
      </c>
      <c r="AR365" s="37">
        <v>5.0982030923526905E-2</v>
      </c>
      <c r="AS365" s="3">
        <v>4.5159083133766639E-2</v>
      </c>
    </row>
    <row r="366" spans="42:45" x14ac:dyDescent="0.3">
      <c r="AP366" s="1">
        <v>360</v>
      </c>
      <c r="AQ366" s="59">
        <f t="shared" si="63"/>
        <v>0.55299539170506917</v>
      </c>
      <c r="AR366" s="37">
        <v>5.1071591427268526E-2</v>
      </c>
      <c r="AS366" s="3">
        <v>4.528763769889841E-2</v>
      </c>
    </row>
    <row r="367" spans="42:45" x14ac:dyDescent="0.3">
      <c r="AP367" s="1">
        <v>361</v>
      </c>
      <c r="AQ367" s="59">
        <f t="shared" si="63"/>
        <v>0.55453149001536095</v>
      </c>
      <c r="AR367" s="37">
        <v>5.1075268817204304E-2</v>
      </c>
      <c r="AS367" s="3">
        <v>4.534005037783382E-2</v>
      </c>
    </row>
    <row r="368" spans="42:45" x14ac:dyDescent="0.3">
      <c r="AP368" s="1">
        <v>362</v>
      </c>
      <c r="AQ368" s="59">
        <f t="shared" si="63"/>
        <v>0.55606758832565284</v>
      </c>
      <c r="AR368" s="37">
        <v>5.1862673484295137E-2</v>
      </c>
      <c r="AS368" s="3">
        <v>4.5464776052216944E-2</v>
      </c>
    </row>
    <row r="369" spans="42:45" x14ac:dyDescent="0.3">
      <c r="AP369" s="1">
        <v>363</v>
      </c>
      <c r="AQ369" s="59">
        <f t="shared" si="63"/>
        <v>0.55760368663594473</v>
      </c>
      <c r="AR369" s="37">
        <v>5.1924798567591739E-2</v>
      </c>
      <c r="AS369" s="3">
        <v>4.5464776052216944E-2</v>
      </c>
    </row>
    <row r="370" spans="42:45" x14ac:dyDescent="0.3">
      <c r="AP370" s="1">
        <v>364</v>
      </c>
      <c r="AQ370" s="59">
        <f t="shared" si="63"/>
        <v>0.55913978494623651</v>
      </c>
      <c r="AR370" s="37">
        <v>5.1985264019647925E-2</v>
      </c>
      <c r="AS370" s="3">
        <v>4.5508625817965533E-2</v>
      </c>
    </row>
    <row r="371" spans="42:45" x14ac:dyDescent="0.3">
      <c r="AP371" s="1">
        <v>365</v>
      </c>
      <c r="AQ371" s="59">
        <f t="shared" si="63"/>
        <v>0.5606758832565284</v>
      </c>
      <c r="AR371" s="37">
        <v>5.1985264019647925E-2</v>
      </c>
      <c r="AS371" s="3">
        <v>4.611280487804887E-2</v>
      </c>
    </row>
    <row r="372" spans="42:45" x14ac:dyDescent="0.3">
      <c r="AP372" s="1">
        <v>366</v>
      </c>
      <c r="AQ372" s="59">
        <f t="shared" si="63"/>
        <v>0.56221198156682028</v>
      </c>
      <c r="AR372" s="37">
        <v>5.2973253700337515E-2</v>
      </c>
      <c r="AS372" s="3">
        <v>4.611280487804887E-2</v>
      </c>
    </row>
    <row r="373" spans="42:45" x14ac:dyDescent="0.3">
      <c r="AP373" s="1">
        <v>367</v>
      </c>
      <c r="AQ373" s="59">
        <f t="shared" si="63"/>
        <v>0.56374807987711217</v>
      </c>
      <c r="AR373" s="37">
        <v>5.3050534100246481E-2</v>
      </c>
      <c r="AS373" s="3">
        <v>4.6293818571046329E-2</v>
      </c>
    </row>
    <row r="374" spans="42:45" x14ac:dyDescent="0.3">
      <c r="AP374" s="1">
        <v>368</v>
      </c>
      <c r="AQ374" s="59">
        <f t="shared" si="63"/>
        <v>0.56528417818740395</v>
      </c>
      <c r="AR374" s="37">
        <v>5.3080107134161218E-2</v>
      </c>
      <c r="AS374" s="3">
        <v>4.6511627906976744E-2</v>
      </c>
    </row>
    <row r="375" spans="42:45" x14ac:dyDescent="0.3">
      <c r="AP375" s="1">
        <v>369</v>
      </c>
      <c r="AQ375" s="59">
        <f t="shared" si="63"/>
        <v>0.56682027649769584</v>
      </c>
      <c r="AR375" s="37">
        <v>5.3763440860215055E-2</v>
      </c>
      <c r="AS375" s="3">
        <v>4.6590141796083701E-2</v>
      </c>
    </row>
    <row r="376" spans="42:45" x14ac:dyDescent="0.3">
      <c r="AP376" s="1">
        <v>370</v>
      </c>
      <c r="AQ376" s="59">
        <f t="shared" si="63"/>
        <v>0.56835637480798773</v>
      </c>
      <c r="AR376" s="37">
        <v>5.3763440860215055E-2</v>
      </c>
      <c r="AS376" s="3">
        <v>4.6752172114191193E-2</v>
      </c>
    </row>
    <row r="377" spans="42:45" x14ac:dyDescent="0.3">
      <c r="AP377" s="1">
        <v>371</v>
      </c>
      <c r="AQ377" s="59">
        <f t="shared" si="63"/>
        <v>0.56989247311827962</v>
      </c>
      <c r="AR377" s="37">
        <v>5.4031927957429338E-2</v>
      </c>
      <c r="AS377" s="3">
        <v>4.7385906627032737E-2</v>
      </c>
    </row>
    <row r="378" spans="42:45" x14ac:dyDescent="0.3">
      <c r="AP378" s="1">
        <v>372</v>
      </c>
      <c r="AQ378" s="59">
        <f t="shared" si="63"/>
        <v>0.5714285714285714</v>
      </c>
      <c r="AR378" s="37">
        <v>5.4271617761620296E-2</v>
      </c>
      <c r="AS378" s="3">
        <v>4.7526673132880753E-2</v>
      </c>
    </row>
    <row r="379" spans="42:45" x14ac:dyDescent="0.3">
      <c r="AP379" s="1">
        <v>373</v>
      </c>
      <c r="AQ379" s="59">
        <f t="shared" si="63"/>
        <v>0.57296466973886329</v>
      </c>
      <c r="AR379" s="37">
        <v>5.4305283757338521E-2</v>
      </c>
      <c r="AS379" s="3">
        <v>4.7628995195320684E-2</v>
      </c>
    </row>
    <row r="380" spans="42:45" x14ac:dyDescent="0.3">
      <c r="AP380" s="1">
        <v>374</v>
      </c>
      <c r="AQ380" s="59">
        <f t="shared" si="63"/>
        <v>0.57450076804915517</v>
      </c>
      <c r="AR380" s="37">
        <v>5.5008872398774035E-2</v>
      </c>
      <c r="AS380" s="3">
        <v>4.8319032212688177E-2</v>
      </c>
    </row>
    <row r="381" spans="42:45" x14ac:dyDescent="0.3">
      <c r="AP381" s="1">
        <v>375</v>
      </c>
      <c r="AQ381" s="59">
        <f t="shared" si="63"/>
        <v>0.57603686635944695</v>
      </c>
      <c r="AR381" s="37">
        <v>5.5631554947560363E-2</v>
      </c>
      <c r="AS381" s="3">
        <v>4.9923780487804971E-2</v>
      </c>
    </row>
    <row r="382" spans="42:45" x14ac:dyDescent="0.3">
      <c r="AP382" s="1">
        <v>376</v>
      </c>
      <c r="AQ382" s="59">
        <f t="shared" si="63"/>
        <v>0.57757296466973884</v>
      </c>
      <c r="AR382" s="37">
        <v>5.5631554947560363E-2</v>
      </c>
      <c r="AS382" s="3">
        <v>5.1361599448466098E-2</v>
      </c>
    </row>
    <row r="383" spans="42:45" x14ac:dyDescent="0.3">
      <c r="AP383" s="1">
        <v>377</v>
      </c>
      <c r="AQ383" s="59">
        <f t="shared" si="63"/>
        <v>0.57910906298003073</v>
      </c>
      <c r="AR383" s="37">
        <v>5.5710306406685235E-2</v>
      </c>
      <c r="AS383" s="3">
        <v>5.1407588739290085E-2</v>
      </c>
    </row>
    <row r="384" spans="42:45" x14ac:dyDescent="0.3">
      <c r="AP384" s="1">
        <v>378</v>
      </c>
      <c r="AQ384" s="59">
        <f t="shared" si="63"/>
        <v>0.58064516129032262</v>
      </c>
      <c r="AR384" s="37">
        <v>5.5815454105500928E-2</v>
      </c>
      <c r="AS384" s="3">
        <v>5.1438288224457916E-2</v>
      </c>
    </row>
    <row r="385" spans="42:45" x14ac:dyDescent="0.3">
      <c r="AP385" s="1">
        <v>379</v>
      </c>
      <c r="AQ385" s="59">
        <f t="shared" si="63"/>
        <v>0.5821812596006144</v>
      </c>
      <c r="AR385" s="37">
        <v>5.5933089388395231E-2</v>
      </c>
      <c r="AS385" s="3">
        <v>5.1645705111051675E-2</v>
      </c>
    </row>
    <row r="386" spans="42:45" x14ac:dyDescent="0.3">
      <c r="AP386" s="1">
        <v>380</v>
      </c>
      <c r="AQ386" s="59">
        <f t="shared" si="63"/>
        <v>0.58371735791090629</v>
      </c>
      <c r="AR386" s="37">
        <v>5.600330646827862E-2</v>
      </c>
      <c r="AS386" s="3">
        <v>5.1757300227312508E-2</v>
      </c>
    </row>
    <row r="387" spans="42:45" x14ac:dyDescent="0.3">
      <c r="AP387" s="1">
        <v>381</v>
      </c>
      <c r="AQ387" s="59">
        <f t="shared" si="63"/>
        <v>0.58525345622119818</v>
      </c>
      <c r="AR387" s="37">
        <v>5.6406685236768804E-2</v>
      </c>
      <c r="AS387" s="3">
        <v>5.1854974704890436E-2</v>
      </c>
    </row>
    <row r="388" spans="42:45" x14ac:dyDescent="0.3">
      <c r="AP388" s="1">
        <v>382</v>
      </c>
      <c r="AQ388" s="59">
        <f t="shared" si="63"/>
        <v>0.58678955453149007</v>
      </c>
      <c r="AR388" s="37">
        <v>5.7256990679094538E-2</v>
      </c>
      <c r="AS388" s="3">
        <v>5.1854974704890436E-2</v>
      </c>
    </row>
    <row r="389" spans="42:45" x14ac:dyDescent="0.3">
      <c r="AP389" s="1">
        <v>383</v>
      </c>
      <c r="AQ389" s="59">
        <f t="shared" si="63"/>
        <v>0.58832565284178184</v>
      </c>
      <c r="AR389" s="37">
        <v>5.7256990679094538E-2</v>
      </c>
      <c r="AS389" s="3">
        <v>5.2010923535253197E-2</v>
      </c>
    </row>
    <row r="390" spans="42:45" x14ac:dyDescent="0.3">
      <c r="AP390" s="1">
        <v>384</v>
      </c>
      <c r="AQ390" s="59">
        <f t="shared" si="63"/>
        <v>0.58986175115207373</v>
      </c>
      <c r="AR390" s="37">
        <v>5.7520143240823607E-2</v>
      </c>
      <c r="AS390" s="3">
        <v>5.2216970515417481E-2</v>
      </c>
    </row>
    <row r="391" spans="42:45" x14ac:dyDescent="0.3">
      <c r="AP391" s="1">
        <v>385</v>
      </c>
      <c r="AQ391" s="59">
        <f t="shared" si="63"/>
        <v>0.59139784946236562</v>
      </c>
      <c r="AR391" s="37">
        <v>5.7949841733625544E-2</v>
      </c>
      <c r="AS391" s="3">
        <v>5.2631578947368418E-2</v>
      </c>
    </row>
    <row r="392" spans="42:45" x14ac:dyDescent="0.3">
      <c r="AP392" s="1">
        <v>386</v>
      </c>
      <c r="AQ392" s="59">
        <f t="shared" ref="AQ392:AQ455" si="64">AP392/651</f>
        <v>0.5929339477726574</v>
      </c>
      <c r="AR392" s="37">
        <v>5.806984914238484E-2</v>
      </c>
      <c r="AS392" s="3">
        <v>5.3402800390752118E-2</v>
      </c>
    </row>
    <row r="393" spans="42:45" x14ac:dyDescent="0.3">
      <c r="AP393" s="1">
        <v>387</v>
      </c>
      <c r="AQ393" s="59">
        <f t="shared" si="64"/>
        <v>0.59447004608294929</v>
      </c>
      <c r="AR393" s="37">
        <v>5.8546785154208095E-2</v>
      </c>
      <c r="AS393" s="3">
        <v>5.418495535038588E-2</v>
      </c>
    </row>
    <row r="394" spans="42:45" x14ac:dyDescent="0.3">
      <c r="AP394" s="1">
        <v>388</v>
      </c>
      <c r="AQ394" s="59">
        <f t="shared" si="64"/>
        <v>0.59600614439324118</v>
      </c>
      <c r="AR394" s="37">
        <v>5.9041780932408493E-2</v>
      </c>
      <c r="AS394" s="3">
        <v>5.4431885782272489E-2</v>
      </c>
    </row>
    <row r="395" spans="42:45" x14ac:dyDescent="0.3">
      <c r="AP395" s="1">
        <v>389</v>
      </c>
      <c r="AQ395" s="59">
        <f t="shared" si="64"/>
        <v>0.59754224270353307</v>
      </c>
      <c r="AR395" s="37">
        <v>5.9139784946236562E-2</v>
      </c>
      <c r="AS395" s="3">
        <v>5.4431885782272489E-2</v>
      </c>
    </row>
    <row r="396" spans="42:45" x14ac:dyDescent="0.3">
      <c r="AP396" s="1">
        <v>390</v>
      </c>
      <c r="AQ396" s="59">
        <f t="shared" si="64"/>
        <v>0.59907834101382484</v>
      </c>
      <c r="AR396" s="37">
        <v>5.9259259259259262E-2</v>
      </c>
      <c r="AS396" s="3">
        <v>5.4801163918525762E-2</v>
      </c>
    </row>
    <row r="397" spans="42:45" x14ac:dyDescent="0.3">
      <c r="AP397" s="1">
        <v>391</v>
      </c>
      <c r="AQ397" s="59">
        <f t="shared" si="64"/>
        <v>0.60061443932411673</v>
      </c>
      <c r="AR397" s="37">
        <v>5.9758281110116357E-2</v>
      </c>
      <c r="AS397" s="3">
        <v>5.5422511118713609E-2</v>
      </c>
    </row>
    <row r="398" spans="42:45" x14ac:dyDescent="0.3">
      <c r="AP398" s="1">
        <v>392</v>
      </c>
      <c r="AQ398" s="59">
        <f t="shared" si="64"/>
        <v>0.60215053763440862</v>
      </c>
      <c r="AR398" s="37">
        <v>6.0083907701528355E-2</v>
      </c>
      <c r="AS398" s="3">
        <v>5.6659068707261402E-2</v>
      </c>
    </row>
    <row r="399" spans="42:45" x14ac:dyDescent="0.3">
      <c r="AP399" s="1">
        <v>393</v>
      </c>
      <c r="AQ399" s="59">
        <f t="shared" si="64"/>
        <v>0.60368663594470051</v>
      </c>
      <c r="AR399" s="37">
        <v>6.0114256037392823E-2</v>
      </c>
      <c r="AS399" s="3">
        <v>5.7133082449538103E-2</v>
      </c>
    </row>
    <row r="400" spans="42:45" x14ac:dyDescent="0.3">
      <c r="AP400" s="1">
        <v>394</v>
      </c>
      <c r="AQ400" s="59">
        <f t="shared" si="64"/>
        <v>0.60522273425499229</v>
      </c>
      <c r="AR400" s="37">
        <v>6.0289248998083335E-2</v>
      </c>
      <c r="AS400" s="3">
        <v>5.7133082449538103E-2</v>
      </c>
    </row>
    <row r="401" spans="42:45" x14ac:dyDescent="0.3">
      <c r="AP401" s="1">
        <v>395</v>
      </c>
      <c r="AQ401" s="59">
        <f t="shared" si="64"/>
        <v>0.60675883256528418</v>
      </c>
      <c r="AR401" s="37">
        <v>6.0384709033357714E-2</v>
      </c>
      <c r="AS401" s="3">
        <v>5.7545731707317166E-2</v>
      </c>
    </row>
    <row r="402" spans="42:45" x14ac:dyDescent="0.3">
      <c r="AP402" s="1">
        <v>396</v>
      </c>
      <c r="AQ402" s="59">
        <f t="shared" si="64"/>
        <v>0.60829493087557607</v>
      </c>
      <c r="AR402" s="37">
        <v>6.0536836093660763E-2</v>
      </c>
      <c r="AS402" s="3">
        <v>5.7596822244289941E-2</v>
      </c>
    </row>
    <row r="403" spans="42:45" x14ac:dyDescent="0.3">
      <c r="AP403" s="1">
        <v>397</v>
      </c>
      <c r="AQ403" s="59">
        <f t="shared" si="64"/>
        <v>0.60983102918586785</v>
      </c>
      <c r="AR403" s="37">
        <v>6.0864618885096748E-2</v>
      </c>
      <c r="AS403" s="3">
        <v>5.825577387107899E-2</v>
      </c>
    </row>
    <row r="404" spans="42:45" x14ac:dyDescent="0.3">
      <c r="AP404" s="1">
        <v>398</v>
      </c>
      <c r="AQ404" s="59">
        <f t="shared" si="64"/>
        <v>0.61136712749615973</v>
      </c>
      <c r="AR404" s="37">
        <v>6.0864618885096748E-2</v>
      </c>
      <c r="AS404" s="3">
        <v>5.87515299877601E-2</v>
      </c>
    </row>
    <row r="405" spans="42:45" x14ac:dyDescent="0.3">
      <c r="AP405" s="1">
        <v>399</v>
      </c>
      <c r="AQ405" s="59">
        <f t="shared" si="64"/>
        <v>0.61290322580645162</v>
      </c>
      <c r="AR405" s="37">
        <v>6.1032289628180011E-2</v>
      </c>
      <c r="AS405" s="3">
        <v>5.9625808707816093E-2</v>
      </c>
    </row>
    <row r="406" spans="42:45" x14ac:dyDescent="0.3">
      <c r="AP406" s="1">
        <v>400</v>
      </c>
      <c r="AQ406" s="59">
        <f t="shared" si="64"/>
        <v>0.61443932411674351</v>
      </c>
      <c r="AR406" s="37">
        <v>6.1251664447403459E-2</v>
      </c>
      <c r="AS406" s="3">
        <v>6.0500087427872044E-2</v>
      </c>
    </row>
    <row r="407" spans="42:45" x14ac:dyDescent="0.3">
      <c r="AP407" s="1">
        <v>401</v>
      </c>
      <c r="AQ407" s="59">
        <f t="shared" si="64"/>
        <v>0.61597542242703529</v>
      </c>
      <c r="AR407" s="37">
        <v>6.1812665908229092E-2</v>
      </c>
      <c r="AS407" s="3">
        <v>6.0554225111187097E-2</v>
      </c>
    </row>
    <row r="408" spans="42:45" x14ac:dyDescent="0.3">
      <c r="AP408" s="1">
        <v>402</v>
      </c>
      <c r="AQ408" s="59">
        <f t="shared" si="64"/>
        <v>0.61751152073732718</v>
      </c>
      <c r="AR408" s="37">
        <v>6.2331435421036897E-2</v>
      </c>
      <c r="AS408" s="3">
        <v>6.0956104496179053E-2</v>
      </c>
    </row>
    <row r="409" spans="42:45" x14ac:dyDescent="0.3">
      <c r="AP409" s="1">
        <v>403</v>
      </c>
      <c r="AQ409" s="59">
        <f t="shared" si="64"/>
        <v>0.61904761904761907</v>
      </c>
      <c r="AR409" s="37">
        <v>6.2583222370173108E-2</v>
      </c>
      <c r="AS409" s="3">
        <v>6.1011506556061045E-2</v>
      </c>
    </row>
    <row r="410" spans="42:45" x14ac:dyDescent="0.3">
      <c r="AP410" s="1">
        <v>404</v>
      </c>
      <c r="AQ410" s="59">
        <f t="shared" si="64"/>
        <v>0.62058371735791096</v>
      </c>
      <c r="AR410" s="37">
        <v>6.2883760321829282E-2</v>
      </c>
      <c r="AS410" s="3">
        <v>6.1207436808021751E-2</v>
      </c>
    </row>
    <row r="411" spans="42:45" x14ac:dyDescent="0.3">
      <c r="AP411" s="1">
        <v>405</v>
      </c>
      <c r="AQ411" s="59">
        <f t="shared" si="64"/>
        <v>0.62211981566820274</v>
      </c>
      <c r="AR411" s="37">
        <v>6.3115487914055482E-2</v>
      </c>
      <c r="AS411" s="3">
        <v>6.1219896466351537E-2</v>
      </c>
    </row>
    <row r="412" spans="42:45" x14ac:dyDescent="0.3">
      <c r="AP412" s="1">
        <v>406</v>
      </c>
      <c r="AQ412" s="59">
        <f t="shared" si="64"/>
        <v>0.62365591397849462</v>
      </c>
      <c r="AR412" s="37">
        <v>6.3360166190599781E-2</v>
      </c>
      <c r="AS412" s="3">
        <v>6.2075654704170764E-2</v>
      </c>
    </row>
    <row r="413" spans="42:45" x14ac:dyDescent="0.3">
      <c r="AP413" s="1">
        <v>407</v>
      </c>
      <c r="AQ413" s="59">
        <f t="shared" si="64"/>
        <v>0.62519201228878651</v>
      </c>
      <c r="AR413" s="37">
        <v>6.3518595904722058E-2</v>
      </c>
      <c r="AS413" s="3">
        <v>6.2264796442011591E-2</v>
      </c>
    </row>
    <row r="414" spans="42:45" x14ac:dyDescent="0.3">
      <c r="AP414" s="1">
        <v>408</v>
      </c>
      <c r="AQ414" s="59">
        <f t="shared" si="64"/>
        <v>0.62672811059907829</v>
      </c>
      <c r="AR414" s="37">
        <v>6.3703703703703707E-2</v>
      </c>
      <c r="AS414" s="3">
        <v>6.2264796442011591E-2</v>
      </c>
    </row>
    <row r="415" spans="42:45" x14ac:dyDescent="0.3">
      <c r="AP415" s="1">
        <v>409</v>
      </c>
      <c r="AQ415" s="59">
        <f t="shared" si="64"/>
        <v>0.62826420890937018</v>
      </c>
      <c r="AR415" s="37">
        <v>6.3703703703703707E-2</v>
      </c>
      <c r="AS415" s="3">
        <v>6.2416998671978793E-2</v>
      </c>
    </row>
    <row r="416" spans="42:45" x14ac:dyDescent="0.3">
      <c r="AP416" s="1">
        <v>410</v>
      </c>
      <c r="AQ416" s="59">
        <f t="shared" si="64"/>
        <v>0.62980030721966207</v>
      </c>
      <c r="AR416" s="37">
        <v>6.3774176685833808E-2</v>
      </c>
      <c r="AS416" s="3">
        <v>6.3237438684873457E-2</v>
      </c>
    </row>
    <row r="417" spans="42:45" x14ac:dyDescent="0.3">
      <c r="AP417" s="1">
        <v>411</v>
      </c>
      <c r="AQ417" s="59">
        <f t="shared" si="64"/>
        <v>0.63133640552995396</v>
      </c>
      <c r="AR417" s="37">
        <v>6.382978723404259E-2</v>
      </c>
      <c r="AS417" s="3">
        <v>6.3835303878863256E-2</v>
      </c>
    </row>
    <row r="418" spans="42:45" x14ac:dyDescent="0.3">
      <c r="AP418" s="1">
        <v>412</v>
      </c>
      <c r="AQ418" s="59">
        <f t="shared" si="64"/>
        <v>0.63287250384024574</v>
      </c>
      <c r="AR418" s="37">
        <v>6.390210740992526E-2</v>
      </c>
      <c r="AS418" s="3">
        <v>6.4023005902830263E-2</v>
      </c>
    </row>
    <row r="419" spans="42:45" x14ac:dyDescent="0.3">
      <c r="AP419" s="1">
        <v>413</v>
      </c>
      <c r="AQ419" s="59">
        <f t="shared" si="64"/>
        <v>0.63440860215053763</v>
      </c>
      <c r="AR419" s="37">
        <v>6.3914780292942744E-2</v>
      </c>
      <c r="AS419" s="3">
        <v>6.4335953661563972E-2</v>
      </c>
    </row>
    <row r="420" spans="42:45" x14ac:dyDescent="0.3">
      <c r="AP420" s="1">
        <v>414</v>
      </c>
      <c r="AQ420" s="59">
        <f t="shared" si="64"/>
        <v>0.63594470046082952</v>
      </c>
      <c r="AR420" s="37">
        <v>6.4265247646336426E-2</v>
      </c>
      <c r="AS420" s="3">
        <v>6.4502529510961262E-2</v>
      </c>
    </row>
    <row r="421" spans="42:45" x14ac:dyDescent="0.3">
      <c r="AP421" s="1">
        <v>415</v>
      </c>
      <c r="AQ421" s="59">
        <f t="shared" si="64"/>
        <v>0.6374807987711214</v>
      </c>
      <c r="AR421" s="37">
        <v>6.4265247646336426E-2</v>
      </c>
      <c r="AS421" s="3">
        <v>6.4799739498534598E-2</v>
      </c>
    </row>
    <row r="422" spans="42:45" x14ac:dyDescent="0.3">
      <c r="AP422" s="1">
        <v>416</v>
      </c>
      <c r="AQ422" s="59">
        <f t="shared" si="64"/>
        <v>0.63901689708141318</v>
      </c>
      <c r="AR422" s="37">
        <v>6.4516129032258063E-2</v>
      </c>
      <c r="AS422" s="3">
        <v>6.5745759748207774E-2</v>
      </c>
    </row>
    <row r="423" spans="42:45" x14ac:dyDescent="0.3">
      <c r="AP423" s="1">
        <v>417</v>
      </c>
      <c r="AQ423" s="59">
        <f t="shared" si="64"/>
        <v>0.64055299539170507</v>
      </c>
      <c r="AR423" s="37">
        <v>6.4516129032258063E-2</v>
      </c>
      <c r="AS423" s="3">
        <v>6.6293325261086652E-2</v>
      </c>
    </row>
    <row r="424" spans="42:45" x14ac:dyDescent="0.3">
      <c r="AP424" s="1">
        <v>418</v>
      </c>
      <c r="AQ424" s="59">
        <f t="shared" si="64"/>
        <v>0.64208909370199696</v>
      </c>
      <c r="AR424" s="37">
        <v>6.4605587510271137E-2</v>
      </c>
      <c r="AS424" s="3">
        <v>6.6427873656789246E-2</v>
      </c>
    </row>
    <row r="425" spans="42:45" x14ac:dyDescent="0.3">
      <c r="AP425" s="1">
        <v>419</v>
      </c>
      <c r="AQ425" s="59">
        <f t="shared" si="64"/>
        <v>0.64362519201228874</v>
      </c>
      <c r="AR425" s="37">
        <v>6.4751481988144038E-2</v>
      </c>
      <c r="AS425" s="3">
        <v>6.6551769852843765E-2</v>
      </c>
    </row>
    <row r="426" spans="42:45" x14ac:dyDescent="0.3">
      <c r="AP426" s="1">
        <v>420</v>
      </c>
      <c r="AQ426" s="59">
        <f t="shared" si="64"/>
        <v>0.64516129032258063</v>
      </c>
      <c r="AR426" s="37">
        <v>6.5604854000758481E-2</v>
      </c>
      <c r="AS426" s="3">
        <v>6.6610455311973071E-2</v>
      </c>
    </row>
    <row r="427" spans="42:45" x14ac:dyDescent="0.3">
      <c r="AP427" s="1">
        <v>421</v>
      </c>
      <c r="AQ427" s="59">
        <f t="shared" si="64"/>
        <v>0.64669738863287252</v>
      </c>
      <c r="AR427" s="37">
        <v>6.6155988857938719E-2</v>
      </c>
      <c r="AS427" s="3">
        <v>6.7176115159054473E-2</v>
      </c>
    </row>
    <row r="428" spans="42:45" x14ac:dyDescent="0.3">
      <c r="AP428" s="1">
        <v>422</v>
      </c>
      <c r="AQ428" s="59">
        <f t="shared" si="64"/>
        <v>0.64823348694316441</v>
      </c>
      <c r="AR428" s="37">
        <v>6.6155988857938719E-2</v>
      </c>
      <c r="AS428" s="3">
        <v>6.7816775728732931E-2</v>
      </c>
    </row>
    <row r="429" spans="42:45" x14ac:dyDescent="0.3">
      <c r="AP429" s="1">
        <v>423</v>
      </c>
      <c r="AQ429" s="59">
        <f t="shared" si="64"/>
        <v>0.64976958525345618</v>
      </c>
      <c r="AR429" s="37">
        <v>6.6666666666666666E-2</v>
      </c>
      <c r="AS429" s="3">
        <v>6.8442681025931637E-2</v>
      </c>
    </row>
    <row r="430" spans="42:45" x14ac:dyDescent="0.3">
      <c r="AP430" s="1">
        <v>424</v>
      </c>
      <c r="AQ430" s="59">
        <f t="shared" si="64"/>
        <v>0.65130568356374807</v>
      </c>
      <c r="AR430" s="37">
        <v>6.6666666666666666E-2</v>
      </c>
      <c r="AS430" s="3">
        <v>6.8597035504998335E-2</v>
      </c>
    </row>
    <row r="431" spans="42:45" x14ac:dyDescent="0.3">
      <c r="AP431" s="1">
        <v>425</v>
      </c>
      <c r="AQ431" s="59">
        <f t="shared" si="64"/>
        <v>0.65284178187403996</v>
      </c>
      <c r="AR431" s="37">
        <v>6.6666666666666666E-2</v>
      </c>
      <c r="AS431" s="3">
        <v>6.871838111298488E-2</v>
      </c>
    </row>
    <row r="432" spans="42:45" x14ac:dyDescent="0.3">
      <c r="AP432" s="1">
        <v>426</v>
      </c>
      <c r="AQ432" s="59">
        <f t="shared" si="64"/>
        <v>0.65437788018433185</v>
      </c>
      <c r="AR432" s="37">
        <v>6.7031463748289957E-2</v>
      </c>
      <c r="AS432" s="3">
        <v>6.8978658536585455E-2</v>
      </c>
    </row>
    <row r="433" spans="42:45" x14ac:dyDescent="0.3">
      <c r="AP433" s="1">
        <v>427</v>
      </c>
      <c r="AQ433" s="59">
        <f t="shared" si="64"/>
        <v>0.65591397849462363</v>
      </c>
      <c r="AR433" s="37">
        <v>6.7369291175862836E-2</v>
      </c>
      <c r="AS433" s="3">
        <v>6.9097456673418836E-2</v>
      </c>
    </row>
    <row r="434" spans="42:45" x14ac:dyDescent="0.3">
      <c r="AP434" s="1">
        <v>428</v>
      </c>
      <c r="AQ434" s="59">
        <f t="shared" si="64"/>
        <v>0.65745007680491552</v>
      </c>
      <c r="AR434" s="37">
        <v>6.7914179706404301E-2</v>
      </c>
      <c r="AS434" s="3">
        <v>6.9746064575433808E-2</v>
      </c>
    </row>
    <row r="435" spans="42:45" x14ac:dyDescent="0.3">
      <c r="AP435" s="1">
        <v>429</v>
      </c>
      <c r="AQ435" s="59">
        <f t="shared" si="64"/>
        <v>0.65898617511520741</v>
      </c>
      <c r="AR435" s="37">
        <v>6.8710832587287343E-2</v>
      </c>
      <c r="AS435" s="3">
        <v>7.1871896722939393E-2</v>
      </c>
    </row>
    <row r="436" spans="42:45" x14ac:dyDescent="0.3">
      <c r="AP436" s="1">
        <v>430</v>
      </c>
      <c r="AQ436" s="59">
        <f t="shared" si="64"/>
        <v>0.66052227342549918</v>
      </c>
      <c r="AR436" s="37">
        <v>6.8906744582420285E-2</v>
      </c>
      <c r="AS436" s="3">
        <v>7.1985262859571991E-2</v>
      </c>
    </row>
    <row r="437" spans="42:45" x14ac:dyDescent="0.3">
      <c r="AP437" s="1">
        <v>431</v>
      </c>
      <c r="AQ437" s="59">
        <f t="shared" si="64"/>
        <v>0.66205837173579107</v>
      </c>
      <c r="AR437" s="37">
        <v>6.900067980965334E-2</v>
      </c>
      <c r="AS437" s="3">
        <v>7.2215422276621782E-2</v>
      </c>
    </row>
    <row r="438" spans="42:45" x14ac:dyDescent="0.3">
      <c r="AP438" s="1">
        <v>432</v>
      </c>
      <c r="AQ438" s="59">
        <f t="shared" si="64"/>
        <v>0.66359447004608296</v>
      </c>
      <c r="AR438" s="37">
        <v>6.92410119840213E-2</v>
      </c>
      <c r="AS438" s="3">
        <v>7.2377158034528599E-2</v>
      </c>
    </row>
    <row r="439" spans="42:45" x14ac:dyDescent="0.3">
      <c r="AP439" s="1">
        <v>433</v>
      </c>
      <c r="AQ439" s="59">
        <f t="shared" si="64"/>
        <v>0.66513056835637485</v>
      </c>
      <c r="AR439" s="37">
        <v>6.9311445508435876E-2</v>
      </c>
      <c r="AS439" s="3">
        <v>7.2492552135054594E-2</v>
      </c>
    </row>
    <row r="440" spans="42:45" x14ac:dyDescent="0.3">
      <c r="AP440" s="1">
        <v>434</v>
      </c>
      <c r="AQ440" s="59">
        <f t="shared" si="64"/>
        <v>0.66666666666666663</v>
      </c>
      <c r="AR440" s="37">
        <v>6.9527343119858087E-2</v>
      </c>
      <c r="AS440" s="3">
        <v>7.2517565955190308E-2</v>
      </c>
    </row>
    <row r="441" spans="42:45" x14ac:dyDescent="0.3">
      <c r="AP441" s="1">
        <v>435</v>
      </c>
      <c r="AQ441" s="59">
        <f t="shared" si="64"/>
        <v>0.66820276497695852</v>
      </c>
      <c r="AR441" s="37">
        <v>6.9593933463796442E-2</v>
      </c>
      <c r="AS441" s="3">
        <v>7.2517565955190308E-2</v>
      </c>
    </row>
    <row r="442" spans="42:45" x14ac:dyDescent="0.3">
      <c r="AP442" s="1">
        <v>436</v>
      </c>
      <c r="AQ442" s="59">
        <f t="shared" si="64"/>
        <v>0.66973886328725041</v>
      </c>
      <c r="AR442" s="37">
        <v>6.982319448606536E-2</v>
      </c>
      <c r="AS442" s="3">
        <v>7.29404102898078E-2</v>
      </c>
    </row>
    <row r="443" spans="42:45" x14ac:dyDescent="0.3">
      <c r="AP443" s="1">
        <v>437</v>
      </c>
      <c r="AQ443" s="59">
        <f t="shared" si="64"/>
        <v>0.6712749615975423</v>
      </c>
      <c r="AR443" s="37">
        <v>7.0124178232286366E-2</v>
      </c>
      <c r="AS443" s="3">
        <v>7.3742378048780574E-2</v>
      </c>
    </row>
    <row r="444" spans="42:45" x14ac:dyDescent="0.3">
      <c r="AP444" s="1">
        <v>438</v>
      </c>
      <c r="AQ444" s="59">
        <f t="shared" si="64"/>
        <v>0.67281105990783407</v>
      </c>
      <c r="AR444" s="37">
        <v>7.0334261838440118E-2</v>
      </c>
      <c r="AS444" s="3">
        <v>7.3861056455274632E-2</v>
      </c>
    </row>
    <row r="445" spans="42:45" x14ac:dyDescent="0.3">
      <c r="AP445" s="1">
        <v>439</v>
      </c>
      <c r="AQ445" s="59">
        <f t="shared" si="64"/>
        <v>0.67434715821812596</v>
      </c>
      <c r="AR445" s="37">
        <v>7.034508911642022E-2</v>
      </c>
      <c r="AS445" s="3">
        <v>7.4238795757783055E-2</v>
      </c>
    </row>
    <row r="446" spans="42:45" x14ac:dyDescent="0.3">
      <c r="AP446" s="1">
        <v>440</v>
      </c>
      <c r="AQ446" s="59">
        <f t="shared" si="64"/>
        <v>0.67588325652841785</v>
      </c>
      <c r="AR446" s="37">
        <v>7.0405239459680677E-2</v>
      </c>
      <c r="AS446" s="3">
        <v>7.4238795757783055E-2</v>
      </c>
    </row>
    <row r="447" spans="42:45" x14ac:dyDescent="0.3">
      <c r="AP447" s="1">
        <v>441</v>
      </c>
      <c r="AQ447" s="59">
        <f t="shared" si="64"/>
        <v>0.67741935483870963</v>
      </c>
      <c r="AR447" s="37">
        <v>7.0700203942896028E-2</v>
      </c>
      <c r="AS447" s="3">
        <v>7.4391222906074431E-2</v>
      </c>
    </row>
    <row r="448" spans="42:45" x14ac:dyDescent="0.3">
      <c r="AP448" s="1">
        <v>442</v>
      </c>
      <c r="AQ448" s="59">
        <f t="shared" si="64"/>
        <v>0.67895545314900152</v>
      </c>
      <c r="AR448" s="37">
        <v>7.0700203942896028E-2</v>
      </c>
      <c r="AS448" s="3">
        <v>7.4617829574693428E-2</v>
      </c>
    </row>
    <row r="449" spans="42:45" x14ac:dyDescent="0.3">
      <c r="AP449" s="1">
        <v>443</v>
      </c>
      <c r="AQ449" s="59">
        <f t="shared" si="64"/>
        <v>0.68049155145929341</v>
      </c>
      <c r="AR449" s="37">
        <v>7.0744032061334769E-2</v>
      </c>
      <c r="AS449" s="3">
        <v>7.4663402692778463E-2</v>
      </c>
    </row>
    <row r="450" spans="42:45" x14ac:dyDescent="0.3">
      <c r="AP450" s="1">
        <v>444</v>
      </c>
      <c r="AQ450" s="59">
        <f t="shared" si="64"/>
        <v>0.6820276497695853</v>
      </c>
      <c r="AR450" s="37">
        <v>7.0948970456580093E-2</v>
      </c>
      <c r="AS450" s="3">
        <v>7.4679354571783249E-2</v>
      </c>
    </row>
    <row r="451" spans="42:45" x14ac:dyDescent="0.3">
      <c r="AP451" s="1">
        <v>445</v>
      </c>
      <c r="AQ451" s="59">
        <f t="shared" si="64"/>
        <v>0.68356374807987708</v>
      </c>
      <c r="AR451" s="37">
        <v>7.1140506533311859E-2</v>
      </c>
      <c r="AS451" s="3">
        <v>7.654013690105782E-2</v>
      </c>
    </row>
    <row r="452" spans="42:45" x14ac:dyDescent="0.3">
      <c r="AP452" s="1">
        <v>446</v>
      </c>
      <c r="AQ452" s="59">
        <f t="shared" si="64"/>
        <v>0.68509984639016897</v>
      </c>
      <c r="AR452" s="37">
        <v>7.115035055829648E-2</v>
      </c>
      <c r="AS452" s="3">
        <v>7.6600609756097657E-2</v>
      </c>
    </row>
    <row r="453" spans="42:45" x14ac:dyDescent="0.3">
      <c r="AP453" s="1">
        <v>447</v>
      </c>
      <c r="AQ453" s="59">
        <f t="shared" si="64"/>
        <v>0.68663594470046085</v>
      </c>
      <c r="AR453" s="37">
        <v>7.1591427268581795E-2</v>
      </c>
      <c r="AS453" s="3">
        <v>7.6837140019860944E-2</v>
      </c>
    </row>
    <row r="454" spans="42:45" x14ac:dyDescent="0.3">
      <c r="AP454" s="1">
        <v>448</v>
      </c>
      <c r="AQ454" s="59">
        <f t="shared" si="64"/>
        <v>0.68817204301075274</v>
      </c>
      <c r="AR454" s="37">
        <v>7.2451903397462089E-2</v>
      </c>
      <c r="AS454" s="3">
        <v>7.7111383108935172E-2</v>
      </c>
    </row>
    <row r="455" spans="42:45" x14ac:dyDescent="0.3">
      <c r="AP455" s="1">
        <v>449</v>
      </c>
      <c r="AQ455" s="59">
        <f t="shared" si="64"/>
        <v>0.68970814132104452</v>
      </c>
      <c r="AR455" s="37">
        <v>7.2529982866933185E-2</v>
      </c>
      <c r="AS455" s="3">
        <v>7.7824812764571719E-2</v>
      </c>
    </row>
    <row r="456" spans="42:45" x14ac:dyDescent="0.3">
      <c r="AP456" s="1">
        <v>450</v>
      </c>
      <c r="AQ456" s="59">
        <f t="shared" ref="AQ456:AQ519" si="65">AP456/651</f>
        <v>0.69124423963133641</v>
      </c>
      <c r="AR456" s="37">
        <v>7.2580645161290328E-2</v>
      </c>
      <c r="AS456" s="3">
        <v>7.8100382624352885E-2</v>
      </c>
    </row>
    <row r="457" spans="42:45" x14ac:dyDescent="0.3">
      <c r="AP457" s="1">
        <v>451</v>
      </c>
      <c r="AQ457" s="59">
        <f t="shared" si="65"/>
        <v>0.6927803379416283</v>
      </c>
      <c r="AR457" s="37">
        <v>7.3097896650220665E-2</v>
      </c>
      <c r="AS457" s="3">
        <v>7.8227245687091052E-2</v>
      </c>
    </row>
    <row r="458" spans="42:45" x14ac:dyDescent="0.3">
      <c r="AP458" s="1">
        <v>452</v>
      </c>
      <c r="AQ458" s="59">
        <f t="shared" si="65"/>
        <v>0.69431643625192008</v>
      </c>
      <c r="AR458" s="37">
        <v>7.3568919198181496E-2</v>
      </c>
      <c r="AS458" s="3">
        <v>7.836378260369993E-2</v>
      </c>
    </row>
    <row r="459" spans="42:45" x14ac:dyDescent="0.3">
      <c r="AP459" s="1">
        <v>453</v>
      </c>
      <c r="AQ459" s="59">
        <f t="shared" si="65"/>
        <v>0.69585253456221197</v>
      </c>
      <c r="AR459" s="37">
        <v>7.4358059914408081E-2</v>
      </c>
      <c r="AS459" s="3">
        <v>7.9049466537342447E-2</v>
      </c>
    </row>
    <row r="460" spans="42:45" x14ac:dyDescent="0.3">
      <c r="AP460" s="1">
        <v>454</v>
      </c>
      <c r="AQ460" s="59">
        <f t="shared" si="65"/>
        <v>0.69738863287250386</v>
      </c>
      <c r="AR460" s="37">
        <v>7.4993912831750706E-2</v>
      </c>
      <c r="AS460" s="3">
        <v>7.9158468291206222E-2</v>
      </c>
    </row>
    <row r="461" spans="42:45" x14ac:dyDescent="0.3">
      <c r="AP461" s="1">
        <v>455</v>
      </c>
      <c r="AQ461" s="59">
        <f t="shared" si="65"/>
        <v>0.69892473118279574</v>
      </c>
      <c r="AR461" s="37">
        <v>7.5268817204301078E-2</v>
      </c>
      <c r="AS461" s="3">
        <v>7.9258010118043898E-2</v>
      </c>
    </row>
    <row r="462" spans="42:45" x14ac:dyDescent="0.3">
      <c r="AP462" s="1">
        <v>456</v>
      </c>
      <c r="AQ462" s="59">
        <f t="shared" si="65"/>
        <v>0.70046082949308752</v>
      </c>
      <c r="AR462" s="37">
        <v>7.5798776342624108E-2</v>
      </c>
      <c r="AS462" s="3">
        <v>7.9734219269103027E-2</v>
      </c>
    </row>
    <row r="463" spans="42:45" x14ac:dyDescent="0.3">
      <c r="AP463" s="1">
        <v>457</v>
      </c>
      <c r="AQ463" s="59">
        <f t="shared" si="65"/>
        <v>0.70199692780337941</v>
      </c>
      <c r="AR463" s="37">
        <v>7.5898801597869506E-2</v>
      </c>
      <c r="AS463" s="3">
        <v>7.977894289358077E-2</v>
      </c>
    </row>
    <row r="464" spans="42:45" x14ac:dyDescent="0.3">
      <c r="AP464" s="1">
        <v>458</v>
      </c>
      <c r="AQ464" s="59">
        <f t="shared" si="65"/>
        <v>0.7035330261136713</v>
      </c>
      <c r="AR464" s="37">
        <v>7.603337125521431E-2</v>
      </c>
      <c r="AS464" s="3">
        <v>8.0060422960724992E-2</v>
      </c>
    </row>
    <row r="465" spans="42:45" x14ac:dyDescent="0.3">
      <c r="AP465" s="1">
        <v>459</v>
      </c>
      <c r="AQ465" s="59">
        <f t="shared" si="65"/>
        <v>0.70506912442396308</v>
      </c>
      <c r="AR465" s="37">
        <v>7.6565777644590993E-2</v>
      </c>
      <c r="AS465" s="3">
        <v>8.0672014530043815E-2</v>
      </c>
    </row>
    <row r="466" spans="42:45" x14ac:dyDescent="0.3">
      <c r="AP466" s="1">
        <v>460</v>
      </c>
      <c r="AQ466" s="59">
        <f t="shared" si="65"/>
        <v>0.70660522273425497</v>
      </c>
      <c r="AR466" s="37">
        <v>7.6842655514898106E-2</v>
      </c>
      <c r="AS466" s="3">
        <v>8.0885395117914816E-2</v>
      </c>
    </row>
    <row r="467" spans="42:45" x14ac:dyDescent="0.3">
      <c r="AP467" s="1">
        <v>461</v>
      </c>
      <c r="AQ467" s="59">
        <f t="shared" si="65"/>
        <v>0.70814132104454686</v>
      </c>
      <c r="AR467" s="37">
        <v>7.7478601997147026E-2</v>
      </c>
      <c r="AS467" s="3">
        <v>8.1195975627036912E-2</v>
      </c>
    </row>
    <row r="468" spans="42:45" x14ac:dyDescent="0.3">
      <c r="AP468" s="1">
        <v>462</v>
      </c>
      <c r="AQ468" s="59">
        <f t="shared" si="65"/>
        <v>0.70967741935483875</v>
      </c>
      <c r="AR468" s="37">
        <v>7.7478601997147026E-2</v>
      </c>
      <c r="AS468" s="3">
        <v>8.1375720917147315E-2</v>
      </c>
    </row>
    <row r="469" spans="42:45" x14ac:dyDescent="0.3">
      <c r="AP469" s="1">
        <v>463</v>
      </c>
      <c r="AQ469" s="59">
        <f t="shared" si="65"/>
        <v>0.71121351766513052</v>
      </c>
      <c r="AR469" s="37">
        <v>7.8431372549019551E-2</v>
      </c>
      <c r="AS469" s="3">
        <v>8.147647985595316E-2</v>
      </c>
    </row>
    <row r="470" spans="42:45" x14ac:dyDescent="0.3">
      <c r="AP470" s="1">
        <v>464</v>
      </c>
      <c r="AQ470" s="59">
        <f t="shared" si="65"/>
        <v>0.71274961597542241</v>
      </c>
      <c r="AR470" s="37">
        <v>7.8431372549019551E-2</v>
      </c>
      <c r="AS470" s="3">
        <v>8.2007343941248464E-2</v>
      </c>
    </row>
    <row r="471" spans="42:45" x14ac:dyDescent="0.3">
      <c r="AP471" s="1">
        <v>465</v>
      </c>
      <c r="AQ471" s="59">
        <f t="shared" si="65"/>
        <v>0.7142857142857143</v>
      </c>
      <c r="AR471" s="37">
        <v>7.8940534925993192E-2</v>
      </c>
      <c r="AS471" s="3">
        <v>8.2281855340323354E-2</v>
      </c>
    </row>
    <row r="472" spans="42:45" x14ac:dyDescent="0.3">
      <c r="AP472" s="1">
        <v>466</v>
      </c>
      <c r="AQ472" s="59">
        <f t="shared" si="65"/>
        <v>0.71582181259600619</v>
      </c>
      <c r="AR472" s="37">
        <v>7.9197824609109485E-2</v>
      </c>
      <c r="AS472" s="3">
        <v>8.241905271608245E-2</v>
      </c>
    </row>
    <row r="473" spans="42:45" x14ac:dyDescent="0.3">
      <c r="AP473" s="1">
        <v>467</v>
      </c>
      <c r="AQ473" s="59">
        <f t="shared" si="65"/>
        <v>0.71735791090629797</v>
      </c>
      <c r="AR473" s="37">
        <v>7.9206323600580775E-2</v>
      </c>
      <c r="AS473" s="3">
        <v>8.2601845599819909E-2</v>
      </c>
    </row>
    <row r="474" spans="42:45" x14ac:dyDescent="0.3">
      <c r="AP474" s="1">
        <v>468</v>
      </c>
      <c r="AQ474" s="59">
        <f t="shared" si="65"/>
        <v>0.71889400921658986</v>
      </c>
      <c r="AR474" s="37">
        <v>7.9562481270602378E-2</v>
      </c>
      <c r="AS474" s="3">
        <v>8.3231334149326805E-2</v>
      </c>
    </row>
    <row r="475" spans="42:45" x14ac:dyDescent="0.3">
      <c r="AP475" s="1">
        <v>469</v>
      </c>
      <c r="AQ475" s="59">
        <f t="shared" si="65"/>
        <v>0.72043010752688175</v>
      </c>
      <c r="AR475" s="37">
        <v>7.9768547220500155E-2</v>
      </c>
      <c r="AS475" s="3">
        <v>8.3523282318462955E-2</v>
      </c>
    </row>
    <row r="476" spans="42:45" x14ac:dyDescent="0.3">
      <c r="AP476" s="1">
        <v>470</v>
      </c>
      <c r="AQ476" s="59">
        <f t="shared" si="65"/>
        <v>0.72196620583717352</v>
      </c>
      <c r="AR476" s="37">
        <v>7.9768547220500155E-2</v>
      </c>
      <c r="AS476" s="3">
        <v>8.3786291926289336E-2</v>
      </c>
    </row>
    <row r="477" spans="42:45" x14ac:dyDescent="0.3">
      <c r="AP477" s="1">
        <v>471</v>
      </c>
      <c r="AQ477" s="59">
        <f t="shared" si="65"/>
        <v>0.72350230414746541</v>
      </c>
      <c r="AR477" s="37">
        <v>8.0012905307307675E-2</v>
      </c>
      <c r="AS477" s="3">
        <v>8.4502223742730032E-2</v>
      </c>
    </row>
    <row r="478" spans="42:45" x14ac:dyDescent="0.3">
      <c r="AP478" s="1">
        <v>472</v>
      </c>
      <c r="AQ478" s="59">
        <f t="shared" si="65"/>
        <v>0.7250384024577573</v>
      </c>
      <c r="AR478" s="37">
        <v>8.0327583202648586E-2</v>
      </c>
      <c r="AS478" s="3">
        <v>8.4540723027148726E-2</v>
      </c>
    </row>
    <row r="479" spans="42:45" x14ac:dyDescent="0.3">
      <c r="AP479" s="1">
        <v>473</v>
      </c>
      <c r="AQ479" s="59">
        <f t="shared" si="65"/>
        <v>0.72657450076804919</v>
      </c>
      <c r="AR479" s="37">
        <v>8.1481481481481488E-2</v>
      </c>
      <c r="AS479" s="3">
        <v>8.497989158943875E-2</v>
      </c>
    </row>
    <row r="480" spans="42:45" x14ac:dyDescent="0.3">
      <c r="AP480" s="1">
        <v>474</v>
      </c>
      <c r="AQ480" s="59">
        <f t="shared" si="65"/>
        <v>0.72811059907834097</v>
      </c>
      <c r="AR480" s="37">
        <v>8.1626068720761447E-2</v>
      </c>
      <c r="AS480" s="3">
        <v>8.5094995986085123E-2</v>
      </c>
    </row>
    <row r="481" spans="42:45" x14ac:dyDescent="0.3">
      <c r="AP481" s="1">
        <v>475</v>
      </c>
      <c r="AQ481" s="59">
        <f t="shared" si="65"/>
        <v>0.72964669738863286</v>
      </c>
      <c r="AR481" s="37">
        <v>8.1801086502298323E-2</v>
      </c>
      <c r="AS481" s="3">
        <v>8.5854170309494715E-2</v>
      </c>
    </row>
    <row r="482" spans="42:45" x14ac:dyDescent="0.3">
      <c r="AP482" s="1">
        <v>476</v>
      </c>
      <c r="AQ482" s="59">
        <f t="shared" si="65"/>
        <v>0.73118279569892475</v>
      </c>
      <c r="AR482" s="37">
        <v>8.1810008990110913E-2</v>
      </c>
      <c r="AS482" s="3">
        <v>8.6406986096748309E-2</v>
      </c>
    </row>
    <row r="483" spans="42:45" x14ac:dyDescent="0.3">
      <c r="AP483" s="1">
        <v>477</v>
      </c>
      <c r="AQ483" s="59">
        <f t="shared" si="65"/>
        <v>0.73271889400921664</v>
      </c>
      <c r="AR483" s="37">
        <v>8.1835089894606375E-2</v>
      </c>
      <c r="AS483" s="3">
        <v>8.6767626613704046E-2</v>
      </c>
    </row>
    <row r="484" spans="42:45" x14ac:dyDescent="0.3">
      <c r="AP484" s="1">
        <v>478</v>
      </c>
      <c r="AQ484" s="59">
        <f t="shared" si="65"/>
        <v>0.73425499231950841</v>
      </c>
      <c r="AR484" s="37">
        <v>8.2941278968461443E-2</v>
      </c>
      <c r="AS484" s="3">
        <v>8.6767626613704046E-2</v>
      </c>
    </row>
    <row r="485" spans="42:45" x14ac:dyDescent="0.3">
      <c r="AP485" s="1">
        <v>479</v>
      </c>
      <c r="AQ485" s="59">
        <f t="shared" si="65"/>
        <v>0.7357910906298003</v>
      </c>
      <c r="AR485" s="37">
        <v>8.3258728737690219E-2</v>
      </c>
      <c r="AS485" s="3">
        <v>8.6903304773561812E-2</v>
      </c>
    </row>
    <row r="486" spans="42:45" x14ac:dyDescent="0.3">
      <c r="AP486" s="1">
        <v>480</v>
      </c>
      <c r="AQ486" s="59">
        <f t="shared" si="65"/>
        <v>0.73732718894009219</v>
      </c>
      <c r="AR486" s="37">
        <v>8.3617747440273088E-2</v>
      </c>
      <c r="AS486" s="3">
        <v>8.7002391334927598E-2</v>
      </c>
    </row>
    <row r="487" spans="42:45" x14ac:dyDescent="0.3">
      <c r="AP487" s="1">
        <v>481</v>
      </c>
      <c r="AQ487" s="59">
        <f t="shared" si="65"/>
        <v>0.73886328725038397</v>
      </c>
      <c r="AR487" s="37">
        <v>8.3888149134487347E-2</v>
      </c>
      <c r="AS487" s="3">
        <v>8.7091435664046396E-2</v>
      </c>
    </row>
    <row r="488" spans="42:45" x14ac:dyDescent="0.3">
      <c r="AP488" s="1">
        <v>482</v>
      </c>
      <c r="AQ488" s="59">
        <f t="shared" si="65"/>
        <v>0.74039938556067586</v>
      </c>
      <c r="AR488" s="37">
        <v>8.3888149134487347E-2</v>
      </c>
      <c r="AS488" s="3">
        <v>8.8748787584869121E-2</v>
      </c>
    </row>
    <row r="489" spans="42:45" x14ac:dyDescent="0.3">
      <c r="AP489" s="1">
        <v>483</v>
      </c>
      <c r="AQ489" s="59">
        <f t="shared" si="65"/>
        <v>0.74193548387096775</v>
      </c>
      <c r="AR489" s="37">
        <v>8.4261838440111425E-2</v>
      </c>
      <c r="AS489" s="3">
        <v>8.9221751872354205E-2</v>
      </c>
    </row>
    <row r="490" spans="42:45" x14ac:dyDescent="0.3">
      <c r="AP490" s="1">
        <v>484</v>
      </c>
      <c r="AQ490" s="59">
        <f t="shared" si="65"/>
        <v>0.74347158218125964</v>
      </c>
      <c r="AR490" s="37">
        <v>8.427103718199605E-2</v>
      </c>
      <c r="AS490" s="3">
        <v>8.9752088028635893E-2</v>
      </c>
    </row>
    <row r="491" spans="42:45" x14ac:dyDescent="0.3">
      <c r="AP491" s="1">
        <v>485</v>
      </c>
      <c r="AQ491" s="59">
        <f t="shared" si="65"/>
        <v>0.74500768049155142</v>
      </c>
      <c r="AR491" s="37">
        <v>8.4377797672336594E-2</v>
      </c>
      <c r="AS491" s="3">
        <v>8.9797639123102915E-2</v>
      </c>
    </row>
    <row r="492" spans="42:45" x14ac:dyDescent="0.3">
      <c r="AP492" s="1">
        <v>486</v>
      </c>
      <c r="AQ492" s="59">
        <f t="shared" si="65"/>
        <v>0.74654377880184331</v>
      </c>
      <c r="AR492" s="37">
        <v>8.4565794463405425E-2</v>
      </c>
      <c r="AS492" s="3">
        <v>8.9797639123102915E-2</v>
      </c>
    </row>
    <row r="493" spans="42:45" x14ac:dyDescent="0.3">
      <c r="AP493" s="1">
        <v>487</v>
      </c>
      <c r="AQ493" s="59">
        <f t="shared" si="65"/>
        <v>0.74807987711213519</v>
      </c>
      <c r="AR493" s="37">
        <v>8.4806712616122298E-2</v>
      </c>
      <c r="AS493" s="3">
        <v>9.0225563909774473E-2</v>
      </c>
    </row>
    <row r="494" spans="42:45" x14ac:dyDescent="0.3">
      <c r="AP494" s="1">
        <v>488</v>
      </c>
      <c r="AQ494" s="59">
        <f t="shared" si="65"/>
        <v>0.74961597542242708</v>
      </c>
      <c r="AR494" s="37">
        <v>8.4882583170254378E-2</v>
      </c>
      <c r="AS494" s="3">
        <v>9.1173617846750793E-2</v>
      </c>
    </row>
    <row r="495" spans="42:45" x14ac:dyDescent="0.3">
      <c r="AP495" s="1">
        <v>489</v>
      </c>
      <c r="AQ495" s="59">
        <f t="shared" si="65"/>
        <v>0.75115207373271886</v>
      </c>
      <c r="AR495" s="37">
        <v>8.4934903905765705E-2</v>
      </c>
      <c r="AS495" s="3">
        <v>9.1173617846750793E-2</v>
      </c>
    </row>
    <row r="496" spans="42:45" x14ac:dyDescent="0.3">
      <c r="AP496" s="1">
        <v>490</v>
      </c>
      <c r="AQ496" s="59">
        <f t="shared" si="65"/>
        <v>0.75268817204301075</v>
      </c>
      <c r="AR496" s="37">
        <v>8.5494129158512691E-2</v>
      </c>
      <c r="AS496" s="3">
        <v>9.1740686729418069E-2</v>
      </c>
    </row>
    <row r="497" spans="42:45" x14ac:dyDescent="0.3">
      <c r="AP497" s="1">
        <v>491</v>
      </c>
      <c r="AQ497" s="59">
        <f t="shared" si="65"/>
        <v>0.75422427035330264</v>
      </c>
      <c r="AR497" s="37">
        <v>8.5496866606982969E-2</v>
      </c>
      <c r="AS497" s="3">
        <v>9.2297476759628197E-2</v>
      </c>
    </row>
    <row r="498" spans="42:45" x14ac:dyDescent="0.3">
      <c r="AP498" s="1">
        <v>492</v>
      </c>
      <c r="AQ498" s="59">
        <f t="shared" si="65"/>
        <v>0.75576036866359442</v>
      </c>
      <c r="AR498" s="37">
        <v>8.55549747342743E-2</v>
      </c>
      <c r="AS498" s="3">
        <v>9.2797256097561065E-2</v>
      </c>
    </row>
    <row r="499" spans="42:45" x14ac:dyDescent="0.3">
      <c r="AP499" s="1">
        <v>493</v>
      </c>
      <c r="AQ499" s="59">
        <f t="shared" si="65"/>
        <v>0.75729646697388631</v>
      </c>
      <c r="AR499" s="37">
        <v>8.5968175242818815E-2</v>
      </c>
      <c r="AS499" s="3">
        <v>9.3292087267990806E-2</v>
      </c>
    </row>
    <row r="500" spans="42:45" x14ac:dyDescent="0.3">
      <c r="AP500" s="1">
        <v>494</v>
      </c>
      <c r="AQ500" s="59">
        <f t="shared" si="65"/>
        <v>0.7588325652841782</v>
      </c>
      <c r="AR500" s="37">
        <v>8.6021505376344093E-2</v>
      </c>
      <c r="AS500" s="3">
        <v>9.3297476210177963E-2</v>
      </c>
    </row>
    <row r="501" spans="42:45" x14ac:dyDescent="0.3">
      <c r="AP501" s="1">
        <v>495</v>
      </c>
      <c r="AQ501" s="59">
        <f t="shared" si="65"/>
        <v>0.76036866359447008</v>
      </c>
      <c r="AR501" s="37">
        <v>8.6081537263048499E-2</v>
      </c>
      <c r="AS501" s="3">
        <v>9.3297476210177963E-2</v>
      </c>
    </row>
    <row r="502" spans="42:45" x14ac:dyDescent="0.3">
      <c r="AP502" s="1">
        <v>496</v>
      </c>
      <c r="AQ502" s="59">
        <f t="shared" si="65"/>
        <v>0.76190476190476186</v>
      </c>
      <c r="AR502" s="37">
        <v>8.6502298370246505E-2</v>
      </c>
      <c r="AS502" s="3">
        <v>9.3537157560163384E-2</v>
      </c>
    </row>
    <row r="503" spans="42:45" x14ac:dyDescent="0.3">
      <c r="AP503" s="1">
        <v>497</v>
      </c>
      <c r="AQ503" s="59">
        <f t="shared" si="65"/>
        <v>0.76344086021505375</v>
      </c>
      <c r="AR503" s="37">
        <v>8.7168249330411521E-2</v>
      </c>
      <c r="AS503" s="3">
        <v>9.3750000000000097E-2</v>
      </c>
    </row>
    <row r="504" spans="42:45" x14ac:dyDescent="0.3">
      <c r="AP504" s="1">
        <v>498</v>
      </c>
      <c r="AQ504" s="59">
        <f t="shared" si="65"/>
        <v>0.76497695852534564</v>
      </c>
      <c r="AR504" s="37">
        <v>8.7378640776699032E-2</v>
      </c>
      <c r="AS504" s="3">
        <v>9.4586555621653814E-2</v>
      </c>
    </row>
    <row r="505" spans="42:45" x14ac:dyDescent="0.3">
      <c r="AP505" s="1">
        <v>499</v>
      </c>
      <c r="AQ505" s="59">
        <f t="shared" si="65"/>
        <v>0.76651305683563753</v>
      </c>
      <c r="AR505" s="37">
        <v>8.7409935532802477E-2</v>
      </c>
      <c r="AS505" s="3">
        <v>9.5050703799000991E-2</v>
      </c>
    </row>
    <row r="506" spans="42:45" x14ac:dyDescent="0.3">
      <c r="AP506" s="1">
        <v>500</v>
      </c>
      <c r="AQ506" s="59">
        <f t="shared" si="65"/>
        <v>0.76804915514592931</v>
      </c>
      <c r="AR506" s="37">
        <v>8.8168670500087171E-2</v>
      </c>
      <c r="AS506" s="3">
        <v>9.5166163141993873E-2</v>
      </c>
    </row>
    <row r="507" spans="42:45" x14ac:dyDescent="0.3">
      <c r="AP507" s="1">
        <v>501</v>
      </c>
      <c r="AQ507" s="59">
        <f t="shared" si="65"/>
        <v>0.7695852534562212</v>
      </c>
      <c r="AR507" s="37">
        <v>8.8709677419354843E-2</v>
      </c>
      <c r="AS507" s="3">
        <v>9.5655487804878148E-2</v>
      </c>
    </row>
    <row r="508" spans="42:45" x14ac:dyDescent="0.3">
      <c r="AP508" s="1">
        <v>502</v>
      </c>
      <c r="AQ508" s="59">
        <f t="shared" si="65"/>
        <v>0.77112135176651309</v>
      </c>
      <c r="AR508" s="37">
        <v>8.8888888888888892E-2</v>
      </c>
      <c r="AS508" s="3">
        <v>9.6121416526138329E-2</v>
      </c>
    </row>
    <row r="509" spans="42:45" x14ac:dyDescent="0.3">
      <c r="AP509" s="1">
        <v>503</v>
      </c>
      <c r="AQ509" s="59">
        <f t="shared" si="65"/>
        <v>0.77265745007680486</v>
      </c>
      <c r="AR509" s="37">
        <v>8.903990242202478E-2</v>
      </c>
      <c r="AS509" s="3">
        <v>9.6145730763820547E-2</v>
      </c>
    </row>
    <row r="510" spans="42:45" x14ac:dyDescent="0.3">
      <c r="AP510" s="1">
        <v>504</v>
      </c>
      <c r="AQ510" s="59">
        <f t="shared" si="65"/>
        <v>0.77419354838709675</v>
      </c>
      <c r="AR510" s="37">
        <v>8.9214380825565917E-2</v>
      </c>
      <c r="AS510" s="3">
        <v>9.6783335695054484E-2</v>
      </c>
    </row>
    <row r="511" spans="42:45" x14ac:dyDescent="0.3">
      <c r="AP511" s="1">
        <v>505</v>
      </c>
      <c r="AQ511" s="59">
        <f t="shared" si="65"/>
        <v>0.77572964669738864</v>
      </c>
      <c r="AR511" s="37">
        <v>8.9603116630143684E-2</v>
      </c>
      <c r="AS511" s="3">
        <v>9.7231600270087745E-2</v>
      </c>
    </row>
    <row r="512" spans="42:45" x14ac:dyDescent="0.3">
      <c r="AP512" s="1">
        <v>506</v>
      </c>
      <c r="AQ512" s="59">
        <f t="shared" si="65"/>
        <v>0.77726574500768053</v>
      </c>
      <c r="AR512" s="37">
        <v>8.9831281349749145E-2</v>
      </c>
      <c r="AS512" s="3">
        <v>9.7491852061782555E-2</v>
      </c>
    </row>
    <row r="513" spans="42:45" x14ac:dyDescent="0.3">
      <c r="AP513" s="1">
        <v>507</v>
      </c>
      <c r="AQ513" s="59">
        <f t="shared" si="65"/>
        <v>0.77880184331797231</v>
      </c>
      <c r="AR513" s="37">
        <v>9.0800119868145082E-2</v>
      </c>
      <c r="AS513" s="3">
        <v>9.7560975609756198E-2</v>
      </c>
    </row>
    <row r="514" spans="42:45" x14ac:dyDescent="0.3">
      <c r="AP514" s="1">
        <v>508</v>
      </c>
      <c r="AQ514" s="59">
        <f t="shared" si="65"/>
        <v>0.7803379416282642</v>
      </c>
      <c r="AR514" s="37">
        <v>9.0820550280009765E-2</v>
      </c>
      <c r="AS514" s="3">
        <v>9.8229342327150138E-2</v>
      </c>
    </row>
    <row r="515" spans="42:45" x14ac:dyDescent="0.3">
      <c r="AP515" s="1">
        <v>509</v>
      </c>
      <c r="AQ515" s="59">
        <f t="shared" si="65"/>
        <v>0.78187403993855609</v>
      </c>
      <c r="AR515" s="37">
        <v>9.2211280214861205E-2</v>
      </c>
      <c r="AS515" s="3">
        <v>9.8356966013954508E-2</v>
      </c>
    </row>
    <row r="516" spans="42:45" x14ac:dyDescent="0.3">
      <c r="AP516" s="1">
        <v>510</v>
      </c>
      <c r="AQ516" s="59">
        <f t="shared" si="65"/>
        <v>0.78341013824884798</v>
      </c>
      <c r="AR516" s="37">
        <v>9.2298471681150768E-2</v>
      </c>
      <c r="AS516" s="3">
        <v>9.8448108632395795E-2</v>
      </c>
    </row>
    <row r="517" spans="42:45" x14ac:dyDescent="0.3">
      <c r="AP517" s="1">
        <v>511</v>
      </c>
      <c r="AQ517" s="59">
        <f t="shared" si="65"/>
        <v>0.78494623655913975</v>
      </c>
      <c r="AR517" s="37">
        <v>9.2337715694330288E-2</v>
      </c>
      <c r="AS517" s="3">
        <v>9.8448108632395795E-2</v>
      </c>
    </row>
    <row r="518" spans="42:45" x14ac:dyDescent="0.3">
      <c r="AP518" s="1">
        <v>512</v>
      </c>
      <c r="AQ518" s="59">
        <f t="shared" si="65"/>
        <v>0.78648233486943164</v>
      </c>
      <c r="AR518" s="37">
        <v>9.2618384401114209E-2</v>
      </c>
      <c r="AS518" s="3">
        <v>9.8937583001328058E-2</v>
      </c>
    </row>
    <row r="519" spans="42:45" x14ac:dyDescent="0.3">
      <c r="AP519" s="1">
        <v>513</v>
      </c>
      <c r="AQ519" s="59">
        <f t="shared" si="65"/>
        <v>0.78801843317972353</v>
      </c>
      <c r="AR519" s="37">
        <v>9.2618384401114209E-2</v>
      </c>
      <c r="AS519" s="3">
        <v>9.918073485600791E-2</v>
      </c>
    </row>
    <row r="520" spans="42:45" x14ac:dyDescent="0.3">
      <c r="AP520" s="1">
        <v>514</v>
      </c>
      <c r="AQ520" s="59">
        <f t="shared" ref="AQ520:AQ583" si="66">AP520/651</f>
        <v>0.78955453149001531</v>
      </c>
      <c r="AR520" s="37">
        <v>9.2918212614937934E-2</v>
      </c>
      <c r="AS520" s="3">
        <v>9.9695081532546803E-2</v>
      </c>
    </row>
    <row r="521" spans="42:45" x14ac:dyDescent="0.3">
      <c r="AP521" s="1">
        <v>515</v>
      </c>
      <c r="AQ521" s="59">
        <f t="shared" si="66"/>
        <v>0.7910906298003072</v>
      </c>
      <c r="AR521" s="37">
        <v>9.3047647587653617E-2</v>
      </c>
      <c r="AS521" s="3">
        <v>9.9801390268123111E-2</v>
      </c>
    </row>
    <row r="522" spans="42:45" x14ac:dyDescent="0.3">
      <c r="AP522" s="1">
        <v>516</v>
      </c>
      <c r="AQ522" s="59">
        <f t="shared" si="66"/>
        <v>0.79262672811059909</v>
      </c>
      <c r="AR522" s="37">
        <v>9.3201074602190584E-2</v>
      </c>
      <c r="AS522" s="3">
        <v>9.9812683971099853E-2</v>
      </c>
    </row>
    <row r="523" spans="42:45" x14ac:dyDescent="0.3">
      <c r="AP523" s="1">
        <v>517</v>
      </c>
      <c r="AQ523" s="59">
        <f t="shared" si="66"/>
        <v>0.79416282642089098</v>
      </c>
      <c r="AR523" s="37">
        <v>9.3209054593874838E-2</v>
      </c>
      <c r="AS523" s="3">
        <v>0.10060769750168802</v>
      </c>
    </row>
    <row r="524" spans="42:45" x14ac:dyDescent="0.3">
      <c r="AP524" s="1">
        <v>518</v>
      </c>
      <c r="AQ524" s="59">
        <f t="shared" si="66"/>
        <v>0.79569892473118276</v>
      </c>
      <c r="AR524" s="37">
        <v>9.3314763231197778E-2</v>
      </c>
      <c r="AS524" s="3">
        <v>0.10103443389542291</v>
      </c>
    </row>
    <row r="525" spans="42:45" x14ac:dyDescent="0.3">
      <c r="AP525" s="1">
        <v>519</v>
      </c>
      <c r="AQ525" s="59">
        <f t="shared" si="66"/>
        <v>0.79723502304147464</v>
      </c>
      <c r="AR525" s="37">
        <v>9.3660765276984581E-2</v>
      </c>
      <c r="AS525" s="3">
        <v>0.10115065560610119</v>
      </c>
    </row>
    <row r="526" spans="42:45" x14ac:dyDescent="0.3">
      <c r="AP526" s="1">
        <v>520</v>
      </c>
      <c r="AQ526" s="59">
        <f t="shared" si="66"/>
        <v>0.79877112135176653</v>
      </c>
      <c r="AR526" s="37">
        <v>9.4011142061281333E-2</v>
      </c>
      <c r="AS526" s="3">
        <v>0.10159118727050184</v>
      </c>
    </row>
    <row r="527" spans="42:45" x14ac:dyDescent="0.3">
      <c r="AP527" s="1">
        <v>521</v>
      </c>
      <c r="AQ527" s="59">
        <f t="shared" si="66"/>
        <v>0.80030721966205842</v>
      </c>
      <c r="AR527" s="37">
        <v>9.4046264694728904E-2</v>
      </c>
      <c r="AS527" s="3">
        <v>0.10174295026215098</v>
      </c>
    </row>
    <row r="528" spans="42:45" x14ac:dyDescent="0.3">
      <c r="AP528" s="1">
        <v>522</v>
      </c>
      <c r="AQ528" s="59">
        <f t="shared" si="66"/>
        <v>0.8018433179723502</v>
      </c>
      <c r="AR528" s="37">
        <v>9.4231867504283265E-2</v>
      </c>
      <c r="AS528" s="3">
        <v>0.10202260559190962</v>
      </c>
    </row>
    <row r="529" spans="42:45" x14ac:dyDescent="0.3">
      <c r="AP529" s="1">
        <v>523</v>
      </c>
      <c r="AQ529" s="59">
        <f t="shared" si="66"/>
        <v>0.80337941628264209</v>
      </c>
      <c r="AR529" s="37">
        <v>9.4290352177288372E-2</v>
      </c>
      <c r="AS529" s="3">
        <v>0.102257636122178</v>
      </c>
    </row>
    <row r="530" spans="42:45" x14ac:dyDescent="0.3">
      <c r="AP530" s="1">
        <v>524</v>
      </c>
      <c r="AQ530" s="59">
        <f t="shared" si="66"/>
        <v>0.80491551459293398</v>
      </c>
      <c r="AR530" s="37">
        <v>9.4493541808293724E-2</v>
      </c>
      <c r="AS530" s="3">
        <v>0.102257636122178</v>
      </c>
    </row>
    <row r="531" spans="42:45" x14ac:dyDescent="0.3">
      <c r="AP531" s="1">
        <v>525</v>
      </c>
      <c r="AQ531" s="59">
        <f t="shared" si="66"/>
        <v>0.80645161290322576</v>
      </c>
      <c r="AR531" s="37">
        <v>9.4667318982387449E-2</v>
      </c>
      <c r="AS531" s="3">
        <v>0.10260653702937531</v>
      </c>
    </row>
    <row r="532" spans="42:45" x14ac:dyDescent="0.3">
      <c r="AP532" s="1">
        <v>526</v>
      </c>
      <c r="AQ532" s="59">
        <f t="shared" si="66"/>
        <v>0.80798771121351765</v>
      </c>
      <c r="AR532" s="37">
        <v>9.481481481481481E-2</v>
      </c>
      <c r="AS532" s="3">
        <v>0.10281517747858017</v>
      </c>
    </row>
    <row r="533" spans="42:45" x14ac:dyDescent="0.3">
      <c r="AP533" s="1">
        <v>527</v>
      </c>
      <c r="AQ533" s="59">
        <f t="shared" si="66"/>
        <v>0.80952380952380953</v>
      </c>
      <c r="AR533" s="37">
        <v>9.4905505341002436E-2</v>
      </c>
      <c r="AS533" s="3">
        <v>0.10327743902439034</v>
      </c>
    </row>
    <row r="534" spans="42:45" x14ac:dyDescent="0.3">
      <c r="AP534" s="1">
        <v>528</v>
      </c>
      <c r="AQ534" s="59">
        <f t="shared" si="66"/>
        <v>0.81105990783410142</v>
      </c>
      <c r="AR534" s="37">
        <v>9.5170085692027978E-2</v>
      </c>
      <c r="AS534" s="3">
        <v>0.10331850838179948</v>
      </c>
    </row>
    <row r="535" spans="42:45" x14ac:dyDescent="0.3">
      <c r="AP535" s="1">
        <v>529</v>
      </c>
      <c r="AQ535" s="59">
        <f t="shared" si="66"/>
        <v>0.8125960061443932</v>
      </c>
      <c r="AR535" s="37">
        <v>9.6468449753310759E-2</v>
      </c>
      <c r="AS535" s="3">
        <v>0.10364087712039724</v>
      </c>
    </row>
    <row r="536" spans="42:45" x14ac:dyDescent="0.3">
      <c r="AP536" s="1">
        <v>530</v>
      </c>
      <c r="AQ536" s="59">
        <f t="shared" si="66"/>
        <v>0.81413210445468509</v>
      </c>
      <c r="AR536" s="37">
        <v>9.7838452787258293E-2</v>
      </c>
      <c r="AS536" s="3">
        <v>0.10423018292682937</v>
      </c>
    </row>
    <row r="537" spans="42:45" x14ac:dyDescent="0.3">
      <c r="AP537" s="1">
        <v>531</v>
      </c>
      <c r="AQ537" s="59">
        <f t="shared" si="66"/>
        <v>0.81566820276497698</v>
      </c>
      <c r="AR537" s="37">
        <v>9.8229583095374065E-2</v>
      </c>
      <c r="AS537" s="3">
        <v>0.10510916047715504</v>
      </c>
    </row>
    <row r="538" spans="42:45" x14ac:dyDescent="0.3">
      <c r="AP538" s="1">
        <v>532</v>
      </c>
      <c r="AQ538" s="59">
        <f t="shared" si="66"/>
        <v>0.81720430107526887</v>
      </c>
      <c r="AR538" s="37">
        <v>9.8229583095374065E-2</v>
      </c>
      <c r="AS538" s="3">
        <v>0.10526315789473684</v>
      </c>
    </row>
    <row r="539" spans="42:45" x14ac:dyDescent="0.3">
      <c r="AP539" s="1">
        <v>533</v>
      </c>
      <c r="AQ539" s="59">
        <f t="shared" si="66"/>
        <v>0.81874039938556065</v>
      </c>
      <c r="AR539" s="37">
        <v>9.8516506477225194E-2</v>
      </c>
      <c r="AS539" s="3">
        <v>0.10583903754407795</v>
      </c>
    </row>
    <row r="540" spans="42:45" x14ac:dyDescent="0.3">
      <c r="AP540" s="1">
        <v>534</v>
      </c>
      <c r="AQ540" s="59">
        <f t="shared" si="66"/>
        <v>0.82027649769585254</v>
      </c>
      <c r="AR540" s="37">
        <v>9.8925693822739455E-2</v>
      </c>
      <c r="AS540" s="3">
        <v>0.10650254214610654</v>
      </c>
    </row>
    <row r="541" spans="42:45" x14ac:dyDescent="0.3">
      <c r="AP541" s="1">
        <v>535</v>
      </c>
      <c r="AQ541" s="59">
        <f t="shared" si="66"/>
        <v>0.82181259600614442</v>
      </c>
      <c r="AR541" s="37">
        <v>9.934258582907235E-2</v>
      </c>
      <c r="AS541" s="3">
        <v>0.10708950936458698</v>
      </c>
    </row>
    <row r="542" spans="42:45" x14ac:dyDescent="0.3">
      <c r="AP542" s="1">
        <v>536</v>
      </c>
      <c r="AQ542" s="59">
        <f t="shared" si="66"/>
        <v>0.8233486943164362</v>
      </c>
      <c r="AR542" s="37">
        <v>9.9370866268753064E-2</v>
      </c>
      <c r="AS542" s="3">
        <v>0.10716523918947152</v>
      </c>
    </row>
    <row r="543" spans="42:45" x14ac:dyDescent="0.3">
      <c r="AP543" s="1">
        <v>537</v>
      </c>
      <c r="AQ543" s="59">
        <f t="shared" si="66"/>
        <v>0.82488479262672809</v>
      </c>
      <c r="AR543" s="37">
        <v>0.1001712328767123</v>
      </c>
      <c r="AS543" s="3">
        <v>0.10771113831089356</v>
      </c>
    </row>
    <row r="544" spans="42:45" x14ac:dyDescent="0.3">
      <c r="AP544" s="1">
        <v>538</v>
      </c>
      <c r="AQ544" s="59">
        <f t="shared" si="66"/>
        <v>0.82642089093701998</v>
      </c>
      <c r="AR544" s="37">
        <v>0.10027855153203342</v>
      </c>
      <c r="AS544" s="3">
        <v>0.10784051378110787</v>
      </c>
    </row>
    <row r="545" spans="42:45" x14ac:dyDescent="0.3">
      <c r="AP545" s="1">
        <v>539</v>
      </c>
      <c r="AQ545" s="59">
        <f t="shared" si="66"/>
        <v>0.82795698924731187</v>
      </c>
      <c r="AR545" s="37">
        <v>0.10051399200456881</v>
      </c>
      <c r="AS545" s="3">
        <v>0.10784051378110787</v>
      </c>
    </row>
    <row r="546" spans="42:45" x14ac:dyDescent="0.3">
      <c r="AP546" s="1">
        <v>540</v>
      </c>
      <c r="AQ546" s="59">
        <f t="shared" si="66"/>
        <v>0.82949308755760365</v>
      </c>
      <c r="AR546" s="37">
        <v>0.10065977175463632</v>
      </c>
      <c r="AS546" s="3">
        <v>0.10797144556811425</v>
      </c>
    </row>
    <row r="547" spans="42:45" x14ac:dyDescent="0.3">
      <c r="AP547" s="1">
        <v>541</v>
      </c>
      <c r="AQ547" s="59">
        <f t="shared" si="66"/>
        <v>0.83102918586789554</v>
      </c>
      <c r="AR547" s="37">
        <v>0.1016619059984419</v>
      </c>
      <c r="AS547" s="3">
        <v>0.10814742967992247</v>
      </c>
    </row>
    <row r="548" spans="42:45" x14ac:dyDescent="0.3">
      <c r="AP548" s="1">
        <v>542</v>
      </c>
      <c r="AQ548" s="59">
        <f t="shared" si="66"/>
        <v>0.83256528417818743</v>
      </c>
      <c r="AR548" s="37">
        <v>0.10170089632295851</v>
      </c>
      <c r="AS548" s="3">
        <v>0.11073598919648883</v>
      </c>
    </row>
    <row r="549" spans="42:45" x14ac:dyDescent="0.3">
      <c r="AP549" s="1">
        <v>543</v>
      </c>
      <c r="AQ549" s="59">
        <f t="shared" si="66"/>
        <v>0.83410138248847931</v>
      </c>
      <c r="AR549" s="37">
        <v>0.10179061138893374</v>
      </c>
      <c r="AS549" s="3">
        <v>0.11087689713322096</v>
      </c>
    </row>
    <row r="550" spans="42:45" x14ac:dyDescent="0.3">
      <c r="AP550" s="1">
        <v>544</v>
      </c>
      <c r="AQ550" s="59">
        <f t="shared" si="66"/>
        <v>0.83563748079877109</v>
      </c>
      <c r="AR550" s="37">
        <v>0.10200587084148725</v>
      </c>
      <c r="AS550" s="3">
        <v>0.11111111111111117</v>
      </c>
    </row>
    <row r="551" spans="42:45" x14ac:dyDescent="0.3">
      <c r="AP551" s="1">
        <v>545</v>
      </c>
      <c r="AQ551" s="59">
        <f t="shared" si="66"/>
        <v>0.83717357910906298</v>
      </c>
      <c r="AR551" s="37">
        <v>0.10215053763440861</v>
      </c>
      <c r="AS551" s="3">
        <v>0.11120825319111738</v>
      </c>
    </row>
    <row r="552" spans="42:45" x14ac:dyDescent="0.3">
      <c r="AP552" s="1">
        <v>546</v>
      </c>
      <c r="AQ552" s="59">
        <f t="shared" si="66"/>
        <v>0.83870967741935487</v>
      </c>
      <c r="AR552" s="37">
        <v>0.10299488677867059</v>
      </c>
      <c r="AS552" s="3">
        <v>0.11138310893512852</v>
      </c>
    </row>
    <row r="553" spans="42:45" x14ac:dyDescent="0.3">
      <c r="AP553" s="1">
        <v>547</v>
      </c>
      <c r="AQ553" s="59">
        <f t="shared" si="66"/>
        <v>0.84024577572964665</v>
      </c>
      <c r="AR553" s="37">
        <v>0.10384050880626219</v>
      </c>
      <c r="AS553" s="3">
        <v>0.11162667373723989</v>
      </c>
    </row>
    <row r="554" spans="42:45" x14ac:dyDescent="0.3">
      <c r="AP554" s="1">
        <v>548</v>
      </c>
      <c r="AQ554" s="59">
        <f t="shared" si="66"/>
        <v>0.84178187403993854</v>
      </c>
      <c r="AR554" s="37">
        <v>0.10445682451253482</v>
      </c>
      <c r="AS554" s="3">
        <v>0.11201563008791916</v>
      </c>
    </row>
    <row r="555" spans="42:45" x14ac:dyDescent="0.3">
      <c r="AP555" s="1">
        <v>549</v>
      </c>
      <c r="AQ555" s="59">
        <f t="shared" si="66"/>
        <v>0.84331797235023043</v>
      </c>
      <c r="AR555" s="37">
        <v>0.10506360078277883</v>
      </c>
      <c r="AS555" s="3">
        <v>0.11226014018154665</v>
      </c>
    </row>
    <row r="556" spans="42:45" x14ac:dyDescent="0.3">
      <c r="AP556" s="1">
        <v>550</v>
      </c>
      <c r="AQ556" s="59">
        <f t="shared" si="66"/>
        <v>0.84485407066052232</v>
      </c>
      <c r="AR556" s="37">
        <v>0.10558260992307142</v>
      </c>
      <c r="AS556" s="3">
        <v>0.11343221224148739</v>
      </c>
    </row>
    <row r="557" spans="42:45" x14ac:dyDescent="0.3">
      <c r="AP557" s="1">
        <v>551</v>
      </c>
      <c r="AQ557" s="59">
        <f t="shared" si="66"/>
        <v>0.84639016897081409</v>
      </c>
      <c r="AR557" s="37">
        <v>0.10622501427755568</v>
      </c>
      <c r="AS557" s="3">
        <v>0.11427813867161614</v>
      </c>
    </row>
    <row r="558" spans="42:45" x14ac:dyDescent="0.3">
      <c r="AP558" s="1">
        <v>552</v>
      </c>
      <c r="AQ558" s="59">
        <f t="shared" si="66"/>
        <v>0.84792626728110598</v>
      </c>
      <c r="AR558" s="37">
        <v>0.10663360198388101</v>
      </c>
      <c r="AS558" s="3">
        <v>0.11470536807134118</v>
      </c>
    </row>
    <row r="559" spans="42:45" x14ac:dyDescent="0.3">
      <c r="AP559" s="1">
        <v>553</v>
      </c>
      <c r="AQ559" s="59">
        <f t="shared" si="66"/>
        <v>0.84946236559139787</v>
      </c>
      <c r="AR559" s="37">
        <v>0.10724519033974617</v>
      </c>
      <c r="AS559" s="3">
        <v>0.11499895550449135</v>
      </c>
    </row>
    <row r="560" spans="42:45" x14ac:dyDescent="0.3">
      <c r="AP560" s="1">
        <v>554</v>
      </c>
      <c r="AQ560" s="59">
        <f t="shared" si="66"/>
        <v>0.85099846390168976</v>
      </c>
      <c r="AR560" s="37">
        <v>0.10728198981120771</v>
      </c>
      <c r="AS560" s="3">
        <v>0.11509274873524457</v>
      </c>
    </row>
    <row r="561" spans="42:45" x14ac:dyDescent="0.3">
      <c r="AP561" s="1">
        <v>555</v>
      </c>
      <c r="AQ561" s="59">
        <f t="shared" si="66"/>
        <v>0.85253456221198154</v>
      </c>
      <c r="AR561" s="37">
        <v>0.10743668333602198</v>
      </c>
      <c r="AS561" s="3">
        <v>0.11509274873524457</v>
      </c>
    </row>
    <row r="562" spans="42:45" x14ac:dyDescent="0.3">
      <c r="AP562" s="1">
        <v>556</v>
      </c>
      <c r="AQ562" s="59">
        <f t="shared" si="66"/>
        <v>0.85407066052227343</v>
      </c>
      <c r="AR562" s="37">
        <v>0.10814814814814815</v>
      </c>
      <c r="AS562" s="3">
        <v>0.11608596548355576</v>
      </c>
    </row>
    <row r="563" spans="42:45" x14ac:dyDescent="0.3">
      <c r="AP563" s="1">
        <v>557</v>
      </c>
      <c r="AQ563" s="59">
        <f t="shared" si="66"/>
        <v>0.85560675883256532</v>
      </c>
      <c r="AR563" s="37">
        <v>0.10873287671232873</v>
      </c>
      <c r="AS563" s="3">
        <v>0.11624035114272734</v>
      </c>
    </row>
    <row r="564" spans="42:45" x14ac:dyDescent="0.3">
      <c r="AP564" s="1">
        <v>558</v>
      </c>
      <c r="AQ564" s="59">
        <f t="shared" si="66"/>
        <v>0.8571428571428571</v>
      </c>
      <c r="AR564" s="37">
        <v>0.10945209036613859</v>
      </c>
      <c r="AS564" s="3">
        <v>0.11636281791582262</v>
      </c>
    </row>
    <row r="565" spans="42:45" x14ac:dyDescent="0.3">
      <c r="AP565" s="1">
        <v>559</v>
      </c>
      <c r="AQ565" s="59">
        <f t="shared" si="66"/>
        <v>0.85867895545314898</v>
      </c>
      <c r="AR565" s="37">
        <v>0.11016306408797881</v>
      </c>
      <c r="AS565" s="3">
        <v>0.11685625646328858</v>
      </c>
    </row>
    <row r="566" spans="42:45" x14ac:dyDescent="0.3">
      <c r="AP566" s="1">
        <v>560</v>
      </c>
      <c r="AQ566" s="59">
        <f t="shared" si="66"/>
        <v>0.86021505376344087</v>
      </c>
      <c r="AR566" s="37">
        <v>0.11082070047046529</v>
      </c>
      <c r="AS566" s="3">
        <v>0.11699712426214613</v>
      </c>
    </row>
    <row r="567" spans="42:45" x14ac:dyDescent="0.3">
      <c r="AP567" s="1">
        <v>561</v>
      </c>
      <c r="AQ567" s="59">
        <f t="shared" si="66"/>
        <v>0.86175115207373276</v>
      </c>
      <c r="AR567" s="37">
        <v>0.1116919323924029</v>
      </c>
      <c r="AS567" s="3">
        <v>0.11756859756097571</v>
      </c>
    </row>
    <row r="568" spans="42:45" x14ac:dyDescent="0.3">
      <c r="AP568" s="1">
        <v>562</v>
      </c>
      <c r="AQ568" s="59">
        <f t="shared" si="66"/>
        <v>0.86328725038402454</v>
      </c>
      <c r="AR568" s="37">
        <v>0.11193603655054254</v>
      </c>
      <c r="AS568" s="3">
        <v>0.11852816672093772</v>
      </c>
    </row>
    <row r="569" spans="42:45" x14ac:dyDescent="0.3">
      <c r="AP569" s="1">
        <v>563</v>
      </c>
      <c r="AQ569" s="59">
        <f t="shared" si="66"/>
        <v>0.86482334869431643</v>
      </c>
      <c r="AR569" s="37">
        <v>0.11204881848870417</v>
      </c>
      <c r="AS569" s="3">
        <v>0.11874734306362469</v>
      </c>
    </row>
    <row r="570" spans="42:45" x14ac:dyDescent="0.3">
      <c r="AP570" s="1">
        <v>564</v>
      </c>
      <c r="AQ570" s="59">
        <f t="shared" si="66"/>
        <v>0.86635944700460832</v>
      </c>
      <c r="AR570" s="37">
        <v>0.11420612813370473</v>
      </c>
      <c r="AS570" s="3">
        <v>0.11915597848572616</v>
      </c>
    </row>
    <row r="571" spans="42:45" x14ac:dyDescent="0.3">
      <c r="AP571" s="1">
        <v>565</v>
      </c>
      <c r="AQ571" s="59">
        <f t="shared" si="66"/>
        <v>0.86789554531490021</v>
      </c>
      <c r="AR571" s="37">
        <v>0.11440468628696443</v>
      </c>
      <c r="AS571" s="3">
        <v>0.1196623634558093</v>
      </c>
    </row>
    <row r="572" spans="42:45" x14ac:dyDescent="0.3">
      <c r="AP572" s="1">
        <v>566</v>
      </c>
      <c r="AQ572" s="59">
        <f t="shared" si="66"/>
        <v>0.86943164362519199</v>
      </c>
      <c r="AR572" s="37">
        <v>0.11459265890778869</v>
      </c>
      <c r="AS572" s="3">
        <v>0.11986912552052353</v>
      </c>
    </row>
    <row r="573" spans="42:45" x14ac:dyDescent="0.3">
      <c r="AP573" s="1">
        <v>567</v>
      </c>
      <c r="AQ573" s="59">
        <f t="shared" si="66"/>
        <v>0.87096774193548387</v>
      </c>
      <c r="AR573" s="37">
        <v>0.11658735554044872</v>
      </c>
      <c r="AS573" s="3">
        <v>0.12027158098933081</v>
      </c>
    </row>
    <row r="574" spans="42:45" x14ac:dyDescent="0.3">
      <c r="AP574" s="1">
        <v>568</v>
      </c>
      <c r="AQ574" s="59">
        <f t="shared" si="66"/>
        <v>0.87250384024577576</v>
      </c>
      <c r="AR574" s="37">
        <v>0.11679939324990524</v>
      </c>
      <c r="AS574" s="3">
        <v>0.12042422169004444</v>
      </c>
    </row>
    <row r="575" spans="42:45" x14ac:dyDescent="0.3">
      <c r="AP575" s="1">
        <v>569</v>
      </c>
      <c r="AQ575" s="59">
        <f t="shared" si="66"/>
        <v>0.87403993855606754</v>
      </c>
      <c r="AR575" s="37">
        <v>0.11719106247150017</v>
      </c>
      <c r="AS575" s="3">
        <v>0.12117503059975521</v>
      </c>
    </row>
    <row r="576" spans="42:45" x14ac:dyDescent="0.3">
      <c r="AP576" s="1">
        <v>570</v>
      </c>
      <c r="AQ576" s="59">
        <f t="shared" si="66"/>
        <v>0.87557603686635943</v>
      </c>
      <c r="AR576" s="37">
        <v>0.11794986571172782</v>
      </c>
      <c r="AS576" s="3">
        <v>0.12122023013112125</v>
      </c>
    </row>
    <row r="577" spans="42:45" x14ac:dyDescent="0.3">
      <c r="AP577" s="1">
        <v>571</v>
      </c>
      <c r="AQ577" s="59">
        <f t="shared" si="66"/>
        <v>0.87711213517665132</v>
      </c>
      <c r="AR577" s="37">
        <v>0.1215163320347618</v>
      </c>
      <c r="AS577" s="3">
        <v>0.1221779548472776</v>
      </c>
    </row>
    <row r="578" spans="42:45" x14ac:dyDescent="0.3">
      <c r="AP578" s="1">
        <v>572</v>
      </c>
      <c r="AQ578" s="59">
        <f t="shared" si="66"/>
        <v>0.87864823348694321</v>
      </c>
      <c r="AR578" s="37">
        <v>0.12250332889480692</v>
      </c>
      <c r="AS578" s="3">
        <v>0.12305130921749652</v>
      </c>
    </row>
    <row r="579" spans="42:45" x14ac:dyDescent="0.3">
      <c r="AP579" s="1">
        <v>573</v>
      </c>
      <c r="AQ579" s="59">
        <f t="shared" si="66"/>
        <v>0.88018433179723499</v>
      </c>
      <c r="AR579" s="37">
        <v>0.12829084830756368</v>
      </c>
      <c r="AS579" s="3">
        <v>0.12329333884981387</v>
      </c>
    </row>
    <row r="580" spans="42:45" x14ac:dyDescent="0.3">
      <c r="AP580" s="1">
        <v>574</v>
      </c>
      <c r="AQ580" s="59">
        <f t="shared" si="66"/>
        <v>0.88172043010752688</v>
      </c>
      <c r="AR580" s="37">
        <v>0.12833230006199633</v>
      </c>
      <c r="AS580" s="3">
        <v>0.12400695134061566</v>
      </c>
    </row>
    <row r="581" spans="42:45" x14ac:dyDescent="0.3">
      <c r="AP581" s="1">
        <v>575</v>
      </c>
      <c r="AQ581" s="59">
        <f t="shared" si="66"/>
        <v>0.88325652841781876</v>
      </c>
      <c r="AR581" s="37">
        <v>0.12874465049928682</v>
      </c>
      <c r="AS581" s="3">
        <v>0.12536201903185773</v>
      </c>
    </row>
    <row r="582" spans="42:45" x14ac:dyDescent="0.3">
      <c r="AP582" s="1">
        <v>576</v>
      </c>
      <c r="AQ582" s="59">
        <f t="shared" si="66"/>
        <v>0.88479262672811065</v>
      </c>
      <c r="AR582" s="37">
        <v>0.1309958607255905</v>
      </c>
      <c r="AS582" s="3">
        <v>0.12754607177497582</v>
      </c>
    </row>
    <row r="583" spans="42:45" x14ac:dyDescent="0.3">
      <c r="AP583" s="1">
        <v>577</v>
      </c>
      <c r="AQ583" s="59">
        <f t="shared" si="66"/>
        <v>0.88632872503840243</v>
      </c>
      <c r="AR583" s="37">
        <v>0.1313681183237469</v>
      </c>
      <c r="AS583" s="3">
        <v>0.12813731590956229</v>
      </c>
    </row>
    <row r="584" spans="42:45" x14ac:dyDescent="0.3">
      <c r="AP584" s="1">
        <v>578</v>
      </c>
      <c r="AQ584" s="59">
        <f t="shared" ref="AQ584:AQ647" si="67">AP584/651</f>
        <v>0.88786482334869432</v>
      </c>
      <c r="AR584" s="37">
        <v>0.1313786929274843</v>
      </c>
      <c r="AS584" s="3">
        <v>0.13185975609756106</v>
      </c>
    </row>
    <row r="585" spans="42:45" x14ac:dyDescent="0.3">
      <c r="AP585" s="1">
        <v>579</v>
      </c>
      <c r="AQ585" s="59">
        <f t="shared" si="67"/>
        <v>0.88940092165898621</v>
      </c>
      <c r="AR585" s="37">
        <v>0.13180515759312317</v>
      </c>
      <c r="AS585" s="3">
        <v>0.13213811420982741</v>
      </c>
    </row>
    <row r="586" spans="42:45" x14ac:dyDescent="0.3">
      <c r="AP586" s="1">
        <v>580</v>
      </c>
      <c r="AQ586" s="59">
        <f t="shared" si="67"/>
        <v>0.89093701996927799</v>
      </c>
      <c r="AR586" s="37">
        <v>0.1324697033012954</v>
      </c>
      <c r="AS586" s="3">
        <v>0.1324862271192464</v>
      </c>
    </row>
    <row r="587" spans="42:45" x14ac:dyDescent="0.3">
      <c r="AP587" s="1">
        <v>581</v>
      </c>
      <c r="AQ587" s="59">
        <f t="shared" si="67"/>
        <v>0.89247311827956988</v>
      </c>
      <c r="AR587" s="37">
        <v>0.13260149851890576</v>
      </c>
      <c r="AS587" s="3">
        <v>0.13447742298494869</v>
      </c>
    </row>
    <row r="588" spans="42:45" x14ac:dyDescent="0.3">
      <c r="AP588" s="1">
        <v>582</v>
      </c>
      <c r="AQ588" s="59">
        <f t="shared" si="67"/>
        <v>0.89400921658986177</v>
      </c>
      <c r="AR588" s="37">
        <v>0.13361683079677705</v>
      </c>
      <c r="AS588" s="3">
        <v>0.13559623245068411</v>
      </c>
    </row>
    <row r="589" spans="42:45" x14ac:dyDescent="0.3">
      <c r="AP589" s="1">
        <v>583</v>
      </c>
      <c r="AQ589" s="59">
        <f t="shared" si="67"/>
        <v>0.89554531490015366</v>
      </c>
      <c r="AR589" s="37">
        <v>0.13405387965800941</v>
      </c>
      <c r="AS589" s="3">
        <v>0.13641111343221227</v>
      </c>
    </row>
    <row r="590" spans="42:45" x14ac:dyDescent="0.3">
      <c r="AP590" s="1">
        <v>584</v>
      </c>
      <c r="AQ590" s="59">
        <f t="shared" si="67"/>
        <v>0.89708141321044543</v>
      </c>
      <c r="AR590" s="37">
        <v>0.13541937159179426</v>
      </c>
      <c r="AS590" s="3">
        <v>0.13646025223182648</v>
      </c>
    </row>
    <row r="591" spans="42:45" x14ac:dyDescent="0.3">
      <c r="AP591" s="1">
        <v>585</v>
      </c>
      <c r="AQ591" s="59">
        <f t="shared" si="67"/>
        <v>0.89861751152073732</v>
      </c>
      <c r="AR591" s="37">
        <v>0.1355651994213681</v>
      </c>
      <c r="AS591" s="3">
        <v>0.13724539282250248</v>
      </c>
    </row>
    <row r="592" spans="42:45" x14ac:dyDescent="0.3">
      <c r="AP592" s="1">
        <v>586</v>
      </c>
      <c r="AQ592" s="59">
        <f t="shared" si="67"/>
        <v>0.90015360983102921</v>
      </c>
      <c r="AR592" s="37">
        <v>0.13560384454659419</v>
      </c>
      <c r="AS592" s="3">
        <v>0.13920285544318861</v>
      </c>
    </row>
    <row r="593" spans="42:45" x14ac:dyDescent="0.3">
      <c r="AP593" s="1">
        <v>587</v>
      </c>
      <c r="AQ593" s="59">
        <f t="shared" si="67"/>
        <v>0.90168970814132099</v>
      </c>
      <c r="AR593" s="37">
        <v>0.13698164513936104</v>
      </c>
      <c r="AS593" s="3">
        <v>0.13926232333678049</v>
      </c>
    </row>
    <row r="594" spans="42:45" x14ac:dyDescent="0.3">
      <c r="AP594" s="1">
        <v>588</v>
      </c>
      <c r="AQ594" s="59">
        <f t="shared" si="67"/>
        <v>0.90322580645161288</v>
      </c>
      <c r="AR594" s="37">
        <v>0.13709677419354838</v>
      </c>
      <c r="AS594" s="3">
        <v>0.14076464746772588</v>
      </c>
    </row>
    <row r="595" spans="42:45" x14ac:dyDescent="0.3">
      <c r="AP595" s="1">
        <v>589</v>
      </c>
      <c r="AQ595" s="59">
        <f t="shared" si="67"/>
        <v>0.90476190476190477</v>
      </c>
      <c r="AR595" s="37">
        <v>0.1376564277588169</v>
      </c>
      <c r="AS595" s="3">
        <v>0.14095107765993836</v>
      </c>
    </row>
    <row r="596" spans="42:45" x14ac:dyDescent="0.3">
      <c r="AP596" s="1">
        <v>590</v>
      </c>
      <c r="AQ596" s="59">
        <f t="shared" si="67"/>
        <v>0.90629800307219666</v>
      </c>
      <c r="AR596" s="37">
        <v>0.1376604850213981</v>
      </c>
      <c r="AS596" s="3">
        <v>0.14278138671616075</v>
      </c>
    </row>
    <row r="597" spans="42:45" x14ac:dyDescent="0.3">
      <c r="AP597" s="1">
        <v>591</v>
      </c>
      <c r="AQ597" s="59">
        <f t="shared" si="67"/>
        <v>0.90783410138248843</v>
      </c>
      <c r="AR597" s="37">
        <v>0.13777777777777778</v>
      </c>
      <c r="AS597" s="3">
        <v>0.14283689953237913</v>
      </c>
    </row>
    <row r="598" spans="42:45" x14ac:dyDescent="0.3">
      <c r="AP598" s="1">
        <v>592</v>
      </c>
      <c r="AQ598" s="59">
        <f t="shared" si="67"/>
        <v>0.90937019969278032</v>
      </c>
      <c r="AR598" s="37">
        <v>0.1384820239680426</v>
      </c>
      <c r="AS598" s="3">
        <v>0.14314910254131855</v>
      </c>
    </row>
    <row r="599" spans="42:45" x14ac:dyDescent="0.3">
      <c r="AP599" s="1">
        <v>593</v>
      </c>
      <c r="AQ599" s="59">
        <f t="shared" si="67"/>
        <v>0.91090629800307221</v>
      </c>
      <c r="AR599" s="37">
        <v>0.13951789627465305</v>
      </c>
      <c r="AS599" s="3">
        <v>0.14372258199289745</v>
      </c>
    </row>
    <row r="600" spans="42:45" x14ac:dyDescent="0.3">
      <c r="AP600" s="1">
        <v>594</v>
      </c>
      <c r="AQ600" s="59">
        <f t="shared" si="67"/>
        <v>0.9124423963133641</v>
      </c>
      <c r="AR600" s="37">
        <v>0.13969995160509763</v>
      </c>
      <c r="AS600" s="3">
        <v>0.14476707750156678</v>
      </c>
    </row>
    <row r="601" spans="42:45" x14ac:dyDescent="0.3">
      <c r="AP601" s="1">
        <v>595</v>
      </c>
      <c r="AQ601" s="59">
        <f t="shared" si="67"/>
        <v>0.91397849462365588</v>
      </c>
      <c r="AR601" s="37">
        <v>0.13997214484679665</v>
      </c>
      <c r="AS601" s="3">
        <v>0.14515169541939327</v>
      </c>
    </row>
    <row r="602" spans="42:45" x14ac:dyDescent="0.3">
      <c r="AP602" s="1">
        <v>596</v>
      </c>
      <c r="AQ602" s="59">
        <f t="shared" si="67"/>
        <v>0.91551459293394777</v>
      </c>
      <c r="AR602" s="37">
        <v>0.14050056882821393</v>
      </c>
      <c r="AS602" s="3">
        <v>0.14524994814353864</v>
      </c>
    </row>
    <row r="603" spans="42:45" x14ac:dyDescent="0.3">
      <c r="AP603" s="1">
        <v>597</v>
      </c>
      <c r="AQ603" s="59">
        <f t="shared" si="67"/>
        <v>0.91705069124423966</v>
      </c>
      <c r="AR603" s="37">
        <v>0.14227086183310528</v>
      </c>
      <c r="AS603" s="3">
        <v>0.14873837981407706</v>
      </c>
    </row>
    <row r="604" spans="42:45" x14ac:dyDescent="0.3">
      <c r="AP604" s="1">
        <v>598</v>
      </c>
      <c r="AQ604" s="59">
        <f t="shared" si="67"/>
        <v>0.91858678955453144</v>
      </c>
      <c r="AR604" s="37">
        <v>0.14279809878073987</v>
      </c>
      <c r="AS604" s="3">
        <v>0.1487471828185073</v>
      </c>
    </row>
    <row r="605" spans="42:45" x14ac:dyDescent="0.3">
      <c r="AP605" s="1">
        <v>599</v>
      </c>
      <c r="AQ605" s="59">
        <f t="shared" si="67"/>
        <v>0.92012288786482332</v>
      </c>
      <c r="AR605" s="37">
        <v>0.14448391140827407</v>
      </c>
      <c r="AS605" s="3">
        <v>0.14936954413191084</v>
      </c>
    </row>
    <row r="606" spans="42:45" x14ac:dyDescent="0.3">
      <c r="AP606" s="1">
        <v>600</v>
      </c>
      <c r="AQ606" s="59">
        <f t="shared" si="67"/>
        <v>0.92165898617511521</v>
      </c>
      <c r="AR606" s="37">
        <v>0.14566997734797008</v>
      </c>
      <c r="AS606" s="3">
        <v>0.1511005353955979</v>
      </c>
    </row>
    <row r="607" spans="42:45" x14ac:dyDescent="0.3">
      <c r="AP607" s="1">
        <v>601</v>
      </c>
      <c r="AQ607" s="59">
        <f t="shared" si="67"/>
        <v>0.9231950844854071</v>
      </c>
      <c r="AR607" s="37">
        <v>0.14613180515759308</v>
      </c>
      <c r="AS607" s="3">
        <v>0.15131578947368418</v>
      </c>
    </row>
    <row r="608" spans="42:45" x14ac:dyDescent="0.3">
      <c r="AP608" s="1">
        <v>602</v>
      </c>
      <c r="AQ608" s="59">
        <f t="shared" si="67"/>
        <v>0.92473118279569888</v>
      </c>
      <c r="AR608" s="37">
        <v>0.14623913694935575</v>
      </c>
      <c r="AS608" s="3">
        <v>0.15463564830653434</v>
      </c>
    </row>
    <row r="609" spans="42:45" x14ac:dyDescent="0.3">
      <c r="AP609" s="1">
        <v>603</v>
      </c>
      <c r="AQ609" s="59">
        <f t="shared" si="67"/>
        <v>0.92626728110599077</v>
      </c>
      <c r="AR609" s="37">
        <v>0.14693118412895231</v>
      </c>
      <c r="AS609" s="3">
        <v>0.1582140634723086</v>
      </c>
    </row>
    <row r="610" spans="42:45" x14ac:dyDescent="0.3">
      <c r="AP610" s="1">
        <v>604</v>
      </c>
      <c r="AQ610" s="59">
        <f t="shared" si="67"/>
        <v>0.92780337941628266</v>
      </c>
      <c r="AR610" s="37">
        <v>0.14710464814333932</v>
      </c>
      <c r="AS610" s="3">
        <v>0.15869853917662688</v>
      </c>
    </row>
    <row r="611" spans="42:45" x14ac:dyDescent="0.3">
      <c r="AP611" s="1">
        <v>605</v>
      </c>
      <c r="AQ611" s="59">
        <f t="shared" si="67"/>
        <v>0.92933947772657455</v>
      </c>
      <c r="AR611" s="37">
        <v>0.14909491193737767</v>
      </c>
      <c r="AS611" s="3">
        <v>0.15935919055649247</v>
      </c>
    </row>
    <row r="612" spans="42:45" x14ac:dyDescent="0.3">
      <c r="AP612" s="1">
        <v>606</v>
      </c>
      <c r="AQ612" s="59">
        <f t="shared" si="67"/>
        <v>0.93087557603686633</v>
      </c>
      <c r="AR612" s="37">
        <v>0.14923584057536712</v>
      </c>
      <c r="AS612" s="3">
        <v>0.15976736229900781</v>
      </c>
    </row>
    <row r="613" spans="42:45" x14ac:dyDescent="0.3">
      <c r="AP613" s="1">
        <v>607</v>
      </c>
      <c r="AQ613" s="59">
        <f t="shared" si="67"/>
        <v>0.93241167434715821</v>
      </c>
      <c r="AR613" s="37">
        <v>0.15077098800685323</v>
      </c>
      <c r="AS613" s="3">
        <v>0.16391852570320084</v>
      </c>
    </row>
    <row r="614" spans="42:45" x14ac:dyDescent="0.3">
      <c r="AP614" s="1">
        <v>608</v>
      </c>
      <c r="AQ614" s="59">
        <f t="shared" si="67"/>
        <v>0.9339477726574501</v>
      </c>
      <c r="AR614" s="37">
        <v>0.15088331963845519</v>
      </c>
      <c r="AS614" s="3">
        <v>0.16568999195679657</v>
      </c>
    </row>
    <row r="615" spans="42:45" x14ac:dyDescent="0.3">
      <c r="AP615" s="1">
        <v>609</v>
      </c>
      <c r="AQ615" s="59">
        <f t="shared" si="67"/>
        <v>0.93548387096774188</v>
      </c>
      <c r="AR615" s="37">
        <v>0.15139078887368895</v>
      </c>
      <c r="AS615" s="3">
        <v>0.1657757771838515</v>
      </c>
    </row>
    <row r="616" spans="42:45" x14ac:dyDescent="0.3">
      <c r="AP616" s="1">
        <v>610</v>
      </c>
      <c r="AQ616" s="59">
        <f t="shared" si="67"/>
        <v>0.93701996927803377</v>
      </c>
      <c r="AR616" s="37">
        <v>0.15176860080153343</v>
      </c>
      <c r="AS616" s="3">
        <v>0.16832021895313029</v>
      </c>
    </row>
    <row r="617" spans="42:45" x14ac:dyDescent="0.3">
      <c r="AP617" s="1">
        <v>611</v>
      </c>
      <c r="AQ617" s="59">
        <f t="shared" si="67"/>
        <v>0.93855606758832566</v>
      </c>
      <c r="AR617" s="37">
        <v>0.15187713310580209</v>
      </c>
      <c r="AS617" s="3">
        <v>0.16865869853917667</v>
      </c>
    </row>
    <row r="618" spans="42:45" x14ac:dyDescent="0.3">
      <c r="AP618" s="1">
        <v>612</v>
      </c>
      <c r="AQ618" s="59">
        <f t="shared" si="67"/>
        <v>0.94009216589861755</v>
      </c>
      <c r="AR618" s="37">
        <v>0.1519131924614506</v>
      </c>
      <c r="AS618" s="3">
        <v>0.16931272195529562</v>
      </c>
    </row>
    <row r="619" spans="42:45" x14ac:dyDescent="0.3">
      <c r="AP619" s="1">
        <v>613</v>
      </c>
      <c r="AQ619" s="59">
        <f t="shared" si="67"/>
        <v>0.94162826420890933</v>
      </c>
      <c r="AR619" s="37">
        <v>0.15389972144846797</v>
      </c>
      <c r="AS619" s="3">
        <v>0.16936320265505075</v>
      </c>
    </row>
    <row r="620" spans="42:45" x14ac:dyDescent="0.3">
      <c r="AP620" s="1">
        <v>614</v>
      </c>
      <c r="AQ620" s="59">
        <f t="shared" si="67"/>
        <v>0.94316436251920122</v>
      </c>
      <c r="AR620" s="37">
        <v>0.15638373751783177</v>
      </c>
      <c r="AS620" s="3">
        <v>0.17192396072696889</v>
      </c>
    </row>
    <row r="621" spans="42:45" x14ac:dyDescent="0.3">
      <c r="AP621" s="1">
        <v>615</v>
      </c>
      <c r="AQ621" s="59">
        <f t="shared" si="67"/>
        <v>0.9447004608294931</v>
      </c>
      <c r="AR621" s="37">
        <v>0.15643346379647746</v>
      </c>
      <c r="AS621" s="3">
        <v>0.1720067453625633</v>
      </c>
    </row>
    <row r="622" spans="42:45" x14ac:dyDescent="0.3">
      <c r="AP622" s="1">
        <v>616</v>
      </c>
      <c r="AQ622" s="59">
        <f t="shared" si="67"/>
        <v>0.94623655913978499</v>
      </c>
      <c r="AR622" s="37">
        <v>0.15663816744636236</v>
      </c>
      <c r="AS622" s="3">
        <v>0.1741146711635751</v>
      </c>
    </row>
    <row r="623" spans="42:45" x14ac:dyDescent="0.3">
      <c r="AP623" s="1">
        <v>617</v>
      </c>
      <c r="AQ623" s="59">
        <f t="shared" si="67"/>
        <v>0.94777265745007677</v>
      </c>
      <c r="AR623" s="37">
        <v>0.15754283326368571</v>
      </c>
      <c r="AS623" s="3">
        <v>0.17833052276559871</v>
      </c>
    </row>
    <row r="624" spans="42:45" x14ac:dyDescent="0.3">
      <c r="AP624" s="1">
        <v>618</v>
      </c>
      <c r="AQ624" s="59">
        <f t="shared" si="67"/>
        <v>0.94930875576036866</v>
      </c>
      <c r="AR624" s="37">
        <v>0.15907545887151603</v>
      </c>
      <c r="AS624" s="3">
        <v>0.17949078632719093</v>
      </c>
    </row>
    <row r="625" spans="42:45" x14ac:dyDescent="0.3">
      <c r="AP625" s="1">
        <v>619</v>
      </c>
      <c r="AQ625" s="59">
        <f t="shared" si="67"/>
        <v>0.95084485407066055</v>
      </c>
      <c r="AR625" s="37">
        <v>0.16129032258064516</v>
      </c>
      <c r="AS625" s="3">
        <v>0.18046916651857109</v>
      </c>
    </row>
    <row r="626" spans="42:45" x14ac:dyDescent="0.3">
      <c r="AP626" s="1">
        <v>620</v>
      </c>
      <c r="AQ626" s="59">
        <f t="shared" si="67"/>
        <v>0.95238095238095233</v>
      </c>
      <c r="AR626" s="37">
        <v>0.16733714447032247</v>
      </c>
      <c r="AS626" s="3">
        <v>0.18402345832592845</v>
      </c>
    </row>
    <row r="627" spans="42:45" x14ac:dyDescent="0.3">
      <c r="AP627" s="1">
        <v>621</v>
      </c>
      <c r="AQ627" s="59">
        <f t="shared" si="67"/>
        <v>0.95391705069124422</v>
      </c>
      <c r="AR627" s="37">
        <v>0.17373664749383727</v>
      </c>
      <c r="AS627" s="3">
        <v>0.19308600337268134</v>
      </c>
    </row>
    <row r="628" spans="42:45" x14ac:dyDescent="0.3">
      <c r="AP628" s="1">
        <v>622</v>
      </c>
      <c r="AQ628" s="59">
        <f t="shared" si="67"/>
        <v>0.95545314900153611</v>
      </c>
      <c r="AR628" s="37">
        <v>0.17450698438783893</v>
      </c>
      <c r="AS628" s="3">
        <v>0.1991841327894219</v>
      </c>
    </row>
    <row r="629" spans="42:45" x14ac:dyDescent="0.3">
      <c r="AP629" s="1">
        <v>623</v>
      </c>
      <c r="AQ629" s="59">
        <f t="shared" si="67"/>
        <v>0.956989247311828</v>
      </c>
      <c r="AR629" s="37">
        <v>0.17473118279569894</v>
      </c>
      <c r="AS629" s="3">
        <v>0.20029097963142586</v>
      </c>
    </row>
    <row r="630" spans="42:45" x14ac:dyDescent="0.3">
      <c r="AP630" s="1">
        <v>624</v>
      </c>
      <c r="AQ630" s="59">
        <f t="shared" si="67"/>
        <v>0.95852534562211977</v>
      </c>
      <c r="AR630" s="37">
        <v>0.17545699730296677</v>
      </c>
      <c r="AS630" s="3">
        <v>0.20268349031455474</v>
      </c>
    </row>
    <row r="631" spans="42:45" x14ac:dyDescent="0.3">
      <c r="AP631" s="1">
        <v>625</v>
      </c>
      <c r="AQ631" s="59">
        <f t="shared" si="67"/>
        <v>0.96006144393241166</v>
      </c>
      <c r="AR631" s="37">
        <v>0.1782765191615498</v>
      </c>
      <c r="AS631" s="3">
        <v>0.21068064688110885</v>
      </c>
    </row>
    <row r="632" spans="42:45" x14ac:dyDescent="0.3">
      <c r="AP632" s="1">
        <v>626</v>
      </c>
      <c r="AQ632" s="59">
        <f t="shared" si="67"/>
        <v>0.96159754224270355</v>
      </c>
      <c r="AR632" s="37">
        <v>0.18169679539852093</v>
      </c>
      <c r="AS632" s="3">
        <v>0.21499688861232102</v>
      </c>
    </row>
    <row r="633" spans="42:45" x14ac:dyDescent="0.3">
      <c r="AP633" s="1">
        <v>627</v>
      </c>
      <c r="AQ633" s="59">
        <f t="shared" si="67"/>
        <v>0.96313364055299544</v>
      </c>
      <c r="AR633" s="37">
        <v>0.18366067697450894</v>
      </c>
      <c r="AS633" s="3">
        <v>0.21606414404276272</v>
      </c>
    </row>
    <row r="634" spans="42:45" x14ac:dyDescent="0.3">
      <c r="AP634" s="1">
        <v>628</v>
      </c>
      <c r="AQ634" s="59">
        <f t="shared" si="67"/>
        <v>0.96466973886328722</v>
      </c>
      <c r="AR634" s="37">
        <v>0.18540638795118144</v>
      </c>
      <c r="AS634" s="3">
        <v>0.21838111298482299</v>
      </c>
    </row>
    <row r="635" spans="42:45" x14ac:dyDescent="0.3">
      <c r="AP635" s="1">
        <v>629</v>
      </c>
      <c r="AQ635" s="59">
        <f t="shared" si="67"/>
        <v>0.96620583717357911</v>
      </c>
      <c r="AR635" s="37">
        <v>0.18625178316690452</v>
      </c>
      <c r="AS635" s="3">
        <v>0.22305850153951415</v>
      </c>
    </row>
    <row r="636" spans="42:45" x14ac:dyDescent="0.3">
      <c r="AP636" s="1">
        <v>630</v>
      </c>
      <c r="AQ636" s="59">
        <f t="shared" si="67"/>
        <v>0.967741935483871</v>
      </c>
      <c r="AR636" s="37">
        <v>0.18627246134559125</v>
      </c>
      <c r="AS636" s="3">
        <v>0.22509960159362555</v>
      </c>
    </row>
    <row r="637" spans="42:45" x14ac:dyDescent="0.3">
      <c r="AP637" s="1">
        <v>631</v>
      </c>
      <c r="AQ637" s="59">
        <f t="shared" si="67"/>
        <v>0.96927803379416277</v>
      </c>
      <c r="AR637" s="37">
        <v>0.18662952646239556</v>
      </c>
      <c r="AS637" s="3">
        <v>0.22626248417498948</v>
      </c>
    </row>
    <row r="638" spans="42:45" x14ac:dyDescent="0.3">
      <c r="AP638" s="1">
        <v>632</v>
      </c>
      <c r="AQ638" s="59">
        <f t="shared" si="67"/>
        <v>0.97081413210445466</v>
      </c>
      <c r="AR638" s="37">
        <v>0.19293865905848798</v>
      </c>
      <c r="AS638" s="3">
        <v>0.22640531010163861</v>
      </c>
    </row>
    <row r="639" spans="42:45" x14ac:dyDescent="0.3">
      <c r="AP639" s="1">
        <v>633</v>
      </c>
      <c r="AQ639" s="59">
        <f t="shared" si="67"/>
        <v>0.97235023041474655</v>
      </c>
      <c r="AR639" s="37">
        <v>0.19434931506849312</v>
      </c>
      <c r="AS639" s="3">
        <v>0.2293889427740059</v>
      </c>
    </row>
    <row r="640" spans="42:45" x14ac:dyDescent="0.3">
      <c r="AP640" s="1">
        <v>634</v>
      </c>
      <c r="AQ640" s="59">
        <f t="shared" si="67"/>
        <v>0.97388632872503844</v>
      </c>
      <c r="AR640" s="37">
        <v>0.19474585950885209</v>
      </c>
      <c r="AS640" s="3">
        <v>0.23181377303588754</v>
      </c>
    </row>
    <row r="641" spans="42:45" x14ac:dyDescent="0.3">
      <c r="AP641" s="1">
        <v>635</v>
      </c>
      <c r="AQ641" s="59">
        <f t="shared" si="67"/>
        <v>0.97542242703533022</v>
      </c>
      <c r="AR641" s="37">
        <v>0.19729840360212847</v>
      </c>
      <c r="AS641" s="3">
        <v>0.2416998671978752</v>
      </c>
    </row>
    <row r="642" spans="42:45" x14ac:dyDescent="0.3">
      <c r="AP642" s="1">
        <v>636</v>
      </c>
      <c r="AQ642" s="59">
        <f t="shared" si="67"/>
        <v>0.97695852534562211</v>
      </c>
      <c r="AR642" s="37">
        <v>0.19927040583675323</v>
      </c>
      <c r="AS642" s="3">
        <v>0.24311355962324496</v>
      </c>
    </row>
    <row r="643" spans="42:45" x14ac:dyDescent="0.3">
      <c r="AP643" s="1">
        <v>637</v>
      </c>
      <c r="AQ643" s="59">
        <f t="shared" si="67"/>
        <v>0.978494623655914</v>
      </c>
      <c r="AR643" s="37">
        <v>0.20698924731182797</v>
      </c>
      <c r="AS643" s="3">
        <v>0.2434941623294416</v>
      </c>
    </row>
    <row r="644" spans="42:45" x14ac:dyDescent="0.3">
      <c r="AP644" s="1">
        <v>638</v>
      </c>
      <c r="AQ644" s="59">
        <f t="shared" si="67"/>
        <v>0.98003072196620589</v>
      </c>
      <c r="AR644" s="37">
        <v>0.20720399429386602</v>
      </c>
      <c r="AS644" s="3">
        <v>0.24501992031872516</v>
      </c>
    </row>
    <row r="645" spans="42:45" x14ac:dyDescent="0.3">
      <c r="AP645" s="1">
        <v>639</v>
      </c>
      <c r="AQ645" s="59">
        <f t="shared" si="67"/>
        <v>0.98156682027649766</v>
      </c>
      <c r="AR645" s="37">
        <v>0.20987874465049938</v>
      </c>
      <c r="AS645" s="3">
        <v>0.24636275460717758</v>
      </c>
    </row>
    <row r="646" spans="42:45" x14ac:dyDescent="0.3">
      <c r="AP646" s="1">
        <v>640</v>
      </c>
      <c r="AQ646" s="59">
        <f t="shared" si="67"/>
        <v>0.98310291858678955</v>
      </c>
      <c r="AR646" s="37">
        <v>0.21166191155492164</v>
      </c>
      <c r="AS646" s="3">
        <v>0.25166002656042502</v>
      </c>
    </row>
    <row r="647" spans="42:45" x14ac:dyDescent="0.3">
      <c r="AP647" s="1">
        <v>641</v>
      </c>
      <c r="AQ647" s="59">
        <f t="shared" si="67"/>
        <v>0.98463901689708144</v>
      </c>
      <c r="AR647" s="37">
        <v>0.21497635683534469</v>
      </c>
      <c r="AS647" s="3">
        <v>0.25228583485722328</v>
      </c>
    </row>
    <row r="648" spans="42:45" x14ac:dyDescent="0.3">
      <c r="AP648" s="1">
        <v>642</v>
      </c>
      <c r="AQ648" s="59">
        <f t="shared" ref="AQ648:AQ657" si="68">AP648/651</f>
        <v>0.98617511520737322</v>
      </c>
      <c r="AR648" s="37">
        <v>0.21603500599901185</v>
      </c>
      <c r="AS648" s="3">
        <v>0.26162018592297481</v>
      </c>
    </row>
    <row r="649" spans="42:45" x14ac:dyDescent="0.3">
      <c r="AP649" s="1">
        <v>643</v>
      </c>
      <c r="AQ649" s="59">
        <f t="shared" si="68"/>
        <v>0.98771121351766511</v>
      </c>
      <c r="AR649" s="37">
        <v>0.21779942127179044</v>
      </c>
      <c r="AS649" s="3">
        <v>0.26333656644034925</v>
      </c>
    </row>
    <row r="650" spans="42:45" x14ac:dyDescent="0.3">
      <c r="AP650" s="1">
        <v>644</v>
      </c>
      <c r="AQ650" s="59">
        <f t="shared" si="68"/>
        <v>0.989247311827957</v>
      </c>
      <c r="AR650" s="37">
        <v>0.22380854560394409</v>
      </c>
      <c r="AS650" s="3">
        <v>0.29905753270502183</v>
      </c>
    </row>
    <row r="651" spans="42:45" x14ac:dyDescent="0.3">
      <c r="AP651" s="1">
        <v>645</v>
      </c>
      <c r="AQ651" s="59">
        <f t="shared" si="68"/>
        <v>0.99078341013824889</v>
      </c>
      <c r="AR651" s="37">
        <v>0.2446236559139785</v>
      </c>
      <c r="AS651" s="3">
        <v>0.31474103585657376</v>
      </c>
    </row>
    <row r="652" spans="42:45" x14ac:dyDescent="0.3">
      <c r="AP652" s="1">
        <v>646</v>
      </c>
      <c r="AQ652" s="59">
        <f t="shared" si="68"/>
        <v>0.99231950844854067</v>
      </c>
      <c r="AR652" s="37">
        <v>0.24999999999999997</v>
      </c>
      <c r="AS652" s="3">
        <v>0.33798140770252327</v>
      </c>
    </row>
    <row r="653" spans="42:45" x14ac:dyDescent="0.3">
      <c r="AP653" s="1">
        <v>647</v>
      </c>
      <c r="AQ653" s="59">
        <f t="shared" si="68"/>
        <v>0.99385560675883255</v>
      </c>
      <c r="AR653" s="37">
        <v>0.25273484367280674</v>
      </c>
      <c r="AS653" s="3">
        <v>0.34064080944350766</v>
      </c>
    </row>
    <row r="654" spans="42:45" x14ac:dyDescent="0.3">
      <c r="AP654" s="1">
        <v>648</v>
      </c>
      <c r="AQ654" s="59">
        <f t="shared" si="68"/>
        <v>0.99539170506912444</v>
      </c>
      <c r="AR654" s="37">
        <v>0.25534950071326684</v>
      </c>
      <c r="AS654" s="3">
        <v>0.39774236387782208</v>
      </c>
    </row>
    <row r="655" spans="42:45" x14ac:dyDescent="0.3">
      <c r="AP655" s="1">
        <v>649</v>
      </c>
      <c r="AQ655" s="59">
        <f t="shared" si="68"/>
        <v>0.99692780337941633</v>
      </c>
      <c r="AR655" s="37">
        <v>0.26049827087303262</v>
      </c>
      <c r="AS655" s="3">
        <v>0.42580019398642105</v>
      </c>
    </row>
    <row r="656" spans="42:45" x14ac:dyDescent="0.3">
      <c r="AP656" s="1">
        <v>650</v>
      </c>
      <c r="AQ656" s="59">
        <f t="shared" si="68"/>
        <v>0.99846390168970811</v>
      </c>
      <c r="AR656" s="37">
        <v>0.2710847625097042</v>
      </c>
      <c r="AS656" s="3">
        <v>0.43426294820717137</v>
      </c>
    </row>
    <row r="657" spans="42:45" x14ac:dyDescent="0.3">
      <c r="AP657" s="1">
        <v>651</v>
      </c>
      <c r="AQ657" s="59">
        <f t="shared" si="68"/>
        <v>1</v>
      </c>
      <c r="AR657" s="37">
        <v>0.31060766461994488</v>
      </c>
      <c r="AS657" s="3">
        <v>0.68658698539176632</v>
      </c>
    </row>
  </sheetData>
  <sortState xmlns:xlrd2="http://schemas.microsoft.com/office/spreadsheetml/2017/richdata2" ref="AS7:AS670">
    <sortCondition ref="AS289:AS670"/>
  </sortState>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657"/>
  <sheetViews>
    <sheetView topLeftCell="A103"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2" max="42" width="9" style="1" bestFit="1" customWidth="1"/>
    <col min="43" max="43" width="10.6640625" bestFit="1" customWidth="1"/>
  </cols>
  <sheetData>
    <row r="1" spans="1:48" ht="33.6" x14ac:dyDescent="0.65">
      <c r="A1" s="26" t="s">
        <v>49</v>
      </c>
      <c r="E1" s="1"/>
    </row>
    <row r="2" spans="1:48" ht="18" x14ac:dyDescent="0.35">
      <c r="D2" s="90" t="s">
        <v>44</v>
      </c>
      <c r="E2" s="1"/>
      <c r="AP2" s="4" t="s">
        <v>50</v>
      </c>
      <c r="AQ2" s="60"/>
    </row>
    <row r="3" spans="1:48" ht="15.6" customHeight="1" x14ac:dyDescent="0.35">
      <c r="E3" s="1"/>
      <c r="AP3" s="27" t="s">
        <v>51</v>
      </c>
      <c r="AQ3" s="2"/>
      <c r="AV3" s="28"/>
    </row>
    <row r="4" spans="1:48" ht="18" x14ac:dyDescent="0.35">
      <c r="C4" s="24" t="s">
        <v>59</v>
      </c>
      <c r="E4" s="1"/>
      <c r="AQ4" s="2"/>
      <c r="AV4" s="28"/>
    </row>
    <row r="5" spans="1:48" x14ac:dyDescent="0.3">
      <c r="D5" s="91" t="s">
        <v>0</v>
      </c>
      <c r="E5">
        <v>23.22</v>
      </c>
      <c r="F5">
        <v>26.41</v>
      </c>
      <c r="G5">
        <v>24.48</v>
      </c>
      <c r="H5">
        <v>22.54</v>
      </c>
      <c r="I5">
        <v>27.86</v>
      </c>
      <c r="J5">
        <v>23</v>
      </c>
      <c r="K5">
        <v>27.37</v>
      </c>
      <c r="L5">
        <v>24.11</v>
      </c>
      <c r="M5">
        <v>22.01</v>
      </c>
      <c r="N5">
        <v>22.6</v>
      </c>
      <c r="O5">
        <v>23.4</v>
      </c>
      <c r="P5">
        <v>27.44</v>
      </c>
      <c r="Q5">
        <v>26.48</v>
      </c>
      <c r="R5">
        <v>22.59</v>
      </c>
      <c r="S5">
        <v>25.75</v>
      </c>
      <c r="T5">
        <v>21.84</v>
      </c>
      <c r="U5">
        <v>24.18</v>
      </c>
      <c r="V5">
        <v>26.9</v>
      </c>
      <c r="W5">
        <v>21.78</v>
      </c>
      <c r="X5">
        <v>23.64</v>
      </c>
      <c r="Y5">
        <v>23.33</v>
      </c>
      <c r="Z5">
        <v>21.94</v>
      </c>
      <c r="AA5">
        <v>26.17</v>
      </c>
      <c r="AB5">
        <v>28.03</v>
      </c>
      <c r="AC5">
        <v>25.31</v>
      </c>
      <c r="AD5">
        <v>24.23</v>
      </c>
      <c r="AE5">
        <v>25.39</v>
      </c>
      <c r="AF5">
        <v>22.27</v>
      </c>
      <c r="AG5">
        <v>21.76</v>
      </c>
      <c r="AH5">
        <v>22.09</v>
      </c>
      <c r="AI5">
        <v>23.94</v>
      </c>
      <c r="AJ5" s="1"/>
      <c r="AK5" s="1"/>
      <c r="AL5" s="1"/>
      <c r="AQ5" s="55" t="s">
        <v>64</v>
      </c>
      <c r="AR5" s="38" t="s">
        <v>67</v>
      </c>
      <c r="AS5" s="38"/>
    </row>
    <row r="6" spans="1:48" x14ac:dyDescent="0.3">
      <c r="D6" s="91"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v>1062</v>
      </c>
      <c r="AJ6" s="1"/>
      <c r="AK6" s="1"/>
      <c r="AL6" s="1"/>
      <c r="AP6" s="14" t="s">
        <v>65</v>
      </c>
      <c r="AQ6" s="57" t="s">
        <v>66</v>
      </c>
      <c r="AR6" s="14" t="s">
        <v>37</v>
      </c>
      <c r="AS6" s="14" t="s">
        <v>38</v>
      </c>
    </row>
    <row r="7" spans="1:48" x14ac:dyDescent="0.3">
      <c r="D7" s="91"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91" t="s">
        <v>3</v>
      </c>
      <c r="AJ7" s="1"/>
      <c r="AK7" s="1"/>
      <c r="AL7" s="1"/>
      <c r="AP7" s="1">
        <v>1</v>
      </c>
      <c r="AQ7" s="59">
        <f>AP7/651</f>
        <v>1.5360983102918587E-3</v>
      </c>
      <c r="AR7" s="37">
        <v>-0.18996244859033201</v>
      </c>
      <c r="AS7" s="37">
        <v>-0.2090445187401021</v>
      </c>
    </row>
    <row r="8" spans="1:48" x14ac:dyDescent="0.3">
      <c r="D8" s="92"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92" t="s">
        <v>36</v>
      </c>
      <c r="AJ8" s="93" t="s">
        <v>39</v>
      </c>
      <c r="AK8" s="94" t="s">
        <v>40</v>
      </c>
      <c r="AL8" s="95" t="s">
        <v>41</v>
      </c>
      <c r="AP8" s="1">
        <v>2</v>
      </c>
      <c r="AQ8" s="59">
        <f t="shared" ref="AQ8:AQ71" si="0">AP8/651</f>
        <v>3.0721966205837174E-3</v>
      </c>
      <c r="AR8" s="37">
        <v>-0.17863742027776125</v>
      </c>
      <c r="AS8" s="37">
        <v>-0.20226187257817432</v>
      </c>
    </row>
    <row r="9" spans="1:48" x14ac:dyDescent="0.3">
      <c r="D9">
        <v>1</v>
      </c>
      <c r="E9">
        <v>959</v>
      </c>
      <c r="F9">
        <v>949</v>
      </c>
      <c r="G9">
        <v>960</v>
      </c>
      <c r="H9">
        <v>999</v>
      </c>
      <c r="I9">
        <v>946</v>
      </c>
      <c r="J9">
        <v>993</v>
      </c>
      <c r="K9">
        <v>961</v>
      </c>
      <c r="L9">
        <v>1001</v>
      </c>
      <c r="M9">
        <v>989</v>
      </c>
      <c r="N9">
        <v>1023</v>
      </c>
      <c r="O9">
        <v>1032</v>
      </c>
      <c r="P9">
        <v>988</v>
      </c>
      <c r="Q9">
        <v>1032</v>
      </c>
      <c r="R9">
        <v>1042</v>
      </c>
      <c r="S9">
        <v>1046</v>
      </c>
      <c r="T9">
        <v>1099</v>
      </c>
      <c r="U9">
        <v>1031</v>
      </c>
      <c r="V9">
        <v>1056</v>
      </c>
      <c r="W9">
        <v>1063</v>
      </c>
      <c r="X9">
        <v>1066</v>
      </c>
      <c r="Y9">
        <v>1073</v>
      </c>
      <c r="Z9">
        <v>1044</v>
      </c>
      <c r="AA9">
        <v>1069</v>
      </c>
      <c r="AB9">
        <v>1039</v>
      </c>
      <c r="AC9">
        <v>1078</v>
      </c>
      <c r="AD9">
        <v>1108</v>
      </c>
      <c r="AE9">
        <v>1124</v>
      </c>
      <c r="AF9">
        <v>1153</v>
      </c>
      <c r="AG9">
        <v>1178</v>
      </c>
      <c r="AH9">
        <v>1184</v>
      </c>
      <c r="AI9">
        <v>1193</v>
      </c>
      <c r="AJ9" s="96">
        <f>AVERAGE(E9:AI9)</f>
        <v>1047.6774193548388</v>
      </c>
      <c r="AK9" s="55">
        <f>STDEV(E9:AI9)</f>
        <v>68.730578879551715</v>
      </c>
      <c r="AL9" s="56">
        <f>AK9/AJ9</f>
        <v>6.5602806369422464E-2</v>
      </c>
      <c r="AP9" s="1">
        <v>3</v>
      </c>
      <c r="AQ9" s="59">
        <f t="shared" si="0"/>
        <v>4.608294930875576E-3</v>
      </c>
      <c r="AR9" s="37">
        <v>-0.16616855947399886</v>
      </c>
      <c r="AS9" s="37">
        <v>-0.18910200011730899</v>
      </c>
    </row>
    <row r="10" spans="1:48" x14ac:dyDescent="0.3">
      <c r="D10">
        <v>3</v>
      </c>
      <c r="E10">
        <v>1037</v>
      </c>
      <c r="F10">
        <v>1011</v>
      </c>
      <c r="G10">
        <v>1021</v>
      </c>
      <c r="H10">
        <v>1061</v>
      </c>
      <c r="I10">
        <v>1029</v>
      </c>
      <c r="J10">
        <v>1067</v>
      </c>
      <c r="K10">
        <v>1026</v>
      </c>
      <c r="L10">
        <v>1076</v>
      </c>
      <c r="M10">
        <v>1068</v>
      </c>
      <c r="N10">
        <v>1089</v>
      </c>
      <c r="O10">
        <v>1099</v>
      </c>
      <c r="P10">
        <v>1057</v>
      </c>
      <c r="Q10">
        <v>1101</v>
      </c>
      <c r="R10">
        <v>1118</v>
      </c>
      <c r="S10">
        <v>1118</v>
      </c>
      <c r="T10">
        <v>1161</v>
      </c>
      <c r="U10">
        <v>1097</v>
      </c>
      <c r="V10">
        <v>1135</v>
      </c>
      <c r="W10">
        <v>1127</v>
      </c>
      <c r="X10">
        <v>1141</v>
      </c>
      <c r="Y10">
        <v>1133</v>
      </c>
      <c r="Z10">
        <v>1116</v>
      </c>
      <c r="AA10">
        <v>1122</v>
      </c>
      <c r="AB10">
        <v>1102</v>
      </c>
      <c r="AC10">
        <v>1132</v>
      </c>
      <c r="AD10">
        <v>1184</v>
      </c>
      <c r="AE10">
        <v>1188</v>
      </c>
      <c r="AF10">
        <v>1196</v>
      </c>
      <c r="AG10">
        <v>1243</v>
      </c>
      <c r="AH10">
        <v>1238</v>
      </c>
      <c r="AI10">
        <v>1251</v>
      </c>
      <c r="AJ10" s="96">
        <f t="shared" ref="AJ10:AJ29" si="1">AVERAGE(E10:AI10)</f>
        <v>1114.3225806451612</v>
      </c>
      <c r="AK10" s="55">
        <f t="shared" ref="AK10:AK29" si="2">STDEV(E10:AI10)</f>
        <v>64.717533480386493</v>
      </c>
      <c r="AL10" s="56">
        <f t="shared" ref="AL10:AL29" si="3">AK10/AJ10</f>
        <v>5.8077916219661345E-2</v>
      </c>
      <c r="AP10" s="1">
        <v>4</v>
      </c>
      <c r="AQ10" s="59">
        <f t="shared" si="0"/>
        <v>6.1443932411674347E-3</v>
      </c>
      <c r="AR10" s="37">
        <v>-0.1612874102830317</v>
      </c>
      <c r="AS10" s="37">
        <v>-0.17184643510054845</v>
      </c>
    </row>
    <row r="11" spans="1:48" x14ac:dyDescent="0.3">
      <c r="D11">
        <v>5</v>
      </c>
      <c r="E11">
        <v>1087</v>
      </c>
      <c r="F11">
        <v>1060</v>
      </c>
      <c r="G11">
        <v>1073</v>
      </c>
      <c r="H11">
        <v>1107</v>
      </c>
      <c r="I11">
        <v>1070</v>
      </c>
      <c r="J11">
        <v>1110</v>
      </c>
      <c r="K11">
        <v>1070</v>
      </c>
      <c r="L11">
        <v>1121</v>
      </c>
      <c r="M11">
        <v>1112</v>
      </c>
      <c r="N11">
        <v>1134</v>
      </c>
      <c r="O11">
        <v>1156</v>
      </c>
      <c r="P11">
        <v>1103</v>
      </c>
      <c r="Q11">
        <v>1136</v>
      </c>
      <c r="R11">
        <v>1168</v>
      </c>
      <c r="S11">
        <v>1152</v>
      </c>
      <c r="T11">
        <v>1200</v>
      </c>
      <c r="U11">
        <v>1143</v>
      </c>
      <c r="V11">
        <v>1164</v>
      </c>
      <c r="W11">
        <v>1179</v>
      </c>
      <c r="X11">
        <v>1186</v>
      </c>
      <c r="Y11">
        <v>1176</v>
      </c>
      <c r="Z11">
        <v>1153</v>
      </c>
      <c r="AA11">
        <v>1179</v>
      </c>
      <c r="AB11">
        <v>1147</v>
      </c>
      <c r="AC11">
        <v>1177</v>
      </c>
      <c r="AD11">
        <v>1214</v>
      </c>
      <c r="AE11">
        <v>1228</v>
      </c>
      <c r="AF11">
        <v>1232</v>
      </c>
      <c r="AG11">
        <v>1284</v>
      </c>
      <c r="AH11">
        <v>1280</v>
      </c>
      <c r="AI11">
        <v>1287</v>
      </c>
      <c r="AJ11" s="96">
        <f t="shared" si="1"/>
        <v>1157.6774193548388</v>
      </c>
      <c r="AK11" s="55">
        <f t="shared" si="2"/>
        <v>62.022784575118948</v>
      </c>
      <c r="AL11" s="56">
        <f t="shared" si="3"/>
        <v>5.3575187300175194E-2</v>
      </c>
      <c r="AP11" s="1">
        <v>5</v>
      </c>
      <c r="AQ11" s="59">
        <f t="shared" si="0"/>
        <v>7.6804915514592934E-3</v>
      </c>
      <c r="AR11" s="37">
        <v>-0.15869695158398092</v>
      </c>
      <c r="AS11" s="37">
        <v>-0.16563071297989032</v>
      </c>
    </row>
    <row r="12" spans="1:48" x14ac:dyDescent="0.3">
      <c r="D12">
        <v>10</v>
      </c>
      <c r="E12">
        <v>1178</v>
      </c>
      <c r="F12">
        <v>1146</v>
      </c>
      <c r="G12">
        <v>1179</v>
      </c>
      <c r="H12">
        <v>1200</v>
      </c>
      <c r="I12">
        <v>1148</v>
      </c>
      <c r="J12">
        <v>1191</v>
      </c>
      <c r="K12">
        <v>1179</v>
      </c>
      <c r="L12">
        <v>1204</v>
      </c>
      <c r="M12">
        <v>1211</v>
      </c>
      <c r="N12">
        <v>1236</v>
      </c>
      <c r="O12">
        <v>1252</v>
      </c>
      <c r="P12">
        <v>1201</v>
      </c>
      <c r="Q12">
        <v>1221</v>
      </c>
      <c r="R12">
        <v>1261</v>
      </c>
      <c r="S12">
        <v>1247</v>
      </c>
      <c r="T12">
        <v>1288</v>
      </c>
      <c r="U12">
        <v>1239</v>
      </c>
      <c r="V12">
        <v>1232</v>
      </c>
      <c r="W12">
        <v>1269</v>
      </c>
      <c r="X12">
        <v>1278</v>
      </c>
      <c r="Y12">
        <v>1258</v>
      </c>
      <c r="Z12">
        <v>1227</v>
      </c>
      <c r="AA12">
        <v>1270</v>
      </c>
      <c r="AB12">
        <v>1244</v>
      </c>
      <c r="AC12">
        <v>1258</v>
      </c>
      <c r="AD12">
        <v>1295</v>
      </c>
      <c r="AE12">
        <v>1305</v>
      </c>
      <c r="AF12">
        <v>1335</v>
      </c>
      <c r="AG12">
        <v>1367</v>
      </c>
      <c r="AH12">
        <v>1367</v>
      </c>
      <c r="AI12">
        <v>1346</v>
      </c>
      <c r="AJ12" s="96">
        <f t="shared" si="1"/>
        <v>1246.1935483870968</v>
      </c>
      <c r="AK12" s="55">
        <f t="shared" si="2"/>
        <v>58.373178404034569</v>
      </c>
      <c r="AL12" s="56">
        <f t="shared" si="3"/>
        <v>4.6841181676461785E-2</v>
      </c>
      <c r="AP12" s="1">
        <v>6</v>
      </c>
      <c r="AQ12" s="59">
        <f t="shared" si="0"/>
        <v>9.2165898617511521E-3</v>
      </c>
      <c r="AR12" s="37">
        <v>-0.1436825712093171</v>
      </c>
      <c r="AS12" s="37">
        <v>-0.16373794719293505</v>
      </c>
    </row>
    <row r="13" spans="1:48" x14ac:dyDescent="0.3">
      <c r="D13">
        <v>15</v>
      </c>
      <c r="E13">
        <v>1263</v>
      </c>
      <c r="F13">
        <v>1227</v>
      </c>
      <c r="G13">
        <v>1248</v>
      </c>
      <c r="H13">
        <v>1281</v>
      </c>
      <c r="I13">
        <v>1230</v>
      </c>
      <c r="J13">
        <v>1275</v>
      </c>
      <c r="K13">
        <v>1252</v>
      </c>
      <c r="L13">
        <v>1274</v>
      </c>
      <c r="M13">
        <v>1304</v>
      </c>
      <c r="N13">
        <v>1317</v>
      </c>
      <c r="O13">
        <v>1337</v>
      </c>
      <c r="P13">
        <v>1276</v>
      </c>
      <c r="Q13">
        <v>1295</v>
      </c>
      <c r="R13">
        <v>1356</v>
      </c>
      <c r="S13">
        <v>1329</v>
      </c>
      <c r="T13">
        <v>1366</v>
      </c>
      <c r="U13">
        <v>1316</v>
      </c>
      <c r="V13">
        <v>1303</v>
      </c>
      <c r="W13">
        <v>1364</v>
      </c>
      <c r="X13">
        <v>1364</v>
      </c>
      <c r="Y13">
        <v>1348</v>
      </c>
      <c r="Z13">
        <v>1310</v>
      </c>
      <c r="AA13">
        <v>1349</v>
      </c>
      <c r="AB13">
        <v>1314</v>
      </c>
      <c r="AC13">
        <v>1330</v>
      </c>
      <c r="AD13">
        <v>1371</v>
      </c>
      <c r="AE13">
        <v>1386</v>
      </c>
      <c r="AF13">
        <v>1404</v>
      </c>
      <c r="AG13">
        <v>1445</v>
      </c>
      <c r="AH13">
        <v>1443</v>
      </c>
      <c r="AI13">
        <v>1400</v>
      </c>
      <c r="AJ13" s="96">
        <f t="shared" si="1"/>
        <v>1325.0645161290322</v>
      </c>
      <c r="AK13" s="55">
        <f t="shared" si="2"/>
        <v>57.296268339145769</v>
      </c>
      <c r="AL13" s="56">
        <f t="shared" si="3"/>
        <v>4.3240361236544025E-2</v>
      </c>
      <c r="AP13" s="1">
        <v>7</v>
      </c>
      <c r="AQ13" s="59">
        <f t="shared" si="0"/>
        <v>1.0752688172043012E-2</v>
      </c>
      <c r="AR13" s="37">
        <v>-0.14108601060976339</v>
      </c>
      <c r="AS13" s="37">
        <v>-0.14567183462532307</v>
      </c>
    </row>
    <row r="14" spans="1:48" x14ac:dyDescent="0.3">
      <c r="D14">
        <v>20</v>
      </c>
      <c r="E14">
        <v>1352</v>
      </c>
      <c r="F14">
        <v>1286</v>
      </c>
      <c r="G14">
        <v>1327</v>
      </c>
      <c r="H14">
        <v>1346</v>
      </c>
      <c r="I14">
        <v>1314</v>
      </c>
      <c r="J14">
        <v>1341</v>
      </c>
      <c r="K14">
        <v>1314</v>
      </c>
      <c r="L14">
        <v>1342</v>
      </c>
      <c r="M14">
        <v>1376</v>
      </c>
      <c r="N14">
        <v>1392</v>
      </c>
      <c r="O14">
        <v>1422</v>
      </c>
      <c r="P14">
        <v>1365</v>
      </c>
      <c r="Q14">
        <v>1368</v>
      </c>
      <c r="R14">
        <v>1436</v>
      </c>
      <c r="S14">
        <v>1399</v>
      </c>
      <c r="T14">
        <v>1440</v>
      </c>
      <c r="U14">
        <v>1385</v>
      </c>
      <c r="V14">
        <v>1357</v>
      </c>
      <c r="W14">
        <v>1439</v>
      </c>
      <c r="X14">
        <v>1433</v>
      </c>
      <c r="Y14">
        <v>1423</v>
      </c>
      <c r="Z14">
        <v>1375</v>
      </c>
      <c r="AA14">
        <v>1421</v>
      </c>
      <c r="AB14">
        <v>1383</v>
      </c>
      <c r="AC14">
        <v>1396</v>
      </c>
      <c r="AD14">
        <v>1450</v>
      </c>
      <c r="AE14">
        <v>1451</v>
      </c>
      <c r="AF14">
        <v>1468</v>
      </c>
      <c r="AG14">
        <v>1505</v>
      </c>
      <c r="AH14">
        <v>1509</v>
      </c>
      <c r="AI14">
        <v>1444</v>
      </c>
      <c r="AJ14" s="96">
        <f t="shared" si="1"/>
        <v>1395.4516129032259</v>
      </c>
      <c r="AK14" s="55">
        <f t="shared" si="2"/>
        <v>55.365957476700672</v>
      </c>
      <c r="AL14" s="56">
        <f t="shared" si="3"/>
        <v>3.9676013818574649E-2</v>
      </c>
      <c r="AP14" s="1">
        <v>8</v>
      </c>
      <c r="AQ14" s="59">
        <f t="shared" si="0"/>
        <v>1.2288786482334869E-2</v>
      </c>
      <c r="AR14" s="37">
        <v>-0.13452941527090662</v>
      </c>
      <c r="AS14" s="37">
        <v>-0.14305824388527191</v>
      </c>
    </row>
    <row r="15" spans="1:48" x14ac:dyDescent="0.3">
      <c r="D15">
        <v>25</v>
      </c>
      <c r="E15">
        <v>1426</v>
      </c>
      <c r="F15">
        <v>1353</v>
      </c>
      <c r="G15">
        <v>1381</v>
      </c>
      <c r="H15">
        <v>1411</v>
      </c>
      <c r="I15">
        <v>1397</v>
      </c>
      <c r="J15">
        <v>1414</v>
      </c>
      <c r="K15">
        <v>1382</v>
      </c>
      <c r="L15">
        <v>1403</v>
      </c>
      <c r="M15">
        <v>1455</v>
      </c>
      <c r="N15">
        <v>1470</v>
      </c>
      <c r="O15">
        <v>1498</v>
      </c>
      <c r="P15">
        <v>1440</v>
      </c>
      <c r="Q15">
        <v>1442</v>
      </c>
      <c r="R15">
        <v>1510</v>
      </c>
      <c r="S15">
        <v>1458</v>
      </c>
      <c r="T15">
        <v>1511</v>
      </c>
      <c r="U15">
        <v>1449</v>
      </c>
      <c r="V15">
        <v>1411</v>
      </c>
      <c r="W15">
        <v>1504</v>
      </c>
      <c r="X15">
        <v>1493</v>
      </c>
      <c r="Y15">
        <v>1499</v>
      </c>
      <c r="Z15">
        <v>1427</v>
      </c>
      <c r="AA15">
        <v>1494</v>
      </c>
      <c r="AB15">
        <v>1438</v>
      </c>
      <c r="AC15">
        <v>1462</v>
      </c>
      <c r="AD15">
        <v>1517</v>
      </c>
      <c r="AE15">
        <v>1519</v>
      </c>
      <c r="AF15">
        <v>1534</v>
      </c>
      <c r="AG15">
        <v>1591</v>
      </c>
      <c r="AH15">
        <v>1572</v>
      </c>
      <c r="AI15">
        <v>1496</v>
      </c>
      <c r="AJ15" s="96">
        <f t="shared" si="1"/>
        <v>1463.1290322580646</v>
      </c>
      <c r="AK15" s="55">
        <f t="shared" si="2"/>
        <v>56.794214456218377</v>
      </c>
      <c r="AL15" s="56">
        <f t="shared" si="3"/>
        <v>3.8816955445527032E-2</v>
      </c>
      <c r="AP15" s="1">
        <v>9</v>
      </c>
      <c r="AQ15" s="59">
        <f t="shared" si="0"/>
        <v>1.3824884792626729E-2</v>
      </c>
      <c r="AR15" s="37">
        <v>-0.13024589451733432</v>
      </c>
      <c r="AS15" s="37">
        <v>-0.13601970790075668</v>
      </c>
    </row>
    <row r="16" spans="1:48" x14ac:dyDescent="0.3">
      <c r="D16">
        <v>30</v>
      </c>
      <c r="E16">
        <v>1499</v>
      </c>
      <c r="F16">
        <v>1409</v>
      </c>
      <c r="G16">
        <v>1441</v>
      </c>
      <c r="H16">
        <v>1484</v>
      </c>
      <c r="I16">
        <v>1457</v>
      </c>
      <c r="J16">
        <v>1477</v>
      </c>
      <c r="K16">
        <v>1466</v>
      </c>
      <c r="L16">
        <v>1469</v>
      </c>
      <c r="M16">
        <v>1524</v>
      </c>
      <c r="N16">
        <v>1550</v>
      </c>
      <c r="O16">
        <v>1578</v>
      </c>
      <c r="P16">
        <v>1516</v>
      </c>
      <c r="Q16">
        <v>1513</v>
      </c>
      <c r="R16">
        <v>1597</v>
      </c>
      <c r="S16">
        <v>1517</v>
      </c>
      <c r="T16">
        <v>1591</v>
      </c>
      <c r="U16">
        <v>1516</v>
      </c>
      <c r="V16">
        <v>1464</v>
      </c>
      <c r="W16">
        <v>1572</v>
      </c>
      <c r="X16">
        <v>1557</v>
      </c>
      <c r="Y16">
        <v>1566</v>
      </c>
      <c r="Z16">
        <v>1485</v>
      </c>
      <c r="AA16">
        <v>1558</v>
      </c>
      <c r="AB16">
        <v>1493</v>
      </c>
      <c r="AC16">
        <v>1514</v>
      </c>
      <c r="AD16">
        <v>1588</v>
      </c>
      <c r="AE16">
        <v>1581</v>
      </c>
      <c r="AF16">
        <v>1598</v>
      </c>
      <c r="AG16">
        <v>1662</v>
      </c>
      <c r="AH16">
        <v>1634</v>
      </c>
      <c r="AI16">
        <v>1545</v>
      </c>
      <c r="AJ16" s="96">
        <f t="shared" si="1"/>
        <v>1529.7096774193549</v>
      </c>
      <c r="AK16" s="55">
        <f t="shared" si="2"/>
        <v>59.167667718322356</v>
      </c>
      <c r="AL16" s="56">
        <f t="shared" si="3"/>
        <v>3.8679017719322514E-2</v>
      </c>
      <c r="AP16" s="1">
        <v>10</v>
      </c>
      <c r="AQ16" s="59">
        <f t="shared" si="0"/>
        <v>1.5360983102918587E-2</v>
      </c>
      <c r="AR16" s="37">
        <v>-0.12918410041841011</v>
      </c>
      <c r="AS16" s="37">
        <v>-0.13242784380305603</v>
      </c>
    </row>
    <row r="17" spans="4:45" x14ac:dyDescent="0.3">
      <c r="D17">
        <v>35</v>
      </c>
      <c r="E17">
        <v>1567</v>
      </c>
      <c r="F17">
        <v>1477</v>
      </c>
      <c r="G17">
        <v>1509</v>
      </c>
      <c r="H17">
        <v>1547</v>
      </c>
      <c r="I17">
        <v>1521</v>
      </c>
      <c r="J17">
        <v>1542</v>
      </c>
      <c r="K17">
        <v>1541</v>
      </c>
      <c r="L17">
        <v>1531</v>
      </c>
      <c r="M17">
        <v>1613</v>
      </c>
      <c r="N17">
        <v>1624</v>
      </c>
      <c r="O17">
        <v>1659</v>
      </c>
      <c r="P17">
        <v>1589</v>
      </c>
      <c r="Q17">
        <v>1579</v>
      </c>
      <c r="R17">
        <v>1685</v>
      </c>
      <c r="S17">
        <v>1593</v>
      </c>
      <c r="T17">
        <v>1659</v>
      </c>
      <c r="U17">
        <v>1598</v>
      </c>
      <c r="V17">
        <v>1513</v>
      </c>
      <c r="W17">
        <v>1652</v>
      </c>
      <c r="X17">
        <v>1630</v>
      </c>
      <c r="Y17">
        <v>1622</v>
      </c>
      <c r="Z17">
        <v>1555</v>
      </c>
      <c r="AA17">
        <v>1628</v>
      </c>
      <c r="AB17">
        <v>1556</v>
      </c>
      <c r="AC17">
        <v>1578</v>
      </c>
      <c r="AD17">
        <v>1674</v>
      </c>
      <c r="AE17">
        <v>1661</v>
      </c>
      <c r="AF17">
        <v>1659</v>
      </c>
      <c r="AG17">
        <v>1729</v>
      </c>
      <c r="AH17">
        <v>1699</v>
      </c>
      <c r="AI17">
        <v>1588</v>
      </c>
      <c r="AJ17" s="96">
        <f t="shared" si="1"/>
        <v>1599.2903225806451</v>
      </c>
      <c r="AK17" s="55">
        <f t="shared" si="2"/>
        <v>62.406299654435045</v>
      </c>
      <c r="AL17" s="56">
        <f t="shared" si="3"/>
        <v>3.9021245094346006E-2</v>
      </c>
      <c r="AP17" s="1">
        <v>11</v>
      </c>
      <c r="AQ17" s="59">
        <f t="shared" si="0"/>
        <v>1.6897081413210446E-2</v>
      </c>
      <c r="AR17" s="37">
        <v>-0.12546702580589111</v>
      </c>
      <c r="AS17" s="37">
        <v>-0.12212065813528336</v>
      </c>
    </row>
    <row r="18" spans="4:45" x14ac:dyDescent="0.3">
      <c r="D18">
        <v>40</v>
      </c>
      <c r="E18">
        <v>1674</v>
      </c>
      <c r="F18">
        <v>1546</v>
      </c>
      <c r="G18">
        <v>1588</v>
      </c>
      <c r="H18">
        <v>1629</v>
      </c>
      <c r="I18">
        <v>1616</v>
      </c>
      <c r="J18">
        <v>1623</v>
      </c>
      <c r="K18">
        <v>1607</v>
      </c>
      <c r="L18">
        <v>1602</v>
      </c>
      <c r="M18">
        <v>1698</v>
      </c>
      <c r="N18">
        <v>1716</v>
      </c>
      <c r="O18">
        <v>1742</v>
      </c>
      <c r="P18">
        <v>1679</v>
      </c>
      <c r="Q18">
        <v>1672</v>
      </c>
      <c r="R18">
        <v>1771</v>
      </c>
      <c r="S18">
        <v>1670</v>
      </c>
      <c r="T18">
        <v>1737</v>
      </c>
      <c r="U18">
        <v>1680</v>
      </c>
      <c r="V18">
        <v>1575</v>
      </c>
      <c r="W18">
        <v>1739</v>
      </c>
      <c r="X18">
        <v>1711</v>
      </c>
      <c r="Y18">
        <v>1697</v>
      </c>
      <c r="Z18">
        <v>1634</v>
      </c>
      <c r="AA18">
        <v>1716</v>
      </c>
      <c r="AB18">
        <v>1635</v>
      </c>
      <c r="AC18">
        <v>1673</v>
      </c>
      <c r="AD18">
        <v>1742</v>
      </c>
      <c r="AE18">
        <v>1738</v>
      </c>
      <c r="AF18">
        <v>1729</v>
      </c>
      <c r="AG18">
        <v>1794</v>
      </c>
      <c r="AH18">
        <v>1779</v>
      </c>
      <c r="AI18">
        <v>1641</v>
      </c>
      <c r="AJ18" s="96">
        <f t="shared" si="1"/>
        <v>1679.1290322580646</v>
      </c>
      <c r="AK18" s="55">
        <f t="shared" si="2"/>
        <v>63.277032134092103</v>
      </c>
      <c r="AL18" s="56">
        <f t="shared" si="3"/>
        <v>3.7684436942286806E-2</v>
      </c>
      <c r="AP18" s="1">
        <v>12</v>
      </c>
      <c r="AQ18" s="59">
        <f t="shared" si="0"/>
        <v>1.8433179723502304E-2</v>
      </c>
      <c r="AR18" s="37">
        <v>-0.12432755528989844</v>
      </c>
      <c r="AS18" s="37">
        <v>-0.12029250457038392</v>
      </c>
    </row>
    <row r="19" spans="4:45" x14ac:dyDescent="0.3">
      <c r="D19">
        <v>45</v>
      </c>
      <c r="E19">
        <v>1776</v>
      </c>
      <c r="F19">
        <v>1617</v>
      </c>
      <c r="G19">
        <v>1670</v>
      </c>
      <c r="H19">
        <v>1725</v>
      </c>
      <c r="I19">
        <v>1706</v>
      </c>
      <c r="J19">
        <v>1698</v>
      </c>
      <c r="K19">
        <v>1690</v>
      </c>
      <c r="L19">
        <v>1668</v>
      </c>
      <c r="M19">
        <v>1792</v>
      </c>
      <c r="N19">
        <v>1805</v>
      </c>
      <c r="O19">
        <v>1830</v>
      </c>
      <c r="P19">
        <v>1784</v>
      </c>
      <c r="Q19">
        <v>1757</v>
      </c>
      <c r="R19">
        <v>1866</v>
      </c>
      <c r="S19">
        <v>1742</v>
      </c>
      <c r="T19">
        <v>1825</v>
      </c>
      <c r="U19">
        <v>1751</v>
      </c>
      <c r="V19">
        <v>1645</v>
      </c>
      <c r="W19">
        <v>1830</v>
      </c>
      <c r="X19">
        <v>1778</v>
      </c>
      <c r="Y19">
        <v>1781</v>
      </c>
      <c r="Z19">
        <v>1713</v>
      </c>
      <c r="AA19">
        <v>1801</v>
      </c>
      <c r="AB19">
        <v>1705</v>
      </c>
      <c r="AC19">
        <v>1743</v>
      </c>
      <c r="AD19">
        <v>1820</v>
      </c>
      <c r="AE19">
        <v>1808</v>
      </c>
      <c r="AF19">
        <v>1802</v>
      </c>
      <c r="AG19">
        <v>1889</v>
      </c>
      <c r="AH19">
        <v>1849</v>
      </c>
      <c r="AI19">
        <v>1704</v>
      </c>
      <c r="AJ19" s="96">
        <f t="shared" si="1"/>
        <v>1760.3225806451612</v>
      </c>
      <c r="AK19" s="55">
        <f t="shared" si="2"/>
        <v>67.332699879911843</v>
      </c>
      <c r="AL19" s="56">
        <f t="shared" si="3"/>
        <v>3.8250205172755493E-2</v>
      </c>
      <c r="AP19" s="1">
        <v>13</v>
      </c>
      <c r="AQ19" s="59">
        <f t="shared" si="0"/>
        <v>1.9969278033794162E-2</v>
      </c>
      <c r="AR19" s="37">
        <v>-0.11583924349881797</v>
      </c>
      <c r="AS19" s="37">
        <v>-0.11799660441426146</v>
      </c>
    </row>
    <row r="20" spans="4:45" x14ac:dyDescent="0.3">
      <c r="D20">
        <v>50</v>
      </c>
      <c r="E20">
        <v>1873</v>
      </c>
      <c r="F20">
        <v>1688</v>
      </c>
      <c r="G20">
        <v>1752</v>
      </c>
      <c r="H20">
        <v>1811</v>
      </c>
      <c r="I20">
        <v>1798</v>
      </c>
      <c r="J20">
        <v>1782</v>
      </c>
      <c r="K20">
        <v>1777</v>
      </c>
      <c r="L20">
        <v>1738</v>
      </c>
      <c r="M20">
        <v>1879</v>
      </c>
      <c r="N20">
        <v>1901</v>
      </c>
      <c r="O20">
        <v>1926</v>
      </c>
      <c r="P20">
        <v>1864</v>
      </c>
      <c r="Q20">
        <v>1840</v>
      </c>
      <c r="R20">
        <v>1960</v>
      </c>
      <c r="S20">
        <v>1829</v>
      </c>
      <c r="T20">
        <v>1907</v>
      </c>
      <c r="U20">
        <v>1835</v>
      </c>
      <c r="V20">
        <v>1707</v>
      </c>
      <c r="W20">
        <v>1919</v>
      </c>
      <c r="X20">
        <v>1859</v>
      </c>
      <c r="Y20">
        <v>1869</v>
      </c>
      <c r="Z20">
        <v>1802</v>
      </c>
      <c r="AA20">
        <v>1887</v>
      </c>
      <c r="AB20">
        <v>1765</v>
      </c>
      <c r="AC20">
        <v>1803</v>
      </c>
      <c r="AD20">
        <v>1909</v>
      </c>
      <c r="AE20">
        <v>1883</v>
      </c>
      <c r="AF20">
        <v>1871</v>
      </c>
      <c r="AG20">
        <v>1966</v>
      </c>
      <c r="AH20">
        <v>1926</v>
      </c>
      <c r="AI20">
        <v>1763</v>
      </c>
      <c r="AJ20" s="96">
        <f t="shared" si="1"/>
        <v>1841.5806451612902</v>
      </c>
      <c r="AK20" s="55">
        <f t="shared" si="2"/>
        <v>72.342138109379647</v>
      </c>
      <c r="AL20" s="56">
        <f t="shared" si="3"/>
        <v>3.9282633806701273E-2</v>
      </c>
      <c r="AP20" s="1">
        <v>14</v>
      </c>
      <c r="AQ20" s="59">
        <f t="shared" si="0"/>
        <v>2.1505376344086023E-2</v>
      </c>
      <c r="AR20" s="37">
        <v>-0.11349372384937245</v>
      </c>
      <c r="AS20" s="37">
        <v>-0.1174301778965804</v>
      </c>
    </row>
    <row r="21" spans="4:45" x14ac:dyDescent="0.3">
      <c r="D21">
        <v>55</v>
      </c>
      <c r="E21">
        <v>1971</v>
      </c>
      <c r="F21">
        <v>1775</v>
      </c>
      <c r="G21">
        <v>1827</v>
      </c>
      <c r="H21">
        <v>1893</v>
      </c>
      <c r="I21">
        <v>1900</v>
      </c>
      <c r="J21">
        <v>1865</v>
      </c>
      <c r="K21">
        <v>1868</v>
      </c>
      <c r="L21">
        <v>1827</v>
      </c>
      <c r="M21">
        <v>1986</v>
      </c>
      <c r="N21">
        <v>1998</v>
      </c>
      <c r="O21">
        <v>2050</v>
      </c>
      <c r="P21">
        <v>1969</v>
      </c>
      <c r="Q21">
        <v>1930</v>
      </c>
      <c r="R21">
        <v>2061</v>
      </c>
      <c r="S21">
        <v>1916</v>
      </c>
      <c r="T21">
        <v>2002</v>
      </c>
      <c r="U21">
        <v>1920</v>
      </c>
      <c r="V21">
        <v>1768</v>
      </c>
      <c r="W21">
        <v>2019</v>
      </c>
      <c r="X21">
        <v>1951</v>
      </c>
      <c r="Y21">
        <v>1955</v>
      </c>
      <c r="Z21">
        <v>1889</v>
      </c>
      <c r="AA21">
        <v>1984</v>
      </c>
      <c r="AB21">
        <v>1843</v>
      </c>
      <c r="AC21">
        <v>1889</v>
      </c>
      <c r="AD21">
        <v>2014</v>
      </c>
      <c r="AE21">
        <v>1971</v>
      </c>
      <c r="AF21">
        <v>1964</v>
      </c>
      <c r="AG21">
        <v>2057</v>
      </c>
      <c r="AH21">
        <v>2009</v>
      </c>
      <c r="AI21">
        <v>1827</v>
      </c>
      <c r="AJ21" s="96">
        <f t="shared" si="1"/>
        <v>1932.1935483870968</v>
      </c>
      <c r="AK21" s="55">
        <f t="shared" si="2"/>
        <v>80.702093882310436</v>
      </c>
      <c r="AL21" s="56">
        <f t="shared" si="3"/>
        <v>4.1767085885198563E-2</v>
      </c>
      <c r="AP21" s="1">
        <v>15</v>
      </c>
      <c r="AQ21" s="59">
        <f t="shared" si="0"/>
        <v>2.3041474654377881E-2</v>
      </c>
      <c r="AR21" s="37">
        <v>-0.10979316921976517</v>
      </c>
      <c r="AS21" s="37">
        <v>-0.11607718927796357</v>
      </c>
    </row>
    <row r="22" spans="4:45" x14ac:dyDescent="0.3">
      <c r="D22">
        <v>60</v>
      </c>
      <c r="E22">
        <v>2064</v>
      </c>
      <c r="F22">
        <v>1859</v>
      </c>
      <c r="G22">
        <v>1930</v>
      </c>
      <c r="H22">
        <v>1995</v>
      </c>
      <c r="I22">
        <v>1987</v>
      </c>
      <c r="J22">
        <v>1949</v>
      </c>
      <c r="K22">
        <v>1985</v>
      </c>
      <c r="L22">
        <v>1905</v>
      </c>
      <c r="M22">
        <v>2089</v>
      </c>
      <c r="N22">
        <v>2108</v>
      </c>
      <c r="O22">
        <v>2157</v>
      </c>
      <c r="P22">
        <v>2082</v>
      </c>
      <c r="Q22">
        <v>2034</v>
      </c>
      <c r="R22">
        <v>2197</v>
      </c>
      <c r="S22">
        <v>2012</v>
      </c>
      <c r="T22">
        <v>2105</v>
      </c>
      <c r="U22">
        <v>2019</v>
      </c>
      <c r="V22">
        <v>1842</v>
      </c>
      <c r="W22">
        <v>2121</v>
      </c>
      <c r="X22">
        <v>2054</v>
      </c>
      <c r="Y22">
        <v>2040</v>
      </c>
      <c r="Z22">
        <v>1961</v>
      </c>
      <c r="AA22">
        <v>2094</v>
      </c>
      <c r="AB22">
        <v>1926</v>
      </c>
      <c r="AC22">
        <v>1978</v>
      </c>
      <c r="AD22">
        <v>2103</v>
      </c>
      <c r="AE22">
        <v>2067</v>
      </c>
      <c r="AF22">
        <v>2049</v>
      </c>
      <c r="AG22">
        <v>2169</v>
      </c>
      <c r="AH22">
        <v>2087</v>
      </c>
      <c r="AI22">
        <v>1893</v>
      </c>
      <c r="AJ22" s="96">
        <f t="shared" si="1"/>
        <v>2027.7741935483871</v>
      </c>
      <c r="AK22" s="55">
        <f t="shared" si="2"/>
        <v>90.36544681732407</v>
      </c>
      <c r="AL22" s="56">
        <f t="shared" si="3"/>
        <v>4.4563860761633545E-2</v>
      </c>
      <c r="AP22" s="1">
        <v>16</v>
      </c>
      <c r="AQ22" s="59">
        <f t="shared" si="0"/>
        <v>2.4577572964669739E-2</v>
      </c>
      <c r="AR22" s="37">
        <v>-0.1067692767483563</v>
      </c>
      <c r="AS22" s="37">
        <v>-0.11444241316270566</v>
      </c>
    </row>
    <row r="23" spans="4:45" x14ac:dyDescent="0.3">
      <c r="D23">
        <v>65</v>
      </c>
      <c r="E23">
        <v>2163</v>
      </c>
      <c r="F23">
        <v>1948</v>
      </c>
      <c r="G23">
        <v>2002</v>
      </c>
      <c r="H23">
        <v>2085</v>
      </c>
      <c r="I23">
        <v>2096</v>
      </c>
      <c r="J23">
        <v>2033</v>
      </c>
      <c r="K23">
        <v>2083</v>
      </c>
      <c r="L23">
        <v>1990</v>
      </c>
      <c r="M23">
        <v>2185</v>
      </c>
      <c r="N23">
        <v>2186</v>
      </c>
      <c r="O23">
        <v>2263</v>
      </c>
      <c r="P23">
        <v>2196</v>
      </c>
      <c r="Q23">
        <v>2123</v>
      </c>
      <c r="R23">
        <v>2302</v>
      </c>
      <c r="S23">
        <v>2087</v>
      </c>
      <c r="T23">
        <v>2183</v>
      </c>
      <c r="U23">
        <v>2113</v>
      </c>
      <c r="V23">
        <v>1911</v>
      </c>
      <c r="W23">
        <v>2227</v>
      </c>
      <c r="X23">
        <v>2154</v>
      </c>
      <c r="Y23">
        <v>2140</v>
      </c>
      <c r="Z23">
        <v>2037</v>
      </c>
      <c r="AA23">
        <v>2203</v>
      </c>
      <c r="AB23">
        <v>2016</v>
      </c>
      <c r="AC23">
        <v>2067</v>
      </c>
      <c r="AD23">
        <v>2202</v>
      </c>
      <c r="AE23">
        <v>2158</v>
      </c>
      <c r="AF23">
        <v>2137</v>
      </c>
      <c r="AG23">
        <v>2264</v>
      </c>
      <c r="AH23">
        <v>2190</v>
      </c>
      <c r="AI23">
        <v>1960</v>
      </c>
      <c r="AJ23" s="96">
        <f t="shared" si="1"/>
        <v>2119.483870967742</v>
      </c>
      <c r="AK23" s="55">
        <f t="shared" si="2"/>
        <v>98.287968394828454</v>
      </c>
      <c r="AL23" s="56">
        <f t="shared" si="3"/>
        <v>4.6373539209784521E-2</v>
      </c>
      <c r="AP23" s="1">
        <v>17</v>
      </c>
      <c r="AQ23" s="59">
        <f t="shared" si="0"/>
        <v>2.6113671274961597E-2</v>
      </c>
      <c r="AR23" s="37">
        <v>-0.10617059891107074</v>
      </c>
      <c r="AS23" s="37">
        <v>-0.11407678244972577</v>
      </c>
    </row>
    <row r="24" spans="4:45" x14ac:dyDescent="0.3">
      <c r="D24">
        <v>70</v>
      </c>
      <c r="E24">
        <v>2267</v>
      </c>
      <c r="F24">
        <v>2026</v>
      </c>
      <c r="G24">
        <v>2085</v>
      </c>
      <c r="H24">
        <v>2161</v>
      </c>
      <c r="I24">
        <v>2193</v>
      </c>
      <c r="J24">
        <v>2124</v>
      </c>
      <c r="K24">
        <v>2176</v>
      </c>
      <c r="L24">
        <v>2078</v>
      </c>
      <c r="M24">
        <v>2285</v>
      </c>
      <c r="N24">
        <v>2298</v>
      </c>
      <c r="O24">
        <v>2369</v>
      </c>
      <c r="P24">
        <v>2295</v>
      </c>
      <c r="Q24">
        <v>2222</v>
      </c>
      <c r="R24">
        <v>2420</v>
      </c>
      <c r="S24">
        <v>2158</v>
      </c>
      <c r="T24">
        <v>2290</v>
      </c>
      <c r="U24">
        <v>2206</v>
      </c>
      <c r="V24">
        <v>1977</v>
      </c>
      <c r="W24">
        <v>2297</v>
      </c>
      <c r="X24">
        <v>2233</v>
      </c>
      <c r="Y24">
        <v>2213</v>
      </c>
      <c r="Z24">
        <v>2123</v>
      </c>
      <c r="AA24">
        <v>2285</v>
      </c>
      <c r="AB24">
        <v>2094</v>
      </c>
      <c r="AC24">
        <v>2135</v>
      </c>
      <c r="AD24">
        <v>2287</v>
      </c>
      <c r="AE24">
        <v>2262</v>
      </c>
      <c r="AF24">
        <v>2211</v>
      </c>
      <c r="AG24">
        <v>2366</v>
      </c>
      <c r="AH24">
        <v>2268</v>
      </c>
      <c r="AI24">
        <v>2025</v>
      </c>
      <c r="AJ24" s="96">
        <f t="shared" si="1"/>
        <v>2207.3870967741937</v>
      </c>
      <c r="AK24" s="55">
        <f t="shared" si="2"/>
        <v>107.3395476729041</v>
      </c>
      <c r="AL24" s="56">
        <f t="shared" si="3"/>
        <v>4.8627423721814243E-2</v>
      </c>
      <c r="AP24" s="1">
        <v>18</v>
      </c>
      <c r="AQ24" s="59">
        <f t="shared" si="0"/>
        <v>2.7649769585253458E-2</v>
      </c>
      <c r="AR24" s="37">
        <v>-0.10353460094176553</v>
      </c>
      <c r="AS24" s="37">
        <v>-0.11109155962226529</v>
      </c>
    </row>
    <row r="25" spans="4:45" x14ac:dyDescent="0.3">
      <c r="D25">
        <v>75</v>
      </c>
      <c r="E25">
        <v>2406</v>
      </c>
      <c r="F25">
        <v>2106</v>
      </c>
      <c r="G25">
        <v>2195</v>
      </c>
      <c r="H25">
        <v>2287</v>
      </c>
      <c r="I25">
        <v>2295</v>
      </c>
      <c r="J25">
        <v>2214</v>
      </c>
      <c r="K25">
        <v>2283</v>
      </c>
      <c r="L25">
        <v>2167</v>
      </c>
      <c r="M25">
        <v>2427</v>
      </c>
      <c r="N25">
        <v>2426</v>
      </c>
      <c r="O25">
        <v>2474</v>
      </c>
      <c r="P25">
        <v>2385</v>
      </c>
      <c r="Q25">
        <v>2328</v>
      </c>
      <c r="R25">
        <v>2519</v>
      </c>
      <c r="S25">
        <v>2250</v>
      </c>
      <c r="T25">
        <v>2406</v>
      </c>
      <c r="U25">
        <v>2323</v>
      </c>
      <c r="V25">
        <v>2054</v>
      </c>
      <c r="W25">
        <v>2384</v>
      </c>
      <c r="X25">
        <v>2311</v>
      </c>
      <c r="Y25">
        <v>2305</v>
      </c>
      <c r="Z25">
        <v>2213</v>
      </c>
      <c r="AA25">
        <v>2390</v>
      </c>
      <c r="AB25">
        <v>2162</v>
      </c>
      <c r="AC25">
        <v>2211</v>
      </c>
      <c r="AD25">
        <v>2377</v>
      </c>
      <c r="AE25">
        <v>2340</v>
      </c>
      <c r="AF25">
        <v>2298</v>
      </c>
      <c r="AG25">
        <v>2458</v>
      </c>
      <c r="AH25">
        <v>2340</v>
      </c>
      <c r="AI25">
        <v>2096</v>
      </c>
      <c r="AJ25" s="96">
        <f t="shared" si="1"/>
        <v>2304.1935483870966</v>
      </c>
      <c r="AK25" s="55">
        <f t="shared" si="2"/>
        <v>115.97425557850866</v>
      </c>
      <c r="AL25" s="56">
        <f t="shared" si="3"/>
        <v>5.0331820284667067E-2</v>
      </c>
      <c r="AP25" s="1">
        <v>19</v>
      </c>
      <c r="AQ25" s="59">
        <f t="shared" si="0"/>
        <v>2.9185867895545316E-2</v>
      </c>
      <c r="AR25" s="37">
        <v>-0.10293854682005128</v>
      </c>
      <c r="AS25" s="37">
        <v>-0.10815883629538395</v>
      </c>
    </row>
    <row r="26" spans="4:45" x14ac:dyDescent="0.3">
      <c r="D26">
        <v>80</v>
      </c>
      <c r="E26">
        <v>2667</v>
      </c>
      <c r="F26">
        <v>2226</v>
      </c>
      <c r="G26">
        <v>2310</v>
      </c>
      <c r="H26">
        <v>2409</v>
      </c>
      <c r="I26">
        <v>2464</v>
      </c>
      <c r="J26">
        <v>2377</v>
      </c>
      <c r="K26">
        <v>2402</v>
      </c>
      <c r="L26">
        <v>2290</v>
      </c>
      <c r="M26">
        <v>2692</v>
      </c>
      <c r="N26">
        <v>2678</v>
      </c>
      <c r="O26">
        <v>2629</v>
      </c>
      <c r="P26">
        <v>2530</v>
      </c>
      <c r="Q26">
        <v>2492</v>
      </c>
      <c r="R26">
        <v>2688</v>
      </c>
      <c r="S26">
        <v>2341</v>
      </c>
      <c r="T26">
        <v>2626</v>
      </c>
      <c r="U26">
        <v>2486</v>
      </c>
      <c r="V26">
        <v>2159</v>
      </c>
      <c r="W26">
        <v>2499</v>
      </c>
      <c r="X26">
        <v>2419</v>
      </c>
      <c r="Y26">
        <v>2406</v>
      </c>
      <c r="Z26">
        <v>2359</v>
      </c>
      <c r="AA26">
        <v>2479</v>
      </c>
      <c r="AB26">
        <v>2283</v>
      </c>
      <c r="AC26">
        <v>2310</v>
      </c>
      <c r="AD26">
        <v>2529</v>
      </c>
      <c r="AE26">
        <v>2486</v>
      </c>
      <c r="AF26">
        <v>2387</v>
      </c>
      <c r="AG26">
        <v>2612</v>
      </c>
      <c r="AH26">
        <v>2435</v>
      </c>
      <c r="AI26">
        <v>2169</v>
      </c>
      <c r="AJ26" s="96">
        <f t="shared" si="1"/>
        <v>2446.4193548387098</v>
      </c>
      <c r="AK26" s="55">
        <f t="shared" si="2"/>
        <v>149.06973182452757</v>
      </c>
      <c r="AL26" s="56">
        <f t="shared" si="3"/>
        <v>6.0933842568603944E-2</v>
      </c>
      <c r="AP26" s="1">
        <v>20</v>
      </c>
      <c r="AQ26" s="59">
        <f t="shared" si="0"/>
        <v>3.0721966205837174E-2</v>
      </c>
      <c r="AR26" s="37">
        <v>-0.10048967426016604</v>
      </c>
      <c r="AS26" s="37">
        <v>-0.10703754668763513</v>
      </c>
    </row>
    <row r="27" spans="4:45" x14ac:dyDescent="0.3">
      <c r="D27">
        <v>85</v>
      </c>
      <c r="E27">
        <v>3168</v>
      </c>
      <c r="F27">
        <v>2442</v>
      </c>
      <c r="G27">
        <v>2517</v>
      </c>
      <c r="H27">
        <v>2642</v>
      </c>
      <c r="I27">
        <v>2895</v>
      </c>
      <c r="J27">
        <v>2688</v>
      </c>
      <c r="K27">
        <v>2679</v>
      </c>
      <c r="L27">
        <v>2469</v>
      </c>
      <c r="M27">
        <v>3126</v>
      </c>
      <c r="N27">
        <v>3118</v>
      </c>
      <c r="O27">
        <v>3088</v>
      </c>
      <c r="P27">
        <v>2918</v>
      </c>
      <c r="Q27">
        <v>2855</v>
      </c>
      <c r="R27">
        <v>3127</v>
      </c>
      <c r="S27">
        <v>2528</v>
      </c>
      <c r="T27">
        <v>3044</v>
      </c>
      <c r="U27">
        <v>2889</v>
      </c>
      <c r="V27">
        <v>2341</v>
      </c>
      <c r="W27">
        <v>2703</v>
      </c>
      <c r="X27">
        <v>2586</v>
      </c>
      <c r="Y27">
        <v>2566</v>
      </c>
      <c r="Z27">
        <v>2620</v>
      </c>
      <c r="AA27">
        <v>2700</v>
      </c>
      <c r="AB27">
        <v>2425</v>
      </c>
      <c r="AC27">
        <v>2461</v>
      </c>
      <c r="AD27">
        <v>2894</v>
      </c>
      <c r="AE27">
        <v>2808</v>
      </c>
      <c r="AF27">
        <v>2564</v>
      </c>
      <c r="AG27">
        <v>2988</v>
      </c>
      <c r="AH27">
        <v>2591</v>
      </c>
      <c r="AI27">
        <v>2339</v>
      </c>
      <c r="AJ27" s="96">
        <f t="shared" si="1"/>
        <v>2734.8064516129034</v>
      </c>
      <c r="AK27" s="55">
        <f t="shared" si="2"/>
        <v>252.52384961356802</v>
      </c>
      <c r="AL27" s="56">
        <f t="shared" si="3"/>
        <v>9.233700961347277E-2</v>
      </c>
      <c r="AP27" s="1">
        <v>21</v>
      </c>
      <c r="AQ27" s="59">
        <f t="shared" si="0"/>
        <v>3.2258064516129031E-2</v>
      </c>
      <c r="AR27" s="37">
        <v>-9.7662698757494212E-2</v>
      </c>
      <c r="AS27" s="37">
        <v>-9.8720292504570387E-2</v>
      </c>
    </row>
    <row r="28" spans="4:45" x14ac:dyDescent="0.3">
      <c r="D28">
        <v>90</v>
      </c>
      <c r="E28">
        <v>3902</v>
      </c>
      <c r="F28">
        <v>2910</v>
      </c>
      <c r="G28">
        <v>3041</v>
      </c>
      <c r="H28">
        <v>3117</v>
      </c>
      <c r="I28">
        <v>3575</v>
      </c>
      <c r="J28">
        <v>3178</v>
      </c>
      <c r="K28">
        <v>3247</v>
      </c>
      <c r="L28">
        <v>2983</v>
      </c>
      <c r="M28">
        <v>3970</v>
      </c>
      <c r="N28">
        <v>3847</v>
      </c>
      <c r="O28">
        <v>3908</v>
      </c>
      <c r="P28">
        <v>3666</v>
      </c>
      <c r="Q28">
        <v>3542</v>
      </c>
      <c r="R28">
        <v>3957</v>
      </c>
      <c r="S28">
        <v>2972</v>
      </c>
      <c r="T28">
        <v>3787</v>
      </c>
      <c r="U28">
        <v>3567</v>
      </c>
      <c r="V28">
        <v>2760</v>
      </c>
      <c r="W28">
        <v>3194</v>
      </c>
      <c r="X28">
        <v>3020</v>
      </c>
      <c r="Y28">
        <v>3074</v>
      </c>
      <c r="Z28">
        <v>3083</v>
      </c>
      <c r="AA28">
        <v>3248</v>
      </c>
      <c r="AB28">
        <v>2861</v>
      </c>
      <c r="AC28">
        <v>2935</v>
      </c>
      <c r="AD28">
        <v>3622</v>
      </c>
      <c r="AE28">
        <v>3497</v>
      </c>
      <c r="AF28">
        <v>2993</v>
      </c>
      <c r="AG28">
        <v>3762</v>
      </c>
      <c r="AH28">
        <v>3002</v>
      </c>
      <c r="AI28">
        <v>2673</v>
      </c>
      <c r="AJ28" s="96">
        <f t="shared" si="1"/>
        <v>3319.1290322580644</v>
      </c>
      <c r="AK28" s="55">
        <f t="shared" si="2"/>
        <v>395.6299400479773</v>
      </c>
      <c r="AL28" s="56">
        <f t="shared" si="3"/>
        <v>0.1191969146733723</v>
      </c>
      <c r="AP28" s="1">
        <v>22</v>
      </c>
      <c r="AQ28" s="59">
        <f t="shared" si="0"/>
        <v>3.3794162826420893E-2</v>
      </c>
      <c r="AR28" s="37">
        <v>-9.6926713947990545E-2</v>
      </c>
      <c r="AS28" s="37">
        <v>-9.4684385382059838E-2</v>
      </c>
    </row>
    <row r="29" spans="4:45" x14ac:dyDescent="0.3">
      <c r="D29">
        <v>95</v>
      </c>
      <c r="E29">
        <v>4738</v>
      </c>
      <c r="F29">
        <v>4056</v>
      </c>
      <c r="G29">
        <v>4031</v>
      </c>
      <c r="H29">
        <v>3858</v>
      </c>
      <c r="I29">
        <v>4375</v>
      </c>
      <c r="J29">
        <v>4114</v>
      </c>
      <c r="K29">
        <v>4345</v>
      </c>
      <c r="L29">
        <v>4124</v>
      </c>
      <c r="M29">
        <v>4909</v>
      </c>
      <c r="N29">
        <v>4847</v>
      </c>
      <c r="O29">
        <v>4748</v>
      </c>
      <c r="P29">
        <v>4444</v>
      </c>
      <c r="Q29">
        <v>4370</v>
      </c>
      <c r="R29">
        <v>4851</v>
      </c>
      <c r="S29">
        <v>3979</v>
      </c>
      <c r="T29">
        <v>4598</v>
      </c>
      <c r="U29">
        <v>4362</v>
      </c>
      <c r="V29">
        <v>3588</v>
      </c>
      <c r="W29">
        <v>4125</v>
      </c>
      <c r="X29">
        <v>4068</v>
      </c>
      <c r="Y29">
        <v>4049</v>
      </c>
      <c r="Z29">
        <v>4008</v>
      </c>
      <c r="AA29">
        <v>4184</v>
      </c>
      <c r="AB29">
        <v>3972</v>
      </c>
      <c r="AC29">
        <v>3967</v>
      </c>
      <c r="AD29">
        <v>4363</v>
      </c>
      <c r="AE29">
        <v>4200</v>
      </c>
      <c r="AF29">
        <v>4108</v>
      </c>
      <c r="AG29">
        <v>4529</v>
      </c>
      <c r="AH29">
        <v>3853</v>
      </c>
      <c r="AI29">
        <v>3379</v>
      </c>
      <c r="AJ29" s="96">
        <f t="shared" si="1"/>
        <v>4230.3870967741932</v>
      </c>
      <c r="AK29" s="55">
        <f t="shared" si="2"/>
        <v>363.35168248033517</v>
      </c>
      <c r="AL29" s="56">
        <f t="shared" si="3"/>
        <v>8.5890882836089061E-2</v>
      </c>
      <c r="AP29" s="1">
        <v>23</v>
      </c>
      <c r="AQ29" s="59">
        <f t="shared" si="0"/>
        <v>3.5330261136712747E-2</v>
      </c>
      <c r="AR29" s="37">
        <v>-9.5935445307830311E-2</v>
      </c>
      <c r="AS29" s="37">
        <v>-9.4375036659041636E-2</v>
      </c>
    </row>
    <row r="30" spans="4:45" x14ac:dyDescent="0.3">
      <c r="D30" s="92"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92" t="s">
        <v>35</v>
      </c>
      <c r="AI30" s="92" t="s">
        <v>36</v>
      </c>
      <c r="AJ30" s="97" t="s">
        <v>39</v>
      </c>
      <c r="AK30" s="98" t="s">
        <v>40</v>
      </c>
      <c r="AL30" s="99" t="s">
        <v>41</v>
      </c>
      <c r="AP30" s="1">
        <v>24</v>
      </c>
      <c r="AQ30" s="59">
        <f t="shared" si="0"/>
        <v>3.6866359447004608E-2</v>
      </c>
      <c r="AR30" s="37">
        <v>-9.5528455284552866E-2</v>
      </c>
      <c r="AS30" s="37">
        <v>-9.1149040999472158E-2</v>
      </c>
    </row>
    <row r="31" spans="4:45" x14ac:dyDescent="0.3">
      <c r="D31">
        <v>1</v>
      </c>
      <c r="E31">
        <v>588</v>
      </c>
      <c r="F31">
        <v>572</v>
      </c>
      <c r="G31">
        <v>589</v>
      </c>
      <c r="H31">
        <v>629</v>
      </c>
      <c r="I31">
        <v>559</v>
      </c>
      <c r="J31">
        <v>600</v>
      </c>
      <c r="K31">
        <v>569</v>
      </c>
      <c r="L31">
        <v>613</v>
      </c>
      <c r="M31">
        <v>582</v>
      </c>
      <c r="N31">
        <v>627</v>
      </c>
      <c r="O31">
        <v>627</v>
      </c>
      <c r="P31">
        <v>554</v>
      </c>
      <c r="Q31">
        <v>615</v>
      </c>
      <c r="R31">
        <v>619</v>
      </c>
      <c r="S31">
        <v>622</v>
      </c>
      <c r="T31">
        <v>688</v>
      </c>
      <c r="U31">
        <v>591</v>
      </c>
      <c r="V31">
        <v>616</v>
      </c>
      <c r="W31">
        <v>622</v>
      </c>
      <c r="X31">
        <v>620</v>
      </c>
      <c r="Y31">
        <v>635</v>
      </c>
      <c r="Z31">
        <v>583</v>
      </c>
      <c r="AA31">
        <v>605</v>
      </c>
      <c r="AB31">
        <v>576</v>
      </c>
      <c r="AC31">
        <v>601</v>
      </c>
      <c r="AD31">
        <v>624</v>
      </c>
      <c r="AE31">
        <v>650</v>
      </c>
      <c r="AF31">
        <v>681</v>
      </c>
      <c r="AG31">
        <v>704</v>
      </c>
      <c r="AH31">
        <v>692</v>
      </c>
      <c r="AI31">
        <v>648</v>
      </c>
      <c r="AJ31" s="96">
        <f>AVERAGE(E31:AI31)</f>
        <v>616.16129032258061</v>
      </c>
      <c r="AK31" s="55">
        <f>STDEV(E31:AI31)</f>
        <v>38.242294887723062</v>
      </c>
      <c r="AL31" s="56">
        <f>AK31/AJ31</f>
        <v>6.2065396655641848E-2</v>
      </c>
      <c r="AP31" s="1">
        <v>25</v>
      </c>
      <c r="AQ31" s="59">
        <f t="shared" si="0"/>
        <v>3.840245775729647E-2</v>
      </c>
      <c r="AR31" s="37">
        <v>-9.5156412224078071E-2</v>
      </c>
      <c r="AS31" s="37">
        <v>-9.0562496334095896E-2</v>
      </c>
    </row>
    <row r="32" spans="4:45" x14ac:dyDescent="0.3">
      <c r="D32">
        <v>3</v>
      </c>
      <c r="E32">
        <v>668</v>
      </c>
      <c r="F32">
        <v>640</v>
      </c>
      <c r="G32">
        <v>657</v>
      </c>
      <c r="H32">
        <v>704</v>
      </c>
      <c r="I32">
        <v>653</v>
      </c>
      <c r="J32">
        <v>694</v>
      </c>
      <c r="K32">
        <v>648</v>
      </c>
      <c r="L32">
        <v>701</v>
      </c>
      <c r="M32">
        <v>684</v>
      </c>
      <c r="N32">
        <v>707</v>
      </c>
      <c r="O32">
        <v>692</v>
      </c>
      <c r="P32">
        <v>650</v>
      </c>
      <c r="Q32">
        <v>695</v>
      </c>
      <c r="R32">
        <v>711</v>
      </c>
      <c r="S32">
        <v>705</v>
      </c>
      <c r="T32">
        <v>757</v>
      </c>
      <c r="U32">
        <v>673</v>
      </c>
      <c r="V32">
        <v>716</v>
      </c>
      <c r="W32">
        <v>703</v>
      </c>
      <c r="X32">
        <v>719</v>
      </c>
      <c r="Y32">
        <v>705</v>
      </c>
      <c r="Z32">
        <v>672</v>
      </c>
      <c r="AA32">
        <v>679</v>
      </c>
      <c r="AB32">
        <v>654</v>
      </c>
      <c r="AC32">
        <v>674</v>
      </c>
      <c r="AD32">
        <v>727</v>
      </c>
      <c r="AE32">
        <v>731</v>
      </c>
      <c r="AF32">
        <v>741</v>
      </c>
      <c r="AG32">
        <v>786</v>
      </c>
      <c r="AH32">
        <v>761</v>
      </c>
      <c r="AI32">
        <v>726</v>
      </c>
      <c r="AJ32" s="96">
        <f t="shared" ref="AJ32:AJ51" si="4">AVERAGE(E32:AI32)</f>
        <v>697.83870967741939</v>
      </c>
      <c r="AK32" s="55">
        <f t="shared" ref="AK32:AK51" si="5">STDEV(E32:AI32)</f>
        <v>35.657721720260959</v>
      </c>
      <c r="AL32" s="56">
        <f t="shared" ref="AL32:AL51" si="6">AK32/AJ32</f>
        <v>5.1097368526237218E-2</v>
      </c>
      <c r="AP32" s="1">
        <v>26</v>
      </c>
      <c r="AQ32" s="59">
        <f t="shared" si="0"/>
        <v>3.9938556067588324E-2</v>
      </c>
      <c r="AR32" s="37">
        <v>-9.4593789116051763E-2</v>
      </c>
      <c r="AS32" s="37">
        <v>-8.9134125636672321E-2</v>
      </c>
    </row>
    <row r="33" spans="4:45" x14ac:dyDescent="0.3">
      <c r="D33">
        <v>5</v>
      </c>
      <c r="E33">
        <v>733</v>
      </c>
      <c r="F33">
        <v>701</v>
      </c>
      <c r="G33">
        <v>720</v>
      </c>
      <c r="H33">
        <v>756</v>
      </c>
      <c r="I33">
        <v>707</v>
      </c>
      <c r="J33">
        <v>747</v>
      </c>
      <c r="K33">
        <v>697</v>
      </c>
      <c r="L33">
        <v>756</v>
      </c>
      <c r="M33">
        <v>736</v>
      </c>
      <c r="N33">
        <v>761</v>
      </c>
      <c r="O33">
        <v>772</v>
      </c>
      <c r="P33">
        <v>704</v>
      </c>
      <c r="Q33">
        <v>736</v>
      </c>
      <c r="R33">
        <v>769</v>
      </c>
      <c r="S33">
        <v>752</v>
      </c>
      <c r="T33">
        <v>805</v>
      </c>
      <c r="U33">
        <v>735</v>
      </c>
      <c r="V33">
        <v>749</v>
      </c>
      <c r="W33">
        <v>768</v>
      </c>
      <c r="X33">
        <v>773</v>
      </c>
      <c r="Y33">
        <v>755</v>
      </c>
      <c r="Z33">
        <v>720</v>
      </c>
      <c r="AA33">
        <v>745</v>
      </c>
      <c r="AB33">
        <v>709</v>
      </c>
      <c r="AC33">
        <v>730</v>
      </c>
      <c r="AD33">
        <v>767</v>
      </c>
      <c r="AE33">
        <v>775</v>
      </c>
      <c r="AF33">
        <v>786</v>
      </c>
      <c r="AG33">
        <v>837</v>
      </c>
      <c r="AH33">
        <v>817</v>
      </c>
      <c r="AI33">
        <v>769</v>
      </c>
      <c r="AJ33" s="96">
        <f t="shared" si="4"/>
        <v>751.19354838709683</v>
      </c>
      <c r="AK33" s="55">
        <f t="shared" si="5"/>
        <v>33.429946011362034</v>
      </c>
      <c r="AL33" s="56">
        <f t="shared" si="6"/>
        <v>4.4502440260755914E-2</v>
      </c>
      <c r="AP33" s="1">
        <v>27</v>
      </c>
      <c r="AQ33" s="59">
        <f t="shared" si="0"/>
        <v>4.1474654377880185E-2</v>
      </c>
      <c r="AR33" s="37">
        <v>-8.9978318477475352E-2</v>
      </c>
      <c r="AS33" s="37">
        <v>-8.8509590005278957E-2</v>
      </c>
    </row>
    <row r="34" spans="4:45" x14ac:dyDescent="0.3">
      <c r="D34">
        <v>10</v>
      </c>
      <c r="E34">
        <v>839</v>
      </c>
      <c r="F34">
        <v>806</v>
      </c>
      <c r="G34">
        <v>839</v>
      </c>
      <c r="H34">
        <v>865</v>
      </c>
      <c r="I34">
        <v>798</v>
      </c>
      <c r="J34">
        <v>842</v>
      </c>
      <c r="K34">
        <v>830</v>
      </c>
      <c r="L34">
        <v>853</v>
      </c>
      <c r="M34">
        <v>859</v>
      </c>
      <c r="N34">
        <v>890</v>
      </c>
      <c r="O34">
        <v>885</v>
      </c>
      <c r="P34">
        <v>823</v>
      </c>
      <c r="Q34">
        <v>839</v>
      </c>
      <c r="R34">
        <v>885</v>
      </c>
      <c r="S34">
        <v>864</v>
      </c>
      <c r="T34">
        <v>914</v>
      </c>
      <c r="U34">
        <v>850</v>
      </c>
      <c r="V34">
        <v>833</v>
      </c>
      <c r="W34">
        <v>881</v>
      </c>
      <c r="X34">
        <v>891</v>
      </c>
      <c r="Y34">
        <v>866</v>
      </c>
      <c r="Z34">
        <v>819</v>
      </c>
      <c r="AA34">
        <v>855</v>
      </c>
      <c r="AB34">
        <v>830</v>
      </c>
      <c r="AC34">
        <v>839</v>
      </c>
      <c r="AD34">
        <v>874</v>
      </c>
      <c r="AE34">
        <v>887</v>
      </c>
      <c r="AF34">
        <v>917</v>
      </c>
      <c r="AG34">
        <v>950</v>
      </c>
      <c r="AH34">
        <v>940</v>
      </c>
      <c r="AI34">
        <v>857</v>
      </c>
      <c r="AJ34" s="96">
        <f t="shared" si="4"/>
        <v>861.93548387096769</v>
      </c>
      <c r="AK34" s="55">
        <f t="shared" si="5"/>
        <v>36.38400333834543</v>
      </c>
      <c r="AL34" s="56">
        <f t="shared" si="6"/>
        <v>4.2211979920984598E-2</v>
      </c>
      <c r="AP34" s="1">
        <v>28</v>
      </c>
      <c r="AQ34" s="59">
        <f t="shared" si="0"/>
        <v>4.3010752688172046E-2</v>
      </c>
      <c r="AR34" s="37">
        <v>-8.8021778584391974E-2</v>
      </c>
      <c r="AS34" s="37">
        <v>-8.811700182815356E-2</v>
      </c>
    </row>
    <row r="35" spans="4:45" x14ac:dyDescent="0.3">
      <c r="D35">
        <v>15</v>
      </c>
      <c r="E35">
        <v>942</v>
      </c>
      <c r="F35">
        <v>899</v>
      </c>
      <c r="G35">
        <v>926</v>
      </c>
      <c r="H35">
        <v>962</v>
      </c>
      <c r="I35">
        <v>899</v>
      </c>
      <c r="J35">
        <v>938</v>
      </c>
      <c r="K35">
        <v>916</v>
      </c>
      <c r="L35">
        <v>939</v>
      </c>
      <c r="M35">
        <v>968</v>
      </c>
      <c r="N35">
        <v>982</v>
      </c>
      <c r="O35">
        <v>992</v>
      </c>
      <c r="P35">
        <v>916</v>
      </c>
      <c r="Q35">
        <v>934</v>
      </c>
      <c r="R35">
        <v>1005</v>
      </c>
      <c r="S35">
        <v>971</v>
      </c>
      <c r="T35">
        <v>1011</v>
      </c>
      <c r="U35">
        <v>944</v>
      </c>
      <c r="V35">
        <v>923</v>
      </c>
      <c r="W35">
        <v>1001</v>
      </c>
      <c r="X35">
        <v>1000</v>
      </c>
      <c r="Y35">
        <v>976</v>
      </c>
      <c r="Z35">
        <v>925</v>
      </c>
      <c r="AA35">
        <v>962</v>
      </c>
      <c r="AB35">
        <v>919</v>
      </c>
      <c r="AC35">
        <v>928</v>
      </c>
      <c r="AD35">
        <v>971</v>
      </c>
      <c r="AE35">
        <v>984</v>
      </c>
      <c r="AF35">
        <v>1011</v>
      </c>
      <c r="AG35">
        <v>1052</v>
      </c>
      <c r="AH35">
        <v>1042</v>
      </c>
      <c r="AI35">
        <v>933</v>
      </c>
      <c r="AJ35" s="96">
        <f t="shared" si="4"/>
        <v>960.35483870967744</v>
      </c>
      <c r="AK35" s="55">
        <f t="shared" si="5"/>
        <v>40.424867253623958</v>
      </c>
      <c r="AL35" s="56">
        <f t="shared" si="6"/>
        <v>4.2093677903407435E-2</v>
      </c>
      <c r="AP35" s="1">
        <v>29</v>
      </c>
      <c r="AQ35" s="59">
        <f t="shared" si="0"/>
        <v>4.4546850998463901E-2</v>
      </c>
      <c r="AR35" s="37">
        <v>-8.5106382978723402E-2</v>
      </c>
      <c r="AS35" s="37">
        <v>-8.7012627891971686E-2</v>
      </c>
    </row>
    <row r="36" spans="4:45" x14ac:dyDescent="0.3">
      <c r="D36">
        <v>20</v>
      </c>
      <c r="E36">
        <v>1041</v>
      </c>
      <c r="F36">
        <v>971</v>
      </c>
      <c r="G36">
        <v>1017</v>
      </c>
      <c r="H36">
        <v>1035</v>
      </c>
      <c r="I36">
        <v>990</v>
      </c>
      <c r="J36">
        <v>1020</v>
      </c>
      <c r="K36">
        <v>987</v>
      </c>
      <c r="L36">
        <v>1022</v>
      </c>
      <c r="M36">
        <v>1055</v>
      </c>
      <c r="N36">
        <v>1074</v>
      </c>
      <c r="O36">
        <v>1099</v>
      </c>
      <c r="P36">
        <v>1026</v>
      </c>
      <c r="Q36">
        <v>1024</v>
      </c>
      <c r="R36">
        <v>1104</v>
      </c>
      <c r="S36">
        <v>1058</v>
      </c>
      <c r="T36">
        <v>1103</v>
      </c>
      <c r="U36">
        <v>1036</v>
      </c>
      <c r="V36">
        <v>991</v>
      </c>
      <c r="W36">
        <v>1096</v>
      </c>
      <c r="X36">
        <v>1085</v>
      </c>
      <c r="Y36">
        <v>1075</v>
      </c>
      <c r="Z36">
        <v>1004</v>
      </c>
      <c r="AA36">
        <v>1057</v>
      </c>
      <c r="AB36">
        <v>1006</v>
      </c>
      <c r="AC36">
        <v>1018</v>
      </c>
      <c r="AD36">
        <v>1074</v>
      </c>
      <c r="AE36">
        <v>1073</v>
      </c>
      <c r="AF36">
        <v>1095</v>
      </c>
      <c r="AG36">
        <v>1136</v>
      </c>
      <c r="AH36">
        <v>1127</v>
      </c>
      <c r="AI36">
        <v>994</v>
      </c>
      <c r="AJ36" s="96">
        <f t="shared" si="4"/>
        <v>1048.1612903225807</v>
      </c>
      <c r="AK36" s="55">
        <f t="shared" si="5"/>
        <v>44.417036351827548</v>
      </c>
      <c r="AL36" s="56">
        <f t="shared" si="6"/>
        <v>4.2376146459442154E-2</v>
      </c>
      <c r="AP36" s="1">
        <v>30</v>
      </c>
      <c r="AQ36" s="59">
        <f t="shared" si="0"/>
        <v>4.6082949308755762E-2</v>
      </c>
      <c r="AR36" s="37">
        <v>-8.5054289972322741E-2</v>
      </c>
      <c r="AS36" s="37">
        <v>-8.5726814295110768E-2</v>
      </c>
    </row>
    <row r="37" spans="4:45" x14ac:dyDescent="0.3">
      <c r="D37">
        <v>25</v>
      </c>
      <c r="E37">
        <v>1132</v>
      </c>
      <c r="F37">
        <v>1051</v>
      </c>
      <c r="G37">
        <v>1082</v>
      </c>
      <c r="H37">
        <v>1115</v>
      </c>
      <c r="I37">
        <v>1090</v>
      </c>
      <c r="J37">
        <v>1106</v>
      </c>
      <c r="K37">
        <v>1070</v>
      </c>
      <c r="L37">
        <v>1095</v>
      </c>
      <c r="M37">
        <v>1153</v>
      </c>
      <c r="N37">
        <v>1168</v>
      </c>
      <c r="O37">
        <v>1186</v>
      </c>
      <c r="P37">
        <v>1115</v>
      </c>
      <c r="Q37">
        <v>1113</v>
      </c>
      <c r="R37">
        <v>1195</v>
      </c>
      <c r="S37">
        <v>1130</v>
      </c>
      <c r="T37">
        <v>1193</v>
      </c>
      <c r="U37">
        <v>1112</v>
      </c>
      <c r="V37">
        <v>1058</v>
      </c>
      <c r="W37">
        <v>1179</v>
      </c>
      <c r="X37">
        <v>1159</v>
      </c>
      <c r="Y37">
        <v>1167</v>
      </c>
      <c r="Z37">
        <v>1074</v>
      </c>
      <c r="AA37">
        <v>1148</v>
      </c>
      <c r="AB37">
        <v>1081</v>
      </c>
      <c r="AC37">
        <v>1098</v>
      </c>
      <c r="AD37">
        <v>1160</v>
      </c>
      <c r="AE37">
        <v>1161</v>
      </c>
      <c r="AF37">
        <v>1181</v>
      </c>
      <c r="AG37">
        <v>1246</v>
      </c>
      <c r="AH37">
        <v>1217</v>
      </c>
      <c r="AI37">
        <v>1066</v>
      </c>
      <c r="AJ37" s="96">
        <f t="shared" si="4"/>
        <v>1132.2903225806451</v>
      </c>
      <c r="AK37" s="55">
        <f t="shared" si="5"/>
        <v>50.337655585977316</v>
      </c>
      <c r="AL37" s="56">
        <f t="shared" si="6"/>
        <v>4.4456491928016206E-2</v>
      </c>
      <c r="AP37" s="1">
        <v>31</v>
      </c>
      <c r="AQ37" s="59">
        <f t="shared" si="0"/>
        <v>4.7619047619047616E-2</v>
      </c>
      <c r="AR37" s="37">
        <v>-8.1739390316796237E-2</v>
      </c>
      <c r="AS37" s="37">
        <v>-8.4662521402180807E-2</v>
      </c>
    </row>
    <row r="38" spans="4:45" x14ac:dyDescent="0.3">
      <c r="D38">
        <v>30</v>
      </c>
      <c r="E38">
        <v>1220</v>
      </c>
      <c r="F38">
        <v>1115</v>
      </c>
      <c r="G38">
        <v>1154</v>
      </c>
      <c r="H38">
        <v>1201</v>
      </c>
      <c r="I38">
        <v>1165</v>
      </c>
      <c r="J38">
        <v>1184</v>
      </c>
      <c r="K38">
        <v>1168</v>
      </c>
      <c r="L38">
        <v>1172</v>
      </c>
      <c r="M38">
        <v>1230</v>
      </c>
      <c r="N38">
        <v>1266</v>
      </c>
      <c r="O38">
        <v>1288</v>
      </c>
      <c r="P38">
        <v>1208</v>
      </c>
      <c r="Q38">
        <v>1203</v>
      </c>
      <c r="R38">
        <v>1302</v>
      </c>
      <c r="S38">
        <v>1205</v>
      </c>
      <c r="T38">
        <v>1296</v>
      </c>
      <c r="U38">
        <v>1197</v>
      </c>
      <c r="V38">
        <v>1131</v>
      </c>
      <c r="W38">
        <v>1264</v>
      </c>
      <c r="X38">
        <v>1243</v>
      </c>
      <c r="Y38">
        <v>1252</v>
      </c>
      <c r="Z38">
        <v>1146</v>
      </c>
      <c r="AA38">
        <v>1231</v>
      </c>
      <c r="AB38">
        <v>1145</v>
      </c>
      <c r="AC38">
        <v>1168</v>
      </c>
      <c r="AD38">
        <v>1256</v>
      </c>
      <c r="AE38">
        <v>1244</v>
      </c>
      <c r="AF38">
        <v>1260</v>
      </c>
      <c r="AG38">
        <v>1341</v>
      </c>
      <c r="AH38">
        <v>1295</v>
      </c>
      <c r="AI38">
        <v>1135</v>
      </c>
      <c r="AJ38" s="96">
        <f t="shared" si="4"/>
        <v>1215.6451612903227</v>
      </c>
      <c r="AK38" s="55">
        <f t="shared" si="5"/>
        <v>58.111701854902847</v>
      </c>
      <c r="AL38" s="56">
        <f t="shared" si="6"/>
        <v>4.7803177855963594E-2</v>
      </c>
      <c r="AP38" s="1">
        <v>32</v>
      </c>
      <c r="AQ38" s="59">
        <f t="shared" si="0"/>
        <v>4.9155145929339478E-2</v>
      </c>
      <c r="AR38" s="37">
        <v>-8.1413730803974724E-2</v>
      </c>
      <c r="AS38" s="37">
        <v>-8.1775700934579434E-2</v>
      </c>
    </row>
    <row r="39" spans="4:45" x14ac:dyDescent="0.3">
      <c r="D39">
        <v>35</v>
      </c>
      <c r="E39">
        <v>1301</v>
      </c>
      <c r="F39">
        <v>1195</v>
      </c>
      <c r="G39">
        <v>1232</v>
      </c>
      <c r="H39">
        <v>1279</v>
      </c>
      <c r="I39">
        <v>1240</v>
      </c>
      <c r="J39">
        <v>1261</v>
      </c>
      <c r="K39">
        <v>1260</v>
      </c>
      <c r="L39">
        <v>1249</v>
      </c>
      <c r="M39">
        <v>1338</v>
      </c>
      <c r="N39">
        <v>1353</v>
      </c>
      <c r="O39">
        <v>1385</v>
      </c>
      <c r="P39">
        <v>1299</v>
      </c>
      <c r="Q39">
        <v>1287</v>
      </c>
      <c r="R39">
        <v>1414</v>
      </c>
      <c r="S39">
        <v>1297</v>
      </c>
      <c r="T39">
        <v>1378</v>
      </c>
      <c r="U39">
        <v>1303</v>
      </c>
      <c r="V39">
        <v>1188</v>
      </c>
      <c r="W39">
        <v>1363</v>
      </c>
      <c r="X39">
        <v>1335</v>
      </c>
      <c r="Y39">
        <v>1324</v>
      </c>
      <c r="Z39">
        <v>1236</v>
      </c>
      <c r="AA39">
        <v>1319</v>
      </c>
      <c r="AB39">
        <v>1228</v>
      </c>
      <c r="AC39">
        <v>1252</v>
      </c>
      <c r="AD39">
        <v>1366</v>
      </c>
      <c r="AE39">
        <v>1349</v>
      </c>
      <c r="AF39">
        <v>1345</v>
      </c>
      <c r="AG39">
        <v>1432</v>
      </c>
      <c r="AH39">
        <v>1385</v>
      </c>
      <c r="AI39">
        <v>1198</v>
      </c>
      <c r="AJ39" s="96">
        <f t="shared" si="4"/>
        <v>1302.9354838709678</v>
      </c>
      <c r="AK39" s="55">
        <f t="shared" si="5"/>
        <v>65.824481506437991</v>
      </c>
      <c r="AL39" s="56">
        <f t="shared" si="6"/>
        <v>5.0520138810615671E-2</v>
      </c>
      <c r="AP39" s="1">
        <v>33</v>
      </c>
      <c r="AQ39" s="59">
        <f t="shared" si="0"/>
        <v>5.0691244239631339E-2</v>
      </c>
      <c r="AR39" s="37">
        <v>-7.8535292700554135E-2</v>
      </c>
      <c r="AS39" s="37">
        <v>-7.8831603026570524E-2</v>
      </c>
    </row>
    <row r="40" spans="4:45" x14ac:dyDescent="0.3">
      <c r="D40">
        <v>40</v>
      </c>
      <c r="E40">
        <v>1425</v>
      </c>
      <c r="F40">
        <v>1277</v>
      </c>
      <c r="G40">
        <v>1325</v>
      </c>
      <c r="H40">
        <v>1373</v>
      </c>
      <c r="I40">
        <v>1350</v>
      </c>
      <c r="J40">
        <v>1359</v>
      </c>
      <c r="K40">
        <v>1339</v>
      </c>
      <c r="L40">
        <v>1332</v>
      </c>
      <c r="M40">
        <v>1447</v>
      </c>
      <c r="N40">
        <v>1466</v>
      </c>
      <c r="O40">
        <v>1492</v>
      </c>
      <c r="P40">
        <v>1407</v>
      </c>
      <c r="Q40">
        <v>1400</v>
      </c>
      <c r="R40">
        <v>1521</v>
      </c>
      <c r="S40">
        <v>1392</v>
      </c>
      <c r="T40">
        <v>1475</v>
      </c>
      <c r="U40">
        <v>1404</v>
      </c>
      <c r="V40">
        <v>1266</v>
      </c>
      <c r="W40">
        <v>1473</v>
      </c>
      <c r="X40">
        <v>1438</v>
      </c>
      <c r="Y40">
        <v>1419</v>
      </c>
      <c r="Z40">
        <v>1335</v>
      </c>
      <c r="AA40">
        <v>1435</v>
      </c>
      <c r="AB40">
        <v>1331</v>
      </c>
      <c r="AC40">
        <v>1372</v>
      </c>
      <c r="AD40">
        <v>1455</v>
      </c>
      <c r="AE40">
        <v>1449</v>
      </c>
      <c r="AF40">
        <v>1439</v>
      </c>
      <c r="AG40">
        <v>1518</v>
      </c>
      <c r="AH40">
        <v>1488</v>
      </c>
      <c r="AI40">
        <v>1271</v>
      </c>
      <c r="AJ40" s="96">
        <f t="shared" si="4"/>
        <v>1402.3548387096773</v>
      </c>
      <c r="AK40" s="55">
        <f t="shared" si="5"/>
        <v>70.999318488323894</v>
      </c>
      <c r="AL40" s="56">
        <f t="shared" si="6"/>
        <v>5.0628640147632804E-2</v>
      </c>
      <c r="AP40" s="1">
        <v>34</v>
      </c>
      <c r="AQ40" s="59">
        <f t="shared" si="0"/>
        <v>5.2227342549923193E-2</v>
      </c>
      <c r="AR40" s="37">
        <v>-7.8406169665809766E-2</v>
      </c>
      <c r="AS40" s="37">
        <v>-7.8716932436169312E-2</v>
      </c>
    </row>
    <row r="41" spans="4:45" x14ac:dyDescent="0.3">
      <c r="D41">
        <v>45</v>
      </c>
      <c r="E41">
        <v>1547</v>
      </c>
      <c r="F41">
        <v>1360</v>
      </c>
      <c r="G41">
        <v>1422</v>
      </c>
      <c r="H41">
        <v>1484</v>
      </c>
      <c r="I41">
        <v>1460</v>
      </c>
      <c r="J41">
        <v>1450</v>
      </c>
      <c r="K41">
        <v>1437</v>
      </c>
      <c r="L41">
        <v>1412</v>
      </c>
      <c r="M41">
        <v>1557</v>
      </c>
      <c r="N41">
        <v>1572</v>
      </c>
      <c r="O41">
        <v>1597</v>
      </c>
      <c r="P41">
        <v>1538</v>
      </c>
      <c r="Q41">
        <v>1508</v>
      </c>
      <c r="R41">
        <v>1635</v>
      </c>
      <c r="S41">
        <v>1485</v>
      </c>
      <c r="T41">
        <v>1585</v>
      </c>
      <c r="U41">
        <v>1494</v>
      </c>
      <c r="V41">
        <v>1353</v>
      </c>
      <c r="W41">
        <v>1586</v>
      </c>
      <c r="X41">
        <v>1523</v>
      </c>
      <c r="Y41">
        <v>1525</v>
      </c>
      <c r="Z41">
        <v>1435</v>
      </c>
      <c r="AA41">
        <v>1542</v>
      </c>
      <c r="AB41">
        <v>1419</v>
      </c>
      <c r="AC41">
        <v>1463</v>
      </c>
      <c r="AD41">
        <v>1557</v>
      </c>
      <c r="AE41">
        <v>1541</v>
      </c>
      <c r="AF41">
        <v>1534</v>
      </c>
      <c r="AG41">
        <v>1644</v>
      </c>
      <c r="AH41">
        <v>1588</v>
      </c>
      <c r="AI41">
        <v>1365</v>
      </c>
      <c r="AJ41" s="96">
        <f t="shared" si="4"/>
        <v>1503.8064516129032</v>
      </c>
      <c r="AK41" s="55">
        <f t="shared" si="5"/>
        <v>78.622057700045275</v>
      </c>
      <c r="AL41" s="56">
        <f t="shared" si="6"/>
        <v>5.2282032448869614E-2</v>
      </c>
      <c r="AP41" s="1">
        <v>35</v>
      </c>
      <c r="AQ41" s="59">
        <f t="shared" si="0"/>
        <v>5.3763440860215055E-2</v>
      </c>
      <c r="AR41" s="37">
        <v>-7.8202300768909841E-2</v>
      </c>
      <c r="AS41" s="37">
        <v>-7.1382428940568537E-2</v>
      </c>
    </row>
    <row r="42" spans="4:45" x14ac:dyDescent="0.3">
      <c r="D42">
        <v>50</v>
      </c>
      <c r="E42">
        <v>1661</v>
      </c>
      <c r="F42">
        <v>1444</v>
      </c>
      <c r="G42">
        <v>1518</v>
      </c>
      <c r="H42">
        <v>1588</v>
      </c>
      <c r="I42">
        <v>1569</v>
      </c>
      <c r="J42">
        <v>1547</v>
      </c>
      <c r="K42">
        <v>1542</v>
      </c>
      <c r="L42">
        <v>1496</v>
      </c>
      <c r="M42">
        <v>1661</v>
      </c>
      <c r="N42">
        <v>1689</v>
      </c>
      <c r="O42">
        <v>1716</v>
      </c>
      <c r="P42">
        <v>1637</v>
      </c>
      <c r="Q42">
        <v>1606</v>
      </c>
      <c r="R42">
        <v>1752</v>
      </c>
      <c r="S42">
        <v>1592</v>
      </c>
      <c r="T42">
        <v>1688</v>
      </c>
      <c r="U42">
        <v>1596</v>
      </c>
      <c r="V42">
        <v>1434</v>
      </c>
      <c r="W42">
        <v>1699</v>
      </c>
      <c r="X42">
        <v>1623</v>
      </c>
      <c r="Y42">
        <v>1635</v>
      </c>
      <c r="Z42">
        <v>1550</v>
      </c>
      <c r="AA42">
        <v>1650</v>
      </c>
      <c r="AB42">
        <v>1498</v>
      </c>
      <c r="AC42">
        <v>1542</v>
      </c>
      <c r="AD42">
        <v>1674</v>
      </c>
      <c r="AE42">
        <v>1641</v>
      </c>
      <c r="AF42">
        <v>1627</v>
      </c>
      <c r="AG42">
        <v>1746</v>
      </c>
      <c r="AH42">
        <v>1687</v>
      </c>
      <c r="AI42">
        <v>1440</v>
      </c>
      <c r="AJ42" s="96">
        <f t="shared" si="4"/>
        <v>1604.7741935483871</v>
      </c>
      <c r="AK42" s="55">
        <f t="shared" si="5"/>
        <v>87.53083634827189</v>
      </c>
      <c r="AL42" s="56">
        <f t="shared" si="6"/>
        <v>5.4544020398738215E-2</v>
      </c>
      <c r="AP42" s="1">
        <v>36</v>
      </c>
      <c r="AQ42" s="59">
        <f t="shared" si="0"/>
        <v>5.5299539170506916E-2</v>
      </c>
      <c r="AR42" s="37">
        <v>-7.5818084282052833E-2</v>
      </c>
      <c r="AS42" s="37">
        <v>-7.1161784942009018E-2</v>
      </c>
    </row>
    <row r="43" spans="4:45" x14ac:dyDescent="0.3">
      <c r="D43">
        <v>55</v>
      </c>
      <c r="E43">
        <v>1775</v>
      </c>
      <c r="F43">
        <v>1546</v>
      </c>
      <c r="G43">
        <v>1606</v>
      </c>
      <c r="H43">
        <v>1684</v>
      </c>
      <c r="I43">
        <v>1691</v>
      </c>
      <c r="J43">
        <v>1647</v>
      </c>
      <c r="K43">
        <v>1653</v>
      </c>
      <c r="L43">
        <v>1603</v>
      </c>
      <c r="M43">
        <v>1791</v>
      </c>
      <c r="N43">
        <v>1806</v>
      </c>
      <c r="O43">
        <v>1867</v>
      </c>
      <c r="P43">
        <v>1766</v>
      </c>
      <c r="Q43">
        <v>1719</v>
      </c>
      <c r="R43">
        <v>1879</v>
      </c>
      <c r="S43">
        <v>1699</v>
      </c>
      <c r="T43">
        <v>1805</v>
      </c>
      <c r="U43">
        <v>1702</v>
      </c>
      <c r="V43">
        <v>1511</v>
      </c>
      <c r="W43">
        <v>1826</v>
      </c>
      <c r="X43">
        <v>1739</v>
      </c>
      <c r="Y43">
        <v>1745</v>
      </c>
      <c r="Z43">
        <v>1660</v>
      </c>
      <c r="AA43">
        <v>1779</v>
      </c>
      <c r="AB43">
        <v>1596</v>
      </c>
      <c r="AC43">
        <v>1653</v>
      </c>
      <c r="AD43">
        <v>1814</v>
      </c>
      <c r="AE43">
        <v>1757</v>
      </c>
      <c r="AF43">
        <v>1747</v>
      </c>
      <c r="AG43">
        <v>1866</v>
      </c>
      <c r="AH43">
        <v>1800</v>
      </c>
      <c r="AI43">
        <v>1530</v>
      </c>
      <c r="AJ43" s="96">
        <f t="shared" si="4"/>
        <v>1718.1290322580646</v>
      </c>
      <c r="AK43" s="55">
        <f t="shared" si="5"/>
        <v>99.810734872051327</v>
      </c>
      <c r="AL43" s="56">
        <f t="shared" si="6"/>
        <v>5.8092688615402933E-2</v>
      </c>
      <c r="AP43" s="1">
        <v>37</v>
      </c>
      <c r="AQ43" s="59">
        <f t="shared" si="0"/>
        <v>5.683563748079877E-2</v>
      </c>
      <c r="AR43" s="37">
        <v>-7.4550128534704371E-2</v>
      </c>
      <c r="AS43" s="37">
        <v>-6.8007312614259602E-2</v>
      </c>
    </row>
    <row r="44" spans="4:45" x14ac:dyDescent="0.3">
      <c r="D44">
        <v>60</v>
      </c>
      <c r="E44">
        <v>1886</v>
      </c>
      <c r="F44">
        <v>1644</v>
      </c>
      <c r="G44">
        <v>1728</v>
      </c>
      <c r="H44">
        <v>1804</v>
      </c>
      <c r="I44">
        <v>1794</v>
      </c>
      <c r="J44">
        <v>1748</v>
      </c>
      <c r="K44">
        <v>1791</v>
      </c>
      <c r="L44">
        <v>1695</v>
      </c>
      <c r="M44">
        <v>1915</v>
      </c>
      <c r="N44">
        <v>1938</v>
      </c>
      <c r="O44">
        <v>1997</v>
      </c>
      <c r="P44">
        <v>1906</v>
      </c>
      <c r="Q44">
        <v>1847</v>
      </c>
      <c r="R44">
        <v>2049</v>
      </c>
      <c r="S44">
        <v>1819</v>
      </c>
      <c r="T44">
        <v>1934</v>
      </c>
      <c r="U44">
        <v>1826</v>
      </c>
      <c r="V44">
        <v>1602</v>
      </c>
      <c r="W44">
        <v>1954</v>
      </c>
      <c r="X44">
        <v>1869</v>
      </c>
      <c r="Y44">
        <v>1851</v>
      </c>
      <c r="Z44">
        <v>1750</v>
      </c>
      <c r="AA44">
        <v>1918</v>
      </c>
      <c r="AB44">
        <v>1703</v>
      </c>
      <c r="AC44">
        <v>1768</v>
      </c>
      <c r="AD44">
        <v>1929</v>
      </c>
      <c r="AE44">
        <v>1881</v>
      </c>
      <c r="AF44">
        <v>1859</v>
      </c>
      <c r="AG44">
        <v>2015</v>
      </c>
      <c r="AH44">
        <v>1905</v>
      </c>
      <c r="AI44">
        <v>1627</v>
      </c>
      <c r="AJ44" s="96">
        <f t="shared" si="4"/>
        <v>1837.1612903225807</v>
      </c>
      <c r="AK44" s="55">
        <f t="shared" si="5"/>
        <v>113.20868540714049</v>
      </c>
      <c r="AL44" s="56">
        <f t="shared" si="6"/>
        <v>6.1621527736011997E-2</v>
      </c>
      <c r="AP44" s="1">
        <v>38</v>
      </c>
      <c r="AQ44" s="59">
        <f t="shared" si="0"/>
        <v>5.8371735791090631E-2</v>
      </c>
      <c r="AR44" s="37">
        <v>-7.1979434447300775E-2</v>
      </c>
      <c r="AS44" s="37">
        <v>-6.6910420475319921E-2</v>
      </c>
    </row>
    <row r="45" spans="4:45" x14ac:dyDescent="0.3">
      <c r="D45">
        <v>65</v>
      </c>
      <c r="E45">
        <v>2001</v>
      </c>
      <c r="F45">
        <v>1748</v>
      </c>
      <c r="G45">
        <v>1812</v>
      </c>
      <c r="H45">
        <v>1910</v>
      </c>
      <c r="I45">
        <v>1923</v>
      </c>
      <c r="J45">
        <v>1848</v>
      </c>
      <c r="K45">
        <v>1908</v>
      </c>
      <c r="L45">
        <v>1796</v>
      </c>
      <c r="M45">
        <v>2030</v>
      </c>
      <c r="N45">
        <v>2033</v>
      </c>
      <c r="O45">
        <v>2127</v>
      </c>
      <c r="P45">
        <v>2045</v>
      </c>
      <c r="Q45">
        <v>1956</v>
      </c>
      <c r="R45">
        <v>2178</v>
      </c>
      <c r="S45">
        <v>1912</v>
      </c>
      <c r="T45">
        <v>2032</v>
      </c>
      <c r="U45">
        <v>1944</v>
      </c>
      <c r="V45">
        <v>1690</v>
      </c>
      <c r="W45">
        <v>2086</v>
      </c>
      <c r="X45">
        <v>1995</v>
      </c>
      <c r="Y45">
        <v>1978</v>
      </c>
      <c r="Z45">
        <v>1846</v>
      </c>
      <c r="AA45">
        <v>2058</v>
      </c>
      <c r="AB45">
        <v>1817</v>
      </c>
      <c r="AC45">
        <v>1882</v>
      </c>
      <c r="AD45">
        <v>2058</v>
      </c>
      <c r="AE45">
        <v>2001</v>
      </c>
      <c r="AF45">
        <v>1973</v>
      </c>
      <c r="AG45">
        <v>2142</v>
      </c>
      <c r="AH45">
        <v>2043</v>
      </c>
      <c r="AI45">
        <v>1719</v>
      </c>
      <c r="AJ45" s="96">
        <f t="shared" si="4"/>
        <v>1951.3225806451612</v>
      </c>
      <c r="AK45" s="55">
        <f t="shared" si="5"/>
        <v>124.07534998184885</v>
      </c>
      <c r="AL45" s="56">
        <f t="shared" si="6"/>
        <v>6.3585258128272218E-2</v>
      </c>
      <c r="AP45" s="1">
        <v>39</v>
      </c>
      <c r="AQ45" s="59">
        <f t="shared" si="0"/>
        <v>5.9907834101382486E-2</v>
      </c>
      <c r="AR45" s="37">
        <v>-7.1889493849566402E-2</v>
      </c>
      <c r="AS45" s="37">
        <v>-6.6111594382999933E-2</v>
      </c>
    </row>
    <row r="46" spans="4:45" x14ac:dyDescent="0.3">
      <c r="D46">
        <v>70</v>
      </c>
      <c r="E46">
        <v>2129</v>
      </c>
      <c r="F46">
        <v>1841</v>
      </c>
      <c r="G46">
        <v>1910</v>
      </c>
      <c r="H46">
        <v>2000</v>
      </c>
      <c r="I46">
        <v>2038</v>
      </c>
      <c r="J46">
        <v>1957</v>
      </c>
      <c r="K46">
        <v>2018</v>
      </c>
      <c r="L46">
        <v>1902</v>
      </c>
      <c r="M46">
        <v>2152</v>
      </c>
      <c r="N46">
        <v>2167</v>
      </c>
      <c r="O46">
        <v>2258</v>
      </c>
      <c r="P46">
        <v>2169</v>
      </c>
      <c r="Q46">
        <v>2079</v>
      </c>
      <c r="R46">
        <v>2325</v>
      </c>
      <c r="S46">
        <v>2000</v>
      </c>
      <c r="T46">
        <v>2162</v>
      </c>
      <c r="U46">
        <v>2060</v>
      </c>
      <c r="V46">
        <v>1773</v>
      </c>
      <c r="W46">
        <v>2176</v>
      </c>
      <c r="X46">
        <v>2095</v>
      </c>
      <c r="Y46">
        <v>2069</v>
      </c>
      <c r="Z46">
        <v>1956</v>
      </c>
      <c r="AA46">
        <v>2164</v>
      </c>
      <c r="AB46">
        <v>1919</v>
      </c>
      <c r="AC46">
        <v>1971</v>
      </c>
      <c r="AD46">
        <v>2166</v>
      </c>
      <c r="AE46">
        <v>2136</v>
      </c>
      <c r="AF46">
        <v>2070</v>
      </c>
      <c r="AG46">
        <v>2279</v>
      </c>
      <c r="AH46">
        <v>2148</v>
      </c>
      <c r="AI46">
        <v>1809</v>
      </c>
      <c r="AJ46" s="96">
        <f t="shared" si="4"/>
        <v>2061.2258064516127</v>
      </c>
      <c r="AK46" s="55">
        <f t="shared" si="5"/>
        <v>135.96168815207207</v>
      </c>
      <c r="AL46" s="56">
        <f t="shared" si="6"/>
        <v>6.5961568949172655E-2</v>
      </c>
      <c r="AP46" s="1">
        <v>40</v>
      </c>
      <c r="AQ46" s="59">
        <f t="shared" si="0"/>
        <v>6.1443932411674347E-2</v>
      </c>
      <c r="AR46" s="37">
        <v>-7.1815718157181602E-2</v>
      </c>
      <c r="AS46" s="37">
        <v>-6.5789473684210523E-2</v>
      </c>
    </row>
    <row r="47" spans="4:45" x14ac:dyDescent="0.3">
      <c r="D47">
        <v>75</v>
      </c>
      <c r="E47">
        <v>2290</v>
      </c>
      <c r="F47">
        <v>1935</v>
      </c>
      <c r="G47">
        <v>2039</v>
      </c>
      <c r="H47">
        <v>2150</v>
      </c>
      <c r="I47">
        <v>2161</v>
      </c>
      <c r="J47">
        <v>2066</v>
      </c>
      <c r="K47">
        <v>2148</v>
      </c>
      <c r="L47">
        <v>2009</v>
      </c>
      <c r="M47">
        <v>2326</v>
      </c>
      <c r="N47">
        <v>2324</v>
      </c>
      <c r="O47">
        <v>2388</v>
      </c>
      <c r="P47">
        <v>2280</v>
      </c>
      <c r="Q47">
        <v>2209</v>
      </c>
      <c r="R47">
        <v>2448</v>
      </c>
      <c r="S47">
        <v>2116</v>
      </c>
      <c r="T47">
        <v>2312</v>
      </c>
      <c r="U47">
        <v>2208</v>
      </c>
      <c r="V47">
        <v>1870</v>
      </c>
      <c r="W47">
        <v>2284</v>
      </c>
      <c r="X47">
        <v>2194</v>
      </c>
      <c r="Y47">
        <v>2188</v>
      </c>
      <c r="Z47">
        <v>2071</v>
      </c>
      <c r="AA47">
        <v>2298</v>
      </c>
      <c r="AB47">
        <v>2006</v>
      </c>
      <c r="AC47">
        <v>2069</v>
      </c>
      <c r="AD47">
        <v>2288</v>
      </c>
      <c r="AE47">
        <v>2240</v>
      </c>
      <c r="AF47">
        <v>2186</v>
      </c>
      <c r="AG47">
        <v>2399</v>
      </c>
      <c r="AH47">
        <v>2246</v>
      </c>
      <c r="AI47">
        <v>1910</v>
      </c>
      <c r="AJ47" s="96">
        <f t="shared" si="4"/>
        <v>2182.516129032258</v>
      </c>
      <c r="AK47" s="55">
        <f t="shared" si="5"/>
        <v>146.36845538292326</v>
      </c>
      <c r="AL47" s="56">
        <f t="shared" si="6"/>
        <v>6.7064088753297779E-2</v>
      </c>
      <c r="AP47" s="1">
        <v>41</v>
      </c>
      <c r="AQ47" s="59">
        <f t="shared" si="0"/>
        <v>6.2980030721966201E-2</v>
      </c>
      <c r="AR47" s="37">
        <v>-6.9847380723222816E-2</v>
      </c>
      <c r="AS47" s="37">
        <v>-6.5755848240613313E-2</v>
      </c>
    </row>
    <row r="48" spans="4:45" x14ac:dyDescent="0.3">
      <c r="D48">
        <v>80</v>
      </c>
      <c r="E48">
        <v>2604</v>
      </c>
      <c r="F48">
        <v>2077</v>
      </c>
      <c r="G48">
        <v>2176</v>
      </c>
      <c r="H48">
        <v>2292</v>
      </c>
      <c r="I48">
        <v>2360</v>
      </c>
      <c r="J48">
        <v>2260</v>
      </c>
      <c r="K48">
        <v>2291</v>
      </c>
      <c r="L48">
        <v>2156</v>
      </c>
      <c r="M48">
        <v>2648</v>
      </c>
      <c r="N48">
        <v>2624</v>
      </c>
      <c r="O48">
        <v>2581</v>
      </c>
      <c r="P48">
        <v>2458</v>
      </c>
      <c r="Q48">
        <v>2414</v>
      </c>
      <c r="R48">
        <v>2661</v>
      </c>
      <c r="S48">
        <v>2227</v>
      </c>
      <c r="T48">
        <v>2587</v>
      </c>
      <c r="U48">
        <v>2413</v>
      </c>
      <c r="V48">
        <v>2002</v>
      </c>
      <c r="W48">
        <v>2429</v>
      </c>
      <c r="X48">
        <v>2330</v>
      </c>
      <c r="Y48">
        <v>2316</v>
      </c>
      <c r="Z48">
        <v>2257</v>
      </c>
      <c r="AA48">
        <v>2415</v>
      </c>
      <c r="AB48">
        <v>2162</v>
      </c>
      <c r="AC48">
        <v>2198</v>
      </c>
      <c r="AD48">
        <v>2487</v>
      </c>
      <c r="AE48">
        <v>2432</v>
      </c>
      <c r="AF48">
        <v>2302</v>
      </c>
      <c r="AG48">
        <v>2602</v>
      </c>
      <c r="AH48">
        <v>2372</v>
      </c>
      <c r="AI48">
        <v>2013</v>
      </c>
      <c r="AJ48" s="96">
        <f t="shared" si="4"/>
        <v>2359.5483870967741</v>
      </c>
      <c r="AK48" s="55">
        <f t="shared" si="5"/>
        <v>185.2693244459135</v>
      </c>
      <c r="AL48" s="56">
        <f t="shared" si="6"/>
        <v>7.8518976537655077E-2</v>
      </c>
      <c r="AP48" s="1">
        <v>42</v>
      </c>
      <c r="AQ48" s="59">
        <f t="shared" si="0"/>
        <v>6.4516129032258063E-2</v>
      </c>
      <c r="AR48" s="37">
        <v>-6.9618905684479426E-2</v>
      </c>
      <c r="AS48" s="37">
        <v>-6.4754531057540088E-2</v>
      </c>
    </row>
    <row r="49" spans="4:45" x14ac:dyDescent="0.3">
      <c r="D49">
        <v>85</v>
      </c>
      <c r="E49">
        <v>3190</v>
      </c>
      <c r="F49">
        <v>2331</v>
      </c>
      <c r="G49">
        <v>2420</v>
      </c>
      <c r="H49">
        <v>2568</v>
      </c>
      <c r="I49">
        <v>2875</v>
      </c>
      <c r="J49">
        <v>2633</v>
      </c>
      <c r="K49">
        <v>2620</v>
      </c>
      <c r="L49">
        <v>2373</v>
      </c>
      <c r="M49">
        <v>3164</v>
      </c>
      <c r="N49">
        <v>3161</v>
      </c>
      <c r="O49">
        <v>3139</v>
      </c>
      <c r="P49">
        <v>2938</v>
      </c>
      <c r="Q49">
        <v>2866</v>
      </c>
      <c r="R49">
        <v>3212</v>
      </c>
      <c r="S49">
        <v>2458</v>
      </c>
      <c r="T49">
        <v>3114</v>
      </c>
      <c r="U49">
        <v>2918</v>
      </c>
      <c r="V49">
        <v>2232</v>
      </c>
      <c r="W49">
        <v>2686</v>
      </c>
      <c r="X49">
        <v>2541</v>
      </c>
      <c r="Y49">
        <v>2514</v>
      </c>
      <c r="Z49">
        <v>2591</v>
      </c>
      <c r="AA49">
        <v>2697</v>
      </c>
      <c r="AB49">
        <v>2344</v>
      </c>
      <c r="AC49">
        <v>2391</v>
      </c>
      <c r="AD49">
        <v>2967</v>
      </c>
      <c r="AE49">
        <v>2856</v>
      </c>
      <c r="AF49">
        <v>2538</v>
      </c>
      <c r="AG49">
        <v>3112</v>
      </c>
      <c r="AH49">
        <v>2584</v>
      </c>
      <c r="AI49">
        <v>2252</v>
      </c>
      <c r="AJ49" s="96">
        <f t="shared" si="4"/>
        <v>2718.8709677419356</v>
      </c>
      <c r="AK49" s="55">
        <f t="shared" si="5"/>
        <v>309.45282267635741</v>
      </c>
      <c r="AL49" s="56">
        <f t="shared" si="6"/>
        <v>0.11381666373574277</v>
      </c>
      <c r="AP49" s="1">
        <v>43</v>
      </c>
      <c r="AQ49" s="59">
        <f t="shared" si="0"/>
        <v>6.6052227342549924E-2</v>
      </c>
      <c r="AR49" s="37">
        <v>-6.8899060467357318E-2</v>
      </c>
      <c r="AS49" s="37">
        <v>-6.4576411960132932E-2</v>
      </c>
    </row>
    <row r="50" spans="4:45" x14ac:dyDescent="0.3">
      <c r="D50">
        <v>90</v>
      </c>
      <c r="E50">
        <v>4046</v>
      </c>
      <c r="F50">
        <v>2882</v>
      </c>
      <c r="G50">
        <v>3038</v>
      </c>
      <c r="H50">
        <v>3132</v>
      </c>
      <c r="I50">
        <v>3679</v>
      </c>
      <c r="J50">
        <v>3219</v>
      </c>
      <c r="K50">
        <v>3305</v>
      </c>
      <c r="L50">
        <v>2987</v>
      </c>
      <c r="M50">
        <v>4181</v>
      </c>
      <c r="N50">
        <v>4041</v>
      </c>
      <c r="O50">
        <v>4147</v>
      </c>
      <c r="P50">
        <v>3858</v>
      </c>
      <c r="Q50">
        <v>3712</v>
      </c>
      <c r="R50">
        <v>4236</v>
      </c>
      <c r="S50">
        <v>3010</v>
      </c>
      <c r="T50">
        <v>4020</v>
      </c>
      <c r="U50">
        <v>3766</v>
      </c>
      <c r="V50">
        <v>2756</v>
      </c>
      <c r="W50">
        <v>3307</v>
      </c>
      <c r="X50">
        <v>3093</v>
      </c>
      <c r="Y50">
        <v>3163</v>
      </c>
      <c r="Z50">
        <v>3177</v>
      </c>
      <c r="AA50">
        <v>3406</v>
      </c>
      <c r="AB50">
        <v>2904</v>
      </c>
      <c r="AC50">
        <v>3008</v>
      </c>
      <c r="AD50">
        <v>3912</v>
      </c>
      <c r="AE50">
        <v>3758</v>
      </c>
      <c r="AF50">
        <v>3101</v>
      </c>
      <c r="AG50">
        <v>4138</v>
      </c>
      <c r="AH50">
        <v>3137</v>
      </c>
      <c r="AI50">
        <v>2718</v>
      </c>
      <c r="AJ50" s="96">
        <f t="shared" si="4"/>
        <v>3446.3548387096776</v>
      </c>
      <c r="AK50" s="55">
        <f t="shared" si="5"/>
        <v>481.29329577622485</v>
      </c>
      <c r="AL50" s="56">
        <f t="shared" si="6"/>
        <v>0.13965285593065108</v>
      </c>
      <c r="AP50" s="1">
        <v>44</v>
      </c>
      <c r="AQ50" s="59">
        <f t="shared" si="0"/>
        <v>6.7588325652841785E-2</v>
      </c>
      <c r="AR50" s="37">
        <v>-6.6579245395481934E-2</v>
      </c>
      <c r="AS50" s="37">
        <v>-6.3985374771480807E-2</v>
      </c>
    </row>
    <row r="51" spans="4:45" x14ac:dyDescent="0.3">
      <c r="D51">
        <v>95</v>
      </c>
      <c r="E51">
        <v>5043</v>
      </c>
      <c r="F51">
        <v>4242</v>
      </c>
      <c r="G51">
        <v>4200</v>
      </c>
      <c r="H51">
        <v>4009</v>
      </c>
      <c r="I51">
        <v>4659</v>
      </c>
      <c r="J51">
        <v>4346</v>
      </c>
      <c r="K51">
        <v>4621</v>
      </c>
      <c r="L51">
        <v>4343</v>
      </c>
      <c r="M51">
        <v>5280</v>
      </c>
      <c r="N51">
        <v>5223</v>
      </c>
      <c r="O51">
        <v>5177</v>
      </c>
      <c r="P51">
        <v>4817</v>
      </c>
      <c r="Q51">
        <v>4727</v>
      </c>
      <c r="R51">
        <v>5336</v>
      </c>
      <c r="S51">
        <v>4273</v>
      </c>
      <c r="T51">
        <v>5010</v>
      </c>
      <c r="U51">
        <v>4746</v>
      </c>
      <c r="V51">
        <v>3794</v>
      </c>
      <c r="W51">
        <v>4476</v>
      </c>
      <c r="X51">
        <v>4422</v>
      </c>
      <c r="Y51">
        <v>4393</v>
      </c>
      <c r="Z51">
        <v>4361</v>
      </c>
      <c r="AA51">
        <v>4602</v>
      </c>
      <c r="AB51">
        <v>4332</v>
      </c>
      <c r="AC51">
        <v>4350</v>
      </c>
      <c r="AD51">
        <v>4894</v>
      </c>
      <c r="AE51">
        <v>4678</v>
      </c>
      <c r="AF51">
        <v>4562</v>
      </c>
      <c r="AG51">
        <v>5153</v>
      </c>
      <c r="AH51">
        <v>4271</v>
      </c>
      <c r="AI51">
        <v>3716</v>
      </c>
      <c r="AJ51" s="96">
        <f t="shared" si="4"/>
        <v>4582.4516129032254</v>
      </c>
      <c r="AK51" s="55">
        <f t="shared" si="5"/>
        <v>418.88008138445201</v>
      </c>
      <c r="AL51" s="56">
        <f t="shared" si="6"/>
        <v>9.1409602712437449E-2</v>
      </c>
      <c r="AP51" s="1">
        <v>45</v>
      </c>
      <c r="AQ51" s="59">
        <f t="shared" si="0"/>
        <v>6.9124423963133647E-2</v>
      </c>
      <c r="AR51" s="37">
        <v>-6.5089110091196306E-2</v>
      </c>
      <c r="AS51" s="37">
        <v>-6.3710912859331392E-2</v>
      </c>
    </row>
    <row r="52" spans="4:45" x14ac:dyDescent="0.3">
      <c r="D52" s="92"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92" t="s">
        <v>36</v>
      </c>
      <c r="AJ52" s="97" t="s">
        <v>39</v>
      </c>
      <c r="AK52" s="98" t="s">
        <v>40</v>
      </c>
      <c r="AL52" s="99" t="s">
        <v>41</v>
      </c>
      <c r="AP52" s="1">
        <v>46</v>
      </c>
      <c r="AQ52" s="59">
        <f t="shared" si="0"/>
        <v>7.0660522273425494E-2</v>
      </c>
      <c r="AR52" s="37">
        <v>-6.5035061185205495E-2</v>
      </c>
      <c r="AS52" s="37">
        <v>-6.3581441726787549E-2</v>
      </c>
    </row>
    <row r="53" spans="4:45" x14ac:dyDescent="0.3">
      <c r="D53">
        <v>1</v>
      </c>
      <c r="E53">
        <v>575</v>
      </c>
      <c r="F53">
        <v>622</v>
      </c>
      <c r="G53">
        <v>625</v>
      </c>
      <c r="H53">
        <v>658</v>
      </c>
      <c r="I53">
        <v>616</v>
      </c>
      <c r="J53">
        <v>641</v>
      </c>
      <c r="K53">
        <v>529</v>
      </c>
      <c r="L53">
        <v>671</v>
      </c>
      <c r="M53">
        <v>580</v>
      </c>
      <c r="N53">
        <v>681</v>
      </c>
      <c r="O53">
        <v>646</v>
      </c>
      <c r="P53">
        <v>631</v>
      </c>
      <c r="Q53">
        <v>683</v>
      </c>
      <c r="R53">
        <v>617</v>
      </c>
      <c r="S53">
        <v>663</v>
      </c>
      <c r="T53">
        <v>746</v>
      </c>
      <c r="U53">
        <v>667</v>
      </c>
      <c r="V53">
        <v>707</v>
      </c>
      <c r="W53">
        <v>680</v>
      </c>
      <c r="X53">
        <v>694</v>
      </c>
      <c r="Y53">
        <v>668</v>
      </c>
      <c r="Z53">
        <v>669</v>
      </c>
      <c r="AA53">
        <v>658</v>
      </c>
      <c r="AB53">
        <v>652</v>
      </c>
      <c r="AC53">
        <v>684</v>
      </c>
      <c r="AD53">
        <v>712</v>
      </c>
      <c r="AE53">
        <v>724</v>
      </c>
      <c r="AF53">
        <v>773</v>
      </c>
      <c r="AG53">
        <v>754</v>
      </c>
      <c r="AH53">
        <v>763</v>
      </c>
      <c r="AI53">
        <v>841</v>
      </c>
      <c r="AJ53" s="96">
        <f>AVERAGE(E53:AI53)</f>
        <v>671.93548387096769</v>
      </c>
      <c r="AK53" s="55">
        <f>STDEV(E53:AI53)</f>
        <v>63.00790187686566</v>
      </c>
      <c r="AL53" s="56">
        <f>AK53/AJ53</f>
        <v>9.3770761314586448E-2</v>
      </c>
      <c r="AP53" s="1">
        <v>47</v>
      </c>
      <c r="AQ53" s="59">
        <f t="shared" si="0"/>
        <v>7.2196620583717355E-2</v>
      </c>
      <c r="AR53" s="37">
        <v>-6.3341732557129271E-2</v>
      </c>
      <c r="AS53" s="37">
        <v>-6.3307493540051746E-2</v>
      </c>
    </row>
    <row r="54" spans="4:45" x14ac:dyDescent="0.3">
      <c r="D54">
        <v>3</v>
      </c>
      <c r="E54">
        <v>687</v>
      </c>
      <c r="F54">
        <v>689</v>
      </c>
      <c r="G54">
        <v>705</v>
      </c>
      <c r="H54">
        <v>732</v>
      </c>
      <c r="I54">
        <v>702</v>
      </c>
      <c r="J54">
        <v>730</v>
      </c>
      <c r="K54">
        <v>659</v>
      </c>
      <c r="L54">
        <v>755</v>
      </c>
      <c r="M54">
        <v>718</v>
      </c>
      <c r="N54">
        <v>776</v>
      </c>
      <c r="O54">
        <v>756</v>
      </c>
      <c r="P54">
        <v>737</v>
      </c>
      <c r="Q54">
        <v>779</v>
      </c>
      <c r="R54">
        <v>746</v>
      </c>
      <c r="S54">
        <v>768</v>
      </c>
      <c r="T54">
        <v>842</v>
      </c>
      <c r="U54">
        <v>762</v>
      </c>
      <c r="V54">
        <v>812</v>
      </c>
      <c r="W54">
        <v>786</v>
      </c>
      <c r="X54">
        <v>779</v>
      </c>
      <c r="Y54">
        <v>750</v>
      </c>
      <c r="Z54">
        <v>754</v>
      </c>
      <c r="AA54">
        <v>742</v>
      </c>
      <c r="AB54">
        <v>749</v>
      </c>
      <c r="AC54">
        <v>766</v>
      </c>
      <c r="AD54">
        <v>813</v>
      </c>
      <c r="AE54">
        <v>838</v>
      </c>
      <c r="AF54">
        <v>840</v>
      </c>
      <c r="AG54">
        <v>855</v>
      </c>
      <c r="AH54">
        <v>862</v>
      </c>
      <c r="AI54">
        <v>909</v>
      </c>
      <c r="AJ54" s="96">
        <f t="shared" ref="AJ54:AJ73" si="7">AVERAGE(E54:AI54)</f>
        <v>767.67741935483866</v>
      </c>
      <c r="AK54" s="55">
        <f t="shared" ref="AK54:AK73" si="8">STDEV(E54:AI54)</f>
        <v>57.165483231739401</v>
      </c>
      <c r="AL54" s="56">
        <f t="shared" ref="AL54:AL73" si="9">AK54/AJ54</f>
        <v>7.4465500469952164E-2</v>
      </c>
      <c r="AP54" s="1">
        <v>48</v>
      </c>
      <c r="AQ54" s="59">
        <f t="shared" si="0"/>
        <v>7.3732718894009217E-2</v>
      </c>
      <c r="AR54" s="37">
        <v>-6.222222222222222E-2</v>
      </c>
      <c r="AS54" s="37">
        <v>-6.3253672440254372E-2</v>
      </c>
    </row>
    <row r="55" spans="4:45" x14ac:dyDescent="0.3">
      <c r="D55">
        <v>5</v>
      </c>
      <c r="E55">
        <v>757</v>
      </c>
      <c r="F55">
        <v>757</v>
      </c>
      <c r="G55">
        <v>759</v>
      </c>
      <c r="H55">
        <v>798</v>
      </c>
      <c r="I55">
        <v>757</v>
      </c>
      <c r="J55">
        <v>786</v>
      </c>
      <c r="K55">
        <v>732</v>
      </c>
      <c r="L55">
        <v>816</v>
      </c>
      <c r="M55">
        <v>782</v>
      </c>
      <c r="N55">
        <v>826</v>
      </c>
      <c r="O55">
        <v>821</v>
      </c>
      <c r="P55">
        <v>794</v>
      </c>
      <c r="Q55">
        <v>825</v>
      </c>
      <c r="R55">
        <v>827</v>
      </c>
      <c r="S55">
        <v>820</v>
      </c>
      <c r="T55">
        <v>894</v>
      </c>
      <c r="U55">
        <v>823</v>
      </c>
      <c r="V55">
        <v>850</v>
      </c>
      <c r="W55">
        <v>844</v>
      </c>
      <c r="X55">
        <v>840</v>
      </c>
      <c r="Y55">
        <v>818</v>
      </c>
      <c r="Z55">
        <v>804</v>
      </c>
      <c r="AA55">
        <v>813</v>
      </c>
      <c r="AB55">
        <v>812</v>
      </c>
      <c r="AC55">
        <v>829</v>
      </c>
      <c r="AD55">
        <v>873</v>
      </c>
      <c r="AE55">
        <v>894</v>
      </c>
      <c r="AF55">
        <v>902</v>
      </c>
      <c r="AG55">
        <v>921</v>
      </c>
      <c r="AH55">
        <v>914</v>
      </c>
      <c r="AI55">
        <v>955</v>
      </c>
      <c r="AJ55" s="96">
        <f t="shared" si="7"/>
        <v>827.19354838709683</v>
      </c>
      <c r="AK55" s="55">
        <f t="shared" si="8"/>
        <v>53.4605270923253</v>
      </c>
      <c r="AL55" s="56">
        <f t="shared" si="9"/>
        <v>6.4628800836956837E-2</v>
      </c>
      <c r="AP55" s="1">
        <v>49</v>
      </c>
      <c r="AQ55" s="59">
        <f t="shared" si="0"/>
        <v>7.5268817204301078E-2</v>
      </c>
      <c r="AR55" s="37">
        <v>-6.1597690086621693E-2</v>
      </c>
      <c r="AS55" s="37">
        <v>-6.2588904694167849E-2</v>
      </c>
    </row>
    <row r="56" spans="4:45" x14ac:dyDescent="0.3">
      <c r="D56">
        <v>10</v>
      </c>
      <c r="E56">
        <v>862</v>
      </c>
      <c r="F56">
        <v>874</v>
      </c>
      <c r="G56">
        <v>883</v>
      </c>
      <c r="H56">
        <v>919</v>
      </c>
      <c r="I56">
        <v>853</v>
      </c>
      <c r="J56">
        <v>891</v>
      </c>
      <c r="K56">
        <v>854</v>
      </c>
      <c r="L56">
        <v>923</v>
      </c>
      <c r="M56">
        <v>921</v>
      </c>
      <c r="N56">
        <v>954</v>
      </c>
      <c r="O56">
        <v>944</v>
      </c>
      <c r="P56">
        <v>906</v>
      </c>
      <c r="Q56">
        <v>920</v>
      </c>
      <c r="R56">
        <v>952</v>
      </c>
      <c r="S56">
        <v>934</v>
      </c>
      <c r="T56">
        <v>1002</v>
      </c>
      <c r="U56">
        <v>930</v>
      </c>
      <c r="V56">
        <v>933</v>
      </c>
      <c r="W56">
        <v>968</v>
      </c>
      <c r="X56">
        <v>961</v>
      </c>
      <c r="Y56">
        <v>931</v>
      </c>
      <c r="Z56">
        <v>901</v>
      </c>
      <c r="AA56">
        <v>918</v>
      </c>
      <c r="AB56">
        <v>930</v>
      </c>
      <c r="AC56">
        <v>932</v>
      </c>
      <c r="AD56">
        <v>971</v>
      </c>
      <c r="AE56">
        <v>999</v>
      </c>
      <c r="AF56">
        <v>1018</v>
      </c>
      <c r="AG56">
        <v>1041</v>
      </c>
      <c r="AH56">
        <v>1037</v>
      </c>
      <c r="AI56">
        <v>1045</v>
      </c>
      <c r="AJ56" s="96">
        <f t="shared" si="7"/>
        <v>938.93548387096769</v>
      </c>
      <c r="AK56" s="55">
        <f t="shared" si="8"/>
        <v>52.500117767405037</v>
      </c>
      <c r="AL56" s="56">
        <f t="shared" si="9"/>
        <v>5.5914510282391049E-2</v>
      </c>
      <c r="AP56" s="1">
        <v>50</v>
      </c>
      <c r="AQ56" s="59">
        <f t="shared" si="0"/>
        <v>7.6804915514592939E-2</v>
      </c>
      <c r="AR56" s="37">
        <v>-6.0818888224746029E-2</v>
      </c>
      <c r="AS56" s="37">
        <v>-5.9276749099043173E-2</v>
      </c>
    </row>
    <row r="57" spans="4:45" x14ac:dyDescent="0.3">
      <c r="D57">
        <v>15</v>
      </c>
      <c r="E57">
        <v>976</v>
      </c>
      <c r="F57">
        <v>967</v>
      </c>
      <c r="G57">
        <v>962</v>
      </c>
      <c r="H57">
        <v>1012</v>
      </c>
      <c r="I57">
        <v>954</v>
      </c>
      <c r="J57">
        <v>987</v>
      </c>
      <c r="K57">
        <v>957</v>
      </c>
      <c r="L57">
        <v>999</v>
      </c>
      <c r="M57">
        <v>1025</v>
      </c>
      <c r="N57">
        <v>1053</v>
      </c>
      <c r="O57">
        <v>1050</v>
      </c>
      <c r="P57">
        <v>1001</v>
      </c>
      <c r="Q57">
        <v>1017</v>
      </c>
      <c r="R57">
        <v>1061</v>
      </c>
      <c r="S57">
        <v>1039</v>
      </c>
      <c r="T57">
        <v>1093</v>
      </c>
      <c r="U57">
        <v>1016</v>
      </c>
      <c r="V57">
        <v>1012</v>
      </c>
      <c r="W57">
        <v>1074</v>
      </c>
      <c r="X57">
        <v>1063</v>
      </c>
      <c r="Y57">
        <v>1042</v>
      </c>
      <c r="Z57">
        <v>1009</v>
      </c>
      <c r="AA57">
        <v>1024</v>
      </c>
      <c r="AB57">
        <v>1014</v>
      </c>
      <c r="AC57">
        <v>1024</v>
      </c>
      <c r="AD57">
        <v>1059</v>
      </c>
      <c r="AE57">
        <v>1100</v>
      </c>
      <c r="AF57">
        <v>1124</v>
      </c>
      <c r="AG57">
        <v>1137</v>
      </c>
      <c r="AH57">
        <v>1132</v>
      </c>
      <c r="AI57">
        <v>1112</v>
      </c>
      <c r="AJ57" s="96">
        <f t="shared" si="7"/>
        <v>1035.3225806451612</v>
      </c>
      <c r="AK57" s="55">
        <f t="shared" si="8"/>
        <v>51.464153930526699</v>
      </c>
      <c r="AL57" s="56">
        <f t="shared" si="9"/>
        <v>4.9708327522864242E-2</v>
      </c>
      <c r="AP57" s="1">
        <v>51</v>
      </c>
      <c r="AQ57" s="59">
        <f t="shared" si="0"/>
        <v>7.8341013824884786E-2</v>
      </c>
      <c r="AR57" s="37">
        <v>-6.0735076896342069E-2</v>
      </c>
      <c r="AS57" s="37">
        <v>-5.8995327102803738E-2</v>
      </c>
    </row>
    <row r="58" spans="4:45" x14ac:dyDescent="0.3">
      <c r="D58">
        <v>20</v>
      </c>
      <c r="E58">
        <v>1090</v>
      </c>
      <c r="F58">
        <v>1037</v>
      </c>
      <c r="G58">
        <v>1045</v>
      </c>
      <c r="H58">
        <v>1093</v>
      </c>
      <c r="I58">
        <v>1055</v>
      </c>
      <c r="J58">
        <v>1076</v>
      </c>
      <c r="K58">
        <v>1029</v>
      </c>
      <c r="L58">
        <v>1077</v>
      </c>
      <c r="M58">
        <v>1119</v>
      </c>
      <c r="N58">
        <v>1138</v>
      </c>
      <c r="O58">
        <v>1141</v>
      </c>
      <c r="P58">
        <v>1104</v>
      </c>
      <c r="Q58">
        <v>1096</v>
      </c>
      <c r="R58">
        <v>1153</v>
      </c>
      <c r="S58">
        <v>1116</v>
      </c>
      <c r="T58">
        <v>1182</v>
      </c>
      <c r="U58">
        <v>1112</v>
      </c>
      <c r="V58">
        <v>1083</v>
      </c>
      <c r="W58">
        <v>1166</v>
      </c>
      <c r="X58">
        <v>1158</v>
      </c>
      <c r="Y58">
        <v>1142</v>
      </c>
      <c r="Z58">
        <v>1081</v>
      </c>
      <c r="AA58">
        <v>1128</v>
      </c>
      <c r="AB58">
        <v>1097</v>
      </c>
      <c r="AC58">
        <v>1104</v>
      </c>
      <c r="AD58">
        <v>1159</v>
      </c>
      <c r="AE58">
        <v>1186</v>
      </c>
      <c r="AF58">
        <v>1203</v>
      </c>
      <c r="AG58">
        <v>1223</v>
      </c>
      <c r="AH58">
        <v>1210</v>
      </c>
      <c r="AI58">
        <v>1170</v>
      </c>
      <c r="AJ58" s="96">
        <f t="shared" si="7"/>
        <v>1121.7096774193549</v>
      </c>
      <c r="AK58" s="55">
        <f t="shared" si="8"/>
        <v>51.222516890124986</v>
      </c>
      <c r="AL58" s="56">
        <f t="shared" si="9"/>
        <v>4.5664683047015632E-2</v>
      </c>
      <c r="AP58" s="1">
        <v>52</v>
      </c>
      <c r="AQ58" s="59">
        <f t="shared" si="0"/>
        <v>7.9877112135176648E-2</v>
      </c>
      <c r="AR58" s="37">
        <v>-5.8518518518518518E-2</v>
      </c>
      <c r="AS58" s="37">
        <v>-5.8866544789762339E-2</v>
      </c>
    </row>
    <row r="59" spans="4:45" x14ac:dyDescent="0.3">
      <c r="D59">
        <v>25</v>
      </c>
      <c r="E59">
        <v>1175</v>
      </c>
      <c r="F59">
        <v>1105</v>
      </c>
      <c r="G59">
        <v>1119</v>
      </c>
      <c r="H59">
        <v>1164</v>
      </c>
      <c r="I59">
        <v>1131</v>
      </c>
      <c r="J59">
        <v>1153</v>
      </c>
      <c r="K59">
        <v>1103</v>
      </c>
      <c r="L59">
        <v>1156</v>
      </c>
      <c r="M59">
        <v>1208</v>
      </c>
      <c r="N59">
        <v>1234</v>
      </c>
      <c r="O59">
        <v>1236</v>
      </c>
      <c r="P59">
        <v>1195</v>
      </c>
      <c r="Q59">
        <v>1186</v>
      </c>
      <c r="R59">
        <v>1249</v>
      </c>
      <c r="S59">
        <v>1194</v>
      </c>
      <c r="T59">
        <v>1260</v>
      </c>
      <c r="U59">
        <v>1183</v>
      </c>
      <c r="V59">
        <v>1149</v>
      </c>
      <c r="W59">
        <v>1244</v>
      </c>
      <c r="X59">
        <v>1241</v>
      </c>
      <c r="Y59">
        <v>1229</v>
      </c>
      <c r="Z59">
        <v>1152</v>
      </c>
      <c r="AA59">
        <v>1210</v>
      </c>
      <c r="AB59">
        <v>1166</v>
      </c>
      <c r="AC59">
        <v>1194</v>
      </c>
      <c r="AD59">
        <v>1249</v>
      </c>
      <c r="AE59">
        <v>1266</v>
      </c>
      <c r="AF59">
        <v>1280</v>
      </c>
      <c r="AG59">
        <v>1306</v>
      </c>
      <c r="AH59">
        <v>1307</v>
      </c>
      <c r="AI59">
        <v>1230</v>
      </c>
      <c r="AJ59" s="96">
        <f t="shared" si="7"/>
        <v>1202.3870967741937</v>
      </c>
      <c r="AK59" s="55">
        <f t="shared" si="8"/>
        <v>55.40919142726824</v>
      </c>
      <c r="AL59" s="56">
        <f t="shared" si="9"/>
        <v>4.6082656389046392E-2</v>
      </c>
      <c r="AP59" s="1">
        <v>53</v>
      </c>
      <c r="AQ59" s="59">
        <f t="shared" si="0"/>
        <v>8.1413210445468509E-2</v>
      </c>
      <c r="AR59" s="37">
        <v>-5.7340406508911035E-2</v>
      </c>
      <c r="AS59" s="37">
        <v>-5.7828073089701039E-2</v>
      </c>
    </row>
    <row r="60" spans="4:45" x14ac:dyDescent="0.3">
      <c r="D60">
        <v>30</v>
      </c>
      <c r="E60">
        <v>1255</v>
      </c>
      <c r="F60">
        <v>1178</v>
      </c>
      <c r="G60">
        <v>1195</v>
      </c>
      <c r="H60">
        <v>1249</v>
      </c>
      <c r="I60">
        <v>1211</v>
      </c>
      <c r="J60">
        <v>1235</v>
      </c>
      <c r="K60">
        <v>1203</v>
      </c>
      <c r="L60">
        <v>1228</v>
      </c>
      <c r="M60">
        <v>1294</v>
      </c>
      <c r="N60">
        <v>1323</v>
      </c>
      <c r="O60">
        <v>1347</v>
      </c>
      <c r="P60">
        <v>1278</v>
      </c>
      <c r="Q60">
        <v>1267</v>
      </c>
      <c r="R60">
        <v>1353</v>
      </c>
      <c r="S60">
        <v>1276</v>
      </c>
      <c r="T60">
        <v>1357</v>
      </c>
      <c r="U60">
        <v>1266</v>
      </c>
      <c r="V60">
        <v>1210</v>
      </c>
      <c r="W60">
        <v>1322</v>
      </c>
      <c r="X60">
        <v>1307</v>
      </c>
      <c r="Y60">
        <v>1313</v>
      </c>
      <c r="Z60">
        <v>1223</v>
      </c>
      <c r="AA60">
        <v>1296</v>
      </c>
      <c r="AB60">
        <v>1236</v>
      </c>
      <c r="AC60">
        <v>1264</v>
      </c>
      <c r="AD60">
        <v>1338</v>
      </c>
      <c r="AE60">
        <v>1347</v>
      </c>
      <c r="AF60">
        <v>1358</v>
      </c>
      <c r="AG60">
        <v>1410</v>
      </c>
      <c r="AH60">
        <v>1375</v>
      </c>
      <c r="AI60">
        <v>1297</v>
      </c>
      <c r="AJ60" s="96">
        <f t="shared" si="7"/>
        <v>1284.2258064516129</v>
      </c>
      <c r="AK60" s="55">
        <f t="shared" si="8"/>
        <v>59.606324987325152</v>
      </c>
      <c r="AL60" s="56">
        <f t="shared" si="9"/>
        <v>4.6414209002714819E-2</v>
      </c>
      <c r="AP60" s="1">
        <v>54</v>
      </c>
      <c r="AQ60" s="59">
        <f t="shared" si="0"/>
        <v>8.294930875576037E-2</v>
      </c>
      <c r="AR60" s="37">
        <v>-5.6860742254000646E-2</v>
      </c>
      <c r="AS60" s="37">
        <v>-5.730050933786078E-2</v>
      </c>
    </row>
    <row r="61" spans="4:45" x14ac:dyDescent="0.3">
      <c r="D61">
        <v>35</v>
      </c>
      <c r="E61">
        <v>1339</v>
      </c>
      <c r="F61">
        <v>1263</v>
      </c>
      <c r="G61">
        <v>1284</v>
      </c>
      <c r="H61">
        <v>1335</v>
      </c>
      <c r="I61">
        <v>1297</v>
      </c>
      <c r="J61">
        <v>1316</v>
      </c>
      <c r="K61">
        <v>1293</v>
      </c>
      <c r="L61">
        <v>1302</v>
      </c>
      <c r="M61">
        <v>1392</v>
      </c>
      <c r="N61">
        <v>1416</v>
      </c>
      <c r="O61">
        <v>1440</v>
      </c>
      <c r="P61">
        <v>1377</v>
      </c>
      <c r="Q61">
        <v>1362</v>
      </c>
      <c r="R61">
        <v>1467</v>
      </c>
      <c r="S61">
        <v>1370</v>
      </c>
      <c r="T61">
        <v>1439</v>
      </c>
      <c r="U61">
        <v>1363</v>
      </c>
      <c r="V61">
        <v>1274</v>
      </c>
      <c r="W61">
        <v>1430</v>
      </c>
      <c r="X61">
        <v>1399</v>
      </c>
      <c r="Y61">
        <v>1394</v>
      </c>
      <c r="Z61">
        <v>1304</v>
      </c>
      <c r="AA61">
        <v>1381</v>
      </c>
      <c r="AB61">
        <v>1314</v>
      </c>
      <c r="AC61">
        <v>1349</v>
      </c>
      <c r="AD61">
        <v>1445</v>
      </c>
      <c r="AE61">
        <v>1437</v>
      </c>
      <c r="AF61">
        <v>1437</v>
      </c>
      <c r="AG61">
        <v>1502</v>
      </c>
      <c r="AH61">
        <v>1454</v>
      </c>
      <c r="AI61">
        <v>1350</v>
      </c>
      <c r="AJ61" s="96">
        <f t="shared" si="7"/>
        <v>1371.7741935483871</v>
      </c>
      <c r="AK61" s="55">
        <f t="shared" si="8"/>
        <v>64.117969232459501</v>
      </c>
      <c r="AL61" s="56">
        <f t="shared" si="9"/>
        <v>4.6740906436360835E-2</v>
      </c>
      <c r="AP61" s="1">
        <v>55</v>
      </c>
      <c r="AQ61" s="59">
        <f t="shared" si="0"/>
        <v>8.4485407066052232E-2</v>
      </c>
      <c r="AR61" s="37">
        <v>-5.4652880354505246E-2</v>
      </c>
      <c r="AS61" s="37">
        <v>-5.6451612903225805E-2</v>
      </c>
    </row>
    <row r="62" spans="4:45" x14ac:dyDescent="0.3">
      <c r="D62">
        <v>40</v>
      </c>
      <c r="E62">
        <v>1462</v>
      </c>
      <c r="F62">
        <v>1341</v>
      </c>
      <c r="G62">
        <v>1367</v>
      </c>
      <c r="H62">
        <v>1432</v>
      </c>
      <c r="I62">
        <v>1400</v>
      </c>
      <c r="J62">
        <v>1419</v>
      </c>
      <c r="K62">
        <v>1389</v>
      </c>
      <c r="L62">
        <v>1390</v>
      </c>
      <c r="M62">
        <v>1492</v>
      </c>
      <c r="N62">
        <v>1523</v>
      </c>
      <c r="O62">
        <v>1551</v>
      </c>
      <c r="P62">
        <v>1478</v>
      </c>
      <c r="Q62">
        <v>1463</v>
      </c>
      <c r="R62">
        <v>1571</v>
      </c>
      <c r="S62">
        <v>1468</v>
      </c>
      <c r="T62">
        <v>1530</v>
      </c>
      <c r="U62">
        <v>1468</v>
      </c>
      <c r="V62">
        <v>1349</v>
      </c>
      <c r="W62">
        <v>1535</v>
      </c>
      <c r="X62">
        <v>1489</v>
      </c>
      <c r="Y62">
        <v>1489</v>
      </c>
      <c r="Z62">
        <v>1403</v>
      </c>
      <c r="AA62">
        <v>1494</v>
      </c>
      <c r="AB62">
        <v>1414</v>
      </c>
      <c r="AC62">
        <v>1460</v>
      </c>
      <c r="AD62">
        <v>1532</v>
      </c>
      <c r="AE62">
        <v>1529</v>
      </c>
      <c r="AF62">
        <v>1536</v>
      </c>
      <c r="AG62">
        <v>1585</v>
      </c>
      <c r="AH62">
        <v>1555</v>
      </c>
      <c r="AI62">
        <v>1425</v>
      </c>
      <c r="AJ62" s="96">
        <f t="shared" si="7"/>
        <v>1469</v>
      </c>
      <c r="AK62" s="55">
        <f t="shared" si="8"/>
        <v>67.08452379896076</v>
      </c>
      <c r="AL62" s="56">
        <f t="shared" si="9"/>
        <v>4.5666796323322503E-2</v>
      </c>
      <c r="AP62" s="1">
        <v>56</v>
      </c>
      <c r="AQ62" s="59">
        <f t="shared" si="0"/>
        <v>8.6021505376344093E-2</v>
      </c>
      <c r="AR62" s="37">
        <v>-5.4074074074074073E-2</v>
      </c>
      <c r="AS62" s="37">
        <v>-5.3478781428761529E-2</v>
      </c>
    </row>
    <row r="63" spans="4:45" x14ac:dyDescent="0.3">
      <c r="D63">
        <v>45</v>
      </c>
      <c r="E63">
        <v>1590</v>
      </c>
      <c r="F63">
        <v>1423</v>
      </c>
      <c r="G63">
        <v>1459</v>
      </c>
      <c r="H63">
        <v>1531</v>
      </c>
      <c r="I63">
        <v>1514</v>
      </c>
      <c r="J63">
        <v>1508</v>
      </c>
      <c r="K63">
        <v>1480</v>
      </c>
      <c r="L63">
        <v>1471</v>
      </c>
      <c r="M63">
        <v>1610</v>
      </c>
      <c r="N63">
        <v>1629</v>
      </c>
      <c r="O63">
        <v>1656</v>
      </c>
      <c r="P63">
        <v>1606</v>
      </c>
      <c r="Q63">
        <v>1567</v>
      </c>
      <c r="R63">
        <v>1690</v>
      </c>
      <c r="S63">
        <v>1547</v>
      </c>
      <c r="T63">
        <v>1637</v>
      </c>
      <c r="U63">
        <v>1554</v>
      </c>
      <c r="V63">
        <v>1428</v>
      </c>
      <c r="W63">
        <v>1642</v>
      </c>
      <c r="X63">
        <v>1585</v>
      </c>
      <c r="Y63">
        <v>1593</v>
      </c>
      <c r="Z63">
        <v>1502</v>
      </c>
      <c r="AA63">
        <v>1603</v>
      </c>
      <c r="AB63">
        <v>1504</v>
      </c>
      <c r="AC63">
        <v>1536</v>
      </c>
      <c r="AD63">
        <v>1633</v>
      </c>
      <c r="AE63">
        <v>1618</v>
      </c>
      <c r="AF63">
        <v>1621</v>
      </c>
      <c r="AG63">
        <v>1681</v>
      </c>
      <c r="AH63">
        <v>1647</v>
      </c>
      <c r="AI63">
        <v>1504</v>
      </c>
      <c r="AJ63" s="96">
        <f t="shared" si="7"/>
        <v>1566.741935483871</v>
      </c>
      <c r="AK63" s="55">
        <f t="shared" si="8"/>
        <v>73.635574618946009</v>
      </c>
      <c r="AL63" s="56">
        <f t="shared" si="9"/>
        <v>4.6999172583074109E-2</v>
      </c>
      <c r="AP63" s="1">
        <v>57</v>
      </c>
      <c r="AQ63" s="59">
        <f t="shared" si="0"/>
        <v>8.755760368663594E-2</v>
      </c>
      <c r="AR63" s="37">
        <v>-5.3168027656911275E-2</v>
      </c>
      <c r="AS63" s="37">
        <v>-5.2897179417860721E-2</v>
      </c>
    </row>
    <row r="64" spans="4:45" x14ac:dyDescent="0.3">
      <c r="D64">
        <v>50</v>
      </c>
      <c r="E64">
        <v>1708</v>
      </c>
      <c r="F64">
        <v>1514</v>
      </c>
      <c r="G64">
        <v>1558</v>
      </c>
      <c r="H64">
        <v>1641</v>
      </c>
      <c r="I64">
        <v>1626</v>
      </c>
      <c r="J64">
        <v>1592</v>
      </c>
      <c r="K64">
        <v>1587</v>
      </c>
      <c r="L64">
        <v>1548</v>
      </c>
      <c r="M64">
        <v>1723</v>
      </c>
      <c r="N64">
        <v>1736</v>
      </c>
      <c r="O64">
        <v>1779</v>
      </c>
      <c r="P64">
        <v>1705</v>
      </c>
      <c r="Q64">
        <v>1669</v>
      </c>
      <c r="R64">
        <v>1797</v>
      </c>
      <c r="S64">
        <v>1636</v>
      </c>
      <c r="T64">
        <v>1736</v>
      </c>
      <c r="U64">
        <v>1657</v>
      </c>
      <c r="V64">
        <v>1503</v>
      </c>
      <c r="W64">
        <v>1756</v>
      </c>
      <c r="X64">
        <v>1680</v>
      </c>
      <c r="Y64">
        <v>1686</v>
      </c>
      <c r="Z64">
        <v>1602</v>
      </c>
      <c r="AA64">
        <v>1707</v>
      </c>
      <c r="AB64">
        <v>1578</v>
      </c>
      <c r="AC64">
        <v>1618</v>
      </c>
      <c r="AD64">
        <v>1739</v>
      </c>
      <c r="AE64">
        <v>1724</v>
      </c>
      <c r="AF64">
        <v>1705</v>
      </c>
      <c r="AG64">
        <v>1798</v>
      </c>
      <c r="AH64">
        <v>1744</v>
      </c>
      <c r="AI64">
        <v>1578</v>
      </c>
      <c r="AJ64" s="96">
        <f t="shared" si="7"/>
        <v>1665.483870967742</v>
      </c>
      <c r="AK64" s="55">
        <f t="shared" si="8"/>
        <v>82.145347187263923</v>
      </c>
      <c r="AL64" s="56">
        <f t="shared" si="9"/>
        <v>4.9322211171899701E-2</v>
      </c>
      <c r="AP64" s="1">
        <v>58</v>
      </c>
      <c r="AQ64" s="59">
        <f t="shared" si="0"/>
        <v>8.9093701996927802E-2</v>
      </c>
      <c r="AR64" s="37">
        <v>-5.2047126799982024E-2</v>
      </c>
      <c r="AS64" s="37">
        <v>-5.2671893304496752E-2</v>
      </c>
    </row>
    <row r="65" spans="2:45" x14ac:dyDescent="0.3">
      <c r="D65">
        <v>55</v>
      </c>
      <c r="E65">
        <v>1825</v>
      </c>
      <c r="F65">
        <v>1611</v>
      </c>
      <c r="G65">
        <v>1647</v>
      </c>
      <c r="H65">
        <v>1737</v>
      </c>
      <c r="I65">
        <v>1740</v>
      </c>
      <c r="J65">
        <v>1695</v>
      </c>
      <c r="K65">
        <v>1692</v>
      </c>
      <c r="L65">
        <v>1650</v>
      </c>
      <c r="M65">
        <v>1851</v>
      </c>
      <c r="N65">
        <v>1855</v>
      </c>
      <c r="O65">
        <v>1915</v>
      </c>
      <c r="P65">
        <v>1834</v>
      </c>
      <c r="Q65">
        <v>1764</v>
      </c>
      <c r="R65">
        <v>1925</v>
      </c>
      <c r="S65">
        <v>1749</v>
      </c>
      <c r="T65">
        <v>1848</v>
      </c>
      <c r="U65">
        <v>1758</v>
      </c>
      <c r="V65">
        <v>1572</v>
      </c>
      <c r="W65">
        <v>1876</v>
      </c>
      <c r="X65">
        <v>1803</v>
      </c>
      <c r="Y65">
        <v>1796</v>
      </c>
      <c r="Z65">
        <v>1710</v>
      </c>
      <c r="AA65">
        <v>1834</v>
      </c>
      <c r="AB65">
        <v>1671</v>
      </c>
      <c r="AC65">
        <v>1720</v>
      </c>
      <c r="AD65">
        <v>1876</v>
      </c>
      <c r="AE65">
        <v>1833</v>
      </c>
      <c r="AF65">
        <v>1814</v>
      </c>
      <c r="AG65">
        <v>1908</v>
      </c>
      <c r="AH65">
        <v>1851</v>
      </c>
      <c r="AI65">
        <v>1653</v>
      </c>
      <c r="AJ65" s="96">
        <f t="shared" si="7"/>
        <v>1774.6129032258063</v>
      </c>
      <c r="AK65" s="55">
        <f t="shared" si="8"/>
        <v>94.718416871396542</v>
      </c>
      <c r="AL65" s="56">
        <f t="shared" si="9"/>
        <v>5.3374128351722193E-2</v>
      </c>
      <c r="AP65" s="1">
        <v>59</v>
      </c>
      <c r="AQ65" s="59">
        <f t="shared" si="0"/>
        <v>9.0629800307219663E-2</v>
      </c>
      <c r="AR65" s="37">
        <v>-5.1852958756724514E-2</v>
      </c>
      <c r="AS65" s="37">
        <v>-5.0457038391224861E-2</v>
      </c>
    </row>
    <row r="66" spans="2:45" x14ac:dyDescent="0.3">
      <c r="D66">
        <v>60</v>
      </c>
      <c r="E66">
        <v>1935</v>
      </c>
      <c r="F66">
        <v>1709</v>
      </c>
      <c r="G66">
        <v>1764</v>
      </c>
      <c r="H66">
        <v>1858</v>
      </c>
      <c r="I66">
        <v>1856</v>
      </c>
      <c r="J66">
        <v>1791</v>
      </c>
      <c r="K66">
        <v>1833</v>
      </c>
      <c r="L66">
        <v>1758</v>
      </c>
      <c r="M66">
        <v>1964</v>
      </c>
      <c r="N66">
        <v>1984</v>
      </c>
      <c r="O66">
        <v>2048</v>
      </c>
      <c r="P66">
        <v>1971</v>
      </c>
      <c r="Q66">
        <v>1896</v>
      </c>
      <c r="R66">
        <v>2071</v>
      </c>
      <c r="S66">
        <v>1864</v>
      </c>
      <c r="T66">
        <v>1971</v>
      </c>
      <c r="U66">
        <v>1880</v>
      </c>
      <c r="V66">
        <v>1668</v>
      </c>
      <c r="W66">
        <v>2000</v>
      </c>
      <c r="X66">
        <v>1910</v>
      </c>
      <c r="Y66">
        <v>1907</v>
      </c>
      <c r="Z66">
        <v>1794</v>
      </c>
      <c r="AA66">
        <v>1963</v>
      </c>
      <c r="AB66">
        <v>1771</v>
      </c>
      <c r="AC66">
        <v>1829</v>
      </c>
      <c r="AD66">
        <v>1981</v>
      </c>
      <c r="AE66">
        <v>1947</v>
      </c>
      <c r="AF66">
        <v>1921</v>
      </c>
      <c r="AG66">
        <v>2042</v>
      </c>
      <c r="AH66">
        <v>1955</v>
      </c>
      <c r="AI66">
        <v>1735</v>
      </c>
      <c r="AJ66" s="96">
        <f t="shared" si="7"/>
        <v>1889.5483870967741</v>
      </c>
      <c r="AK66" s="55">
        <f t="shared" si="8"/>
        <v>104.50289906973153</v>
      </c>
      <c r="AL66" s="56">
        <f t="shared" si="9"/>
        <v>5.5305754424366249E-2</v>
      </c>
      <c r="AP66" s="1">
        <v>60</v>
      </c>
      <c r="AQ66" s="59">
        <f t="shared" si="0"/>
        <v>9.2165898617511524E-2</v>
      </c>
      <c r="AR66" s="37">
        <v>-5.1536643026004726E-2</v>
      </c>
      <c r="AS66" s="37">
        <v>-5.0152986563788804E-2</v>
      </c>
    </row>
    <row r="67" spans="2:45" x14ac:dyDescent="0.3">
      <c r="D67">
        <v>65</v>
      </c>
      <c r="E67">
        <v>2046</v>
      </c>
      <c r="F67">
        <v>1802</v>
      </c>
      <c r="G67">
        <v>1848</v>
      </c>
      <c r="H67">
        <v>1959</v>
      </c>
      <c r="I67">
        <v>1977</v>
      </c>
      <c r="J67">
        <v>1890</v>
      </c>
      <c r="K67">
        <v>1949</v>
      </c>
      <c r="L67">
        <v>1846</v>
      </c>
      <c r="M67">
        <v>2086</v>
      </c>
      <c r="N67">
        <v>2080</v>
      </c>
      <c r="O67">
        <v>2182</v>
      </c>
      <c r="P67">
        <v>2119</v>
      </c>
      <c r="Q67">
        <v>2017</v>
      </c>
      <c r="R67">
        <v>2208</v>
      </c>
      <c r="S67">
        <v>1959</v>
      </c>
      <c r="T67">
        <v>2062</v>
      </c>
      <c r="U67">
        <v>1982</v>
      </c>
      <c r="V67">
        <v>1744</v>
      </c>
      <c r="W67">
        <v>2127</v>
      </c>
      <c r="X67">
        <v>2035</v>
      </c>
      <c r="Y67">
        <v>2026</v>
      </c>
      <c r="Z67">
        <v>1889</v>
      </c>
      <c r="AA67">
        <v>2099</v>
      </c>
      <c r="AB67">
        <v>1880</v>
      </c>
      <c r="AC67">
        <v>1936</v>
      </c>
      <c r="AD67">
        <v>2101</v>
      </c>
      <c r="AE67">
        <v>2053</v>
      </c>
      <c r="AF67">
        <v>2031</v>
      </c>
      <c r="AG67">
        <v>2165</v>
      </c>
      <c r="AH67">
        <v>2074</v>
      </c>
      <c r="AI67">
        <v>1815</v>
      </c>
      <c r="AJ67" s="96">
        <f t="shared" si="7"/>
        <v>1999.5806451612902</v>
      </c>
      <c r="AK67" s="55">
        <f t="shared" si="8"/>
        <v>118.40742493429157</v>
      </c>
      <c r="AL67" s="56">
        <f t="shared" si="9"/>
        <v>5.9216128752206734E-2</v>
      </c>
      <c r="AP67" s="1">
        <v>61</v>
      </c>
      <c r="AQ67" s="59">
        <f t="shared" si="0"/>
        <v>9.3701996927803385E-2</v>
      </c>
      <c r="AR67" s="37">
        <v>-5.073221757322182E-2</v>
      </c>
      <c r="AS67" s="37">
        <v>-4.9221126371094187E-2</v>
      </c>
    </row>
    <row r="68" spans="2:45" x14ac:dyDescent="0.3">
      <c r="D68">
        <v>70</v>
      </c>
      <c r="E68">
        <v>2178</v>
      </c>
      <c r="F68">
        <v>1890</v>
      </c>
      <c r="G68">
        <v>1953</v>
      </c>
      <c r="H68">
        <v>2051</v>
      </c>
      <c r="I68">
        <v>2102</v>
      </c>
      <c r="J68">
        <v>1993</v>
      </c>
      <c r="K68">
        <v>2053</v>
      </c>
      <c r="L68">
        <v>1953</v>
      </c>
      <c r="M68">
        <v>2207</v>
      </c>
      <c r="N68">
        <v>2213</v>
      </c>
      <c r="O68">
        <v>2308</v>
      </c>
      <c r="P68">
        <v>2234</v>
      </c>
      <c r="Q68">
        <v>2125</v>
      </c>
      <c r="R68">
        <v>2353</v>
      </c>
      <c r="S68">
        <v>2048</v>
      </c>
      <c r="T68">
        <v>2192</v>
      </c>
      <c r="U68">
        <v>2098</v>
      </c>
      <c r="V68">
        <v>1817</v>
      </c>
      <c r="W68">
        <v>2216</v>
      </c>
      <c r="X68">
        <v>2128</v>
      </c>
      <c r="Y68">
        <v>2118</v>
      </c>
      <c r="Z68">
        <v>1987</v>
      </c>
      <c r="AA68">
        <v>2187</v>
      </c>
      <c r="AB68">
        <v>1967</v>
      </c>
      <c r="AC68">
        <v>2027</v>
      </c>
      <c r="AD68">
        <v>2197</v>
      </c>
      <c r="AE68">
        <v>2176</v>
      </c>
      <c r="AF68">
        <v>2129</v>
      </c>
      <c r="AG68">
        <v>2294</v>
      </c>
      <c r="AH68">
        <v>2173</v>
      </c>
      <c r="AI68">
        <v>1901</v>
      </c>
      <c r="AJ68" s="96">
        <f t="shared" si="7"/>
        <v>2105.4193548387098</v>
      </c>
      <c r="AK68" s="55">
        <f t="shared" si="8"/>
        <v>129.92299621790036</v>
      </c>
      <c r="AL68" s="56">
        <f t="shared" si="9"/>
        <v>6.170884480533969E-2</v>
      </c>
      <c r="AP68" s="1">
        <v>62</v>
      </c>
      <c r="AQ68" s="59">
        <f t="shared" si="0"/>
        <v>9.5238095238095233E-2</v>
      </c>
      <c r="AR68" s="37">
        <v>-5.0118203309692674E-2</v>
      </c>
      <c r="AS68" s="37">
        <v>-4.9002411751808861E-2</v>
      </c>
    </row>
    <row r="69" spans="2:45" x14ac:dyDescent="0.3">
      <c r="D69">
        <v>75</v>
      </c>
      <c r="E69">
        <v>2343</v>
      </c>
      <c r="F69">
        <v>1999</v>
      </c>
      <c r="G69">
        <v>2086</v>
      </c>
      <c r="H69">
        <v>2201</v>
      </c>
      <c r="I69">
        <v>2220</v>
      </c>
      <c r="J69">
        <v>2111</v>
      </c>
      <c r="K69">
        <v>2186</v>
      </c>
      <c r="L69">
        <v>2063</v>
      </c>
      <c r="M69">
        <v>2372</v>
      </c>
      <c r="N69">
        <v>2369</v>
      </c>
      <c r="O69">
        <v>2445</v>
      </c>
      <c r="P69">
        <v>2348</v>
      </c>
      <c r="Q69">
        <v>2267</v>
      </c>
      <c r="R69">
        <v>2484</v>
      </c>
      <c r="S69">
        <v>2163</v>
      </c>
      <c r="T69">
        <v>2335</v>
      </c>
      <c r="U69">
        <v>2248</v>
      </c>
      <c r="V69">
        <v>1915</v>
      </c>
      <c r="W69">
        <v>2324</v>
      </c>
      <c r="X69">
        <v>2219</v>
      </c>
      <c r="Y69">
        <v>2228</v>
      </c>
      <c r="Z69">
        <v>2098</v>
      </c>
      <c r="AA69">
        <v>2310</v>
      </c>
      <c r="AB69">
        <v>2064</v>
      </c>
      <c r="AC69">
        <v>2122</v>
      </c>
      <c r="AD69">
        <v>2318</v>
      </c>
      <c r="AE69">
        <v>2289</v>
      </c>
      <c r="AF69">
        <v>2227</v>
      </c>
      <c r="AG69">
        <v>2408</v>
      </c>
      <c r="AH69">
        <v>2262</v>
      </c>
      <c r="AI69">
        <v>1981</v>
      </c>
      <c r="AJ69" s="96">
        <f t="shared" si="7"/>
        <v>2225.9677419354839</v>
      </c>
      <c r="AK69" s="55">
        <f t="shared" si="8"/>
        <v>140.21637656873222</v>
      </c>
      <c r="AL69" s="56">
        <f t="shared" si="9"/>
        <v>6.2991198806328502E-2</v>
      </c>
      <c r="AP69" s="1">
        <v>63</v>
      </c>
      <c r="AQ69" s="59">
        <f t="shared" si="0"/>
        <v>9.6774193548387094E-2</v>
      </c>
      <c r="AR69" s="37">
        <v>-4.914358892268296E-2</v>
      </c>
      <c r="AS69" s="37">
        <v>-4.8760254401327391E-2</v>
      </c>
    </row>
    <row r="70" spans="2:45" x14ac:dyDescent="0.3">
      <c r="D70">
        <v>80</v>
      </c>
      <c r="E70">
        <v>2645</v>
      </c>
      <c r="F70">
        <v>2146</v>
      </c>
      <c r="G70">
        <v>2223</v>
      </c>
      <c r="H70">
        <v>2348</v>
      </c>
      <c r="I70">
        <v>2418</v>
      </c>
      <c r="J70">
        <v>2308</v>
      </c>
      <c r="K70">
        <v>2321</v>
      </c>
      <c r="L70">
        <v>2201</v>
      </c>
      <c r="M70">
        <v>2696</v>
      </c>
      <c r="N70">
        <v>2665</v>
      </c>
      <c r="O70">
        <v>2640</v>
      </c>
      <c r="P70">
        <v>2530</v>
      </c>
      <c r="Q70">
        <v>2457</v>
      </c>
      <c r="R70">
        <v>2698</v>
      </c>
      <c r="S70">
        <v>2277</v>
      </c>
      <c r="T70">
        <v>2608</v>
      </c>
      <c r="U70">
        <v>2445</v>
      </c>
      <c r="V70">
        <v>2044</v>
      </c>
      <c r="W70">
        <v>2456</v>
      </c>
      <c r="X70">
        <v>2350</v>
      </c>
      <c r="Y70">
        <v>2358</v>
      </c>
      <c r="Z70">
        <v>2290</v>
      </c>
      <c r="AA70">
        <v>2424</v>
      </c>
      <c r="AB70">
        <v>2221</v>
      </c>
      <c r="AC70">
        <v>2244</v>
      </c>
      <c r="AD70">
        <v>2509</v>
      </c>
      <c r="AE70">
        <v>2458</v>
      </c>
      <c r="AF70">
        <v>2347</v>
      </c>
      <c r="AG70">
        <v>2576</v>
      </c>
      <c r="AH70">
        <v>2372</v>
      </c>
      <c r="AI70">
        <v>2078</v>
      </c>
      <c r="AJ70" s="96">
        <f t="shared" si="7"/>
        <v>2398.483870967742</v>
      </c>
      <c r="AK70" s="55">
        <f t="shared" si="8"/>
        <v>178.38457911074076</v>
      </c>
      <c r="AL70" s="56">
        <f t="shared" si="9"/>
        <v>7.4373891469516548E-2</v>
      </c>
      <c r="AP70" s="1">
        <v>64</v>
      </c>
      <c r="AQ70" s="59">
        <f t="shared" si="0"/>
        <v>9.8310291858678955E-2</v>
      </c>
      <c r="AR70" s="37">
        <v>-4.8348655090228086E-2</v>
      </c>
      <c r="AS70" s="37">
        <v>-4.7538200339558571E-2</v>
      </c>
    </row>
    <row r="71" spans="2:45" x14ac:dyDescent="0.3">
      <c r="D71">
        <v>85</v>
      </c>
      <c r="E71">
        <v>3246</v>
      </c>
      <c r="F71">
        <v>2406</v>
      </c>
      <c r="G71">
        <v>2465</v>
      </c>
      <c r="H71">
        <v>2622</v>
      </c>
      <c r="I71">
        <v>2936</v>
      </c>
      <c r="J71">
        <v>2677</v>
      </c>
      <c r="K71">
        <v>2659</v>
      </c>
      <c r="L71">
        <v>2423</v>
      </c>
      <c r="M71">
        <v>3201</v>
      </c>
      <c r="N71">
        <v>3179</v>
      </c>
      <c r="O71">
        <v>3200</v>
      </c>
      <c r="P71">
        <v>2995</v>
      </c>
      <c r="Q71">
        <v>2888</v>
      </c>
      <c r="R71">
        <v>3247</v>
      </c>
      <c r="S71">
        <v>2494</v>
      </c>
      <c r="T71">
        <v>3094</v>
      </c>
      <c r="U71">
        <v>2929</v>
      </c>
      <c r="V71">
        <v>2265</v>
      </c>
      <c r="W71">
        <v>2716</v>
      </c>
      <c r="X71">
        <v>2560</v>
      </c>
      <c r="Y71">
        <v>2549</v>
      </c>
      <c r="Z71">
        <v>2597</v>
      </c>
      <c r="AA71">
        <v>2729</v>
      </c>
      <c r="AB71">
        <v>2401</v>
      </c>
      <c r="AC71">
        <v>2422</v>
      </c>
      <c r="AD71">
        <v>2971</v>
      </c>
      <c r="AE71">
        <v>2866</v>
      </c>
      <c r="AF71">
        <v>2574</v>
      </c>
      <c r="AG71">
        <v>3035</v>
      </c>
      <c r="AH71">
        <v>2552</v>
      </c>
      <c r="AI71">
        <v>2282</v>
      </c>
      <c r="AJ71" s="96">
        <f t="shared" si="7"/>
        <v>2747.7419354838707</v>
      </c>
      <c r="AK71" s="55">
        <f t="shared" si="8"/>
        <v>302.63916553567401</v>
      </c>
      <c r="AL71" s="56">
        <f t="shared" si="9"/>
        <v>0.11014104404327184</v>
      </c>
      <c r="AP71" s="1">
        <v>65</v>
      </c>
      <c r="AQ71" s="59">
        <f t="shared" si="0"/>
        <v>9.9846390168970817E-2</v>
      </c>
      <c r="AR71" s="37">
        <v>-4.7822374039282661E-2</v>
      </c>
      <c r="AS71" s="37">
        <v>-4.7158191096252029E-2</v>
      </c>
    </row>
    <row r="72" spans="2:45" x14ac:dyDescent="0.3">
      <c r="D72">
        <v>90</v>
      </c>
      <c r="E72">
        <v>4086</v>
      </c>
      <c r="F72">
        <v>2946</v>
      </c>
      <c r="G72">
        <v>3088</v>
      </c>
      <c r="H72">
        <v>3193</v>
      </c>
      <c r="I72">
        <v>3736</v>
      </c>
      <c r="J72">
        <v>3249</v>
      </c>
      <c r="K72">
        <v>3343</v>
      </c>
      <c r="L72">
        <v>3031</v>
      </c>
      <c r="M72">
        <v>4193</v>
      </c>
      <c r="N72">
        <v>4019</v>
      </c>
      <c r="O72">
        <v>4137</v>
      </c>
      <c r="P72">
        <v>3882</v>
      </c>
      <c r="Q72">
        <v>3674</v>
      </c>
      <c r="R72">
        <v>4202</v>
      </c>
      <c r="S72">
        <v>3041</v>
      </c>
      <c r="T72">
        <v>3948</v>
      </c>
      <c r="U72">
        <v>3692</v>
      </c>
      <c r="V72">
        <v>2765</v>
      </c>
      <c r="W72">
        <v>3304</v>
      </c>
      <c r="X72">
        <v>3101</v>
      </c>
      <c r="Y72">
        <v>3189</v>
      </c>
      <c r="Z72">
        <v>3141</v>
      </c>
      <c r="AA72">
        <v>3390</v>
      </c>
      <c r="AB72">
        <v>2922</v>
      </c>
      <c r="AC72">
        <v>3014</v>
      </c>
      <c r="AD72">
        <v>3834</v>
      </c>
      <c r="AE72">
        <v>3694</v>
      </c>
      <c r="AF72">
        <v>3108</v>
      </c>
      <c r="AG72">
        <v>4004</v>
      </c>
      <c r="AH72">
        <v>3099</v>
      </c>
      <c r="AI72">
        <v>2697</v>
      </c>
      <c r="AJ72" s="96">
        <f t="shared" si="7"/>
        <v>3442.6451612903224</v>
      </c>
      <c r="AK72" s="55">
        <f t="shared" si="8"/>
        <v>460.3105146447059</v>
      </c>
      <c r="AL72" s="56">
        <f t="shared" si="9"/>
        <v>0.13370838209540567</v>
      </c>
      <c r="AP72" s="1">
        <v>66</v>
      </c>
      <c r="AQ72" s="59">
        <f t="shared" ref="AQ72:AQ135" si="10">AP72/651</f>
        <v>0.10138248847926268</v>
      </c>
      <c r="AR72" s="37">
        <v>-4.5095142931618808E-2</v>
      </c>
      <c r="AS72" s="37">
        <v>-4.591330990357758E-2</v>
      </c>
    </row>
    <row r="73" spans="2:45" x14ac:dyDescent="0.3">
      <c r="D73">
        <v>95</v>
      </c>
      <c r="E73">
        <v>5006</v>
      </c>
      <c r="F73">
        <v>4268</v>
      </c>
      <c r="G73">
        <v>4235</v>
      </c>
      <c r="H73">
        <v>4063</v>
      </c>
      <c r="I73">
        <v>4622</v>
      </c>
      <c r="J73">
        <v>4315</v>
      </c>
      <c r="K73">
        <v>4612</v>
      </c>
      <c r="L73">
        <v>4370</v>
      </c>
      <c r="M73">
        <v>5188</v>
      </c>
      <c r="N73">
        <v>5107</v>
      </c>
      <c r="O73">
        <v>5110</v>
      </c>
      <c r="P73">
        <v>4787</v>
      </c>
      <c r="Q73">
        <v>4619</v>
      </c>
      <c r="R73">
        <v>5209</v>
      </c>
      <c r="S73">
        <v>4204</v>
      </c>
      <c r="T73">
        <v>4872</v>
      </c>
      <c r="U73">
        <v>4616</v>
      </c>
      <c r="V73">
        <v>3712</v>
      </c>
      <c r="W73">
        <v>4409</v>
      </c>
      <c r="X73">
        <v>4348</v>
      </c>
      <c r="Y73">
        <v>4367</v>
      </c>
      <c r="Z73">
        <v>4205</v>
      </c>
      <c r="AA73">
        <v>4492</v>
      </c>
      <c r="AB73">
        <v>4252</v>
      </c>
      <c r="AC73">
        <v>4244</v>
      </c>
      <c r="AD73">
        <v>4716</v>
      </c>
      <c r="AE73">
        <v>4517</v>
      </c>
      <c r="AF73">
        <v>4426</v>
      </c>
      <c r="AG73">
        <v>4865</v>
      </c>
      <c r="AH73">
        <v>4156</v>
      </c>
      <c r="AI73">
        <v>3541</v>
      </c>
      <c r="AJ73" s="100">
        <f t="shared" si="7"/>
        <v>4498.4838709677415</v>
      </c>
      <c r="AK73" s="57">
        <f t="shared" si="8"/>
        <v>400.41252652464493</v>
      </c>
      <c r="AL73" s="58">
        <f t="shared" si="9"/>
        <v>8.9010550667708785E-2</v>
      </c>
      <c r="AP73" s="1">
        <v>67</v>
      </c>
      <c r="AQ73" s="59">
        <f t="shared" si="10"/>
        <v>0.10291858678955453</v>
      </c>
      <c r="AR73" s="37">
        <v>-4.4070683414945688E-2</v>
      </c>
      <c r="AS73" s="37">
        <v>-4.3887147335423225E-2</v>
      </c>
    </row>
    <row r="74" spans="2:45" x14ac:dyDescent="0.3">
      <c r="AP74" s="1">
        <v>68</v>
      </c>
      <c r="AQ74" s="59">
        <f t="shared" si="10"/>
        <v>0.10445468509984639</v>
      </c>
      <c r="AR74" s="37">
        <v>-4.3540899631823345E-2</v>
      </c>
      <c r="AS74" s="37">
        <v>-4.388573488330183E-2</v>
      </c>
    </row>
    <row r="75" spans="2:45" x14ac:dyDescent="0.3">
      <c r="AP75" s="1">
        <v>69</v>
      </c>
      <c r="AQ75" s="59">
        <f t="shared" si="10"/>
        <v>0.10599078341013825</v>
      </c>
      <c r="AR75" s="37">
        <v>-4.3021680216802194E-2</v>
      </c>
      <c r="AS75" s="37">
        <v>-4.2416452442159448E-2</v>
      </c>
    </row>
    <row r="76" spans="2:45" ht="18" x14ac:dyDescent="0.35">
      <c r="B76" s="4" t="s">
        <v>47</v>
      </c>
      <c r="C76" s="25"/>
      <c r="T76" s="1"/>
      <c r="U76" s="1"/>
      <c r="W76" s="1"/>
      <c r="Y76" s="1"/>
      <c r="Z76" s="67" t="s">
        <v>53</v>
      </c>
      <c r="AH76" s="67" t="s">
        <v>48</v>
      </c>
      <c r="AI76" s="1"/>
      <c r="AP76" s="1">
        <v>70</v>
      </c>
      <c r="AQ76" s="59">
        <f t="shared" si="10"/>
        <v>0.10752688172043011</v>
      </c>
      <c r="AR76" s="37">
        <v>-4.2567598067981841E-2</v>
      </c>
      <c r="AS76" s="37">
        <v>-4.2083445976390056E-2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7">
        <v>-4.1139747078597799E-2</v>
      </c>
      <c r="AS77" s="37">
        <v>-4.1735880398671141E-2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7">
        <v>-4.1137326073805158E-2</v>
      </c>
      <c r="AS78" s="37">
        <v>-4.1316270566727605E-2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7">
        <v>-4.0650891100911989E-2</v>
      </c>
      <c r="AS79" s="37">
        <v>-4.0697674418604696E-2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7">
        <v>-4.0645546921697612E-2</v>
      </c>
      <c r="AS80" s="37">
        <v>-4.0200511106742658E-2</v>
      </c>
    </row>
    <row r="81" spans="2:45" x14ac:dyDescent="0.3">
      <c r="B81" s="22"/>
      <c r="C81">
        <v>1</v>
      </c>
      <c r="D81" s="52">
        <f>AVERAGE(E31:I31)</f>
        <v>587.4</v>
      </c>
      <c r="E81" s="37">
        <f t="shared" ref="E81:AI81" si="12">(E31-$D81)/$D81</f>
        <v>1.0214504596527457E-3</v>
      </c>
      <c r="F81" s="37">
        <f t="shared" si="12"/>
        <v>-2.6217228464419439E-2</v>
      </c>
      <c r="G81" s="37">
        <f t="shared" si="12"/>
        <v>2.7238678924072571E-3</v>
      </c>
      <c r="H81" s="37">
        <f t="shared" si="12"/>
        <v>7.0820565202587712E-2</v>
      </c>
      <c r="I81" s="37">
        <f t="shared" si="12"/>
        <v>-4.8348655090228086E-2</v>
      </c>
      <c r="J81" s="37">
        <f t="shared" si="12"/>
        <v>2.1450459652706883E-2</v>
      </c>
      <c r="K81" s="37">
        <f t="shared" si="12"/>
        <v>-3.1324480762682974E-2</v>
      </c>
      <c r="L81" s="37">
        <f t="shared" si="12"/>
        <v>4.358188627851553E-2</v>
      </c>
      <c r="M81" s="37">
        <f t="shared" si="12"/>
        <v>-9.1930541368743235E-3</v>
      </c>
      <c r="N81" s="37">
        <f t="shared" si="12"/>
        <v>6.7415730337078691E-2</v>
      </c>
      <c r="O81" s="37">
        <f t="shared" si="12"/>
        <v>6.7415730337078691E-2</v>
      </c>
      <c r="P81" s="37">
        <f t="shared" si="12"/>
        <v>-5.6860742254000646E-2</v>
      </c>
      <c r="Q81" s="37">
        <f t="shared" si="12"/>
        <v>4.6986721144024558E-2</v>
      </c>
      <c r="R81" s="37">
        <f t="shared" si="12"/>
        <v>5.37963908750426E-2</v>
      </c>
      <c r="S81" s="37">
        <f t="shared" si="12"/>
        <v>5.8903643173306139E-2</v>
      </c>
      <c r="T81" s="37">
        <f t="shared" si="12"/>
        <v>0.1712631937351039</v>
      </c>
      <c r="U81" s="37">
        <f t="shared" si="12"/>
        <v>6.1287027579162798E-3</v>
      </c>
      <c r="V81" s="37">
        <f t="shared" si="12"/>
        <v>4.8689138576779069E-2</v>
      </c>
      <c r="W81" s="37">
        <f t="shared" si="12"/>
        <v>5.8903643173306139E-2</v>
      </c>
      <c r="X81" s="37">
        <f t="shared" si="12"/>
        <v>5.5498808307797111E-2</v>
      </c>
      <c r="Y81" s="37">
        <f t="shared" si="12"/>
        <v>8.1035069799114789E-2</v>
      </c>
      <c r="Z81" s="37">
        <f t="shared" si="12"/>
        <v>-7.4906367041198121E-3</v>
      </c>
      <c r="AA81" s="37">
        <f t="shared" si="12"/>
        <v>2.9962546816479439E-2</v>
      </c>
      <c r="AB81" s="37">
        <f t="shared" si="12"/>
        <v>-1.9407558733401394E-2</v>
      </c>
      <c r="AC81" s="37">
        <f t="shared" si="12"/>
        <v>2.3152877085461394E-2</v>
      </c>
      <c r="AD81" s="37">
        <f t="shared" si="12"/>
        <v>6.230847803881516E-2</v>
      </c>
      <c r="AE81" s="37">
        <f t="shared" si="12"/>
        <v>0.10657133129043246</v>
      </c>
      <c r="AF81" s="37">
        <f t="shared" si="12"/>
        <v>0.1593462717058223</v>
      </c>
      <c r="AG81" s="37">
        <f t="shared" si="12"/>
        <v>0.19850187265917607</v>
      </c>
      <c r="AH81" s="37">
        <f t="shared" si="12"/>
        <v>0.17807286346612194</v>
      </c>
      <c r="AI81" s="17">
        <f t="shared" si="12"/>
        <v>0.10316649642492344</v>
      </c>
      <c r="AP81" s="1">
        <v>75</v>
      </c>
      <c r="AQ81" s="59">
        <f t="shared" si="10"/>
        <v>0.1152073732718894</v>
      </c>
      <c r="AR81" s="37">
        <v>-3.9374752671151522E-2</v>
      </c>
      <c r="AS81" s="37">
        <v>-4.0200511106742658E-2</v>
      </c>
    </row>
    <row r="82" spans="2:45" x14ac:dyDescent="0.3">
      <c r="B82" s="22"/>
      <c r="C82">
        <v>3</v>
      </c>
      <c r="D82" s="52">
        <f t="shared" ref="D82:D101" si="13">AVERAGE(E32:I32)</f>
        <v>664.4</v>
      </c>
      <c r="E82" s="37">
        <f t="shared" ref="E82:AI90" si="14">(E32-$D82)/$D82</f>
        <v>5.418422636965718E-3</v>
      </c>
      <c r="F82" s="37">
        <f t="shared" si="14"/>
        <v>-3.6724864539434042E-2</v>
      </c>
      <c r="G82" s="37">
        <f t="shared" si="14"/>
        <v>-1.1137868753762759E-2</v>
      </c>
      <c r="H82" s="37">
        <f t="shared" si="14"/>
        <v>5.960264900662255E-2</v>
      </c>
      <c r="I82" s="37">
        <f t="shared" si="14"/>
        <v>-1.7158338350391298E-2</v>
      </c>
      <c r="J82" s="37">
        <f t="shared" si="14"/>
        <v>4.455147501505121E-2</v>
      </c>
      <c r="K82" s="37">
        <f t="shared" si="14"/>
        <v>-2.4683925346176968E-2</v>
      </c>
      <c r="L82" s="37">
        <f t="shared" si="14"/>
        <v>5.508729680915115E-2</v>
      </c>
      <c r="M82" s="37">
        <f t="shared" si="14"/>
        <v>2.9500301023479867E-2</v>
      </c>
      <c r="N82" s="37">
        <f t="shared" si="14"/>
        <v>6.4118001204093958E-2</v>
      </c>
      <c r="O82" s="37">
        <f t="shared" si="14"/>
        <v>4.1541240216736941E-2</v>
      </c>
      <c r="P82" s="37">
        <f t="shared" si="14"/>
        <v>-2.1673690547862699E-2</v>
      </c>
      <c r="Q82" s="37">
        <f t="shared" si="14"/>
        <v>4.6056592414208342E-2</v>
      </c>
      <c r="R82" s="37">
        <f t="shared" si="14"/>
        <v>7.0138470800722497E-2</v>
      </c>
      <c r="S82" s="37">
        <f t="shared" si="14"/>
        <v>6.1107766405779688E-2</v>
      </c>
      <c r="T82" s="37">
        <f t="shared" si="14"/>
        <v>0.13937387116195066</v>
      </c>
      <c r="U82" s="37">
        <f t="shared" si="14"/>
        <v>1.2944009632751389E-2</v>
      </c>
      <c r="V82" s="37">
        <f t="shared" si="14"/>
        <v>7.766405779650816E-2</v>
      </c>
      <c r="W82" s="37">
        <f t="shared" si="14"/>
        <v>5.8097531607465419E-2</v>
      </c>
      <c r="X82" s="37">
        <f t="shared" si="14"/>
        <v>8.2179409993979574E-2</v>
      </c>
      <c r="Y82" s="37">
        <f t="shared" si="14"/>
        <v>6.1107766405779688E-2</v>
      </c>
      <c r="Z82" s="37">
        <f t="shared" si="14"/>
        <v>1.1438892233594254E-2</v>
      </c>
      <c r="AA82" s="37">
        <f t="shared" si="14"/>
        <v>2.1974714027694194E-2</v>
      </c>
      <c r="AB82" s="37">
        <f t="shared" si="14"/>
        <v>-1.5653220951234163E-2</v>
      </c>
      <c r="AC82" s="37">
        <f t="shared" si="14"/>
        <v>1.4449127031908524E-2</v>
      </c>
      <c r="AD82" s="37">
        <f t="shared" si="14"/>
        <v>9.4220349187236638E-2</v>
      </c>
      <c r="AE82" s="37">
        <f t="shared" si="14"/>
        <v>0.10024081878386518</v>
      </c>
      <c r="AF82" s="37">
        <f t="shared" si="14"/>
        <v>0.11529199277543652</v>
      </c>
      <c r="AG82" s="37">
        <f t="shared" si="14"/>
        <v>0.18302227573750757</v>
      </c>
      <c r="AH82" s="37">
        <f t="shared" si="14"/>
        <v>0.14539434075857921</v>
      </c>
      <c r="AI82" s="17">
        <f t="shared" si="14"/>
        <v>9.2715231788079513E-2</v>
      </c>
      <c r="AP82" s="1">
        <v>76</v>
      </c>
      <c r="AQ82" s="59">
        <f t="shared" si="10"/>
        <v>0.11674347158218126</v>
      </c>
      <c r="AR82" s="37">
        <v>-3.9305301645338207E-2</v>
      </c>
      <c r="AS82" s="37">
        <v>-3.8621071066457818E-2</v>
      </c>
    </row>
    <row r="83" spans="2:45" x14ac:dyDescent="0.3">
      <c r="B83" s="22"/>
      <c r="C83">
        <v>5</v>
      </c>
      <c r="D83" s="52">
        <f t="shared" si="13"/>
        <v>723.4</v>
      </c>
      <c r="E83" s="37">
        <f t="shared" si="14"/>
        <v>1.327066629803708E-2</v>
      </c>
      <c r="F83" s="37">
        <f t="shared" si="14"/>
        <v>-3.0964888028753079E-2</v>
      </c>
      <c r="G83" s="37">
        <f t="shared" si="14"/>
        <v>-4.700027647221423E-3</v>
      </c>
      <c r="H83" s="37">
        <f t="shared" si="14"/>
        <v>4.5064970970417506E-2</v>
      </c>
      <c r="I83" s="37">
        <f t="shared" si="14"/>
        <v>-2.2670721592479924E-2</v>
      </c>
      <c r="J83" s="37">
        <f t="shared" si="14"/>
        <v>3.2623721316007777E-2</v>
      </c>
      <c r="K83" s="37">
        <f t="shared" si="14"/>
        <v>-3.6494332319601849E-2</v>
      </c>
      <c r="L83" s="37">
        <f t="shared" si="14"/>
        <v>4.5064970970417506E-2</v>
      </c>
      <c r="M83" s="37">
        <f t="shared" si="14"/>
        <v>1.7417749516173656E-2</v>
      </c>
      <c r="N83" s="37">
        <f t="shared" si="14"/>
        <v>5.1976776333978465E-2</v>
      </c>
      <c r="O83" s="37">
        <f t="shared" si="14"/>
        <v>6.7182748133812586E-2</v>
      </c>
      <c r="P83" s="37">
        <f t="shared" si="14"/>
        <v>-2.6817804810616502E-2</v>
      </c>
      <c r="Q83" s="37">
        <f t="shared" si="14"/>
        <v>1.7417749516173656E-2</v>
      </c>
      <c r="R83" s="37">
        <f t="shared" si="14"/>
        <v>6.3035664915676012E-2</v>
      </c>
      <c r="S83" s="37">
        <f t="shared" si="14"/>
        <v>3.9535526679568736E-2</v>
      </c>
      <c r="T83" s="37">
        <f t="shared" si="14"/>
        <v>0.11280066353331494</v>
      </c>
      <c r="U83" s="37">
        <f t="shared" si="14"/>
        <v>1.6035388443461463E-2</v>
      </c>
      <c r="V83" s="37">
        <f t="shared" si="14"/>
        <v>3.5388443461432162E-2</v>
      </c>
      <c r="W83" s="37">
        <f t="shared" si="14"/>
        <v>6.1653303842963816E-2</v>
      </c>
      <c r="X83" s="37">
        <f t="shared" si="14"/>
        <v>6.8565109206524782E-2</v>
      </c>
      <c r="Y83" s="37">
        <f t="shared" si="14"/>
        <v>4.368260989770531E-2</v>
      </c>
      <c r="Z83" s="37">
        <f t="shared" si="14"/>
        <v>-4.700027647221423E-3</v>
      </c>
      <c r="AA83" s="37">
        <f t="shared" si="14"/>
        <v>2.9858999170583388E-2</v>
      </c>
      <c r="AB83" s="37">
        <f t="shared" si="14"/>
        <v>-1.9905999447055539E-2</v>
      </c>
      <c r="AC83" s="37">
        <f t="shared" si="14"/>
        <v>9.1235830799005022E-3</v>
      </c>
      <c r="AD83" s="37">
        <f t="shared" si="14"/>
        <v>6.027094277025162E-2</v>
      </c>
      <c r="AE83" s="37">
        <f t="shared" si="14"/>
        <v>7.1329831351949161E-2</v>
      </c>
      <c r="AF83" s="37">
        <f t="shared" si="14"/>
        <v>8.6535803151783275E-2</v>
      </c>
      <c r="AG83" s="37">
        <f t="shared" si="14"/>
        <v>0.1570362178601051</v>
      </c>
      <c r="AH83" s="37">
        <f t="shared" si="14"/>
        <v>0.12938899640586124</v>
      </c>
      <c r="AI83" s="17">
        <f t="shared" si="14"/>
        <v>6.3035664915676012E-2</v>
      </c>
      <c r="AP83" s="1">
        <v>77</v>
      </c>
      <c r="AQ83" s="59">
        <f t="shared" si="10"/>
        <v>0.11827956989247312</v>
      </c>
      <c r="AR83" s="37">
        <v>-3.8785834738617256E-2</v>
      </c>
      <c r="AS83" s="37">
        <v>-3.8478868162566501E-2</v>
      </c>
    </row>
    <row r="84" spans="2:45" x14ac:dyDescent="0.3">
      <c r="B84" s="22"/>
      <c r="C84">
        <v>10</v>
      </c>
      <c r="D84" s="52">
        <f t="shared" si="13"/>
        <v>829.4</v>
      </c>
      <c r="E84" s="37">
        <f t="shared" si="14"/>
        <v>1.1574632264287465E-2</v>
      </c>
      <c r="F84" s="37">
        <f t="shared" si="14"/>
        <v>-2.8213166144200601E-2</v>
      </c>
      <c r="G84" s="37">
        <f t="shared" si="14"/>
        <v>1.1574632264287465E-2</v>
      </c>
      <c r="H84" s="37">
        <f t="shared" si="14"/>
        <v>4.2922594646732606E-2</v>
      </c>
      <c r="I84" s="37">
        <f t="shared" si="14"/>
        <v>-3.7858693031106797E-2</v>
      </c>
      <c r="J84" s="37">
        <f t="shared" si="14"/>
        <v>1.5191704846877289E-2</v>
      </c>
      <c r="K84" s="37">
        <f t="shared" si="14"/>
        <v>7.2341451651799225E-4</v>
      </c>
      <c r="L84" s="37">
        <f t="shared" si="14"/>
        <v>2.8454304316373309E-2</v>
      </c>
      <c r="M84" s="37">
        <f t="shared" si="14"/>
        <v>3.5688449481552961E-2</v>
      </c>
      <c r="N84" s="37">
        <f t="shared" si="14"/>
        <v>7.306486616831448E-2</v>
      </c>
      <c r="O84" s="37">
        <f t="shared" si="14"/>
        <v>6.7036411863998099E-2</v>
      </c>
      <c r="P84" s="37">
        <f t="shared" si="14"/>
        <v>-7.7164215095249303E-3</v>
      </c>
      <c r="Q84" s="37">
        <f t="shared" si="14"/>
        <v>1.1574632264287465E-2</v>
      </c>
      <c r="R84" s="37">
        <f t="shared" si="14"/>
        <v>6.7036411863998099E-2</v>
      </c>
      <c r="S84" s="37">
        <f t="shared" si="14"/>
        <v>4.1716903785869335E-2</v>
      </c>
      <c r="T84" s="37">
        <f t="shared" si="14"/>
        <v>0.10200144682903306</v>
      </c>
      <c r="U84" s="37">
        <f t="shared" si="14"/>
        <v>2.4837231733783487E-2</v>
      </c>
      <c r="V84" s="37">
        <f t="shared" si="14"/>
        <v>4.3404870991078162E-3</v>
      </c>
      <c r="W84" s="37">
        <f t="shared" si="14"/>
        <v>6.2213648420544998E-2</v>
      </c>
      <c r="X84" s="37">
        <f t="shared" si="14"/>
        <v>7.4270557029177744E-2</v>
      </c>
      <c r="Y84" s="37">
        <f t="shared" si="14"/>
        <v>4.4128285507595878E-2</v>
      </c>
      <c r="Z84" s="37">
        <f t="shared" si="14"/>
        <v>-1.253918495297803E-2</v>
      </c>
      <c r="AA84" s="37">
        <f t="shared" si="14"/>
        <v>3.086568603809986E-2</v>
      </c>
      <c r="AB84" s="37">
        <f t="shared" si="14"/>
        <v>7.2341451651799225E-4</v>
      </c>
      <c r="AC84" s="37">
        <f t="shared" si="14"/>
        <v>1.1574632264287465E-2</v>
      </c>
      <c r="AD84" s="37">
        <f t="shared" si="14"/>
        <v>5.3773812394502081E-2</v>
      </c>
      <c r="AE84" s="37">
        <f t="shared" si="14"/>
        <v>6.9447793585724643E-2</v>
      </c>
      <c r="AF84" s="37">
        <f t="shared" si="14"/>
        <v>0.1056185194116229</v>
      </c>
      <c r="AG84" s="37">
        <f t="shared" si="14"/>
        <v>0.14540631782011096</v>
      </c>
      <c r="AH84" s="37">
        <f t="shared" si="14"/>
        <v>0.1333494092114782</v>
      </c>
      <c r="AI84" s="17">
        <f t="shared" si="14"/>
        <v>3.3277067759826411E-2</v>
      </c>
      <c r="AP84" s="1">
        <v>78</v>
      </c>
      <c r="AQ84" s="59">
        <f t="shared" si="10"/>
        <v>0.11981566820276497</v>
      </c>
      <c r="AR84" s="37">
        <v>-3.8560411311053984E-2</v>
      </c>
      <c r="AS84" s="37">
        <v>-3.8150863675904118E-2</v>
      </c>
    </row>
    <row r="85" spans="2:45" x14ac:dyDescent="0.3">
      <c r="B85" s="22"/>
      <c r="C85">
        <v>15</v>
      </c>
      <c r="D85" s="52">
        <f t="shared" si="13"/>
        <v>925.6</v>
      </c>
      <c r="E85" s="37">
        <f t="shared" si="14"/>
        <v>1.771823681936039E-2</v>
      </c>
      <c r="F85" s="37">
        <f t="shared" si="14"/>
        <v>-2.8738115816767527E-2</v>
      </c>
      <c r="G85" s="37">
        <f t="shared" si="14"/>
        <v>4.3215211754535137E-4</v>
      </c>
      <c r="H85" s="37">
        <f t="shared" si="14"/>
        <v>3.9325842696629185E-2</v>
      </c>
      <c r="I85" s="37">
        <f t="shared" si="14"/>
        <v>-2.8738115816767527E-2</v>
      </c>
      <c r="J85" s="37">
        <f t="shared" si="14"/>
        <v>1.3396715643906629E-2</v>
      </c>
      <c r="K85" s="37">
        <f t="shared" si="14"/>
        <v>-1.0371650821089047E-2</v>
      </c>
      <c r="L85" s="37">
        <f t="shared" si="14"/>
        <v>1.4477095937770071E-2</v>
      </c>
      <c r="M85" s="37">
        <f t="shared" si="14"/>
        <v>4.5808124459809828E-2</v>
      </c>
      <c r="N85" s="37">
        <f t="shared" si="14"/>
        <v>6.0933448573897986E-2</v>
      </c>
      <c r="O85" s="37">
        <f t="shared" si="14"/>
        <v>7.173725151253238E-2</v>
      </c>
      <c r="P85" s="37">
        <f t="shared" si="14"/>
        <v>-1.0371650821089047E-2</v>
      </c>
      <c r="Q85" s="37">
        <f t="shared" si="14"/>
        <v>9.0751944684528702E-3</v>
      </c>
      <c r="R85" s="37">
        <f t="shared" si="14"/>
        <v>8.5782195332757105E-2</v>
      </c>
      <c r="S85" s="37">
        <f t="shared" si="14"/>
        <v>4.9049265341400146E-2</v>
      </c>
      <c r="T85" s="37">
        <f t="shared" si="14"/>
        <v>9.2264477095937741E-2</v>
      </c>
      <c r="U85" s="37">
        <f t="shared" si="14"/>
        <v>1.9878997407087269E-2</v>
      </c>
      <c r="V85" s="37">
        <f t="shared" si="14"/>
        <v>-2.8089887640449685E-3</v>
      </c>
      <c r="W85" s="37">
        <f t="shared" si="14"/>
        <v>8.1460674157303348E-2</v>
      </c>
      <c r="X85" s="37">
        <f t="shared" si="14"/>
        <v>8.0380293863439908E-2</v>
      </c>
      <c r="Y85" s="37">
        <f t="shared" si="14"/>
        <v>5.445116681071735E-2</v>
      </c>
      <c r="Z85" s="37">
        <f t="shared" si="14"/>
        <v>-6.4822817631808854E-4</v>
      </c>
      <c r="AA85" s="37">
        <f t="shared" si="14"/>
        <v>3.9325842696629185E-2</v>
      </c>
      <c r="AB85" s="37">
        <f t="shared" si="14"/>
        <v>-7.1305099394987281E-3</v>
      </c>
      <c r="AC85" s="37">
        <f t="shared" si="14"/>
        <v>2.5929127052722314E-3</v>
      </c>
      <c r="AD85" s="37">
        <f t="shared" si="14"/>
        <v>4.9049265341400146E-2</v>
      </c>
      <c r="AE85" s="37">
        <f t="shared" si="14"/>
        <v>6.3094209161624865E-2</v>
      </c>
      <c r="AF85" s="37">
        <f t="shared" si="14"/>
        <v>9.2264477095937741E-2</v>
      </c>
      <c r="AG85" s="37">
        <f t="shared" si="14"/>
        <v>0.13656006914433877</v>
      </c>
      <c r="AH85" s="37">
        <f t="shared" si="14"/>
        <v>0.12575626620570438</v>
      </c>
      <c r="AI85" s="17">
        <f t="shared" si="14"/>
        <v>7.9948141745894308E-3</v>
      </c>
      <c r="AP85" s="1">
        <v>79</v>
      </c>
      <c r="AQ85" s="59">
        <f t="shared" si="10"/>
        <v>0.12135176651305683</v>
      </c>
      <c r="AR85" s="37">
        <v>-3.8504968383017188E-2</v>
      </c>
      <c r="AS85" s="37">
        <v>-3.7967289719626166E-2</v>
      </c>
    </row>
    <row r="86" spans="2:45" x14ac:dyDescent="0.3">
      <c r="B86" s="22"/>
      <c r="C86">
        <v>20</v>
      </c>
      <c r="D86" s="52">
        <f t="shared" si="13"/>
        <v>1010.8</v>
      </c>
      <c r="E86" s="37">
        <f t="shared" si="14"/>
        <v>2.9877324891175353E-2</v>
      </c>
      <c r="F86" s="37">
        <f t="shared" si="14"/>
        <v>-3.9374752671151522E-2</v>
      </c>
      <c r="G86" s="37">
        <f t="shared" si="14"/>
        <v>6.1337554412347105E-3</v>
      </c>
      <c r="H86" s="37">
        <f t="shared" si="14"/>
        <v>2.3941432528690191E-2</v>
      </c>
      <c r="I86" s="37">
        <f t="shared" si="14"/>
        <v>-2.0577760189948512E-2</v>
      </c>
      <c r="J86" s="37">
        <f t="shared" si="14"/>
        <v>9.1017016224772904E-3</v>
      </c>
      <c r="K86" s="37">
        <f t="shared" si="14"/>
        <v>-2.3545706371191091E-2</v>
      </c>
      <c r="L86" s="37">
        <f t="shared" si="14"/>
        <v>1.1080332409972344E-2</v>
      </c>
      <c r="M86" s="37">
        <f t="shared" si="14"/>
        <v>4.3727740403640726E-2</v>
      </c>
      <c r="N86" s="37">
        <f t="shared" si="14"/>
        <v>6.2524732884843739E-2</v>
      </c>
      <c r="O86" s="37">
        <f t="shared" si="14"/>
        <v>8.7257617728531911E-2</v>
      </c>
      <c r="P86" s="37">
        <f t="shared" si="14"/>
        <v>1.5037593984962452E-2</v>
      </c>
      <c r="Q86" s="37">
        <f t="shared" si="14"/>
        <v>1.3058963197467398E-2</v>
      </c>
      <c r="R86" s="37">
        <f t="shared" si="14"/>
        <v>9.2204194697269537E-2</v>
      </c>
      <c r="S86" s="37">
        <f t="shared" si="14"/>
        <v>4.6695686584883309E-2</v>
      </c>
      <c r="T86" s="37">
        <f t="shared" si="14"/>
        <v>9.1214879303522012E-2</v>
      </c>
      <c r="U86" s="37">
        <f t="shared" si="14"/>
        <v>2.493074792243772E-2</v>
      </c>
      <c r="V86" s="37">
        <f t="shared" si="14"/>
        <v>-1.9588444796200984E-2</v>
      </c>
      <c r="W86" s="37">
        <f t="shared" si="14"/>
        <v>8.4289671547289322E-2</v>
      </c>
      <c r="X86" s="37">
        <f t="shared" si="14"/>
        <v>7.3407202216066531E-2</v>
      </c>
      <c r="Y86" s="37">
        <f t="shared" si="14"/>
        <v>6.3514048278591265E-2</v>
      </c>
      <c r="Z86" s="37">
        <f t="shared" si="14"/>
        <v>-6.727344677483137E-3</v>
      </c>
      <c r="AA86" s="37">
        <f t="shared" si="14"/>
        <v>4.5706371191135783E-2</v>
      </c>
      <c r="AB86" s="37">
        <f t="shared" si="14"/>
        <v>-4.7487138899880831E-3</v>
      </c>
      <c r="AC86" s="37">
        <f t="shared" si="14"/>
        <v>7.1230708349822374E-3</v>
      </c>
      <c r="AD86" s="37">
        <f t="shared" si="14"/>
        <v>6.2524732884843739E-2</v>
      </c>
      <c r="AE86" s="37">
        <f t="shared" si="14"/>
        <v>6.1535417491096207E-2</v>
      </c>
      <c r="AF86" s="37">
        <f t="shared" si="14"/>
        <v>8.3300356153541796E-2</v>
      </c>
      <c r="AG86" s="37">
        <f t="shared" si="14"/>
        <v>0.1238622872971904</v>
      </c>
      <c r="AH86" s="37">
        <f t="shared" si="14"/>
        <v>0.11495844875346266</v>
      </c>
      <c r="AI86" s="17">
        <f t="shared" si="14"/>
        <v>-1.6620498614958405E-2</v>
      </c>
      <c r="AP86" s="1">
        <v>80</v>
      </c>
      <c r="AQ86" s="59">
        <f t="shared" si="10"/>
        <v>0.12288786482334869</v>
      </c>
      <c r="AR86" s="37">
        <v>-3.7858693031106797E-2</v>
      </c>
      <c r="AS86" s="37">
        <v>-3.6703798914595895E-2</v>
      </c>
    </row>
    <row r="87" spans="2:45" x14ac:dyDescent="0.3">
      <c r="B87" s="22"/>
      <c r="C87">
        <v>25</v>
      </c>
      <c r="D87" s="52">
        <f t="shared" si="13"/>
        <v>1094</v>
      </c>
      <c r="E87" s="37">
        <f t="shared" si="14"/>
        <v>3.4734917733089579E-2</v>
      </c>
      <c r="F87" s="37">
        <f t="shared" si="14"/>
        <v>-3.9305301645338207E-2</v>
      </c>
      <c r="G87" s="37">
        <f t="shared" si="14"/>
        <v>-1.0968921389396709E-2</v>
      </c>
      <c r="H87" s="37">
        <f t="shared" si="14"/>
        <v>1.9195612431444242E-2</v>
      </c>
      <c r="I87" s="37">
        <f t="shared" si="14"/>
        <v>-3.6563071297989031E-3</v>
      </c>
      <c r="J87" s="37">
        <f t="shared" si="14"/>
        <v>1.0968921389396709E-2</v>
      </c>
      <c r="K87" s="37">
        <f t="shared" si="14"/>
        <v>-2.1937842778793418E-2</v>
      </c>
      <c r="L87" s="37">
        <f t="shared" si="14"/>
        <v>9.1407678244972577E-4</v>
      </c>
      <c r="M87" s="37">
        <f t="shared" si="14"/>
        <v>5.3930530164533821E-2</v>
      </c>
      <c r="N87" s="37">
        <f t="shared" si="14"/>
        <v>6.7641681901279713E-2</v>
      </c>
      <c r="O87" s="37">
        <f t="shared" si="14"/>
        <v>8.4095063985374766E-2</v>
      </c>
      <c r="P87" s="37">
        <f t="shared" si="14"/>
        <v>1.9195612431444242E-2</v>
      </c>
      <c r="Q87" s="37">
        <f t="shared" si="14"/>
        <v>1.736745886654479E-2</v>
      </c>
      <c r="R87" s="37">
        <f t="shared" si="14"/>
        <v>9.2321755027422306E-2</v>
      </c>
      <c r="S87" s="37">
        <f t="shared" si="14"/>
        <v>3.2906764168190127E-2</v>
      </c>
      <c r="T87" s="37">
        <f t="shared" si="14"/>
        <v>9.0493601462522846E-2</v>
      </c>
      <c r="U87" s="37">
        <f t="shared" si="14"/>
        <v>1.6453382084095063E-2</v>
      </c>
      <c r="V87" s="37">
        <f t="shared" si="14"/>
        <v>-3.2906764168190127E-2</v>
      </c>
      <c r="W87" s="37">
        <f t="shared" si="14"/>
        <v>7.7696526508226685E-2</v>
      </c>
      <c r="X87" s="37">
        <f t="shared" si="14"/>
        <v>5.9414990859232172E-2</v>
      </c>
      <c r="Y87" s="37">
        <f t="shared" si="14"/>
        <v>6.6727605118829983E-2</v>
      </c>
      <c r="Z87" s="37">
        <f t="shared" si="14"/>
        <v>-1.8281535648994516E-2</v>
      </c>
      <c r="AA87" s="37">
        <f t="shared" si="14"/>
        <v>4.9360146252285193E-2</v>
      </c>
      <c r="AB87" s="37">
        <f t="shared" si="14"/>
        <v>-1.1882998171846435E-2</v>
      </c>
      <c r="AC87" s="37">
        <f t="shared" si="14"/>
        <v>3.6563071297989031E-3</v>
      </c>
      <c r="AD87" s="37">
        <f t="shared" si="14"/>
        <v>6.0329067641681902E-2</v>
      </c>
      <c r="AE87" s="37">
        <f t="shared" si="14"/>
        <v>6.1243144424131625E-2</v>
      </c>
      <c r="AF87" s="37">
        <f t="shared" si="14"/>
        <v>7.9524680073126144E-2</v>
      </c>
      <c r="AG87" s="37">
        <f t="shared" si="14"/>
        <v>0.13893967093235832</v>
      </c>
      <c r="AH87" s="37">
        <f t="shared" si="14"/>
        <v>0.11243144424131626</v>
      </c>
      <c r="AI87" s="17">
        <f t="shared" si="14"/>
        <v>-2.5594149908592323E-2</v>
      </c>
      <c r="AP87" s="1">
        <v>81</v>
      </c>
      <c r="AQ87" s="59">
        <f t="shared" si="10"/>
        <v>0.12442396313364056</v>
      </c>
      <c r="AR87" s="37">
        <v>-3.7275064267352186E-2</v>
      </c>
      <c r="AS87" s="37">
        <v>-3.6395527296645518E-2</v>
      </c>
    </row>
    <row r="88" spans="2:45" x14ac:dyDescent="0.3">
      <c r="B88" s="22"/>
      <c r="C88">
        <v>30</v>
      </c>
      <c r="D88" s="52">
        <f t="shared" si="13"/>
        <v>1171</v>
      </c>
      <c r="E88" s="37">
        <f t="shared" si="14"/>
        <v>4.1844577284372332E-2</v>
      </c>
      <c r="F88" s="37">
        <f t="shared" si="14"/>
        <v>-4.7822374039282661E-2</v>
      </c>
      <c r="G88" s="37">
        <f t="shared" si="14"/>
        <v>-1.4517506404782237E-2</v>
      </c>
      <c r="H88" s="37">
        <f t="shared" si="14"/>
        <v>2.5619128949615714E-2</v>
      </c>
      <c r="I88" s="37">
        <f t="shared" si="14"/>
        <v>-5.1238257899231428E-3</v>
      </c>
      <c r="J88" s="37">
        <f t="shared" si="14"/>
        <v>1.1101622544833475E-2</v>
      </c>
      <c r="K88" s="37">
        <f t="shared" si="14"/>
        <v>-2.5619128949615714E-3</v>
      </c>
      <c r="L88" s="37">
        <f t="shared" si="14"/>
        <v>8.5397096498719043E-4</v>
      </c>
      <c r="M88" s="37">
        <f t="shared" si="14"/>
        <v>5.0384286934244238E-2</v>
      </c>
      <c r="N88" s="37">
        <f t="shared" si="14"/>
        <v>8.1127241673783088E-2</v>
      </c>
      <c r="O88" s="37">
        <f t="shared" si="14"/>
        <v>9.9914602903501279E-2</v>
      </c>
      <c r="P88" s="37">
        <f t="shared" si="14"/>
        <v>3.1596925704526047E-2</v>
      </c>
      <c r="Q88" s="37">
        <f t="shared" si="14"/>
        <v>2.7327070879590094E-2</v>
      </c>
      <c r="R88" s="37">
        <f t="shared" si="14"/>
        <v>0.11187019641332195</v>
      </c>
      <c r="S88" s="37">
        <f t="shared" si="14"/>
        <v>2.9035012809564473E-2</v>
      </c>
      <c r="T88" s="37">
        <f t="shared" si="14"/>
        <v>0.1067463706233988</v>
      </c>
      <c r="U88" s="37">
        <f t="shared" si="14"/>
        <v>2.2203245089666951E-2</v>
      </c>
      <c r="V88" s="37">
        <f t="shared" si="14"/>
        <v>-3.4158838599487616E-2</v>
      </c>
      <c r="W88" s="37">
        <f t="shared" si="14"/>
        <v>7.9419299743808708E-2</v>
      </c>
      <c r="X88" s="37">
        <f t="shared" si="14"/>
        <v>6.1485909479077713E-2</v>
      </c>
      <c r="Y88" s="37">
        <f t="shared" si="14"/>
        <v>6.9171648163962429E-2</v>
      </c>
      <c r="Z88" s="37">
        <f t="shared" si="14"/>
        <v>-2.1349274124679761E-2</v>
      </c>
      <c r="AA88" s="37">
        <f t="shared" si="14"/>
        <v>5.1238257899231428E-2</v>
      </c>
      <c r="AB88" s="37">
        <f t="shared" si="14"/>
        <v>-2.2203245089666951E-2</v>
      </c>
      <c r="AC88" s="37">
        <f t="shared" si="14"/>
        <v>-2.5619128949615714E-3</v>
      </c>
      <c r="AD88" s="37">
        <f t="shared" si="14"/>
        <v>7.2587532023911189E-2</v>
      </c>
      <c r="AE88" s="37">
        <f t="shared" si="14"/>
        <v>6.2339880444064903E-2</v>
      </c>
      <c r="AF88" s="37">
        <f t="shared" si="14"/>
        <v>7.6003415883859948E-2</v>
      </c>
      <c r="AG88" s="37">
        <f t="shared" si="14"/>
        <v>0.14517506404782238</v>
      </c>
      <c r="AH88" s="37">
        <f t="shared" si="14"/>
        <v>0.10589239965841162</v>
      </c>
      <c r="AI88" s="17">
        <f t="shared" si="14"/>
        <v>-3.0742954739538857E-2</v>
      </c>
      <c r="AP88" s="1">
        <v>82</v>
      </c>
      <c r="AQ88" s="59">
        <f t="shared" si="10"/>
        <v>0.1259600614439324</v>
      </c>
      <c r="AR88" s="37">
        <v>-3.7104254890098769E-2</v>
      </c>
      <c r="AS88" s="37">
        <v>-3.6214953271028034E-2</v>
      </c>
    </row>
    <row r="89" spans="2:45" x14ac:dyDescent="0.3">
      <c r="B89" s="22"/>
      <c r="C89">
        <v>35</v>
      </c>
      <c r="D89" s="52">
        <f t="shared" si="13"/>
        <v>1249.4000000000001</v>
      </c>
      <c r="E89" s="37">
        <f t="shared" si="14"/>
        <v>4.1299823915479351E-2</v>
      </c>
      <c r="F89" s="37">
        <f t="shared" si="14"/>
        <v>-4.3540899631823345E-2</v>
      </c>
      <c r="G89" s="37">
        <f t="shared" si="14"/>
        <v>-1.3926684808708251E-2</v>
      </c>
      <c r="H89" s="37">
        <f t="shared" si="14"/>
        <v>2.3691371858492002E-2</v>
      </c>
      <c r="I89" s="37">
        <f t="shared" si="14"/>
        <v>-7.5236113334401231E-3</v>
      </c>
      <c r="J89" s="37">
        <f t="shared" si="14"/>
        <v>9.2844565391387128E-3</v>
      </c>
      <c r="K89" s="37">
        <f t="shared" si="14"/>
        <v>8.4840723547301971E-3</v>
      </c>
      <c r="L89" s="37">
        <f t="shared" si="14"/>
        <v>-3.2015367376347919E-4</v>
      </c>
      <c r="M89" s="37">
        <f t="shared" si="14"/>
        <v>7.0914038738594448E-2</v>
      </c>
      <c r="N89" s="37">
        <f t="shared" si="14"/>
        <v>8.2919801504722182E-2</v>
      </c>
      <c r="O89" s="37">
        <f t="shared" si="14"/>
        <v>0.1085320954057947</v>
      </c>
      <c r="P89" s="37">
        <f t="shared" si="14"/>
        <v>3.9699055546662324E-2</v>
      </c>
      <c r="Q89" s="37">
        <f t="shared" si="14"/>
        <v>3.0094445333760132E-2</v>
      </c>
      <c r="R89" s="37">
        <f t="shared" si="14"/>
        <v>0.13174323675364166</v>
      </c>
      <c r="S89" s="37">
        <f t="shared" si="14"/>
        <v>3.8098287177845289E-2</v>
      </c>
      <c r="T89" s="37">
        <f t="shared" si="14"/>
        <v>0.10292940611493509</v>
      </c>
      <c r="U89" s="37">
        <f t="shared" si="14"/>
        <v>4.2900592284296386E-2</v>
      </c>
      <c r="V89" s="37">
        <f t="shared" si="14"/>
        <v>-4.914358892268296E-2</v>
      </c>
      <c r="W89" s="37">
        <f t="shared" si="14"/>
        <v>9.0923643348807343E-2</v>
      </c>
      <c r="X89" s="37">
        <f t="shared" si="14"/>
        <v>6.8512886185368896E-2</v>
      </c>
      <c r="Y89" s="37">
        <f t="shared" si="14"/>
        <v>5.9708660156875225E-2</v>
      </c>
      <c r="Z89" s="37">
        <f t="shared" si="14"/>
        <v>-1.0725148071074187E-2</v>
      </c>
      <c r="AA89" s="37">
        <f t="shared" si="14"/>
        <v>5.5706739234832645E-2</v>
      </c>
      <c r="AB89" s="37">
        <f t="shared" si="14"/>
        <v>-1.7128221546342314E-2</v>
      </c>
      <c r="AC89" s="37">
        <f t="shared" si="14"/>
        <v>2.0809988794620688E-3</v>
      </c>
      <c r="AD89" s="37">
        <f t="shared" si="14"/>
        <v>9.3324795902032895E-2</v>
      </c>
      <c r="AE89" s="37">
        <f t="shared" si="14"/>
        <v>7.9718264767088126E-2</v>
      </c>
      <c r="AF89" s="37">
        <f t="shared" si="14"/>
        <v>7.6516728029454056E-2</v>
      </c>
      <c r="AG89" s="37">
        <f t="shared" si="14"/>
        <v>0.14615015207299495</v>
      </c>
      <c r="AH89" s="37">
        <f t="shared" si="14"/>
        <v>0.1085320954057947</v>
      </c>
      <c r="AI89" s="17">
        <f t="shared" si="14"/>
        <v>-4.1139747078597799E-2</v>
      </c>
      <c r="AP89" s="1">
        <v>83</v>
      </c>
      <c r="AQ89" s="59">
        <f t="shared" si="10"/>
        <v>0.12749615975422426</v>
      </c>
      <c r="AR89" s="37">
        <v>-3.6724864539434042E-2</v>
      </c>
      <c r="AS89" s="37">
        <v>-3.4462616822429903E-2</v>
      </c>
    </row>
    <row r="90" spans="2:45" x14ac:dyDescent="0.3">
      <c r="B90" s="22"/>
      <c r="C90">
        <v>40</v>
      </c>
      <c r="D90" s="52">
        <f t="shared" si="13"/>
        <v>1350</v>
      </c>
      <c r="E90" s="37">
        <f t="shared" si="14"/>
        <v>5.5555555555555552E-2</v>
      </c>
      <c r="F90" s="37">
        <f t="shared" si="14"/>
        <v>-5.4074074074074073E-2</v>
      </c>
      <c r="G90" s="37">
        <f t="shared" si="14"/>
        <v>-1.8518518518518517E-2</v>
      </c>
      <c r="H90" s="37">
        <f t="shared" si="14"/>
        <v>1.7037037037037038E-2</v>
      </c>
      <c r="I90" s="37">
        <f t="shared" si="14"/>
        <v>0</v>
      </c>
      <c r="J90" s="37">
        <f t="shared" si="14"/>
        <v>6.6666666666666671E-3</v>
      </c>
      <c r="K90" s="37">
        <f t="shared" si="14"/>
        <v>-8.1481481481481474E-3</v>
      </c>
      <c r="L90" s="37">
        <f t="shared" ref="L90:AI90" si="15">(L40-$D90)/$D90</f>
        <v>-1.3333333333333334E-2</v>
      </c>
      <c r="M90" s="37">
        <f t="shared" si="15"/>
        <v>7.1851851851851847E-2</v>
      </c>
      <c r="N90" s="37">
        <f t="shared" si="15"/>
        <v>8.5925925925925919E-2</v>
      </c>
      <c r="O90" s="37">
        <f t="shared" si="15"/>
        <v>0.10518518518518519</v>
      </c>
      <c r="P90" s="37">
        <f t="shared" si="15"/>
        <v>4.2222222222222223E-2</v>
      </c>
      <c r="Q90" s="37">
        <f t="shared" si="15"/>
        <v>3.7037037037037035E-2</v>
      </c>
      <c r="R90" s="37">
        <f t="shared" si="15"/>
        <v>0.12666666666666668</v>
      </c>
      <c r="S90" s="37">
        <f t="shared" si="15"/>
        <v>3.111111111111111E-2</v>
      </c>
      <c r="T90" s="37">
        <f t="shared" si="15"/>
        <v>9.2592592592592587E-2</v>
      </c>
      <c r="U90" s="37">
        <f t="shared" si="15"/>
        <v>0.04</v>
      </c>
      <c r="V90" s="37">
        <f t="shared" si="15"/>
        <v>-6.222222222222222E-2</v>
      </c>
      <c r="W90" s="37">
        <f t="shared" si="15"/>
        <v>9.1111111111111115E-2</v>
      </c>
      <c r="X90" s="37">
        <f t="shared" si="15"/>
        <v>6.5185185185185179E-2</v>
      </c>
      <c r="Y90" s="37">
        <f t="shared" si="15"/>
        <v>5.1111111111111114E-2</v>
      </c>
      <c r="Z90" s="37">
        <f t="shared" si="15"/>
        <v>-1.1111111111111112E-2</v>
      </c>
      <c r="AA90" s="37">
        <f t="shared" si="15"/>
        <v>6.2962962962962957E-2</v>
      </c>
      <c r="AB90" s="37">
        <f t="shared" si="15"/>
        <v>-1.4074074074074074E-2</v>
      </c>
      <c r="AC90" s="37">
        <f t="shared" si="15"/>
        <v>1.6296296296296295E-2</v>
      </c>
      <c r="AD90" s="37">
        <f t="shared" si="15"/>
        <v>7.7777777777777779E-2</v>
      </c>
      <c r="AE90" s="37">
        <f t="shared" si="15"/>
        <v>7.3333333333333334E-2</v>
      </c>
      <c r="AF90" s="37">
        <f t="shared" si="15"/>
        <v>6.5925925925925929E-2</v>
      </c>
      <c r="AG90" s="37">
        <f t="shared" si="15"/>
        <v>0.12444444444444444</v>
      </c>
      <c r="AH90" s="37">
        <f t="shared" si="15"/>
        <v>0.10222222222222223</v>
      </c>
      <c r="AI90" s="17">
        <f t="shared" si="15"/>
        <v>-5.8518518518518518E-2</v>
      </c>
      <c r="AP90" s="1">
        <v>84</v>
      </c>
      <c r="AQ90" s="59">
        <f t="shared" si="10"/>
        <v>0.12903225806451613</v>
      </c>
      <c r="AR90" s="37">
        <v>-3.6494332319601849E-2</v>
      </c>
      <c r="AS90" s="37">
        <v>-3.3531409168081491E-2</v>
      </c>
    </row>
    <row r="91" spans="2:45" x14ac:dyDescent="0.3">
      <c r="B91" s="22"/>
      <c r="C91">
        <v>45</v>
      </c>
      <c r="D91" s="52">
        <f t="shared" si="13"/>
        <v>1454.6</v>
      </c>
      <c r="E91" s="37">
        <f t="shared" ref="E91:AI99" si="16">(E41-$D91)/$D91</f>
        <v>6.3522617901828754E-2</v>
      </c>
      <c r="F91" s="37">
        <f t="shared" si="16"/>
        <v>-6.5035061185205495E-2</v>
      </c>
      <c r="G91" s="37">
        <f t="shared" si="16"/>
        <v>-2.2411659562766334E-2</v>
      </c>
      <c r="H91" s="37">
        <f t="shared" si="16"/>
        <v>2.0211742059672827E-2</v>
      </c>
      <c r="I91" s="37">
        <f t="shared" si="16"/>
        <v>3.7123607864705701E-3</v>
      </c>
      <c r="J91" s="37">
        <f t="shared" si="16"/>
        <v>-3.1623814106970364E-3</v>
      </c>
      <c r="K91" s="37">
        <f t="shared" si="16"/>
        <v>-1.2099546267014925E-2</v>
      </c>
      <c r="L91" s="37">
        <f t="shared" si="16"/>
        <v>-2.9286401759933942E-2</v>
      </c>
      <c r="M91" s="37">
        <f t="shared" si="16"/>
        <v>7.0397360098996359E-2</v>
      </c>
      <c r="N91" s="37">
        <f t="shared" si="16"/>
        <v>8.0709473394747766E-2</v>
      </c>
      <c r="O91" s="37">
        <f t="shared" si="16"/>
        <v>9.7896328887666778E-2</v>
      </c>
      <c r="P91" s="37">
        <f t="shared" si="16"/>
        <v>5.7335349924377901E-2</v>
      </c>
      <c r="Q91" s="37">
        <f t="shared" si="16"/>
        <v>3.671112333287508E-2</v>
      </c>
      <c r="R91" s="37">
        <f t="shared" si="16"/>
        <v>0.12402034923690369</v>
      </c>
      <c r="S91" s="37">
        <f t="shared" si="16"/>
        <v>2.0899216279389586E-2</v>
      </c>
      <c r="T91" s="37">
        <f t="shared" si="16"/>
        <v>8.9646638251065655E-2</v>
      </c>
      <c r="U91" s="37">
        <f t="shared" si="16"/>
        <v>2.7086484256840432E-2</v>
      </c>
      <c r="V91" s="37">
        <f t="shared" si="16"/>
        <v>-6.9847380723222816E-2</v>
      </c>
      <c r="W91" s="37">
        <f t="shared" si="16"/>
        <v>9.0334112470782407E-2</v>
      </c>
      <c r="X91" s="37">
        <f t="shared" si="16"/>
        <v>4.7023236628626494E-2</v>
      </c>
      <c r="Y91" s="37">
        <f t="shared" si="16"/>
        <v>4.8398185068060012E-2</v>
      </c>
      <c r="Z91" s="37">
        <f t="shared" si="16"/>
        <v>-1.3474494706448447E-2</v>
      </c>
      <c r="AA91" s="37">
        <f t="shared" si="16"/>
        <v>6.0085246803244945E-2</v>
      </c>
      <c r="AB91" s="37">
        <f t="shared" si="16"/>
        <v>-2.4474082221916618E-2</v>
      </c>
      <c r="AC91" s="37">
        <f t="shared" si="16"/>
        <v>5.7747834456208522E-3</v>
      </c>
      <c r="AD91" s="37">
        <f t="shared" si="16"/>
        <v>7.0397360098996359E-2</v>
      </c>
      <c r="AE91" s="37">
        <f t="shared" si="16"/>
        <v>5.9397772583528186E-2</v>
      </c>
      <c r="AF91" s="37">
        <f t="shared" si="16"/>
        <v>5.4585453045510858E-2</v>
      </c>
      <c r="AG91" s="37">
        <f t="shared" si="16"/>
        <v>0.13020761721435453</v>
      </c>
      <c r="AH91" s="37">
        <f t="shared" si="16"/>
        <v>9.1709060910215939E-2</v>
      </c>
      <c r="AI91" s="17">
        <f t="shared" si="16"/>
        <v>-6.1597690086621693E-2</v>
      </c>
      <c r="AP91" s="1">
        <v>85</v>
      </c>
      <c r="AQ91" s="59">
        <f t="shared" si="10"/>
        <v>0.13056835637480799</v>
      </c>
      <c r="AR91" s="37">
        <v>-3.6022209181600769E-2</v>
      </c>
      <c r="AS91" s="37">
        <v>-3.3320228032239017E-2</v>
      </c>
    </row>
    <row r="92" spans="2:45" x14ac:dyDescent="0.3">
      <c r="B92" s="22"/>
      <c r="C92">
        <v>50</v>
      </c>
      <c r="D92" s="52">
        <f t="shared" si="13"/>
        <v>1556</v>
      </c>
      <c r="E92" s="37">
        <f t="shared" si="16"/>
        <v>6.7480719794344474E-2</v>
      </c>
      <c r="F92" s="37">
        <f t="shared" si="16"/>
        <v>-7.1979434447300775E-2</v>
      </c>
      <c r="G92" s="37">
        <f t="shared" si="16"/>
        <v>-2.4421593830334189E-2</v>
      </c>
      <c r="H92" s="37">
        <f t="shared" si="16"/>
        <v>2.056555269922879E-2</v>
      </c>
      <c r="I92" s="37">
        <f t="shared" si="16"/>
        <v>8.3547557840616959E-3</v>
      </c>
      <c r="J92" s="37">
        <f t="shared" si="16"/>
        <v>-5.7840616966580976E-3</v>
      </c>
      <c r="K92" s="37">
        <f t="shared" si="16"/>
        <v>-8.9974293059125968E-3</v>
      </c>
      <c r="L92" s="37">
        <f t="shared" si="16"/>
        <v>-3.8560411311053984E-2</v>
      </c>
      <c r="M92" s="37">
        <f t="shared" si="16"/>
        <v>6.7480719794344474E-2</v>
      </c>
      <c r="N92" s="37">
        <f t="shared" si="16"/>
        <v>8.5475578406169664E-2</v>
      </c>
      <c r="O92" s="37">
        <f t="shared" si="16"/>
        <v>0.10282776349614396</v>
      </c>
      <c r="P92" s="37">
        <f t="shared" si="16"/>
        <v>5.205655526992288E-2</v>
      </c>
      <c r="Q92" s="37">
        <f t="shared" si="16"/>
        <v>3.2133676092544985E-2</v>
      </c>
      <c r="R92" s="37">
        <f t="shared" si="16"/>
        <v>0.12596401028277635</v>
      </c>
      <c r="S92" s="37">
        <f t="shared" si="16"/>
        <v>2.313624678663239E-2</v>
      </c>
      <c r="T92" s="37">
        <f t="shared" si="16"/>
        <v>8.4832904884318772E-2</v>
      </c>
      <c r="U92" s="37">
        <f t="shared" si="16"/>
        <v>2.570694087403599E-2</v>
      </c>
      <c r="V92" s="37">
        <f t="shared" si="16"/>
        <v>-7.8406169665809766E-2</v>
      </c>
      <c r="W92" s="37">
        <f t="shared" si="16"/>
        <v>9.1902313624678669E-2</v>
      </c>
      <c r="X92" s="37">
        <f t="shared" si="16"/>
        <v>4.3059125964010285E-2</v>
      </c>
      <c r="Y92" s="37">
        <f t="shared" si="16"/>
        <v>5.0771208226221082E-2</v>
      </c>
      <c r="Z92" s="37">
        <f t="shared" si="16"/>
        <v>-3.8560411311053984E-3</v>
      </c>
      <c r="AA92" s="37">
        <f t="shared" si="16"/>
        <v>6.0411311053984576E-2</v>
      </c>
      <c r="AB92" s="37">
        <f t="shared" si="16"/>
        <v>-3.7275064267352186E-2</v>
      </c>
      <c r="AC92" s="37">
        <f t="shared" si="16"/>
        <v>-8.9974293059125968E-3</v>
      </c>
      <c r="AD92" s="37">
        <f t="shared" si="16"/>
        <v>7.583547557840617E-2</v>
      </c>
      <c r="AE92" s="37">
        <f t="shared" si="16"/>
        <v>5.4627249357326477E-2</v>
      </c>
      <c r="AF92" s="37">
        <f t="shared" si="16"/>
        <v>4.5629820051413882E-2</v>
      </c>
      <c r="AG92" s="37">
        <f t="shared" si="16"/>
        <v>0.12210796915167095</v>
      </c>
      <c r="AH92" s="37">
        <f t="shared" si="16"/>
        <v>8.4190231362467866E-2</v>
      </c>
      <c r="AI92" s="17">
        <f t="shared" si="16"/>
        <v>-7.4550128534704371E-2</v>
      </c>
      <c r="AP92" s="1">
        <v>86</v>
      </c>
      <c r="AQ92" s="59">
        <f t="shared" si="10"/>
        <v>0.13210445468509985</v>
      </c>
      <c r="AR92" s="37">
        <v>-3.5933806146572107E-2</v>
      </c>
      <c r="AS92" s="37">
        <v>-3.3106774830081169E-2</v>
      </c>
    </row>
    <row r="93" spans="2:45" x14ac:dyDescent="0.3">
      <c r="B93" s="22"/>
      <c r="C93">
        <v>55</v>
      </c>
      <c r="D93" s="52">
        <f t="shared" si="13"/>
        <v>1660.4</v>
      </c>
      <c r="E93" s="37">
        <f t="shared" si="16"/>
        <v>6.9019513370272165E-2</v>
      </c>
      <c r="F93" s="37">
        <f t="shared" si="16"/>
        <v>-6.8899060467357318E-2</v>
      </c>
      <c r="G93" s="37">
        <f t="shared" si="16"/>
        <v>-3.2763189592869238E-2</v>
      </c>
      <c r="H93" s="37">
        <f t="shared" si="16"/>
        <v>1.4213442543965255E-2</v>
      </c>
      <c r="I93" s="37">
        <f t="shared" si="16"/>
        <v>1.8429294145988862E-2</v>
      </c>
      <c r="J93" s="37">
        <f t="shared" si="16"/>
        <v>-8.0703444953023912E-3</v>
      </c>
      <c r="K93" s="37">
        <f t="shared" si="16"/>
        <v>-4.4567574078535838E-3</v>
      </c>
      <c r="L93" s="37">
        <f t="shared" si="16"/>
        <v>-3.4569983136593645E-2</v>
      </c>
      <c r="M93" s="37">
        <f t="shared" si="16"/>
        <v>7.8655745603468982E-2</v>
      </c>
      <c r="N93" s="37">
        <f t="shared" si="16"/>
        <v>8.7689713322091009E-2</v>
      </c>
      <c r="O93" s="37">
        <f t="shared" si="16"/>
        <v>0.12442784871115388</v>
      </c>
      <c r="P93" s="37">
        <f t="shared" si="16"/>
        <v>6.3599132739098951E-2</v>
      </c>
      <c r="Q93" s="37">
        <f t="shared" si="16"/>
        <v>3.5292700554083296E-2</v>
      </c>
      <c r="R93" s="37">
        <f t="shared" si="16"/>
        <v>0.13165502288605149</v>
      </c>
      <c r="S93" s="37">
        <f t="shared" si="16"/>
        <v>2.3247410262587271E-2</v>
      </c>
      <c r="T93" s="37">
        <f t="shared" si="16"/>
        <v>8.7087448807516205E-2</v>
      </c>
      <c r="U93" s="37">
        <f t="shared" si="16"/>
        <v>2.5054203806311674E-2</v>
      </c>
      <c r="V93" s="37">
        <f t="shared" si="16"/>
        <v>-8.9978318477475352E-2</v>
      </c>
      <c r="W93" s="37">
        <f t="shared" si="16"/>
        <v>9.9735003613587031E-2</v>
      </c>
      <c r="X93" s="37">
        <f t="shared" si="16"/>
        <v>4.7337990845579318E-2</v>
      </c>
      <c r="Y93" s="37">
        <f t="shared" si="16"/>
        <v>5.0951577933028132E-2</v>
      </c>
      <c r="Z93" s="37">
        <f t="shared" si="16"/>
        <v>-2.4090580582997526E-4</v>
      </c>
      <c r="AA93" s="37">
        <f t="shared" si="16"/>
        <v>7.1428571428571369E-2</v>
      </c>
      <c r="AB93" s="37">
        <f t="shared" si="16"/>
        <v>-3.8785834738617256E-2</v>
      </c>
      <c r="AC93" s="37">
        <f t="shared" si="16"/>
        <v>-4.4567574078535838E-3</v>
      </c>
      <c r="AD93" s="37">
        <f t="shared" si="16"/>
        <v>9.2507829438689418E-2</v>
      </c>
      <c r="AE93" s="37">
        <f t="shared" si="16"/>
        <v>5.8178752107925745E-2</v>
      </c>
      <c r="AF93" s="37">
        <f t="shared" si="16"/>
        <v>5.2156106962177734E-2</v>
      </c>
      <c r="AG93" s="37">
        <f t="shared" si="16"/>
        <v>0.12382558419657907</v>
      </c>
      <c r="AH93" s="37">
        <f t="shared" si="16"/>
        <v>8.4076126234642196E-2</v>
      </c>
      <c r="AI93" s="17">
        <f t="shared" si="16"/>
        <v>-7.8535292700554135E-2</v>
      </c>
      <c r="AP93" s="1">
        <v>87</v>
      </c>
      <c r="AQ93" s="59">
        <f t="shared" si="10"/>
        <v>0.13364055299539171</v>
      </c>
      <c r="AR93" s="37">
        <v>-3.557080305150552E-2</v>
      </c>
      <c r="AS93" s="37">
        <v>-3.3090607429256236E-2</v>
      </c>
    </row>
    <row r="94" spans="2:45" x14ac:dyDescent="0.3">
      <c r="B94" s="22"/>
      <c r="C94">
        <v>60</v>
      </c>
      <c r="D94" s="52">
        <f t="shared" si="13"/>
        <v>1771.2</v>
      </c>
      <c r="E94" s="37">
        <f t="shared" si="16"/>
        <v>6.4814814814814783E-2</v>
      </c>
      <c r="F94" s="37">
        <f t="shared" si="16"/>
        <v>-7.1815718157181602E-2</v>
      </c>
      <c r="G94" s="37">
        <f t="shared" si="16"/>
        <v>-2.439024390243905E-2</v>
      </c>
      <c r="H94" s="37">
        <f t="shared" si="16"/>
        <v>1.8518518518518493E-2</v>
      </c>
      <c r="I94" s="37">
        <f t="shared" si="16"/>
        <v>1.2872628726287237E-2</v>
      </c>
      <c r="J94" s="37">
        <f t="shared" si="16"/>
        <v>-1.3098464317976538E-2</v>
      </c>
      <c r="K94" s="37">
        <f t="shared" si="16"/>
        <v>1.117886178861786E-2</v>
      </c>
      <c r="L94" s="37">
        <f t="shared" si="16"/>
        <v>-4.3021680216802194E-2</v>
      </c>
      <c r="M94" s="37">
        <f t="shared" si="16"/>
        <v>8.1187895212285435E-2</v>
      </c>
      <c r="N94" s="37">
        <f t="shared" si="16"/>
        <v>9.4173441734417315E-2</v>
      </c>
      <c r="O94" s="37">
        <f t="shared" si="16"/>
        <v>0.12748419150858173</v>
      </c>
      <c r="P94" s="37">
        <f t="shared" si="16"/>
        <v>7.6106594399277305E-2</v>
      </c>
      <c r="Q94" s="37">
        <f t="shared" si="16"/>
        <v>4.2795844625112892E-2</v>
      </c>
      <c r="R94" s="37">
        <f t="shared" si="16"/>
        <v>0.15684281842818426</v>
      </c>
      <c r="S94" s="37">
        <f t="shared" si="16"/>
        <v>2.6987353206865374E-2</v>
      </c>
      <c r="T94" s="37">
        <f t="shared" si="16"/>
        <v>9.1915085817524819E-2</v>
      </c>
      <c r="U94" s="37">
        <f t="shared" si="16"/>
        <v>3.0939476061427256E-2</v>
      </c>
      <c r="V94" s="37">
        <f t="shared" si="16"/>
        <v>-9.5528455284552866E-2</v>
      </c>
      <c r="W94" s="37">
        <f t="shared" si="16"/>
        <v>0.10320686540198733</v>
      </c>
      <c r="X94" s="37">
        <f t="shared" si="16"/>
        <v>5.5216802168021654E-2</v>
      </c>
      <c r="Y94" s="37">
        <f t="shared" si="16"/>
        <v>4.5054200542005395E-2</v>
      </c>
      <c r="Z94" s="37">
        <f t="shared" si="16"/>
        <v>-1.1969286359530287E-2</v>
      </c>
      <c r="AA94" s="37">
        <f t="shared" si="16"/>
        <v>8.2881662149954807E-2</v>
      </c>
      <c r="AB94" s="37">
        <f t="shared" si="16"/>
        <v>-3.8504968383017188E-2</v>
      </c>
      <c r="AC94" s="37">
        <f t="shared" si="16"/>
        <v>-1.8066847335140275E-3</v>
      </c>
      <c r="AD94" s="37">
        <f t="shared" si="16"/>
        <v>8.9092140921409185E-2</v>
      </c>
      <c r="AE94" s="37">
        <f t="shared" si="16"/>
        <v>6.1991869918699156E-2</v>
      </c>
      <c r="AF94" s="37">
        <f t="shared" si="16"/>
        <v>4.95709123757904E-2</v>
      </c>
      <c r="AG94" s="37">
        <f t="shared" si="16"/>
        <v>0.13764679313459799</v>
      </c>
      <c r="AH94" s="37">
        <f t="shared" si="16"/>
        <v>7.5542005420054167E-2</v>
      </c>
      <c r="AI94" s="17">
        <f t="shared" si="16"/>
        <v>-8.1413730803974724E-2</v>
      </c>
      <c r="AP94" s="1">
        <v>88</v>
      </c>
      <c r="AQ94" s="59">
        <f t="shared" si="10"/>
        <v>0.13517665130568357</v>
      </c>
      <c r="AR94" s="37">
        <v>-3.5554609325101107E-2</v>
      </c>
      <c r="AS94" s="37">
        <v>-3.2894736842105261E-2</v>
      </c>
    </row>
    <row r="95" spans="2:45" x14ac:dyDescent="0.3">
      <c r="B95" s="22"/>
      <c r="C95">
        <v>65</v>
      </c>
      <c r="D95" s="52">
        <f t="shared" si="13"/>
        <v>1878.8</v>
      </c>
      <c r="E95" s="37">
        <f t="shared" si="16"/>
        <v>6.5041515861188018E-2</v>
      </c>
      <c r="F95" s="37">
        <f t="shared" si="16"/>
        <v>-6.9618905684479426E-2</v>
      </c>
      <c r="G95" s="37">
        <f t="shared" si="16"/>
        <v>-3.5554609325101107E-2</v>
      </c>
      <c r="H95" s="37">
        <f t="shared" si="16"/>
        <v>1.660634447519696E-2</v>
      </c>
      <c r="I95" s="37">
        <f t="shared" si="16"/>
        <v>2.3525654673195683E-2</v>
      </c>
      <c r="J95" s="37">
        <f t="shared" si="16"/>
        <v>-1.6393442622950796E-2</v>
      </c>
      <c r="K95" s="37">
        <f t="shared" si="16"/>
        <v>1.5541835213966387E-2</v>
      </c>
      <c r="L95" s="37">
        <f t="shared" si="16"/>
        <v>-4.4070683414945688E-2</v>
      </c>
      <c r="M95" s="37">
        <f t="shared" si="16"/>
        <v>8.0476900149031319E-2</v>
      </c>
      <c r="N95" s="37">
        <f t="shared" si="16"/>
        <v>8.2073664040877181E-2</v>
      </c>
      <c r="O95" s="37">
        <f t="shared" si="16"/>
        <v>0.1321055993187141</v>
      </c>
      <c r="P95" s="37">
        <f t="shared" si="16"/>
        <v>8.8460719608260616E-2</v>
      </c>
      <c r="Q95" s="37">
        <f t="shared" si="16"/>
        <v>4.1090057483500135E-2</v>
      </c>
      <c r="R95" s="37">
        <f t="shared" si="16"/>
        <v>0.15925058548009371</v>
      </c>
      <c r="S95" s="37">
        <f t="shared" si="16"/>
        <v>1.767085373642753E-2</v>
      </c>
      <c r="T95" s="37">
        <f t="shared" si="16"/>
        <v>8.1541409410261889E-2</v>
      </c>
      <c r="U95" s="37">
        <f t="shared" si="16"/>
        <v>3.4703001916116694E-2</v>
      </c>
      <c r="V95" s="37">
        <f t="shared" si="16"/>
        <v>-0.10048967426016604</v>
      </c>
      <c r="W95" s="37">
        <f t="shared" si="16"/>
        <v>0.11028315946348737</v>
      </c>
      <c r="X95" s="37">
        <f t="shared" si="16"/>
        <v>6.1847988077496301E-2</v>
      </c>
      <c r="Y95" s="37">
        <f t="shared" si="16"/>
        <v>5.2799659357036434E-2</v>
      </c>
      <c r="Z95" s="37">
        <f t="shared" si="16"/>
        <v>-1.745795188418137E-2</v>
      </c>
      <c r="AA95" s="37">
        <f t="shared" si="16"/>
        <v>9.5380029806259342E-2</v>
      </c>
      <c r="AB95" s="37">
        <f t="shared" si="16"/>
        <v>-3.2893336172024674E-2</v>
      </c>
      <c r="AC95" s="37">
        <f t="shared" si="16"/>
        <v>1.7032148179689406E-3</v>
      </c>
      <c r="AD95" s="37">
        <f t="shared" si="16"/>
        <v>9.5380029806259342E-2</v>
      </c>
      <c r="AE95" s="37">
        <f t="shared" si="16"/>
        <v>6.5041515861188018E-2</v>
      </c>
      <c r="AF95" s="37">
        <f t="shared" si="16"/>
        <v>5.0138386203960002E-2</v>
      </c>
      <c r="AG95" s="37">
        <f t="shared" si="16"/>
        <v>0.1400894187779434</v>
      </c>
      <c r="AH95" s="37">
        <f t="shared" si="16"/>
        <v>8.7396210347030046E-2</v>
      </c>
      <c r="AI95" s="17">
        <f t="shared" si="16"/>
        <v>-8.5054289972322741E-2</v>
      </c>
      <c r="AP95" s="1">
        <v>89</v>
      </c>
      <c r="AQ95" s="59">
        <f t="shared" si="10"/>
        <v>0.13671274961597543</v>
      </c>
      <c r="AR95" s="37">
        <v>-3.4668260609683269E-2</v>
      </c>
      <c r="AS95" s="37">
        <v>-3.2522996057818589E-2</v>
      </c>
    </row>
    <row r="96" spans="2:45" x14ac:dyDescent="0.3">
      <c r="B96" s="22"/>
      <c r="C96">
        <v>70</v>
      </c>
      <c r="D96" s="52">
        <f t="shared" si="13"/>
        <v>1983.6</v>
      </c>
      <c r="E96" s="37">
        <f t="shared" si="16"/>
        <v>7.3301068763863733E-2</v>
      </c>
      <c r="F96" s="37">
        <f t="shared" si="16"/>
        <v>-7.1889493849566402E-2</v>
      </c>
      <c r="G96" s="37">
        <f t="shared" si="16"/>
        <v>-3.7104254890098769E-2</v>
      </c>
      <c r="H96" s="37">
        <f t="shared" si="16"/>
        <v>8.2677959265981503E-3</v>
      </c>
      <c r="I96" s="37">
        <f t="shared" si="16"/>
        <v>2.7424884049203516E-2</v>
      </c>
      <c r="J96" s="37">
        <f t="shared" si="16"/>
        <v>-1.340996168582371E-2</v>
      </c>
      <c r="K96" s="37">
        <f t="shared" si="16"/>
        <v>1.7342206089937535E-2</v>
      </c>
      <c r="L96" s="37">
        <f t="shared" si="16"/>
        <v>-4.1137326073805158E-2</v>
      </c>
      <c r="M96" s="37">
        <f t="shared" si="16"/>
        <v>8.4896148417019604E-2</v>
      </c>
      <c r="N96" s="37">
        <f t="shared" si="16"/>
        <v>9.2458156886469092E-2</v>
      </c>
      <c r="O96" s="37">
        <f t="shared" si="16"/>
        <v>0.13833434160112931</v>
      </c>
      <c r="P96" s="37">
        <f t="shared" si="16"/>
        <v>9.3466424682395688E-2</v>
      </c>
      <c r="Q96" s="37">
        <f t="shared" si="16"/>
        <v>4.8094373865698779E-2</v>
      </c>
      <c r="R96" s="37">
        <f t="shared" si="16"/>
        <v>0.17211131276467034</v>
      </c>
      <c r="S96" s="37">
        <f t="shared" si="16"/>
        <v>8.2677959265981503E-3</v>
      </c>
      <c r="T96" s="37">
        <f t="shared" si="16"/>
        <v>8.9937487396652596E-2</v>
      </c>
      <c r="U96" s="37">
        <f t="shared" si="16"/>
        <v>3.8515829804396093E-2</v>
      </c>
      <c r="V96" s="37">
        <f t="shared" si="16"/>
        <v>-0.10617059891107074</v>
      </c>
      <c r="W96" s="37">
        <f t="shared" si="16"/>
        <v>9.6995361968138794E-2</v>
      </c>
      <c r="X96" s="37">
        <f t="shared" si="16"/>
        <v>5.6160516233111565E-2</v>
      </c>
      <c r="Y96" s="37">
        <f t="shared" si="16"/>
        <v>4.3053034886065787E-2</v>
      </c>
      <c r="Z96" s="37">
        <f t="shared" si="16"/>
        <v>-1.3914095583787008E-2</v>
      </c>
      <c r="AA96" s="37">
        <f t="shared" si="16"/>
        <v>9.0945755192579206E-2</v>
      </c>
      <c r="AB96" s="37">
        <f t="shared" si="16"/>
        <v>-3.2567049808429074E-2</v>
      </c>
      <c r="AC96" s="37">
        <f t="shared" si="16"/>
        <v>-6.3520871143375223E-3</v>
      </c>
      <c r="AD96" s="37">
        <f t="shared" si="16"/>
        <v>9.1954022988505801E-2</v>
      </c>
      <c r="AE96" s="37">
        <f t="shared" si="16"/>
        <v>7.6830006049606825E-2</v>
      </c>
      <c r="AF96" s="37">
        <f t="shared" si="16"/>
        <v>4.3557168784029085E-2</v>
      </c>
      <c r="AG96" s="37">
        <f t="shared" si="16"/>
        <v>0.1489211534583586</v>
      </c>
      <c r="AH96" s="37">
        <f t="shared" si="16"/>
        <v>8.2879612825166413E-2</v>
      </c>
      <c r="AI96" s="17">
        <f t="shared" si="16"/>
        <v>-8.8021778584391974E-2</v>
      </c>
      <c r="AP96" s="1">
        <v>90</v>
      </c>
      <c r="AQ96" s="59">
        <f t="shared" si="10"/>
        <v>0.13824884792626729</v>
      </c>
      <c r="AR96" s="37">
        <v>-3.4569983136593645E-2</v>
      </c>
      <c r="AS96" s="37">
        <v>-3.1937367963216161E-2</v>
      </c>
    </row>
    <row r="97" spans="2:45" x14ac:dyDescent="0.3">
      <c r="B97" s="22"/>
      <c r="C97">
        <v>75</v>
      </c>
      <c r="D97" s="52">
        <f t="shared" si="13"/>
        <v>2115</v>
      </c>
      <c r="E97" s="37">
        <f t="shared" si="16"/>
        <v>8.2742316784869971E-2</v>
      </c>
      <c r="F97" s="37">
        <f t="shared" si="16"/>
        <v>-8.5106382978723402E-2</v>
      </c>
      <c r="G97" s="37">
        <f t="shared" si="16"/>
        <v>-3.5933806146572107E-2</v>
      </c>
      <c r="H97" s="37">
        <f t="shared" si="16"/>
        <v>1.6548463356973995E-2</v>
      </c>
      <c r="I97" s="37">
        <f t="shared" si="16"/>
        <v>2.1749408983451537E-2</v>
      </c>
      <c r="J97" s="37">
        <f t="shared" si="16"/>
        <v>-2.3167848699763592E-2</v>
      </c>
      <c r="K97" s="37">
        <f t="shared" si="16"/>
        <v>1.5602836879432624E-2</v>
      </c>
      <c r="L97" s="37">
        <f t="shared" si="16"/>
        <v>-5.0118203309692674E-2</v>
      </c>
      <c r="M97" s="37">
        <f t="shared" si="16"/>
        <v>9.9763593380614662E-2</v>
      </c>
      <c r="N97" s="37">
        <f t="shared" si="16"/>
        <v>9.881796690307329E-2</v>
      </c>
      <c r="O97" s="37">
        <f t="shared" si="16"/>
        <v>0.12907801418439716</v>
      </c>
      <c r="P97" s="37">
        <f t="shared" si="16"/>
        <v>7.8014184397163122E-2</v>
      </c>
      <c r="Q97" s="37">
        <f t="shared" si="16"/>
        <v>4.4444444444444446E-2</v>
      </c>
      <c r="R97" s="37">
        <f t="shared" si="16"/>
        <v>0.1574468085106383</v>
      </c>
      <c r="S97" s="37">
        <f t="shared" si="16"/>
        <v>4.7281323877068556E-4</v>
      </c>
      <c r="T97" s="37">
        <f t="shared" si="16"/>
        <v>9.3144208037825055E-2</v>
      </c>
      <c r="U97" s="37">
        <f t="shared" si="16"/>
        <v>4.397163120567376E-2</v>
      </c>
      <c r="V97" s="37">
        <f t="shared" si="16"/>
        <v>-0.11583924349881797</v>
      </c>
      <c r="W97" s="37">
        <f t="shared" si="16"/>
        <v>7.9905437352245867E-2</v>
      </c>
      <c r="X97" s="37">
        <f t="shared" si="16"/>
        <v>3.7352245862884159E-2</v>
      </c>
      <c r="Y97" s="37">
        <f t="shared" si="16"/>
        <v>3.4515366430260049E-2</v>
      </c>
      <c r="Z97" s="37">
        <f t="shared" si="16"/>
        <v>-2.0803782505910164E-2</v>
      </c>
      <c r="AA97" s="37">
        <f t="shared" si="16"/>
        <v>8.6524822695035461E-2</v>
      </c>
      <c r="AB97" s="37">
        <f t="shared" si="16"/>
        <v>-5.1536643026004726E-2</v>
      </c>
      <c r="AC97" s="37">
        <f t="shared" si="16"/>
        <v>-2.1749408983451537E-2</v>
      </c>
      <c r="AD97" s="37">
        <f t="shared" si="16"/>
        <v>8.1796690307328598E-2</v>
      </c>
      <c r="AE97" s="37">
        <f t="shared" si="16"/>
        <v>5.9101654846335699E-2</v>
      </c>
      <c r="AF97" s="37">
        <f t="shared" si="16"/>
        <v>3.3569739952718676E-2</v>
      </c>
      <c r="AG97" s="37">
        <f t="shared" si="16"/>
        <v>0.1342789598108747</v>
      </c>
      <c r="AH97" s="37">
        <f t="shared" si="16"/>
        <v>6.193853427895981E-2</v>
      </c>
      <c r="AI97" s="17">
        <f t="shared" si="16"/>
        <v>-9.6926713947990545E-2</v>
      </c>
      <c r="AP97" s="1">
        <v>91</v>
      </c>
      <c r="AQ97" s="59">
        <f t="shared" si="10"/>
        <v>0.13978494623655913</v>
      </c>
      <c r="AR97" s="37">
        <v>-3.4158838599487616E-2</v>
      </c>
      <c r="AS97" s="37">
        <v>-3.1436599929750578E-2</v>
      </c>
    </row>
    <row r="98" spans="2:45" x14ac:dyDescent="0.3">
      <c r="B98" s="22"/>
      <c r="C98">
        <v>80</v>
      </c>
      <c r="D98" s="52">
        <f t="shared" si="13"/>
        <v>2301.8000000000002</v>
      </c>
      <c r="E98" s="37">
        <f t="shared" si="16"/>
        <v>0.13128855678164905</v>
      </c>
      <c r="F98" s="37">
        <f t="shared" si="16"/>
        <v>-9.7662698757494212E-2</v>
      </c>
      <c r="G98" s="37">
        <f t="shared" si="16"/>
        <v>-5.4652880354505246E-2</v>
      </c>
      <c r="H98" s="37">
        <f t="shared" si="16"/>
        <v>-4.257537579285855E-3</v>
      </c>
      <c r="I98" s="37">
        <f t="shared" si="16"/>
        <v>2.5284559909635854E-2</v>
      </c>
      <c r="J98" s="37">
        <f t="shared" si="16"/>
        <v>-1.8159701103484308E-2</v>
      </c>
      <c r="K98" s="37">
        <f t="shared" si="16"/>
        <v>-4.6919801894170568E-3</v>
      </c>
      <c r="L98" s="37">
        <f t="shared" si="16"/>
        <v>-6.3341732557129271E-2</v>
      </c>
      <c r="M98" s="37">
        <f t="shared" si="16"/>
        <v>0.15040403162742191</v>
      </c>
      <c r="N98" s="37">
        <f t="shared" si="16"/>
        <v>0.13997740898427308</v>
      </c>
      <c r="O98" s="37">
        <f t="shared" si="16"/>
        <v>0.12129637674863142</v>
      </c>
      <c r="P98" s="37">
        <f t="shared" si="16"/>
        <v>6.7859935702493615E-2</v>
      </c>
      <c r="Q98" s="37">
        <f t="shared" si="16"/>
        <v>4.8744460856720746E-2</v>
      </c>
      <c r="R98" s="37">
        <f t="shared" si="16"/>
        <v>0.15605178555912755</v>
      </c>
      <c r="S98" s="37">
        <f t="shared" si="16"/>
        <v>-3.2496307237813958E-2</v>
      </c>
      <c r="T98" s="37">
        <f t="shared" si="16"/>
        <v>0.12390303240941862</v>
      </c>
      <c r="U98" s="37">
        <f t="shared" si="16"/>
        <v>4.8310018246589544E-2</v>
      </c>
      <c r="V98" s="37">
        <f t="shared" si="16"/>
        <v>-0.13024589451733432</v>
      </c>
      <c r="W98" s="37">
        <f t="shared" si="16"/>
        <v>5.5261100008688765E-2</v>
      </c>
      <c r="X98" s="37">
        <f t="shared" si="16"/>
        <v>1.2251281605699807E-2</v>
      </c>
      <c r="Y98" s="37">
        <f t="shared" si="16"/>
        <v>6.1690850638629838E-3</v>
      </c>
      <c r="Z98" s="37">
        <f t="shared" si="16"/>
        <v>-1.9463028933877913E-2</v>
      </c>
      <c r="AA98" s="37">
        <f t="shared" si="16"/>
        <v>4.9178903466851949E-2</v>
      </c>
      <c r="AB98" s="37">
        <f t="shared" si="16"/>
        <v>-6.0735076896342069E-2</v>
      </c>
      <c r="AC98" s="37">
        <f t="shared" si="16"/>
        <v>-4.5095142931618808E-2</v>
      </c>
      <c r="AD98" s="37">
        <f t="shared" si="16"/>
        <v>8.0458771396298465E-2</v>
      </c>
      <c r="AE98" s="37">
        <f t="shared" si="16"/>
        <v>5.6564427839082373E-2</v>
      </c>
      <c r="AF98" s="37">
        <f t="shared" si="16"/>
        <v>8.6888522026161297E-5</v>
      </c>
      <c r="AG98" s="37">
        <f t="shared" si="16"/>
        <v>0.13041967156138665</v>
      </c>
      <c r="AH98" s="37">
        <f t="shared" si="16"/>
        <v>3.0497871231210276E-2</v>
      </c>
      <c r="AI98" s="17">
        <f t="shared" si="16"/>
        <v>-0.12546702580589111</v>
      </c>
      <c r="AP98" s="1">
        <v>92</v>
      </c>
      <c r="AQ98" s="59">
        <f t="shared" si="10"/>
        <v>0.14132104454685099</v>
      </c>
      <c r="AR98" s="37">
        <v>-3.2906764168190127E-2</v>
      </c>
      <c r="AS98" s="37">
        <v>-3.1144522859772868E-2</v>
      </c>
    </row>
    <row r="99" spans="2:45" x14ac:dyDescent="0.3">
      <c r="B99" s="22"/>
      <c r="C99">
        <v>85</v>
      </c>
      <c r="D99" s="52">
        <f t="shared" si="13"/>
        <v>2676.8</v>
      </c>
      <c r="E99" s="37">
        <f t="shared" si="16"/>
        <v>0.19172145845786004</v>
      </c>
      <c r="F99" s="37">
        <f t="shared" si="16"/>
        <v>-0.12918410041841011</v>
      </c>
      <c r="G99" s="37">
        <f t="shared" si="16"/>
        <v>-9.5935445307830311E-2</v>
      </c>
      <c r="H99" s="37">
        <f t="shared" si="16"/>
        <v>-4.0645546921697612E-2</v>
      </c>
      <c r="I99" s="37">
        <f t="shared" si="16"/>
        <v>7.4043634190077631E-2</v>
      </c>
      <c r="J99" s="37">
        <f t="shared" si="16"/>
        <v>-1.6362821279139336E-2</v>
      </c>
      <c r="K99" s="37">
        <f t="shared" si="16"/>
        <v>-2.1219366407650993E-2</v>
      </c>
      <c r="L99" s="37">
        <f t="shared" ref="L99:AI99" si="17">(L49-$D99)/$D99</f>
        <v>-0.11349372384937245</v>
      </c>
      <c r="M99" s="37">
        <f t="shared" si="17"/>
        <v>0.18200836820083674</v>
      </c>
      <c r="N99" s="37">
        <f t="shared" si="17"/>
        <v>0.18088762701733405</v>
      </c>
      <c r="O99" s="37">
        <f t="shared" si="17"/>
        <v>0.17266885833831433</v>
      </c>
      <c r="P99" s="37">
        <f t="shared" si="17"/>
        <v>9.7579199043634116E-2</v>
      </c>
      <c r="Q99" s="37">
        <f t="shared" si="17"/>
        <v>7.0681410639569564E-2</v>
      </c>
      <c r="R99" s="37">
        <f t="shared" si="17"/>
        <v>0.19994022713687978</v>
      </c>
      <c r="S99" s="37">
        <f t="shared" si="17"/>
        <v>-8.1739390316796237E-2</v>
      </c>
      <c r="T99" s="37">
        <f t="shared" si="17"/>
        <v>0.16332934847579192</v>
      </c>
      <c r="U99" s="37">
        <f t="shared" si="17"/>
        <v>9.010759115361619E-2</v>
      </c>
      <c r="V99" s="37">
        <f t="shared" si="17"/>
        <v>-0.16616855947399886</v>
      </c>
      <c r="W99" s="37">
        <f t="shared" si="17"/>
        <v>3.4369396294081805E-3</v>
      </c>
      <c r="X99" s="37">
        <f t="shared" si="17"/>
        <v>-5.073221757322182E-2</v>
      </c>
      <c r="Y99" s="37">
        <f t="shared" si="17"/>
        <v>-6.0818888224746029E-2</v>
      </c>
      <c r="Z99" s="37">
        <f t="shared" si="17"/>
        <v>-3.2053197848176992E-2</v>
      </c>
      <c r="AA99" s="37">
        <f t="shared" si="17"/>
        <v>7.5463239689180428E-3</v>
      </c>
      <c r="AB99" s="37">
        <f t="shared" si="17"/>
        <v>-0.12432755528989844</v>
      </c>
      <c r="AC99" s="37">
        <f t="shared" si="17"/>
        <v>-0.1067692767483563</v>
      </c>
      <c r="AD99" s="37">
        <f t="shared" si="17"/>
        <v>0.10841303048416012</v>
      </c>
      <c r="AE99" s="37">
        <f t="shared" si="17"/>
        <v>6.6945606694560594E-2</v>
      </c>
      <c r="AF99" s="37">
        <f t="shared" si="17"/>
        <v>-5.1852958756724514E-2</v>
      </c>
      <c r="AG99" s="37">
        <f t="shared" si="17"/>
        <v>0.16258218768679011</v>
      </c>
      <c r="AH99" s="37">
        <f t="shared" si="17"/>
        <v>-3.4668260609683269E-2</v>
      </c>
      <c r="AI99" s="17">
        <f t="shared" si="17"/>
        <v>-0.15869695158398092</v>
      </c>
      <c r="AP99" s="1">
        <v>93</v>
      </c>
      <c r="AQ99" s="59">
        <f t="shared" si="10"/>
        <v>0.14285714285714285</v>
      </c>
      <c r="AR99" s="37">
        <v>-3.2893336172024674E-2</v>
      </c>
      <c r="AS99" s="37">
        <v>-3.1028212798404651E-2</v>
      </c>
    </row>
    <row r="100" spans="2:45" x14ac:dyDescent="0.3">
      <c r="B100" s="22"/>
      <c r="C100">
        <v>90</v>
      </c>
      <c r="D100" s="52">
        <f t="shared" si="13"/>
        <v>3355.4</v>
      </c>
      <c r="E100" s="37">
        <f t="shared" ref="E100:AI101" si="18">(E50-$D100)/$D100</f>
        <v>0.20581748822793106</v>
      </c>
      <c r="F100" s="37">
        <f t="shared" si="18"/>
        <v>-0.14108601060976339</v>
      </c>
      <c r="G100" s="37">
        <f t="shared" si="18"/>
        <v>-9.4593789116051763E-2</v>
      </c>
      <c r="H100" s="37">
        <f t="shared" si="18"/>
        <v>-6.6579245395481934E-2</v>
      </c>
      <c r="I100" s="37">
        <f t="shared" si="18"/>
        <v>9.6441556893365893E-2</v>
      </c>
      <c r="J100" s="37">
        <f t="shared" si="18"/>
        <v>-4.0650891100911989E-2</v>
      </c>
      <c r="K100" s="37">
        <f t="shared" si="18"/>
        <v>-1.5020563867199169E-2</v>
      </c>
      <c r="L100" s="37">
        <f t="shared" si="18"/>
        <v>-0.10979316921976517</v>
      </c>
      <c r="M100" s="37">
        <f t="shared" si="18"/>
        <v>0.24605114144364304</v>
      </c>
      <c r="N100" s="37">
        <f t="shared" si="18"/>
        <v>0.20432735292364543</v>
      </c>
      <c r="O100" s="37">
        <f t="shared" si="18"/>
        <v>0.23591822137450078</v>
      </c>
      <c r="P100" s="37">
        <f t="shared" si="18"/>
        <v>0.1497884007867914</v>
      </c>
      <c r="Q100" s="37">
        <f t="shared" si="18"/>
        <v>0.10627644990165104</v>
      </c>
      <c r="R100" s="37">
        <f t="shared" si="18"/>
        <v>0.26244262979078498</v>
      </c>
      <c r="S100" s="37">
        <f t="shared" si="18"/>
        <v>-0.10293854682005128</v>
      </c>
      <c r="T100" s="37">
        <f t="shared" si="18"/>
        <v>0.19806878464564578</v>
      </c>
      <c r="U100" s="37">
        <f t="shared" si="18"/>
        <v>0.12236991118793583</v>
      </c>
      <c r="V100" s="37">
        <f t="shared" si="18"/>
        <v>-0.17863742027776125</v>
      </c>
      <c r="W100" s="37">
        <f t="shared" si="18"/>
        <v>-1.4424509745484917E-2</v>
      </c>
      <c r="X100" s="37">
        <f t="shared" si="18"/>
        <v>-7.8202300768909841E-2</v>
      </c>
      <c r="Y100" s="37">
        <f t="shared" si="18"/>
        <v>-5.7340406508911035E-2</v>
      </c>
      <c r="Z100" s="37">
        <f t="shared" si="18"/>
        <v>-5.3168027656911275E-2</v>
      </c>
      <c r="AA100" s="37">
        <f t="shared" si="18"/>
        <v>1.508016927937054E-2</v>
      </c>
      <c r="AB100" s="37">
        <f t="shared" si="18"/>
        <v>-0.13452941527090662</v>
      </c>
      <c r="AC100" s="37">
        <f t="shared" si="18"/>
        <v>-0.10353460094176553</v>
      </c>
      <c r="AD100" s="37">
        <f t="shared" si="18"/>
        <v>0.1658818620730762</v>
      </c>
      <c r="AE100" s="37">
        <f t="shared" si="18"/>
        <v>0.11998569470107882</v>
      </c>
      <c r="AF100" s="37">
        <f t="shared" si="18"/>
        <v>-7.5818084282052833E-2</v>
      </c>
      <c r="AG100" s="37">
        <f t="shared" si="18"/>
        <v>0.23323597782678665</v>
      </c>
      <c r="AH100" s="37">
        <f t="shared" si="18"/>
        <v>-6.5089110091196306E-2</v>
      </c>
      <c r="AI100" s="17">
        <f t="shared" si="18"/>
        <v>-0.18996244859033201</v>
      </c>
      <c r="AP100" s="1">
        <v>94</v>
      </c>
      <c r="AQ100" s="59">
        <f t="shared" si="10"/>
        <v>0.14439324116743471</v>
      </c>
      <c r="AR100" s="37">
        <v>-3.2763189592869238E-2</v>
      </c>
      <c r="AS100" s="37">
        <v>-2.9680365296803613E-2</v>
      </c>
    </row>
    <row r="101" spans="2:45" x14ac:dyDescent="0.3">
      <c r="B101" s="22"/>
      <c r="C101">
        <v>95</v>
      </c>
      <c r="D101" s="52">
        <f t="shared" si="13"/>
        <v>4430.6000000000004</v>
      </c>
      <c r="E101" s="37">
        <f t="shared" si="18"/>
        <v>0.13822055703516445</v>
      </c>
      <c r="F101" s="37">
        <f t="shared" si="18"/>
        <v>-4.2567598067981841E-2</v>
      </c>
      <c r="G101" s="37">
        <f t="shared" si="18"/>
        <v>-5.2047126799982024E-2</v>
      </c>
      <c r="H101" s="37">
        <f t="shared" si="18"/>
        <v>-9.5156412224078071E-2</v>
      </c>
      <c r="I101" s="37">
        <f t="shared" si="18"/>
        <v>5.1550580056877085E-2</v>
      </c>
      <c r="J101" s="37">
        <f t="shared" si="18"/>
        <v>-1.9094479303029016E-2</v>
      </c>
      <c r="K101" s="37">
        <f t="shared" si="18"/>
        <v>4.2973863585067398E-2</v>
      </c>
      <c r="L101" s="37">
        <f t="shared" si="18"/>
        <v>-1.9771588498171885E-2</v>
      </c>
      <c r="M101" s="37">
        <f t="shared" si="18"/>
        <v>0.19171218345145116</v>
      </c>
      <c r="N101" s="37">
        <f t="shared" si="18"/>
        <v>0.17884710874373663</v>
      </c>
      <c r="O101" s="37">
        <f t="shared" si="18"/>
        <v>0.16846476775154598</v>
      </c>
      <c r="P101" s="37">
        <f t="shared" si="18"/>
        <v>8.721166433440157E-2</v>
      </c>
      <c r="Q101" s="37">
        <f t="shared" si="18"/>
        <v>6.6898388480115478E-2</v>
      </c>
      <c r="R101" s="37">
        <f t="shared" si="18"/>
        <v>0.20435155509411809</v>
      </c>
      <c r="S101" s="37">
        <f t="shared" si="18"/>
        <v>-3.557080305150552E-2</v>
      </c>
      <c r="T101" s="37">
        <f t="shared" si="18"/>
        <v>0.13077235588859287</v>
      </c>
      <c r="U101" s="37">
        <f t="shared" si="18"/>
        <v>7.1186746716020322E-2</v>
      </c>
      <c r="V101" s="37">
        <f t="shared" si="18"/>
        <v>-0.1436825712093171</v>
      </c>
      <c r="W101" s="37">
        <f t="shared" si="18"/>
        <v>1.0246919153162016E-2</v>
      </c>
      <c r="X101" s="37">
        <f t="shared" si="18"/>
        <v>-1.9410463594096428E-3</v>
      </c>
      <c r="Y101" s="37">
        <f t="shared" si="18"/>
        <v>-8.4864352457907199E-3</v>
      </c>
      <c r="Z101" s="37">
        <f t="shared" si="18"/>
        <v>-1.5708933327314666E-2</v>
      </c>
      <c r="AA101" s="37">
        <f t="shared" si="18"/>
        <v>3.8685505349162555E-2</v>
      </c>
      <c r="AB101" s="37">
        <f t="shared" si="18"/>
        <v>-2.2254322213695742E-2</v>
      </c>
      <c r="AC101" s="37">
        <f t="shared" si="18"/>
        <v>-1.8191667042838523E-2</v>
      </c>
      <c r="AD101" s="37">
        <f t="shared" si="18"/>
        <v>0.10459080034306857</v>
      </c>
      <c r="AE101" s="37">
        <f t="shared" si="18"/>
        <v>5.5838938292781928E-2</v>
      </c>
      <c r="AF101" s="37">
        <f t="shared" si="18"/>
        <v>2.9657382747257623E-2</v>
      </c>
      <c r="AG101" s="37">
        <f t="shared" si="18"/>
        <v>0.163047894190403</v>
      </c>
      <c r="AH101" s="37">
        <f t="shared" si="18"/>
        <v>-3.6022209181600769E-2</v>
      </c>
      <c r="AI101" s="17">
        <f t="shared" si="18"/>
        <v>-0.1612874102830317</v>
      </c>
      <c r="AP101" s="1">
        <v>95</v>
      </c>
      <c r="AQ101" s="59">
        <f t="shared" si="10"/>
        <v>0.14592933947772657</v>
      </c>
      <c r="AR101" s="37">
        <v>-3.2567049808429074E-2</v>
      </c>
      <c r="AS101" s="37">
        <v>-2.9533058400957889E-2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7">
        <v>-3.2496307237813958E-2</v>
      </c>
      <c r="AS102" s="37">
        <v>-2.9269896952422762E-2</v>
      </c>
    </row>
    <row r="103" spans="2:45" x14ac:dyDescent="0.3">
      <c r="B103" s="22"/>
      <c r="C103">
        <v>1</v>
      </c>
      <c r="D103" s="52">
        <f>AVERAGE(E53:I53)</f>
        <v>619.20000000000005</v>
      </c>
      <c r="E103" s="37">
        <f t="shared" ref="E103:AI103" si="19">(E53-$D103)/$D103</f>
        <v>-7.1382428940568537E-2</v>
      </c>
      <c r="F103" s="37">
        <f t="shared" si="19"/>
        <v>4.5219638242893316E-3</v>
      </c>
      <c r="G103" s="37">
        <f t="shared" si="19"/>
        <v>9.3669250645994091E-3</v>
      </c>
      <c r="H103" s="37">
        <f t="shared" si="19"/>
        <v>6.2661498708010258E-2</v>
      </c>
      <c r="I103" s="37">
        <f t="shared" si="19"/>
        <v>-5.1679586563308224E-3</v>
      </c>
      <c r="J103" s="37">
        <f t="shared" si="19"/>
        <v>3.5206718346253156E-2</v>
      </c>
      <c r="K103" s="37">
        <f t="shared" si="19"/>
        <v>-0.14567183462532307</v>
      </c>
      <c r="L103" s="37">
        <f t="shared" si="19"/>
        <v>8.3656330749353927E-2</v>
      </c>
      <c r="M103" s="37">
        <f t="shared" si="19"/>
        <v>-6.3307493540051746E-2</v>
      </c>
      <c r="N103" s="37">
        <f t="shared" si="19"/>
        <v>9.9806201550387511E-2</v>
      </c>
      <c r="O103" s="37">
        <f t="shared" si="19"/>
        <v>4.3281653746769948E-2</v>
      </c>
      <c r="P103" s="37">
        <f t="shared" si="19"/>
        <v>1.9056847545219562E-2</v>
      </c>
      <c r="Q103" s="37">
        <f t="shared" si="19"/>
        <v>0.10303617571059423</v>
      </c>
      <c r="R103" s="37">
        <f t="shared" si="19"/>
        <v>-3.5529715762274636E-3</v>
      </c>
      <c r="S103" s="37">
        <f t="shared" si="19"/>
        <v>7.0736434108527049E-2</v>
      </c>
      <c r="T103" s="37">
        <f t="shared" si="19"/>
        <v>0.20478036175710584</v>
      </c>
      <c r="U103" s="37">
        <f t="shared" si="19"/>
        <v>7.7196382428940488E-2</v>
      </c>
      <c r="V103" s="37">
        <f t="shared" si="19"/>
        <v>0.14179586563307486</v>
      </c>
      <c r="W103" s="37">
        <f t="shared" si="19"/>
        <v>9.8191214470284158E-2</v>
      </c>
      <c r="X103" s="37">
        <f t="shared" si="19"/>
        <v>0.12080103359173118</v>
      </c>
      <c r="Y103" s="37">
        <f t="shared" si="19"/>
        <v>7.8811369509043855E-2</v>
      </c>
      <c r="Z103" s="37">
        <f t="shared" si="19"/>
        <v>8.0426356589147208E-2</v>
      </c>
      <c r="AA103" s="37">
        <f t="shared" si="19"/>
        <v>6.2661498708010258E-2</v>
      </c>
      <c r="AB103" s="37">
        <f t="shared" si="19"/>
        <v>5.2971576227390106E-2</v>
      </c>
      <c r="AC103" s="37">
        <f t="shared" si="19"/>
        <v>0.1046511627906976</v>
      </c>
      <c r="AD103" s="37">
        <f t="shared" si="19"/>
        <v>0.14987080103359166</v>
      </c>
      <c r="AE103" s="37">
        <f t="shared" si="19"/>
        <v>0.16925064599483194</v>
      </c>
      <c r="AF103" s="37">
        <f t="shared" si="19"/>
        <v>0.24838501291989654</v>
      </c>
      <c r="AG103" s="37">
        <f t="shared" si="19"/>
        <v>0.21770025839793272</v>
      </c>
      <c r="AH103" s="37">
        <f t="shared" si="19"/>
        <v>0.23223514211886295</v>
      </c>
      <c r="AI103" s="17">
        <f t="shared" si="19"/>
        <v>0.35820413436692494</v>
      </c>
      <c r="AP103" s="1">
        <v>97</v>
      </c>
      <c r="AQ103" s="59">
        <f t="shared" si="10"/>
        <v>0.14900153609831029</v>
      </c>
      <c r="AR103" s="37">
        <v>-3.2053197848176992E-2</v>
      </c>
      <c r="AS103" s="37">
        <v>-2.8695058073331864E-2</v>
      </c>
    </row>
    <row r="104" spans="2:45" x14ac:dyDescent="0.3">
      <c r="B104" s="22"/>
      <c r="C104">
        <v>3</v>
      </c>
      <c r="D104" s="52">
        <f t="shared" ref="D104:D123" si="20">AVERAGE(E54:I54)</f>
        <v>703</v>
      </c>
      <c r="E104" s="37">
        <f t="shared" ref="E104:AI112" si="21">(E54-$D104)/$D104</f>
        <v>-2.2759601706970129E-2</v>
      </c>
      <c r="F104" s="37">
        <f t="shared" si="21"/>
        <v>-1.9914651493598862E-2</v>
      </c>
      <c r="G104" s="37">
        <f t="shared" si="21"/>
        <v>2.8449502133712661E-3</v>
      </c>
      <c r="H104" s="37">
        <f t="shared" si="21"/>
        <v>4.1251778093883355E-2</v>
      </c>
      <c r="I104" s="37">
        <f t="shared" si="21"/>
        <v>-1.4224751066856331E-3</v>
      </c>
      <c r="J104" s="37">
        <f t="shared" si="21"/>
        <v>3.8406827880512091E-2</v>
      </c>
      <c r="K104" s="37">
        <f t="shared" si="21"/>
        <v>-6.2588904694167849E-2</v>
      </c>
      <c r="L104" s="37">
        <f t="shared" si="21"/>
        <v>7.3968705547652919E-2</v>
      </c>
      <c r="M104" s="37">
        <f t="shared" si="21"/>
        <v>2.1337126600284494E-2</v>
      </c>
      <c r="N104" s="37">
        <f t="shared" si="21"/>
        <v>0.10384068278805121</v>
      </c>
      <c r="O104" s="37">
        <f t="shared" si="21"/>
        <v>7.5391180654338544E-2</v>
      </c>
      <c r="P104" s="37">
        <f t="shared" si="21"/>
        <v>4.8364153627311522E-2</v>
      </c>
      <c r="Q104" s="37">
        <f t="shared" si="21"/>
        <v>0.10810810810810811</v>
      </c>
      <c r="R104" s="37">
        <f t="shared" si="21"/>
        <v>6.1166429587482217E-2</v>
      </c>
      <c r="S104" s="37">
        <f t="shared" si="21"/>
        <v>9.2460881934566141E-2</v>
      </c>
      <c r="T104" s="37">
        <f t="shared" si="21"/>
        <v>0.19772403982930298</v>
      </c>
      <c r="U104" s="37">
        <f t="shared" si="21"/>
        <v>8.392603129445235E-2</v>
      </c>
      <c r="V104" s="37">
        <f t="shared" si="21"/>
        <v>0.155049786628734</v>
      </c>
      <c r="W104" s="37">
        <f t="shared" si="21"/>
        <v>0.11806543385490754</v>
      </c>
      <c r="X104" s="37">
        <f t="shared" si="21"/>
        <v>0.10810810810810811</v>
      </c>
      <c r="Y104" s="37">
        <f t="shared" si="21"/>
        <v>6.6856330014224752E-2</v>
      </c>
      <c r="Z104" s="37">
        <f t="shared" si="21"/>
        <v>7.254623044096728E-2</v>
      </c>
      <c r="AA104" s="37">
        <f t="shared" si="21"/>
        <v>5.5476529160739689E-2</v>
      </c>
      <c r="AB104" s="37">
        <f t="shared" si="21"/>
        <v>6.5433854907539113E-2</v>
      </c>
      <c r="AC104" s="37">
        <f t="shared" si="21"/>
        <v>8.9615931721194877E-2</v>
      </c>
      <c r="AD104" s="37">
        <f t="shared" si="21"/>
        <v>0.15647226173541964</v>
      </c>
      <c r="AE104" s="37">
        <f t="shared" si="21"/>
        <v>0.19203413940256045</v>
      </c>
      <c r="AF104" s="37">
        <f t="shared" si="21"/>
        <v>0.19487908961593173</v>
      </c>
      <c r="AG104" s="37">
        <f t="shared" si="21"/>
        <v>0.21621621621621623</v>
      </c>
      <c r="AH104" s="37">
        <f t="shared" si="21"/>
        <v>0.22617354196301565</v>
      </c>
      <c r="AI104" s="17">
        <f t="shared" si="21"/>
        <v>0.2930298719772404</v>
      </c>
      <c r="AP104" s="1">
        <v>98</v>
      </c>
      <c r="AQ104" s="59">
        <f t="shared" si="10"/>
        <v>0.15053763440860216</v>
      </c>
      <c r="AR104" s="37">
        <v>-3.1324480762682974E-2</v>
      </c>
      <c r="AS104" s="37">
        <v>-2.801358234295416E-2</v>
      </c>
    </row>
    <row r="105" spans="2:45" x14ac:dyDescent="0.3">
      <c r="B105" s="22"/>
      <c r="C105">
        <v>5</v>
      </c>
      <c r="D105" s="52">
        <f t="shared" si="20"/>
        <v>765.6</v>
      </c>
      <c r="E105" s="37">
        <f t="shared" si="21"/>
        <v>-1.1233019853709537E-2</v>
      </c>
      <c r="F105" s="37">
        <f t="shared" si="21"/>
        <v>-1.1233019853709537E-2</v>
      </c>
      <c r="G105" s="37">
        <f t="shared" si="21"/>
        <v>-8.6206896551724432E-3</v>
      </c>
      <c r="H105" s="37">
        <f t="shared" si="21"/>
        <v>4.2319749216300911E-2</v>
      </c>
      <c r="I105" s="37">
        <f t="shared" si="21"/>
        <v>-1.1233019853709537E-2</v>
      </c>
      <c r="J105" s="37">
        <f t="shared" si="21"/>
        <v>2.6645768025078339E-2</v>
      </c>
      <c r="K105" s="37">
        <f t="shared" si="21"/>
        <v>-4.3887147335423225E-2</v>
      </c>
      <c r="L105" s="37">
        <f t="shared" si="21"/>
        <v>6.5830721003134765E-2</v>
      </c>
      <c r="M105" s="37">
        <f t="shared" si="21"/>
        <v>2.142110762800415E-2</v>
      </c>
      <c r="N105" s="37">
        <f t="shared" si="21"/>
        <v>7.8892371995820235E-2</v>
      </c>
      <c r="O105" s="37">
        <f t="shared" si="21"/>
        <v>7.23615464994775E-2</v>
      </c>
      <c r="P105" s="37">
        <f t="shared" si="21"/>
        <v>3.7095088819226719E-2</v>
      </c>
      <c r="Q105" s="37">
        <f t="shared" si="21"/>
        <v>7.7586206896551699E-2</v>
      </c>
      <c r="R105" s="37">
        <f t="shared" si="21"/>
        <v>8.0198537095088784E-2</v>
      </c>
      <c r="S105" s="37">
        <f t="shared" si="21"/>
        <v>7.105538140020895E-2</v>
      </c>
      <c r="T105" s="37">
        <f t="shared" si="21"/>
        <v>0.16771159874608146</v>
      </c>
      <c r="U105" s="37">
        <f t="shared" si="21"/>
        <v>7.4973876698014599E-2</v>
      </c>
      <c r="V105" s="37">
        <f t="shared" si="21"/>
        <v>0.11024033437826539</v>
      </c>
      <c r="W105" s="37">
        <f t="shared" si="21"/>
        <v>0.10240334378265409</v>
      </c>
      <c r="X105" s="37">
        <f t="shared" si="21"/>
        <v>9.7178683385579903E-2</v>
      </c>
      <c r="Y105" s="37">
        <f t="shared" si="21"/>
        <v>6.8443051201671865E-2</v>
      </c>
      <c r="Z105" s="37">
        <f t="shared" si="21"/>
        <v>5.0156739811912196E-2</v>
      </c>
      <c r="AA105" s="37">
        <f t="shared" si="21"/>
        <v>6.1912225705329123E-2</v>
      </c>
      <c r="AB105" s="37">
        <f t="shared" si="21"/>
        <v>6.0606060606060573E-2</v>
      </c>
      <c r="AC105" s="37">
        <f t="shared" si="21"/>
        <v>8.2810867293625884E-2</v>
      </c>
      <c r="AD105" s="37">
        <f t="shared" si="21"/>
        <v>0.14028213166144196</v>
      </c>
      <c r="AE105" s="37">
        <f t="shared" si="21"/>
        <v>0.16771159874608146</v>
      </c>
      <c r="AF105" s="37">
        <f t="shared" si="21"/>
        <v>0.17816091954022986</v>
      </c>
      <c r="AG105" s="37">
        <f t="shared" si="21"/>
        <v>0.20297805642633227</v>
      </c>
      <c r="AH105" s="37">
        <f t="shared" si="21"/>
        <v>0.19383490073145243</v>
      </c>
      <c r="AI105" s="17">
        <f t="shared" si="21"/>
        <v>0.24738766980146287</v>
      </c>
      <c r="AP105" s="1">
        <v>99</v>
      </c>
      <c r="AQ105" s="59">
        <f t="shared" si="10"/>
        <v>0.15207373271889402</v>
      </c>
      <c r="AR105" s="37">
        <v>-3.0964888028753079E-2</v>
      </c>
      <c r="AS105" s="37">
        <v>-2.7890420834459802E-2</v>
      </c>
    </row>
    <row r="106" spans="2:45" x14ac:dyDescent="0.3">
      <c r="B106" s="22"/>
      <c r="C106">
        <v>10</v>
      </c>
      <c r="D106" s="52">
        <f t="shared" si="20"/>
        <v>878.2</v>
      </c>
      <c r="E106" s="37">
        <f t="shared" si="21"/>
        <v>-1.844682304714193E-2</v>
      </c>
      <c r="F106" s="37">
        <f t="shared" si="21"/>
        <v>-4.7825096788886873E-3</v>
      </c>
      <c r="G106" s="37">
        <f t="shared" si="21"/>
        <v>5.4657253473012462E-3</v>
      </c>
      <c r="H106" s="37">
        <f t="shared" si="21"/>
        <v>4.6458665452060982E-2</v>
      </c>
      <c r="I106" s="37">
        <f t="shared" si="21"/>
        <v>-2.8695058073331864E-2</v>
      </c>
      <c r="J106" s="37">
        <f t="shared" si="21"/>
        <v>1.457526759280341E-2</v>
      </c>
      <c r="K106" s="37">
        <f t="shared" si="21"/>
        <v>-2.7556365292644096E-2</v>
      </c>
      <c r="L106" s="37">
        <f t="shared" si="21"/>
        <v>5.1013436574812061E-2</v>
      </c>
      <c r="M106" s="37">
        <f t="shared" si="21"/>
        <v>4.8736051013436518E-2</v>
      </c>
      <c r="N106" s="37">
        <f t="shared" si="21"/>
        <v>8.6312912776132941E-2</v>
      </c>
      <c r="O106" s="37">
        <f t="shared" si="21"/>
        <v>7.4925984969255233E-2</v>
      </c>
      <c r="P106" s="37">
        <f t="shared" si="21"/>
        <v>3.1655659303119962E-2</v>
      </c>
      <c r="Q106" s="37">
        <f t="shared" si="21"/>
        <v>4.759735823274875E-2</v>
      </c>
      <c r="R106" s="37">
        <f t="shared" si="21"/>
        <v>8.4035527214757405E-2</v>
      </c>
      <c r="S106" s="37">
        <f t="shared" si="21"/>
        <v>6.3539057162377538E-2</v>
      </c>
      <c r="T106" s="37">
        <f t="shared" si="21"/>
        <v>0.14097016624914593</v>
      </c>
      <c r="U106" s="37">
        <f t="shared" si="21"/>
        <v>5.8984286039626452E-2</v>
      </c>
      <c r="V106" s="37">
        <f t="shared" si="21"/>
        <v>6.2400364381689763E-2</v>
      </c>
      <c r="W106" s="37">
        <f t="shared" si="21"/>
        <v>0.10225461170576172</v>
      </c>
      <c r="X106" s="37">
        <f t="shared" si="21"/>
        <v>9.4283762240947339E-2</v>
      </c>
      <c r="Y106" s="37">
        <f t="shared" si="21"/>
        <v>6.0122978820314227E-2</v>
      </c>
      <c r="Z106" s="37">
        <f t="shared" si="21"/>
        <v>2.5962195399681112E-2</v>
      </c>
      <c r="AA106" s="37">
        <f t="shared" si="21"/>
        <v>4.5319972671373207E-2</v>
      </c>
      <c r="AB106" s="37">
        <f t="shared" si="21"/>
        <v>5.8984286039626452E-2</v>
      </c>
      <c r="AC106" s="37">
        <f t="shared" si="21"/>
        <v>6.1261671601001995E-2</v>
      </c>
      <c r="AD106" s="37">
        <f t="shared" si="21"/>
        <v>0.10567069004782503</v>
      </c>
      <c r="AE106" s="37">
        <f t="shared" si="21"/>
        <v>0.13755408790708262</v>
      </c>
      <c r="AF106" s="37">
        <f t="shared" si="21"/>
        <v>0.15918925074015025</v>
      </c>
      <c r="AG106" s="37">
        <f t="shared" si="21"/>
        <v>0.18537918469596898</v>
      </c>
      <c r="AH106" s="37">
        <f t="shared" si="21"/>
        <v>0.18082441357321788</v>
      </c>
      <c r="AI106" s="17">
        <f t="shared" si="21"/>
        <v>0.18993395581872005</v>
      </c>
      <c r="AP106" s="1">
        <v>100</v>
      </c>
      <c r="AQ106" s="59">
        <f t="shared" si="10"/>
        <v>0.15360983102918588</v>
      </c>
      <c r="AR106" s="37">
        <v>-3.0742954739538857E-2</v>
      </c>
      <c r="AS106" s="37">
        <v>-2.7787934186471665E-2</v>
      </c>
    </row>
    <row r="107" spans="2:45" x14ac:dyDescent="0.3">
      <c r="B107" s="22"/>
      <c r="C107">
        <v>15</v>
      </c>
      <c r="D107" s="52">
        <f t="shared" si="20"/>
        <v>974.2</v>
      </c>
      <c r="E107" s="37">
        <f t="shared" si="21"/>
        <v>1.8476698829808607E-3</v>
      </c>
      <c r="F107" s="37">
        <f t="shared" si="21"/>
        <v>-7.3906795319236759E-3</v>
      </c>
      <c r="G107" s="37">
        <f t="shared" si="21"/>
        <v>-1.2523095873537308E-2</v>
      </c>
      <c r="H107" s="37">
        <f t="shared" si="21"/>
        <v>3.8801067542599009E-2</v>
      </c>
      <c r="I107" s="37">
        <f t="shared" si="21"/>
        <v>-2.0734962020119117E-2</v>
      </c>
      <c r="J107" s="37">
        <f t="shared" si="21"/>
        <v>1.313898583453085E-2</v>
      </c>
      <c r="K107" s="37">
        <f t="shared" si="21"/>
        <v>-1.765551221515094E-2</v>
      </c>
      <c r="L107" s="37">
        <f t="shared" si="21"/>
        <v>2.5456785054403564E-2</v>
      </c>
      <c r="M107" s="37">
        <f t="shared" si="21"/>
        <v>5.214535003079445E-2</v>
      </c>
      <c r="N107" s="37">
        <f t="shared" si="21"/>
        <v>8.088688154383078E-2</v>
      </c>
      <c r="O107" s="37">
        <f t="shared" si="21"/>
        <v>7.7807431738862606E-2</v>
      </c>
      <c r="P107" s="37">
        <f t="shared" si="21"/>
        <v>2.7509751591049018E-2</v>
      </c>
      <c r="Q107" s="37">
        <f t="shared" si="21"/>
        <v>4.3933483884212636E-2</v>
      </c>
      <c r="R107" s="37">
        <f t="shared" si="21"/>
        <v>8.9098747690412594E-2</v>
      </c>
      <c r="S107" s="37">
        <f t="shared" si="21"/>
        <v>6.6516115787312619E-2</v>
      </c>
      <c r="T107" s="37">
        <f t="shared" si="21"/>
        <v>0.12194621227673984</v>
      </c>
      <c r="U107" s="37">
        <f t="shared" si="21"/>
        <v>4.2907000615889909E-2</v>
      </c>
      <c r="V107" s="37">
        <f t="shared" si="21"/>
        <v>3.8801067542599009E-2</v>
      </c>
      <c r="W107" s="37">
        <f t="shared" si="21"/>
        <v>0.10244303017860804</v>
      </c>
      <c r="X107" s="37">
        <f t="shared" si="21"/>
        <v>9.1151714227058048E-2</v>
      </c>
      <c r="Y107" s="37">
        <f t="shared" si="21"/>
        <v>6.9595565592280792E-2</v>
      </c>
      <c r="Z107" s="37">
        <f t="shared" si="21"/>
        <v>3.5721617737630829E-2</v>
      </c>
      <c r="AA107" s="37">
        <f t="shared" si="21"/>
        <v>5.1118866762471724E-2</v>
      </c>
      <c r="AB107" s="37">
        <f t="shared" si="21"/>
        <v>4.0854034079244463E-2</v>
      </c>
      <c r="AC107" s="37">
        <f t="shared" si="21"/>
        <v>5.1118866762471724E-2</v>
      </c>
      <c r="AD107" s="37">
        <f t="shared" si="21"/>
        <v>8.7045781153767141E-2</v>
      </c>
      <c r="AE107" s="37">
        <f t="shared" si="21"/>
        <v>0.12913159515499892</v>
      </c>
      <c r="AF107" s="37">
        <f t="shared" si="21"/>
        <v>0.15376719359474436</v>
      </c>
      <c r="AG107" s="37">
        <f t="shared" si="21"/>
        <v>0.1671114760829398</v>
      </c>
      <c r="AH107" s="37">
        <f t="shared" si="21"/>
        <v>0.16197905974132618</v>
      </c>
      <c r="AI107" s="17">
        <f t="shared" si="21"/>
        <v>0.14144939437487164</v>
      </c>
      <c r="AP107" s="1">
        <v>101</v>
      </c>
      <c r="AQ107" s="59">
        <f t="shared" si="10"/>
        <v>0.15514592933947774</v>
      </c>
      <c r="AR107" s="37">
        <v>-2.9286401759933942E-2</v>
      </c>
      <c r="AS107" s="37">
        <v>-2.7556365292644096E-2</v>
      </c>
    </row>
    <row r="108" spans="2:45" x14ac:dyDescent="0.3">
      <c r="B108" s="12"/>
      <c r="C108">
        <v>20</v>
      </c>
      <c r="D108" s="52">
        <f t="shared" si="20"/>
        <v>1064</v>
      </c>
      <c r="E108" s="37">
        <f t="shared" si="21"/>
        <v>2.4436090225563908E-2</v>
      </c>
      <c r="F108" s="37">
        <f t="shared" si="21"/>
        <v>-2.5375939849624059E-2</v>
      </c>
      <c r="G108" s="37">
        <f t="shared" si="21"/>
        <v>-1.7857142857142856E-2</v>
      </c>
      <c r="H108" s="37">
        <f t="shared" si="21"/>
        <v>2.7255639097744359E-2</v>
      </c>
      <c r="I108" s="37">
        <f t="shared" si="21"/>
        <v>-8.4586466165413529E-3</v>
      </c>
      <c r="J108" s="37">
        <f t="shared" si="21"/>
        <v>1.1278195488721804E-2</v>
      </c>
      <c r="K108" s="37">
        <f t="shared" si="21"/>
        <v>-3.2894736842105261E-2</v>
      </c>
      <c r="L108" s="37">
        <f t="shared" si="21"/>
        <v>1.2218045112781954E-2</v>
      </c>
      <c r="M108" s="37">
        <f t="shared" si="21"/>
        <v>5.1691729323308268E-2</v>
      </c>
      <c r="N108" s="37">
        <f t="shared" si="21"/>
        <v>6.9548872180451124E-2</v>
      </c>
      <c r="O108" s="37">
        <f t="shared" si="21"/>
        <v>7.2368421052631582E-2</v>
      </c>
      <c r="P108" s="37">
        <f t="shared" si="21"/>
        <v>3.7593984962406013E-2</v>
      </c>
      <c r="Q108" s="37">
        <f t="shared" si="21"/>
        <v>3.007518796992481E-2</v>
      </c>
      <c r="R108" s="37">
        <f t="shared" si="21"/>
        <v>8.3646616541353386E-2</v>
      </c>
      <c r="S108" s="37">
        <f t="shared" si="21"/>
        <v>4.8872180451127817E-2</v>
      </c>
      <c r="T108" s="37">
        <f t="shared" si="21"/>
        <v>0.11090225563909774</v>
      </c>
      <c r="U108" s="37">
        <f t="shared" si="21"/>
        <v>4.5112781954887216E-2</v>
      </c>
      <c r="V108" s="37">
        <f t="shared" si="21"/>
        <v>1.7857142857142856E-2</v>
      </c>
      <c r="W108" s="37">
        <f t="shared" si="21"/>
        <v>9.5864661654135333E-2</v>
      </c>
      <c r="X108" s="37">
        <f t="shared" si="21"/>
        <v>8.834586466165413E-2</v>
      </c>
      <c r="Y108" s="37">
        <f t="shared" si="21"/>
        <v>7.3308270676691725E-2</v>
      </c>
      <c r="Z108" s="37">
        <f t="shared" si="21"/>
        <v>1.5977443609022556E-2</v>
      </c>
      <c r="AA108" s="37">
        <f t="shared" si="21"/>
        <v>6.0150375939849621E-2</v>
      </c>
      <c r="AB108" s="37">
        <f t="shared" si="21"/>
        <v>3.1015037593984961E-2</v>
      </c>
      <c r="AC108" s="37">
        <f t="shared" si="21"/>
        <v>3.7593984962406013E-2</v>
      </c>
      <c r="AD108" s="37">
        <f t="shared" si="21"/>
        <v>8.9285714285714288E-2</v>
      </c>
      <c r="AE108" s="37">
        <f t="shared" si="21"/>
        <v>0.11466165413533834</v>
      </c>
      <c r="AF108" s="37">
        <f t="shared" si="21"/>
        <v>0.13063909774436092</v>
      </c>
      <c r="AG108" s="37">
        <f t="shared" si="21"/>
        <v>0.14943609022556392</v>
      </c>
      <c r="AH108" s="37">
        <f t="shared" si="21"/>
        <v>0.13721804511278196</v>
      </c>
      <c r="AI108" s="17">
        <f t="shared" si="21"/>
        <v>9.9624060150375934E-2</v>
      </c>
      <c r="AP108" s="1">
        <v>102</v>
      </c>
      <c r="AQ108" s="59">
        <f t="shared" si="10"/>
        <v>0.15668202764976957</v>
      </c>
      <c r="AR108" s="37">
        <v>-2.8738115816767527E-2</v>
      </c>
      <c r="AS108" s="37">
        <v>-2.709927182228785E-2</v>
      </c>
    </row>
    <row r="109" spans="2:45" x14ac:dyDescent="0.3">
      <c r="B109" s="12"/>
      <c r="C109">
        <v>25</v>
      </c>
      <c r="D109" s="52">
        <f t="shared" si="20"/>
        <v>1138.8</v>
      </c>
      <c r="E109" s="37">
        <f t="shared" si="21"/>
        <v>3.1787846856340049E-2</v>
      </c>
      <c r="F109" s="37">
        <f t="shared" si="21"/>
        <v>-2.9680365296803613E-2</v>
      </c>
      <c r="G109" s="37">
        <f t="shared" si="21"/>
        <v>-1.7386722866174882E-2</v>
      </c>
      <c r="H109" s="37">
        <f t="shared" si="21"/>
        <v>2.212855637513176E-2</v>
      </c>
      <c r="I109" s="37">
        <f t="shared" si="21"/>
        <v>-6.8493150684931113E-3</v>
      </c>
      <c r="J109" s="37">
        <f t="shared" si="21"/>
        <v>1.2469265893923468E-2</v>
      </c>
      <c r="K109" s="37">
        <f t="shared" si="21"/>
        <v>-3.1436599929750578E-2</v>
      </c>
      <c r="L109" s="37">
        <f t="shared" si="21"/>
        <v>1.5103617843343912E-2</v>
      </c>
      <c r="M109" s="37">
        <f t="shared" si="21"/>
        <v>6.0765718299964917E-2</v>
      </c>
      <c r="N109" s="37">
        <f t="shared" si="21"/>
        <v>8.3596768528275425E-2</v>
      </c>
      <c r="O109" s="37">
        <f t="shared" si="21"/>
        <v>8.5353003161222379E-2</v>
      </c>
      <c r="P109" s="37">
        <f t="shared" si="21"/>
        <v>4.9350193185809667E-2</v>
      </c>
      <c r="Q109" s="37">
        <f t="shared" si="21"/>
        <v>4.1447137337548338E-2</v>
      </c>
      <c r="R109" s="37">
        <f t="shared" si="21"/>
        <v>9.676852827537763E-2</v>
      </c>
      <c r="S109" s="37">
        <f t="shared" si="21"/>
        <v>4.8472075869336183E-2</v>
      </c>
      <c r="T109" s="37">
        <f t="shared" si="21"/>
        <v>0.10642781875658593</v>
      </c>
      <c r="U109" s="37">
        <f t="shared" si="21"/>
        <v>3.8812785388127893E-2</v>
      </c>
      <c r="V109" s="37">
        <f t="shared" si="21"/>
        <v>8.9567966280295445E-3</v>
      </c>
      <c r="W109" s="37">
        <f t="shared" si="21"/>
        <v>9.2377941693010224E-2</v>
      </c>
      <c r="X109" s="37">
        <f t="shared" si="21"/>
        <v>8.9743589743589786E-2</v>
      </c>
      <c r="Y109" s="37">
        <f t="shared" si="21"/>
        <v>7.9206181945908019E-2</v>
      </c>
      <c r="Z109" s="37">
        <f t="shared" si="21"/>
        <v>1.1591148577449988E-2</v>
      </c>
      <c r="AA109" s="37">
        <f t="shared" si="21"/>
        <v>6.2521952932911878E-2</v>
      </c>
      <c r="AB109" s="37">
        <f t="shared" si="21"/>
        <v>2.3884791008078721E-2</v>
      </c>
      <c r="AC109" s="37">
        <f t="shared" si="21"/>
        <v>4.8472075869336183E-2</v>
      </c>
      <c r="AD109" s="37">
        <f t="shared" si="21"/>
        <v>9.676852827537763E-2</v>
      </c>
      <c r="AE109" s="37">
        <f t="shared" si="21"/>
        <v>0.1116965226554268</v>
      </c>
      <c r="AF109" s="37">
        <f t="shared" si="21"/>
        <v>0.12399016508605554</v>
      </c>
      <c r="AG109" s="37">
        <f t="shared" si="21"/>
        <v>0.14682121531436604</v>
      </c>
      <c r="AH109" s="37">
        <f t="shared" si="21"/>
        <v>0.14769933263083954</v>
      </c>
      <c r="AI109" s="17">
        <f t="shared" si="21"/>
        <v>8.0084299262381503E-2</v>
      </c>
      <c r="AP109" s="1">
        <v>103</v>
      </c>
      <c r="AQ109" s="59">
        <f t="shared" si="10"/>
        <v>0.15821812596006143</v>
      </c>
      <c r="AR109" s="37">
        <v>-2.8738115816767527E-2</v>
      </c>
      <c r="AS109" s="37">
        <v>-2.5375939849624059E-2</v>
      </c>
    </row>
    <row r="110" spans="2:45" x14ac:dyDescent="0.3">
      <c r="B110" s="12"/>
      <c r="C110">
        <v>30</v>
      </c>
      <c r="D110" s="52">
        <f t="shared" si="20"/>
        <v>1217.5999999999999</v>
      </c>
      <c r="E110" s="37">
        <f t="shared" si="21"/>
        <v>3.0716162943495478E-2</v>
      </c>
      <c r="F110" s="37">
        <f t="shared" si="21"/>
        <v>-3.2522996057818589E-2</v>
      </c>
      <c r="G110" s="37">
        <f t="shared" si="21"/>
        <v>-1.8561103810775224E-2</v>
      </c>
      <c r="H110" s="37">
        <f t="shared" si="21"/>
        <v>2.5788436268068409E-2</v>
      </c>
      <c r="I110" s="37">
        <f t="shared" si="21"/>
        <v>-5.4204993429697026E-3</v>
      </c>
      <c r="J110" s="37">
        <f t="shared" si="21"/>
        <v>1.4290407358738579E-2</v>
      </c>
      <c r="K110" s="37">
        <f t="shared" si="21"/>
        <v>-1.1990801576872462E-2</v>
      </c>
      <c r="L110" s="37">
        <f t="shared" si="21"/>
        <v>8.5413929040736632E-3</v>
      </c>
      <c r="M110" s="37">
        <f t="shared" si="21"/>
        <v>6.2746386333771428E-2</v>
      </c>
      <c r="N110" s="37">
        <f t="shared" si="21"/>
        <v>8.6563731931668941E-2</v>
      </c>
      <c r="O110" s="37">
        <f t="shared" si="21"/>
        <v>0.10627463863337722</v>
      </c>
      <c r="P110" s="37">
        <f t="shared" si="21"/>
        <v>4.9605781865965912E-2</v>
      </c>
      <c r="Q110" s="37">
        <f t="shared" si="21"/>
        <v>4.0571616294349619E-2</v>
      </c>
      <c r="R110" s="37">
        <f t="shared" si="21"/>
        <v>0.11120236530880429</v>
      </c>
      <c r="S110" s="37">
        <f t="shared" si="21"/>
        <v>4.7963206307490222E-2</v>
      </c>
      <c r="T110" s="37">
        <f t="shared" si="21"/>
        <v>0.11448751642575566</v>
      </c>
      <c r="U110" s="37">
        <f t="shared" si="21"/>
        <v>3.9750328515111774E-2</v>
      </c>
      <c r="V110" s="37">
        <f t="shared" si="21"/>
        <v>-6.2417871222075474E-3</v>
      </c>
      <c r="W110" s="37">
        <f t="shared" si="21"/>
        <v>8.5742444152431097E-2</v>
      </c>
      <c r="X110" s="37">
        <f t="shared" si="21"/>
        <v>7.3423127463863425E-2</v>
      </c>
      <c r="Y110" s="37">
        <f t="shared" si="21"/>
        <v>7.8350854139290493E-2</v>
      </c>
      <c r="Z110" s="37">
        <f t="shared" si="21"/>
        <v>4.4349540078844375E-3</v>
      </c>
      <c r="AA110" s="37">
        <f t="shared" si="21"/>
        <v>6.4388961892247118E-2</v>
      </c>
      <c r="AB110" s="37">
        <f t="shared" si="21"/>
        <v>1.5111695137976423E-2</v>
      </c>
      <c r="AC110" s="37">
        <f t="shared" si="21"/>
        <v>3.8107752956636085E-2</v>
      </c>
      <c r="AD110" s="37">
        <f t="shared" si="21"/>
        <v>9.8883048620236613E-2</v>
      </c>
      <c r="AE110" s="37">
        <f t="shared" si="21"/>
        <v>0.10627463863337722</v>
      </c>
      <c r="AF110" s="37">
        <f t="shared" si="21"/>
        <v>0.11530880420499351</v>
      </c>
      <c r="AG110" s="37">
        <f t="shared" si="21"/>
        <v>0.15801576872536147</v>
      </c>
      <c r="AH110" s="37">
        <f t="shared" si="21"/>
        <v>0.12927069645203687</v>
      </c>
      <c r="AI110" s="17">
        <f t="shared" si="21"/>
        <v>6.5210249671484963E-2</v>
      </c>
      <c r="AP110" s="1">
        <v>104</v>
      </c>
      <c r="AQ110" s="59">
        <f t="shared" si="10"/>
        <v>0.1597542242703533</v>
      </c>
      <c r="AR110" s="37">
        <v>-2.8213166144200601E-2</v>
      </c>
      <c r="AS110" s="37">
        <v>-2.4086378737541575E-2</v>
      </c>
    </row>
    <row r="111" spans="2:45" x14ac:dyDescent="0.3">
      <c r="B111" s="12"/>
      <c r="C111">
        <v>35</v>
      </c>
      <c r="D111" s="52">
        <f t="shared" si="20"/>
        <v>1303.5999999999999</v>
      </c>
      <c r="E111" s="37">
        <f t="shared" si="21"/>
        <v>2.7155569193004062E-2</v>
      </c>
      <c r="F111" s="37">
        <f t="shared" si="21"/>
        <v>-3.1144522859772868E-2</v>
      </c>
      <c r="G111" s="37">
        <f t="shared" si="21"/>
        <v>-1.5035286897821349E-2</v>
      </c>
      <c r="H111" s="37">
        <f t="shared" si="21"/>
        <v>2.4087143295489485E-2</v>
      </c>
      <c r="I111" s="37">
        <f t="shared" si="21"/>
        <v>-5.0629027308989796E-3</v>
      </c>
      <c r="J111" s="37">
        <f t="shared" si="21"/>
        <v>9.5121202822952538E-3</v>
      </c>
      <c r="K111" s="37">
        <f t="shared" si="21"/>
        <v>-8.131328628413554E-3</v>
      </c>
      <c r="L111" s="37">
        <f t="shared" si="21"/>
        <v>-1.2273703590057604E-3</v>
      </c>
      <c r="M111" s="37">
        <f t="shared" si="21"/>
        <v>6.7812212335072189E-2</v>
      </c>
      <c r="N111" s="37">
        <f t="shared" si="21"/>
        <v>8.6222767720159632E-2</v>
      </c>
      <c r="O111" s="37">
        <f t="shared" si="21"/>
        <v>0.10463332310524709</v>
      </c>
      <c r="P111" s="37">
        <f t="shared" si="21"/>
        <v>5.6305615219392528E-2</v>
      </c>
      <c r="Q111" s="37">
        <f t="shared" si="21"/>
        <v>4.4799018103712868E-2</v>
      </c>
      <c r="R111" s="37">
        <f t="shared" si="21"/>
        <v>0.12534519791347046</v>
      </c>
      <c r="S111" s="37">
        <f t="shared" si="21"/>
        <v>5.093586989874202E-2</v>
      </c>
      <c r="T111" s="37">
        <f t="shared" si="21"/>
        <v>0.10386621663086844</v>
      </c>
      <c r="U111" s="37">
        <f t="shared" si="21"/>
        <v>4.5566124578091512E-2</v>
      </c>
      <c r="V111" s="37">
        <f t="shared" si="21"/>
        <v>-2.2706351641607787E-2</v>
      </c>
      <c r="W111" s="37">
        <f t="shared" si="21"/>
        <v>9.6962258361460649E-2</v>
      </c>
      <c r="X111" s="37">
        <f t="shared" si="21"/>
        <v>7.318195765572269E-2</v>
      </c>
      <c r="Y111" s="37">
        <f t="shared" si="21"/>
        <v>6.9346425283829477E-2</v>
      </c>
      <c r="Z111" s="37">
        <f t="shared" si="21"/>
        <v>3.0684258975152728E-4</v>
      </c>
      <c r="AA111" s="37">
        <f t="shared" si="21"/>
        <v>5.9374041116907098E-2</v>
      </c>
      <c r="AB111" s="37">
        <f t="shared" si="21"/>
        <v>7.9779073335379657E-3</v>
      </c>
      <c r="AC111" s="37">
        <f t="shared" si="21"/>
        <v>3.4826633936790502E-2</v>
      </c>
      <c r="AD111" s="37">
        <f t="shared" si="21"/>
        <v>0.1084688554771403</v>
      </c>
      <c r="AE111" s="37">
        <f t="shared" si="21"/>
        <v>0.10233200368211115</v>
      </c>
      <c r="AF111" s="37">
        <f t="shared" si="21"/>
        <v>0.10233200368211115</v>
      </c>
      <c r="AG111" s="37">
        <f t="shared" si="21"/>
        <v>0.15219392451672301</v>
      </c>
      <c r="AH111" s="37">
        <f t="shared" si="21"/>
        <v>0.11537281374654809</v>
      </c>
      <c r="AI111" s="17">
        <f t="shared" si="21"/>
        <v>3.5593740411169139E-2</v>
      </c>
      <c r="AP111" s="1">
        <v>105</v>
      </c>
      <c r="AQ111" s="59">
        <f t="shared" si="10"/>
        <v>0.16129032258064516</v>
      </c>
      <c r="AR111" s="37">
        <v>-2.6817804810616502E-2</v>
      </c>
      <c r="AS111" s="37">
        <v>-2.3948598130841121E-2</v>
      </c>
    </row>
    <row r="112" spans="2:45" x14ac:dyDescent="0.3">
      <c r="B112" s="12"/>
      <c r="C112">
        <v>40</v>
      </c>
      <c r="D112" s="52">
        <f t="shared" si="20"/>
        <v>1400.4</v>
      </c>
      <c r="E112" s="37">
        <f t="shared" si="21"/>
        <v>4.3987432162239291E-2</v>
      </c>
      <c r="F112" s="37">
        <f t="shared" si="21"/>
        <v>-4.2416452442159448E-2</v>
      </c>
      <c r="G112" s="37">
        <f t="shared" si="21"/>
        <v>-2.3850328477577898E-2</v>
      </c>
      <c r="H112" s="37">
        <f t="shared" si="21"/>
        <v>2.2564981433875968E-2</v>
      </c>
      <c r="I112" s="37">
        <f t="shared" si="21"/>
        <v>-2.856326763782426E-4</v>
      </c>
      <c r="J112" s="37">
        <f t="shared" si="21"/>
        <v>1.3281919451585196E-2</v>
      </c>
      <c r="K112" s="37">
        <f t="shared" si="21"/>
        <v>-8.1405312767781277E-3</v>
      </c>
      <c r="L112" s="37">
        <f t="shared" ref="L112:AI112" si="22">(L62-$D112)/$D112</f>
        <v>-7.4264495858326835E-3</v>
      </c>
      <c r="M112" s="37">
        <f t="shared" si="22"/>
        <v>6.5409882890602622E-2</v>
      </c>
      <c r="N112" s="37">
        <f t="shared" si="22"/>
        <v>8.7546415309911377E-2</v>
      </c>
      <c r="O112" s="37">
        <f t="shared" si="22"/>
        <v>0.10754070265638382</v>
      </c>
      <c r="P112" s="37">
        <f t="shared" si="22"/>
        <v>5.5412739217366398E-2</v>
      </c>
      <c r="Q112" s="37">
        <f t="shared" si="22"/>
        <v>4.4701513853184736E-2</v>
      </c>
      <c r="R112" s="37">
        <f t="shared" si="22"/>
        <v>0.1218223364752927</v>
      </c>
      <c r="S112" s="37">
        <f t="shared" si="22"/>
        <v>4.8271922307911955E-2</v>
      </c>
      <c r="T112" s="37">
        <f t="shared" si="22"/>
        <v>9.2544987146529492E-2</v>
      </c>
      <c r="U112" s="37">
        <f t="shared" si="22"/>
        <v>4.8271922307911955E-2</v>
      </c>
      <c r="V112" s="37">
        <f t="shared" si="22"/>
        <v>-3.6703798914595895E-2</v>
      </c>
      <c r="W112" s="37">
        <f t="shared" si="22"/>
        <v>9.6115395601256717E-2</v>
      </c>
      <c r="X112" s="37">
        <f t="shared" si="22"/>
        <v>6.3267637817766287E-2</v>
      </c>
      <c r="Y112" s="37">
        <f t="shared" si="22"/>
        <v>6.3267637817766287E-2</v>
      </c>
      <c r="Z112" s="37">
        <f t="shared" si="22"/>
        <v>1.8566123964580898E-3</v>
      </c>
      <c r="AA112" s="37">
        <f t="shared" si="22"/>
        <v>6.6838046272493498E-2</v>
      </c>
      <c r="AB112" s="37">
        <f t="shared" si="22"/>
        <v>9.7115109968579742E-3</v>
      </c>
      <c r="AC112" s="37">
        <f t="shared" si="22"/>
        <v>4.2559268780348401E-2</v>
      </c>
      <c r="AD112" s="37">
        <f t="shared" si="22"/>
        <v>9.3973150528420382E-2</v>
      </c>
      <c r="AE112" s="37">
        <f t="shared" si="22"/>
        <v>9.1830905455584047E-2</v>
      </c>
      <c r="AF112" s="37">
        <f t="shared" si="22"/>
        <v>9.6829477292202162E-2</v>
      </c>
      <c r="AG112" s="37">
        <f t="shared" si="22"/>
        <v>0.13181948014852893</v>
      </c>
      <c r="AH112" s="37">
        <f t="shared" si="22"/>
        <v>0.11039702942016559</v>
      </c>
      <c r="AI112" s="17">
        <f t="shared" si="22"/>
        <v>1.7566409597257859E-2</v>
      </c>
      <c r="AP112" s="1">
        <v>106</v>
      </c>
      <c r="AQ112" s="59">
        <f t="shared" si="10"/>
        <v>0.16282642089093702</v>
      </c>
      <c r="AR112" s="37">
        <v>-2.6217228464419439E-2</v>
      </c>
      <c r="AS112" s="37">
        <v>-2.3850328477577898E-2</v>
      </c>
    </row>
    <row r="113" spans="2:45" x14ac:dyDescent="0.3">
      <c r="B113" s="12"/>
      <c r="C113">
        <v>45</v>
      </c>
      <c r="D113" s="52">
        <f t="shared" si="20"/>
        <v>1503.4</v>
      </c>
      <c r="E113" s="37">
        <f t="shared" ref="E113:AI121" si="23">(E63-$D113)/$D113</f>
        <v>5.7602767061327595E-2</v>
      </c>
      <c r="F113" s="37">
        <f t="shared" si="23"/>
        <v>-5.3478781428761529E-2</v>
      </c>
      <c r="G113" s="37">
        <f t="shared" si="23"/>
        <v>-2.9533058400957889E-2</v>
      </c>
      <c r="H113" s="37">
        <f t="shared" si="23"/>
        <v>1.8358387654649401E-2</v>
      </c>
      <c r="I113" s="37">
        <f t="shared" si="23"/>
        <v>7.0506851137421235E-3</v>
      </c>
      <c r="J113" s="37">
        <f t="shared" si="23"/>
        <v>3.0597312757748496E-3</v>
      </c>
      <c r="K113" s="37">
        <f t="shared" si="23"/>
        <v>-1.5564719968072429E-2</v>
      </c>
      <c r="L113" s="37">
        <f t="shared" si="23"/>
        <v>-2.1551150725023338E-2</v>
      </c>
      <c r="M113" s="37">
        <f t="shared" si="23"/>
        <v>7.090594652121851E-2</v>
      </c>
      <c r="N113" s="37">
        <f t="shared" si="23"/>
        <v>8.3543967008114881E-2</v>
      </c>
      <c r="O113" s="37">
        <f t="shared" si="23"/>
        <v>0.10150325927896761</v>
      </c>
      <c r="P113" s="37">
        <f t="shared" si="23"/>
        <v>6.824531062924033E-2</v>
      </c>
      <c r="Q113" s="37">
        <f t="shared" si="23"/>
        <v>4.2304110682453044E-2</v>
      </c>
      <c r="R113" s="37">
        <f t="shared" si="23"/>
        <v>0.12411866436078216</v>
      </c>
      <c r="S113" s="37">
        <f t="shared" si="23"/>
        <v>2.9000931222562129E-2</v>
      </c>
      <c r="T113" s="37">
        <f t="shared" si="23"/>
        <v>8.8865238792071241E-2</v>
      </c>
      <c r="U113" s="37">
        <f t="shared" si="23"/>
        <v>3.3657044033523952E-2</v>
      </c>
      <c r="V113" s="37">
        <f t="shared" si="23"/>
        <v>-5.0152986563788804E-2</v>
      </c>
      <c r="W113" s="37">
        <f t="shared" si="23"/>
        <v>9.2191033657043966E-2</v>
      </c>
      <c r="X113" s="37">
        <f t="shared" si="23"/>
        <v>5.4276972196354863E-2</v>
      </c>
      <c r="Y113" s="37">
        <f t="shared" si="23"/>
        <v>5.959824398031123E-2</v>
      </c>
      <c r="Z113" s="37">
        <f t="shared" si="23"/>
        <v>-9.3122256219242445E-4</v>
      </c>
      <c r="AA113" s="37">
        <f t="shared" si="23"/>
        <v>6.6249833710256681E-2</v>
      </c>
      <c r="AB113" s="37">
        <f t="shared" si="23"/>
        <v>3.9909538379666689E-4</v>
      </c>
      <c r="AC113" s="37">
        <f t="shared" si="23"/>
        <v>2.1684182519622126E-2</v>
      </c>
      <c r="AD113" s="37">
        <f t="shared" si="23"/>
        <v>8.6204602900093061E-2</v>
      </c>
      <c r="AE113" s="37">
        <f t="shared" si="23"/>
        <v>7.6227218305174871E-2</v>
      </c>
      <c r="AF113" s="37">
        <f t="shared" si="23"/>
        <v>7.8222695224158506E-2</v>
      </c>
      <c r="AG113" s="37">
        <f t="shared" si="23"/>
        <v>0.11813223360383125</v>
      </c>
      <c r="AH113" s="37">
        <f t="shared" si="23"/>
        <v>9.5516828522016692E-2</v>
      </c>
      <c r="AI113" s="17">
        <f t="shared" si="23"/>
        <v>3.9909538379666689E-4</v>
      </c>
      <c r="AP113" s="1">
        <v>107</v>
      </c>
      <c r="AQ113" s="59">
        <f t="shared" si="10"/>
        <v>0.16436251920122888</v>
      </c>
      <c r="AR113" s="37">
        <v>-2.5594149908592323E-2</v>
      </c>
      <c r="AS113" s="37">
        <v>-2.3491252211519539E-2</v>
      </c>
    </row>
    <row r="114" spans="2:45" x14ac:dyDescent="0.3">
      <c r="B114" s="12"/>
      <c r="C114">
        <v>50</v>
      </c>
      <c r="D114" s="52">
        <f t="shared" si="20"/>
        <v>1609.4</v>
      </c>
      <c r="E114" s="37">
        <f t="shared" si="23"/>
        <v>6.126506772710321E-2</v>
      </c>
      <c r="F114" s="37">
        <f t="shared" si="23"/>
        <v>-5.9276749099043173E-2</v>
      </c>
      <c r="G114" s="37">
        <f t="shared" si="23"/>
        <v>-3.1937367963216161E-2</v>
      </c>
      <c r="H114" s="37">
        <f t="shared" si="23"/>
        <v>1.9634646452093889E-2</v>
      </c>
      <c r="I114" s="37">
        <f t="shared" si="23"/>
        <v>1.0314402883061954E-2</v>
      </c>
      <c r="J114" s="37">
        <f t="shared" si="23"/>
        <v>-1.0811482540077104E-2</v>
      </c>
      <c r="K114" s="37">
        <f t="shared" si="23"/>
        <v>-1.3918230396421082E-2</v>
      </c>
      <c r="L114" s="37">
        <f t="shared" si="23"/>
        <v>-3.8150863675904118E-2</v>
      </c>
      <c r="M114" s="37">
        <f t="shared" si="23"/>
        <v>7.0585311296135142E-2</v>
      </c>
      <c r="N114" s="37">
        <f t="shared" si="23"/>
        <v>7.8662855722629488E-2</v>
      </c>
      <c r="O114" s="37">
        <f t="shared" si="23"/>
        <v>0.10538088728718771</v>
      </c>
      <c r="P114" s="37">
        <f t="shared" si="23"/>
        <v>5.9401019013296821E-2</v>
      </c>
      <c r="Q114" s="37">
        <f t="shared" si="23"/>
        <v>3.7032434447620173E-2</v>
      </c>
      <c r="R114" s="37">
        <f t="shared" si="23"/>
        <v>0.11656517957002603</v>
      </c>
      <c r="S114" s="37">
        <f t="shared" si="23"/>
        <v>1.652789859574991E-2</v>
      </c>
      <c r="T114" s="37">
        <f t="shared" si="23"/>
        <v>7.8662855722629488E-2</v>
      </c>
      <c r="U114" s="37">
        <f t="shared" si="23"/>
        <v>2.9576239592394624E-2</v>
      </c>
      <c r="V114" s="37">
        <f t="shared" si="23"/>
        <v>-6.6111594382999933E-2</v>
      </c>
      <c r="W114" s="37">
        <f t="shared" si="23"/>
        <v>9.1089847148005401E-2</v>
      </c>
      <c r="X114" s="37">
        <f t="shared" si="23"/>
        <v>4.3867279731576926E-2</v>
      </c>
      <c r="Y114" s="37">
        <f t="shared" si="23"/>
        <v>4.7595377159189704E-2</v>
      </c>
      <c r="Z114" s="37">
        <f t="shared" si="23"/>
        <v>-4.5979868273891451E-3</v>
      </c>
      <c r="AA114" s="37">
        <f t="shared" si="23"/>
        <v>6.0643718155834414E-2</v>
      </c>
      <c r="AB114" s="37">
        <f t="shared" si="23"/>
        <v>-1.9510376537840244E-2</v>
      </c>
      <c r="AC114" s="37">
        <f t="shared" si="23"/>
        <v>5.3436063129115871E-3</v>
      </c>
      <c r="AD114" s="37">
        <f t="shared" si="23"/>
        <v>8.0526904436435884E-2</v>
      </c>
      <c r="AE114" s="37">
        <f t="shared" si="23"/>
        <v>7.1206660867403945E-2</v>
      </c>
      <c r="AF114" s="37">
        <f t="shared" si="23"/>
        <v>5.9401019013296821E-2</v>
      </c>
      <c r="AG114" s="37">
        <f t="shared" si="23"/>
        <v>0.11718652914129483</v>
      </c>
      <c r="AH114" s="37">
        <f t="shared" si="23"/>
        <v>8.3633652292779859E-2</v>
      </c>
      <c r="AI114" s="17">
        <f t="shared" si="23"/>
        <v>-1.9510376537840244E-2</v>
      </c>
      <c r="AP114" s="1">
        <v>108</v>
      </c>
      <c r="AQ114" s="59">
        <f t="shared" si="10"/>
        <v>0.16589861751152074</v>
      </c>
      <c r="AR114" s="37">
        <v>-2.4683925346176968E-2</v>
      </c>
      <c r="AS114" s="37">
        <v>-2.2759601706970129E-2</v>
      </c>
    </row>
    <row r="115" spans="2:45" x14ac:dyDescent="0.3">
      <c r="B115" s="12"/>
      <c r="C115">
        <v>55</v>
      </c>
      <c r="D115" s="52">
        <f t="shared" si="20"/>
        <v>1712</v>
      </c>
      <c r="E115" s="37">
        <f t="shared" si="23"/>
        <v>6.6004672897196262E-2</v>
      </c>
      <c r="F115" s="37">
        <f t="shared" si="23"/>
        <v>-5.8995327102803738E-2</v>
      </c>
      <c r="G115" s="37">
        <f t="shared" si="23"/>
        <v>-3.7967289719626166E-2</v>
      </c>
      <c r="H115" s="37">
        <f t="shared" si="23"/>
        <v>1.4602803738317757E-2</v>
      </c>
      <c r="I115" s="37">
        <f t="shared" si="23"/>
        <v>1.6355140186915886E-2</v>
      </c>
      <c r="J115" s="37">
        <f t="shared" si="23"/>
        <v>-9.9299065420560741E-3</v>
      </c>
      <c r="K115" s="37">
        <f t="shared" si="23"/>
        <v>-1.1682242990654205E-2</v>
      </c>
      <c r="L115" s="37">
        <f t="shared" si="23"/>
        <v>-3.6214953271028034E-2</v>
      </c>
      <c r="M115" s="37">
        <f t="shared" si="23"/>
        <v>8.1191588785046731E-2</v>
      </c>
      <c r="N115" s="37">
        <f t="shared" si="23"/>
        <v>8.3528037383177572E-2</v>
      </c>
      <c r="O115" s="37">
        <f t="shared" si="23"/>
        <v>0.11857476635514019</v>
      </c>
      <c r="P115" s="37">
        <f t="shared" si="23"/>
        <v>7.1261682242990648E-2</v>
      </c>
      <c r="Q115" s="37">
        <f t="shared" si="23"/>
        <v>3.0373831775700934E-2</v>
      </c>
      <c r="R115" s="37">
        <f t="shared" si="23"/>
        <v>0.1244158878504673</v>
      </c>
      <c r="S115" s="37">
        <f t="shared" si="23"/>
        <v>2.1612149532710279E-2</v>
      </c>
      <c r="T115" s="37">
        <f t="shared" si="23"/>
        <v>7.9439252336448593E-2</v>
      </c>
      <c r="U115" s="37">
        <f t="shared" si="23"/>
        <v>2.6869158878504672E-2</v>
      </c>
      <c r="V115" s="37">
        <f t="shared" si="23"/>
        <v>-8.1775700934579434E-2</v>
      </c>
      <c r="W115" s="37">
        <f t="shared" si="23"/>
        <v>9.5794392523364483E-2</v>
      </c>
      <c r="X115" s="37">
        <f t="shared" si="23"/>
        <v>5.3154205607476634E-2</v>
      </c>
      <c r="Y115" s="37">
        <f t="shared" si="23"/>
        <v>4.9065420560747662E-2</v>
      </c>
      <c r="Z115" s="37">
        <f t="shared" si="23"/>
        <v>-1.1682242990654205E-3</v>
      </c>
      <c r="AA115" s="37">
        <f t="shared" si="23"/>
        <v>7.1261682242990648E-2</v>
      </c>
      <c r="AB115" s="37">
        <f t="shared" si="23"/>
        <v>-2.3948598130841121E-2</v>
      </c>
      <c r="AC115" s="37">
        <f t="shared" si="23"/>
        <v>4.6728971962616819E-3</v>
      </c>
      <c r="AD115" s="37">
        <f t="shared" si="23"/>
        <v>9.5794392523364483E-2</v>
      </c>
      <c r="AE115" s="37">
        <f t="shared" si="23"/>
        <v>7.0677570093457945E-2</v>
      </c>
      <c r="AF115" s="37">
        <f t="shared" si="23"/>
        <v>5.9579439252336448E-2</v>
      </c>
      <c r="AG115" s="37">
        <f t="shared" si="23"/>
        <v>0.11448598130841121</v>
      </c>
      <c r="AH115" s="37">
        <f t="shared" si="23"/>
        <v>8.1191588785046731E-2</v>
      </c>
      <c r="AI115" s="17">
        <f t="shared" si="23"/>
        <v>-3.4462616822429903E-2</v>
      </c>
      <c r="AP115" s="1">
        <v>109</v>
      </c>
      <c r="AQ115" s="59">
        <f t="shared" si="10"/>
        <v>0.1674347158218126</v>
      </c>
      <c r="AR115" s="37">
        <v>-2.4474082221916618E-2</v>
      </c>
      <c r="AS115" s="37">
        <v>-2.2706351641607787E-2</v>
      </c>
    </row>
    <row r="116" spans="2:45" x14ac:dyDescent="0.3">
      <c r="B116" s="12"/>
      <c r="C116">
        <v>60</v>
      </c>
      <c r="D116" s="52">
        <f t="shared" si="20"/>
        <v>1824.4</v>
      </c>
      <c r="E116" s="37">
        <f t="shared" si="23"/>
        <v>6.0622670467002794E-2</v>
      </c>
      <c r="F116" s="37">
        <f t="shared" si="23"/>
        <v>-6.3253672440254372E-2</v>
      </c>
      <c r="G116" s="37">
        <f t="shared" si="23"/>
        <v>-3.3106774830081169E-2</v>
      </c>
      <c r="H116" s="37">
        <f t="shared" si="23"/>
        <v>1.841701381276031E-2</v>
      </c>
      <c r="I116" s="37">
        <f t="shared" si="23"/>
        <v>1.7320762990572194E-2</v>
      </c>
      <c r="J116" s="37">
        <f t="shared" si="23"/>
        <v>-1.8307388730541597E-2</v>
      </c>
      <c r="K116" s="37">
        <f t="shared" si="23"/>
        <v>4.7138785354088513E-3</v>
      </c>
      <c r="L116" s="37">
        <f t="shared" si="23"/>
        <v>-3.6395527296645518E-2</v>
      </c>
      <c r="M116" s="37">
        <f t="shared" si="23"/>
        <v>7.6518307388730486E-2</v>
      </c>
      <c r="N116" s="37">
        <f t="shared" si="23"/>
        <v>8.7480815610611648E-2</v>
      </c>
      <c r="O116" s="37">
        <f t="shared" si="23"/>
        <v>0.12256084192063138</v>
      </c>
      <c r="P116" s="37">
        <f t="shared" si="23"/>
        <v>8.0355185266388893E-2</v>
      </c>
      <c r="Q116" s="37">
        <f t="shared" si="23"/>
        <v>3.9245779434334521E-2</v>
      </c>
      <c r="R116" s="37">
        <f t="shared" si="23"/>
        <v>0.13516772637579472</v>
      </c>
      <c r="S116" s="37">
        <f t="shared" si="23"/>
        <v>2.1705766279324658E-2</v>
      </c>
      <c r="T116" s="37">
        <f t="shared" si="23"/>
        <v>8.0355185266388893E-2</v>
      </c>
      <c r="U116" s="37">
        <f t="shared" si="23"/>
        <v>3.0475772856829592E-2</v>
      </c>
      <c r="V116" s="37">
        <f t="shared" si="23"/>
        <v>-8.5726814295110768E-2</v>
      </c>
      <c r="W116" s="37">
        <f t="shared" si="23"/>
        <v>9.6250822188116592E-2</v>
      </c>
      <c r="X116" s="37">
        <f t="shared" si="23"/>
        <v>4.6919535189651342E-2</v>
      </c>
      <c r="Y116" s="37">
        <f t="shared" si="23"/>
        <v>4.5275158956369167E-2</v>
      </c>
      <c r="Z116" s="37">
        <f t="shared" si="23"/>
        <v>-1.6663012497259422E-2</v>
      </c>
      <c r="AA116" s="37">
        <f t="shared" si="23"/>
        <v>7.5970181977636428E-2</v>
      </c>
      <c r="AB116" s="37">
        <f t="shared" si="23"/>
        <v>-2.9269896952422762E-2</v>
      </c>
      <c r="AC116" s="37">
        <f t="shared" si="23"/>
        <v>2.5213768910326184E-3</v>
      </c>
      <c r="AD116" s="37">
        <f t="shared" si="23"/>
        <v>8.5836439377329474E-2</v>
      </c>
      <c r="AE116" s="37">
        <f t="shared" si="23"/>
        <v>6.7200175400131498E-2</v>
      </c>
      <c r="AF116" s="37">
        <f t="shared" si="23"/>
        <v>5.2948914711685981E-2</v>
      </c>
      <c r="AG116" s="37">
        <f t="shared" si="23"/>
        <v>0.11927208945406703</v>
      </c>
      <c r="AH116" s="37">
        <f t="shared" si="23"/>
        <v>7.1585178688883963E-2</v>
      </c>
      <c r="AI116" s="17">
        <f t="shared" si="23"/>
        <v>-4.9002411751808861E-2</v>
      </c>
      <c r="AP116" s="1">
        <v>110</v>
      </c>
      <c r="AQ116" s="59">
        <f t="shared" si="10"/>
        <v>0.16897081413210446</v>
      </c>
      <c r="AR116" s="37">
        <v>-2.4421593830334189E-2</v>
      </c>
      <c r="AS116" s="37">
        <v>-2.2029680154853064E-2</v>
      </c>
    </row>
    <row r="117" spans="2:45" x14ac:dyDescent="0.3">
      <c r="B117" s="12"/>
      <c r="C117">
        <v>65</v>
      </c>
      <c r="D117" s="52">
        <f t="shared" si="20"/>
        <v>1926.4</v>
      </c>
      <c r="E117" s="37">
        <f t="shared" si="23"/>
        <v>6.2084717607973371E-2</v>
      </c>
      <c r="F117" s="37">
        <f t="shared" si="23"/>
        <v>-6.4576411960132932E-2</v>
      </c>
      <c r="G117" s="37">
        <f t="shared" si="23"/>
        <v>-4.0697674418604696E-2</v>
      </c>
      <c r="H117" s="37">
        <f t="shared" si="23"/>
        <v>1.6922757475083008E-2</v>
      </c>
      <c r="I117" s="37">
        <f t="shared" si="23"/>
        <v>2.6266611295681013E-2</v>
      </c>
      <c r="J117" s="37">
        <f t="shared" si="23"/>
        <v>-1.889534883720935E-2</v>
      </c>
      <c r="K117" s="37">
        <f t="shared" si="23"/>
        <v>1.1731727574750783E-2</v>
      </c>
      <c r="L117" s="37">
        <f t="shared" si="23"/>
        <v>-4.1735880398671141E-2</v>
      </c>
      <c r="M117" s="37">
        <f t="shared" si="23"/>
        <v>8.2848837209302278E-2</v>
      </c>
      <c r="N117" s="37">
        <f t="shared" si="23"/>
        <v>7.9734219269102943E-2</v>
      </c>
      <c r="O117" s="37">
        <f t="shared" si="23"/>
        <v>0.13268272425249164</v>
      </c>
      <c r="P117" s="37">
        <f t="shared" si="23"/>
        <v>9.9979235880398615E-2</v>
      </c>
      <c r="Q117" s="37">
        <f t="shared" si="23"/>
        <v>4.7030730897009917E-2</v>
      </c>
      <c r="R117" s="37">
        <f t="shared" si="23"/>
        <v>0.14617940199335544</v>
      </c>
      <c r="S117" s="37">
        <f t="shared" si="23"/>
        <v>1.6922757475083008E-2</v>
      </c>
      <c r="T117" s="37">
        <f t="shared" si="23"/>
        <v>7.0390365448504938E-2</v>
      </c>
      <c r="U117" s="37">
        <f t="shared" si="23"/>
        <v>2.8862126245847129E-2</v>
      </c>
      <c r="V117" s="37">
        <f t="shared" si="23"/>
        <v>-9.4684385382059838E-2</v>
      </c>
      <c r="W117" s="37">
        <f t="shared" si="23"/>
        <v>0.10413205980066439</v>
      </c>
      <c r="X117" s="37">
        <f t="shared" si="23"/>
        <v>5.6374584717607923E-2</v>
      </c>
      <c r="Y117" s="37">
        <f t="shared" si="23"/>
        <v>5.170265780730892E-2</v>
      </c>
      <c r="Z117" s="37">
        <f t="shared" si="23"/>
        <v>-1.9414451827242572E-2</v>
      </c>
      <c r="AA117" s="37">
        <f t="shared" si="23"/>
        <v>8.9597176079734164E-2</v>
      </c>
      <c r="AB117" s="37">
        <f t="shared" si="23"/>
        <v>-2.4086378737541575E-2</v>
      </c>
      <c r="AC117" s="37">
        <f t="shared" si="23"/>
        <v>4.9833887043188897E-3</v>
      </c>
      <c r="AD117" s="37">
        <f t="shared" si="23"/>
        <v>9.0635382059800609E-2</v>
      </c>
      <c r="AE117" s="37">
        <f t="shared" si="23"/>
        <v>6.5718438538205928E-2</v>
      </c>
      <c r="AF117" s="37">
        <f t="shared" si="23"/>
        <v>5.4298172757475033E-2</v>
      </c>
      <c r="AG117" s="37">
        <f t="shared" si="23"/>
        <v>0.12385797342192685</v>
      </c>
      <c r="AH117" s="37">
        <f t="shared" si="23"/>
        <v>7.6619601328903608E-2</v>
      </c>
      <c r="AI117" s="17">
        <f t="shared" si="23"/>
        <v>-5.7828073089701039E-2</v>
      </c>
      <c r="AP117" s="1">
        <v>111</v>
      </c>
      <c r="AQ117" s="59">
        <f t="shared" si="10"/>
        <v>0.17050691244239632</v>
      </c>
      <c r="AR117" s="37">
        <v>-2.439024390243905E-2</v>
      </c>
      <c r="AS117" s="37">
        <v>-2.1551150725023338E-2</v>
      </c>
    </row>
    <row r="118" spans="2:45" x14ac:dyDescent="0.3">
      <c r="B118" s="12"/>
      <c r="C118">
        <v>70</v>
      </c>
      <c r="D118" s="52">
        <f t="shared" si="20"/>
        <v>2034.8</v>
      </c>
      <c r="E118" s="37">
        <f t="shared" si="23"/>
        <v>7.0375466876351503E-2</v>
      </c>
      <c r="F118" s="37">
        <f t="shared" si="23"/>
        <v>-7.1161784942009018E-2</v>
      </c>
      <c r="G118" s="37">
        <f t="shared" si="23"/>
        <v>-4.0200511106742658E-2</v>
      </c>
      <c r="H118" s="37">
        <f t="shared" si="23"/>
        <v>7.9614704147828019E-3</v>
      </c>
      <c r="I118" s="37">
        <f t="shared" si="23"/>
        <v>3.302535875761748E-2</v>
      </c>
      <c r="J118" s="37">
        <f t="shared" si="23"/>
        <v>-2.0542559465303693E-2</v>
      </c>
      <c r="K118" s="37">
        <f t="shared" si="23"/>
        <v>8.9443679968547497E-3</v>
      </c>
      <c r="L118" s="37">
        <f t="shared" si="23"/>
        <v>-4.0200511106742658E-2</v>
      </c>
      <c r="M118" s="37">
        <f t="shared" si="23"/>
        <v>8.4627481816394762E-2</v>
      </c>
      <c r="N118" s="37">
        <f t="shared" si="23"/>
        <v>8.7576174562610604E-2</v>
      </c>
      <c r="O118" s="37">
        <f t="shared" si="23"/>
        <v>0.13426380971102814</v>
      </c>
      <c r="P118" s="37">
        <f t="shared" si="23"/>
        <v>9.789659917436605E-2</v>
      </c>
      <c r="Q118" s="37">
        <f t="shared" si="23"/>
        <v>4.4328680951444883E-2</v>
      </c>
      <c r="R118" s="37">
        <f t="shared" si="23"/>
        <v>0.15637900530764698</v>
      </c>
      <c r="S118" s="37">
        <f t="shared" si="23"/>
        <v>6.4871240416748801E-3</v>
      </c>
      <c r="T118" s="37">
        <f t="shared" si="23"/>
        <v>7.7255749950855143E-2</v>
      </c>
      <c r="U118" s="37">
        <f t="shared" si="23"/>
        <v>3.1059563593473585E-2</v>
      </c>
      <c r="V118" s="37">
        <f t="shared" si="23"/>
        <v>-0.10703754668763513</v>
      </c>
      <c r="W118" s="37">
        <f t="shared" si="23"/>
        <v>8.9050520935718525E-2</v>
      </c>
      <c r="X118" s="37">
        <f t="shared" si="23"/>
        <v>4.5803027324552804E-2</v>
      </c>
      <c r="Y118" s="37">
        <f t="shared" si="23"/>
        <v>4.0888539414193063E-2</v>
      </c>
      <c r="Z118" s="37">
        <f t="shared" si="23"/>
        <v>-2.3491252211519539E-2</v>
      </c>
      <c r="AA118" s="37">
        <f t="shared" si="23"/>
        <v>7.479850599567528E-2</v>
      </c>
      <c r="AB118" s="37">
        <f t="shared" si="23"/>
        <v>-3.3320228032239017E-2</v>
      </c>
      <c r="AC118" s="37">
        <f t="shared" si="23"/>
        <v>-3.8333005700805752E-3</v>
      </c>
      <c r="AD118" s="37">
        <f t="shared" si="23"/>
        <v>7.9712993906035021E-2</v>
      </c>
      <c r="AE118" s="37">
        <f t="shared" si="23"/>
        <v>6.939256929427956E-2</v>
      </c>
      <c r="AF118" s="37">
        <f t="shared" si="23"/>
        <v>4.6294476115588776E-2</v>
      </c>
      <c r="AG118" s="37">
        <f t="shared" si="23"/>
        <v>0.1273835266365245</v>
      </c>
      <c r="AH118" s="37">
        <f t="shared" si="23"/>
        <v>6.7918222921171639E-2</v>
      </c>
      <c r="AI118" s="17">
        <f t="shared" si="23"/>
        <v>-6.5755848240613313E-2</v>
      </c>
      <c r="AP118" s="1">
        <v>112</v>
      </c>
      <c r="AQ118" s="59">
        <f t="shared" si="10"/>
        <v>0.17204301075268819</v>
      </c>
      <c r="AR118" s="37">
        <v>-2.3545706371191091E-2</v>
      </c>
      <c r="AS118" s="37">
        <v>-2.1206581352833639E-2</v>
      </c>
    </row>
    <row r="119" spans="2:45" x14ac:dyDescent="0.3">
      <c r="B119" s="12"/>
      <c r="C119">
        <v>75</v>
      </c>
      <c r="D119" s="52">
        <f t="shared" si="20"/>
        <v>2169.8000000000002</v>
      </c>
      <c r="E119" s="37">
        <f t="shared" si="23"/>
        <v>7.9823025163609465E-2</v>
      </c>
      <c r="F119" s="37">
        <f t="shared" si="23"/>
        <v>-7.8716932436169312E-2</v>
      </c>
      <c r="G119" s="37">
        <f t="shared" si="23"/>
        <v>-3.8621071066457818E-2</v>
      </c>
      <c r="H119" s="37">
        <f t="shared" si="23"/>
        <v>1.4379205456724038E-2</v>
      </c>
      <c r="I119" s="37">
        <f t="shared" si="23"/>
        <v>2.3135772882293213E-2</v>
      </c>
      <c r="J119" s="37">
        <f t="shared" si="23"/>
        <v>-2.709927182228785E-2</v>
      </c>
      <c r="K119" s="37">
        <f t="shared" si="23"/>
        <v>7.4661259102220563E-3</v>
      </c>
      <c r="L119" s="37">
        <f t="shared" si="23"/>
        <v>-4.9221126371094187E-2</v>
      </c>
      <c r="M119" s="37">
        <f t="shared" si="23"/>
        <v>9.3188312286846625E-2</v>
      </c>
      <c r="N119" s="37">
        <f t="shared" si="23"/>
        <v>9.1805696377546223E-2</v>
      </c>
      <c r="O119" s="37">
        <f t="shared" si="23"/>
        <v>0.12683196607982294</v>
      </c>
      <c r="P119" s="37">
        <f t="shared" si="23"/>
        <v>8.2127385012443446E-2</v>
      </c>
      <c r="Q119" s="37">
        <f t="shared" si="23"/>
        <v>4.4796755461332757E-2</v>
      </c>
      <c r="R119" s="37">
        <f t="shared" si="23"/>
        <v>0.14480597290072808</v>
      </c>
      <c r="S119" s="37">
        <f t="shared" si="23"/>
        <v>-3.1339293944143152E-3</v>
      </c>
      <c r="T119" s="37">
        <f t="shared" si="23"/>
        <v>7.6136049405475067E-2</v>
      </c>
      <c r="U119" s="37">
        <f t="shared" si="23"/>
        <v>3.604018803576358E-2</v>
      </c>
      <c r="V119" s="37">
        <f t="shared" si="23"/>
        <v>-0.1174301778965804</v>
      </c>
      <c r="W119" s="37">
        <f t="shared" si="23"/>
        <v>7.1066457738040281E-2</v>
      </c>
      <c r="X119" s="37">
        <f t="shared" si="23"/>
        <v>2.2674900912526413E-2</v>
      </c>
      <c r="Y119" s="37">
        <f t="shared" si="23"/>
        <v>2.6822748640427604E-2</v>
      </c>
      <c r="Z119" s="37">
        <f t="shared" si="23"/>
        <v>-3.3090607429256236E-2</v>
      </c>
      <c r="AA119" s="37">
        <f t="shared" si="23"/>
        <v>6.4614250161305106E-2</v>
      </c>
      <c r="AB119" s="37">
        <f t="shared" si="23"/>
        <v>-4.8760254401327391E-2</v>
      </c>
      <c r="AC119" s="37">
        <f t="shared" si="23"/>
        <v>-2.2029680154853064E-2</v>
      </c>
      <c r="AD119" s="37">
        <f t="shared" si="23"/>
        <v>6.830122591943949E-2</v>
      </c>
      <c r="AE119" s="37">
        <f t="shared" si="23"/>
        <v>5.493593879620233E-2</v>
      </c>
      <c r="AF119" s="37">
        <f t="shared" si="23"/>
        <v>2.6361876670660804E-2</v>
      </c>
      <c r="AG119" s="37">
        <f t="shared" si="23"/>
        <v>0.10977970319845137</v>
      </c>
      <c r="AH119" s="37">
        <f t="shared" si="23"/>
        <v>4.2492395612498762E-2</v>
      </c>
      <c r="AI119" s="17">
        <f t="shared" si="23"/>
        <v>-8.7012627891971686E-2</v>
      </c>
      <c r="AP119" s="1">
        <v>113</v>
      </c>
      <c r="AQ119" s="59">
        <f t="shared" si="10"/>
        <v>0.17357910906298002</v>
      </c>
      <c r="AR119" s="37">
        <v>-2.3167848699763592E-2</v>
      </c>
      <c r="AS119" s="37">
        <v>-2.0734962020119117E-2</v>
      </c>
    </row>
    <row r="120" spans="2:45" x14ac:dyDescent="0.3">
      <c r="B120" s="12"/>
      <c r="C120">
        <v>80</v>
      </c>
      <c r="D120" s="52">
        <f t="shared" si="20"/>
        <v>2356</v>
      </c>
      <c r="E120" s="37">
        <f t="shared" si="23"/>
        <v>0.12266553480475383</v>
      </c>
      <c r="F120" s="37">
        <f t="shared" si="23"/>
        <v>-8.9134125636672321E-2</v>
      </c>
      <c r="G120" s="37">
        <f t="shared" si="23"/>
        <v>-5.6451612903225805E-2</v>
      </c>
      <c r="H120" s="37">
        <f t="shared" si="23"/>
        <v>-3.3955857385398981E-3</v>
      </c>
      <c r="I120" s="37">
        <f t="shared" si="23"/>
        <v>2.6315789473684209E-2</v>
      </c>
      <c r="J120" s="37">
        <f t="shared" si="23"/>
        <v>-2.037351443123939E-2</v>
      </c>
      <c r="K120" s="37">
        <f t="shared" si="23"/>
        <v>-1.4855687606112054E-2</v>
      </c>
      <c r="L120" s="37">
        <f t="shared" si="23"/>
        <v>-6.5789473684210523E-2</v>
      </c>
      <c r="M120" s="37">
        <f t="shared" si="23"/>
        <v>0.14431239388794567</v>
      </c>
      <c r="N120" s="37">
        <f t="shared" si="23"/>
        <v>0.13115449915110355</v>
      </c>
      <c r="O120" s="37">
        <f t="shared" si="23"/>
        <v>0.12054329371816638</v>
      </c>
      <c r="P120" s="37">
        <f t="shared" si="23"/>
        <v>7.3853989813242787E-2</v>
      </c>
      <c r="Q120" s="37">
        <f t="shared" si="23"/>
        <v>4.2869269949066216E-2</v>
      </c>
      <c r="R120" s="37">
        <f t="shared" si="23"/>
        <v>0.14516129032258066</v>
      </c>
      <c r="S120" s="37">
        <f t="shared" si="23"/>
        <v>-3.3531409168081491E-2</v>
      </c>
      <c r="T120" s="37">
        <f t="shared" si="23"/>
        <v>0.10696095076400679</v>
      </c>
      <c r="U120" s="37">
        <f t="shared" si="23"/>
        <v>3.7775891341256369E-2</v>
      </c>
      <c r="V120" s="37">
        <f t="shared" si="23"/>
        <v>-0.13242784380305603</v>
      </c>
      <c r="W120" s="37">
        <f t="shared" si="23"/>
        <v>4.2444821731748725E-2</v>
      </c>
      <c r="X120" s="37">
        <f t="shared" si="23"/>
        <v>-2.5466893039049238E-3</v>
      </c>
      <c r="Y120" s="37">
        <f t="shared" si="23"/>
        <v>8.4889643463497452E-4</v>
      </c>
      <c r="Z120" s="37">
        <f t="shared" si="23"/>
        <v>-2.801358234295416E-2</v>
      </c>
      <c r="AA120" s="37">
        <f t="shared" si="23"/>
        <v>2.8862478777589132E-2</v>
      </c>
      <c r="AB120" s="37">
        <f t="shared" si="23"/>
        <v>-5.730050933786078E-2</v>
      </c>
      <c r="AC120" s="37">
        <f t="shared" si="23"/>
        <v>-4.7538200339558571E-2</v>
      </c>
      <c r="AD120" s="37">
        <f t="shared" si="23"/>
        <v>6.4940577249575554E-2</v>
      </c>
      <c r="AE120" s="37">
        <f t="shared" si="23"/>
        <v>4.32937181663837E-2</v>
      </c>
      <c r="AF120" s="37">
        <f t="shared" si="23"/>
        <v>-3.8200339558573855E-3</v>
      </c>
      <c r="AG120" s="37">
        <f t="shared" si="23"/>
        <v>9.3378607809847206E-2</v>
      </c>
      <c r="AH120" s="37">
        <f t="shared" si="23"/>
        <v>6.7911714770797962E-3</v>
      </c>
      <c r="AI120" s="17">
        <f t="shared" si="23"/>
        <v>-0.11799660441426146</v>
      </c>
      <c r="AP120" s="1">
        <v>114</v>
      </c>
      <c r="AQ120" s="59">
        <f t="shared" si="10"/>
        <v>0.17511520737327188</v>
      </c>
      <c r="AR120" s="37">
        <v>-2.2670721592479924E-2</v>
      </c>
      <c r="AS120" s="37">
        <v>-2.0542559465303693E-2</v>
      </c>
    </row>
    <row r="121" spans="2:45" x14ac:dyDescent="0.3">
      <c r="B121" s="12"/>
      <c r="C121">
        <v>85</v>
      </c>
      <c r="D121" s="52">
        <f t="shared" si="20"/>
        <v>2735</v>
      </c>
      <c r="E121" s="37">
        <f t="shared" si="23"/>
        <v>0.18683729433272395</v>
      </c>
      <c r="F121" s="37">
        <f t="shared" si="23"/>
        <v>-0.12029250457038392</v>
      </c>
      <c r="G121" s="37">
        <f t="shared" si="23"/>
        <v>-9.8720292504570387E-2</v>
      </c>
      <c r="H121" s="37">
        <f t="shared" si="23"/>
        <v>-4.1316270566727605E-2</v>
      </c>
      <c r="I121" s="37">
        <f t="shared" si="23"/>
        <v>7.3491773308957953E-2</v>
      </c>
      <c r="J121" s="37">
        <f t="shared" si="23"/>
        <v>-2.1206581352833639E-2</v>
      </c>
      <c r="K121" s="37">
        <f t="shared" si="23"/>
        <v>-2.7787934186471665E-2</v>
      </c>
      <c r="L121" s="37">
        <f t="shared" ref="L121:AI121" si="24">(L71-$D121)/$D121</f>
        <v>-0.11407678244972577</v>
      </c>
      <c r="M121" s="37">
        <f t="shared" si="24"/>
        <v>0.17038391224862889</v>
      </c>
      <c r="N121" s="37">
        <f t="shared" si="24"/>
        <v>0.1623400365630713</v>
      </c>
      <c r="O121" s="37">
        <f t="shared" si="24"/>
        <v>0.17001828153564899</v>
      </c>
      <c r="P121" s="37">
        <f t="shared" si="24"/>
        <v>9.5063985374771481E-2</v>
      </c>
      <c r="Q121" s="37">
        <f t="shared" si="24"/>
        <v>5.5941499085923219E-2</v>
      </c>
      <c r="R121" s="37">
        <f t="shared" si="24"/>
        <v>0.18720292504570385</v>
      </c>
      <c r="S121" s="37">
        <f t="shared" si="24"/>
        <v>-8.811700182815356E-2</v>
      </c>
      <c r="T121" s="37">
        <f t="shared" si="24"/>
        <v>0.13126142595978063</v>
      </c>
      <c r="U121" s="37">
        <f t="shared" si="24"/>
        <v>7.0932358318098715E-2</v>
      </c>
      <c r="V121" s="37">
        <f t="shared" si="24"/>
        <v>-0.17184643510054845</v>
      </c>
      <c r="W121" s="37">
        <f t="shared" si="24"/>
        <v>-6.9469835466179162E-3</v>
      </c>
      <c r="X121" s="37">
        <f t="shared" si="24"/>
        <v>-6.3985374771480807E-2</v>
      </c>
      <c r="Y121" s="37">
        <f t="shared" si="24"/>
        <v>-6.8007312614259602E-2</v>
      </c>
      <c r="Z121" s="37">
        <f t="shared" si="24"/>
        <v>-5.0457038391224861E-2</v>
      </c>
      <c r="AA121" s="37">
        <f t="shared" si="24"/>
        <v>-2.1937842778793418E-3</v>
      </c>
      <c r="AB121" s="37">
        <f t="shared" si="24"/>
        <v>-0.12212065813528336</v>
      </c>
      <c r="AC121" s="37">
        <f t="shared" si="24"/>
        <v>-0.11444241316270566</v>
      </c>
      <c r="AD121" s="37">
        <f t="shared" si="24"/>
        <v>8.6288848263254114E-2</v>
      </c>
      <c r="AE121" s="37">
        <f t="shared" si="24"/>
        <v>4.789762340036563E-2</v>
      </c>
      <c r="AF121" s="37">
        <f t="shared" si="24"/>
        <v>-5.8866544789762339E-2</v>
      </c>
      <c r="AG121" s="37">
        <f t="shared" si="24"/>
        <v>0.10968921389396709</v>
      </c>
      <c r="AH121" s="37">
        <f t="shared" si="24"/>
        <v>-6.6910420475319921E-2</v>
      </c>
      <c r="AI121" s="17">
        <f t="shared" si="24"/>
        <v>-0.16563071297989032</v>
      </c>
      <c r="AP121" s="1">
        <v>115</v>
      </c>
      <c r="AQ121" s="59">
        <f t="shared" si="10"/>
        <v>0.17665130568356374</v>
      </c>
      <c r="AR121" s="37">
        <v>-2.2411659562766334E-2</v>
      </c>
      <c r="AS121" s="37">
        <v>-2.045597909344872E-2</v>
      </c>
    </row>
    <row r="122" spans="2:45" x14ac:dyDescent="0.3">
      <c r="B122" s="12"/>
      <c r="C122">
        <v>90</v>
      </c>
      <c r="D122" s="52">
        <f t="shared" si="20"/>
        <v>3409.8</v>
      </c>
      <c r="E122" s="37">
        <f t="shared" ref="E122:AI123" si="25">(E72-$D122)/$D122</f>
        <v>0.19831075136371629</v>
      </c>
      <c r="F122" s="37">
        <f t="shared" si="25"/>
        <v>-0.13601970790075668</v>
      </c>
      <c r="G122" s="37">
        <f t="shared" si="25"/>
        <v>-9.4375036659041636E-2</v>
      </c>
      <c r="H122" s="37">
        <f t="shared" si="25"/>
        <v>-6.3581441726787549E-2</v>
      </c>
      <c r="I122" s="37">
        <f t="shared" si="25"/>
        <v>9.5665434922869316E-2</v>
      </c>
      <c r="J122" s="37">
        <f t="shared" si="25"/>
        <v>-4.7158191096252029E-2</v>
      </c>
      <c r="K122" s="37">
        <f t="shared" si="25"/>
        <v>-1.9590591823567417E-2</v>
      </c>
      <c r="L122" s="37">
        <f t="shared" si="25"/>
        <v>-0.11109155962226529</v>
      </c>
      <c r="M122" s="37">
        <f t="shared" si="25"/>
        <v>0.22969089096134665</v>
      </c>
      <c r="N122" s="37">
        <f t="shared" si="25"/>
        <v>0.17866150507361128</v>
      </c>
      <c r="O122" s="37">
        <f t="shared" si="25"/>
        <v>0.21326764033081114</v>
      </c>
      <c r="P122" s="37">
        <f t="shared" si="25"/>
        <v>0.13848319549533691</v>
      </c>
      <c r="Q122" s="37">
        <f t="shared" si="25"/>
        <v>7.7482550296205002E-2</v>
      </c>
      <c r="R122" s="37">
        <f t="shared" si="25"/>
        <v>0.23233034195553984</v>
      </c>
      <c r="S122" s="37">
        <f t="shared" si="25"/>
        <v>-0.10815883629538395</v>
      </c>
      <c r="T122" s="37">
        <f t="shared" si="25"/>
        <v>0.15783916945275375</v>
      </c>
      <c r="U122" s="37">
        <f t="shared" si="25"/>
        <v>8.2761452284591419E-2</v>
      </c>
      <c r="V122" s="37">
        <f t="shared" si="25"/>
        <v>-0.18910200011730899</v>
      </c>
      <c r="W122" s="37">
        <f t="shared" si="25"/>
        <v>-3.1028212798404651E-2</v>
      </c>
      <c r="X122" s="37">
        <f t="shared" si="25"/>
        <v>-9.0562496334095896E-2</v>
      </c>
      <c r="Y122" s="37">
        <f t="shared" si="25"/>
        <v>-6.4754531057540088E-2</v>
      </c>
      <c r="Z122" s="37">
        <f t="shared" si="25"/>
        <v>-7.8831603026570524E-2</v>
      </c>
      <c r="AA122" s="37">
        <f t="shared" si="25"/>
        <v>-5.8067921872251103E-3</v>
      </c>
      <c r="AB122" s="37">
        <f t="shared" si="25"/>
        <v>-0.14305824388527191</v>
      </c>
      <c r="AC122" s="37">
        <f t="shared" si="25"/>
        <v>-0.11607718927796357</v>
      </c>
      <c r="AD122" s="37">
        <f t="shared" si="25"/>
        <v>0.12440612352630646</v>
      </c>
      <c r="AE122" s="37">
        <f t="shared" si="25"/>
        <v>8.3347996949967681E-2</v>
      </c>
      <c r="AF122" s="37">
        <f t="shared" si="25"/>
        <v>-8.8509590005278957E-2</v>
      </c>
      <c r="AG122" s="37">
        <f t="shared" si="25"/>
        <v>0.17426242008328929</v>
      </c>
      <c r="AH122" s="37">
        <f t="shared" si="25"/>
        <v>-9.1149040999472158E-2</v>
      </c>
      <c r="AI122" s="17">
        <f t="shared" si="25"/>
        <v>-0.2090445187401021</v>
      </c>
      <c r="AP122" s="1">
        <v>116</v>
      </c>
      <c r="AQ122" s="59">
        <f t="shared" si="10"/>
        <v>0.1781874039938556</v>
      </c>
      <c r="AR122" s="37">
        <v>-2.2254322213695742E-2</v>
      </c>
      <c r="AS122" s="37">
        <v>-2.037351443123939E-2</v>
      </c>
    </row>
    <row r="123" spans="2:45" x14ac:dyDescent="0.3">
      <c r="B123" s="13"/>
      <c r="C123" s="38">
        <v>95</v>
      </c>
      <c r="D123" s="53">
        <f t="shared" si="20"/>
        <v>4438.8</v>
      </c>
      <c r="E123" s="39">
        <f t="shared" si="25"/>
        <v>0.127782283500045</v>
      </c>
      <c r="F123" s="39">
        <f t="shared" si="25"/>
        <v>-3.8478868162566501E-2</v>
      </c>
      <c r="G123" s="39">
        <f t="shared" si="25"/>
        <v>-4.591330990357758E-2</v>
      </c>
      <c r="H123" s="39">
        <f t="shared" si="25"/>
        <v>-8.4662521402180807E-2</v>
      </c>
      <c r="I123" s="39">
        <f t="shared" si="25"/>
        <v>4.1272415968279672E-2</v>
      </c>
      <c r="J123" s="39">
        <f t="shared" si="25"/>
        <v>-2.7890420834459802E-2</v>
      </c>
      <c r="K123" s="39">
        <f t="shared" si="25"/>
        <v>3.9019554834639952E-2</v>
      </c>
      <c r="L123" s="39">
        <f t="shared" si="25"/>
        <v>-1.5499684599441331E-2</v>
      </c>
      <c r="M123" s="39">
        <f t="shared" si="25"/>
        <v>0.16878435613228795</v>
      </c>
      <c r="N123" s="39">
        <f t="shared" si="25"/>
        <v>0.1505361809498062</v>
      </c>
      <c r="O123" s="39">
        <f t="shared" si="25"/>
        <v>0.15121203928989813</v>
      </c>
      <c r="P123" s="39">
        <f t="shared" si="25"/>
        <v>7.8444624673335087E-2</v>
      </c>
      <c r="Q123" s="39">
        <f t="shared" si="25"/>
        <v>4.0596557628187757E-2</v>
      </c>
      <c r="R123" s="39">
        <f t="shared" si="25"/>
        <v>0.17351536451293137</v>
      </c>
      <c r="S123" s="39">
        <f t="shared" si="25"/>
        <v>-5.2897179417860721E-2</v>
      </c>
      <c r="T123" s="39">
        <f t="shared" si="25"/>
        <v>9.7593944309272734E-2</v>
      </c>
      <c r="U123" s="39">
        <f t="shared" si="25"/>
        <v>3.9920699288095836E-2</v>
      </c>
      <c r="V123" s="39">
        <f t="shared" si="25"/>
        <v>-0.16373794719293505</v>
      </c>
      <c r="W123" s="39">
        <f t="shared" si="25"/>
        <v>-6.7135261782464133E-3</v>
      </c>
      <c r="X123" s="39">
        <f t="shared" si="25"/>
        <v>-2.045597909344872E-2</v>
      </c>
      <c r="Y123" s="39">
        <f t="shared" si="25"/>
        <v>-1.6175542939533247E-2</v>
      </c>
      <c r="Z123" s="39">
        <f t="shared" si="25"/>
        <v>-5.2671893304496752E-2</v>
      </c>
      <c r="AA123" s="39">
        <f t="shared" si="25"/>
        <v>1.1985221230963282E-2</v>
      </c>
      <c r="AB123" s="39">
        <f t="shared" si="25"/>
        <v>-4.2083445976390056E-2</v>
      </c>
      <c r="AC123" s="39">
        <f t="shared" si="25"/>
        <v>-4.388573488330183E-2</v>
      </c>
      <c r="AD123" s="39">
        <f t="shared" si="25"/>
        <v>6.2449310624493062E-2</v>
      </c>
      <c r="AE123" s="39">
        <f t="shared" si="25"/>
        <v>1.7617374065062589E-2</v>
      </c>
      <c r="AF123" s="39">
        <f t="shared" si="25"/>
        <v>-2.8836622510588854E-3</v>
      </c>
      <c r="AG123" s="39">
        <f t="shared" si="25"/>
        <v>9.601694151572493E-2</v>
      </c>
      <c r="AH123" s="39">
        <f t="shared" si="25"/>
        <v>-6.3710912859331392E-2</v>
      </c>
      <c r="AI123" s="21">
        <f t="shared" si="25"/>
        <v>-0.20226187257817432</v>
      </c>
      <c r="AP123" s="1">
        <v>117</v>
      </c>
      <c r="AQ123" s="59">
        <f t="shared" si="10"/>
        <v>0.17972350230414746</v>
      </c>
      <c r="AR123" s="37">
        <v>-2.2203245089666951E-2</v>
      </c>
      <c r="AS123" s="37">
        <v>-1.9914651493598862E-2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10"/>
        <v>0.18125960061443933</v>
      </c>
      <c r="AR124" s="37">
        <v>-2.1937842778793418E-2</v>
      </c>
      <c r="AS124" s="37">
        <v>-1.9590591823567417E-2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10"/>
        <v>0.18279569892473119</v>
      </c>
      <c r="AR125" s="37">
        <v>-2.1749408983451537E-2</v>
      </c>
      <c r="AS125" s="37">
        <v>-1.9510376537840244E-2</v>
      </c>
    </row>
    <row r="126" spans="2:45" s="25" customFormat="1" ht="15.6" customHeight="1" x14ac:dyDescent="0.35">
      <c r="B126" s="24" t="s">
        <v>60</v>
      </c>
      <c r="D126" s="67" t="s">
        <v>96</v>
      </c>
      <c r="E126"/>
      <c r="F126" s="67" t="s">
        <v>97</v>
      </c>
      <c r="G126"/>
      <c r="H126"/>
      <c r="I126" s="67" t="s">
        <v>62</v>
      </c>
      <c r="J126"/>
      <c r="K126"/>
      <c r="L126"/>
      <c r="M126"/>
      <c r="N126"/>
      <c r="O126"/>
      <c r="P126"/>
      <c r="Q126"/>
      <c r="R126"/>
      <c r="S126"/>
      <c r="T126"/>
      <c r="U126"/>
      <c r="V126"/>
      <c r="W126" s="67" t="s">
        <v>68</v>
      </c>
      <c r="X126"/>
      <c r="Y126"/>
      <c r="Z126"/>
      <c r="AA126"/>
      <c r="AB126"/>
      <c r="AC126"/>
      <c r="AD126"/>
      <c r="AE126"/>
      <c r="AF126"/>
      <c r="AG126"/>
      <c r="AH126"/>
      <c r="AI126"/>
      <c r="AJ126"/>
      <c r="AK126"/>
      <c r="AL126"/>
      <c r="AP126" s="1">
        <v>120</v>
      </c>
      <c r="AQ126" s="59">
        <f t="shared" si="10"/>
        <v>0.18433179723502305</v>
      </c>
      <c r="AR126" s="37">
        <v>-2.1673690547862699E-2</v>
      </c>
      <c r="AS126" s="37">
        <v>-1.9510376537840244E-2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7">
        <v>-2.1349274124679761E-2</v>
      </c>
      <c r="AS127" s="37">
        <v>-1.9414451827242572E-2</v>
      </c>
    </row>
    <row r="128" spans="2:45" x14ac:dyDescent="0.3">
      <c r="B128" s="12"/>
      <c r="D128" t="s">
        <v>56</v>
      </c>
      <c r="E128" s="1">
        <f>E6</f>
        <v>890</v>
      </c>
      <c r="F128" s="1">
        <f t="shared" ref="F128:AI128" si="26">F6</f>
        <v>891</v>
      </c>
      <c r="G128" s="1">
        <f t="shared" si="26"/>
        <v>892</v>
      </c>
      <c r="H128" s="1">
        <f t="shared" si="26"/>
        <v>893</v>
      </c>
      <c r="I128" s="1">
        <f t="shared" si="26"/>
        <v>898</v>
      </c>
      <c r="J128" s="1">
        <f t="shared" si="26"/>
        <v>903</v>
      </c>
      <c r="K128" s="1">
        <f t="shared" si="26"/>
        <v>904</v>
      </c>
      <c r="L128" s="1">
        <f t="shared" si="26"/>
        <v>908</v>
      </c>
      <c r="M128" s="1">
        <f t="shared" si="26"/>
        <v>912</v>
      </c>
      <c r="N128" s="1">
        <f t="shared" si="26"/>
        <v>916</v>
      </c>
      <c r="O128" s="1">
        <f t="shared" si="26"/>
        <v>932</v>
      </c>
      <c r="P128" s="1">
        <f t="shared" si="26"/>
        <v>934</v>
      </c>
      <c r="Q128" s="1">
        <f t="shared" si="26"/>
        <v>937</v>
      </c>
      <c r="R128" s="1">
        <f t="shared" si="26"/>
        <v>942</v>
      </c>
      <c r="S128" s="1">
        <f t="shared" si="26"/>
        <v>944</v>
      </c>
      <c r="T128" s="1">
        <f t="shared" si="26"/>
        <v>945</v>
      </c>
      <c r="U128" s="1">
        <f t="shared" si="26"/>
        <v>950</v>
      </c>
      <c r="V128" s="1">
        <f t="shared" si="26"/>
        <v>951</v>
      </c>
      <c r="W128" s="1">
        <f t="shared" si="26"/>
        <v>954</v>
      </c>
      <c r="X128" s="1">
        <f t="shared" si="26"/>
        <v>957</v>
      </c>
      <c r="Y128" s="1">
        <f t="shared" si="26"/>
        <v>959</v>
      </c>
      <c r="Z128" s="1">
        <f t="shared" si="26"/>
        <v>962</v>
      </c>
      <c r="AA128" s="1">
        <f t="shared" si="26"/>
        <v>973</v>
      </c>
      <c r="AB128" s="1">
        <f t="shared" si="26"/>
        <v>974</v>
      </c>
      <c r="AC128" s="1">
        <f t="shared" si="26"/>
        <v>982</v>
      </c>
      <c r="AD128" s="1">
        <f t="shared" si="26"/>
        <v>994</v>
      </c>
      <c r="AE128" s="1">
        <f t="shared" si="26"/>
        <v>995</v>
      </c>
      <c r="AF128" s="1">
        <f t="shared" si="26"/>
        <v>996</v>
      </c>
      <c r="AG128" s="1">
        <f t="shared" si="26"/>
        <v>1009</v>
      </c>
      <c r="AH128" s="1">
        <f t="shared" si="26"/>
        <v>1018</v>
      </c>
      <c r="AI128" s="1">
        <f t="shared" si="26"/>
        <v>1062</v>
      </c>
      <c r="AJ128" t="s">
        <v>58</v>
      </c>
      <c r="AP128" s="1">
        <v>122</v>
      </c>
      <c r="AQ128" s="59">
        <f t="shared" si="10"/>
        <v>0.18740399385560677</v>
      </c>
      <c r="AR128" s="37">
        <v>-2.1219366407650993E-2</v>
      </c>
      <c r="AS128" s="37">
        <v>-1.889534883720935E-2</v>
      </c>
    </row>
    <row r="129" spans="2:45" x14ac:dyDescent="0.3">
      <c r="B129" s="43" t="s">
        <v>37</v>
      </c>
      <c r="D129">
        <v>1</v>
      </c>
      <c r="E129" s="30">
        <f>E81</f>
        <v>1.0214504596527457E-3</v>
      </c>
      <c r="F129" s="30">
        <f t="shared" ref="E129:AI134" si="27">F81</f>
        <v>-2.6217228464419439E-2</v>
      </c>
      <c r="G129" s="30">
        <f t="shared" si="27"/>
        <v>2.7238678924072571E-3</v>
      </c>
      <c r="H129" s="30">
        <f t="shared" si="27"/>
        <v>7.0820565202587712E-2</v>
      </c>
      <c r="I129" s="30">
        <f t="shared" si="27"/>
        <v>-4.8348655090228086E-2</v>
      </c>
      <c r="J129" s="30">
        <f t="shared" si="27"/>
        <v>2.1450459652706883E-2</v>
      </c>
      <c r="K129" s="30">
        <f t="shared" si="27"/>
        <v>-3.1324480762682974E-2</v>
      </c>
      <c r="L129" s="30">
        <f t="shared" si="27"/>
        <v>4.358188627851553E-2</v>
      </c>
      <c r="M129" s="30">
        <f t="shared" si="27"/>
        <v>-9.1930541368743235E-3</v>
      </c>
      <c r="N129" s="30">
        <f t="shared" si="27"/>
        <v>6.7415730337078691E-2</v>
      </c>
      <c r="O129" s="30">
        <f t="shared" si="27"/>
        <v>6.7415730337078691E-2</v>
      </c>
      <c r="P129" s="30">
        <f t="shared" si="27"/>
        <v>-5.6860742254000646E-2</v>
      </c>
      <c r="Q129" s="30">
        <f t="shared" si="27"/>
        <v>4.6986721144024558E-2</v>
      </c>
      <c r="R129" s="30">
        <f t="shared" si="27"/>
        <v>5.37963908750426E-2</v>
      </c>
      <c r="S129" s="30">
        <f t="shared" si="27"/>
        <v>5.8903643173306139E-2</v>
      </c>
      <c r="T129" s="30">
        <f t="shared" si="27"/>
        <v>0.1712631937351039</v>
      </c>
      <c r="U129" s="30">
        <f t="shared" si="27"/>
        <v>6.1287027579162798E-3</v>
      </c>
      <c r="V129" s="30">
        <f t="shared" si="27"/>
        <v>4.8689138576779069E-2</v>
      </c>
      <c r="W129" s="30">
        <f t="shared" si="27"/>
        <v>5.8903643173306139E-2</v>
      </c>
      <c r="X129" s="30">
        <f t="shared" si="27"/>
        <v>5.5498808307797111E-2</v>
      </c>
      <c r="Y129" s="30">
        <f t="shared" si="27"/>
        <v>8.1035069799114789E-2</v>
      </c>
      <c r="Z129" s="30">
        <f t="shared" si="27"/>
        <v>-7.4906367041198121E-3</v>
      </c>
      <c r="AA129" s="30">
        <f t="shared" si="27"/>
        <v>2.9962546816479439E-2</v>
      </c>
      <c r="AB129" s="30">
        <f t="shared" si="27"/>
        <v>-1.9407558733401394E-2</v>
      </c>
      <c r="AC129" s="30">
        <f t="shared" si="27"/>
        <v>2.3152877085461394E-2</v>
      </c>
      <c r="AD129" s="30">
        <f t="shared" si="27"/>
        <v>6.230847803881516E-2</v>
      </c>
      <c r="AE129" s="30">
        <f t="shared" si="27"/>
        <v>0.10657133129043246</v>
      </c>
      <c r="AF129" s="30">
        <f t="shared" si="27"/>
        <v>0.1593462717058223</v>
      </c>
      <c r="AG129" s="30">
        <f t="shared" si="27"/>
        <v>0.19850187265917607</v>
      </c>
      <c r="AH129" s="30">
        <f t="shared" si="27"/>
        <v>0.17807286346612194</v>
      </c>
      <c r="AI129" s="44">
        <f t="shared" si="27"/>
        <v>0.10316649642492344</v>
      </c>
      <c r="AP129" s="1">
        <v>123</v>
      </c>
      <c r="AQ129" s="59">
        <f t="shared" si="10"/>
        <v>0.1889400921658986</v>
      </c>
      <c r="AR129" s="37">
        <v>-2.0803782505910164E-2</v>
      </c>
      <c r="AS129" s="37">
        <v>-1.8561103810775224E-2</v>
      </c>
    </row>
    <row r="130" spans="2:45" x14ac:dyDescent="0.3">
      <c r="B130" s="12"/>
      <c r="D130">
        <v>3</v>
      </c>
      <c r="E130" s="30">
        <f t="shared" si="27"/>
        <v>5.418422636965718E-3</v>
      </c>
      <c r="F130" s="30">
        <f t="shared" si="27"/>
        <v>-3.6724864539434042E-2</v>
      </c>
      <c r="G130" s="30">
        <f t="shared" si="27"/>
        <v>-1.1137868753762759E-2</v>
      </c>
      <c r="H130" s="30">
        <f t="shared" si="27"/>
        <v>5.960264900662255E-2</v>
      </c>
      <c r="I130" s="30">
        <f t="shared" si="27"/>
        <v>-1.7158338350391298E-2</v>
      </c>
      <c r="J130" s="30">
        <f t="shared" si="27"/>
        <v>4.455147501505121E-2</v>
      </c>
      <c r="K130" s="30">
        <f t="shared" si="27"/>
        <v>-2.4683925346176968E-2</v>
      </c>
      <c r="L130" s="30">
        <f t="shared" si="27"/>
        <v>5.508729680915115E-2</v>
      </c>
      <c r="M130" s="30">
        <f t="shared" si="27"/>
        <v>2.9500301023479867E-2</v>
      </c>
      <c r="N130" s="30">
        <f t="shared" si="27"/>
        <v>6.4118001204093958E-2</v>
      </c>
      <c r="O130" s="30">
        <f t="shared" si="27"/>
        <v>4.1541240216736941E-2</v>
      </c>
      <c r="P130" s="30">
        <f t="shared" si="27"/>
        <v>-2.1673690547862699E-2</v>
      </c>
      <c r="Q130" s="30">
        <f t="shared" si="27"/>
        <v>4.6056592414208342E-2</v>
      </c>
      <c r="R130" s="30">
        <f t="shared" si="27"/>
        <v>7.0138470800722497E-2</v>
      </c>
      <c r="S130" s="30">
        <f t="shared" si="27"/>
        <v>6.1107766405779688E-2</v>
      </c>
      <c r="T130" s="30">
        <f t="shared" si="27"/>
        <v>0.13937387116195066</v>
      </c>
      <c r="U130" s="30">
        <f t="shared" si="27"/>
        <v>1.2944009632751389E-2</v>
      </c>
      <c r="V130" s="30">
        <f t="shared" si="27"/>
        <v>7.766405779650816E-2</v>
      </c>
      <c r="W130" s="30">
        <f t="shared" si="27"/>
        <v>5.8097531607465419E-2</v>
      </c>
      <c r="X130" s="30">
        <f t="shared" si="27"/>
        <v>8.2179409993979574E-2</v>
      </c>
      <c r="Y130" s="30">
        <f t="shared" si="27"/>
        <v>6.1107766405779688E-2</v>
      </c>
      <c r="Z130" s="30">
        <f t="shared" si="27"/>
        <v>1.1438892233594254E-2</v>
      </c>
      <c r="AA130" s="30">
        <f t="shared" si="27"/>
        <v>2.1974714027694194E-2</v>
      </c>
      <c r="AB130" s="30">
        <f t="shared" si="27"/>
        <v>-1.5653220951234163E-2</v>
      </c>
      <c r="AC130" s="30">
        <f t="shared" si="27"/>
        <v>1.4449127031908524E-2</v>
      </c>
      <c r="AD130" s="30">
        <f t="shared" si="27"/>
        <v>9.4220349187236638E-2</v>
      </c>
      <c r="AE130" s="30">
        <f t="shared" si="27"/>
        <v>0.10024081878386518</v>
      </c>
      <c r="AF130" s="30">
        <f t="shared" si="27"/>
        <v>0.11529199277543652</v>
      </c>
      <c r="AG130" s="30">
        <f t="shared" si="27"/>
        <v>0.18302227573750757</v>
      </c>
      <c r="AH130" s="30">
        <f t="shared" si="27"/>
        <v>0.14539434075857921</v>
      </c>
      <c r="AI130" s="44">
        <f t="shared" si="27"/>
        <v>9.2715231788079513E-2</v>
      </c>
      <c r="AP130" s="1">
        <v>124</v>
      </c>
      <c r="AQ130" s="59">
        <f t="shared" si="10"/>
        <v>0.19047619047619047</v>
      </c>
      <c r="AR130" s="37">
        <v>-2.0577760189948512E-2</v>
      </c>
      <c r="AS130" s="37">
        <v>-1.844682304714193E-2</v>
      </c>
    </row>
    <row r="131" spans="2:45" x14ac:dyDescent="0.3">
      <c r="B131" s="12"/>
      <c r="D131">
        <v>5</v>
      </c>
      <c r="E131" s="30">
        <f t="shared" si="27"/>
        <v>1.327066629803708E-2</v>
      </c>
      <c r="F131" s="30">
        <f t="shared" si="27"/>
        <v>-3.0964888028753079E-2</v>
      </c>
      <c r="G131" s="30">
        <f t="shared" si="27"/>
        <v>-4.700027647221423E-3</v>
      </c>
      <c r="H131" s="30">
        <f t="shared" si="27"/>
        <v>4.5064970970417506E-2</v>
      </c>
      <c r="I131" s="30">
        <f t="shared" si="27"/>
        <v>-2.2670721592479924E-2</v>
      </c>
      <c r="J131" s="30">
        <f t="shared" si="27"/>
        <v>3.2623721316007777E-2</v>
      </c>
      <c r="K131" s="30">
        <f t="shared" si="27"/>
        <v>-3.6494332319601849E-2</v>
      </c>
      <c r="L131" s="30">
        <f t="shared" si="27"/>
        <v>4.5064970970417506E-2</v>
      </c>
      <c r="M131" s="30">
        <f t="shared" si="27"/>
        <v>1.7417749516173656E-2</v>
      </c>
      <c r="N131" s="30">
        <f t="shared" si="27"/>
        <v>5.1976776333978465E-2</v>
      </c>
      <c r="O131" s="30">
        <f t="shared" si="27"/>
        <v>6.7182748133812586E-2</v>
      </c>
      <c r="P131" s="30">
        <f t="shared" si="27"/>
        <v>-2.6817804810616502E-2</v>
      </c>
      <c r="Q131" s="30">
        <f t="shared" si="27"/>
        <v>1.7417749516173656E-2</v>
      </c>
      <c r="R131" s="30">
        <f t="shared" si="27"/>
        <v>6.3035664915676012E-2</v>
      </c>
      <c r="S131" s="30">
        <f t="shared" si="27"/>
        <v>3.9535526679568736E-2</v>
      </c>
      <c r="T131" s="30">
        <f t="shared" si="27"/>
        <v>0.11280066353331494</v>
      </c>
      <c r="U131" s="30">
        <f t="shared" si="27"/>
        <v>1.6035388443461463E-2</v>
      </c>
      <c r="V131" s="30">
        <f t="shared" si="27"/>
        <v>3.5388443461432162E-2</v>
      </c>
      <c r="W131" s="30">
        <f t="shared" si="27"/>
        <v>6.1653303842963816E-2</v>
      </c>
      <c r="X131" s="30">
        <f t="shared" si="27"/>
        <v>6.8565109206524782E-2</v>
      </c>
      <c r="Y131" s="30">
        <f t="shared" si="27"/>
        <v>4.368260989770531E-2</v>
      </c>
      <c r="Z131" s="30">
        <f t="shared" si="27"/>
        <v>-4.700027647221423E-3</v>
      </c>
      <c r="AA131" s="30">
        <f t="shared" si="27"/>
        <v>2.9858999170583388E-2</v>
      </c>
      <c r="AB131" s="30">
        <f t="shared" si="27"/>
        <v>-1.9905999447055539E-2</v>
      </c>
      <c r="AC131" s="30">
        <f t="shared" si="27"/>
        <v>9.1235830799005022E-3</v>
      </c>
      <c r="AD131" s="30">
        <f t="shared" si="27"/>
        <v>6.027094277025162E-2</v>
      </c>
      <c r="AE131" s="30">
        <f t="shared" si="27"/>
        <v>7.1329831351949161E-2</v>
      </c>
      <c r="AF131" s="30">
        <f t="shared" si="27"/>
        <v>8.6535803151783275E-2</v>
      </c>
      <c r="AG131" s="30">
        <f t="shared" si="27"/>
        <v>0.1570362178601051</v>
      </c>
      <c r="AH131" s="30">
        <f t="shared" si="27"/>
        <v>0.12938899640586124</v>
      </c>
      <c r="AI131" s="44">
        <f t="shared" si="27"/>
        <v>6.3035664915676012E-2</v>
      </c>
      <c r="AP131" s="1">
        <v>125</v>
      </c>
      <c r="AQ131" s="59">
        <f t="shared" si="10"/>
        <v>0.19201228878648233</v>
      </c>
      <c r="AR131" s="37">
        <v>-1.9905999447055539E-2</v>
      </c>
      <c r="AS131" s="37">
        <v>-1.8307388730541597E-2</v>
      </c>
    </row>
    <row r="132" spans="2:45" x14ac:dyDescent="0.3">
      <c r="B132" s="12"/>
      <c r="D132">
        <v>10</v>
      </c>
      <c r="E132" s="30">
        <f t="shared" si="27"/>
        <v>1.1574632264287465E-2</v>
      </c>
      <c r="F132" s="30">
        <f t="shared" si="27"/>
        <v>-2.8213166144200601E-2</v>
      </c>
      <c r="G132" s="30">
        <f t="shared" si="27"/>
        <v>1.1574632264287465E-2</v>
      </c>
      <c r="H132" s="30">
        <f t="shared" si="27"/>
        <v>4.2922594646732606E-2</v>
      </c>
      <c r="I132" s="30">
        <f t="shared" si="27"/>
        <v>-3.7858693031106797E-2</v>
      </c>
      <c r="J132" s="30">
        <f t="shared" si="27"/>
        <v>1.5191704846877289E-2</v>
      </c>
      <c r="K132" s="30">
        <f t="shared" si="27"/>
        <v>7.2341451651799225E-4</v>
      </c>
      <c r="L132" s="30">
        <f t="shared" si="27"/>
        <v>2.8454304316373309E-2</v>
      </c>
      <c r="M132" s="30">
        <f t="shared" si="27"/>
        <v>3.5688449481552961E-2</v>
      </c>
      <c r="N132" s="30">
        <f t="shared" si="27"/>
        <v>7.306486616831448E-2</v>
      </c>
      <c r="O132" s="30">
        <f t="shared" si="27"/>
        <v>6.7036411863998099E-2</v>
      </c>
      <c r="P132" s="30">
        <f t="shared" si="27"/>
        <v>-7.7164215095249303E-3</v>
      </c>
      <c r="Q132" s="30">
        <f t="shared" si="27"/>
        <v>1.1574632264287465E-2</v>
      </c>
      <c r="R132" s="30">
        <f t="shared" si="27"/>
        <v>6.7036411863998099E-2</v>
      </c>
      <c r="S132" s="30">
        <f t="shared" si="27"/>
        <v>4.1716903785869335E-2</v>
      </c>
      <c r="T132" s="30">
        <f t="shared" si="27"/>
        <v>0.10200144682903306</v>
      </c>
      <c r="U132" s="30">
        <f t="shared" si="27"/>
        <v>2.4837231733783487E-2</v>
      </c>
      <c r="V132" s="30">
        <f t="shared" si="27"/>
        <v>4.3404870991078162E-3</v>
      </c>
      <c r="W132" s="30">
        <f t="shared" si="27"/>
        <v>6.2213648420544998E-2</v>
      </c>
      <c r="X132" s="30">
        <f t="shared" si="27"/>
        <v>7.4270557029177744E-2</v>
      </c>
      <c r="Y132" s="30">
        <f t="shared" si="27"/>
        <v>4.4128285507595878E-2</v>
      </c>
      <c r="Z132" s="30">
        <f t="shared" si="27"/>
        <v>-1.253918495297803E-2</v>
      </c>
      <c r="AA132" s="30">
        <f t="shared" si="27"/>
        <v>3.086568603809986E-2</v>
      </c>
      <c r="AB132" s="30">
        <f t="shared" si="27"/>
        <v>7.2341451651799225E-4</v>
      </c>
      <c r="AC132" s="30">
        <f t="shared" si="27"/>
        <v>1.1574632264287465E-2</v>
      </c>
      <c r="AD132" s="30">
        <f t="shared" si="27"/>
        <v>5.3773812394502081E-2</v>
      </c>
      <c r="AE132" s="30">
        <f t="shared" si="27"/>
        <v>6.9447793585724643E-2</v>
      </c>
      <c r="AF132" s="30">
        <f t="shared" si="27"/>
        <v>0.1056185194116229</v>
      </c>
      <c r="AG132" s="30">
        <f t="shared" si="27"/>
        <v>0.14540631782011096</v>
      </c>
      <c r="AH132" s="30">
        <f t="shared" si="27"/>
        <v>0.1333494092114782</v>
      </c>
      <c r="AI132" s="44">
        <f t="shared" si="27"/>
        <v>3.3277067759826411E-2</v>
      </c>
      <c r="AP132" s="1">
        <v>126</v>
      </c>
      <c r="AQ132" s="59">
        <f t="shared" si="10"/>
        <v>0.19354838709677419</v>
      </c>
      <c r="AR132" s="37">
        <v>-1.9771588498171885E-2</v>
      </c>
      <c r="AS132" s="37">
        <v>-1.7857142857142856E-2</v>
      </c>
    </row>
    <row r="133" spans="2:45" x14ac:dyDescent="0.3">
      <c r="B133" s="12"/>
      <c r="D133">
        <v>15</v>
      </c>
      <c r="E133" s="30">
        <f t="shared" si="27"/>
        <v>1.771823681936039E-2</v>
      </c>
      <c r="F133" s="30">
        <f t="shared" si="27"/>
        <v>-2.8738115816767527E-2</v>
      </c>
      <c r="G133" s="30">
        <f t="shared" si="27"/>
        <v>4.3215211754535137E-4</v>
      </c>
      <c r="H133" s="30">
        <f t="shared" si="27"/>
        <v>3.9325842696629185E-2</v>
      </c>
      <c r="I133" s="30">
        <f t="shared" si="27"/>
        <v>-2.8738115816767527E-2</v>
      </c>
      <c r="J133" s="30">
        <f t="shared" si="27"/>
        <v>1.3396715643906629E-2</v>
      </c>
      <c r="K133" s="30">
        <f t="shared" si="27"/>
        <v>-1.0371650821089047E-2</v>
      </c>
      <c r="L133" s="30">
        <f t="shared" si="27"/>
        <v>1.4477095937770071E-2</v>
      </c>
      <c r="M133" s="30">
        <f t="shared" si="27"/>
        <v>4.5808124459809828E-2</v>
      </c>
      <c r="N133" s="30">
        <f t="shared" si="27"/>
        <v>6.0933448573897986E-2</v>
      </c>
      <c r="O133" s="30">
        <f t="shared" si="27"/>
        <v>7.173725151253238E-2</v>
      </c>
      <c r="P133" s="30">
        <f t="shared" si="27"/>
        <v>-1.0371650821089047E-2</v>
      </c>
      <c r="Q133" s="30">
        <f t="shared" si="27"/>
        <v>9.0751944684528702E-3</v>
      </c>
      <c r="R133" s="30">
        <f t="shared" si="27"/>
        <v>8.5782195332757105E-2</v>
      </c>
      <c r="S133" s="30">
        <f t="shared" si="27"/>
        <v>4.9049265341400146E-2</v>
      </c>
      <c r="T133" s="30">
        <f t="shared" si="27"/>
        <v>9.2264477095937741E-2</v>
      </c>
      <c r="U133" s="30">
        <f t="shared" si="27"/>
        <v>1.9878997407087269E-2</v>
      </c>
      <c r="V133" s="30">
        <f t="shared" si="27"/>
        <v>-2.8089887640449685E-3</v>
      </c>
      <c r="W133" s="30">
        <f t="shared" si="27"/>
        <v>8.1460674157303348E-2</v>
      </c>
      <c r="X133" s="30">
        <f t="shared" si="27"/>
        <v>8.0380293863439908E-2</v>
      </c>
      <c r="Y133" s="30">
        <f t="shared" si="27"/>
        <v>5.445116681071735E-2</v>
      </c>
      <c r="Z133" s="30">
        <f t="shared" si="27"/>
        <v>-6.4822817631808854E-4</v>
      </c>
      <c r="AA133" s="30">
        <f t="shared" si="27"/>
        <v>3.9325842696629185E-2</v>
      </c>
      <c r="AB133" s="30">
        <f t="shared" si="27"/>
        <v>-7.1305099394987281E-3</v>
      </c>
      <c r="AC133" s="30">
        <f t="shared" si="27"/>
        <v>2.5929127052722314E-3</v>
      </c>
      <c r="AD133" s="30">
        <f t="shared" si="27"/>
        <v>4.9049265341400146E-2</v>
      </c>
      <c r="AE133" s="30">
        <f t="shared" si="27"/>
        <v>6.3094209161624865E-2</v>
      </c>
      <c r="AF133" s="30">
        <f t="shared" si="27"/>
        <v>9.2264477095937741E-2</v>
      </c>
      <c r="AG133" s="30">
        <f t="shared" si="27"/>
        <v>0.13656006914433877</v>
      </c>
      <c r="AH133" s="30">
        <f t="shared" si="27"/>
        <v>0.12575626620570438</v>
      </c>
      <c r="AI133" s="44">
        <f t="shared" si="27"/>
        <v>7.9948141745894308E-3</v>
      </c>
      <c r="AP133" s="1">
        <v>127</v>
      </c>
      <c r="AQ133" s="59">
        <f t="shared" si="10"/>
        <v>0.19508448540706605</v>
      </c>
      <c r="AR133" s="37">
        <v>-1.9588444796200984E-2</v>
      </c>
      <c r="AS133" s="37">
        <v>-1.765551221515094E-2</v>
      </c>
    </row>
    <row r="134" spans="2:45" x14ac:dyDescent="0.3">
      <c r="B134" s="12"/>
      <c r="D134">
        <v>20</v>
      </c>
      <c r="E134" s="30">
        <f t="shared" si="27"/>
        <v>2.9877324891175353E-2</v>
      </c>
      <c r="F134" s="30">
        <f t="shared" si="27"/>
        <v>-3.9374752671151522E-2</v>
      </c>
      <c r="G134" s="30">
        <f t="shared" si="27"/>
        <v>6.1337554412347105E-3</v>
      </c>
      <c r="H134" s="30">
        <f t="shared" si="27"/>
        <v>2.3941432528690191E-2</v>
      </c>
      <c r="I134" s="30">
        <f t="shared" si="27"/>
        <v>-2.0577760189948512E-2</v>
      </c>
      <c r="J134" s="30">
        <f t="shared" si="27"/>
        <v>9.1017016224772904E-3</v>
      </c>
      <c r="K134" s="30">
        <f t="shared" si="27"/>
        <v>-2.3545706371191091E-2</v>
      </c>
      <c r="L134" s="30">
        <f t="shared" si="27"/>
        <v>1.1080332409972344E-2</v>
      </c>
      <c r="M134" s="30">
        <f t="shared" si="27"/>
        <v>4.3727740403640726E-2</v>
      </c>
      <c r="N134" s="30">
        <f t="shared" si="27"/>
        <v>6.2524732884843739E-2</v>
      </c>
      <c r="O134" s="30">
        <f t="shared" si="27"/>
        <v>8.7257617728531911E-2</v>
      </c>
      <c r="P134" s="30">
        <f t="shared" si="27"/>
        <v>1.5037593984962452E-2</v>
      </c>
      <c r="Q134" s="30">
        <f t="shared" si="27"/>
        <v>1.3058963197467398E-2</v>
      </c>
      <c r="R134" s="30">
        <f t="shared" si="27"/>
        <v>9.2204194697269537E-2</v>
      </c>
      <c r="S134" s="30">
        <f t="shared" si="27"/>
        <v>4.6695686584883309E-2</v>
      </c>
      <c r="T134" s="30">
        <f t="shared" si="27"/>
        <v>9.1214879303522012E-2</v>
      </c>
      <c r="U134" s="30">
        <f t="shared" si="27"/>
        <v>2.493074792243772E-2</v>
      </c>
      <c r="V134" s="30">
        <f t="shared" si="27"/>
        <v>-1.9588444796200984E-2</v>
      </c>
      <c r="W134" s="30">
        <f t="shared" si="27"/>
        <v>8.4289671547289322E-2</v>
      </c>
      <c r="X134" s="30">
        <f t="shared" si="27"/>
        <v>7.3407202216066531E-2</v>
      </c>
      <c r="Y134" s="30">
        <f t="shared" si="27"/>
        <v>6.3514048278591265E-2</v>
      </c>
      <c r="Z134" s="30">
        <f t="shared" si="27"/>
        <v>-6.727344677483137E-3</v>
      </c>
      <c r="AA134" s="30">
        <f t="shared" si="27"/>
        <v>4.5706371191135783E-2</v>
      </c>
      <c r="AB134" s="30">
        <f t="shared" si="27"/>
        <v>-4.7487138899880831E-3</v>
      </c>
      <c r="AC134" s="30">
        <f t="shared" si="27"/>
        <v>7.1230708349822374E-3</v>
      </c>
      <c r="AD134" s="30">
        <f t="shared" si="27"/>
        <v>6.2524732884843739E-2</v>
      </c>
      <c r="AE134" s="30">
        <f t="shared" si="27"/>
        <v>6.1535417491096207E-2</v>
      </c>
      <c r="AF134" s="30">
        <f t="shared" si="27"/>
        <v>8.3300356153541796E-2</v>
      </c>
      <c r="AG134" s="30">
        <f t="shared" si="27"/>
        <v>0.1238622872971904</v>
      </c>
      <c r="AH134" s="30">
        <f t="shared" si="27"/>
        <v>0.11495844875346266</v>
      </c>
      <c r="AI134" s="44">
        <f t="shared" si="27"/>
        <v>-1.6620498614958405E-2</v>
      </c>
      <c r="AP134" s="1">
        <v>128</v>
      </c>
      <c r="AQ134" s="59">
        <f t="shared" si="10"/>
        <v>0.19662058371735791</v>
      </c>
      <c r="AR134" s="37">
        <v>-1.9463028933877913E-2</v>
      </c>
      <c r="AS134" s="37">
        <v>-1.7386722866174882E-2</v>
      </c>
    </row>
    <row r="135" spans="2:45" x14ac:dyDescent="0.3">
      <c r="B135" s="12"/>
      <c r="D135" s="45" t="s">
        <v>57</v>
      </c>
      <c r="E135" s="30" cm="1">
        <f t="array" ref="E135">AVERAGE(ABS(E129:E134))</f>
        <v>1.3146788894913128E-2</v>
      </c>
      <c r="F135" s="30" cm="1">
        <f t="array" ref="F135">AVERAGE(ABS(F129:F134))</f>
        <v>3.1705502610787702E-2</v>
      </c>
      <c r="G135" s="30" cm="1">
        <f t="array" ref="G135">AVERAGE(ABS(G129:G134))</f>
        <v>6.117050686076494E-3</v>
      </c>
      <c r="H135" s="30" cm="1">
        <f t="array" ref="H135">AVERAGE(ABS(H129:H134))</f>
        <v>4.6946342508613292E-2</v>
      </c>
      <c r="I135" s="30" cm="1">
        <f t="array" ref="I135">AVERAGE(ABS(I129:I134))</f>
        <v>2.9225380678487026E-2</v>
      </c>
      <c r="J135" s="30" cm="1">
        <f t="array" ref="J135">AVERAGE(ABS(J129:J134))</f>
        <v>2.2719296349504512E-2</v>
      </c>
      <c r="K135" s="30" cm="1">
        <f t="array" ref="K135">AVERAGE(ABS(K129:K134))</f>
        <v>2.1190585022876657E-2</v>
      </c>
      <c r="L135" s="30" cm="1">
        <f t="array" ref="L135">AVERAGE(ABS(L129:L134))</f>
        <v>3.2957647787033313E-2</v>
      </c>
      <c r="M135" s="30" cm="1">
        <f t="array" ref="M135">AVERAGE(ABS(M129:M134))</f>
        <v>3.0222569836921894E-2</v>
      </c>
      <c r="N135" s="30" cm="1">
        <f t="array" ref="N135">AVERAGE(ABS(N129:N134))</f>
        <v>6.333892591703455E-2</v>
      </c>
      <c r="O135" s="30" cm="1">
        <f t="array" ref="O135">AVERAGE(ABS(O129:O134))</f>
        <v>6.7028499965448449E-2</v>
      </c>
      <c r="P135" s="30" cm="1">
        <f t="array" ref="P135">AVERAGE(ABS(P129:P134))</f>
        <v>2.3079650654676046E-2</v>
      </c>
      <c r="Q135" s="30" cm="1">
        <f t="array" ref="Q135">AVERAGE(ABS(Q129:Q134))</f>
        <v>2.4028308834102383E-2</v>
      </c>
      <c r="R135" s="30" cm="1">
        <f t="array" ref="R135">AVERAGE(ABS(R129:R134))</f>
        <v>7.1998888080910969E-2</v>
      </c>
      <c r="S135" s="30" cm="1">
        <f t="array" ref="S135">AVERAGE(ABS(S129:S134))</f>
        <v>4.9501465328467893E-2</v>
      </c>
      <c r="T135" s="30" cm="1">
        <f t="array" ref="T135">AVERAGE(ABS(T129:T134))</f>
        <v>0.11815308860981039</v>
      </c>
      <c r="U135" s="30" cm="1">
        <f t="array" ref="U135">AVERAGE(ABS(U129:U134))</f>
        <v>1.7459179649572932E-2</v>
      </c>
      <c r="V135" s="30" cm="1">
        <f t="array" ref="V135">AVERAGE(ABS(V129:V134))</f>
        <v>3.1413260082345525E-2</v>
      </c>
      <c r="W135" s="30" cm="1">
        <f t="array" ref="W135">AVERAGE(ABS(W129:W134))</f>
        <v>6.77697454581455E-2</v>
      </c>
      <c r="X135" s="30" cm="1">
        <f t="array" ref="X135">AVERAGE(ABS(X129:X134))</f>
        <v>7.2383563436164269E-2</v>
      </c>
      <c r="Y135" s="30" cm="1">
        <f t="array" ref="Y135">AVERAGE(ABS(Y129:Y134))</f>
        <v>5.7986491116584042E-2</v>
      </c>
      <c r="Z135" s="30" cm="1">
        <f t="array" ref="Z135">AVERAGE(ABS(Z129:Z134))</f>
        <v>7.2573857319524577E-3</v>
      </c>
      <c r="AA135" s="30" cm="1">
        <f t="array" ref="AA135">AVERAGE(ABS(AA129:AA134))</f>
        <v>3.2949026656770304E-2</v>
      </c>
      <c r="AB135" s="30" cm="1">
        <f t="array" ref="AB135">AVERAGE(ABS(AB129:AB134))</f>
        <v>1.1261569579615984E-2</v>
      </c>
      <c r="AC135" s="30" cm="1">
        <f t="array" ref="AC135">AVERAGE(ABS(AC129:AC134))</f>
        <v>1.133603383363539E-2</v>
      </c>
      <c r="AD135" s="30" cm="1">
        <f t="array" ref="AD135">AVERAGE(ABS(AD129:AD134))</f>
        <v>6.3691263436174886E-2</v>
      </c>
      <c r="AE135" s="30" cm="1">
        <f t="array" ref="AE135">AVERAGE(ABS(AE129:AE134))</f>
        <v>7.8703233610782089E-2</v>
      </c>
      <c r="AF135" s="30" cm="1">
        <f t="array" ref="AF135">AVERAGE(ABS(AF129:AF134))</f>
        <v>0.1070595700490241</v>
      </c>
      <c r="AG135" s="30" cm="1">
        <f t="array" ref="AG135">AVERAGE(ABS(AG129:AG134))</f>
        <v>0.15739817341973814</v>
      </c>
      <c r="AH135" s="30" cm="1">
        <f t="array" ref="AH135">AVERAGE(ABS(AH129:AH134))</f>
        <v>0.1378200541335346</v>
      </c>
      <c r="AI135" s="44" cm="1">
        <f t="array" ref="AI135">AVERAGE(ABS(AI129:AI134))</f>
        <v>5.2801628946342195E-2</v>
      </c>
      <c r="AP135" s="1">
        <v>129</v>
      </c>
      <c r="AQ135" s="59">
        <f t="shared" si="10"/>
        <v>0.19815668202764977</v>
      </c>
      <c r="AR135" s="37">
        <v>-1.9407558733401394E-2</v>
      </c>
      <c r="AS135" s="37">
        <v>-1.6663012497259422E-2</v>
      </c>
    </row>
    <row r="136" spans="2:45" x14ac:dyDescent="0.3">
      <c r="B136" s="12"/>
      <c r="E136" s="30"/>
      <c r="AI136" s="35"/>
      <c r="AP136" s="1">
        <v>130</v>
      </c>
      <c r="AQ136" s="59">
        <f t="shared" ref="AQ136:AQ199" si="28">AP136/651</f>
        <v>0.19969278033794163</v>
      </c>
      <c r="AR136" s="37">
        <v>-1.9094479303029016E-2</v>
      </c>
      <c r="AS136" s="37">
        <v>-1.6175542939533247E-2</v>
      </c>
    </row>
    <row r="137" spans="2:45" x14ac:dyDescent="0.3">
      <c r="B137" s="12"/>
      <c r="D137" s="45"/>
      <c r="E137" s="30"/>
      <c r="AI137" s="35"/>
      <c r="AP137" s="1">
        <v>131</v>
      </c>
      <c r="AQ137" s="59">
        <f t="shared" si="28"/>
        <v>0.20122887864823349</v>
      </c>
      <c r="AR137" s="37">
        <v>-1.8518518518518517E-2</v>
      </c>
      <c r="AS137" s="37">
        <v>-1.5564719968072429E-2</v>
      </c>
    </row>
    <row r="138" spans="2:45" x14ac:dyDescent="0.3">
      <c r="B138" s="12"/>
      <c r="E138" s="1">
        <f>E128</f>
        <v>890</v>
      </c>
      <c r="F138" s="1">
        <f t="shared" ref="F138:AI138" si="29">F128</f>
        <v>891</v>
      </c>
      <c r="G138" s="1">
        <f t="shared" si="29"/>
        <v>892</v>
      </c>
      <c r="H138" s="1">
        <f t="shared" si="29"/>
        <v>893</v>
      </c>
      <c r="I138" s="1">
        <f t="shared" si="29"/>
        <v>898</v>
      </c>
      <c r="J138" s="1">
        <f t="shared" si="29"/>
        <v>903</v>
      </c>
      <c r="K138" s="1">
        <f t="shared" si="29"/>
        <v>904</v>
      </c>
      <c r="L138" s="1">
        <f t="shared" si="29"/>
        <v>908</v>
      </c>
      <c r="M138" s="1">
        <f t="shared" si="29"/>
        <v>912</v>
      </c>
      <c r="N138" s="1">
        <f t="shared" si="29"/>
        <v>916</v>
      </c>
      <c r="O138" s="1">
        <f t="shared" si="29"/>
        <v>932</v>
      </c>
      <c r="P138" s="1">
        <f t="shared" si="29"/>
        <v>934</v>
      </c>
      <c r="Q138" s="1">
        <f t="shared" si="29"/>
        <v>937</v>
      </c>
      <c r="R138" s="1">
        <f t="shared" si="29"/>
        <v>942</v>
      </c>
      <c r="S138" s="1">
        <f t="shared" si="29"/>
        <v>944</v>
      </c>
      <c r="T138" s="1">
        <f t="shared" si="29"/>
        <v>945</v>
      </c>
      <c r="U138" s="1">
        <f t="shared" si="29"/>
        <v>950</v>
      </c>
      <c r="V138" s="1">
        <f t="shared" si="29"/>
        <v>951</v>
      </c>
      <c r="W138" s="1">
        <f t="shared" si="29"/>
        <v>954</v>
      </c>
      <c r="X138" s="1">
        <f t="shared" si="29"/>
        <v>957</v>
      </c>
      <c r="Y138" s="1">
        <f t="shared" si="29"/>
        <v>959</v>
      </c>
      <c r="Z138" s="1">
        <f t="shared" si="29"/>
        <v>962</v>
      </c>
      <c r="AA138" s="1">
        <f t="shared" si="29"/>
        <v>973</v>
      </c>
      <c r="AB138" s="1">
        <f t="shared" si="29"/>
        <v>974</v>
      </c>
      <c r="AC138" s="1">
        <f t="shared" si="29"/>
        <v>982</v>
      </c>
      <c r="AD138" s="1">
        <f t="shared" si="29"/>
        <v>994</v>
      </c>
      <c r="AE138" s="1">
        <f t="shared" si="29"/>
        <v>995</v>
      </c>
      <c r="AF138" s="1">
        <f t="shared" si="29"/>
        <v>996</v>
      </c>
      <c r="AG138" s="1">
        <f t="shared" si="29"/>
        <v>1009</v>
      </c>
      <c r="AH138" s="1">
        <f t="shared" si="29"/>
        <v>1018</v>
      </c>
      <c r="AI138" s="1">
        <f t="shared" si="29"/>
        <v>1062</v>
      </c>
      <c r="AJ138" t="s">
        <v>58</v>
      </c>
      <c r="AP138" s="1">
        <v>132</v>
      </c>
      <c r="AQ138" s="59">
        <f t="shared" si="28"/>
        <v>0.20276497695852536</v>
      </c>
      <c r="AR138" s="37">
        <v>-1.8281535648994516E-2</v>
      </c>
      <c r="AS138" s="37">
        <v>-1.5499684599441331E-2</v>
      </c>
    </row>
    <row r="139" spans="2:45" x14ac:dyDescent="0.3">
      <c r="B139" s="43" t="s">
        <v>38</v>
      </c>
      <c r="D139">
        <v>1</v>
      </c>
      <c r="E139" s="30">
        <f t="shared" ref="E139:AI144" si="30">E103</f>
        <v>-7.1382428940568537E-2</v>
      </c>
      <c r="F139" s="30">
        <f t="shared" si="30"/>
        <v>4.5219638242893316E-3</v>
      </c>
      <c r="G139" s="30">
        <f t="shared" si="30"/>
        <v>9.3669250645994091E-3</v>
      </c>
      <c r="H139" s="30">
        <f t="shared" si="30"/>
        <v>6.2661498708010258E-2</v>
      </c>
      <c r="I139" s="30">
        <f t="shared" si="30"/>
        <v>-5.1679586563308224E-3</v>
      </c>
      <c r="J139" s="30">
        <f t="shared" si="30"/>
        <v>3.5206718346253156E-2</v>
      </c>
      <c r="K139" s="30">
        <f t="shared" si="30"/>
        <v>-0.14567183462532307</v>
      </c>
      <c r="L139" s="30">
        <f t="shared" si="30"/>
        <v>8.3656330749353927E-2</v>
      </c>
      <c r="M139" s="30">
        <f t="shared" si="30"/>
        <v>-6.3307493540051746E-2</v>
      </c>
      <c r="N139" s="30">
        <f t="shared" si="30"/>
        <v>9.9806201550387511E-2</v>
      </c>
      <c r="O139" s="30">
        <f t="shared" si="30"/>
        <v>4.3281653746769948E-2</v>
      </c>
      <c r="P139" s="30">
        <f t="shared" si="30"/>
        <v>1.9056847545219562E-2</v>
      </c>
      <c r="Q139" s="30">
        <f t="shared" si="30"/>
        <v>0.10303617571059423</v>
      </c>
      <c r="R139" s="30">
        <f t="shared" si="30"/>
        <v>-3.5529715762274636E-3</v>
      </c>
      <c r="S139" s="30">
        <f t="shared" si="30"/>
        <v>7.0736434108527049E-2</v>
      </c>
      <c r="T139" s="30">
        <f t="shared" si="30"/>
        <v>0.20478036175710584</v>
      </c>
      <c r="U139" s="30">
        <f t="shared" si="30"/>
        <v>7.7196382428940488E-2</v>
      </c>
      <c r="V139" s="30">
        <f t="shared" si="30"/>
        <v>0.14179586563307486</v>
      </c>
      <c r="W139" s="30">
        <f t="shared" si="30"/>
        <v>9.8191214470284158E-2</v>
      </c>
      <c r="X139" s="30">
        <f t="shared" si="30"/>
        <v>0.12080103359173118</v>
      </c>
      <c r="Y139" s="30">
        <f t="shared" si="30"/>
        <v>7.8811369509043855E-2</v>
      </c>
      <c r="Z139" s="30">
        <f t="shared" si="30"/>
        <v>8.0426356589147208E-2</v>
      </c>
      <c r="AA139" s="30">
        <f t="shared" si="30"/>
        <v>6.2661498708010258E-2</v>
      </c>
      <c r="AB139" s="30">
        <f t="shared" si="30"/>
        <v>5.2971576227390106E-2</v>
      </c>
      <c r="AC139" s="30">
        <f t="shared" si="30"/>
        <v>0.1046511627906976</v>
      </c>
      <c r="AD139" s="30">
        <f t="shared" si="30"/>
        <v>0.14987080103359166</v>
      </c>
      <c r="AE139" s="30">
        <f t="shared" si="30"/>
        <v>0.16925064599483194</v>
      </c>
      <c r="AF139" s="30">
        <f t="shared" si="30"/>
        <v>0.24838501291989654</v>
      </c>
      <c r="AG139" s="30">
        <f t="shared" si="30"/>
        <v>0.21770025839793272</v>
      </c>
      <c r="AH139" s="30">
        <f t="shared" si="30"/>
        <v>0.23223514211886295</v>
      </c>
      <c r="AI139" s="44">
        <f t="shared" si="30"/>
        <v>0.35820413436692494</v>
      </c>
      <c r="AP139" s="1">
        <v>133</v>
      </c>
      <c r="AQ139" s="59">
        <f t="shared" si="28"/>
        <v>0.20430107526881722</v>
      </c>
      <c r="AR139" s="37">
        <v>-1.8191667042838523E-2</v>
      </c>
      <c r="AS139" s="37">
        <v>-1.5035286897821349E-2</v>
      </c>
    </row>
    <row r="140" spans="2:45" x14ac:dyDescent="0.3">
      <c r="B140" s="12"/>
      <c r="D140">
        <v>3</v>
      </c>
      <c r="E140" s="30">
        <f t="shared" si="30"/>
        <v>-2.2759601706970129E-2</v>
      </c>
      <c r="F140" s="30">
        <f t="shared" si="30"/>
        <v>-1.9914651493598862E-2</v>
      </c>
      <c r="G140" s="30">
        <f t="shared" si="30"/>
        <v>2.8449502133712661E-3</v>
      </c>
      <c r="H140" s="30">
        <f t="shared" si="30"/>
        <v>4.1251778093883355E-2</v>
      </c>
      <c r="I140" s="30">
        <f t="shared" si="30"/>
        <v>-1.4224751066856331E-3</v>
      </c>
      <c r="J140" s="30">
        <f t="shared" si="30"/>
        <v>3.8406827880512091E-2</v>
      </c>
      <c r="K140" s="30">
        <f t="shared" si="30"/>
        <v>-6.2588904694167849E-2</v>
      </c>
      <c r="L140" s="30">
        <f t="shared" si="30"/>
        <v>7.3968705547652919E-2</v>
      </c>
      <c r="M140" s="30">
        <f t="shared" si="30"/>
        <v>2.1337126600284494E-2</v>
      </c>
      <c r="N140" s="30">
        <f t="shared" si="30"/>
        <v>0.10384068278805121</v>
      </c>
      <c r="O140" s="30">
        <f t="shared" si="30"/>
        <v>7.5391180654338544E-2</v>
      </c>
      <c r="P140" s="30">
        <f t="shared" si="30"/>
        <v>4.8364153627311522E-2</v>
      </c>
      <c r="Q140" s="30">
        <f t="shared" si="30"/>
        <v>0.10810810810810811</v>
      </c>
      <c r="R140" s="30">
        <f t="shared" si="30"/>
        <v>6.1166429587482217E-2</v>
      </c>
      <c r="S140" s="30">
        <f t="shared" si="30"/>
        <v>9.2460881934566141E-2</v>
      </c>
      <c r="T140" s="30">
        <f t="shared" si="30"/>
        <v>0.19772403982930298</v>
      </c>
      <c r="U140" s="30">
        <f t="shared" si="30"/>
        <v>8.392603129445235E-2</v>
      </c>
      <c r="V140" s="30">
        <f t="shared" si="30"/>
        <v>0.155049786628734</v>
      </c>
      <c r="W140" s="30">
        <f t="shared" si="30"/>
        <v>0.11806543385490754</v>
      </c>
      <c r="X140" s="30">
        <f t="shared" si="30"/>
        <v>0.10810810810810811</v>
      </c>
      <c r="Y140" s="30">
        <f t="shared" si="30"/>
        <v>6.6856330014224752E-2</v>
      </c>
      <c r="Z140" s="30">
        <f t="shared" si="30"/>
        <v>7.254623044096728E-2</v>
      </c>
      <c r="AA140" s="30">
        <f t="shared" si="30"/>
        <v>5.5476529160739689E-2</v>
      </c>
      <c r="AB140" s="30">
        <f t="shared" si="30"/>
        <v>6.5433854907539113E-2</v>
      </c>
      <c r="AC140" s="30">
        <f t="shared" si="30"/>
        <v>8.9615931721194877E-2</v>
      </c>
      <c r="AD140" s="30">
        <f t="shared" si="30"/>
        <v>0.15647226173541964</v>
      </c>
      <c r="AE140" s="30">
        <f t="shared" si="30"/>
        <v>0.19203413940256045</v>
      </c>
      <c r="AF140" s="30">
        <f t="shared" si="30"/>
        <v>0.19487908961593173</v>
      </c>
      <c r="AG140" s="30">
        <f t="shared" si="30"/>
        <v>0.21621621621621623</v>
      </c>
      <c r="AH140" s="30">
        <f t="shared" si="30"/>
        <v>0.22617354196301565</v>
      </c>
      <c r="AI140" s="44">
        <f t="shared" si="30"/>
        <v>0.2930298719772404</v>
      </c>
      <c r="AP140" s="1">
        <v>134</v>
      </c>
      <c r="AQ140" s="59">
        <f t="shared" si="28"/>
        <v>0.20583717357910905</v>
      </c>
      <c r="AR140" s="37">
        <v>-1.8159701103484308E-2</v>
      </c>
      <c r="AS140" s="37">
        <v>-1.4855687606112054E-2</v>
      </c>
    </row>
    <row r="141" spans="2:45" x14ac:dyDescent="0.3">
      <c r="B141" s="12"/>
      <c r="D141">
        <v>5</v>
      </c>
      <c r="E141" s="30">
        <f t="shared" si="30"/>
        <v>-1.1233019853709537E-2</v>
      </c>
      <c r="F141" s="30">
        <f t="shared" si="30"/>
        <v>-1.1233019853709537E-2</v>
      </c>
      <c r="G141" s="30">
        <f t="shared" si="30"/>
        <v>-8.6206896551724432E-3</v>
      </c>
      <c r="H141" s="30">
        <f t="shared" si="30"/>
        <v>4.2319749216300911E-2</v>
      </c>
      <c r="I141" s="30">
        <f t="shared" si="30"/>
        <v>-1.1233019853709537E-2</v>
      </c>
      <c r="J141" s="30">
        <f t="shared" si="30"/>
        <v>2.6645768025078339E-2</v>
      </c>
      <c r="K141" s="30">
        <f t="shared" si="30"/>
        <v>-4.3887147335423225E-2</v>
      </c>
      <c r="L141" s="30">
        <f t="shared" si="30"/>
        <v>6.5830721003134765E-2</v>
      </c>
      <c r="M141" s="30">
        <f t="shared" si="30"/>
        <v>2.142110762800415E-2</v>
      </c>
      <c r="N141" s="30">
        <f t="shared" si="30"/>
        <v>7.8892371995820235E-2</v>
      </c>
      <c r="O141" s="30">
        <f t="shared" si="30"/>
        <v>7.23615464994775E-2</v>
      </c>
      <c r="P141" s="30">
        <f t="shared" si="30"/>
        <v>3.7095088819226719E-2</v>
      </c>
      <c r="Q141" s="30">
        <f t="shared" si="30"/>
        <v>7.7586206896551699E-2</v>
      </c>
      <c r="R141" s="30">
        <f t="shared" si="30"/>
        <v>8.0198537095088784E-2</v>
      </c>
      <c r="S141" s="30">
        <f t="shared" si="30"/>
        <v>7.105538140020895E-2</v>
      </c>
      <c r="T141" s="30">
        <f t="shared" si="30"/>
        <v>0.16771159874608146</v>
      </c>
      <c r="U141" s="30">
        <f t="shared" si="30"/>
        <v>7.4973876698014599E-2</v>
      </c>
      <c r="V141" s="30">
        <f t="shared" si="30"/>
        <v>0.11024033437826539</v>
      </c>
      <c r="W141" s="30">
        <f t="shared" si="30"/>
        <v>0.10240334378265409</v>
      </c>
      <c r="X141" s="30">
        <f t="shared" si="30"/>
        <v>9.7178683385579903E-2</v>
      </c>
      <c r="Y141" s="30">
        <f t="shared" si="30"/>
        <v>6.8443051201671865E-2</v>
      </c>
      <c r="Z141" s="30">
        <f t="shared" si="30"/>
        <v>5.0156739811912196E-2</v>
      </c>
      <c r="AA141" s="30">
        <f t="shared" si="30"/>
        <v>6.1912225705329123E-2</v>
      </c>
      <c r="AB141" s="30">
        <f t="shared" si="30"/>
        <v>6.0606060606060573E-2</v>
      </c>
      <c r="AC141" s="30">
        <f t="shared" si="30"/>
        <v>8.2810867293625884E-2</v>
      </c>
      <c r="AD141" s="30">
        <f t="shared" si="30"/>
        <v>0.14028213166144196</v>
      </c>
      <c r="AE141" s="30">
        <f t="shared" si="30"/>
        <v>0.16771159874608146</v>
      </c>
      <c r="AF141" s="30">
        <f t="shared" si="30"/>
        <v>0.17816091954022986</v>
      </c>
      <c r="AG141" s="30">
        <f t="shared" si="30"/>
        <v>0.20297805642633227</v>
      </c>
      <c r="AH141" s="30">
        <f t="shared" si="30"/>
        <v>0.19383490073145243</v>
      </c>
      <c r="AI141" s="44">
        <f t="shared" si="30"/>
        <v>0.24738766980146287</v>
      </c>
      <c r="AP141" s="1">
        <v>135</v>
      </c>
      <c r="AQ141" s="59">
        <f t="shared" si="28"/>
        <v>0.20737327188940091</v>
      </c>
      <c r="AR141" s="37">
        <v>-1.745795188418137E-2</v>
      </c>
      <c r="AS141" s="37">
        <v>-1.3918230396421082E-2</v>
      </c>
    </row>
    <row r="142" spans="2:45" x14ac:dyDescent="0.3">
      <c r="B142" s="12"/>
      <c r="D142">
        <v>10</v>
      </c>
      <c r="E142" s="30">
        <f t="shared" si="30"/>
        <v>-1.844682304714193E-2</v>
      </c>
      <c r="F142" s="30">
        <f t="shared" si="30"/>
        <v>-4.7825096788886873E-3</v>
      </c>
      <c r="G142" s="30">
        <f t="shared" si="30"/>
        <v>5.4657253473012462E-3</v>
      </c>
      <c r="H142" s="30">
        <f t="shared" si="30"/>
        <v>4.6458665452060982E-2</v>
      </c>
      <c r="I142" s="30">
        <f t="shared" si="30"/>
        <v>-2.8695058073331864E-2</v>
      </c>
      <c r="J142" s="30">
        <f t="shared" si="30"/>
        <v>1.457526759280341E-2</v>
      </c>
      <c r="K142" s="30">
        <f t="shared" si="30"/>
        <v>-2.7556365292644096E-2</v>
      </c>
      <c r="L142" s="30">
        <f t="shared" si="30"/>
        <v>5.1013436574812061E-2</v>
      </c>
      <c r="M142" s="30">
        <f t="shared" si="30"/>
        <v>4.8736051013436518E-2</v>
      </c>
      <c r="N142" s="30">
        <f t="shared" si="30"/>
        <v>8.6312912776132941E-2</v>
      </c>
      <c r="O142" s="30">
        <f t="shared" si="30"/>
        <v>7.4925984969255233E-2</v>
      </c>
      <c r="P142" s="30">
        <f t="shared" si="30"/>
        <v>3.1655659303119962E-2</v>
      </c>
      <c r="Q142" s="30">
        <f t="shared" si="30"/>
        <v>4.759735823274875E-2</v>
      </c>
      <c r="R142" s="30">
        <f t="shared" si="30"/>
        <v>8.4035527214757405E-2</v>
      </c>
      <c r="S142" s="30">
        <f t="shared" si="30"/>
        <v>6.3539057162377538E-2</v>
      </c>
      <c r="T142" s="30">
        <f t="shared" si="30"/>
        <v>0.14097016624914593</v>
      </c>
      <c r="U142" s="30">
        <f t="shared" si="30"/>
        <v>5.8984286039626452E-2</v>
      </c>
      <c r="V142" s="30">
        <f t="shared" si="30"/>
        <v>6.2400364381689763E-2</v>
      </c>
      <c r="W142" s="30">
        <f t="shared" si="30"/>
        <v>0.10225461170576172</v>
      </c>
      <c r="X142" s="30">
        <f t="shared" si="30"/>
        <v>9.4283762240947339E-2</v>
      </c>
      <c r="Y142" s="30">
        <f t="shared" si="30"/>
        <v>6.0122978820314227E-2</v>
      </c>
      <c r="Z142" s="30">
        <f t="shared" si="30"/>
        <v>2.5962195399681112E-2</v>
      </c>
      <c r="AA142" s="30">
        <f t="shared" si="30"/>
        <v>4.5319972671373207E-2</v>
      </c>
      <c r="AB142" s="30">
        <f t="shared" si="30"/>
        <v>5.8984286039626452E-2</v>
      </c>
      <c r="AC142" s="30">
        <f t="shared" si="30"/>
        <v>6.1261671601001995E-2</v>
      </c>
      <c r="AD142" s="30">
        <f t="shared" si="30"/>
        <v>0.10567069004782503</v>
      </c>
      <c r="AE142" s="30">
        <f t="shared" si="30"/>
        <v>0.13755408790708262</v>
      </c>
      <c r="AF142" s="30">
        <f t="shared" si="30"/>
        <v>0.15918925074015025</v>
      </c>
      <c r="AG142" s="30">
        <f t="shared" si="30"/>
        <v>0.18537918469596898</v>
      </c>
      <c r="AH142" s="30">
        <f t="shared" si="30"/>
        <v>0.18082441357321788</v>
      </c>
      <c r="AI142" s="44">
        <f t="shared" si="30"/>
        <v>0.18993395581872005</v>
      </c>
      <c r="AP142" s="1">
        <v>136</v>
      </c>
      <c r="AQ142" s="59">
        <f t="shared" si="28"/>
        <v>0.20890937019969277</v>
      </c>
      <c r="AR142" s="37">
        <v>-1.7158338350391298E-2</v>
      </c>
      <c r="AS142" s="37">
        <v>-1.2523095873537308E-2</v>
      </c>
    </row>
    <row r="143" spans="2:45" x14ac:dyDescent="0.3">
      <c r="B143" s="12"/>
      <c r="D143">
        <v>15</v>
      </c>
      <c r="E143" s="30">
        <f t="shared" si="30"/>
        <v>1.8476698829808607E-3</v>
      </c>
      <c r="F143" s="30">
        <f t="shared" si="30"/>
        <v>-7.3906795319236759E-3</v>
      </c>
      <c r="G143" s="30">
        <f t="shared" si="30"/>
        <v>-1.2523095873537308E-2</v>
      </c>
      <c r="H143" s="30">
        <f t="shared" si="30"/>
        <v>3.8801067542599009E-2</v>
      </c>
      <c r="I143" s="30">
        <f t="shared" si="30"/>
        <v>-2.0734962020119117E-2</v>
      </c>
      <c r="J143" s="30">
        <f t="shared" si="30"/>
        <v>1.313898583453085E-2</v>
      </c>
      <c r="K143" s="30">
        <f t="shared" si="30"/>
        <v>-1.765551221515094E-2</v>
      </c>
      <c r="L143" s="30">
        <f t="shared" si="30"/>
        <v>2.5456785054403564E-2</v>
      </c>
      <c r="M143" s="30">
        <f t="shared" si="30"/>
        <v>5.214535003079445E-2</v>
      </c>
      <c r="N143" s="30">
        <f t="shared" si="30"/>
        <v>8.088688154383078E-2</v>
      </c>
      <c r="O143" s="30">
        <f t="shared" si="30"/>
        <v>7.7807431738862606E-2</v>
      </c>
      <c r="P143" s="30">
        <f t="shared" si="30"/>
        <v>2.7509751591049018E-2</v>
      </c>
      <c r="Q143" s="30">
        <f t="shared" si="30"/>
        <v>4.3933483884212636E-2</v>
      </c>
      <c r="R143" s="30">
        <f t="shared" si="30"/>
        <v>8.9098747690412594E-2</v>
      </c>
      <c r="S143" s="30">
        <f t="shared" si="30"/>
        <v>6.6516115787312619E-2</v>
      </c>
      <c r="T143" s="30">
        <f t="shared" si="30"/>
        <v>0.12194621227673984</v>
      </c>
      <c r="U143" s="30">
        <f t="shared" si="30"/>
        <v>4.2907000615889909E-2</v>
      </c>
      <c r="V143" s="30">
        <f t="shared" si="30"/>
        <v>3.8801067542599009E-2</v>
      </c>
      <c r="W143" s="30">
        <f t="shared" si="30"/>
        <v>0.10244303017860804</v>
      </c>
      <c r="X143" s="30">
        <f t="shared" si="30"/>
        <v>9.1151714227058048E-2</v>
      </c>
      <c r="Y143" s="30">
        <f t="shared" si="30"/>
        <v>6.9595565592280792E-2</v>
      </c>
      <c r="Z143" s="30">
        <f t="shared" si="30"/>
        <v>3.5721617737630829E-2</v>
      </c>
      <c r="AA143" s="30">
        <f t="shared" si="30"/>
        <v>5.1118866762471724E-2</v>
      </c>
      <c r="AB143" s="30">
        <f t="shared" si="30"/>
        <v>4.0854034079244463E-2</v>
      </c>
      <c r="AC143" s="30">
        <f t="shared" si="30"/>
        <v>5.1118866762471724E-2</v>
      </c>
      <c r="AD143" s="30">
        <f t="shared" si="30"/>
        <v>8.7045781153767141E-2</v>
      </c>
      <c r="AE143" s="30">
        <f t="shared" si="30"/>
        <v>0.12913159515499892</v>
      </c>
      <c r="AF143" s="30">
        <f t="shared" si="30"/>
        <v>0.15376719359474436</v>
      </c>
      <c r="AG143" s="30">
        <f t="shared" si="30"/>
        <v>0.1671114760829398</v>
      </c>
      <c r="AH143" s="30">
        <f t="shared" si="30"/>
        <v>0.16197905974132618</v>
      </c>
      <c r="AI143" s="44">
        <f t="shared" si="30"/>
        <v>0.14144939437487164</v>
      </c>
      <c r="AP143" s="1">
        <v>137</v>
      </c>
      <c r="AQ143" s="59">
        <f t="shared" si="28"/>
        <v>0.21044546850998463</v>
      </c>
      <c r="AR143" s="37">
        <v>-1.7128221546342314E-2</v>
      </c>
      <c r="AS143" s="37">
        <v>-1.1990801576872462E-2</v>
      </c>
    </row>
    <row r="144" spans="2:45" x14ac:dyDescent="0.3">
      <c r="B144" s="12"/>
      <c r="D144">
        <v>20</v>
      </c>
      <c r="E144" s="30">
        <f t="shared" si="30"/>
        <v>2.4436090225563908E-2</v>
      </c>
      <c r="F144" s="30">
        <f t="shared" si="30"/>
        <v>-2.5375939849624059E-2</v>
      </c>
      <c r="G144" s="30">
        <f t="shared" si="30"/>
        <v>-1.7857142857142856E-2</v>
      </c>
      <c r="H144" s="30">
        <f t="shared" si="30"/>
        <v>2.7255639097744359E-2</v>
      </c>
      <c r="I144" s="30">
        <f t="shared" si="30"/>
        <v>-8.4586466165413529E-3</v>
      </c>
      <c r="J144" s="30">
        <f t="shared" si="30"/>
        <v>1.1278195488721804E-2</v>
      </c>
      <c r="K144" s="30">
        <f t="shared" si="30"/>
        <v>-3.2894736842105261E-2</v>
      </c>
      <c r="L144" s="30">
        <f t="shared" si="30"/>
        <v>1.2218045112781954E-2</v>
      </c>
      <c r="M144" s="30">
        <f t="shared" si="30"/>
        <v>5.1691729323308268E-2</v>
      </c>
      <c r="N144" s="30">
        <f t="shared" si="30"/>
        <v>6.9548872180451124E-2</v>
      </c>
      <c r="O144" s="30">
        <f t="shared" si="30"/>
        <v>7.2368421052631582E-2</v>
      </c>
      <c r="P144" s="30">
        <f t="shared" si="30"/>
        <v>3.7593984962406013E-2</v>
      </c>
      <c r="Q144" s="30">
        <f t="shared" si="30"/>
        <v>3.007518796992481E-2</v>
      </c>
      <c r="R144" s="30">
        <f t="shared" si="30"/>
        <v>8.3646616541353386E-2</v>
      </c>
      <c r="S144" s="30">
        <f t="shared" si="30"/>
        <v>4.8872180451127817E-2</v>
      </c>
      <c r="T144" s="30">
        <f t="shared" si="30"/>
        <v>0.11090225563909774</v>
      </c>
      <c r="U144" s="30">
        <f t="shared" si="30"/>
        <v>4.5112781954887216E-2</v>
      </c>
      <c r="V144" s="30">
        <f t="shared" si="30"/>
        <v>1.7857142857142856E-2</v>
      </c>
      <c r="W144" s="30">
        <f t="shared" si="30"/>
        <v>9.5864661654135333E-2</v>
      </c>
      <c r="X144" s="30">
        <f t="shared" si="30"/>
        <v>8.834586466165413E-2</v>
      </c>
      <c r="Y144" s="30">
        <f t="shared" si="30"/>
        <v>7.3308270676691725E-2</v>
      </c>
      <c r="Z144" s="30">
        <f t="shared" si="30"/>
        <v>1.5977443609022556E-2</v>
      </c>
      <c r="AA144" s="30">
        <f t="shared" si="30"/>
        <v>6.0150375939849621E-2</v>
      </c>
      <c r="AB144" s="30">
        <f t="shared" si="30"/>
        <v>3.1015037593984961E-2</v>
      </c>
      <c r="AC144" s="30">
        <f t="shared" si="30"/>
        <v>3.7593984962406013E-2</v>
      </c>
      <c r="AD144" s="30">
        <f t="shared" si="30"/>
        <v>8.9285714285714288E-2</v>
      </c>
      <c r="AE144" s="30">
        <f t="shared" si="30"/>
        <v>0.11466165413533834</v>
      </c>
      <c r="AF144" s="30">
        <f t="shared" si="30"/>
        <v>0.13063909774436092</v>
      </c>
      <c r="AG144" s="30">
        <f t="shared" si="30"/>
        <v>0.14943609022556392</v>
      </c>
      <c r="AH144" s="30">
        <f t="shared" si="30"/>
        <v>0.13721804511278196</v>
      </c>
      <c r="AI144" s="44">
        <f t="shared" si="30"/>
        <v>9.9624060150375934E-2</v>
      </c>
      <c r="AP144" s="1">
        <v>138</v>
      </c>
      <c r="AQ144" s="59">
        <f t="shared" si="28"/>
        <v>0.2119815668202765</v>
      </c>
      <c r="AR144" s="37">
        <v>-1.6620498614958405E-2</v>
      </c>
      <c r="AS144" s="37">
        <v>-1.1682242990654205E-2</v>
      </c>
    </row>
    <row r="145" spans="2:45" x14ac:dyDescent="0.3">
      <c r="B145" s="13"/>
      <c r="C145" s="38"/>
      <c r="D145" s="46" t="s">
        <v>57</v>
      </c>
      <c r="E145" s="47" cm="1">
        <f t="array" ref="E145">AVERAGE(ABS(E139:E144))</f>
        <v>2.5017605609489152E-2</v>
      </c>
      <c r="F145" s="47" cm="1">
        <f t="array" ref="F145">AVERAGE(ABS(F139:F144))</f>
        <v>1.2203127372005691E-2</v>
      </c>
      <c r="G145" s="47" cm="1">
        <f t="array" ref="G145">AVERAGE(ABS(G139:G144))</f>
        <v>9.4464215018540878E-3</v>
      </c>
      <c r="H145" s="47" cm="1">
        <f t="array" ref="H145">AVERAGE(ABS(H139:H144))</f>
        <v>4.3124733018433142E-2</v>
      </c>
      <c r="I145" s="47" cm="1">
        <f t="array" ref="I145">AVERAGE(ABS(I139:I144))</f>
        <v>1.2618686721119723E-2</v>
      </c>
      <c r="J145" s="47" cm="1">
        <f t="array" ref="J145">AVERAGE(ABS(J139:J144))</f>
        <v>2.3208627194649941E-2</v>
      </c>
      <c r="K145" s="47" cm="1">
        <f t="array" ref="K145">AVERAGE(ABS(K139:K144))</f>
        <v>5.5042416834135736E-2</v>
      </c>
      <c r="L145" s="47" cm="1">
        <f t="array" ref="L145">AVERAGE(ABS(L139:L144))</f>
        <v>5.20240040070232E-2</v>
      </c>
      <c r="M145" s="47" cm="1">
        <f t="array" ref="M145">AVERAGE(ABS(M139:M144))</f>
        <v>4.3106476355979945E-2</v>
      </c>
      <c r="N145" s="47" cm="1">
        <f t="array" ref="N145">AVERAGE(ABS(N139:N144))</f>
        <v>8.6547987139112312E-2</v>
      </c>
      <c r="O145" s="47" cm="1">
        <f t="array" ref="O145">AVERAGE(ABS(O139:O144))</f>
        <v>6.935603644355591E-2</v>
      </c>
      <c r="P145" s="47" cm="1">
        <f t="array" ref="P145">AVERAGE(ABS(P139:P144))</f>
        <v>3.3545914308055459E-2</v>
      </c>
      <c r="Q145" s="47" cm="1">
        <f t="array" ref="Q145">AVERAGE(ABS(Q139:Q144))</f>
        <v>6.8389420133690038E-2</v>
      </c>
      <c r="R145" s="47" cm="1">
        <f t="array" ref="R145">AVERAGE(ABS(R139:R144))</f>
        <v>6.6949804950886982E-2</v>
      </c>
      <c r="S145" s="47" cm="1">
        <f t="array" ref="S145">AVERAGE(ABS(S139:S144))</f>
        <v>6.8863341807353359E-2</v>
      </c>
      <c r="T145" s="47" cm="1">
        <f t="array" ref="T145">AVERAGE(ABS(T139:T144))</f>
        <v>0.15733910574957896</v>
      </c>
      <c r="U145" s="47" cm="1">
        <f t="array" ref="U145">AVERAGE(ABS(U139:U144))</f>
        <v>6.3850059838635176E-2</v>
      </c>
      <c r="V145" s="47" cm="1">
        <f t="array" ref="V145">AVERAGE(ABS(V139:V144))</f>
        <v>8.7690760236917645E-2</v>
      </c>
      <c r="W145" s="47" cm="1">
        <f t="array" ref="W145">AVERAGE(ABS(W139:W144))</f>
        <v>0.10320371594105848</v>
      </c>
      <c r="X145" s="47" cm="1">
        <f t="array" ref="X145">AVERAGE(ABS(X139:X144))</f>
        <v>9.9978194369179776E-2</v>
      </c>
      <c r="Y145" s="47" cm="1">
        <f t="array" ref="Y145">AVERAGE(ABS(Y139:Y144))</f>
        <v>6.9522927635704543E-2</v>
      </c>
      <c r="Z145" s="47" cm="1">
        <f t="array" ref="Z145">AVERAGE(ABS(Z139:Z144))</f>
        <v>4.6798430598060194E-2</v>
      </c>
      <c r="AA145" s="47" cm="1">
        <f t="array" ref="AA145">AVERAGE(ABS(AA139:AA144))</f>
        <v>5.6106578157962272E-2</v>
      </c>
      <c r="AB145" s="47" cm="1">
        <f t="array" ref="AB145">AVERAGE(ABS(AB139:AB144))</f>
        <v>5.1644141575640949E-2</v>
      </c>
      <c r="AC145" s="47" cm="1">
        <f t="array" ref="AC145">AVERAGE(ABS(AC139:AC144))</f>
        <v>7.1175414188566349E-2</v>
      </c>
      <c r="AD145" s="47" cm="1">
        <f t="array" ref="AD145">AVERAGE(ABS(AD139:AD144))</f>
        <v>0.12143789665295995</v>
      </c>
      <c r="AE145" s="47" cm="1">
        <f t="array" ref="AE145">AVERAGE(ABS(AE139:AE144))</f>
        <v>0.15172395355681562</v>
      </c>
      <c r="AF145" s="47" cm="1">
        <f t="array" ref="AF145">AVERAGE(ABS(AF139:AF144))</f>
        <v>0.17750342735921895</v>
      </c>
      <c r="AG145" s="47" cm="1">
        <f t="array" ref="AG145">AVERAGE(ABS(AG139:AG144))</f>
        <v>0.18980354700749227</v>
      </c>
      <c r="AH145" s="47" cm="1">
        <f t="array" ref="AH145">AVERAGE(ABS(AH139:AH144))</f>
        <v>0.1887108505401095</v>
      </c>
      <c r="AI145" s="48" cm="1">
        <f t="array" ref="AI145">AVERAGE(ABS(AI139:AI144))</f>
        <v>0.22160484774826594</v>
      </c>
      <c r="AP145" s="1">
        <v>139</v>
      </c>
      <c r="AQ145" s="59">
        <f t="shared" si="28"/>
        <v>0.21351766513056836</v>
      </c>
      <c r="AR145" s="37">
        <v>-1.6393442622950796E-2</v>
      </c>
      <c r="AS145" s="37">
        <v>-1.1233019853709537E-2</v>
      </c>
    </row>
    <row r="146" spans="2:45" x14ac:dyDescent="0.3">
      <c r="AP146" s="1">
        <v>140</v>
      </c>
      <c r="AQ146" s="59">
        <f t="shared" si="28"/>
        <v>0.21505376344086022</v>
      </c>
      <c r="AR146" s="37">
        <v>-1.6362821279139336E-2</v>
      </c>
      <c r="AS146" s="37">
        <v>-1.1233019853709537E-2</v>
      </c>
    </row>
    <row r="147" spans="2:45" x14ac:dyDescent="0.3">
      <c r="AP147" s="1">
        <v>141</v>
      </c>
      <c r="AQ147" s="59">
        <f t="shared" si="28"/>
        <v>0.21658986175115208</v>
      </c>
      <c r="AR147" s="37">
        <v>-1.5708933327314666E-2</v>
      </c>
      <c r="AS147" s="37">
        <v>-1.1233019853709537E-2</v>
      </c>
    </row>
    <row r="148" spans="2:45" x14ac:dyDescent="0.3">
      <c r="AP148" s="1">
        <v>142</v>
      </c>
      <c r="AQ148" s="59">
        <f t="shared" si="28"/>
        <v>0.21812596006144394</v>
      </c>
      <c r="AR148" s="37">
        <v>-1.5653220951234163E-2</v>
      </c>
      <c r="AS148" s="37">
        <v>-1.0811482540077104E-2</v>
      </c>
    </row>
    <row r="149" spans="2:45" x14ac:dyDescent="0.3">
      <c r="AP149" s="1">
        <v>143</v>
      </c>
      <c r="AQ149" s="59">
        <f t="shared" si="28"/>
        <v>0.2196620583717358</v>
      </c>
      <c r="AR149" s="37">
        <v>-1.5020563867199169E-2</v>
      </c>
      <c r="AS149" s="37">
        <v>-9.9299065420560741E-3</v>
      </c>
    </row>
    <row r="150" spans="2:45" x14ac:dyDescent="0.3">
      <c r="AP150" s="1">
        <v>144</v>
      </c>
      <c r="AQ150" s="59">
        <f t="shared" si="28"/>
        <v>0.22119815668202766</v>
      </c>
      <c r="AR150" s="37">
        <v>-1.4517506404782237E-2</v>
      </c>
      <c r="AS150" s="37">
        <v>-8.6206896551724432E-3</v>
      </c>
    </row>
    <row r="151" spans="2:45" x14ac:dyDescent="0.3">
      <c r="AP151" s="1">
        <v>145</v>
      </c>
      <c r="AQ151" s="59">
        <f t="shared" si="28"/>
        <v>0.2227342549923195</v>
      </c>
      <c r="AR151" s="37">
        <v>-1.4424509745484917E-2</v>
      </c>
      <c r="AS151" s="37">
        <v>-8.4586466165413529E-3</v>
      </c>
    </row>
    <row r="152" spans="2:45" x14ac:dyDescent="0.3">
      <c r="AP152" s="1">
        <v>146</v>
      </c>
      <c r="AQ152" s="59">
        <f t="shared" si="28"/>
        <v>0.22427035330261136</v>
      </c>
      <c r="AR152" s="37">
        <v>-1.4074074074074074E-2</v>
      </c>
      <c r="AS152" s="37">
        <v>-8.1405312767781277E-3</v>
      </c>
    </row>
    <row r="153" spans="2:45" x14ac:dyDescent="0.3">
      <c r="AP153" s="1">
        <v>147</v>
      </c>
      <c r="AQ153" s="59">
        <f t="shared" si="28"/>
        <v>0.22580645161290322</v>
      </c>
      <c r="AR153" s="37">
        <v>-1.3926684808708251E-2</v>
      </c>
      <c r="AS153" s="37">
        <v>-8.131328628413554E-3</v>
      </c>
    </row>
    <row r="154" spans="2:45" x14ac:dyDescent="0.3">
      <c r="AP154" s="1">
        <v>148</v>
      </c>
      <c r="AQ154" s="59">
        <f t="shared" si="28"/>
        <v>0.22734254992319508</v>
      </c>
      <c r="AR154" s="37">
        <v>-1.3914095583787008E-2</v>
      </c>
      <c r="AS154" s="37">
        <v>-7.4264495858326835E-3</v>
      </c>
    </row>
    <row r="155" spans="2:45" x14ac:dyDescent="0.3">
      <c r="AP155" s="1">
        <v>149</v>
      </c>
      <c r="AQ155" s="59">
        <f t="shared" si="28"/>
        <v>0.22887864823348694</v>
      </c>
      <c r="AR155" s="37">
        <v>-1.3474494706448447E-2</v>
      </c>
      <c r="AS155" s="37">
        <v>-7.3906795319236759E-3</v>
      </c>
    </row>
    <row r="156" spans="2:45" x14ac:dyDescent="0.3">
      <c r="AP156" s="1">
        <v>150</v>
      </c>
      <c r="AQ156" s="59">
        <f t="shared" si="28"/>
        <v>0.2304147465437788</v>
      </c>
      <c r="AR156" s="37">
        <v>-1.340996168582371E-2</v>
      </c>
      <c r="AS156" s="37">
        <v>-6.9469835466179162E-3</v>
      </c>
    </row>
    <row r="157" spans="2:45" x14ac:dyDescent="0.3">
      <c r="AP157" s="1">
        <v>151</v>
      </c>
      <c r="AQ157" s="59">
        <f t="shared" si="28"/>
        <v>0.23195084485407066</v>
      </c>
      <c r="AR157" s="37">
        <v>-1.3333333333333334E-2</v>
      </c>
      <c r="AS157" s="37">
        <v>-6.8493150684931113E-3</v>
      </c>
    </row>
    <row r="158" spans="2:45" x14ac:dyDescent="0.3">
      <c r="AP158" s="1">
        <v>152</v>
      </c>
      <c r="AQ158" s="59">
        <f t="shared" si="28"/>
        <v>0.23348694316436253</v>
      </c>
      <c r="AR158" s="37">
        <v>-1.3098464317976538E-2</v>
      </c>
      <c r="AS158" s="37">
        <v>-6.7135261782464133E-3</v>
      </c>
    </row>
    <row r="159" spans="2:45" x14ac:dyDescent="0.3">
      <c r="AP159" s="1">
        <v>153</v>
      </c>
      <c r="AQ159" s="59">
        <f t="shared" si="28"/>
        <v>0.23502304147465439</v>
      </c>
      <c r="AR159" s="37">
        <v>-1.253918495297803E-2</v>
      </c>
      <c r="AS159" s="37">
        <v>-6.2417871222075474E-3</v>
      </c>
    </row>
    <row r="160" spans="2:45" x14ac:dyDescent="0.3">
      <c r="AP160" s="1">
        <v>154</v>
      </c>
      <c r="AQ160" s="59">
        <f t="shared" si="28"/>
        <v>0.23655913978494625</v>
      </c>
      <c r="AR160" s="37">
        <v>-1.2099546267014925E-2</v>
      </c>
      <c r="AS160" s="37">
        <v>-5.8067921872251103E-3</v>
      </c>
    </row>
    <row r="161" spans="42:45" x14ac:dyDescent="0.3">
      <c r="AP161" s="1">
        <v>155</v>
      </c>
      <c r="AQ161" s="59">
        <f t="shared" si="28"/>
        <v>0.23809523809523808</v>
      </c>
      <c r="AR161" s="37">
        <v>-1.1969286359530287E-2</v>
      </c>
      <c r="AS161" s="37">
        <v>-5.4204993429697026E-3</v>
      </c>
    </row>
    <row r="162" spans="42:45" x14ac:dyDescent="0.3">
      <c r="AP162" s="1">
        <v>156</v>
      </c>
      <c r="AQ162" s="59">
        <f t="shared" si="28"/>
        <v>0.23963133640552994</v>
      </c>
      <c r="AR162" s="37">
        <v>-1.1882998171846435E-2</v>
      </c>
      <c r="AS162" s="37">
        <v>-5.1679586563308224E-3</v>
      </c>
    </row>
    <row r="163" spans="42:45" x14ac:dyDescent="0.3">
      <c r="AP163" s="1">
        <v>157</v>
      </c>
      <c r="AQ163" s="59">
        <f t="shared" si="28"/>
        <v>0.2411674347158218</v>
      </c>
      <c r="AR163" s="37">
        <v>-1.1137868753762759E-2</v>
      </c>
      <c r="AS163" s="37">
        <v>-5.0629027308989796E-3</v>
      </c>
    </row>
    <row r="164" spans="42:45" x14ac:dyDescent="0.3">
      <c r="AP164" s="1">
        <v>158</v>
      </c>
      <c r="AQ164" s="59">
        <f t="shared" si="28"/>
        <v>0.24270353302611367</v>
      </c>
      <c r="AR164" s="37">
        <v>-1.1111111111111112E-2</v>
      </c>
      <c r="AS164" s="37">
        <v>-4.7825096788886873E-3</v>
      </c>
    </row>
    <row r="165" spans="42:45" x14ac:dyDescent="0.3">
      <c r="AP165" s="1">
        <v>159</v>
      </c>
      <c r="AQ165" s="59">
        <f t="shared" si="28"/>
        <v>0.24423963133640553</v>
      </c>
      <c r="AR165" s="37">
        <v>-1.0968921389396709E-2</v>
      </c>
      <c r="AS165" s="37">
        <v>-4.5979868273891451E-3</v>
      </c>
    </row>
    <row r="166" spans="42:45" x14ac:dyDescent="0.3">
      <c r="AP166" s="1">
        <v>160</v>
      </c>
      <c r="AQ166" s="59">
        <f t="shared" si="28"/>
        <v>0.24577572964669739</v>
      </c>
      <c r="AR166" s="37">
        <v>-1.0725148071074187E-2</v>
      </c>
      <c r="AS166" s="37">
        <v>-3.8333005700805752E-3</v>
      </c>
    </row>
    <row r="167" spans="42:45" x14ac:dyDescent="0.3">
      <c r="AP167" s="1">
        <v>161</v>
      </c>
      <c r="AQ167" s="59">
        <f t="shared" si="28"/>
        <v>0.24731182795698925</v>
      </c>
      <c r="AR167" s="37">
        <v>-1.0371650821089047E-2</v>
      </c>
      <c r="AS167" s="37">
        <v>-3.8200339558573855E-3</v>
      </c>
    </row>
    <row r="168" spans="42:45" x14ac:dyDescent="0.3">
      <c r="AP168" s="1">
        <v>162</v>
      </c>
      <c r="AQ168" s="59">
        <f t="shared" si="28"/>
        <v>0.24884792626728111</v>
      </c>
      <c r="AR168" s="37">
        <v>-1.0371650821089047E-2</v>
      </c>
      <c r="AS168" s="37">
        <v>-3.5529715762274636E-3</v>
      </c>
    </row>
    <row r="169" spans="42:45" x14ac:dyDescent="0.3">
      <c r="AP169" s="1">
        <v>163</v>
      </c>
      <c r="AQ169" s="59">
        <f t="shared" si="28"/>
        <v>0.25038402457757297</v>
      </c>
      <c r="AR169" s="37">
        <v>-9.1930541368743235E-3</v>
      </c>
      <c r="AS169" s="37">
        <v>-3.3955857385398981E-3</v>
      </c>
    </row>
    <row r="170" spans="42:45" x14ac:dyDescent="0.3">
      <c r="AP170" s="1">
        <v>164</v>
      </c>
      <c r="AQ170" s="59">
        <f t="shared" si="28"/>
        <v>0.25192012288786481</v>
      </c>
      <c r="AR170" s="37">
        <v>-8.9974293059125968E-3</v>
      </c>
      <c r="AS170" s="37">
        <v>-3.1339293944143152E-3</v>
      </c>
    </row>
    <row r="171" spans="42:45" x14ac:dyDescent="0.3">
      <c r="AP171" s="1">
        <v>165</v>
      </c>
      <c r="AQ171" s="59">
        <f t="shared" si="28"/>
        <v>0.25345622119815669</v>
      </c>
      <c r="AR171" s="37">
        <v>-8.9974293059125968E-3</v>
      </c>
      <c r="AS171" s="37">
        <v>-2.8836622510588854E-3</v>
      </c>
    </row>
    <row r="172" spans="42:45" x14ac:dyDescent="0.3">
      <c r="AP172" s="1">
        <v>166</v>
      </c>
      <c r="AQ172" s="59">
        <f t="shared" si="28"/>
        <v>0.25499231950844853</v>
      </c>
      <c r="AR172" s="37">
        <v>-8.4864352457907199E-3</v>
      </c>
      <c r="AS172" s="37">
        <v>-2.5466893039049238E-3</v>
      </c>
    </row>
    <row r="173" spans="42:45" x14ac:dyDescent="0.3">
      <c r="AP173" s="1">
        <v>167</v>
      </c>
      <c r="AQ173" s="59">
        <f t="shared" si="28"/>
        <v>0.25652841781874042</v>
      </c>
      <c r="AR173" s="37">
        <v>-8.1481481481481474E-3</v>
      </c>
      <c r="AS173" s="37">
        <v>-2.1937842778793418E-3</v>
      </c>
    </row>
    <row r="174" spans="42:45" x14ac:dyDescent="0.3">
      <c r="AP174" s="1">
        <v>168</v>
      </c>
      <c r="AQ174" s="59">
        <f t="shared" si="28"/>
        <v>0.25806451612903225</v>
      </c>
      <c r="AR174" s="37">
        <v>-8.0703444953023912E-3</v>
      </c>
      <c r="AS174" s="37">
        <v>-1.4224751066856331E-3</v>
      </c>
    </row>
    <row r="175" spans="42:45" x14ac:dyDescent="0.3">
      <c r="AP175" s="1">
        <v>169</v>
      </c>
      <c r="AQ175" s="59">
        <f t="shared" si="28"/>
        <v>0.25960061443932414</v>
      </c>
      <c r="AR175" s="37">
        <v>-7.7164215095249303E-3</v>
      </c>
      <c r="AS175" s="37">
        <v>-1.2273703590057604E-3</v>
      </c>
    </row>
    <row r="176" spans="42:45" x14ac:dyDescent="0.3">
      <c r="AP176" s="1">
        <v>170</v>
      </c>
      <c r="AQ176" s="59">
        <f t="shared" si="28"/>
        <v>0.26113671274961597</v>
      </c>
      <c r="AR176" s="37">
        <v>-7.5236113334401231E-3</v>
      </c>
      <c r="AS176" s="37">
        <v>-1.1682242990654205E-3</v>
      </c>
    </row>
    <row r="177" spans="42:45" x14ac:dyDescent="0.3">
      <c r="AP177" s="1">
        <v>171</v>
      </c>
      <c r="AQ177" s="59">
        <f t="shared" si="28"/>
        <v>0.26267281105990781</v>
      </c>
      <c r="AR177" s="37">
        <v>-7.4906367041198121E-3</v>
      </c>
      <c r="AS177" s="37">
        <v>-9.3122256219242445E-4</v>
      </c>
    </row>
    <row r="178" spans="42:45" x14ac:dyDescent="0.3">
      <c r="AP178" s="1">
        <v>172</v>
      </c>
      <c r="AQ178" s="59">
        <f t="shared" si="28"/>
        <v>0.2642089093701997</v>
      </c>
      <c r="AR178" s="37">
        <v>-7.1305099394987281E-3</v>
      </c>
      <c r="AS178" s="37">
        <v>-2.856326763782426E-4</v>
      </c>
    </row>
    <row r="179" spans="42:45" x14ac:dyDescent="0.3">
      <c r="AP179" s="1">
        <v>173</v>
      </c>
      <c r="AQ179" s="59">
        <f t="shared" si="28"/>
        <v>0.26574500768049153</v>
      </c>
      <c r="AR179" s="37">
        <v>-6.727344677483137E-3</v>
      </c>
      <c r="AS179" s="37">
        <v>3.0684258975152728E-4</v>
      </c>
    </row>
    <row r="180" spans="42:45" x14ac:dyDescent="0.3">
      <c r="AP180" s="1">
        <v>174</v>
      </c>
      <c r="AQ180" s="59">
        <f t="shared" si="28"/>
        <v>0.26728110599078342</v>
      </c>
      <c r="AR180" s="37">
        <v>-6.3520871143375223E-3</v>
      </c>
      <c r="AS180" s="37">
        <v>3.9909538379666689E-4</v>
      </c>
    </row>
    <row r="181" spans="42:45" x14ac:dyDescent="0.3">
      <c r="AP181" s="1">
        <v>175</v>
      </c>
      <c r="AQ181" s="59">
        <f t="shared" si="28"/>
        <v>0.26881720430107525</v>
      </c>
      <c r="AR181" s="37">
        <v>-5.7840616966580976E-3</v>
      </c>
      <c r="AS181" s="37">
        <v>3.9909538379666689E-4</v>
      </c>
    </row>
    <row r="182" spans="42:45" x14ac:dyDescent="0.3">
      <c r="AP182" s="1">
        <v>176</v>
      </c>
      <c r="AQ182" s="59">
        <f t="shared" si="28"/>
        <v>0.27035330261136714</v>
      </c>
      <c r="AR182" s="37">
        <v>-5.1238257899231428E-3</v>
      </c>
      <c r="AS182" s="37">
        <v>8.4889643463497452E-4</v>
      </c>
    </row>
    <row r="183" spans="42:45" x14ac:dyDescent="0.3">
      <c r="AP183" s="1">
        <v>177</v>
      </c>
      <c r="AQ183" s="59">
        <f t="shared" si="28"/>
        <v>0.27188940092165897</v>
      </c>
      <c r="AR183" s="37">
        <v>-4.7487138899880831E-3</v>
      </c>
      <c r="AS183" s="37">
        <v>1.8476698829808607E-3</v>
      </c>
    </row>
    <row r="184" spans="42:45" x14ac:dyDescent="0.3">
      <c r="AP184" s="1">
        <v>178</v>
      </c>
      <c r="AQ184" s="59">
        <f t="shared" si="28"/>
        <v>0.27342549923195086</v>
      </c>
      <c r="AR184" s="37">
        <v>-4.700027647221423E-3</v>
      </c>
      <c r="AS184" s="37">
        <v>1.8566123964580898E-3</v>
      </c>
    </row>
    <row r="185" spans="42:45" x14ac:dyDescent="0.3">
      <c r="AP185" s="1">
        <v>179</v>
      </c>
      <c r="AQ185" s="59">
        <f t="shared" si="28"/>
        <v>0.2749615975422427</v>
      </c>
      <c r="AR185" s="37">
        <v>-4.700027647221423E-3</v>
      </c>
      <c r="AS185" s="37">
        <v>2.5213768910326184E-3</v>
      </c>
    </row>
    <row r="186" spans="42:45" x14ac:dyDescent="0.3">
      <c r="AP186" s="1">
        <v>180</v>
      </c>
      <c r="AQ186" s="59">
        <f t="shared" si="28"/>
        <v>0.27649769585253459</v>
      </c>
      <c r="AR186" s="37">
        <v>-4.6919801894170568E-3</v>
      </c>
      <c r="AS186" s="37">
        <v>2.8449502133712661E-3</v>
      </c>
    </row>
    <row r="187" spans="42:45" x14ac:dyDescent="0.3">
      <c r="AP187" s="1">
        <v>181</v>
      </c>
      <c r="AQ187" s="59">
        <f t="shared" si="28"/>
        <v>0.27803379416282642</v>
      </c>
      <c r="AR187" s="37">
        <v>-4.4567574078535838E-3</v>
      </c>
      <c r="AS187" s="37">
        <v>3.0597312757748496E-3</v>
      </c>
    </row>
    <row r="188" spans="42:45" x14ac:dyDescent="0.3">
      <c r="AP188" s="1">
        <v>182</v>
      </c>
      <c r="AQ188" s="59">
        <f t="shared" si="28"/>
        <v>0.27956989247311825</v>
      </c>
      <c r="AR188" s="37">
        <v>-4.4567574078535838E-3</v>
      </c>
      <c r="AS188" s="37">
        <v>4.4349540078844375E-3</v>
      </c>
    </row>
    <row r="189" spans="42:45" x14ac:dyDescent="0.3">
      <c r="AP189" s="1">
        <v>183</v>
      </c>
      <c r="AQ189" s="59">
        <f t="shared" si="28"/>
        <v>0.28110599078341014</v>
      </c>
      <c r="AR189" s="37">
        <v>-4.257537579285855E-3</v>
      </c>
      <c r="AS189" s="37">
        <v>4.5219638242893316E-3</v>
      </c>
    </row>
    <row r="190" spans="42:45" x14ac:dyDescent="0.3">
      <c r="AP190" s="1">
        <v>184</v>
      </c>
      <c r="AQ190" s="59">
        <f t="shared" si="28"/>
        <v>0.28264208909370198</v>
      </c>
      <c r="AR190" s="37">
        <v>-3.8560411311053984E-3</v>
      </c>
      <c r="AS190" s="37">
        <v>4.6728971962616819E-3</v>
      </c>
    </row>
    <row r="191" spans="42:45" x14ac:dyDescent="0.3">
      <c r="AP191" s="1">
        <v>185</v>
      </c>
      <c r="AQ191" s="59">
        <f t="shared" si="28"/>
        <v>0.28417818740399386</v>
      </c>
      <c r="AR191" s="37">
        <v>-3.6563071297989031E-3</v>
      </c>
      <c r="AS191" s="37">
        <v>4.7138785354088513E-3</v>
      </c>
    </row>
    <row r="192" spans="42:45" x14ac:dyDescent="0.3">
      <c r="AP192" s="1">
        <v>186</v>
      </c>
      <c r="AQ192" s="59">
        <f t="shared" si="28"/>
        <v>0.2857142857142857</v>
      </c>
      <c r="AR192" s="37">
        <v>-3.1623814106970364E-3</v>
      </c>
      <c r="AS192" s="37">
        <v>4.9833887043188897E-3</v>
      </c>
    </row>
    <row r="193" spans="42:45" x14ac:dyDescent="0.3">
      <c r="AP193" s="1">
        <v>187</v>
      </c>
      <c r="AQ193" s="59">
        <f t="shared" si="28"/>
        <v>0.28725038402457759</v>
      </c>
      <c r="AR193" s="37">
        <v>-2.8089887640449685E-3</v>
      </c>
      <c r="AS193" s="37">
        <v>5.3436063129115871E-3</v>
      </c>
    </row>
    <row r="194" spans="42:45" x14ac:dyDescent="0.3">
      <c r="AP194" s="1">
        <v>188</v>
      </c>
      <c r="AQ194" s="59">
        <f t="shared" si="28"/>
        <v>0.28878648233486942</v>
      </c>
      <c r="AR194" s="37">
        <v>-2.5619128949615714E-3</v>
      </c>
      <c r="AS194" s="37">
        <v>5.4657253473012462E-3</v>
      </c>
    </row>
    <row r="195" spans="42:45" x14ac:dyDescent="0.3">
      <c r="AP195" s="1">
        <v>189</v>
      </c>
      <c r="AQ195" s="59">
        <f t="shared" si="28"/>
        <v>0.29032258064516131</v>
      </c>
      <c r="AR195" s="37">
        <v>-2.5619128949615714E-3</v>
      </c>
      <c r="AS195" s="37">
        <v>6.4871240416748801E-3</v>
      </c>
    </row>
    <row r="196" spans="42:45" x14ac:dyDescent="0.3">
      <c r="AP196" s="1">
        <v>190</v>
      </c>
      <c r="AQ196" s="59">
        <f t="shared" si="28"/>
        <v>0.29185867895545314</v>
      </c>
      <c r="AR196" s="37">
        <v>-1.9410463594096428E-3</v>
      </c>
      <c r="AS196" s="37">
        <v>6.7911714770797962E-3</v>
      </c>
    </row>
    <row r="197" spans="42:45" x14ac:dyDescent="0.3">
      <c r="AP197" s="1">
        <v>191</v>
      </c>
      <c r="AQ197" s="59">
        <f t="shared" si="28"/>
        <v>0.29339477726574503</v>
      </c>
      <c r="AR197" s="37">
        <v>-1.8066847335140275E-3</v>
      </c>
      <c r="AS197" s="37">
        <v>7.0506851137421235E-3</v>
      </c>
    </row>
    <row r="198" spans="42:45" x14ac:dyDescent="0.3">
      <c r="AP198" s="1">
        <v>192</v>
      </c>
      <c r="AQ198" s="59">
        <f t="shared" si="28"/>
        <v>0.29493087557603687</v>
      </c>
      <c r="AR198" s="37">
        <v>-6.4822817631808854E-4</v>
      </c>
      <c r="AS198" s="37">
        <v>7.4661259102220563E-3</v>
      </c>
    </row>
    <row r="199" spans="42:45" x14ac:dyDescent="0.3">
      <c r="AP199" s="1">
        <v>193</v>
      </c>
      <c r="AQ199" s="59">
        <f t="shared" si="28"/>
        <v>0.2964669738863287</v>
      </c>
      <c r="AR199" s="37">
        <v>-3.2015367376347919E-4</v>
      </c>
      <c r="AS199" s="37">
        <v>7.9614704147828019E-3</v>
      </c>
    </row>
    <row r="200" spans="42:45" x14ac:dyDescent="0.3">
      <c r="AP200" s="1">
        <v>194</v>
      </c>
      <c r="AQ200" s="59">
        <f t="shared" ref="AQ200:AQ263" si="31">AP200/651</f>
        <v>0.29800307219662059</v>
      </c>
      <c r="AR200" s="37">
        <v>-2.4090580582997526E-4</v>
      </c>
      <c r="AS200" s="37">
        <v>7.9779073335379657E-3</v>
      </c>
    </row>
    <row r="201" spans="42:45" x14ac:dyDescent="0.3">
      <c r="AP201" s="1">
        <v>195</v>
      </c>
      <c r="AQ201" s="59">
        <f t="shared" si="31"/>
        <v>0.29953917050691242</v>
      </c>
      <c r="AR201" s="37">
        <v>0</v>
      </c>
      <c r="AS201" s="37">
        <v>8.5413929040736632E-3</v>
      </c>
    </row>
    <row r="202" spans="42:45" x14ac:dyDescent="0.3">
      <c r="AP202" s="1">
        <v>196</v>
      </c>
      <c r="AQ202" s="59">
        <f t="shared" si="31"/>
        <v>0.30107526881720431</v>
      </c>
      <c r="AR202" s="37">
        <v>8.6888522026161297E-5</v>
      </c>
      <c r="AS202" s="37">
        <v>8.9443679968547497E-3</v>
      </c>
    </row>
    <row r="203" spans="42:45" x14ac:dyDescent="0.3">
      <c r="AP203" s="1">
        <v>197</v>
      </c>
      <c r="AQ203" s="59">
        <f t="shared" si="31"/>
        <v>0.30261136712749614</v>
      </c>
      <c r="AR203" s="37">
        <v>4.3215211754535137E-4</v>
      </c>
      <c r="AS203" s="37">
        <v>8.9567966280295445E-3</v>
      </c>
    </row>
    <row r="204" spans="42:45" x14ac:dyDescent="0.3">
      <c r="AP204" s="1">
        <v>198</v>
      </c>
      <c r="AQ204" s="59">
        <f t="shared" si="31"/>
        <v>0.30414746543778803</v>
      </c>
      <c r="AR204" s="37">
        <v>4.7281323877068556E-4</v>
      </c>
      <c r="AS204" s="37">
        <v>9.3669250645994091E-3</v>
      </c>
    </row>
    <row r="205" spans="42:45" x14ac:dyDescent="0.3">
      <c r="AP205" s="1">
        <v>199</v>
      </c>
      <c r="AQ205" s="59">
        <f t="shared" si="31"/>
        <v>0.30568356374807987</v>
      </c>
      <c r="AR205" s="37">
        <v>7.2341451651799225E-4</v>
      </c>
      <c r="AS205" s="37">
        <v>9.5121202822952538E-3</v>
      </c>
    </row>
    <row r="206" spans="42:45" x14ac:dyDescent="0.3">
      <c r="AP206" s="1">
        <v>200</v>
      </c>
      <c r="AQ206" s="59">
        <f t="shared" si="31"/>
        <v>0.30721966205837176</v>
      </c>
      <c r="AR206" s="37">
        <v>7.2341451651799225E-4</v>
      </c>
      <c r="AS206" s="37">
        <v>9.7115109968579742E-3</v>
      </c>
    </row>
    <row r="207" spans="42:45" x14ac:dyDescent="0.3">
      <c r="AP207" s="1">
        <v>201</v>
      </c>
      <c r="AQ207" s="59">
        <f t="shared" si="31"/>
        <v>0.30875576036866359</v>
      </c>
      <c r="AR207" s="37">
        <v>8.5397096498719043E-4</v>
      </c>
      <c r="AS207" s="37">
        <v>1.0314402883061954E-2</v>
      </c>
    </row>
    <row r="208" spans="42:45" x14ac:dyDescent="0.3">
      <c r="AP208" s="1">
        <v>202</v>
      </c>
      <c r="AQ208" s="59">
        <f t="shared" si="31"/>
        <v>0.31029185867895548</v>
      </c>
      <c r="AR208" s="37">
        <v>9.1407678244972577E-4</v>
      </c>
      <c r="AS208" s="37">
        <v>1.1278195488721804E-2</v>
      </c>
    </row>
    <row r="209" spans="42:45" x14ac:dyDescent="0.3">
      <c r="AP209" s="1">
        <v>203</v>
      </c>
      <c r="AQ209" s="59">
        <f t="shared" si="31"/>
        <v>0.31182795698924731</v>
      </c>
      <c r="AR209" s="37">
        <v>1.0214504596527457E-3</v>
      </c>
      <c r="AS209" s="37">
        <v>1.1591148577449988E-2</v>
      </c>
    </row>
    <row r="210" spans="42:45" x14ac:dyDescent="0.3">
      <c r="AP210" s="1">
        <v>204</v>
      </c>
      <c r="AQ210" s="59">
        <f t="shared" si="31"/>
        <v>0.31336405529953915</v>
      </c>
      <c r="AR210" s="37">
        <v>1.7032148179689406E-3</v>
      </c>
      <c r="AS210" s="37">
        <v>1.1731727574750783E-2</v>
      </c>
    </row>
    <row r="211" spans="42:45" x14ac:dyDescent="0.3">
      <c r="AP211" s="1">
        <v>205</v>
      </c>
      <c r="AQ211" s="59">
        <f t="shared" si="31"/>
        <v>0.31490015360983103</v>
      </c>
      <c r="AR211" s="37">
        <v>2.0809988794620688E-3</v>
      </c>
      <c r="AS211" s="37">
        <v>1.1985221230963282E-2</v>
      </c>
    </row>
    <row r="212" spans="42:45" x14ac:dyDescent="0.3">
      <c r="AP212" s="1">
        <v>206</v>
      </c>
      <c r="AQ212" s="59">
        <f t="shared" si="31"/>
        <v>0.31643625192012287</v>
      </c>
      <c r="AR212" s="37">
        <v>2.5929127052722314E-3</v>
      </c>
      <c r="AS212" s="37">
        <v>1.2218045112781954E-2</v>
      </c>
    </row>
    <row r="213" spans="42:45" x14ac:dyDescent="0.3">
      <c r="AP213" s="1">
        <v>207</v>
      </c>
      <c r="AQ213" s="59">
        <f t="shared" si="31"/>
        <v>0.31797235023041476</v>
      </c>
      <c r="AR213" s="37">
        <v>2.7238678924072571E-3</v>
      </c>
      <c r="AS213" s="37">
        <v>1.2469265893923468E-2</v>
      </c>
    </row>
    <row r="214" spans="42:45" x14ac:dyDescent="0.3">
      <c r="AP214" s="1">
        <v>208</v>
      </c>
      <c r="AQ214" s="59">
        <f t="shared" si="31"/>
        <v>0.31950844854070659</v>
      </c>
      <c r="AR214" s="37">
        <v>3.4369396294081805E-3</v>
      </c>
      <c r="AS214" s="37">
        <v>1.313898583453085E-2</v>
      </c>
    </row>
    <row r="215" spans="42:45" x14ac:dyDescent="0.3">
      <c r="AP215" s="1">
        <v>209</v>
      </c>
      <c r="AQ215" s="59">
        <f t="shared" si="31"/>
        <v>0.32104454685099848</v>
      </c>
      <c r="AR215" s="37">
        <v>3.6563071297989031E-3</v>
      </c>
      <c r="AS215" s="37">
        <v>1.3281919451585196E-2</v>
      </c>
    </row>
    <row r="216" spans="42:45" x14ac:dyDescent="0.3">
      <c r="AP216" s="1">
        <v>210</v>
      </c>
      <c r="AQ216" s="59">
        <f t="shared" si="31"/>
        <v>0.32258064516129031</v>
      </c>
      <c r="AR216" s="37">
        <v>3.7123607864705701E-3</v>
      </c>
      <c r="AS216" s="37">
        <v>1.4290407358738579E-2</v>
      </c>
    </row>
    <row r="217" spans="42:45" x14ac:dyDescent="0.3">
      <c r="AP217" s="1">
        <v>211</v>
      </c>
      <c r="AQ217" s="59">
        <f t="shared" si="31"/>
        <v>0.3241167434715822</v>
      </c>
      <c r="AR217" s="37">
        <v>4.3404870991078162E-3</v>
      </c>
      <c r="AS217" s="37">
        <v>1.4379205456724038E-2</v>
      </c>
    </row>
    <row r="218" spans="42:45" x14ac:dyDescent="0.3">
      <c r="AP218" s="1">
        <v>212</v>
      </c>
      <c r="AQ218" s="59">
        <f t="shared" si="31"/>
        <v>0.32565284178187404</v>
      </c>
      <c r="AR218" s="37">
        <v>5.418422636965718E-3</v>
      </c>
      <c r="AS218" s="37">
        <v>1.457526759280341E-2</v>
      </c>
    </row>
    <row r="219" spans="42:45" x14ac:dyDescent="0.3">
      <c r="AP219" s="1">
        <v>213</v>
      </c>
      <c r="AQ219" s="59">
        <f t="shared" si="31"/>
        <v>0.32718894009216593</v>
      </c>
      <c r="AR219" s="37">
        <v>5.7747834456208522E-3</v>
      </c>
      <c r="AS219" s="37">
        <v>1.4602803738317757E-2</v>
      </c>
    </row>
    <row r="220" spans="42:45" x14ac:dyDescent="0.3">
      <c r="AP220" s="1">
        <v>214</v>
      </c>
      <c r="AQ220" s="59">
        <f t="shared" si="31"/>
        <v>0.32872503840245776</v>
      </c>
      <c r="AR220" s="37">
        <v>6.1287027579162798E-3</v>
      </c>
      <c r="AS220" s="37">
        <v>1.5103617843343912E-2</v>
      </c>
    </row>
    <row r="221" spans="42:45" x14ac:dyDescent="0.3">
      <c r="AP221" s="1">
        <v>215</v>
      </c>
      <c r="AQ221" s="59">
        <f t="shared" si="31"/>
        <v>0.33026113671274959</v>
      </c>
      <c r="AR221" s="37">
        <v>6.1337554412347105E-3</v>
      </c>
      <c r="AS221" s="37">
        <v>1.5111695137976423E-2</v>
      </c>
    </row>
    <row r="222" spans="42:45" x14ac:dyDescent="0.3">
      <c r="AP222" s="1">
        <v>216</v>
      </c>
      <c r="AQ222" s="59">
        <f t="shared" si="31"/>
        <v>0.33179723502304148</v>
      </c>
      <c r="AR222" s="37">
        <v>6.1690850638629838E-3</v>
      </c>
      <c r="AS222" s="37">
        <v>1.5977443609022556E-2</v>
      </c>
    </row>
    <row r="223" spans="42:45" x14ac:dyDescent="0.3">
      <c r="AP223" s="1">
        <v>217</v>
      </c>
      <c r="AQ223" s="59">
        <f t="shared" si="31"/>
        <v>0.33333333333333331</v>
      </c>
      <c r="AR223" s="37">
        <v>6.6666666666666671E-3</v>
      </c>
      <c r="AS223" s="37">
        <v>1.6355140186915886E-2</v>
      </c>
    </row>
    <row r="224" spans="42:45" x14ac:dyDescent="0.3">
      <c r="AP224" s="1">
        <v>218</v>
      </c>
      <c r="AQ224" s="59">
        <f t="shared" si="31"/>
        <v>0.3348694316436252</v>
      </c>
      <c r="AR224" s="37">
        <v>7.1230708349822374E-3</v>
      </c>
      <c r="AS224" s="37">
        <v>1.652789859574991E-2</v>
      </c>
    </row>
    <row r="225" spans="42:45" x14ac:dyDescent="0.3">
      <c r="AP225" s="1">
        <v>219</v>
      </c>
      <c r="AQ225" s="59">
        <f t="shared" si="31"/>
        <v>0.33640552995391704</v>
      </c>
      <c r="AR225" s="37">
        <v>7.5463239689180428E-3</v>
      </c>
      <c r="AS225" s="37">
        <v>1.6922757475083008E-2</v>
      </c>
    </row>
    <row r="226" spans="42:45" x14ac:dyDescent="0.3">
      <c r="AP226" s="1">
        <v>220</v>
      </c>
      <c r="AQ226" s="59">
        <f t="shared" si="31"/>
        <v>0.33794162826420893</v>
      </c>
      <c r="AR226" s="37">
        <v>7.9948141745894308E-3</v>
      </c>
      <c r="AS226" s="37">
        <v>1.6922757475083008E-2</v>
      </c>
    </row>
    <row r="227" spans="42:45" x14ac:dyDescent="0.3">
      <c r="AP227" s="1">
        <v>221</v>
      </c>
      <c r="AQ227" s="59">
        <f t="shared" si="31"/>
        <v>0.33947772657450076</v>
      </c>
      <c r="AR227" s="37">
        <v>8.2677959265981503E-3</v>
      </c>
      <c r="AS227" s="37">
        <v>1.7320762990572194E-2</v>
      </c>
    </row>
    <row r="228" spans="42:45" x14ac:dyDescent="0.3">
      <c r="AP228" s="1">
        <v>222</v>
      </c>
      <c r="AQ228" s="59">
        <f t="shared" si="31"/>
        <v>0.34101382488479265</v>
      </c>
      <c r="AR228" s="37">
        <v>8.2677959265981503E-3</v>
      </c>
      <c r="AS228" s="37">
        <v>1.7566409597257859E-2</v>
      </c>
    </row>
    <row r="229" spans="42:45" x14ac:dyDescent="0.3">
      <c r="AP229" s="1">
        <v>223</v>
      </c>
      <c r="AQ229" s="59">
        <f t="shared" si="31"/>
        <v>0.34254992319508448</v>
      </c>
      <c r="AR229" s="37">
        <v>8.3547557840616959E-3</v>
      </c>
      <c r="AS229" s="37">
        <v>1.7617374065062589E-2</v>
      </c>
    </row>
    <row r="230" spans="42:45" x14ac:dyDescent="0.3">
      <c r="AP230" s="1">
        <v>224</v>
      </c>
      <c r="AQ230" s="59">
        <f t="shared" si="31"/>
        <v>0.34408602150537637</v>
      </c>
      <c r="AR230" s="37">
        <v>8.4840723547301971E-3</v>
      </c>
      <c r="AS230" s="37">
        <v>1.7857142857142856E-2</v>
      </c>
    </row>
    <row r="231" spans="42:45" x14ac:dyDescent="0.3">
      <c r="AP231" s="1">
        <v>225</v>
      </c>
      <c r="AQ231" s="59">
        <f t="shared" si="31"/>
        <v>0.34562211981566821</v>
      </c>
      <c r="AR231" s="37">
        <v>9.0751944684528702E-3</v>
      </c>
      <c r="AS231" s="37">
        <v>1.8358387654649401E-2</v>
      </c>
    </row>
    <row r="232" spans="42:45" x14ac:dyDescent="0.3">
      <c r="AP232" s="1">
        <v>226</v>
      </c>
      <c r="AQ232" s="59">
        <f t="shared" si="31"/>
        <v>0.34715821812596004</v>
      </c>
      <c r="AR232" s="37">
        <v>9.1017016224772904E-3</v>
      </c>
      <c r="AS232" s="37">
        <v>1.841701381276031E-2</v>
      </c>
    </row>
    <row r="233" spans="42:45" x14ac:dyDescent="0.3">
      <c r="AP233" s="1">
        <v>227</v>
      </c>
      <c r="AQ233" s="59">
        <f t="shared" si="31"/>
        <v>0.34869431643625193</v>
      </c>
      <c r="AR233" s="37">
        <v>9.1235830799005022E-3</v>
      </c>
      <c r="AS233" s="37">
        <v>1.9056847545219562E-2</v>
      </c>
    </row>
    <row r="234" spans="42:45" x14ac:dyDescent="0.3">
      <c r="AP234" s="1">
        <v>228</v>
      </c>
      <c r="AQ234" s="59">
        <f t="shared" si="31"/>
        <v>0.35023041474654376</v>
      </c>
      <c r="AR234" s="37">
        <v>9.2844565391387128E-3</v>
      </c>
      <c r="AS234" s="37">
        <v>1.9634646452093889E-2</v>
      </c>
    </row>
    <row r="235" spans="42:45" x14ac:dyDescent="0.3">
      <c r="AP235" s="1">
        <v>229</v>
      </c>
      <c r="AQ235" s="59">
        <f t="shared" si="31"/>
        <v>0.35176651305683565</v>
      </c>
      <c r="AR235" s="37">
        <v>1.0246919153162016E-2</v>
      </c>
      <c r="AS235" s="37">
        <v>2.1337126600284494E-2</v>
      </c>
    </row>
    <row r="236" spans="42:45" x14ac:dyDescent="0.3">
      <c r="AP236" s="1">
        <v>230</v>
      </c>
      <c r="AQ236" s="59">
        <f t="shared" si="31"/>
        <v>0.35330261136712748</v>
      </c>
      <c r="AR236" s="37">
        <v>1.0968921389396709E-2</v>
      </c>
      <c r="AS236" s="37">
        <v>2.142110762800415E-2</v>
      </c>
    </row>
    <row r="237" spans="42:45" x14ac:dyDescent="0.3">
      <c r="AP237" s="1">
        <v>231</v>
      </c>
      <c r="AQ237" s="59">
        <f t="shared" si="31"/>
        <v>0.35483870967741937</v>
      </c>
      <c r="AR237" s="37">
        <v>1.1080332409972344E-2</v>
      </c>
      <c r="AS237" s="37">
        <v>2.1612149532710279E-2</v>
      </c>
    </row>
    <row r="238" spans="42:45" x14ac:dyDescent="0.3">
      <c r="AP238" s="1">
        <v>232</v>
      </c>
      <c r="AQ238" s="59">
        <f t="shared" si="31"/>
        <v>0.35637480798771121</v>
      </c>
      <c r="AR238" s="37">
        <v>1.1101622544833475E-2</v>
      </c>
      <c r="AS238" s="37">
        <v>2.1684182519622126E-2</v>
      </c>
    </row>
    <row r="239" spans="42:45" x14ac:dyDescent="0.3">
      <c r="AP239" s="1">
        <v>233</v>
      </c>
      <c r="AQ239" s="59">
        <f t="shared" si="31"/>
        <v>0.3579109062980031</v>
      </c>
      <c r="AR239" s="37">
        <v>1.117886178861786E-2</v>
      </c>
      <c r="AS239" s="37">
        <v>2.1705766279324658E-2</v>
      </c>
    </row>
    <row r="240" spans="42:45" x14ac:dyDescent="0.3">
      <c r="AP240" s="1">
        <v>234</v>
      </c>
      <c r="AQ240" s="59">
        <f t="shared" si="31"/>
        <v>0.35944700460829493</v>
      </c>
      <c r="AR240" s="37">
        <v>1.1438892233594254E-2</v>
      </c>
      <c r="AS240" s="37">
        <v>2.212855637513176E-2</v>
      </c>
    </row>
    <row r="241" spans="42:45" x14ac:dyDescent="0.3">
      <c r="AP241" s="1">
        <v>235</v>
      </c>
      <c r="AQ241" s="59">
        <f t="shared" si="31"/>
        <v>0.36098310291858676</v>
      </c>
      <c r="AR241" s="37">
        <v>1.1574632264287465E-2</v>
      </c>
      <c r="AS241" s="37">
        <v>2.2564981433875968E-2</v>
      </c>
    </row>
    <row r="242" spans="42:45" x14ac:dyDescent="0.3">
      <c r="AP242" s="1">
        <v>236</v>
      </c>
      <c r="AQ242" s="59">
        <f t="shared" si="31"/>
        <v>0.36251920122887865</v>
      </c>
      <c r="AR242" s="37">
        <v>1.1574632264287465E-2</v>
      </c>
      <c r="AS242" s="37">
        <v>2.2674900912526413E-2</v>
      </c>
    </row>
    <row r="243" spans="42:45" x14ac:dyDescent="0.3">
      <c r="AP243" s="1">
        <v>237</v>
      </c>
      <c r="AQ243" s="59">
        <f t="shared" si="31"/>
        <v>0.36405529953917048</v>
      </c>
      <c r="AR243" s="37">
        <v>1.1574632264287465E-2</v>
      </c>
      <c r="AS243" s="37">
        <v>2.3135772882293213E-2</v>
      </c>
    </row>
    <row r="244" spans="42:45" x14ac:dyDescent="0.3">
      <c r="AP244" s="1">
        <v>238</v>
      </c>
      <c r="AQ244" s="59">
        <f t="shared" si="31"/>
        <v>0.36559139784946237</v>
      </c>
      <c r="AR244" s="37">
        <v>1.1574632264287465E-2</v>
      </c>
      <c r="AS244" s="37">
        <v>2.3884791008078721E-2</v>
      </c>
    </row>
    <row r="245" spans="42:45" x14ac:dyDescent="0.3">
      <c r="AP245" s="1">
        <v>239</v>
      </c>
      <c r="AQ245" s="59">
        <f t="shared" si="31"/>
        <v>0.36712749615975421</v>
      </c>
      <c r="AR245" s="37">
        <v>1.2251281605699807E-2</v>
      </c>
      <c r="AS245" s="37">
        <v>2.4087143295489485E-2</v>
      </c>
    </row>
    <row r="246" spans="42:45" x14ac:dyDescent="0.3">
      <c r="AP246" s="1">
        <v>240</v>
      </c>
      <c r="AQ246" s="59">
        <f t="shared" si="31"/>
        <v>0.3686635944700461</v>
      </c>
      <c r="AR246" s="37">
        <v>1.2872628726287237E-2</v>
      </c>
      <c r="AS246" s="37">
        <v>2.4436090225563908E-2</v>
      </c>
    </row>
    <row r="247" spans="42:45" x14ac:dyDescent="0.3">
      <c r="AP247" s="1">
        <v>241</v>
      </c>
      <c r="AQ247" s="59">
        <f t="shared" si="31"/>
        <v>0.37019969278033793</v>
      </c>
      <c r="AR247" s="37">
        <v>1.2944009632751389E-2</v>
      </c>
      <c r="AS247" s="37">
        <v>2.5456785054403564E-2</v>
      </c>
    </row>
    <row r="248" spans="42:45" x14ac:dyDescent="0.3">
      <c r="AP248" s="1">
        <v>242</v>
      </c>
      <c r="AQ248" s="59">
        <f t="shared" si="31"/>
        <v>0.37173579109062982</v>
      </c>
      <c r="AR248" s="37">
        <v>1.3058963197467398E-2</v>
      </c>
      <c r="AS248" s="37">
        <v>2.5788436268068409E-2</v>
      </c>
    </row>
    <row r="249" spans="42:45" x14ac:dyDescent="0.3">
      <c r="AP249" s="1">
        <v>243</v>
      </c>
      <c r="AQ249" s="59">
        <f t="shared" si="31"/>
        <v>0.37327188940092165</v>
      </c>
      <c r="AR249" s="37">
        <v>1.327066629803708E-2</v>
      </c>
      <c r="AS249" s="37">
        <v>2.5962195399681112E-2</v>
      </c>
    </row>
    <row r="250" spans="42:45" x14ac:dyDescent="0.3">
      <c r="AP250" s="1">
        <v>244</v>
      </c>
      <c r="AQ250" s="59">
        <f t="shared" si="31"/>
        <v>0.37480798771121354</v>
      </c>
      <c r="AR250" s="37">
        <v>1.3396715643906629E-2</v>
      </c>
      <c r="AS250" s="37">
        <v>2.6266611295681013E-2</v>
      </c>
    </row>
    <row r="251" spans="42:45" x14ac:dyDescent="0.3">
      <c r="AP251" s="1">
        <v>245</v>
      </c>
      <c r="AQ251" s="59">
        <f t="shared" si="31"/>
        <v>0.37634408602150538</v>
      </c>
      <c r="AR251" s="37">
        <v>1.4213442543965255E-2</v>
      </c>
      <c r="AS251" s="37">
        <v>2.6315789473684209E-2</v>
      </c>
    </row>
    <row r="252" spans="42:45" x14ac:dyDescent="0.3">
      <c r="AP252" s="1">
        <v>246</v>
      </c>
      <c r="AQ252" s="59">
        <f t="shared" si="31"/>
        <v>0.37788018433179721</v>
      </c>
      <c r="AR252" s="37">
        <v>1.4449127031908524E-2</v>
      </c>
      <c r="AS252" s="37">
        <v>2.6361876670660804E-2</v>
      </c>
    </row>
    <row r="253" spans="42:45" x14ac:dyDescent="0.3">
      <c r="AP253" s="1">
        <v>247</v>
      </c>
      <c r="AQ253" s="59">
        <f t="shared" si="31"/>
        <v>0.3794162826420891</v>
      </c>
      <c r="AR253" s="37">
        <v>1.4477095937770071E-2</v>
      </c>
      <c r="AS253" s="37">
        <v>2.6645768025078339E-2</v>
      </c>
    </row>
    <row r="254" spans="42:45" x14ac:dyDescent="0.3">
      <c r="AP254" s="1">
        <v>248</v>
      </c>
      <c r="AQ254" s="59">
        <f t="shared" si="31"/>
        <v>0.38095238095238093</v>
      </c>
      <c r="AR254" s="37">
        <v>1.5037593984962452E-2</v>
      </c>
      <c r="AS254" s="37">
        <v>2.6822748640427604E-2</v>
      </c>
    </row>
    <row r="255" spans="42:45" x14ac:dyDescent="0.3">
      <c r="AP255" s="1">
        <v>249</v>
      </c>
      <c r="AQ255" s="59">
        <f t="shared" si="31"/>
        <v>0.38248847926267282</v>
      </c>
      <c r="AR255" s="37">
        <v>1.508016927937054E-2</v>
      </c>
      <c r="AS255" s="37">
        <v>2.6869158878504672E-2</v>
      </c>
    </row>
    <row r="256" spans="42:45" x14ac:dyDescent="0.3">
      <c r="AP256" s="1">
        <v>250</v>
      </c>
      <c r="AQ256" s="59">
        <f t="shared" si="31"/>
        <v>0.38402457757296465</v>
      </c>
      <c r="AR256" s="37">
        <v>1.5191704846877289E-2</v>
      </c>
      <c r="AS256" s="37">
        <v>2.7155569193004062E-2</v>
      </c>
    </row>
    <row r="257" spans="42:45" x14ac:dyDescent="0.3">
      <c r="AP257" s="1">
        <v>251</v>
      </c>
      <c r="AQ257" s="59">
        <f t="shared" si="31"/>
        <v>0.38556067588325654</v>
      </c>
      <c r="AR257" s="37">
        <v>1.5541835213966387E-2</v>
      </c>
      <c r="AS257" s="37">
        <v>2.7255639097744359E-2</v>
      </c>
    </row>
    <row r="258" spans="42:45" x14ac:dyDescent="0.3">
      <c r="AP258" s="1">
        <v>252</v>
      </c>
      <c r="AQ258" s="59">
        <f t="shared" si="31"/>
        <v>0.38709677419354838</v>
      </c>
      <c r="AR258" s="37">
        <v>1.5602836879432624E-2</v>
      </c>
      <c r="AS258" s="37">
        <v>2.7509751591049018E-2</v>
      </c>
    </row>
    <row r="259" spans="42:45" x14ac:dyDescent="0.3">
      <c r="AP259" s="1">
        <v>253</v>
      </c>
      <c r="AQ259" s="59">
        <f t="shared" si="31"/>
        <v>0.38863287250384027</v>
      </c>
      <c r="AR259" s="37">
        <v>1.6035388443461463E-2</v>
      </c>
      <c r="AS259" s="37">
        <v>2.8862126245847129E-2</v>
      </c>
    </row>
    <row r="260" spans="42:45" x14ac:dyDescent="0.3">
      <c r="AP260" s="1">
        <v>254</v>
      </c>
      <c r="AQ260" s="59">
        <f t="shared" si="31"/>
        <v>0.3901689708141321</v>
      </c>
      <c r="AR260" s="37">
        <v>1.6296296296296295E-2</v>
      </c>
      <c r="AS260" s="37">
        <v>2.8862478777589132E-2</v>
      </c>
    </row>
    <row r="261" spans="42:45" x14ac:dyDescent="0.3">
      <c r="AP261" s="1">
        <v>255</v>
      </c>
      <c r="AQ261" s="59">
        <f t="shared" si="31"/>
        <v>0.39170506912442399</v>
      </c>
      <c r="AR261" s="37">
        <v>1.6453382084095063E-2</v>
      </c>
      <c r="AS261" s="37">
        <v>2.9000931222562129E-2</v>
      </c>
    </row>
    <row r="262" spans="42:45" x14ac:dyDescent="0.3">
      <c r="AP262" s="1">
        <v>256</v>
      </c>
      <c r="AQ262" s="59">
        <f t="shared" si="31"/>
        <v>0.39324116743471582</v>
      </c>
      <c r="AR262" s="37">
        <v>1.6548463356973995E-2</v>
      </c>
      <c r="AS262" s="37">
        <v>2.9576239592394624E-2</v>
      </c>
    </row>
    <row r="263" spans="42:45" x14ac:dyDescent="0.3">
      <c r="AP263" s="1">
        <v>257</v>
      </c>
      <c r="AQ263" s="59">
        <f t="shared" si="31"/>
        <v>0.39477726574500765</v>
      </c>
      <c r="AR263" s="37">
        <v>1.660634447519696E-2</v>
      </c>
      <c r="AS263" s="37">
        <v>3.007518796992481E-2</v>
      </c>
    </row>
    <row r="264" spans="42:45" x14ac:dyDescent="0.3">
      <c r="AP264" s="1">
        <v>258</v>
      </c>
      <c r="AQ264" s="59">
        <f t="shared" ref="AQ264:AQ327" si="32">AP264/651</f>
        <v>0.39631336405529954</v>
      </c>
      <c r="AR264" s="37">
        <v>1.7037037037037038E-2</v>
      </c>
      <c r="AS264" s="37">
        <v>3.0373831775700934E-2</v>
      </c>
    </row>
    <row r="265" spans="42:45" x14ac:dyDescent="0.3">
      <c r="AP265" s="1">
        <v>259</v>
      </c>
      <c r="AQ265" s="59">
        <f t="shared" si="32"/>
        <v>0.39784946236559138</v>
      </c>
      <c r="AR265" s="37">
        <v>1.7342206089937535E-2</v>
      </c>
      <c r="AS265" s="37">
        <v>3.0475772856829592E-2</v>
      </c>
    </row>
    <row r="266" spans="42:45" x14ac:dyDescent="0.3">
      <c r="AP266" s="1">
        <v>260</v>
      </c>
      <c r="AQ266" s="59">
        <f t="shared" si="32"/>
        <v>0.39938556067588327</v>
      </c>
      <c r="AR266" s="37">
        <v>1.736745886654479E-2</v>
      </c>
      <c r="AS266" s="37">
        <v>3.0716162943495478E-2</v>
      </c>
    </row>
    <row r="267" spans="42:45" x14ac:dyDescent="0.3">
      <c r="AP267" s="1">
        <v>261</v>
      </c>
      <c r="AQ267" s="59">
        <f t="shared" si="32"/>
        <v>0.4009216589861751</v>
      </c>
      <c r="AR267" s="37">
        <v>1.7417749516173656E-2</v>
      </c>
      <c r="AS267" s="37">
        <v>3.1015037593984961E-2</v>
      </c>
    </row>
    <row r="268" spans="42:45" x14ac:dyDescent="0.3">
      <c r="AP268" s="1">
        <v>262</v>
      </c>
      <c r="AQ268" s="59">
        <f t="shared" si="32"/>
        <v>0.40245775729646699</v>
      </c>
      <c r="AR268" s="37">
        <v>1.7417749516173656E-2</v>
      </c>
      <c r="AS268" s="37">
        <v>3.1059563593473585E-2</v>
      </c>
    </row>
    <row r="269" spans="42:45" x14ac:dyDescent="0.3">
      <c r="AP269" s="1">
        <v>263</v>
      </c>
      <c r="AQ269" s="59">
        <f t="shared" si="32"/>
        <v>0.40399385560675882</v>
      </c>
      <c r="AR269" s="37">
        <v>1.767085373642753E-2</v>
      </c>
      <c r="AS269" s="37">
        <v>3.1655659303119962E-2</v>
      </c>
    </row>
    <row r="270" spans="42:45" x14ac:dyDescent="0.3">
      <c r="AP270" s="1">
        <v>264</v>
      </c>
      <c r="AQ270" s="59">
        <f t="shared" si="32"/>
        <v>0.40552995391705071</v>
      </c>
      <c r="AR270" s="37">
        <v>1.771823681936039E-2</v>
      </c>
      <c r="AS270" s="37">
        <v>3.1787846856340049E-2</v>
      </c>
    </row>
    <row r="271" spans="42:45" x14ac:dyDescent="0.3">
      <c r="AP271" s="1">
        <v>265</v>
      </c>
      <c r="AQ271" s="59">
        <f t="shared" si="32"/>
        <v>0.40706605222734255</v>
      </c>
      <c r="AR271" s="37">
        <v>1.8429294145988862E-2</v>
      </c>
      <c r="AS271" s="37">
        <v>3.302535875761748E-2</v>
      </c>
    </row>
    <row r="272" spans="42:45" x14ac:dyDescent="0.3">
      <c r="AP272" s="1">
        <v>266</v>
      </c>
      <c r="AQ272" s="59">
        <f t="shared" si="32"/>
        <v>0.40860215053763443</v>
      </c>
      <c r="AR272" s="37">
        <v>1.8518518518518493E-2</v>
      </c>
      <c r="AS272" s="37">
        <v>3.3657044033523952E-2</v>
      </c>
    </row>
    <row r="273" spans="42:45" x14ac:dyDescent="0.3">
      <c r="AP273" s="1">
        <v>267</v>
      </c>
      <c r="AQ273" s="59">
        <f t="shared" si="32"/>
        <v>0.41013824884792627</v>
      </c>
      <c r="AR273" s="37">
        <v>1.9195612431444242E-2</v>
      </c>
      <c r="AS273" s="37">
        <v>3.4826633936790502E-2</v>
      </c>
    </row>
    <row r="274" spans="42:45" x14ac:dyDescent="0.3">
      <c r="AP274" s="1">
        <v>268</v>
      </c>
      <c r="AQ274" s="59">
        <f t="shared" si="32"/>
        <v>0.4116743471582181</v>
      </c>
      <c r="AR274" s="37">
        <v>1.9195612431444242E-2</v>
      </c>
      <c r="AS274" s="37">
        <v>3.5206718346253156E-2</v>
      </c>
    </row>
    <row r="275" spans="42:45" x14ac:dyDescent="0.3">
      <c r="AP275" s="1">
        <v>269</v>
      </c>
      <c r="AQ275" s="59">
        <f t="shared" si="32"/>
        <v>0.41321044546850999</v>
      </c>
      <c r="AR275" s="37">
        <v>1.9878997407087269E-2</v>
      </c>
      <c r="AS275" s="37">
        <v>3.5593740411169139E-2</v>
      </c>
    </row>
    <row r="276" spans="42:45" x14ac:dyDescent="0.3">
      <c r="AP276" s="1">
        <v>270</v>
      </c>
      <c r="AQ276" s="59">
        <f t="shared" si="32"/>
        <v>0.41474654377880182</v>
      </c>
      <c r="AR276" s="37">
        <v>2.0211742059672827E-2</v>
      </c>
      <c r="AS276" s="37">
        <v>3.5721617737630829E-2</v>
      </c>
    </row>
    <row r="277" spans="42:45" x14ac:dyDescent="0.3">
      <c r="AP277" s="1">
        <v>271</v>
      </c>
      <c r="AQ277" s="59">
        <f t="shared" si="32"/>
        <v>0.41628264208909371</v>
      </c>
      <c r="AR277" s="37">
        <v>2.056555269922879E-2</v>
      </c>
      <c r="AS277" s="37">
        <v>3.604018803576358E-2</v>
      </c>
    </row>
    <row r="278" spans="42:45" x14ac:dyDescent="0.3">
      <c r="AP278" s="1">
        <v>272</v>
      </c>
      <c r="AQ278" s="59">
        <f t="shared" si="32"/>
        <v>0.41781874039938555</v>
      </c>
      <c r="AR278" s="37">
        <v>2.0899216279389586E-2</v>
      </c>
      <c r="AS278" s="37">
        <v>3.7032434447620173E-2</v>
      </c>
    </row>
    <row r="279" spans="42:45" x14ac:dyDescent="0.3">
      <c r="AP279" s="1">
        <v>273</v>
      </c>
      <c r="AQ279" s="59">
        <f t="shared" si="32"/>
        <v>0.41935483870967744</v>
      </c>
      <c r="AR279" s="37">
        <v>2.1450459652706883E-2</v>
      </c>
      <c r="AS279" s="37">
        <v>3.7095088819226719E-2</v>
      </c>
    </row>
    <row r="280" spans="42:45" x14ac:dyDescent="0.3">
      <c r="AP280" s="1">
        <v>274</v>
      </c>
      <c r="AQ280" s="59">
        <f t="shared" si="32"/>
        <v>0.42089093701996927</v>
      </c>
      <c r="AR280" s="37">
        <v>2.1749408983451537E-2</v>
      </c>
      <c r="AS280" s="37">
        <v>3.7593984962406013E-2</v>
      </c>
    </row>
    <row r="281" spans="42:45" x14ac:dyDescent="0.3">
      <c r="AP281" s="1">
        <v>275</v>
      </c>
      <c r="AQ281" s="59">
        <f t="shared" si="32"/>
        <v>0.42242703533026116</v>
      </c>
      <c r="AR281" s="37">
        <v>2.1974714027694194E-2</v>
      </c>
      <c r="AS281" s="37">
        <v>3.7593984962406013E-2</v>
      </c>
    </row>
    <row r="282" spans="42:45" x14ac:dyDescent="0.3">
      <c r="AP282" s="1">
        <v>276</v>
      </c>
      <c r="AQ282" s="59">
        <f t="shared" si="32"/>
        <v>0.42396313364055299</v>
      </c>
      <c r="AR282" s="37">
        <v>2.2203245089666951E-2</v>
      </c>
      <c r="AS282" s="37">
        <v>3.7775891341256369E-2</v>
      </c>
    </row>
    <row r="283" spans="42:45" x14ac:dyDescent="0.3">
      <c r="AP283" s="1">
        <v>277</v>
      </c>
      <c r="AQ283" s="59">
        <f t="shared" si="32"/>
        <v>0.42549923195084488</v>
      </c>
      <c r="AR283" s="37">
        <v>2.313624678663239E-2</v>
      </c>
      <c r="AS283" s="37">
        <v>3.8107752956636085E-2</v>
      </c>
    </row>
    <row r="284" spans="42:45" x14ac:dyDescent="0.3">
      <c r="AP284" s="1">
        <v>278</v>
      </c>
      <c r="AQ284" s="59">
        <f t="shared" si="32"/>
        <v>0.42703533026113671</v>
      </c>
      <c r="AR284" s="37">
        <v>2.3152877085461394E-2</v>
      </c>
      <c r="AS284" s="37">
        <v>3.8406827880512091E-2</v>
      </c>
    </row>
    <row r="285" spans="42:45" x14ac:dyDescent="0.3">
      <c r="AP285" s="1">
        <v>279</v>
      </c>
      <c r="AQ285" s="59">
        <f t="shared" si="32"/>
        <v>0.42857142857142855</v>
      </c>
      <c r="AR285" s="37">
        <v>2.3247410262587271E-2</v>
      </c>
      <c r="AS285" s="37">
        <v>3.8801067542599009E-2</v>
      </c>
    </row>
    <row r="286" spans="42:45" x14ac:dyDescent="0.3">
      <c r="AP286" s="1">
        <v>280</v>
      </c>
      <c r="AQ286" s="59">
        <f t="shared" si="32"/>
        <v>0.43010752688172044</v>
      </c>
      <c r="AR286" s="37">
        <v>2.3525654673195683E-2</v>
      </c>
      <c r="AS286" s="37">
        <v>3.8801067542599009E-2</v>
      </c>
    </row>
    <row r="287" spans="42:45" x14ac:dyDescent="0.3">
      <c r="AP287" s="1">
        <v>281</v>
      </c>
      <c r="AQ287" s="59">
        <f t="shared" si="32"/>
        <v>0.43164362519201227</v>
      </c>
      <c r="AR287" s="37">
        <v>2.3691371858492002E-2</v>
      </c>
      <c r="AS287" s="37">
        <v>3.8812785388127893E-2</v>
      </c>
    </row>
    <row r="288" spans="42:45" x14ac:dyDescent="0.3">
      <c r="AP288" s="1">
        <v>282</v>
      </c>
      <c r="AQ288" s="59">
        <f t="shared" si="32"/>
        <v>0.43317972350230416</v>
      </c>
      <c r="AR288" s="37">
        <v>2.3941432528690191E-2</v>
      </c>
      <c r="AS288" s="37">
        <v>3.9019554834639952E-2</v>
      </c>
    </row>
    <row r="289" spans="42:45" x14ac:dyDescent="0.3">
      <c r="AP289" s="1">
        <v>283</v>
      </c>
      <c r="AQ289" s="59">
        <f t="shared" si="32"/>
        <v>0.43471582181259599</v>
      </c>
      <c r="AR289" s="37">
        <v>2.4837231733783487E-2</v>
      </c>
      <c r="AS289" s="37">
        <v>3.9245779434334521E-2</v>
      </c>
    </row>
    <row r="290" spans="42:45" x14ac:dyDescent="0.3">
      <c r="AP290" s="1">
        <v>284</v>
      </c>
      <c r="AQ290" s="59">
        <f t="shared" si="32"/>
        <v>0.43625192012288788</v>
      </c>
      <c r="AR290" s="37">
        <v>2.493074792243772E-2</v>
      </c>
      <c r="AS290" s="37">
        <v>3.9750328515111774E-2</v>
      </c>
    </row>
    <row r="291" spans="42:45" x14ac:dyDescent="0.3">
      <c r="AP291" s="1">
        <v>285</v>
      </c>
      <c r="AQ291" s="59">
        <f t="shared" si="32"/>
        <v>0.43778801843317972</v>
      </c>
      <c r="AR291" s="37">
        <v>2.5054203806311674E-2</v>
      </c>
      <c r="AS291" s="37">
        <v>3.9920699288095836E-2</v>
      </c>
    </row>
    <row r="292" spans="42:45" x14ac:dyDescent="0.3">
      <c r="AP292" s="1">
        <v>286</v>
      </c>
      <c r="AQ292" s="59">
        <f t="shared" si="32"/>
        <v>0.4393241167434716</v>
      </c>
      <c r="AR292" s="37">
        <v>2.5284559909635854E-2</v>
      </c>
      <c r="AS292" s="37">
        <v>4.0571616294349619E-2</v>
      </c>
    </row>
    <row r="293" spans="42:45" x14ac:dyDescent="0.3">
      <c r="AP293" s="1">
        <v>287</v>
      </c>
      <c r="AQ293" s="59">
        <f t="shared" si="32"/>
        <v>0.44086021505376344</v>
      </c>
      <c r="AR293" s="37">
        <v>2.5619128949615714E-2</v>
      </c>
      <c r="AS293" s="37">
        <v>4.0596557628187757E-2</v>
      </c>
    </row>
    <row r="294" spans="42:45" x14ac:dyDescent="0.3">
      <c r="AP294" s="1">
        <v>288</v>
      </c>
      <c r="AQ294" s="59">
        <f t="shared" si="32"/>
        <v>0.44239631336405533</v>
      </c>
      <c r="AR294" s="37">
        <v>2.570694087403599E-2</v>
      </c>
      <c r="AS294" s="37">
        <v>4.0854034079244463E-2</v>
      </c>
    </row>
    <row r="295" spans="42:45" x14ac:dyDescent="0.3">
      <c r="AP295" s="1">
        <v>289</v>
      </c>
      <c r="AQ295" s="59">
        <f t="shared" si="32"/>
        <v>0.44393241167434716</v>
      </c>
      <c r="AR295" s="37">
        <v>2.6987353206865374E-2</v>
      </c>
      <c r="AS295" s="37">
        <v>4.0888539414193063E-2</v>
      </c>
    </row>
    <row r="296" spans="42:45" x14ac:dyDescent="0.3">
      <c r="AP296" s="1">
        <v>290</v>
      </c>
      <c r="AQ296" s="59">
        <f t="shared" si="32"/>
        <v>0.44546850998463899</v>
      </c>
      <c r="AR296" s="37">
        <v>2.7086484256840432E-2</v>
      </c>
      <c r="AS296" s="37">
        <v>4.1251778093883355E-2</v>
      </c>
    </row>
    <row r="297" spans="42:45" x14ac:dyDescent="0.3">
      <c r="AP297" s="1">
        <v>291</v>
      </c>
      <c r="AQ297" s="59">
        <f t="shared" si="32"/>
        <v>0.44700460829493088</v>
      </c>
      <c r="AR297" s="37">
        <v>2.7327070879590094E-2</v>
      </c>
      <c r="AS297" s="37">
        <v>4.1272415968279672E-2</v>
      </c>
    </row>
    <row r="298" spans="42:45" x14ac:dyDescent="0.3">
      <c r="AP298" s="1">
        <v>292</v>
      </c>
      <c r="AQ298" s="59">
        <f t="shared" si="32"/>
        <v>0.44854070660522272</v>
      </c>
      <c r="AR298" s="37">
        <v>2.7424884049203516E-2</v>
      </c>
      <c r="AS298" s="37">
        <v>4.1447137337548338E-2</v>
      </c>
    </row>
    <row r="299" spans="42:45" x14ac:dyDescent="0.3">
      <c r="AP299" s="1">
        <v>293</v>
      </c>
      <c r="AQ299" s="59">
        <f t="shared" si="32"/>
        <v>0.45007680491551461</v>
      </c>
      <c r="AR299" s="37">
        <v>2.8454304316373309E-2</v>
      </c>
      <c r="AS299" s="37">
        <v>4.2304110682453044E-2</v>
      </c>
    </row>
    <row r="300" spans="42:45" x14ac:dyDescent="0.3">
      <c r="AP300" s="1">
        <v>294</v>
      </c>
      <c r="AQ300" s="59">
        <f t="shared" si="32"/>
        <v>0.45161290322580644</v>
      </c>
      <c r="AR300" s="37">
        <v>2.9035012809564473E-2</v>
      </c>
      <c r="AS300" s="37">
        <v>4.2319749216300911E-2</v>
      </c>
    </row>
    <row r="301" spans="42:45" x14ac:dyDescent="0.3">
      <c r="AP301" s="1">
        <v>295</v>
      </c>
      <c r="AQ301" s="59">
        <f t="shared" si="32"/>
        <v>0.45314900153609833</v>
      </c>
      <c r="AR301" s="37">
        <v>2.9500301023479867E-2</v>
      </c>
      <c r="AS301" s="37">
        <v>4.2444821731748725E-2</v>
      </c>
    </row>
    <row r="302" spans="42:45" x14ac:dyDescent="0.3">
      <c r="AP302" s="1">
        <v>296</v>
      </c>
      <c r="AQ302" s="59">
        <f t="shared" si="32"/>
        <v>0.45468509984639016</v>
      </c>
      <c r="AR302" s="37">
        <v>2.9657382747257623E-2</v>
      </c>
      <c r="AS302" s="37">
        <v>4.2492395612498762E-2</v>
      </c>
    </row>
    <row r="303" spans="42:45" x14ac:dyDescent="0.3">
      <c r="AP303" s="1">
        <v>297</v>
      </c>
      <c r="AQ303" s="59">
        <f t="shared" si="32"/>
        <v>0.45622119815668205</v>
      </c>
      <c r="AR303" s="37">
        <v>2.9858999170583388E-2</v>
      </c>
      <c r="AS303" s="37">
        <v>4.2559268780348401E-2</v>
      </c>
    </row>
    <row r="304" spans="42:45" x14ac:dyDescent="0.3">
      <c r="AP304" s="1">
        <v>298</v>
      </c>
      <c r="AQ304" s="59">
        <f t="shared" si="32"/>
        <v>0.45775729646697388</v>
      </c>
      <c r="AR304" s="37">
        <v>2.9877324891175353E-2</v>
      </c>
      <c r="AS304" s="37">
        <v>4.2869269949066216E-2</v>
      </c>
    </row>
    <row r="305" spans="42:45" x14ac:dyDescent="0.3">
      <c r="AP305" s="1">
        <v>299</v>
      </c>
      <c r="AQ305" s="59">
        <f t="shared" si="32"/>
        <v>0.45929339477726572</v>
      </c>
      <c r="AR305" s="37">
        <v>2.9962546816479439E-2</v>
      </c>
      <c r="AS305" s="37">
        <v>4.2907000615889909E-2</v>
      </c>
    </row>
    <row r="306" spans="42:45" x14ac:dyDescent="0.3">
      <c r="AP306" s="1">
        <v>300</v>
      </c>
      <c r="AQ306" s="59">
        <f t="shared" si="32"/>
        <v>0.46082949308755761</v>
      </c>
      <c r="AR306" s="37">
        <v>3.0094445333760132E-2</v>
      </c>
      <c r="AS306" s="37">
        <v>4.3281653746769948E-2</v>
      </c>
    </row>
    <row r="307" spans="42:45" x14ac:dyDescent="0.3">
      <c r="AP307" s="1">
        <v>301</v>
      </c>
      <c r="AQ307" s="59">
        <f t="shared" si="32"/>
        <v>0.46236559139784944</v>
      </c>
      <c r="AR307" s="37">
        <v>3.0497871231210276E-2</v>
      </c>
      <c r="AS307" s="37">
        <v>4.32937181663837E-2</v>
      </c>
    </row>
    <row r="308" spans="42:45" x14ac:dyDescent="0.3">
      <c r="AP308" s="1">
        <v>302</v>
      </c>
      <c r="AQ308" s="59">
        <f t="shared" si="32"/>
        <v>0.46390168970814133</v>
      </c>
      <c r="AR308" s="37">
        <v>3.086568603809986E-2</v>
      </c>
      <c r="AS308" s="37">
        <v>4.3867279731576926E-2</v>
      </c>
    </row>
    <row r="309" spans="42:45" x14ac:dyDescent="0.3">
      <c r="AP309" s="1">
        <v>303</v>
      </c>
      <c r="AQ309" s="59">
        <f t="shared" si="32"/>
        <v>0.46543778801843316</v>
      </c>
      <c r="AR309" s="37">
        <v>3.0939476061427256E-2</v>
      </c>
      <c r="AS309" s="37">
        <v>4.3933483884212636E-2</v>
      </c>
    </row>
    <row r="310" spans="42:45" x14ac:dyDescent="0.3">
      <c r="AP310" s="1">
        <v>304</v>
      </c>
      <c r="AQ310" s="59">
        <f t="shared" si="32"/>
        <v>0.46697388632872505</v>
      </c>
      <c r="AR310" s="37">
        <v>3.111111111111111E-2</v>
      </c>
      <c r="AS310" s="37">
        <v>4.3987432162239291E-2</v>
      </c>
    </row>
    <row r="311" spans="42:45" x14ac:dyDescent="0.3">
      <c r="AP311" s="1">
        <v>305</v>
      </c>
      <c r="AQ311" s="59">
        <f t="shared" si="32"/>
        <v>0.46850998463901689</v>
      </c>
      <c r="AR311" s="37">
        <v>3.1596925704526047E-2</v>
      </c>
      <c r="AS311" s="37">
        <v>4.4328680951444883E-2</v>
      </c>
    </row>
    <row r="312" spans="42:45" x14ac:dyDescent="0.3">
      <c r="AP312" s="1">
        <v>306</v>
      </c>
      <c r="AQ312" s="59">
        <f t="shared" si="32"/>
        <v>0.47004608294930877</v>
      </c>
      <c r="AR312" s="37">
        <v>3.2133676092544985E-2</v>
      </c>
      <c r="AS312" s="37">
        <v>4.4701513853184736E-2</v>
      </c>
    </row>
    <row r="313" spans="42:45" x14ac:dyDescent="0.3">
      <c r="AP313" s="1">
        <v>307</v>
      </c>
      <c r="AQ313" s="59">
        <f t="shared" si="32"/>
        <v>0.47158218125960061</v>
      </c>
      <c r="AR313" s="37">
        <v>3.2623721316007777E-2</v>
      </c>
      <c r="AS313" s="37">
        <v>4.4796755461332757E-2</v>
      </c>
    </row>
    <row r="314" spans="42:45" x14ac:dyDescent="0.3">
      <c r="AP314" s="1">
        <v>308</v>
      </c>
      <c r="AQ314" s="59">
        <f t="shared" si="32"/>
        <v>0.4731182795698925</v>
      </c>
      <c r="AR314" s="37">
        <v>3.2906764168190127E-2</v>
      </c>
      <c r="AS314" s="37">
        <v>4.4799018103712868E-2</v>
      </c>
    </row>
    <row r="315" spans="42:45" x14ac:dyDescent="0.3">
      <c r="AP315" s="1">
        <v>309</v>
      </c>
      <c r="AQ315" s="59">
        <f t="shared" si="32"/>
        <v>0.47465437788018433</v>
      </c>
      <c r="AR315" s="37">
        <v>3.3277067759826411E-2</v>
      </c>
      <c r="AS315" s="37">
        <v>4.5112781954887216E-2</v>
      </c>
    </row>
    <row r="316" spans="42:45" x14ac:dyDescent="0.3">
      <c r="AP316" s="1">
        <v>310</v>
      </c>
      <c r="AQ316" s="59">
        <f t="shared" si="32"/>
        <v>0.47619047619047616</v>
      </c>
      <c r="AR316" s="37">
        <v>3.3569739952718676E-2</v>
      </c>
      <c r="AS316" s="37">
        <v>4.5275158956369167E-2</v>
      </c>
    </row>
    <row r="317" spans="42:45" x14ac:dyDescent="0.3">
      <c r="AP317" s="1">
        <v>311</v>
      </c>
      <c r="AQ317" s="59">
        <f t="shared" si="32"/>
        <v>0.47772657450076805</v>
      </c>
      <c r="AR317" s="37">
        <v>3.4515366430260049E-2</v>
      </c>
      <c r="AS317" s="37">
        <v>4.5319972671373207E-2</v>
      </c>
    </row>
    <row r="318" spans="42:45" x14ac:dyDescent="0.3">
      <c r="AP318" s="1">
        <v>312</v>
      </c>
      <c r="AQ318" s="59">
        <f t="shared" si="32"/>
        <v>0.47926267281105989</v>
      </c>
      <c r="AR318" s="37">
        <v>3.4703001916116694E-2</v>
      </c>
      <c r="AS318" s="37">
        <v>4.5566124578091512E-2</v>
      </c>
    </row>
    <row r="319" spans="42:45" x14ac:dyDescent="0.3">
      <c r="AP319" s="1">
        <v>313</v>
      </c>
      <c r="AQ319" s="59">
        <f t="shared" si="32"/>
        <v>0.48079877112135178</v>
      </c>
      <c r="AR319" s="37">
        <v>3.4734917733089579E-2</v>
      </c>
      <c r="AS319" s="37">
        <v>4.5803027324552804E-2</v>
      </c>
    </row>
    <row r="320" spans="42:45" x14ac:dyDescent="0.3">
      <c r="AP320" s="1">
        <v>314</v>
      </c>
      <c r="AQ320" s="59">
        <f t="shared" si="32"/>
        <v>0.48233486943164361</v>
      </c>
      <c r="AR320" s="37">
        <v>3.5292700554083296E-2</v>
      </c>
      <c r="AS320" s="37">
        <v>4.6294476115588776E-2</v>
      </c>
    </row>
    <row r="321" spans="42:45" x14ac:dyDescent="0.3">
      <c r="AP321" s="1">
        <v>315</v>
      </c>
      <c r="AQ321" s="59">
        <f t="shared" si="32"/>
        <v>0.4838709677419355</v>
      </c>
      <c r="AR321" s="37">
        <v>3.5388443461432162E-2</v>
      </c>
      <c r="AS321" s="37">
        <v>4.6458665452060982E-2</v>
      </c>
    </row>
    <row r="322" spans="42:45" x14ac:dyDescent="0.3">
      <c r="AP322" s="1">
        <v>316</v>
      </c>
      <c r="AQ322" s="59">
        <f t="shared" si="32"/>
        <v>0.48540706605222733</v>
      </c>
      <c r="AR322" s="37">
        <v>3.5688449481552961E-2</v>
      </c>
      <c r="AS322" s="37">
        <v>4.6919535189651342E-2</v>
      </c>
    </row>
    <row r="323" spans="42:45" x14ac:dyDescent="0.3">
      <c r="AP323" s="1">
        <v>317</v>
      </c>
      <c r="AQ323" s="59">
        <f t="shared" si="32"/>
        <v>0.48694316436251922</v>
      </c>
      <c r="AR323" s="37">
        <v>3.671112333287508E-2</v>
      </c>
      <c r="AS323" s="37">
        <v>4.7030730897009917E-2</v>
      </c>
    </row>
    <row r="324" spans="42:45" x14ac:dyDescent="0.3">
      <c r="AP324" s="1">
        <v>318</v>
      </c>
      <c r="AQ324" s="59">
        <f t="shared" si="32"/>
        <v>0.48847926267281105</v>
      </c>
      <c r="AR324" s="37">
        <v>3.7037037037037035E-2</v>
      </c>
      <c r="AS324" s="37">
        <v>4.7595377159189704E-2</v>
      </c>
    </row>
    <row r="325" spans="42:45" x14ac:dyDescent="0.3">
      <c r="AP325" s="1">
        <v>319</v>
      </c>
      <c r="AQ325" s="59">
        <f t="shared" si="32"/>
        <v>0.49001536098310294</v>
      </c>
      <c r="AR325" s="37">
        <v>3.7352245862884159E-2</v>
      </c>
      <c r="AS325" s="37">
        <v>4.759735823274875E-2</v>
      </c>
    </row>
    <row r="326" spans="42:45" x14ac:dyDescent="0.3">
      <c r="AP326" s="1">
        <v>320</v>
      </c>
      <c r="AQ326" s="59">
        <f t="shared" si="32"/>
        <v>0.49155145929339478</v>
      </c>
      <c r="AR326" s="17">
        <v>3.8098287177845289E-2</v>
      </c>
      <c r="AS326" s="37">
        <v>4.789762340036563E-2</v>
      </c>
    </row>
    <row r="327" spans="42:45" x14ac:dyDescent="0.3">
      <c r="AP327" s="1">
        <v>321</v>
      </c>
      <c r="AQ327" s="59">
        <f t="shared" si="32"/>
        <v>0.49308755760368661</v>
      </c>
      <c r="AR327" s="17">
        <v>3.8515829804396093E-2</v>
      </c>
      <c r="AS327" s="37">
        <v>4.7963206307490222E-2</v>
      </c>
    </row>
    <row r="328" spans="42:45" x14ac:dyDescent="0.3">
      <c r="AP328" s="1">
        <v>322</v>
      </c>
      <c r="AQ328" s="59">
        <f t="shared" ref="AQ328:AQ391" si="33">AP328/651</f>
        <v>0.4946236559139785</v>
      </c>
      <c r="AR328" s="17">
        <v>3.8685505349162555E-2</v>
      </c>
      <c r="AS328" s="37">
        <v>4.8271922307911955E-2</v>
      </c>
    </row>
    <row r="329" spans="42:45" x14ac:dyDescent="0.3">
      <c r="AP329" s="1">
        <v>323</v>
      </c>
      <c r="AQ329" s="59">
        <f t="shared" si="33"/>
        <v>0.49615975422427033</v>
      </c>
      <c r="AR329" s="17">
        <v>3.9325842696629185E-2</v>
      </c>
      <c r="AS329" s="37">
        <v>4.8271922307911955E-2</v>
      </c>
    </row>
    <row r="330" spans="42:45" x14ac:dyDescent="0.3">
      <c r="AP330" s="1">
        <v>324</v>
      </c>
      <c r="AQ330" s="59">
        <f t="shared" si="33"/>
        <v>0.49769585253456222</v>
      </c>
      <c r="AR330" s="17">
        <v>3.9325842696629185E-2</v>
      </c>
      <c r="AS330" s="37">
        <v>4.8364153627311522E-2</v>
      </c>
    </row>
    <row r="331" spans="42:45" x14ac:dyDescent="0.3">
      <c r="AP331" s="1">
        <v>325</v>
      </c>
      <c r="AQ331" s="59">
        <f t="shared" si="33"/>
        <v>0.49923195084485406</v>
      </c>
      <c r="AR331" s="17">
        <v>3.9535526679568736E-2</v>
      </c>
      <c r="AS331" s="37">
        <v>4.8472075869336183E-2</v>
      </c>
    </row>
    <row r="332" spans="42:45" x14ac:dyDescent="0.3">
      <c r="AP332" s="1">
        <v>326</v>
      </c>
      <c r="AQ332" s="59">
        <f t="shared" si="33"/>
        <v>0.50076804915514594</v>
      </c>
      <c r="AR332" s="17">
        <v>3.9699055546662324E-2</v>
      </c>
      <c r="AS332" s="37">
        <v>4.8472075869336183E-2</v>
      </c>
    </row>
    <row r="333" spans="42:45" x14ac:dyDescent="0.3">
      <c r="AP333" s="1">
        <v>327</v>
      </c>
      <c r="AQ333" s="59">
        <f t="shared" si="33"/>
        <v>0.50230414746543783</v>
      </c>
      <c r="AR333" s="17">
        <v>0.04</v>
      </c>
      <c r="AS333" s="37">
        <v>4.8736051013436518E-2</v>
      </c>
    </row>
    <row r="334" spans="42:45" x14ac:dyDescent="0.3">
      <c r="AP334" s="1">
        <v>328</v>
      </c>
      <c r="AQ334" s="59">
        <f t="shared" si="33"/>
        <v>0.50384024577572961</v>
      </c>
      <c r="AR334" s="17">
        <v>4.1090057483500135E-2</v>
      </c>
      <c r="AS334" s="37">
        <v>4.8872180451127817E-2</v>
      </c>
    </row>
    <row r="335" spans="42:45" x14ac:dyDescent="0.3">
      <c r="AP335" s="1">
        <v>329</v>
      </c>
      <c r="AQ335" s="59">
        <f t="shared" si="33"/>
        <v>0.5053763440860215</v>
      </c>
      <c r="AR335" s="17">
        <v>4.1299823915479351E-2</v>
      </c>
      <c r="AS335" s="37">
        <v>4.9065420560747662E-2</v>
      </c>
    </row>
    <row r="336" spans="42:45" x14ac:dyDescent="0.3">
      <c r="AP336" s="1">
        <v>330</v>
      </c>
      <c r="AQ336" s="59">
        <f t="shared" si="33"/>
        <v>0.50691244239631339</v>
      </c>
      <c r="AR336" s="17">
        <v>4.1541240216736941E-2</v>
      </c>
      <c r="AS336" s="37">
        <v>4.9350193185809667E-2</v>
      </c>
    </row>
    <row r="337" spans="42:45" x14ac:dyDescent="0.3">
      <c r="AP337" s="1">
        <v>331</v>
      </c>
      <c r="AQ337" s="59">
        <f t="shared" si="33"/>
        <v>0.50844854070660517</v>
      </c>
      <c r="AR337" s="17">
        <v>4.1716903785869335E-2</v>
      </c>
      <c r="AS337" s="37">
        <v>4.9605781865965912E-2</v>
      </c>
    </row>
    <row r="338" spans="42:45" x14ac:dyDescent="0.3">
      <c r="AP338" s="1">
        <v>332</v>
      </c>
      <c r="AQ338" s="59">
        <f t="shared" si="33"/>
        <v>0.50998463901689706</v>
      </c>
      <c r="AR338" s="17">
        <v>4.1844577284372332E-2</v>
      </c>
      <c r="AS338" s="37">
        <v>5.0156739811912196E-2</v>
      </c>
    </row>
    <row r="339" spans="42:45" x14ac:dyDescent="0.3">
      <c r="AP339" s="1">
        <v>333</v>
      </c>
      <c r="AQ339" s="59">
        <f t="shared" si="33"/>
        <v>0.51152073732718895</v>
      </c>
      <c r="AR339" s="17">
        <v>4.2222222222222223E-2</v>
      </c>
      <c r="AS339" s="37">
        <v>5.093586989874202E-2</v>
      </c>
    </row>
    <row r="340" spans="42:45" x14ac:dyDescent="0.3">
      <c r="AP340" s="1">
        <v>334</v>
      </c>
      <c r="AQ340" s="59">
        <f t="shared" si="33"/>
        <v>0.51305683563748083</v>
      </c>
      <c r="AR340" s="17">
        <v>4.2795844625112892E-2</v>
      </c>
      <c r="AS340" s="37">
        <v>5.1013436574812061E-2</v>
      </c>
    </row>
    <row r="341" spans="42:45" x14ac:dyDescent="0.3">
      <c r="AP341" s="1">
        <v>335</v>
      </c>
      <c r="AQ341" s="59">
        <f t="shared" si="33"/>
        <v>0.51459293394777261</v>
      </c>
      <c r="AR341" s="17">
        <v>4.2900592284296386E-2</v>
      </c>
      <c r="AS341" s="37">
        <v>5.1118866762471724E-2</v>
      </c>
    </row>
    <row r="342" spans="42:45" x14ac:dyDescent="0.3">
      <c r="AP342" s="1">
        <v>336</v>
      </c>
      <c r="AQ342" s="59">
        <f t="shared" si="33"/>
        <v>0.5161290322580645</v>
      </c>
      <c r="AR342" s="17">
        <v>4.2922594646732606E-2</v>
      </c>
      <c r="AS342" s="37">
        <v>5.1118866762471724E-2</v>
      </c>
    </row>
    <row r="343" spans="42:45" x14ac:dyDescent="0.3">
      <c r="AP343" s="1">
        <v>337</v>
      </c>
      <c r="AQ343" s="59">
        <f t="shared" si="33"/>
        <v>0.51766513056835639</v>
      </c>
      <c r="AR343" s="17">
        <v>4.2973863585067398E-2</v>
      </c>
      <c r="AS343" s="37">
        <v>5.1691729323308268E-2</v>
      </c>
    </row>
    <row r="344" spans="42:45" x14ac:dyDescent="0.3">
      <c r="AP344" s="1">
        <v>338</v>
      </c>
      <c r="AQ344" s="59">
        <f t="shared" si="33"/>
        <v>0.51920122887864828</v>
      </c>
      <c r="AR344" s="17">
        <v>4.3053034886065787E-2</v>
      </c>
      <c r="AS344" s="37">
        <v>5.170265780730892E-2</v>
      </c>
    </row>
    <row r="345" spans="42:45" x14ac:dyDescent="0.3">
      <c r="AP345" s="1">
        <v>339</v>
      </c>
      <c r="AQ345" s="59">
        <f t="shared" si="33"/>
        <v>0.52073732718894006</v>
      </c>
      <c r="AR345" s="17">
        <v>4.3059125964010285E-2</v>
      </c>
      <c r="AS345" s="37">
        <v>5.214535003079445E-2</v>
      </c>
    </row>
    <row r="346" spans="42:45" x14ac:dyDescent="0.3">
      <c r="AP346" s="1">
        <v>340</v>
      </c>
      <c r="AQ346" s="59">
        <f t="shared" si="33"/>
        <v>0.52227342549923195</v>
      </c>
      <c r="AR346" s="17">
        <v>4.3557168784029085E-2</v>
      </c>
      <c r="AS346" s="37">
        <v>5.2948914711685981E-2</v>
      </c>
    </row>
    <row r="347" spans="42:45" x14ac:dyDescent="0.3">
      <c r="AP347" s="1">
        <v>341</v>
      </c>
      <c r="AQ347" s="59">
        <f t="shared" si="33"/>
        <v>0.52380952380952384</v>
      </c>
      <c r="AR347" s="37">
        <v>4.358188627851553E-2</v>
      </c>
      <c r="AS347" s="37">
        <v>5.2971576227390106E-2</v>
      </c>
    </row>
    <row r="348" spans="42:45" x14ac:dyDescent="0.3">
      <c r="AP348" s="1">
        <v>342</v>
      </c>
      <c r="AQ348" s="59">
        <f t="shared" si="33"/>
        <v>0.52534562211981561</v>
      </c>
      <c r="AR348" s="37">
        <v>4.368260989770531E-2</v>
      </c>
      <c r="AS348" s="37">
        <v>5.3154205607476634E-2</v>
      </c>
    </row>
    <row r="349" spans="42:45" x14ac:dyDescent="0.3">
      <c r="AP349" s="1">
        <v>343</v>
      </c>
      <c r="AQ349" s="59">
        <f t="shared" si="33"/>
        <v>0.5268817204301075</v>
      </c>
      <c r="AR349" s="37">
        <v>4.3727740403640726E-2</v>
      </c>
      <c r="AS349" s="37">
        <v>5.4276972196354863E-2</v>
      </c>
    </row>
    <row r="350" spans="42:45" x14ac:dyDescent="0.3">
      <c r="AP350" s="1">
        <v>344</v>
      </c>
      <c r="AQ350" s="59">
        <f t="shared" si="33"/>
        <v>0.52841781874039939</v>
      </c>
      <c r="AR350" s="37">
        <v>4.397163120567376E-2</v>
      </c>
      <c r="AS350" s="37">
        <v>5.4298172757475033E-2</v>
      </c>
    </row>
    <row r="351" spans="42:45" x14ac:dyDescent="0.3">
      <c r="AP351" s="1">
        <v>345</v>
      </c>
      <c r="AQ351" s="59">
        <f t="shared" si="33"/>
        <v>0.52995391705069128</v>
      </c>
      <c r="AR351" s="37">
        <v>4.4128285507595878E-2</v>
      </c>
      <c r="AS351" s="37">
        <v>5.493593879620233E-2</v>
      </c>
    </row>
    <row r="352" spans="42:45" x14ac:dyDescent="0.3">
      <c r="AP352" s="1">
        <v>346</v>
      </c>
      <c r="AQ352" s="59">
        <f t="shared" si="33"/>
        <v>0.53149001536098306</v>
      </c>
      <c r="AR352" s="37">
        <v>4.4444444444444446E-2</v>
      </c>
      <c r="AS352" s="37">
        <v>5.5412739217366398E-2</v>
      </c>
    </row>
    <row r="353" spans="42:45" x14ac:dyDescent="0.3">
      <c r="AP353" s="1">
        <v>347</v>
      </c>
      <c r="AQ353" s="59">
        <f t="shared" si="33"/>
        <v>0.53302611367127495</v>
      </c>
      <c r="AR353" s="37">
        <v>4.455147501505121E-2</v>
      </c>
      <c r="AS353" s="37">
        <v>5.5476529160739689E-2</v>
      </c>
    </row>
    <row r="354" spans="42:45" x14ac:dyDescent="0.3">
      <c r="AP354" s="1">
        <v>348</v>
      </c>
      <c r="AQ354" s="59">
        <f t="shared" si="33"/>
        <v>0.53456221198156684</v>
      </c>
      <c r="AR354" s="37">
        <v>4.5054200542005395E-2</v>
      </c>
      <c r="AS354" s="37">
        <v>5.5941499085923219E-2</v>
      </c>
    </row>
    <row r="355" spans="42:45" x14ac:dyDescent="0.3">
      <c r="AP355" s="1">
        <v>349</v>
      </c>
      <c r="AQ355" s="59">
        <f t="shared" si="33"/>
        <v>0.53609831029185873</v>
      </c>
      <c r="AR355" s="37">
        <v>4.5064970970417506E-2</v>
      </c>
      <c r="AS355" s="37">
        <v>5.6305615219392528E-2</v>
      </c>
    </row>
    <row r="356" spans="42:45" x14ac:dyDescent="0.3">
      <c r="AP356" s="1">
        <v>350</v>
      </c>
      <c r="AQ356" s="59">
        <f t="shared" si="33"/>
        <v>0.5376344086021505</v>
      </c>
      <c r="AR356" s="37">
        <v>4.5064970970417506E-2</v>
      </c>
      <c r="AS356" s="37">
        <v>5.6374584717607923E-2</v>
      </c>
    </row>
    <row r="357" spans="42:45" x14ac:dyDescent="0.3">
      <c r="AP357" s="1">
        <v>351</v>
      </c>
      <c r="AQ357" s="59">
        <f t="shared" si="33"/>
        <v>0.53917050691244239</v>
      </c>
      <c r="AR357" s="37">
        <v>4.5629820051413882E-2</v>
      </c>
      <c r="AS357" s="37">
        <v>5.7602767061327595E-2</v>
      </c>
    </row>
    <row r="358" spans="42:45" x14ac:dyDescent="0.3">
      <c r="AP358" s="1">
        <v>352</v>
      </c>
      <c r="AQ358" s="59">
        <f t="shared" si="33"/>
        <v>0.54070660522273428</v>
      </c>
      <c r="AR358" s="37">
        <v>4.5706371191135783E-2</v>
      </c>
      <c r="AS358" s="37">
        <v>5.8984286039626452E-2</v>
      </c>
    </row>
    <row r="359" spans="42:45" x14ac:dyDescent="0.3">
      <c r="AP359" s="1">
        <v>353</v>
      </c>
      <c r="AQ359" s="59">
        <f t="shared" si="33"/>
        <v>0.54224270353302606</v>
      </c>
      <c r="AR359" s="37">
        <v>4.5808124459809828E-2</v>
      </c>
      <c r="AS359" s="37">
        <v>5.8984286039626452E-2</v>
      </c>
    </row>
    <row r="360" spans="42:45" x14ac:dyDescent="0.3">
      <c r="AP360" s="1">
        <v>354</v>
      </c>
      <c r="AQ360" s="59">
        <f t="shared" si="33"/>
        <v>0.54377880184331795</v>
      </c>
      <c r="AR360" s="37">
        <v>4.6056592414208342E-2</v>
      </c>
      <c r="AS360" s="37">
        <v>5.9374041116907098E-2</v>
      </c>
    </row>
    <row r="361" spans="42:45" x14ac:dyDescent="0.3">
      <c r="AP361" s="1">
        <v>355</v>
      </c>
      <c r="AQ361" s="59">
        <f t="shared" si="33"/>
        <v>0.54531490015360984</v>
      </c>
      <c r="AR361" s="37">
        <v>4.6695686584883309E-2</v>
      </c>
      <c r="AS361" s="37">
        <v>5.9401019013296821E-2</v>
      </c>
    </row>
    <row r="362" spans="42:45" x14ac:dyDescent="0.3">
      <c r="AP362" s="1">
        <v>356</v>
      </c>
      <c r="AQ362" s="59">
        <f t="shared" si="33"/>
        <v>0.54685099846390173</v>
      </c>
      <c r="AR362" s="37">
        <v>4.6986721144024558E-2</v>
      </c>
      <c r="AS362" s="37">
        <v>5.9401019013296821E-2</v>
      </c>
    </row>
    <row r="363" spans="42:45" x14ac:dyDescent="0.3">
      <c r="AP363" s="1">
        <v>357</v>
      </c>
      <c r="AQ363" s="59">
        <f t="shared" si="33"/>
        <v>0.54838709677419351</v>
      </c>
      <c r="AR363" s="37">
        <v>4.7023236628626494E-2</v>
      </c>
      <c r="AS363" s="37">
        <v>5.9579439252336448E-2</v>
      </c>
    </row>
    <row r="364" spans="42:45" x14ac:dyDescent="0.3">
      <c r="AP364" s="1">
        <v>358</v>
      </c>
      <c r="AQ364" s="59">
        <f t="shared" si="33"/>
        <v>0.54992319508448539</v>
      </c>
      <c r="AR364" s="37">
        <v>4.7337990845579318E-2</v>
      </c>
      <c r="AS364" s="37">
        <v>5.959824398031123E-2</v>
      </c>
    </row>
    <row r="365" spans="42:45" x14ac:dyDescent="0.3">
      <c r="AP365" s="1">
        <v>359</v>
      </c>
      <c r="AQ365" s="59">
        <f t="shared" si="33"/>
        <v>0.55145929339477728</v>
      </c>
      <c r="AR365" s="37">
        <v>4.8094373865698779E-2</v>
      </c>
      <c r="AS365" s="37">
        <v>6.0122978820314227E-2</v>
      </c>
    </row>
    <row r="366" spans="42:45" x14ac:dyDescent="0.3">
      <c r="AP366" s="1">
        <v>360</v>
      </c>
      <c r="AQ366" s="59">
        <f t="shared" si="33"/>
        <v>0.55299539170506917</v>
      </c>
      <c r="AR366" s="37">
        <v>4.8310018246589544E-2</v>
      </c>
      <c r="AS366" s="37">
        <v>6.0150375939849621E-2</v>
      </c>
    </row>
    <row r="367" spans="42:45" x14ac:dyDescent="0.3">
      <c r="AP367" s="1">
        <v>361</v>
      </c>
      <c r="AQ367" s="59">
        <f t="shared" si="33"/>
        <v>0.55453149001536095</v>
      </c>
      <c r="AR367" s="37">
        <v>4.8398185068060012E-2</v>
      </c>
      <c r="AS367" s="37">
        <v>6.0606060606060573E-2</v>
      </c>
    </row>
    <row r="368" spans="42:45" x14ac:dyDescent="0.3">
      <c r="AP368" s="1">
        <v>362</v>
      </c>
      <c r="AQ368" s="59">
        <f t="shared" si="33"/>
        <v>0.55606758832565284</v>
      </c>
      <c r="AR368" s="37">
        <v>4.8689138576779069E-2</v>
      </c>
      <c r="AS368" s="37">
        <v>6.0622670467002794E-2</v>
      </c>
    </row>
    <row r="369" spans="42:45" x14ac:dyDescent="0.3">
      <c r="AP369" s="1">
        <v>363</v>
      </c>
      <c r="AQ369" s="59">
        <f t="shared" si="33"/>
        <v>0.55760368663594473</v>
      </c>
      <c r="AR369" s="37">
        <v>4.8744460856720746E-2</v>
      </c>
      <c r="AS369" s="37">
        <v>6.0643718155834414E-2</v>
      </c>
    </row>
    <row r="370" spans="42:45" x14ac:dyDescent="0.3">
      <c r="AP370" s="1">
        <v>364</v>
      </c>
      <c r="AQ370" s="59">
        <f t="shared" si="33"/>
        <v>0.55913978494623651</v>
      </c>
      <c r="AR370" s="37">
        <v>4.9049265341400146E-2</v>
      </c>
      <c r="AS370" s="37">
        <v>6.0765718299964917E-2</v>
      </c>
    </row>
    <row r="371" spans="42:45" x14ac:dyDescent="0.3">
      <c r="AP371" s="1">
        <v>365</v>
      </c>
      <c r="AQ371" s="59">
        <f t="shared" si="33"/>
        <v>0.5606758832565284</v>
      </c>
      <c r="AR371" s="37">
        <v>4.9049265341400146E-2</v>
      </c>
      <c r="AS371" s="37">
        <v>6.1166429587482217E-2</v>
      </c>
    </row>
    <row r="372" spans="42:45" x14ac:dyDescent="0.3">
      <c r="AP372" s="1">
        <v>366</v>
      </c>
      <c r="AQ372" s="59">
        <f t="shared" si="33"/>
        <v>0.56221198156682028</v>
      </c>
      <c r="AR372" s="37">
        <v>4.9178903466851949E-2</v>
      </c>
      <c r="AS372" s="37">
        <v>6.1261671601001995E-2</v>
      </c>
    </row>
    <row r="373" spans="42:45" x14ac:dyDescent="0.3">
      <c r="AP373" s="1">
        <v>367</v>
      </c>
      <c r="AQ373" s="59">
        <f t="shared" si="33"/>
        <v>0.56374807987711217</v>
      </c>
      <c r="AR373" s="37">
        <v>4.9360146252285193E-2</v>
      </c>
      <c r="AS373" s="37">
        <v>6.126506772710321E-2</v>
      </c>
    </row>
    <row r="374" spans="42:45" x14ac:dyDescent="0.3">
      <c r="AP374" s="1">
        <v>368</v>
      </c>
      <c r="AQ374" s="59">
        <f t="shared" si="33"/>
        <v>0.56528417818740395</v>
      </c>
      <c r="AR374" s="37">
        <v>4.95709123757904E-2</v>
      </c>
      <c r="AS374" s="37">
        <v>6.1912225705329123E-2</v>
      </c>
    </row>
    <row r="375" spans="42:45" x14ac:dyDescent="0.3">
      <c r="AP375" s="1">
        <v>369</v>
      </c>
      <c r="AQ375" s="59">
        <f t="shared" si="33"/>
        <v>0.56682027649769584</v>
      </c>
      <c r="AR375" s="37">
        <v>5.0138386203960002E-2</v>
      </c>
      <c r="AS375" s="37">
        <v>6.2084717607973371E-2</v>
      </c>
    </row>
    <row r="376" spans="42:45" x14ac:dyDescent="0.3">
      <c r="AP376" s="1">
        <v>370</v>
      </c>
      <c r="AQ376" s="59">
        <f t="shared" si="33"/>
        <v>0.56835637480798773</v>
      </c>
      <c r="AR376" s="37">
        <v>5.0384286934244238E-2</v>
      </c>
      <c r="AS376" s="37">
        <v>6.2400364381689763E-2</v>
      </c>
    </row>
    <row r="377" spans="42:45" x14ac:dyDescent="0.3">
      <c r="AP377" s="1">
        <v>371</v>
      </c>
      <c r="AQ377" s="59">
        <f t="shared" si="33"/>
        <v>0.56989247311827962</v>
      </c>
      <c r="AR377" s="37">
        <v>5.0771208226221082E-2</v>
      </c>
      <c r="AS377" s="37">
        <v>6.2449310624493062E-2</v>
      </c>
    </row>
    <row r="378" spans="42:45" x14ac:dyDescent="0.3">
      <c r="AP378" s="1">
        <v>372</v>
      </c>
      <c r="AQ378" s="59">
        <f t="shared" si="33"/>
        <v>0.5714285714285714</v>
      </c>
      <c r="AR378" s="37">
        <v>5.0951577933028132E-2</v>
      </c>
      <c r="AS378" s="37">
        <v>6.2521952932911878E-2</v>
      </c>
    </row>
    <row r="379" spans="42:45" x14ac:dyDescent="0.3">
      <c r="AP379" s="1">
        <v>373</v>
      </c>
      <c r="AQ379" s="59">
        <f t="shared" si="33"/>
        <v>0.57296466973886329</v>
      </c>
      <c r="AR379" s="37">
        <v>5.1111111111111114E-2</v>
      </c>
      <c r="AS379" s="37">
        <v>6.2661498708010258E-2</v>
      </c>
    </row>
    <row r="380" spans="42:45" x14ac:dyDescent="0.3">
      <c r="AP380" s="1">
        <v>374</v>
      </c>
      <c r="AQ380" s="59">
        <f t="shared" si="33"/>
        <v>0.57450076804915517</v>
      </c>
      <c r="AR380" s="37">
        <v>5.1238257899231428E-2</v>
      </c>
      <c r="AS380" s="37">
        <v>6.2661498708010258E-2</v>
      </c>
    </row>
    <row r="381" spans="42:45" x14ac:dyDescent="0.3">
      <c r="AP381" s="1">
        <v>375</v>
      </c>
      <c r="AQ381" s="59">
        <f t="shared" si="33"/>
        <v>0.57603686635944695</v>
      </c>
      <c r="AR381" s="37">
        <v>5.1550580056877085E-2</v>
      </c>
      <c r="AS381" s="37">
        <v>6.2746386333771428E-2</v>
      </c>
    </row>
    <row r="382" spans="42:45" x14ac:dyDescent="0.3">
      <c r="AP382" s="1">
        <v>376</v>
      </c>
      <c r="AQ382" s="59">
        <f t="shared" si="33"/>
        <v>0.57757296466973884</v>
      </c>
      <c r="AR382" s="37">
        <v>5.1976776333978465E-2</v>
      </c>
      <c r="AS382" s="37">
        <v>6.3267637817766287E-2</v>
      </c>
    </row>
    <row r="383" spans="42:45" x14ac:dyDescent="0.3">
      <c r="AP383" s="1">
        <v>377</v>
      </c>
      <c r="AQ383" s="59">
        <f t="shared" si="33"/>
        <v>0.57910906298003073</v>
      </c>
      <c r="AR383" s="37">
        <v>5.205655526992288E-2</v>
      </c>
      <c r="AS383" s="37">
        <v>6.3267637817766287E-2</v>
      </c>
    </row>
    <row r="384" spans="42:45" x14ac:dyDescent="0.3">
      <c r="AP384" s="1">
        <v>378</v>
      </c>
      <c r="AQ384" s="59">
        <f t="shared" si="33"/>
        <v>0.58064516129032262</v>
      </c>
      <c r="AR384" s="37">
        <v>5.2156106962177734E-2</v>
      </c>
      <c r="AS384" s="37">
        <v>6.3539057162377538E-2</v>
      </c>
    </row>
    <row r="385" spans="42:45" x14ac:dyDescent="0.3">
      <c r="AP385" s="1">
        <v>379</v>
      </c>
      <c r="AQ385" s="59">
        <f t="shared" si="33"/>
        <v>0.5821812596006144</v>
      </c>
      <c r="AR385" s="37">
        <v>5.2799659357036434E-2</v>
      </c>
      <c r="AS385" s="37">
        <v>6.4388961892247118E-2</v>
      </c>
    </row>
    <row r="386" spans="42:45" x14ac:dyDescent="0.3">
      <c r="AP386" s="1">
        <v>380</v>
      </c>
      <c r="AQ386" s="59">
        <f t="shared" si="33"/>
        <v>0.58371735791090629</v>
      </c>
      <c r="AR386" s="37">
        <v>5.3773812394502081E-2</v>
      </c>
      <c r="AS386" s="37">
        <v>6.4614250161305106E-2</v>
      </c>
    </row>
    <row r="387" spans="42:45" x14ac:dyDescent="0.3">
      <c r="AP387" s="1">
        <v>381</v>
      </c>
      <c r="AQ387" s="59">
        <f t="shared" si="33"/>
        <v>0.58525345622119818</v>
      </c>
      <c r="AR387" s="37">
        <v>5.37963908750426E-2</v>
      </c>
      <c r="AS387" s="37">
        <v>6.4940577249575554E-2</v>
      </c>
    </row>
    <row r="388" spans="42:45" x14ac:dyDescent="0.3">
      <c r="AP388" s="1">
        <v>382</v>
      </c>
      <c r="AQ388" s="59">
        <f t="shared" si="33"/>
        <v>0.58678955453149007</v>
      </c>
      <c r="AR388" s="37">
        <v>5.3930530164533821E-2</v>
      </c>
      <c r="AS388" s="37">
        <v>6.5210249671484963E-2</v>
      </c>
    </row>
    <row r="389" spans="42:45" x14ac:dyDescent="0.3">
      <c r="AP389" s="1">
        <v>383</v>
      </c>
      <c r="AQ389" s="59">
        <f t="shared" si="33"/>
        <v>0.58832565284178184</v>
      </c>
      <c r="AR389" s="37">
        <v>5.445116681071735E-2</v>
      </c>
      <c r="AS389" s="37">
        <v>6.5409882890602622E-2</v>
      </c>
    </row>
    <row r="390" spans="42:45" x14ac:dyDescent="0.3">
      <c r="AP390" s="1">
        <v>384</v>
      </c>
      <c r="AQ390" s="59">
        <f t="shared" si="33"/>
        <v>0.58986175115207373</v>
      </c>
      <c r="AR390" s="37">
        <v>5.4585453045510858E-2</v>
      </c>
      <c r="AS390" s="37">
        <v>6.5433854907539113E-2</v>
      </c>
    </row>
    <row r="391" spans="42:45" x14ac:dyDescent="0.3">
      <c r="AP391" s="1">
        <v>385</v>
      </c>
      <c r="AQ391" s="59">
        <f t="shared" si="33"/>
        <v>0.59139784946236562</v>
      </c>
      <c r="AR391" s="37">
        <v>5.4627249357326477E-2</v>
      </c>
      <c r="AS391" s="37">
        <v>6.5718438538205928E-2</v>
      </c>
    </row>
    <row r="392" spans="42:45" x14ac:dyDescent="0.3">
      <c r="AP392" s="1">
        <v>386</v>
      </c>
      <c r="AQ392" s="59">
        <f t="shared" ref="AQ392:AQ455" si="34">AP392/651</f>
        <v>0.5929339477726574</v>
      </c>
      <c r="AR392" s="37">
        <v>5.508729680915115E-2</v>
      </c>
      <c r="AS392" s="37">
        <v>6.5830721003134765E-2</v>
      </c>
    </row>
    <row r="393" spans="42:45" x14ac:dyDescent="0.3">
      <c r="AP393" s="1">
        <v>387</v>
      </c>
      <c r="AQ393" s="59">
        <f t="shared" si="34"/>
        <v>0.59447004608294929</v>
      </c>
      <c r="AR393" s="37">
        <v>5.5216802168021654E-2</v>
      </c>
      <c r="AS393" s="37">
        <v>6.6004672897196262E-2</v>
      </c>
    </row>
    <row r="394" spans="42:45" x14ac:dyDescent="0.3">
      <c r="AP394" s="1">
        <v>388</v>
      </c>
      <c r="AQ394" s="59">
        <f t="shared" si="34"/>
        <v>0.59600614439324118</v>
      </c>
      <c r="AR394" s="37">
        <v>5.5261100008688765E-2</v>
      </c>
      <c r="AS394" s="37">
        <v>6.6249833710256681E-2</v>
      </c>
    </row>
    <row r="395" spans="42:45" x14ac:dyDescent="0.3">
      <c r="AP395" s="1">
        <v>389</v>
      </c>
      <c r="AQ395" s="59">
        <f t="shared" si="34"/>
        <v>0.59754224270353307</v>
      </c>
      <c r="AR395" s="37">
        <v>5.5498808307797111E-2</v>
      </c>
      <c r="AS395" s="37">
        <v>6.6516115787312619E-2</v>
      </c>
    </row>
    <row r="396" spans="42:45" x14ac:dyDescent="0.3">
      <c r="AP396" s="1">
        <v>390</v>
      </c>
      <c r="AQ396" s="59">
        <f t="shared" si="34"/>
        <v>0.59907834101382484</v>
      </c>
      <c r="AR396" s="37">
        <v>5.5555555555555552E-2</v>
      </c>
      <c r="AS396" s="37">
        <v>6.6838046272493498E-2</v>
      </c>
    </row>
    <row r="397" spans="42:45" x14ac:dyDescent="0.3">
      <c r="AP397" s="1">
        <v>391</v>
      </c>
      <c r="AQ397" s="59">
        <f t="shared" si="34"/>
        <v>0.60061443932411673</v>
      </c>
      <c r="AR397" s="37">
        <v>5.5706739234832645E-2</v>
      </c>
      <c r="AS397" s="37">
        <v>6.6856330014224752E-2</v>
      </c>
    </row>
    <row r="398" spans="42:45" x14ac:dyDescent="0.3">
      <c r="AP398" s="1">
        <v>392</v>
      </c>
      <c r="AQ398" s="59">
        <f t="shared" si="34"/>
        <v>0.60215053763440862</v>
      </c>
      <c r="AR398" s="37">
        <v>5.5838938292781928E-2</v>
      </c>
      <c r="AS398" s="37">
        <v>6.7200175400131498E-2</v>
      </c>
    </row>
    <row r="399" spans="42:45" x14ac:dyDescent="0.3">
      <c r="AP399" s="1">
        <v>393</v>
      </c>
      <c r="AQ399" s="59">
        <f t="shared" si="34"/>
        <v>0.60368663594470051</v>
      </c>
      <c r="AR399" s="37">
        <v>5.6160516233111565E-2</v>
      </c>
      <c r="AS399" s="37">
        <v>6.7812212335072189E-2</v>
      </c>
    </row>
    <row r="400" spans="42:45" x14ac:dyDescent="0.3">
      <c r="AP400" s="1">
        <v>394</v>
      </c>
      <c r="AQ400" s="59">
        <f t="shared" si="34"/>
        <v>0.60522273425499229</v>
      </c>
      <c r="AR400" s="37">
        <v>5.6564427839082373E-2</v>
      </c>
      <c r="AS400" s="37">
        <v>6.7918222921171639E-2</v>
      </c>
    </row>
    <row r="401" spans="42:45" x14ac:dyDescent="0.3">
      <c r="AP401" s="1">
        <v>395</v>
      </c>
      <c r="AQ401" s="59">
        <f t="shared" si="34"/>
        <v>0.60675883256528418</v>
      </c>
      <c r="AR401" s="37">
        <v>5.7335349924377901E-2</v>
      </c>
      <c r="AS401" s="37">
        <v>6.824531062924033E-2</v>
      </c>
    </row>
    <row r="402" spans="42:45" x14ac:dyDescent="0.3">
      <c r="AP402" s="1">
        <v>396</v>
      </c>
      <c r="AQ402" s="59">
        <f t="shared" si="34"/>
        <v>0.60829493087557607</v>
      </c>
      <c r="AR402" s="37">
        <v>5.8097531607465419E-2</v>
      </c>
      <c r="AS402" s="37">
        <v>6.830122591943949E-2</v>
      </c>
    </row>
    <row r="403" spans="42:45" x14ac:dyDescent="0.3">
      <c r="AP403" s="1">
        <v>397</v>
      </c>
      <c r="AQ403" s="59">
        <f t="shared" si="34"/>
        <v>0.60983102918586785</v>
      </c>
      <c r="AR403" s="37">
        <v>5.8178752107925745E-2</v>
      </c>
      <c r="AS403" s="37">
        <v>6.8443051201671865E-2</v>
      </c>
    </row>
    <row r="404" spans="42:45" x14ac:dyDescent="0.3">
      <c r="AP404" s="1">
        <v>398</v>
      </c>
      <c r="AQ404" s="59">
        <f t="shared" si="34"/>
        <v>0.61136712749615973</v>
      </c>
      <c r="AR404" s="37">
        <v>5.8903643173306139E-2</v>
      </c>
      <c r="AS404" s="37">
        <v>6.9346425283829477E-2</v>
      </c>
    </row>
    <row r="405" spans="42:45" x14ac:dyDescent="0.3">
      <c r="AP405" s="1">
        <v>399</v>
      </c>
      <c r="AQ405" s="59">
        <f t="shared" si="34"/>
        <v>0.61290322580645162</v>
      </c>
      <c r="AR405" s="37">
        <v>5.8903643173306139E-2</v>
      </c>
      <c r="AS405" s="37">
        <v>6.939256929427956E-2</v>
      </c>
    </row>
    <row r="406" spans="42:45" x14ac:dyDescent="0.3">
      <c r="AP406" s="1">
        <v>400</v>
      </c>
      <c r="AQ406" s="59">
        <f t="shared" si="34"/>
        <v>0.61443932411674351</v>
      </c>
      <c r="AR406" s="37">
        <v>5.9101654846335699E-2</v>
      </c>
      <c r="AS406" s="37">
        <v>6.9548872180451124E-2</v>
      </c>
    </row>
    <row r="407" spans="42:45" x14ac:dyDescent="0.3">
      <c r="AP407" s="1">
        <v>401</v>
      </c>
      <c r="AQ407" s="59">
        <f t="shared" si="34"/>
        <v>0.61597542242703529</v>
      </c>
      <c r="AR407" s="37">
        <v>5.9397772583528186E-2</v>
      </c>
      <c r="AS407" s="37">
        <v>6.9595565592280792E-2</v>
      </c>
    </row>
    <row r="408" spans="42:45" x14ac:dyDescent="0.3">
      <c r="AP408" s="1">
        <v>402</v>
      </c>
      <c r="AQ408" s="59">
        <f t="shared" si="34"/>
        <v>0.61751152073732718</v>
      </c>
      <c r="AR408" s="37">
        <v>5.9414990859232172E-2</v>
      </c>
      <c r="AS408" s="37">
        <v>7.0375466876351503E-2</v>
      </c>
    </row>
    <row r="409" spans="42:45" x14ac:dyDescent="0.3">
      <c r="AP409" s="1">
        <v>403</v>
      </c>
      <c r="AQ409" s="59">
        <f t="shared" si="34"/>
        <v>0.61904761904761907</v>
      </c>
      <c r="AR409" s="37">
        <v>5.960264900662255E-2</v>
      </c>
      <c r="AS409" s="37">
        <v>7.0390365448504938E-2</v>
      </c>
    </row>
    <row r="410" spans="42:45" x14ac:dyDescent="0.3">
      <c r="AP410" s="1">
        <v>404</v>
      </c>
      <c r="AQ410" s="59">
        <f t="shared" si="34"/>
        <v>0.62058371735791096</v>
      </c>
      <c r="AR410" s="37">
        <v>5.9708660156875225E-2</v>
      </c>
      <c r="AS410" s="37">
        <v>7.0585311296135142E-2</v>
      </c>
    </row>
    <row r="411" spans="42:45" x14ac:dyDescent="0.3">
      <c r="AP411" s="1">
        <v>405</v>
      </c>
      <c r="AQ411" s="59">
        <f t="shared" si="34"/>
        <v>0.62211981566820274</v>
      </c>
      <c r="AR411" s="37">
        <v>6.0085246803244945E-2</v>
      </c>
      <c r="AS411" s="37">
        <v>7.0677570093457945E-2</v>
      </c>
    </row>
    <row r="412" spans="42:45" x14ac:dyDescent="0.3">
      <c r="AP412" s="1">
        <v>406</v>
      </c>
      <c r="AQ412" s="59">
        <f t="shared" si="34"/>
        <v>0.62365591397849462</v>
      </c>
      <c r="AR412" s="37">
        <v>6.027094277025162E-2</v>
      </c>
      <c r="AS412" s="37">
        <v>7.0736434108527049E-2</v>
      </c>
    </row>
    <row r="413" spans="42:45" x14ac:dyDescent="0.3">
      <c r="AP413" s="1">
        <v>407</v>
      </c>
      <c r="AQ413" s="59">
        <f t="shared" si="34"/>
        <v>0.62519201228878651</v>
      </c>
      <c r="AR413" s="37">
        <v>6.0329067641681902E-2</v>
      </c>
      <c r="AS413" s="37">
        <v>7.090594652121851E-2</v>
      </c>
    </row>
    <row r="414" spans="42:45" x14ac:dyDescent="0.3">
      <c r="AP414" s="1">
        <v>408</v>
      </c>
      <c r="AQ414" s="59">
        <f t="shared" si="34"/>
        <v>0.62672811059907829</v>
      </c>
      <c r="AR414" s="37">
        <v>6.0411311053984576E-2</v>
      </c>
      <c r="AS414" s="37">
        <v>7.0932358318098715E-2</v>
      </c>
    </row>
    <row r="415" spans="42:45" x14ac:dyDescent="0.3">
      <c r="AP415" s="1">
        <v>409</v>
      </c>
      <c r="AQ415" s="59">
        <f t="shared" si="34"/>
        <v>0.62826420890937018</v>
      </c>
      <c r="AR415" s="37">
        <v>6.0933448573897986E-2</v>
      </c>
      <c r="AS415" s="37">
        <v>7.105538140020895E-2</v>
      </c>
    </row>
    <row r="416" spans="42:45" x14ac:dyDescent="0.3">
      <c r="AP416" s="1">
        <v>410</v>
      </c>
      <c r="AQ416" s="59">
        <f t="shared" si="34"/>
        <v>0.62980030721966207</v>
      </c>
      <c r="AR416" s="37">
        <v>6.1107766405779688E-2</v>
      </c>
      <c r="AS416" s="37">
        <v>7.1066457738040281E-2</v>
      </c>
    </row>
    <row r="417" spans="42:45" x14ac:dyDescent="0.3">
      <c r="AP417" s="1">
        <v>411</v>
      </c>
      <c r="AQ417" s="59">
        <f t="shared" si="34"/>
        <v>0.63133640552995396</v>
      </c>
      <c r="AR417" s="37">
        <v>6.1107766405779688E-2</v>
      </c>
      <c r="AS417" s="37">
        <v>7.1206660867403945E-2</v>
      </c>
    </row>
    <row r="418" spans="42:45" x14ac:dyDescent="0.3">
      <c r="AP418" s="1">
        <v>412</v>
      </c>
      <c r="AQ418" s="59">
        <f t="shared" si="34"/>
        <v>0.63287250384024574</v>
      </c>
      <c r="AR418" s="37">
        <v>6.1243144424131625E-2</v>
      </c>
      <c r="AS418" s="37">
        <v>7.1261682242990648E-2</v>
      </c>
    </row>
    <row r="419" spans="42:45" x14ac:dyDescent="0.3">
      <c r="AP419" s="1">
        <v>413</v>
      </c>
      <c r="AQ419" s="59">
        <f t="shared" si="34"/>
        <v>0.63440860215053763</v>
      </c>
      <c r="AR419" s="37">
        <v>6.1485909479077713E-2</v>
      </c>
      <c r="AS419" s="37">
        <v>7.1261682242990648E-2</v>
      </c>
    </row>
    <row r="420" spans="42:45" x14ac:dyDescent="0.3">
      <c r="AP420" s="1">
        <v>414</v>
      </c>
      <c r="AQ420" s="59">
        <f t="shared" si="34"/>
        <v>0.63594470046082952</v>
      </c>
      <c r="AR420" s="37">
        <v>6.1535417491096207E-2</v>
      </c>
      <c r="AS420" s="37">
        <v>7.1585178688883963E-2</v>
      </c>
    </row>
    <row r="421" spans="42:45" x14ac:dyDescent="0.3">
      <c r="AP421" s="1">
        <v>415</v>
      </c>
      <c r="AQ421" s="59">
        <f t="shared" si="34"/>
        <v>0.6374807987711214</v>
      </c>
      <c r="AR421" s="37">
        <v>6.1653303842963816E-2</v>
      </c>
      <c r="AS421" s="37">
        <v>7.23615464994775E-2</v>
      </c>
    </row>
    <row r="422" spans="42:45" x14ac:dyDescent="0.3">
      <c r="AP422" s="1">
        <v>416</v>
      </c>
      <c r="AQ422" s="59">
        <f t="shared" si="34"/>
        <v>0.63901689708141318</v>
      </c>
      <c r="AR422" s="37">
        <v>6.1847988077496301E-2</v>
      </c>
      <c r="AS422" s="37">
        <v>7.2368421052631582E-2</v>
      </c>
    </row>
    <row r="423" spans="42:45" x14ac:dyDescent="0.3">
      <c r="AP423" s="1">
        <v>417</v>
      </c>
      <c r="AQ423" s="59">
        <f t="shared" si="34"/>
        <v>0.64055299539170507</v>
      </c>
      <c r="AR423" s="37">
        <v>6.193853427895981E-2</v>
      </c>
      <c r="AS423" s="37">
        <v>7.254623044096728E-2</v>
      </c>
    </row>
    <row r="424" spans="42:45" x14ac:dyDescent="0.3">
      <c r="AP424" s="1">
        <v>418</v>
      </c>
      <c r="AQ424" s="59">
        <f t="shared" si="34"/>
        <v>0.64208909370199696</v>
      </c>
      <c r="AR424" s="37">
        <v>6.1991869918699156E-2</v>
      </c>
      <c r="AS424" s="37">
        <v>7.318195765572269E-2</v>
      </c>
    </row>
    <row r="425" spans="42:45" x14ac:dyDescent="0.3">
      <c r="AP425" s="1">
        <v>419</v>
      </c>
      <c r="AQ425" s="59">
        <f t="shared" si="34"/>
        <v>0.64362519201228874</v>
      </c>
      <c r="AR425" s="37">
        <v>6.2213648420544998E-2</v>
      </c>
      <c r="AS425" s="37">
        <v>7.3308270676691725E-2</v>
      </c>
    </row>
    <row r="426" spans="42:45" x14ac:dyDescent="0.3">
      <c r="AP426" s="1">
        <v>420</v>
      </c>
      <c r="AQ426" s="59">
        <f t="shared" si="34"/>
        <v>0.64516129032258063</v>
      </c>
      <c r="AR426" s="37">
        <v>6.230847803881516E-2</v>
      </c>
      <c r="AS426" s="37">
        <v>7.3423127463863425E-2</v>
      </c>
    </row>
    <row r="427" spans="42:45" x14ac:dyDescent="0.3">
      <c r="AP427" s="1">
        <v>421</v>
      </c>
      <c r="AQ427" s="59">
        <f t="shared" si="34"/>
        <v>0.64669738863287252</v>
      </c>
      <c r="AR427" s="37">
        <v>6.2339880444064903E-2</v>
      </c>
      <c r="AS427" s="37">
        <v>7.3491773308957953E-2</v>
      </c>
    </row>
    <row r="428" spans="42:45" x14ac:dyDescent="0.3">
      <c r="AP428" s="1">
        <v>422</v>
      </c>
      <c r="AQ428" s="59">
        <f t="shared" si="34"/>
        <v>0.64823348694316441</v>
      </c>
      <c r="AR428" s="37">
        <v>6.2524732884843739E-2</v>
      </c>
      <c r="AS428" s="37">
        <v>7.3853989813242787E-2</v>
      </c>
    </row>
    <row r="429" spans="42:45" x14ac:dyDescent="0.3">
      <c r="AP429" s="1">
        <v>423</v>
      </c>
      <c r="AQ429" s="59">
        <f t="shared" si="34"/>
        <v>0.64976958525345618</v>
      </c>
      <c r="AR429" s="37">
        <v>6.2524732884843739E-2</v>
      </c>
      <c r="AS429" s="37">
        <v>7.3968705547652919E-2</v>
      </c>
    </row>
    <row r="430" spans="42:45" x14ac:dyDescent="0.3">
      <c r="AP430" s="1">
        <v>424</v>
      </c>
      <c r="AQ430" s="59">
        <f t="shared" si="34"/>
        <v>0.65130568356374807</v>
      </c>
      <c r="AR430" s="37">
        <v>6.2962962962962957E-2</v>
      </c>
      <c r="AS430" s="37">
        <v>7.479850599567528E-2</v>
      </c>
    </row>
    <row r="431" spans="42:45" x14ac:dyDescent="0.3">
      <c r="AP431" s="1">
        <v>425</v>
      </c>
      <c r="AQ431" s="59">
        <f t="shared" si="34"/>
        <v>0.65284178187403996</v>
      </c>
      <c r="AR431" s="37">
        <v>6.3035664915676012E-2</v>
      </c>
      <c r="AS431" s="37">
        <v>7.4925984969255233E-2</v>
      </c>
    </row>
    <row r="432" spans="42:45" x14ac:dyDescent="0.3">
      <c r="AP432" s="1">
        <v>426</v>
      </c>
      <c r="AQ432" s="59">
        <f t="shared" si="34"/>
        <v>0.65437788018433185</v>
      </c>
      <c r="AR432" s="37">
        <v>6.3035664915676012E-2</v>
      </c>
      <c r="AS432" s="37">
        <v>7.4973876698014599E-2</v>
      </c>
    </row>
    <row r="433" spans="42:45" x14ac:dyDescent="0.3">
      <c r="AP433" s="1">
        <v>427</v>
      </c>
      <c r="AQ433" s="59">
        <f t="shared" si="34"/>
        <v>0.65591397849462363</v>
      </c>
      <c r="AR433" s="37">
        <v>6.3094209161624865E-2</v>
      </c>
      <c r="AS433" s="37">
        <v>7.5391180654338544E-2</v>
      </c>
    </row>
    <row r="434" spans="42:45" x14ac:dyDescent="0.3">
      <c r="AP434" s="1">
        <v>428</v>
      </c>
      <c r="AQ434" s="59">
        <f t="shared" si="34"/>
        <v>0.65745007680491552</v>
      </c>
      <c r="AR434" s="37">
        <v>6.3514048278591265E-2</v>
      </c>
      <c r="AS434" s="37">
        <v>7.5970181977636428E-2</v>
      </c>
    </row>
    <row r="435" spans="42:45" x14ac:dyDescent="0.3">
      <c r="AP435" s="1">
        <v>429</v>
      </c>
      <c r="AQ435" s="59">
        <f t="shared" si="34"/>
        <v>0.65898617511520741</v>
      </c>
      <c r="AR435" s="37">
        <v>6.3522617901828754E-2</v>
      </c>
      <c r="AS435" s="37">
        <v>7.6136049405475067E-2</v>
      </c>
    </row>
    <row r="436" spans="42:45" x14ac:dyDescent="0.3">
      <c r="AP436" s="1">
        <v>430</v>
      </c>
      <c r="AQ436" s="59">
        <f t="shared" si="34"/>
        <v>0.66052227342549918</v>
      </c>
      <c r="AR436" s="37">
        <v>6.3599132739098951E-2</v>
      </c>
      <c r="AS436" s="37">
        <v>7.6227218305174871E-2</v>
      </c>
    </row>
    <row r="437" spans="42:45" x14ac:dyDescent="0.3">
      <c r="AP437" s="1">
        <v>431</v>
      </c>
      <c r="AQ437" s="59">
        <f t="shared" si="34"/>
        <v>0.66205837173579107</v>
      </c>
      <c r="AR437" s="37">
        <v>6.4118001204093958E-2</v>
      </c>
      <c r="AS437" s="37">
        <v>7.6518307388730486E-2</v>
      </c>
    </row>
    <row r="438" spans="42:45" x14ac:dyDescent="0.3">
      <c r="AP438" s="1">
        <v>432</v>
      </c>
      <c r="AQ438" s="59">
        <f t="shared" si="34"/>
        <v>0.66359447004608296</v>
      </c>
      <c r="AR438" s="37">
        <v>6.4814814814814783E-2</v>
      </c>
      <c r="AS438" s="37">
        <v>7.6619601328903608E-2</v>
      </c>
    </row>
    <row r="439" spans="42:45" x14ac:dyDescent="0.3">
      <c r="AP439" s="1">
        <v>433</v>
      </c>
      <c r="AQ439" s="59">
        <f t="shared" si="34"/>
        <v>0.66513056835637485</v>
      </c>
      <c r="AR439" s="37">
        <v>6.5041515861188018E-2</v>
      </c>
      <c r="AS439" s="37">
        <v>7.7196382428940488E-2</v>
      </c>
    </row>
    <row r="440" spans="42:45" x14ac:dyDescent="0.3">
      <c r="AP440" s="1">
        <v>434</v>
      </c>
      <c r="AQ440" s="59">
        <f t="shared" si="34"/>
        <v>0.66666666666666663</v>
      </c>
      <c r="AR440" s="37">
        <v>6.5041515861188018E-2</v>
      </c>
      <c r="AS440" s="37">
        <v>7.7255749950855143E-2</v>
      </c>
    </row>
    <row r="441" spans="42:45" x14ac:dyDescent="0.3">
      <c r="AP441" s="1">
        <v>435</v>
      </c>
      <c r="AQ441" s="59">
        <f t="shared" si="34"/>
        <v>0.66820276497695852</v>
      </c>
      <c r="AR441" s="37">
        <v>6.5185185185185179E-2</v>
      </c>
      <c r="AS441" s="37">
        <v>7.7482550296205002E-2</v>
      </c>
    </row>
    <row r="442" spans="42:45" x14ac:dyDescent="0.3">
      <c r="AP442" s="1">
        <v>436</v>
      </c>
      <c r="AQ442" s="59">
        <f t="shared" si="34"/>
        <v>0.66973886328725041</v>
      </c>
      <c r="AR442" s="37">
        <v>6.5925925925925929E-2</v>
      </c>
      <c r="AS442" s="37">
        <v>7.7586206896551699E-2</v>
      </c>
    </row>
    <row r="443" spans="42:45" x14ac:dyDescent="0.3">
      <c r="AP443" s="1">
        <v>437</v>
      </c>
      <c r="AQ443" s="59">
        <f t="shared" si="34"/>
        <v>0.6712749615975423</v>
      </c>
      <c r="AR443" s="37">
        <v>6.6727605118829983E-2</v>
      </c>
      <c r="AS443" s="37">
        <v>7.7807431738862606E-2</v>
      </c>
    </row>
    <row r="444" spans="42:45" x14ac:dyDescent="0.3">
      <c r="AP444" s="1">
        <v>438</v>
      </c>
      <c r="AQ444" s="59">
        <f t="shared" si="34"/>
        <v>0.67281105990783407</v>
      </c>
      <c r="AR444" s="37">
        <v>6.6898388480115478E-2</v>
      </c>
      <c r="AS444" s="37">
        <v>7.8222695224158506E-2</v>
      </c>
    </row>
    <row r="445" spans="42:45" x14ac:dyDescent="0.3">
      <c r="AP445" s="1">
        <v>439</v>
      </c>
      <c r="AQ445" s="59">
        <f t="shared" si="34"/>
        <v>0.67434715821812596</v>
      </c>
      <c r="AR445" s="37">
        <v>6.6945606694560594E-2</v>
      </c>
      <c r="AS445" s="37">
        <v>7.8350854139290493E-2</v>
      </c>
    </row>
    <row r="446" spans="42:45" x14ac:dyDescent="0.3">
      <c r="AP446" s="1">
        <v>440</v>
      </c>
      <c r="AQ446" s="59">
        <f t="shared" si="34"/>
        <v>0.67588325652841785</v>
      </c>
      <c r="AR446" s="37">
        <v>6.7036411863998099E-2</v>
      </c>
      <c r="AS446" s="37">
        <v>7.8444624673335087E-2</v>
      </c>
    </row>
    <row r="447" spans="42:45" x14ac:dyDescent="0.3">
      <c r="AP447" s="1">
        <v>441</v>
      </c>
      <c r="AQ447" s="59">
        <f t="shared" si="34"/>
        <v>0.67741935483870963</v>
      </c>
      <c r="AR447" s="37">
        <v>6.7036411863998099E-2</v>
      </c>
      <c r="AS447" s="37">
        <v>7.8662855722629488E-2</v>
      </c>
    </row>
    <row r="448" spans="42:45" x14ac:dyDescent="0.3">
      <c r="AP448" s="1">
        <v>442</v>
      </c>
      <c r="AQ448" s="59">
        <f t="shared" si="34"/>
        <v>0.67895545314900152</v>
      </c>
      <c r="AR448" s="37">
        <v>6.7182748133812586E-2</v>
      </c>
      <c r="AS448" s="37">
        <v>7.8662855722629488E-2</v>
      </c>
    </row>
    <row r="449" spans="42:45" x14ac:dyDescent="0.3">
      <c r="AP449" s="1">
        <v>443</v>
      </c>
      <c r="AQ449" s="59">
        <f t="shared" si="34"/>
        <v>0.68049155145929341</v>
      </c>
      <c r="AR449" s="37">
        <v>6.7415730337078691E-2</v>
      </c>
      <c r="AS449" s="37">
        <v>7.8811369509043855E-2</v>
      </c>
    </row>
    <row r="450" spans="42:45" x14ac:dyDescent="0.3">
      <c r="AP450" s="1">
        <v>444</v>
      </c>
      <c r="AQ450" s="59">
        <f t="shared" si="34"/>
        <v>0.6820276497695853</v>
      </c>
      <c r="AR450" s="37">
        <v>6.7415730337078691E-2</v>
      </c>
      <c r="AS450" s="37">
        <v>7.8892371995820235E-2</v>
      </c>
    </row>
    <row r="451" spans="42:45" x14ac:dyDescent="0.3">
      <c r="AP451" s="1">
        <v>445</v>
      </c>
      <c r="AQ451" s="59">
        <f t="shared" si="34"/>
        <v>0.68356374807987708</v>
      </c>
      <c r="AR451" s="37">
        <v>6.7480719794344474E-2</v>
      </c>
      <c r="AS451" s="37">
        <v>7.9206181945908019E-2</v>
      </c>
    </row>
    <row r="452" spans="42:45" x14ac:dyDescent="0.3">
      <c r="AP452" s="1">
        <v>446</v>
      </c>
      <c r="AQ452" s="59">
        <f t="shared" si="34"/>
        <v>0.68509984639016897</v>
      </c>
      <c r="AR452" s="37">
        <v>6.7480719794344474E-2</v>
      </c>
      <c r="AS452" s="37">
        <v>7.9439252336448593E-2</v>
      </c>
    </row>
    <row r="453" spans="42:45" x14ac:dyDescent="0.3">
      <c r="AP453" s="1">
        <v>447</v>
      </c>
      <c r="AQ453" s="59">
        <f t="shared" si="34"/>
        <v>0.68663594470046085</v>
      </c>
      <c r="AR453" s="37">
        <v>6.7641681901279713E-2</v>
      </c>
      <c r="AS453" s="37">
        <v>7.9712993906035021E-2</v>
      </c>
    </row>
    <row r="454" spans="42:45" x14ac:dyDescent="0.3">
      <c r="AP454" s="1">
        <v>448</v>
      </c>
      <c r="AQ454" s="59">
        <f t="shared" si="34"/>
        <v>0.68817204301075274</v>
      </c>
      <c r="AR454" s="37">
        <v>6.7859935702493615E-2</v>
      </c>
      <c r="AS454" s="37">
        <v>7.9734219269102943E-2</v>
      </c>
    </row>
    <row r="455" spans="42:45" x14ac:dyDescent="0.3">
      <c r="AP455" s="1">
        <v>449</v>
      </c>
      <c r="AQ455" s="59">
        <f t="shared" si="34"/>
        <v>0.68970814132104452</v>
      </c>
      <c r="AR455" s="37">
        <v>6.8512886185368896E-2</v>
      </c>
      <c r="AS455" s="37">
        <v>7.9823025163609465E-2</v>
      </c>
    </row>
    <row r="456" spans="42:45" x14ac:dyDescent="0.3">
      <c r="AP456" s="1">
        <v>450</v>
      </c>
      <c r="AQ456" s="59">
        <f t="shared" ref="AQ456:AQ519" si="35">AP456/651</f>
        <v>0.69124423963133641</v>
      </c>
      <c r="AR456" s="37">
        <v>6.8565109206524782E-2</v>
      </c>
      <c r="AS456" s="37">
        <v>8.0084299262381503E-2</v>
      </c>
    </row>
    <row r="457" spans="42:45" x14ac:dyDescent="0.3">
      <c r="AP457" s="1">
        <v>451</v>
      </c>
      <c r="AQ457" s="59">
        <f t="shared" si="35"/>
        <v>0.6927803379416283</v>
      </c>
      <c r="AR457" s="37">
        <v>6.9019513370272165E-2</v>
      </c>
      <c r="AS457" s="37">
        <v>8.0198537095088784E-2</v>
      </c>
    </row>
    <row r="458" spans="42:45" x14ac:dyDescent="0.3">
      <c r="AP458" s="1">
        <v>452</v>
      </c>
      <c r="AQ458" s="59">
        <f t="shared" si="35"/>
        <v>0.69431643625192008</v>
      </c>
      <c r="AR458" s="37">
        <v>6.9171648163962429E-2</v>
      </c>
      <c r="AS458" s="37">
        <v>8.0355185266388893E-2</v>
      </c>
    </row>
    <row r="459" spans="42:45" x14ac:dyDescent="0.3">
      <c r="AP459" s="1">
        <v>453</v>
      </c>
      <c r="AQ459" s="59">
        <f t="shared" si="35"/>
        <v>0.69585253456221197</v>
      </c>
      <c r="AR459" s="37">
        <v>6.9447793585724643E-2</v>
      </c>
      <c r="AS459" s="37">
        <v>8.0355185266388893E-2</v>
      </c>
    </row>
    <row r="460" spans="42:45" x14ac:dyDescent="0.3">
      <c r="AP460" s="1">
        <v>454</v>
      </c>
      <c r="AQ460" s="59">
        <f t="shared" si="35"/>
        <v>0.69738863287250386</v>
      </c>
      <c r="AR460" s="37">
        <v>7.0138470800722497E-2</v>
      </c>
      <c r="AS460" s="37">
        <v>8.0426356589147208E-2</v>
      </c>
    </row>
    <row r="461" spans="42:45" x14ac:dyDescent="0.3">
      <c r="AP461" s="1">
        <v>455</v>
      </c>
      <c r="AQ461" s="59">
        <f t="shared" si="35"/>
        <v>0.69892473118279574</v>
      </c>
      <c r="AR461" s="37">
        <v>7.0397360098996359E-2</v>
      </c>
      <c r="AS461" s="37">
        <v>8.0526904436435884E-2</v>
      </c>
    </row>
    <row r="462" spans="42:45" x14ac:dyDescent="0.3">
      <c r="AP462" s="1">
        <v>456</v>
      </c>
      <c r="AQ462" s="59">
        <f t="shared" si="35"/>
        <v>0.70046082949308752</v>
      </c>
      <c r="AR462" s="37">
        <v>7.0397360098996359E-2</v>
      </c>
      <c r="AS462" s="37">
        <v>8.088688154383078E-2</v>
      </c>
    </row>
    <row r="463" spans="42:45" x14ac:dyDescent="0.3">
      <c r="AP463" s="1">
        <v>457</v>
      </c>
      <c r="AQ463" s="59">
        <f t="shared" si="35"/>
        <v>0.70199692780337941</v>
      </c>
      <c r="AR463" s="37">
        <v>7.0681410639569564E-2</v>
      </c>
      <c r="AS463" s="37">
        <v>8.1191588785046731E-2</v>
      </c>
    </row>
    <row r="464" spans="42:45" x14ac:dyDescent="0.3">
      <c r="AP464" s="1">
        <v>458</v>
      </c>
      <c r="AQ464" s="59">
        <f t="shared" si="35"/>
        <v>0.7035330261136713</v>
      </c>
      <c r="AR464" s="37">
        <v>7.0820565202587712E-2</v>
      </c>
      <c r="AS464" s="37">
        <v>8.1191588785046731E-2</v>
      </c>
    </row>
    <row r="465" spans="42:45" x14ac:dyDescent="0.3">
      <c r="AP465" s="1">
        <v>459</v>
      </c>
      <c r="AQ465" s="59">
        <f t="shared" si="35"/>
        <v>0.70506912442396308</v>
      </c>
      <c r="AR465" s="37">
        <v>7.0914038738594448E-2</v>
      </c>
      <c r="AS465" s="37">
        <v>8.2127385012443446E-2</v>
      </c>
    </row>
    <row r="466" spans="42:45" x14ac:dyDescent="0.3">
      <c r="AP466" s="1">
        <v>460</v>
      </c>
      <c r="AQ466" s="59">
        <f t="shared" si="35"/>
        <v>0.70660522273425497</v>
      </c>
      <c r="AR466" s="37">
        <v>7.1186746716020322E-2</v>
      </c>
      <c r="AS466" s="37">
        <v>8.2761452284591419E-2</v>
      </c>
    </row>
    <row r="467" spans="42:45" x14ac:dyDescent="0.3">
      <c r="AP467" s="1">
        <v>461</v>
      </c>
      <c r="AQ467" s="59">
        <f t="shared" si="35"/>
        <v>0.70814132104454686</v>
      </c>
      <c r="AR467" s="37">
        <v>7.1329831351949161E-2</v>
      </c>
      <c r="AS467" s="37">
        <v>8.2810867293625884E-2</v>
      </c>
    </row>
    <row r="468" spans="42:45" x14ac:dyDescent="0.3">
      <c r="AP468" s="1">
        <v>462</v>
      </c>
      <c r="AQ468" s="59">
        <f t="shared" si="35"/>
        <v>0.70967741935483875</v>
      </c>
      <c r="AR468" s="37">
        <v>7.1428571428571369E-2</v>
      </c>
      <c r="AS468" s="37">
        <v>8.2848837209302278E-2</v>
      </c>
    </row>
    <row r="469" spans="42:45" x14ac:dyDescent="0.3">
      <c r="AP469" s="1">
        <v>463</v>
      </c>
      <c r="AQ469" s="59">
        <f t="shared" si="35"/>
        <v>0.71121351766513052</v>
      </c>
      <c r="AR469" s="37">
        <v>7.173725151253238E-2</v>
      </c>
      <c r="AS469" s="37">
        <v>8.3347996949967681E-2</v>
      </c>
    </row>
    <row r="470" spans="42:45" x14ac:dyDescent="0.3">
      <c r="AP470" s="1">
        <v>464</v>
      </c>
      <c r="AQ470" s="59">
        <f t="shared" si="35"/>
        <v>0.71274961597542241</v>
      </c>
      <c r="AR470" s="37">
        <v>7.1851851851851847E-2</v>
      </c>
      <c r="AS470" s="37">
        <v>8.3528037383177572E-2</v>
      </c>
    </row>
    <row r="471" spans="42:45" x14ac:dyDescent="0.3">
      <c r="AP471" s="1">
        <v>465</v>
      </c>
      <c r="AQ471" s="59">
        <f t="shared" si="35"/>
        <v>0.7142857142857143</v>
      </c>
      <c r="AR471" s="37">
        <v>7.2587532023911189E-2</v>
      </c>
      <c r="AS471" s="37">
        <v>8.3543967008114881E-2</v>
      </c>
    </row>
    <row r="472" spans="42:45" x14ac:dyDescent="0.3">
      <c r="AP472" s="1">
        <v>466</v>
      </c>
      <c r="AQ472" s="59">
        <f t="shared" si="35"/>
        <v>0.71582181259600619</v>
      </c>
      <c r="AR472" s="37">
        <v>7.306486616831448E-2</v>
      </c>
      <c r="AS472" s="37">
        <v>8.3596768528275425E-2</v>
      </c>
    </row>
    <row r="473" spans="42:45" x14ac:dyDescent="0.3">
      <c r="AP473" s="1">
        <v>467</v>
      </c>
      <c r="AQ473" s="59">
        <f t="shared" si="35"/>
        <v>0.71735791090629797</v>
      </c>
      <c r="AR473" s="37">
        <v>7.3301068763863733E-2</v>
      </c>
      <c r="AS473" s="37">
        <v>8.3633652292779859E-2</v>
      </c>
    </row>
    <row r="474" spans="42:45" x14ac:dyDescent="0.3">
      <c r="AP474" s="1">
        <v>468</v>
      </c>
      <c r="AQ474" s="59">
        <f t="shared" si="35"/>
        <v>0.71889400921658986</v>
      </c>
      <c r="AR474" s="37">
        <v>7.3333333333333334E-2</v>
      </c>
      <c r="AS474" s="37">
        <v>8.3646616541353386E-2</v>
      </c>
    </row>
    <row r="475" spans="42:45" x14ac:dyDescent="0.3">
      <c r="AP475" s="1">
        <v>469</v>
      </c>
      <c r="AQ475" s="59">
        <f t="shared" si="35"/>
        <v>0.72043010752688175</v>
      </c>
      <c r="AR475" s="37">
        <v>7.3407202216066531E-2</v>
      </c>
      <c r="AS475" s="37">
        <v>8.3656330749353927E-2</v>
      </c>
    </row>
    <row r="476" spans="42:45" x14ac:dyDescent="0.3">
      <c r="AP476" s="1">
        <v>470</v>
      </c>
      <c r="AQ476" s="59">
        <f t="shared" si="35"/>
        <v>0.72196620583717352</v>
      </c>
      <c r="AR476" s="37">
        <v>7.4043634190077631E-2</v>
      </c>
      <c r="AS476" s="37">
        <v>8.392603129445235E-2</v>
      </c>
    </row>
    <row r="477" spans="42:45" x14ac:dyDescent="0.3">
      <c r="AP477" s="1">
        <v>471</v>
      </c>
      <c r="AQ477" s="59">
        <f t="shared" si="35"/>
        <v>0.72350230414746541</v>
      </c>
      <c r="AR477" s="37">
        <v>7.4270557029177744E-2</v>
      </c>
      <c r="AS477" s="37">
        <v>8.4035527214757405E-2</v>
      </c>
    </row>
    <row r="478" spans="42:45" x14ac:dyDescent="0.3">
      <c r="AP478" s="1">
        <v>472</v>
      </c>
      <c r="AQ478" s="59">
        <f t="shared" si="35"/>
        <v>0.7250384024577573</v>
      </c>
      <c r="AR478" s="37">
        <v>7.5542005420054167E-2</v>
      </c>
      <c r="AS478" s="37">
        <v>8.4627481816394762E-2</v>
      </c>
    </row>
    <row r="479" spans="42:45" x14ac:dyDescent="0.3">
      <c r="AP479" s="1">
        <v>473</v>
      </c>
      <c r="AQ479" s="59">
        <f t="shared" si="35"/>
        <v>0.72657450076804919</v>
      </c>
      <c r="AR479" s="37">
        <v>7.583547557840617E-2</v>
      </c>
      <c r="AS479" s="37">
        <v>8.5353003161222379E-2</v>
      </c>
    </row>
    <row r="480" spans="42:45" x14ac:dyDescent="0.3">
      <c r="AP480" s="1">
        <v>474</v>
      </c>
      <c r="AQ480" s="59">
        <f t="shared" si="35"/>
        <v>0.72811059907834097</v>
      </c>
      <c r="AR480" s="37">
        <v>7.6003415883859948E-2</v>
      </c>
      <c r="AS480" s="37">
        <v>8.5742444152431097E-2</v>
      </c>
    </row>
    <row r="481" spans="42:45" x14ac:dyDescent="0.3">
      <c r="AP481" s="1">
        <v>475</v>
      </c>
      <c r="AQ481" s="59">
        <f t="shared" si="35"/>
        <v>0.72964669738863286</v>
      </c>
      <c r="AR481" s="37">
        <v>7.6106594399277305E-2</v>
      </c>
      <c r="AS481" s="37">
        <v>8.5836439377329474E-2</v>
      </c>
    </row>
    <row r="482" spans="42:45" x14ac:dyDescent="0.3">
      <c r="AP482" s="1">
        <v>476</v>
      </c>
      <c r="AQ482" s="59">
        <f t="shared" si="35"/>
        <v>0.73118279569892475</v>
      </c>
      <c r="AR482" s="37">
        <v>7.6516728029454056E-2</v>
      </c>
      <c r="AS482" s="37">
        <v>8.6204602900093061E-2</v>
      </c>
    </row>
    <row r="483" spans="42:45" x14ac:dyDescent="0.3">
      <c r="AP483" s="1">
        <v>477</v>
      </c>
      <c r="AQ483" s="59">
        <f t="shared" si="35"/>
        <v>0.73271889400921664</v>
      </c>
      <c r="AR483" s="37">
        <v>7.6830006049606825E-2</v>
      </c>
      <c r="AS483" s="37">
        <v>8.6222767720159632E-2</v>
      </c>
    </row>
    <row r="484" spans="42:45" x14ac:dyDescent="0.3">
      <c r="AP484" s="1">
        <v>478</v>
      </c>
      <c r="AQ484" s="59">
        <f t="shared" si="35"/>
        <v>0.73425499231950841</v>
      </c>
      <c r="AR484" s="37">
        <v>7.766405779650816E-2</v>
      </c>
      <c r="AS484" s="37">
        <v>8.6288848263254114E-2</v>
      </c>
    </row>
    <row r="485" spans="42:45" x14ac:dyDescent="0.3">
      <c r="AP485" s="1">
        <v>479</v>
      </c>
      <c r="AQ485" s="59">
        <f t="shared" si="35"/>
        <v>0.7357910906298003</v>
      </c>
      <c r="AR485" s="37">
        <v>7.7696526508226685E-2</v>
      </c>
      <c r="AS485" s="37">
        <v>8.6312912776132941E-2</v>
      </c>
    </row>
    <row r="486" spans="42:45" x14ac:dyDescent="0.3">
      <c r="AP486" s="1">
        <v>480</v>
      </c>
      <c r="AQ486" s="59">
        <f t="shared" si="35"/>
        <v>0.73732718894009219</v>
      </c>
      <c r="AR486" s="37">
        <v>7.7777777777777779E-2</v>
      </c>
      <c r="AS486" s="37">
        <v>8.6563731931668941E-2</v>
      </c>
    </row>
    <row r="487" spans="42:45" x14ac:dyDescent="0.3">
      <c r="AP487" s="1">
        <v>481</v>
      </c>
      <c r="AQ487" s="59">
        <f t="shared" si="35"/>
        <v>0.73886328725038397</v>
      </c>
      <c r="AR487" s="37">
        <v>7.8014184397163122E-2</v>
      </c>
      <c r="AS487" s="37">
        <v>8.7045781153767141E-2</v>
      </c>
    </row>
    <row r="488" spans="42:45" x14ac:dyDescent="0.3">
      <c r="AP488" s="1">
        <v>482</v>
      </c>
      <c r="AQ488" s="59">
        <f t="shared" si="35"/>
        <v>0.74039938556067586</v>
      </c>
      <c r="AR488" s="37">
        <v>7.8655745603468982E-2</v>
      </c>
      <c r="AS488" s="37">
        <v>8.7480815610611648E-2</v>
      </c>
    </row>
    <row r="489" spans="42:45" x14ac:dyDescent="0.3">
      <c r="AP489" s="1">
        <v>483</v>
      </c>
      <c r="AQ489" s="59">
        <f t="shared" si="35"/>
        <v>0.74193548387096775</v>
      </c>
      <c r="AR489" s="37">
        <v>7.9419299743808708E-2</v>
      </c>
      <c r="AS489" s="37">
        <v>8.7546415309911377E-2</v>
      </c>
    </row>
    <row r="490" spans="42:45" x14ac:dyDescent="0.3">
      <c r="AP490" s="1">
        <v>484</v>
      </c>
      <c r="AQ490" s="59">
        <f t="shared" si="35"/>
        <v>0.74347158218125964</v>
      </c>
      <c r="AR490" s="37">
        <v>7.9524680073126144E-2</v>
      </c>
      <c r="AS490" s="37">
        <v>8.7576174562610604E-2</v>
      </c>
    </row>
    <row r="491" spans="42:45" x14ac:dyDescent="0.3">
      <c r="AP491" s="1">
        <v>485</v>
      </c>
      <c r="AQ491" s="59">
        <f t="shared" si="35"/>
        <v>0.74500768049155142</v>
      </c>
      <c r="AR491" s="37">
        <v>7.9718264767088126E-2</v>
      </c>
      <c r="AS491" s="37">
        <v>8.834586466165413E-2</v>
      </c>
    </row>
    <row r="492" spans="42:45" x14ac:dyDescent="0.3">
      <c r="AP492" s="1">
        <v>486</v>
      </c>
      <c r="AQ492" s="59">
        <f t="shared" si="35"/>
        <v>0.74654377880184331</v>
      </c>
      <c r="AR492" s="37">
        <v>7.9905437352245867E-2</v>
      </c>
      <c r="AS492" s="37">
        <v>8.8865238792071241E-2</v>
      </c>
    </row>
    <row r="493" spans="42:45" x14ac:dyDescent="0.3">
      <c r="AP493" s="1">
        <v>487</v>
      </c>
      <c r="AQ493" s="59">
        <f t="shared" si="35"/>
        <v>0.74807987711213519</v>
      </c>
      <c r="AR493" s="37">
        <v>8.0380293863439908E-2</v>
      </c>
      <c r="AS493" s="37">
        <v>8.9050520935718525E-2</v>
      </c>
    </row>
    <row r="494" spans="42:45" x14ac:dyDescent="0.3">
      <c r="AP494" s="1">
        <v>488</v>
      </c>
      <c r="AQ494" s="59">
        <f t="shared" si="35"/>
        <v>0.74961597542242708</v>
      </c>
      <c r="AR494" s="37">
        <v>8.0458771396298465E-2</v>
      </c>
      <c r="AS494" s="37">
        <v>8.9098747690412594E-2</v>
      </c>
    </row>
    <row r="495" spans="42:45" x14ac:dyDescent="0.3">
      <c r="AP495" s="1">
        <v>489</v>
      </c>
      <c r="AQ495" s="59">
        <f t="shared" si="35"/>
        <v>0.75115207373271886</v>
      </c>
      <c r="AR495" s="37">
        <v>8.0476900149031319E-2</v>
      </c>
      <c r="AS495" s="37">
        <v>8.9285714285714288E-2</v>
      </c>
    </row>
    <row r="496" spans="42:45" x14ac:dyDescent="0.3">
      <c r="AP496" s="1">
        <v>490</v>
      </c>
      <c r="AQ496" s="59">
        <f t="shared" si="35"/>
        <v>0.75268817204301075</v>
      </c>
      <c r="AR496" s="37">
        <v>8.0709473394747766E-2</v>
      </c>
      <c r="AS496" s="37">
        <v>8.9597176079734164E-2</v>
      </c>
    </row>
    <row r="497" spans="42:45" x14ac:dyDescent="0.3">
      <c r="AP497" s="1">
        <v>491</v>
      </c>
      <c r="AQ497" s="59">
        <f t="shared" si="35"/>
        <v>0.75422427035330264</v>
      </c>
      <c r="AR497" s="37">
        <v>8.1035069799114789E-2</v>
      </c>
      <c r="AS497" s="37">
        <v>8.9615931721194877E-2</v>
      </c>
    </row>
    <row r="498" spans="42:45" x14ac:dyDescent="0.3">
      <c r="AP498" s="1">
        <v>492</v>
      </c>
      <c r="AQ498" s="59">
        <f t="shared" si="35"/>
        <v>0.75576036866359442</v>
      </c>
      <c r="AR498" s="37">
        <v>8.1127241673783088E-2</v>
      </c>
      <c r="AS498" s="37">
        <v>8.9743589743589786E-2</v>
      </c>
    </row>
    <row r="499" spans="42:45" x14ac:dyDescent="0.3">
      <c r="AP499" s="1">
        <v>493</v>
      </c>
      <c r="AQ499" s="59">
        <f t="shared" si="35"/>
        <v>0.75729646697388631</v>
      </c>
      <c r="AR499" s="37">
        <v>8.1187895212285435E-2</v>
      </c>
      <c r="AS499" s="37">
        <v>9.0635382059800609E-2</v>
      </c>
    </row>
    <row r="500" spans="42:45" x14ac:dyDescent="0.3">
      <c r="AP500" s="1">
        <v>494</v>
      </c>
      <c r="AQ500" s="59">
        <f t="shared" si="35"/>
        <v>0.7588325652841782</v>
      </c>
      <c r="AR500" s="37">
        <v>8.1460674157303348E-2</v>
      </c>
      <c r="AS500" s="37">
        <v>9.1089847148005401E-2</v>
      </c>
    </row>
    <row r="501" spans="42:45" x14ac:dyDescent="0.3">
      <c r="AP501" s="1">
        <v>495</v>
      </c>
      <c r="AQ501" s="59">
        <f t="shared" si="35"/>
        <v>0.76036866359447008</v>
      </c>
      <c r="AR501" s="37">
        <v>8.1541409410261889E-2</v>
      </c>
      <c r="AS501" s="37">
        <v>9.1151714227058048E-2</v>
      </c>
    </row>
    <row r="502" spans="42:45" x14ac:dyDescent="0.3">
      <c r="AP502" s="1">
        <v>496</v>
      </c>
      <c r="AQ502" s="59">
        <f t="shared" si="35"/>
        <v>0.76190476190476186</v>
      </c>
      <c r="AR502" s="37">
        <v>8.1796690307328598E-2</v>
      </c>
      <c r="AS502" s="37">
        <v>9.1805696377546223E-2</v>
      </c>
    </row>
    <row r="503" spans="42:45" x14ac:dyDescent="0.3">
      <c r="AP503" s="1">
        <v>497</v>
      </c>
      <c r="AQ503" s="59">
        <f t="shared" si="35"/>
        <v>0.76344086021505375</v>
      </c>
      <c r="AR503" s="37">
        <v>8.2073664040877181E-2</v>
      </c>
      <c r="AS503" s="37">
        <v>9.1830905455584047E-2</v>
      </c>
    </row>
    <row r="504" spans="42:45" x14ac:dyDescent="0.3">
      <c r="AP504" s="1">
        <v>498</v>
      </c>
      <c r="AQ504" s="59">
        <f t="shared" si="35"/>
        <v>0.76497695852534564</v>
      </c>
      <c r="AR504" s="37">
        <v>8.2179409993979574E-2</v>
      </c>
      <c r="AS504" s="37">
        <v>9.2191033657043966E-2</v>
      </c>
    </row>
    <row r="505" spans="42:45" x14ac:dyDescent="0.3">
      <c r="AP505" s="1">
        <v>499</v>
      </c>
      <c r="AQ505" s="59">
        <f t="shared" si="35"/>
        <v>0.76651305683563753</v>
      </c>
      <c r="AR505" s="37">
        <v>8.2742316784869971E-2</v>
      </c>
      <c r="AS505" s="37">
        <v>9.2377941693010224E-2</v>
      </c>
    </row>
    <row r="506" spans="42:45" x14ac:dyDescent="0.3">
      <c r="AP506" s="1">
        <v>500</v>
      </c>
      <c r="AQ506" s="59">
        <f t="shared" si="35"/>
        <v>0.76804915514592931</v>
      </c>
      <c r="AR506" s="37">
        <v>8.2879612825166413E-2</v>
      </c>
      <c r="AS506" s="37">
        <v>9.2460881934566141E-2</v>
      </c>
    </row>
    <row r="507" spans="42:45" x14ac:dyDescent="0.3">
      <c r="AP507" s="1">
        <v>501</v>
      </c>
      <c r="AQ507" s="59">
        <f t="shared" si="35"/>
        <v>0.7695852534562212</v>
      </c>
      <c r="AR507" s="37">
        <v>8.2881662149954807E-2</v>
      </c>
      <c r="AS507" s="37">
        <v>9.2544987146529492E-2</v>
      </c>
    </row>
    <row r="508" spans="42:45" x14ac:dyDescent="0.3">
      <c r="AP508" s="1">
        <v>502</v>
      </c>
      <c r="AQ508" s="59">
        <f t="shared" si="35"/>
        <v>0.77112135176651309</v>
      </c>
      <c r="AR508" s="37">
        <v>8.2919801504722182E-2</v>
      </c>
      <c r="AS508" s="37">
        <v>9.3188312286846625E-2</v>
      </c>
    </row>
    <row r="509" spans="42:45" x14ac:dyDescent="0.3">
      <c r="AP509" s="1">
        <v>503</v>
      </c>
      <c r="AQ509" s="59">
        <f t="shared" si="35"/>
        <v>0.77265745007680486</v>
      </c>
      <c r="AR509" s="37">
        <v>8.3300356153541796E-2</v>
      </c>
      <c r="AS509" s="37">
        <v>9.3378607809847206E-2</v>
      </c>
    </row>
    <row r="510" spans="42:45" x14ac:dyDescent="0.3">
      <c r="AP510" s="1">
        <v>504</v>
      </c>
      <c r="AQ510" s="59">
        <f t="shared" si="35"/>
        <v>0.77419354838709675</v>
      </c>
      <c r="AR510" s="37">
        <v>8.4076126234642196E-2</v>
      </c>
      <c r="AS510" s="37">
        <v>9.3973150528420382E-2</v>
      </c>
    </row>
    <row r="511" spans="42:45" x14ac:dyDescent="0.3">
      <c r="AP511" s="1">
        <v>505</v>
      </c>
      <c r="AQ511" s="59">
        <f t="shared" si="35"/>
        <v>0.77572964669738864</v>
      </c>
      <c r="AR511" s="37">
        <v>8.4095063985374766E-2</v>
      </c>
      <c r="AS511" s="37">
        <v>9.4283762240947339E-2</v>
      </c>
    </row>
    <row r="512" spans="42:45" x14ac:dyDescent="0.3">
      <c r="AP512" s="1">
        <v>506</v>
      </c>
      <c r="AQ512" s="59">
        <f t="shared" si="35"/>
        <v>0.77726574500768053</v>
      </c>
      <c r="AR512" s="37">
        <v>8.4190231362467866E-2</v>
      </c>
      <c r="AS512" s="37">
        <v>9.5063985374771481E-2</v>
      </c>
    </row>
    <row r="513" spans="42:45" x14ac:dyDescent="0.3">
      <c r="AP513" s="1">
        <v>507</v>
      </c>
      <c r="AQ513" s="59">
        <f t="shared" si="35"/>
        <v>0.77880184331797231</v>
      </c>
      <c r="AR513" s="37">
        <v>8.4289671547289322E-2</v>
      </c>
      <c r="AS513" s="37">
        <v>9.5516828522016692E-2</v>
      </c>
    </row>
    <row r="514" spans="42:45" x14ac:dyDescent="0.3">
      <c r="AP514" s="1">
        <v>508</v>
      </c>
      <c r="AQ514" s="59">
        <f t="shared" si="35"/>
        <v>0.7803379416282642</v>
      </c>
      <c r="AR514" s="37">
        <v>8.4832904884318772E-2</v>
      </c>
      <c r="AS514" s="37">
        <v>9.5665434922869316E-2</v>
      </c>
    </row>
    <row r="515" spans="42:45" x14ac:dyDescent="0.3">
      <c r="AP515" s="1">
        <v>509</v>
      </c>
      <c r="AQ515" s="59">
        <f t="shared" si="35"/>
        <v>0.78187403993855609</v>
      </c>
      <c r="AR515" s="37">
        <v>8.4896148417019604E-2</v>
      </c>
      <c r="AS515" s="37">
        <v>9.5794392523364483E-2</v>
      </c>
    </row>
    <row r="516" spans="42:45" x14ac:dyDescent="0.3">
      <c r="AP516" s="1">
        <v>510</v>
      </c>
      <c r="AQ516" s="59">
        <f t="shared" si="35"/>
        <v>0.78341013824884798</v>
      </c>
      <c r="AR516" s="37">
        <v>8.5475578406169664E-2</v>
      </c>
      <c r="AS516" s="37">
        <v>9.5794392523364483E-2</v>
      </c>
    </row>
    <row r="517" spans="42:45" x14ac:dyDescent="0.3">
      <c r="AP517" s="1">
        <v>511</v>
      </c>
      <c r="AQ517" s="59">
        <f t="shared" si="35"/>
        <v>0.78494623655913975</v>
      </c>
      <c r="AR517" s="37">
        <v>8.5782195332757105E-2</v>
      </c>
      <c r="AS517" s="37">
        <v>9.5864661654135333E-2</v>
      </c>
    </row>
    <row r="518" spans="42:45" x14ac:dyDescent="0.3">
      <c r="AP518" s="1">
        <v>512</v>
      </c>
      <c r="AQ518" s="59">
        <f t="shared" si="35"/>
        <v>0.78648233486943164</v>
      </c>
      <c r="AR518" s="37">
        <v>8.5925925925925919E-2</v>
      </c>
      <c r="AS518" s="37">
        <v>9.601694151572493E-2</v>
      </c>
    </row>
    <row r="519" spans="42:45" x14ac:dyDescent="0.3">
      <c r="AP519" s="1">
        <v>513</v>
      </c>
      <c r="AQ519" s="59">
        <f t="shared" si="35"/>
        <v>0.78801843317972353</v>
      </c>
      <c r="AR519" s="37">
        <v>8.6524822695035461E-2</v>
      </c>
      <c r="AS519" s="37">
        <v>9.6115395601256717E-2</v>
      </c>
    </row>
    <row r="520" spans="42:45" x14ac:dyDescent="0.3">
      <c r="AP520" s="1">
        <v>514</v>
      </c>
      <c r="AQ520" s="59">
        <f t="shared" ref="AQ520:AQ583" si="36">AP520/651</f>
        <v>0.78955453149001531</v>
      </c>
      <c r="AR520" s="37">
        <v>8.6535803151783275E-2</v>
      </c>
      <c r="AS520" s="37">
        <v>9.6250822188116592E-2</v>
      </c>
    </row>
    <row r="521" spans="42:45" x14ac:dyDescent="0.3">
      <c r="AP521" s="1">
        <v>515</v>
      </c>
      <c r="AQ521" s="59">
        <f t="shared" si="36"/>
        <v>0.7910906298003072</v>
      </c>
      <c r="AR521" s="37">
        <v>8.7087448807516205E-2</v>
      </c>
      <c r="AS521" s="37">
        <v>9.676852827537763E-2</v>
      </c>
    </row>
    <row r="522" spans="42:45" x14ac:dyDescent="0.3">
      <c r="AP522" s="1">
        <v>516</v>
      </c>
      <c r="AQ522" s="59">
        <f t="shared" si="36"/>
        <v>0.79262672811059909</v>
      </c>
      <c r="AR522" s="37">
        <v>8.721166433440157E-2</v>
      </c>
      <c r="AS522" s="37">
        <v>9.676852827537763E-2</v>
      </c>
    </row>
    <row r="523" spans="42:45" x14ac:dyDescent="0.3">
      <c r="AP523" s="1">
        <v>517</v>
      </c>
      <c r="AQ523" s="59">
        <f t="shared" si="36"/>
        <v>0.79416282642089098</v>
      </c>
      <c r="AR523" s="37">
        <v>8.7257617728531911E-2</v>
      </c>
      <c r="AS523" s="37">
        <v>9.6829477292202162E-2</v>
      </c>
    </row>
    <row r="524" spans="42:45" x14ac:dyDescent="0.3">
      <c r="AP524" s="1">
        <v>518</v>
      </c>
      <c r="AQ524" s="59">
        <f t="shared" si="36"/>
        <v>0.79569892473118276</v>
      </c>
      <c r="AR524" s="37">
        <v>8.7396210347030046E-2</v>
      </c>
      <c r="AS524" s="37">
        <v>9.6962258361460649E-2</v>
      </c>
    </row>
    <row r="525" spans="42:45" x14ac:dyDescent="0.3">
      <c r="AP525" s="1">
        <v>519</v>
      </c>
      <c r="AQ525" s="59">
        <f t="shared" si="36"/>
        <v>0.79723502304147464</v>
      </c>
      <c r="AR525" s="37">
        <v>8.7689713322091009E-2</v>
      </c>
      <c r="AS525" s="37">
        <v>9.7178683385579903E-2</v>
      </c>
    </row>
    <row r="526" spans="42:45" x14ac:dyDescent="0.3">
      <c r="AP526" s="1">
        <v>520</v>
      </c>
      <c r="AQ526" s="59">
        <f t="shared" si="36"/>
        <v>0.79877112135176653</v>
      </c>
      <c r="AR526" s="37">
        <v>8.8460719608260616E-2</v>
      </c>
      <c r="AS526" s="37">
        <v>9.7593944309272734E-2</v>
      </c>
    </row>
    <row r="527" spans="42:45" x14ac:dyDescent="0.3">
      <c r="AP527" s="1">
        <v>521</v>
      </c>
      <c r="AQ527" s="59">
        <f t="shared" si="36"/>
        <v>0.80030721966205842</v>
      </c>
      <c r="AR527" s="37">
        <v>8.9092140921409185E-2</v>
      </c>
      <c r="AS527" s="37">
        <v>9.789659917436605E-2</v>
      </c>
    </row>
    <row r="528" spans="42:45" x14ac:dyDescent="0.3">
      <c r="AP528" s="1">
        <v>522</v>
      </c>
      <c r="AQ528" s="59">
        <f t="shared" si="36"/>
        <v>0.8018433179723502</v>
      </c>
      <c r="AR528" s="37">
        <v>8.9646638251065655E-2</v>
      </c>
      <c r="AS528" s="37">
        <v>9.8191214470284158E-2</v>
      </c>
    </row>
    <row r="529" spans="42:45" x14ac:dyDescent="0.3">
      <c r="AP529" s="1">
        <v>523</v>
      </c>
      <c r="AQ529" s="59">
        <f t="shared" si="36"/>
        <v>0.80337941628264209</v>
      </c>
      <c r="AR529" s="37">
        <v>8.9937487396652596E-2</v>
      </c>
      <c r="AS529" s="37">
        <v>9.8883048620236613E-2</v>
      </c>
    </row>
    <row r="530" spans="42:45" x14ac:dyDescent="0.3">
      <c r="AP530" s="1">
        <v>524</v>
      </c>
      <c r="AQ530" s="59">
        <f t="shared" si="36"/>
        <v>0.80491551459293398</v>
      </c>
      <c r="AR530" s="37">
        <v>9.010759115361619E-2</v>
      </c>
      <c r="AS530" s="37">
        <v>9.9624060150375934E-2</v>
      </c>
    </row>
    <row r="531" spans="42:45" x14ac:dyDescent="0.3">
      <c r="AP531" s="1">
        <v>525</v>
      </c>
      <c r="AQ531" s="59">
        <f t="shared" si="36"/>
        <v>0.80645161290322576</v>
      </c>
      <c r="AR531" s="37">
        <v>9.0334112470782407E-2</v>
      </c>
      <c r="AS531" s="37">
        <v>9.9806201550387511E-2</v>
      </c>
    </row>
    <row r="532" spans="42:45" x14ac:dyDescent="0.3">
      <c r="AP532" s="1">
        <v>526</v>
      </c>
      <c r="AQ532" s="59">
        <f t="shared" si="36"/>
        <v>0.80798771121351765</v>
      </c>
      <c r="AR532" s="37">
        <v>9.0493601462522846E-2</v>
      </c>
      <c r="AS532" s="37">
        <v>9.9979235880398615E-2</v>
      </c>
    </row>
    <row r="533" spans="42:45" x14ac:dyDescent="0.3">
      <c r="AP533" s="1">
        <v>527</v>
      </c>
      <c r="AQ533" s="59">
        <f t="shared" si="36"/>
        <v>0.80952380952380953</v>
      </c>
      <c r="AR533" s="37">
        <v>9.0923643348807343E-2</v>
      </c>
      <c r="AS533" s="37">
        <v>0.10150325927896761</v>
      </c>
    </row>
    <row r="534" spans="42:45" x14ac:dyDescent="0.3">
      <c r="AP534" s="1">
        <v>528</v>
      </c>
      <c r="AQ534" s="59">
        <f t="shared" si="36"/>
        <v>0.81105990783410142</v>
      </c>
      <c r="AR534" s="37">
        <v>9.0945755192579206E-2</v>
      </c>
      <c r="AS534" s="37">
        <v>0.10225461170576172</v>
      </c>
    </row>
    <row r="535" spans="42:45" x14ac:dyDescent="0.3">
      <c r="AP535" s="1">
        <v>529</v>
      </c>
      <c r="AQ535" s="59">
        <f t="shared" si="36"/>
        <v>0.8125960061443932</v>
      </c>
      <c r="AR535" s="37">
        <v>9.1111111111111115E-2</v>
      </c>
      <c r="AS535" s="37">
        <v>0.10233200368211115</v>
      </c>
    </row>
    <row r="536" spans="42:45" x14ac:dyDescent="0.3">
      <c r="AP536" s="1">
        <v>530</v>
      </c>
      <c r="AQ536" s="59">
        <f t="shared" si="36"/>
        <v>0.81413210445468509</v>
      </c>
      <c r="AR536" s="37">
        <v>9.1214879303522012E-2</v>
      </c>
      <c r="AS536" s="37">
        <v>0.10233200368211115</v>
      </c>
    </row>
    <row r="537" spans="42:45" x14ac:dyDescent="0.3">
      <c r="AP537" s="1">
        <v>531</v>
      </c>
      <c r="AQ537" s="59">
        <f t="shared" si="36"/>
        <v>0.81566820276497698</v>
      </c>
      <c r="AR537" s="37">
        <v>9.1709060910215939E-2</v>
      </c>
      <c r="AS537" s="37">
        <v>0.10240334378265409</v>
      </c>
    </row>
    <row r="538" spans="42:45" x14ac:dyDescent="0.3">
      <c r="AP538" s="1">
        <v>532</v>
      </c>
      <c r="AQ538" s="59">
        <f t="shared" si="36"/>
        <v>0.81720430107526887</v>
      </c>
      <c r="AR538" s="37">
        <v>9.1902313624678669E-2</v>
      </c>
      <c r="AS538" s="37">
        <v>0.10244303017860804</v>
      </c>
    </row>
    <row r="539" spans="42:45" x14ac:dyDescent="0.3">
      <c r="AP539" s="1">
        <v>533</v>
      </c>
      <c r="AQ539" s="59">
        <f t="shared" si="36"/>
        <v>0.81874039938556065</v>
      </c>
      <c r="AR539" s="37">
        <v>9.1915085817524819E-2</v>
      </c>
      <c r="AS539" s="37">
        <v>0.10303617571059423</v>
      </c>
    </row>
    <row r="540" spans="42:45" x14ac:dyDescent="0.3">
      <c r="AP540" s="1">
        <v>534</v>
      </c>
      <c r="AQ540" s="59">
        <f t="shared" si="36"/>
        <v>0.82027649769585254</v>
      </c>
      <c r="AR540" s="37">
        <v>9.1954022988505801E-2</v>
      </c>
      <c r="AS540" s="37">
        <v>0.10384068278805121</v>
      </c>
    </row>
    <row r="541" spans="42:45" x14ac:dyDescent="0.3">
      <c r="AP541" s="1">
        <v>535</v>
      </c>
      <c r="AQ541" s="59">
        <f t="shared" si="36"/>
        <v>0.82181259600614442</v>
      </c>
      <c r="AR541" s="37">
        <v>9.2204194697269537E-2</v>
      </c>
      <c r="AS541" s="37">
        <v>0.10386621663086844</v>
      </c>
    </row>
    <row r="542" spans="42:45" x14ac:dyDescent="0.3">
      <c r="AP542" s="1">
        <v>536</v>
      </c>
      <c r="AQ542" s="59">
        <f t="shared" si="36"/>
        <v>0.8233486943164362</v>
      </c>
      <c r="AR542" s="37">
        <v>9.2264477095937741E-2</v>
      </c>
      <c r="AS542" s="37">
        <v>0.10413205980066439</v>
      </c>
    </row>
    <row r="543" spans="42:45" x14ac:dyDescent="0.3">
      <c r="AP543" s="1">
        <v>537</v>
      </c>
      <c r="AQ543" s="59">
        <f t="shared" si="36"/>
        <v>0.82488479262672809</v>
      </c>
      <c r="AR543" s="37">
        <v>9.2264477095937741E-2</v>
      </c>
      <c r="AS543" s="37">
        <v>0.10463332310524709</v>
      </c>
    </row>
    <row r="544" spans="42:45" x14ac:dyDescent="0.3">
      <c r="AP544" s="1">
        <v>538</v>
      </c>
      <c r="AQ544" s="59">
        <f t="shared" si="36"/>
        <v>0.82642089093701998</v>
      </c>
      <c r="AR544" s="37">
        <v>9.2321755027422306E-2</v>
      </c>
      <c r="AS544" s="37">
        <v>0.1046511627906976</v>
      </c>
    </row>
    <row r="545" spans="42:45" x14ac:dyDescent="0.3">
      <c r="AP545" s="1">
        <v>539</v>
      </c>
      <c r="AQ545" s="59">
        <f t="shared" si="36"/>
        <v>0.82795698924731187</v>
      </c>
      <c r="AR545" s="37">
        <v>9.2458156886469092E-2</v>
      </c>
      <c r="AS545" s="37">
        <v>0.10538088728718771</v>
      </c>
    </row>
    <row r="546" spans="42:45" x14ac:dyDescent="0.3">
      <c r="AP546" s="1">
        <v>540</v>
      </c>
      <c r="AQ546" s="59">
        <f t="shared" si="36"/>
        <v>0.82949308755760365</v>
      </c>
      <c r="AR546" s="37">
        <v>9.2507829438689418E-2</v>
      </c>
      <c r="AS546" s="37">
        <v>0.10567069004782503</v>
      </c>
    </row>
    <row r="547" spans="42:45" x14ac:dyDescent="0.3">
      <c r="AP547" s="1">
        <v>541</v>
      </c>
      <c r="AQ547" s="59">
        <f t="shared" si="36"/>
        <v>0.83102918586789554</v>
      </c>
      <c r="AR547" s="37">
        <v>9.2592592592592587E-2</v>
      </c>
      <c r="AS547" s="37">
        <v>0.10627463863337722</v>
      </c>
    </row>
    <row r="548" spans="42:45" x14ac:dyDescent="0.3">
      <c r="AP548" s="1">
        <v>542</v>
      </c>
      <c r="AQ548" s="59">
        <f t="shared" si="36"/>
        <v>0.83256528417818743</v>
      </c>
      <c r="AR548" s="37">
        <v>9.2715231788079513E-2</v>
      </c>
      <c r="AS548" s="37">
        <v>0.10627463863337722</v>
      </c>
    </row>
    <row r="549" spans="42:45" x14ac:dyDescent="0.3">
      <c r="AP549" s="1">
        <v>543</v>
      </c>
      <c r="AQ549" s="59">
        <f t="shared" si="36"/>
        <v>0.83410138248847931</v>
      </c>
      <c r="AR549" s="37">
        <v>9.3144208037825055E-2</v>
      </c>
      <c r="AS549" s="37">
        <v>0.10642781875658593</v>
      </c>
    </row>
    <row r="550" spans="42:45" x14ac:dyDescent="0.3">
      <c r="AP550" s="1">
        <v>544</v>
      </c>
      <c r="AQ550" s="59">
        <f t="shared" si="36"/>
        <v>0.83563748079877109</v>
      </c>
      <c r="AR550" s="37">
        <v>9.3324795902032895E-2</v>
      </c>
      <c r="AS550" s="37">
        <v>0.10696095076400679</v>
      </c>
    </row>
    <row r="551" spans="42:45" x14ac:dyDescent="0.3">
      <c r="AP551" s="1">
        <v>545</v>
      </c>
      <c r="AQ551" s="59">
        <f t="shared" si="36"/>
        <v>0.83717357910906298</v>
      </c>
      <c r="AR551" s="37">
        <v>9.3466424682395688E-2</v>
      </c>
      <c r="AS551" s="37">
        <v>0.10754070265638382</v>
      </c>
    </row>
    <row r="552" spans="42:45" x14ac:dyDescent="0.3">
      <c r="AP552" s="1">
        <v>546</v>
      </c>
      <c r="AQ552" s="59">
        <f t="shared" si="36"/>
        <v>0.83870967741935487</v>
      </c>
      <c r="AR552" s="37">
        <v>9.4173441734417315E-2</v>
      </c>
      <c r="AS552" s="37">
        <v>0.10810810810810811</v>
      </c>
    </row>
    <row r="553" spans="42:45" x14ac:dyDescent="0.3">
      <c r="AP553" s="1">
        <v>547</v>
      </c>
      <c r="AQ553" s="59">
        <f t="shared" si="36"/>
        <v>0.84024577572964665</v>
      </c>
      <c r="AR553" s="37">
        <v>9.4220349187236638E-2</v>
      </c>
      <c r="AS553" s="37">
        <v>0.10810810810810811</v>
      </c>
    </row>
    <row r="554" spans="42:45" x14ac:dyDescent="0.3">
      <c r="AP554" s="1">
        <v>548</v>
      </c>
      <c r="AQ554" s="59">
        <f t="shared" si="36"/>
        <v>0.84178187403993854</v>
      </c>
      <c r="AR554" s="37">
        <v>9.5380029806259342E-2</v>
      </c>
      <c r="AS554" s="37">
        <v>0.1084688554771403</v>
      </c>
    </row>
    <row r="555" spans="42:45" x14ac:dyDescent="0.3">
      <c r="AP555" s="1">
        <v>549</v>
      </c>
      <c r="AQ555" s="59">
        <f t="shared" si="36"/>
        <v>0.84331797235023043</v>
      </c>
      <c r="AR555" s="37">
        <v>9.5380029806259342E-2</v>
      </c>
      <c r="AS555" s="37">
        <v>0.10968921389396709</v>
      </c>
    </row>
    <row r="556" spans="42:45" x14ac:dyDescent="0.3">
      <c r="AP556" s="1">
        <v>550</v>
      </c>
      <c r="AQ556" s="59">
        <f t="shared" si="36"/>
        <v>0.84485407066052232</v>
      </c>
      <c r="AR556" s="37">
        <v>9.6441556893365893E-2</v>
      </c>
      <c r="AS556" s="37">
        <v>0.10977970319845137</v>
      </c>
    </row>
    <row r="557" spans="42:45" x14ac:dyDescent="0.3">
      <c r="AP557" s="1">
        <v>551</v>
      </c>
      <c r="AQ557" s="59">
        <f t="shared" si="36"/>
        <v>0.84639016897081409</v>
      </c>
      <c r="AR557" s="37">
        <v>9.6995361968138794E-2</v>
      </c>
      <c r="AS557" s="37">
        <v>0.11024033437826539</v>
      </c>
    </row>
    <row r="558" spans="42:45" x14ac:dyDescent="0.3">
      <c r="AP558" s="1">
        <v>552</v>
      </c>
      <c r="AQ558" s="59">
        <f t="shared" si="36"/>
        <v>0.84792626728110598</v>
      </c>
      <c r="AR558" s="37">
        <v>9.7579199043634116E-2</v>
      </c>
      <c r="AS558" s="37">
        <v>0.11039702942016559</v>
      </c>
    </row>
    <row r="559" spans="42:45" x14ac:dyDescent="0.3">
      <c r="AP559" s="1">
        <v>553</v>
      </c>
      <c r="AQ559" s="59">
        <f t="shared" si="36"/>
        <v>0.84946236559139787</v>
      </c>
      <c r="AR559" s="37">
        <v>9.7896328887666778E-2</v>
      </c>
      <c r="AS559" s="37">
        <v>0.11090225563909774</v>
      </c>
    </row>
    <row r="560" spans="42:45" x14ac:dyDescent="0.3">
      <c r="AP560" s="1">
        <v>554</v>
      </c>
      <c r="AQ560" s="59">
        <f t="shared" si="36"/>
        <v>0.85099846390168976</v>
      </c>
      <c r="AR560" s="37">
        <v>9.881796690307329E-2</v>
      </c>
      <c r="AS560" s="37">
        <v>0.11120236530880429</v>
      </c>
    </row>
    <row r="561" spans="42:45" x14ac:dyDescent="0.3">
      <c r="AP561" s="1">
        <v>555</v>
      </c>
      <c r="AQ561" s="59">
        <f t="shared" si="36"/>
        <v>0.85253456221198154</v>
      </c>
      <c r="AR561" s="37">
        <v>9.9735003613587031E-2</v>
      </c>
      <c r="AS561" s="37">
        <v>0.1116965226554268</v>
      </c>
    </row>
    <row r="562" spans="42:45" x14ac:dyDescent="0.3">
      <c r="AP562" s="1">
        <v>556</v>
      </c>
      <c r="AQ562" s="59">
        <f t="shared" si="36"/>
        <v>0.85407066052227343</v>
      </c>
      <c r="AR562" s="37">
        <v>9.9763593380614662E-2</v>
      </c>
      <c r="AS562" s="37">
        <v>0.11448598130841121</v>
      </c>
    </row>
    <row r="563" spans="42:45" x14ac:dyDescent="0.3">
      <c r="AP563" s="1">
        <v>557</v>
      </c>
      <c r="AQ563" s="59">
        <f t="shared" si="36"/>
        <v>0.85560675883256532</v>
      </c>
      <c r="AR563" s="37">
        <v>9.9914602903501279E-2</v>
      </c>
      <c r="AS563" s="37">
        <v>0.11448751642575566</v>
      </c>
    </row>
    <row r="564" spans="42:45" x14ac:dyDescent="0.3">
      <c r="AP564" s="1">
        <v>558</v>
      </c>
      <c r="AQ564" s="59">
        <f t="shared" si="36"/>
        <v>0.8571428571428571</v>
      </c>
      <c r="AR564" s="37">
        <v>0.10024081878386518</v>
      </c>
      <c r="AS564" s="37">
        <v>0.11466165413533834</v>
      </c>
    </row>
    <row r="565" spans="42:45" x14ac:dyDescent="0.3">
      <c r="AP565" s="1">
        <v>559</v>
      </c>
      <c r="AQ565" s="59">
        <f t="shared" si="36"/>
        <v>0.85867895545314898</v>
      </c>
      <c r="AR565" s="37">
        <v>0.10200144682903306</v>
      </c>
      <c r="AS565" s="37">
        <v>0.11530880420499351</v>
      </c>
    </row>
    <row r="566" spans="42:45" x14ac:dyDescent="0.3">
      <c r="AP566" s="1">
        <v>560</v>
      </c>
      <c r="AQ566" s="59">
        <f t="shared" si="36"/>
        <v>0.86021505376344087</v>
      </c>
      <c r="AR566" s="37">
        <v>0.10222222222222223</v>
      </c>
      <c r="AS566" s="37">
        <v>0.11537281374654809</v>
      </c>
    </row>
    <row r="567" spans="42:45" x14ac:dyDescent="0.3">
      <c r="AP567" s="1">
        <v>561</v>
      </c>
      <c r="AQ567" s="59">
        <f t="shared" si="36"/>
        <v>0.86175115207373276</v>
      </c>
      <c r="AR567" s="37">
        <v>0.10282776349614396</v>
      </c>
      <c r="AS567" s="37">
        <v>0.11656517957002603</v>
      </c>
    </row>
    <row r="568" spans="42:45" x14ac:dyDescent="0.3">
      <c r="AP568" s="1">
        <v>562</v>
      </c>
      <c r="AQ568" s="59">
        <f t="shared" si="36"/>
        <v>0.86328725038402454</v>
      </c>
      <c r="AR568" s="37">
        <v>0.10292940611493509</v>
      </c>
      <c r="AS568" s="37">
        <v>0.11718652914129483</v>
      </c>
    </row>
    <row r="569" spans="42:45" x14ac:dyDescent="0.3">
      <c r="AP569" s="1">
        <v>563</v>
      </c>
      <c r="AQ569" s="59">
        <f t="shared" si="36"/>
        <v>0.86482334869431643</v>
      </c>
      <c r="AR569" s="37">
        <v>0.10316649642492344</v>
      </c>
      <c r="AS569" s="37">
        <v>0.11806543385490754</v>
      </c>
    </row>
    <row r="570" spans="42:45" x14ac:dyDescent="0.3">
      <c r="AP570" s="1">
        <v>564</v>
      </c>
      <c r="AQ570" s="59">
        <f t="shared" si="36"/>
        <v>0.86635944700460832</v>
      </c>
      <c r="AR570" s="37">
        <v>0.10320686540198733</v>
      </c>
      <c r="AS570" s="37">
        <v>0.11813223360383125</v>
      </c>
    </row>
    <row r="571" spans="42:45" x14ac:dyDescent="0.3">
      <c r="AP571" s="1">
        <v>565</v>
      </c>
      <c r="AQ571" s="59">
        <f t="shared" si="36"/>
        <v>0.86789554531490021</v>
      </c>
      <c r="AR571" s="37">
        <v>0.10459080034306857</v>
      </c>
      <c r="AS571" s="37">
        <v>0.11857476635514019</v>
      </c>
    </row>
    <row r="572" spans="42:45" x14ac:dyDescent="0.3">
      <c r="AP572" s="1">
        <v>566</v>
      </c>
      <c r="AQ572" s="59">
        <f t="shared" si="36"/>
        <v>0.86943164362519199</v>
      </c>
      <c r="AR572" s="37">
        <v>0.10518518518518519</v>
      </c>
      <c r="AS572" s="37">
        <v>0.11927208945406703</v>
      </c>
    </row>
    <row r="573" spans="42:45" x14ac:dyDescent="0.3">
      <c r="AP573" s="1">
        <v>567</v>
      </c>
      <c r="AQ573" s="59">
        <f t="shared" si="36"/>
        <v>0.87096774193548387</v>
      </c>
      <c r="AR573" s="37">
        <v>0.1056185194116229</v>
      </c>
      <c r="AS573" s="37">
        <v>0.12054329371816638</v>
      </c>
    </row>
    <row r="574" spans="42:45" x14ac:dyDescent="0.3">
      <c r="AP574" s="1">
        <v>568</v>
      </c>
      <c r="AQ574" s="59">
        <f t="shared" si="36"/>
        <v>0.87250384024577576</v>
      </c>
      <c r="AR574" s="37">
        <v>0.10589239965841162</v>
      </c>
      <c r="AS574" s="37">
        <v>0.12080103359173118</v>
      </c>
    </row>
    <row r="575" spans="42:45" x14ac:dyDescent="0.3">
      <c r="AP575" s="1">
        <v>569</v>
      </c>
      <c r="AQ575" s="59">
        <f t="shared" si="36"/>
        <v>0.87403993855606754</v>
      </c>
      <c r="AR575" s="37">
        <v>0.10627644990165104</v>
      </c>
      <c r="AS575" s="37">
        <v>0.1218223364752927</v>
      </c>
    </row>
    <row r="576" spans="42:45" x14ac:dyDescent="0.3">
      <c r="AP576" s="1">
        <v>570</v>
      </c>
      <c r="AQ576" s="59">
        <f t="shared" si="36"/>
        <v>0.87557603686635943</v>
      </c>
      <c r="AR576" s="37">
        <v>0.10657133129043246</v>
      </c>
      <c r="AS576" s="37">
        <v>0.12194621227673984</v>
      </c>
    </row>
    <row r="577" spans="42:45" x14ac:dyDescent="0.3">
      <c r="AP577" s="1">
        <v>571</v>
      </c>
      <c r="AQ577" s="59">
        <f t="shared" si="36"/>
        <v>0.87711213517665132</v>
      </c>
      <c r="AR577" s="37">
        <v>0.1067463706233988</v>
      </c>
      <c r="AS577" s="37">
        <v>0.12256084192063138</v>
      </c>
    </row>
    <row r="578" spans="42:45" x14ac:dyDescent="0.3">
      <c r="AP578" s="1">
        <v>572</v>
      </c>
      <c r="AQ578" s="59">
        <f t="shared" si="36"/>
        <v>0.87864823348694321</v>
      </c>
      <c r="AR578" s="37">
        <v>0.10841303048416012</v>
      </c>
      <c r="AS578" s="37">
        <v>0.12266553480475383</v>
      </c>
    </row>
    <row r="579" spans="42:45" x14ac:dyDescent="0.3">
      <c r="AP579" s="1">
        <v>573</v>
      </c>
      <c r="AQ579" s="59">
        <f t="shared" si="36"/>
        <v>0.88018433179723499</v>
      </c>
      <c r="AR579" s="37">
        <v>0.1085320954057947</v>
      </c>
      <c r="AS579" s="37">
        <v>0.12385797342192685</v>
      </c>
    </row>
    <row r="580" spans="42:45" x14ac:dyDescent="0.3">
      <c r="AP580" s="1">
        <v>574</v>
      </c>
      <c r="AQ580" s="59">
        <f t="shared" si="36"/>
        <v>0.88172043010752688</v>
      </c>
      <c r="AR580" s="37">
        <v>0.1085320954057947</v>
      </c>
      <c r="AS580" s="37">
        <v>0.12399016508605554</v>
      </c>
    </row>
    <row r="581" spans="42:45" x14ac:dyDescent="0.3">
      <c r="AP581" s="1">
        <v>575</v>
      </c>
      <c r="AQ581" s="59">
        <f t="shared" si="36"/>
        <v>0.88325652841781876</v>
      </c>
      <c r="AR581" s="37">
        <v>0.11028315946348737</v>
      </c>
      <c r="AS581" s="37">
        <v>0.12411866436078216</v>
      </c>
    </row>
    <row r="582" spans="42:45" x14ac:dyDescent="0.3">
      <c r="AP582" s="1">
        <v>576</v>
      </c>
      <c r="AQ582" s="59">
        <f t="shared" si="36"/>
        <v>0.88479262672811065</v>
      </c>
      <c r="AR582" s="37">
        <v>0.11187019641332195</v>
      </c>
      <c r="AS582" s="37">
        <v>0.12440612352630646</v>
      </c>
    </row>
    <row r="583" spans="42:45" x14ac:dyDescent="0.3">
      <c r="AP583" s="1">
        <v>577</v>
      </c>
      <c r="AQ583" s="59">
        <f t="shared" si="36"/>
        <v>0.88632872503840243</v>
      </c>
      <c r="AR583" s="37">
        <v>0.11243144424131626</v>
      </c>
      <c r="AS583" s="37">
        <v>0.1244158878504673</v>
      </c>
    </row>
    <row r="584" spans="42:45" x14ac:dyDescent="0.3">
      <c r="AP584" s="1">
        <v>578</v>
      </c>
      <c r="AQ584" s="59">
        <f t="shared" ref="AQ584:AQ647" si="37">AP584/651</f>
        <v>0.88786482334869432</v>
      </c>
      <c r="AR584" s="37">
        <v>0.11280066353331494</v>
      </c>
      <c r="AS584" s="37">
        <v>0.12534519791347046</v>
      </c>
    </row>
    <row r="585" spans="42:45" x14ac:dyDescent="0.3">
      <c r="AP585" s="1">
        <v>579</v>
      </c>
      <c r="AQ585" s="59">
        <f t="shared" si="37"/>
        <v>0.88940092165898621</v>
      </c>
      <c r="AR585" s="37">
        <v>0.11495844875346266</v>
      </c>
      <c r="AS585" s="37">
        <v>0.12683196607982294</v>
      </c>
    </row>
    <row r="586" spans="42:45" x14ac:dyDescent="0.3">
      <c r="AP586" s="1">
        <v>580</v>
      </c>
      <c r="AQ586" s="59">
        <f t="shared" si="37"/>
        <v>0.89093701996927799</v>
      </c>
      <c r="AR586" s="37">
        <v>0.11529199277543652</v>
      </c>
      <c r="AS586" s="37">
        <v>0.1273835266365245</v>
      </c>
    </row>
    <row r="587" spans="42:45" x14ac:dyDescent="0.3">
      <c r="AP587" s="1">
        <v>581</v>
      </c>
      <c r="AQ587" s="59">
        <f t="shared" si="37"/>
        <v>0.89247311827956988</v>
      </c>
      <c r="AR587" s="37">
        <v>0.11998569470107882</v>
      </c>
      <c r="AS587" s="37">
        <v>0.127782283500045</v>
      </c>
    </row>
    <row r="588" spans="42:45" x14ac:dyDescent="0.3">
      <c r="AP588" s="1">
        <v>582</v>
      </c>
      <c r="AQ588" s="59">
        <f t="shared" si="37"/>
        <v>0.89400921658986177</v>
      </c>
      <c r="AR588" s="37">
        <v>0.12129637674863142</v>
      </c>
      <c r="AS588" s="37">
        <v>0.12913159515499892</v>
      </c>
    </row>
    <row r="589" spans="42:45" x14ac:dyDescent="0.3">
      <c r="AP589" s="1">
        <v>583</v>
      </c>
      <c r="AQ589" s="59">
        <f t="shared" si="37"/>
        <v>0.89554531490015366</v>
      </c>
      <c r="AR589" s="37">
        <v>0.12210796915167095</v>
      </c>
      <c r="AS589" s="37">
        <v>0.12927069645203687</v>
      </c>
    </row>
    <row r="590" spans="42:45" x14ac:dyDescent="0.3">
      <c r="AP590" s="1">
        <v>584</v>
      </c>
      <c r="AQ590" s="59">
        <f t="shared" si="37"/>
        <v>0.89708141321044543</v>
      </c>
      <c r="AR590" s="37">
        <v>0.12236991118793583</v>
      </c>
      <c r="AS590" s="37">
        <v>0.13063909774436092</v>
      </c>
    </row>
    <row r="591" spans="42:45" x14ac:dyDescent="0.3">
      <c r="AP591" s="1">
        <v>585</v>
      </c>
      <c r="AQ591" s="59">
        <f t="shared" si="37"/>
        <v>0.89861751152073732</v>
      </c>
      <c r="AR591" s="37">
        <v>0.12382558419657907</v>
      </c>
      <c r="AS591" s="37">
        <v>0.13115449915110355</v>
      </c>
    </row>
    <row r="592" spans="42:45" x14ac:dyDescent="0.3">
      <c r="AP592" s="1">
        <v>586</v>
      </c>
      <c r="AQ592" s="59">
        <f t="shared" si="37"/>
        <v>0.90015360983102921</v>
      </c>
      <c r="AR592" s="37">
        <v>0.1238622872971904</v>
      </c>
      <c r="AS592" s="37">
        <v>0.13126142595978063</v>
      </c>
    </row>
    <row r="593" spans="42:45" x14ac:dyDescent="0.3">
      <c r="AP593" s="1">
        <v>587</v>
      </c>
      <c r="AQ593" s="59">
        <f t="shared" si="37"/>
        <v>0.90168970814132099</v>
      </c>
      <c r="AR593" s="37">
        <v>0.12390303240941862</v>
      </c>
      <c r="AS593" s="37">
        <v>0.13181948014852893</v>
      </c>
    </row>
    <row r="594" spans="42:45" x14ac:dyDescent="0.3">
      <c r="AP594" s="1">
        <v>588</v>
      </c>
      <c r="AQ594" s="59">
        <f t="shared" si="37"/>
        <v>0.90322580645161288</v>
      </c>
      <c r="AR594" s="37">
        <v>0.12402034923690369</v>
      </c>
      <c r="AS594" s="37">
        <v>0.13268272425249164</v>
      </c>
    </row>
    <row r="595" spans="42:45" x14ac:dyDescent="0.3">
      <c r="AP595" s="1">
        <v>589</v>
      </c>
      <c r="AQ595" s="59">
        <f t="shared" si="37"/>
        <v>0.90476190476190477</v>
      </c>
      <c r="AR595" s="37">
        <v>0.12442784871115388</v>
      </c>
      <c r="AS595" s="37">
        <v>0.13426380971102814</v>
      </c>
    </row>
    <row r="596" spans="42:45" x14ac:dyDescent="0.3">
      <c r="AP596" s="1">
        <v>590</v>
      </c>
      <c r="AQ596" s="59">
        <f t="shared" si="37"/>
        <v>0.90629800307219666</v>
      </c>
      <c r="AR596" s="37">
        <v>0.12444444444444444</v>
      </c>
      <c r="AS596" s="37">
        <v>0.13516772637579472</v>
      </c>
    </row>
    <row r="597" spans="42:45" x14ac:dyDescent="0.3">
      <c r="AP597" s="1">
        <v>591</v>
      </c>
      <c r="AQ597" s="59">
        <f t="shared" si="37"/>
        <v>0.90783410138248843</v>
      </c>
      <c r="AR597" s="37">
        <v>0.12575626620570438</v>
      </c>
      <c r="AS597" s="37">
        <v>0.13721804511278196</v>
      </c>
    </row>
    <row r="598" spans="42:45" x14ac:dyDescent="0.3">
      <c r="AP598" s="1">
        <v>592</v>
      </c>
      <c r="AQ598" s="59">
        <f t="shared" si="37"/>
        <v>0.90937019969278032</v>
      </c>
      <c r="AR598" s="37">
        <v>0.12596401028277635</v>
      </c>
      <c r="AS598" s="37">
        <v>0.13755408790708262</v>
      </c>
    </row>
    <row r="599" spans="42:45" x14ac:dyDescent="0.3">
      <c r="AP599" s="1">
        <v>593</v>
      </c>
      <c r="AQ599" s="59">
        <f t="shared" si="37"/>
        <v>0.91090629800307221</v>
      </c>
      <c r="AR599" s="37">
        <v>0.12666666666666668</v>
      </c>
      <c r="AS599" s="37">
        <v>0.13848319549533691</v>
      </c>
    </row>
    <row r="600" spans="42:45" x14ac:dyDescent="0.3">
      <c r="AP600" s="1">
        <v>594</v>
      </c>
      <c r="AQ600" s="59">
        <f t="shared" si="37"/>
        <v>0.9124423963133641</v>
      </c>
      <c r="AR600" s="37">
        <v>0.12748419150858173</v>
      </c>
      <c r="AS600" s="37">
        <v>0.14028213166144196</v>
      </c>
    </row>
    <row r="601" spans="42:45" x14ac:dyDescent="0.3">
      <c r="AP601" s="1">
        <v>595</v>
      </c>
      <c r="AQ601" s="59">
        <f t="shared" si="37"/>
        <v>0.91397849462365588</v>
      </c>
      <c r="AR601" s="37">
        <v>0.12907801418439716</v>
      </c>
      <c r="AS601" s="37">
        <v>0.14097016624914593</v>
      </c>
    </row>
    <row r="602" spans="42:45" x14ac:dyDescent="0.3">
      <c r="AP602" s="1">
        <v>596</v>
      </c>
      <c r="AQ602" s="59">
        <f t="shared" si="37"/>
        <v>0.91551459293394777</v>
      </c>
      <c r="AR602" s="37">
        <v>0.12938899640586124</v>
      </c>
      <c r="AS602" s="37">
        <v>0.14144939437487164</v>
      </c>
    </row>
    <row r="603" spans="42:45" x14ac:dyDescent="0.3">
      <c r="AP603" s="1">
        <v>597</v>
      </c>
      <c r="AQ603" s="59">
        <f t="shared" si="37"/>
        <v>0.91705069124423966</v>
      </c>
      <c r="AR603" s="37">
        <v>0.13020761721435453</v>
      </c>
      <c r="AS603" s="37">
        <v>0.14179586563307486</v>
      </c>
    </row>
    <row r="604" spans="42:45" x14ac:dyDescent="0.3">
      <c r="AP604" s="1">
        <v>598</v>
      </c>
      <c r="AQ604" s="59">
        <f t="shared" si="37"/>
        <v>0.91858678955453144</v>
      </c>
      <c r="AR604" s="37">
        <v>0.13041967156138665</v>
      </c>
      <c r="AS604" s="37">
        <v>0.14431239388794567</v>
      </c>
    </row>
    <row r="605" spans="42:45" x14ac:dyDescent="0.3">
      <c r="AP605" s="1">
        <v>599</v>
      </c>
      <c r="AQ605" s="59">
        <f t="shared" si="37"/>
        <v>0.92012288786482332</v>
      </c>
      <c r="AR605" s="37">
        <v>0.13077235588859287</v>
      </c>
      <c r="AS605" s="37">
        <v>0.14480597290072808</v>
      </c>
    </row>
    <row r="606" spans="42:45" x14ac:dyDescent="0.3">
      <c r="AP606" s="1">
        <v>600</v>
      </c>
      <c r="AQ606" s="59">
        <f t="shared" si="37"/>
        <v>0.92165898617511521</v>
      </c>
      <c r="AR606" s="37">
        <v>0.13128855678164905</v>
      </c>
      <c r="AS606" s="37">
        <v>0.14516129032258066</v>
      </c>
    </row>
    <row r="607" spans="42:45" x14ac:dyDescent="0.3">
      <c r="AP607" s="1">
        <v>601</v>
      </c>
      <c r="AQ607" s="59">
        <f t="shared" si="37"/>
        <v>0.9231950844854071</v>
      </c>
      <c r="AR607" s="37">
        <v>0.13165502288605149</v>
      </c>
      <c r="AS607" s="37">
        <v>0.14617940199335544</v>
      </c>
    </row>
    <row r="608" spans="42:45" x14ac:dyDescent="0.3">
      <c r="AP608" s="1">
        <v>602</v>
      </c>
      <c r="AQ608" s="59">
        <f t="shared" si="37"/>
        <v>0.92473118279569888</v>
      </c>
      <c r="AR608" s="37">
        <v>0.13174323675364166</v>
      </c>
      <c r="AS608" s="37">
        <v>0.14682121531436604</v>
      </c>
    </row>
    <row r="609" spans="42:45" x14ac:dyDescent="0.3">
      <c r="AP609" s="1">
        <v>603</v>
      </c>
      <c r="AQ609" s="59">
        <f t="shared" si="37"/>
        <v>0.92626728110599077</v>
      </c>
      <c r="AR609" s="37">
        <v>0.1321055993187141</v>
      </c>
      <c r="AS609" s="37">
        <v>0.14769933263083954</v>
      </c>
    </row>
    <row r="610" spans="42:45" x14ac:dyDescent="0.3">
      <c r="AP610" s="1">
        <v>604</v>
      </c>
      <c r="AQ610" s="59">
        <f t="shared" si="37"/>
        <v>0.92780337941628266</v>
      </c>
      <c r="AR610" s="37">
        <v>0.1333494092114782</v>
      </c>
      <c r="AS610" s="37">
        <v>0.14943609022556392</v>
      </c>
    </row>
    <row r="611" spans="42:45" x14ac:dyDescent="0.3">
      <c r="AP611" s="1">
        <v>605</v>
      </c>
      <c r="AQ611" s="59">
        <f t="shared" si="37"/>
        <v>0.92933947772657455</v>
      </c>
      <c r="AR611" s="37">
        <v>0.1342789598108747</v>
      </c>
      <c r="AS611" s="37">
        <v>0.14987080103359166</v>
      </c>
    </row>
    <row r="612" spans="42:45" x14ac:dyDescent="0.3">
      <c r="AP612" s="1">
        <v>606</v>
      </c>
      <c r="AQ612" s="59">
        <f t="shared" si="37"/>
        <v>0.93087557603686633</v>
      </c>
      <c r="AR612" s="37">
        <v>0.13656006914433877</v>
      </c>
      <c r="AS612" s="37">
        <v>0.1505361809498062</v>
      </c>
    </row>
    <row r="613" spans="42:45" x14ac:dyDescent="0.3">
      <c r="AP613" s="1">
        <v>607</v>
      </c>
      <c r="AQ613" s="59">
        <f t="shared" si="37"/>
        <v>0.93241167434715821</v>
      </c>
      <c r="AR613" s="37">
        <v>0.13764679313459799</v>
      </c>
      <c r="AS613" s="37">
        <v>0.15121203928989813</v>
      </c>
    </row>
    <row r="614" spans="42:45" x14ac:dyDescent="0.3">
      <c r="AP614" s="1">
        <v>608</v>
      </c>
      <c r="AQ614" s="59">
        <f t="shared" si="37"/>
        <v>0.9339477726574501</v>
      </c>
      <c r="AR614" s="37">
        <v>0.13822055703516445</v>
      </c>
      <c r="AS614" s="37">
        <v>0.15219392451672301</v>
      </c>
    </row>
    <row r="615" spans="42:45" x14ac:dyDescent="0.3">
      <c r="AP615" s="1">
        <v>609</v>
      </c>
      <c r="AQ615" s="59">
        <f t="shared" si="37"/>
        <v>0.93548387096774188</v>
      </c>
      <c r="AR615" s="37">
        <v>0.13833434160112931</v>
      </c>
      <c r="AS615" s="37">
        <v>0.15376719359474436</v>
      </c>
    </row>
    <row r="616" spans="42:45" x14ac:dyDescent="0.3">
      <c r="AP616" s="1">
        <v>610</v>
      </c>
      <c r="AQ616" s="59">
        <f t="shared" si="37"/>
        <v>0.93701996927803377</v>
      </c>
      <c r="AR616" s="37">
        <v>0.13893967093235832</v>
      </c>
      <c r="AS616" s="37">
        <v>0.155049786628734</v>
      </c>
    </row>
    <row r="617" spans="42:45" x14ac:dyDescent="0.3">
      <c r="AP617" s="1">
        <v>611</v>
      </c>
      <c r="AQ617" s="59">
        <f t="shared" si="37"/>
        <v>0.93855606758832566</v>
      </c>
      <c r="AR617" s="37">
        <v>0.13937387116195066</v>
      </c>
      <c r="AS617" s="37">
        <v>0.15637900530764698</v>
      </c>
    </row>
    <row r="618" spans="42:45" x14ac:dyDescent="0.3">
      <c r="AP618" s="1">
        <v>612</v>
      </c>
      <c r="AQ618" s="59">
        <f t="shared" si="37"/>
        <v>0.94009216589861755</v>
      </c>
      <c r="AR618" s="37">
        <v>0.13997740898427308</v>
      </c>
      <c r="AS618" s="37">
        <v>0.15647226173541964</v>
      </c>
    </row>
    <row r="619" spans="42:45" x14ac:dyDescent="0.3">
      <c r="AP619" s="1">
        <v>613</v>
      </c>
      <c r="AQ619" s="59">
        <f t="shared" si="37"/>
        <v>0.94162826420890933</v>
      </c>
      <c r="AR619" s="37">
        <v>0.1400894187779434</v>
      </c>
      <c r="AS619" s="37">
        <v>0.15783916945275375</v>
      </c>
    </row>
    <row r="620" spans="42:45" x14ac:dyDescent="0.3">
      <c r="AP620" s="1">
        <v>614</v>
      </c>
      <c r="AQ620" s="59">
        <f t="shared" si="37"/>
        <v>0.94316436251920122</v>
      </c>
      <c r="AR620" s="37">
        <v>0.14517506404782238</v>
      </c>
      <c r="AS620" s="37">
        <v>0.15801576872536147</v>
      </c>
    </row>
    <row r="621" spans="42:45" x14ac:dyDescent="0.3">
      <c r="AP621" s="1">
        <v>615</v>
      </c>
      <c r="AQ621" s="59">
        <f t="shared" si="37"/>
        <v>0.9447004608294931</v>
      </c>
      <c r="AR621" s="37">
        <v>0.14539434075857921</v>
      </c>
      <c r="AS621" s="37">
        <v>0.15918925074015025</v>
      </c>
    </row>
    <row r="622" spans="42:45" x14ac:dyDescent="0.3">
      <c r="AP622" s="1">
        <v>616</v>
      </c>
      <c r="AQ622" s="59">
        <f t="shared" si="37"/>
        <v>0.94623655913978499</v>
      </c>
      <c r="AR622" s="37">
        <v>0.14540631782011096</v>
      </c>
      <c r="AS622" s="37">
        <v>0.16197905974132618</v>
      </c>
    </row>
    <row r="623" spans="42:45" x14ac:dyDescent="0.3">
      <c r="AP623" s="1">
        <v>617</v>
      </c>
      <c r="AQ623" s="59">
        <f t="shared" si="37"/>
        <v>0.94777265745007677</v>
      </c>
      <c r="AR623" s="37">
        <v>0.14615015207299495</v>
      </c>
      <c r="AS623" s="37">
        <v>0.1623400365630713</v>
      </c>
    </row>
    <row r="624" spans="42:45" x14ac:dyDescent="0.3">
      <c r="AP624" s="1">
        <v>618</v>
      </c>
      <c r="AQ624" s="59">
        <f t="shared" si="37"/>
        <v>0.94930875576036866</v>
      </c>
      <c r="AR624" s="37">
        <v>0.1489211534583586</v>
      </c>
      <c r="AS624" s="37">
        <v>0.1671114760829398</v>
      </c>
    </row>
    <row r="625" spans="42:45" x14ac:dyDescent="0.3">
      <c r="AP625" s="1">
        <v>619</v>
      </c>
      <c r="AQ625" s="59">
        <f t="shared" si="37"/>
        <v>0.95084485407066055</v>
      </c>
      <c r="AR625" s="37">
        <v>0.1497884007867914</v>
      </c>
      <c r="AS625" s="37">
        <v>0.16771159874608146</v>
      </c>
    </row>
    <row r="626" spans="42:45" x14ac:dyDescent="0.3">
      <c r="AP626" s="1">
        <v>620</v>
      </c>
      <c r="AQ626" s="59">
        <f t="shared" si="37"/>
        <v>0.95238095238095233</v>
      </c>
      <c r="AR626" s="37">
        <v>0.15040403162742191</v>
      </c>
      <c r="AS626" s="37">
        <v>0.16771159874608146</v>
      </c>
    </row>
    <row r="627" spans="42:45" x14ac:dyDescent="0.3">
      <c r="AP627" s="1">
        <v>621</v>
      </c>
      <c r="AQ627" s="59">
        <f t="shared" si="37"/>
        <v>0.95391705069124422</v>
      </c>
      <c r="AR627" s="37">
        <v>0.15605178555912755</v>
      </c>
      <c r="AS627" s="37">
        <v>0.16878435613228795</v>
      </c>
    </row>
    <row r="628" spans="42:45" x14ac:dyDescent="0.3">
      <c r="AP628" s="1">
        <v>622</v>
      </c>
      <c r="AQ628" s="59">
        <f t="shared" si="37"/>
        <v>0.95545314900153611</v>
      </c>
      <c r="AR628" s="37">
        <v>0.15684281842818426</v>
      </c>
      <c r="AS628" s="37">
        <v>0.16925064599483194</v>
      </c>
    </row>
    <row r="629" spans="42:45" x14ac:dyDescent="0.3">
      <c r="AP629" s="1">
        <v>623</v>
      </c>
      <c r="AQ629" s="59">
        <f t="shared" si="37"/>
        <v>0.956989247311828</v>
      </c>
      <c r="AR629" s="37">
        <v>0.1570362178601051</v>
      </c>
      <c r="AS629" s="37">
        <v>0.17001828153564899</v>
      </c>
    </row>
    <row r="630" spans="42:45" x14ac:dyDescent="0.3">
      <c r="AP630" s="1">
        <v>624</v>
      </c>
      <c r="AQ630" s="59">
        <f t="shared" si="37"/>
        <v>0.95852534562211977</v>
      </c>
      <c r="AR630" s="37">
        <v>0.1574468085106383</v>
      </c>
      <c r="AS630" s="37">
        <v>0.17038391224862889</v>
      </c>
    </row>
    <row r="631" spans="42:45" x14ac:dyDescent="0.3">
      <c r="AP631" s="1">
        <v>625</v>
      </c>
      <c r="AQ631" s="59">
        <f t="shared" si="37"/>
        <v>0.96006144393241166</v>
      </c>
      <c r="AR631" s="37">
        <v>0.15925058548009371</v>
      </c>
      <c r="AS631" s="37">
        <v>0.17351536451293137</v>
      </c>
    </row>
    <row r="632" spans="42:45" x14ac:dyDescent="0.3">
      <c r="AP632" s="1">
        <v>626</v>
      </c>
      <c r="AQ632" s="59">
        <f t="shared" si="37"/>
        <v>0.96159754224270355</v>
      </c>
      <c r="AR632" s="37">
        <v>0.1593462717058223</v>
      </c>
      <c r="AS632" s="37">
        <v>0.17426242008328929</v>
      </c>
    </row>
    <row r="633" spans="42:45" x14ac:dyDescent="0.3">
      <c r="AP633" s="1">
        <v>627</v>
      </c>
      <c r="AQ633" s="59">
        <f t="shared" si="37"/>
        <v>0.96313364055299544</v>
      </c>
      <c r="AR633" s="37">
        <v>0.16258218768679011</v>
      </c>
      <c r="AS633" s="37">
        <v>0.17816091954022986</v>
      </c>
    </row>
    <row r="634" spans="42:45" x14ac:dyDescent="0.3">
      <c r="AP634" s="1">
        <v>628</v>
      </c>
      <c r="AQ634" s="59">
        <f t="shared" si="37"/>
        <v>0.96466973886328722</v>
      </c>
      <c r="AR634" s="37">
        <v>0.163047894190403</v>
      </c>
      <c r="AS634" s="37">
        <v>0.17866150507361128</v>
      </c>
    </row>
    <row r="635" spans="42:45" x14ac:dyDescent="0.3">
      <c r="AP635" s="1">
        <v>629</v>
      </c>
      <c r="AQ635" s="59">
        <f t="shared" si="37"/>
        <v>0.96620583717357911</v>
      </c>
      <c r="AR635" s="37">
        <v>0.16332934847579192</v>
      </c>
      <c r="AS635" s="37">
        <v>0.18082441357321788</v>
      </c>
    </row>
    <row r="636" spans="42:45" x14ac:dyDescent="0.3">
      <c r="AP636" s="1">
        <v>630</v>
      </c>
      <c r="AQ636" s="59">
        <f t="shared" si="37"/>
        <v>0.967741935483871</v>
      </c>
      <c r="AR636" s="37">
        <v>0.1658818620730762</v>
      </c>
      <c r="AS636" s="37">
        <v>0.18537918469596898</v>
      </c>
    </row>
    <row r="637" spans="42:45" x14ac:dyDescent="0.3">
      <c r="AP637" s="1">
        <v>631</v>
      </c>
      <c r="AQ637" s="59">
        <f t="shared" si="37"/>
        <v>0.96927803379416277</v>
      </c>
      <c r="AR637" s="37">
        <v>0.16846476775154598</v>
      </c>
      <c r="AS637" s="37">
        <v>0.18683729433272395</v>
      </c>
    </row>
    <row r="638" spans="42:45" x14ac:dyDescent="0.3">
      <c r="AP638" s="1">
        <v>632</v>
      </c>
      <c r="AQ638" s="59">
        <f t="shared" si="37"/>
        <v>0.97081413210445466</v>
      </c>
      <c r="AR638" s="37">
        <v>0.1712631937351039</v>
      </c>
      <c r="AS638" s="37">
        <v>0.18720292504570385</v>
      </c>
    </row>
    <row r="639" spans="42:45" x14ac:dyDescent="0.3">
      <c r="AP639" s="1">
        <v>633</v>
      </c>
      <c r="AQ639" s="59">
        <f t="shared" si="37"/>
        <v>0.97235023041474655</v>
      </c>
      <c r="AR639" s="37">
        <v>0.17211131276467034</v>
      </c>
      <c r="AS639" s="37">
        <v>0.18993395581872005</v>
      </c>
    </row>
    <row r="640" spans="42:45" x14ac:dyDescent="0.3">
      <c r="AP640" s="1">
        <v>634</v>
      </c>
      <c r="AQ640" s="59">
        <f t="shared" si="37"/>
        <v>0.97388632872503844</v>
      </c>
      <c r="AR640" s="37">
        <v>0.17266885833831433</v>
      </c>
      <c r="AS640" s="37">
        <v>0.19203413940256045</v>
      </c>
    </row>
    <row r="641" spans="42:52" x14ac:dyDescent="0.3">
      <c r="AP641" s="1">
        <v>635</v>
      </c>
      <c r="AQ641" s="59">
        <f t="shared" si="37"/>
        <v>0.97542242703533022</v>
      </c>
      <c r="AR641" s="37">
        <v>0.17807286346612194</v>
      </c>
      <c r="AS641" s="37">
        <v>0.19383490073145243</v>
      </c>
    </row>
    <row r="642" spans="42:52" x14ac:dyDescent="0.3">
      <c r="AP642" s="1">
        <v>636</v>
      </c>
      <c r="AQ642" s="59">
        <f t="shared" si="37"/>
        <v>0.97695852534562211</v>
      </c>
      <c r="AR642" s="37">
        <v>0.17884710874373663</v>
      </c>
      <c r="AS642" s="37">
        <v>0.19487908961593173</v>
      </c>
    </row>
    <row r="643" spans="42:52" x14ac:dyDescent="0.3">
      <c r="AP643" s="1">
        <v>637</v>
      </c>
      <c r="AQ643" s="59">
        <f t="shared" si="37"/>
        <v>0.978494623655914</v>
      </c>
      <c r="AR643" s="37">
        <v>0.18088762701733405</v>
      </c>
      <c r="AS643" s="37">
        <v>0.19772403982930298</v>
      </c>
    </row>
    <row r="644" spans="42:52" x14ac:dyDescent="0.3">
      <c r="AP644" s="1">
        <v>638</v>
      </c>
      <c r="AQ644" s="59">
        <f t="shared" si="37"/>
        <v>0.98003072196620589</v>
      </c>
      <c r="AR644" s="37">
        <v>0.18200836820083674</v>
      </c>
      <c r="AS644" s="37">
        <v>0.19831075136371629</v>
      </c>
    </row>
    <row r="645" spans="42:52" x14ac:dyDescent="0.3">
      <c r="AP645" s="1">
        <v>639</v>
      </c>
      <c r="AQ645" s="59">
        <f t="shared" si="37"/>
        <v>0.98156682027649766</v>
      </c>
      <c r="AR645" s="37">
        <v>0.18302227573750757</v>
      </c>
      <c r="AS645" s="37">
        <v>0.20297805642633227</v>
      </c>
    </row>
    <row r="646" spans="42:52" x14ac:dyDescent="0.3">
      <c r="AP646" s="1">
        <v>640</v>
      </c>
      <c r="AQ646" s="59">
        <f t="shared" si="37"/>
        <v>0.98310291858678955</v>
      </c>
      <c r="AR646" s="37">
        <v>0.19171218345145116</v>
      </c>
      <c r="AS646" s="37">
        <v>0.20478036175710584</v>
      </c>
    </row>
    <row r="647" spans="42:52" x14ac:dyDescent="0.3">
      <c r="AP647" s="1">
        <v>641</v>
      </c>
      <c r="AQ647" s="59">
        <f t="shared" si="37"/>
        <v>0.98463901689708144</v>
      </c>
      <c r="AR647" s="37">
        <v>0.19172145845786004</v>
      </c>
      <c r="AS647" s="37">
        <v>0.21326764033081114</v>
      </c>
    </row>
    <row r="648" spans="42:52" x14ac:dyDescent="0.3">
      <c r="AP648" s="1">
        <v>642</v>
      </c>
      <c r="AQ648" s="59">
        <f t="shared" ref="AQ648:AQ657" si="38">AP648/651</f>
        <v>0.98617511520737322</v>
      </c>
      <c r="AR648" s="37">
        <v>0.19806878464564578</v>
      </c>
      <c r="AS648" s="37">
        <v>0.21621621621621623</v>
      </c>
    </row>
    <row r="649" spans="42:52" x14ac:dyDescent="0.3">
      <c r="AP649" s="1">
        <v>643</v>
      </c>
      <c r="AQ649" s="59">
        <f t="shared" si="38"/>
        <v>0.98771121351766511</v>
      </c>
      <c r="AR649" s="37">
        <v>0.19850187265917607</v>
      </c>
      <c r="AS649" s="37">
        <v>0.21770025839793272</v>
      </c>
    </row>
    <row r="650" spans="42:52" x14ac:dyDescent="0.3">
      <c r="AP650" s="1">
        <v>644</v>
      </c>
      <c r="AQ650" s="59">
        <f t="shared" si="38"/>
        <v>0.989247311827957</v>
      </c>
      <c r="AR650" s="37">
        <v>0.19994022713687978</v>
      </c>
      <c r="AS650" s="37">
        <v>0.22617354196301565</v>
      </c>
    </row>
    <row r="651" spans="42:52" x14ac:dyDescent="0.3">
      <c r="AP651" s="1">
        <v>645</v>
      </c>
      <c r="AQ651" s="59">
        <f t="shared" si="38"/>
        <v>0.99078341013824889</v>
      </c>
      <c r="AR651" s="37">
        <v>0.20432735292364543</v>
      </c>
      <c r="AS651" s="37">
        <v>0.22969089096134665</v>
      </c>
    </row>
    <row r="652" spans="42:52" x14ac:dyDescent="0.3">
      <c r="AP652" s="1">
        <v>646</v>
      </c>
      <c r="AQ652" s="59">
        <f t="shared" si="38"/>
        <v>0.99231950844854067</v>
      </c>
      <c r="AR652" s="37">
        <v>0.20435155509411809</v>
      </c>
      <c r="AS652" s="37">
        <v>0.23223514211886295</v>
      </c>
    </row>
    <row r="653" spans="42:52" x14ac:dyDescent="0.3">
      <c r="AP653" s="1">
        <v>647</v>
      </c>
      <c r="AQ653" s="59">
        <f t="shared" si="38"/>
        <v>0.99385560675883255</v>
      </c>
      <c r="AR653" s="37">
        <v>0.20581748822793106</v>
      </c>
      <c r="AS653" s="37">
        <v>0.23233034195553984</v>
      </c>
      <c r="AZ653" s="2"/>
    </row>
    <row r="654" spans="42:52" x14ac:dyDescent="0.3">
      <c r="AP654" s="1">
        <v>648</v>
      </c>
      <c r="AQ654" s="59">
        <f t="shared" si="38"/>
        <v>0.99539170506912444</v>
      </c>
      <c r="AR654" s="37">
        <v>0.23323597782678665</v>
      </c>
      <c r="AS654" s="37">
        <v>0.24738766980146287</v>
      </c>
      <c r="AZ654" s="2"/>
    </row>
    <row r="655" spans="42:52" x14ac:dyDescent="0.3">
      <c r="AP655" s="1">
        <v>649</v>
      </c>
      <c r="AQ655" s="59">
        <f t="shared" si="38"/>
        <v>0.99692780337941633</v>
      </c>
      <c r="AR655" s="37">
        <v>0.23591822137450078</v>
      </c>
      <c r="AS655" s="37">
        <v>0.24838501291989654</v>
      </c>
      <c r="AZ655" s="2"/>
    </row>
    <row r="656" spans="42:52" x14ac:dyDescent="0.3">
      <c r="AP656" s="1">
        <v>650</v>
      </c>
      <c r="AQ656" s="59">
        <f t="shared" si="38"/>
        <v>0.99846390168970811</v>
      </c>
      <c r="AR656" s="37">
        <v>0.24605114144364304</v>
      </c>
      <c r="AS656" s="37">
        <v>0.2930298719772404</v>
      </c>
    </row>
    <row r="657" spans="42:45" x14ac:dyDescent="0.3">
      <c r="AP657" s="1">
        <v>651</v>
      </c>
      <c r="AQ657" s="59">
        <f t="shared" si="38"/>
        <v>1</v>
      </c>
      <c r="AR657" s="37">
        <v>0.26244262979078498</v>
      </c>
      <c r="AS657" s="37">
        <v>0.35820413436692494</v>
      </c>
    </row>
  </sheetData>
  <sortState xmlns:xlrd2="http://schemas.microsoft.com/office/spreadsheetml/2017/richdata2" ref="AS7:AS670">
    <sortCondition ref="AS290:AS670"/>
  </sortState>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T663"/>
  <sheetViews>
    <sheetView topLeftCell="A92"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4" max="44" width="8.88671875" style="3"/>
  </cols>
  <sheetData>
    <row r="1" spans="1:72" ht="33.6" x14ac:dyDescent="0.65">
      <c r="A1" s="29" t="s">
        <v>49</v>
      </c>
      <c r="E1" s="1"/>
      <c r="AT1" s="37"/>
    </row>
    <row r="2" spans="1:72" ht="18" x14ac:dyDescent="0.35">
      <c r="D2" s="4" t="s">
        <v>44</v>
      </c>
      <c r="E2" s="1"/>
      <c r="AP2" s="4" t="s">
        <v>50</v>
      </c>
      <c r="AT2" s="60"/>
      <c r="AU2" s="4" t="s">
        <v>50</v>
      </c>
    </row>
    <row r="3" spans="1:72" ht="18" x14ac:dyDescent="0.35">
      <c r="E3" s="1"/>
      <c r="AP3" s="27" t="s">
        <v>51</v>
      </c>
      <c r="AT3" s="2"/>
      <c r="AU3" s="27"/>
      <c r="BR3" s="107"/>
      <c r="BS3" s="107"/>
      <c r="BT3" s="107"/>
    </row>
    <row r="4" spans="1:72" ht="18" x14ac:dyDescent="0.35">
      <c r="C4" s="24" t="s">
        <v>59</v>
      </c>
      <c r="E4" s="1"/>
      <c r="AP4" s="1"/>
    </row>
    <row r="5" spans="1:72" ht="15.6" x14ac:dyDescent="0.3">
      <c r="D5" s="86" t="s">
        <v>0</v>
      </c>
      <c r="E5" s="33">
        <v>23.22</v>
      </c>
      <c r="F5" s="33">
        <v>26.41</v>
      </c>
      <c r="G5" s="33">
        <v>24.48</v>
      </c>
      <c r="H5" s="33">
        <v>22.54</v>
      </c>
      <c r="I5" s="33">
        <v>27.86</v>
      </c>
      <c r="J5" s="33">
        <v>23</v>
      </c>
      <c r="K5" s="33">
        <v>27.37</v>
      </c>
      <c r="L5" s="33">
        <v>24.11</v>
      </c>
      <c r="M5" s="33">
        <v>22.01</v>
      </c>
      <c r="N5" s="33">
        <v>22.6</v>
      </c>
      <c r="O5" s="33">
        <v>23.4</v>
      </c>
      <c r="P5" s="33">
        <v>27.44</v>
      </c>
      <c r="Q5" s="33">
        <v>26.48</v>
      </c>
      <c r="R5" s="33">
        <v>22.59</v>
      </c>
      <c r="S5" s="33">
        <v>25.75</v>
      </c>
      <c r="T5" s="33">
        <v>21.84</v>
      </c>
      <c r="U5" s="33">
        <v>24.18</v>
      </c>
      <c r="V5" s="33">
        <v>26.9</v>
      </c>
      <c r="W5" s="33">
        <v>21.78</v>
      </c>
      <c r="X5" s="33">
        <v>23.64</v>
      </c>
      <c r="Y5" s="33">
        <v>23.33</v>
      </c>
      <c r="Z5" s="33">
        <v>21.94</v>
      </c>
      <c r="AA5" s="33">
        <v>26.17</v>
      </c>
      <c r="AB5" s="33">
        <v>28.03</v>
      </c>
      <c r="AC5" s="33">
        <v>25.31</v>
      </c>
      <c r="AD5" s="33">
        <v>24.23</v>
      </c>
      <c r="AE5" s="33">
        <v>25.39</v>
      </c>
      <c r="AF5" s="33">
        <v>22.27</v>
      </c>
      <c r="AG5" s="33">
        <v>21.76</v>
      </c>
      <c r="AH5" s="33">
        <v>22.09</v>
      </c>
      <c r="AI5" s="34">
        <v>23.94</v>
      </c>
      <c r="AP5" s="1"/>
      <c r="AQ5" s="55" t="s">
        <v>64</v>
      </c>
      <c r="AR5" s="38" t="s">
        <v>67</v>
      </c>
      <c r="AS5" s="38"/>
    </row>
    <row r="6" spans="1:72" ht="15.6" x14ac:dyDescent="0.3">
      <c r="D6" s="8"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s="35">
        <v>1062</v>
      </c>
      <c r="AP6" s="14" t="s">
        <v>65</v>
      </c>
      <c r="AQ6" s="57" t="s">
        <v>66</v>
      </c>
      <c r="AR6" s="14" t="s">
        <v>37</v>
      </c>
      <c r="AS6" s="14" t="s">
        <v>38</v>
      </c>
    </row>
    <row r="7" spans="1:72" ht="15.6" x14ac:dyDescent="0.3">
      <c r="D7" s="8" t="s">
        <v>2</v>
      </c>
      <c r="E7" s="87" t="s">
        <v>3</v>
      </c>
      <c r="F7" s="87" t="s">
        <v>3</v>
      </c>
      <c r="G7" s="87" t="s">
        <v>3</v>
      </c>
      <c r="H7" s="87" t="s">
        <v>3</v>
      </c>
      <c r="I7" s="87" t="s">
        <v>3</v>
      </c>
      <c r="J7" s="87" t="s">
        <v>3</v>
      </c>
      <c r="K7" s="87" t="s">
        <v>3</v>
      </c>
      <c r="L7" s="87" t="s">
        <v>3</v>
      </c>
      <c r="M7" s="87" t="s">
        <v>3</v>
      </c>
      <c r="N7" s="87" t="s">
        <v>4</v>
      </c>
      <c r="O7" s="87" t="s">
        <v>4</v>
      </c>
      <c r="P7" s="87" t="s">
        <v>4</v>
      </c>
      <c r="Q7" s="87" t="s">
        <v>4</v>
      </c>
      <c r="R7" s="87" t="s">
        <v>3</v>
      </c>
      <c r="S7" s="87" t="s">
        <v>3</v>
      </c>
      <c r="T7" s="87" t="s">
        <v>4</v>
      </c>
      <c r="U7" s="87" t="s">
        <v>4</v>
      </c>
      <c r="V7" s="87" t="s">
        <v>3</v>
      </c>
      <c r="W7" s="87" t="s">
        <v>3</v>
      </c>
      <c r="X7" s="87" t="s">
        <v>3</v>
      </c>
      <c r="Y7" s="87" t="s">
        <v>3</v>
      </c>
      <c r="Z7" s="87" t="s">
        <v>3</v>
      </c>
      <c r="AA7" s="87" t="s">
        <v>3</v>
      </c>
      <c r="AB7" s="87" t="s">
        <v>3</v>
      </c>
      <c r="AC7" s="87" t="s">
        <v>3</v>
      </c>
      <c r="AD7" s="87" t="s">
        <v>3</v>
      </c>
      <c r="AE7" s="87" t="s">
        <v>4</v>
      </c>
      <c r="AF7" s="87" t="s">
        <v>3</v>
      </c>
      <c r="AG7" s="87" t="s">
        <v>3</v>
      </c>
      <c r="AH7" s="87" t="s">
        <v>3</v>
      </c>
      <c r="AI7" s="88" t="s">
        <v>3</v>
      </c>
      <c r="AP7" s="1">
        <v>1</v>
      </c>
      <c r="AQ7" s="59">
        <f>AP7/651</f>
        <v>1.5360983102918587E-3</v>
      </c>
      <c r="AR7" s="3">
        <v>-0.16524429272455726</v>
      </c>
      <c r="AS7" s="37">
        <v>-0.19465587906531115</v>
      </c>
    </row>
    <row r="8" spans="1:72" ht="15.6" x14ac:dyDescent="0.3">
      <c r="D8" s="11" t="s">
        <v>5</v>
      </c>
      <c r="E8" s="41" t="s">
        <v>14</v>
      </c>
      <c r="F8" s="41" t="s">
        <v>8</v>
      </c>
      <c r="G8" s="41" t="s">
        <v>6</v>
      </c>
      <c r="H8" s="41" t="s">
        <v>7</v>
      </c>
      <c r="I8" s="41" t="s">
        <v>10</v>
      </c>
      <c r="J8" s="41" t="s">
        <v>13</v>
      </c>
      <c r="K8" s="41" t="s">
        <v>15</v>
      </c>
      <c r="L8" s="41" t="s">
        <v>12</v>
      </c>
      <c r="M8" s="41" t="s">
        <v>11</v>
      </c>
      <c r="N8" s="41" t="s">
        <v>9</v>
      </c>
      <c r="O8" s="41" t="s">
        <v>22</v>
      </c>
      <c r="P8" s="41" t="s">
        <v>20</v>
      </c>
      <c r="Q8" s="41" t="s">
        <v>16</v>
      </c>
      <c r="R8" s="41" t="s">
        <v>17</v>
      </c>
      <c r="S8" s="41" t="s">
        <v>21</v>
      </c>
      <c r="T8" s="41" t="s">
        <v>19</v>
      </c>
      <c r="U8" s="41" t="s">
        <v>18</v>
      </c>
      <c r="V8" s="41" t="s">
        <v>26</v>
      </c>
      <c r="W8" s="41" t="s">
        <v>25</v>
      </c>
      <c r="X8" s="41" t="s">
        <v>23</v>
      </c>
      <c r="Y8" s="41" t="s">
        <v>24</v>
      </c>
      <c r="Z8" s="41" t="s">
        <v>29</v>
      </c>
      <c r="AA8" s="41" t="s">
        <v>30</v>
      </c>
      <c r="AB8" s="41" t="s">
        <v>27</v>
      </c>
      <c r="AC8" s="41" t="s">
        <v>28</v>
      </c>
      <c r="AD8" s="41" t="s">
        <v>31</v>
      </c>
      <c r="AE8" s="41" t="s">
        <v>33</v>
      </c>
      <c r="AF8" s="41" t="s">
        <v>32</v>
      </c>
      <c r="AG8" s="41" t="s">
        <v>34</v>
      </c>
      <c r="AH8" s="41" t="s">
        <v>35</v>
      </c>
      <c r="AI8" s="36" t="s">
        <v>36</v>
      </c>
      <c r="AJ8" s="15" t="s">
        <v>39</v>
      </c>
      <c r="AK8" s="15" t="s">
        <v>40</v>
      </c>
      <c r="AL8" s="16" t="s">
        <v>41</v>
      </c>
      <c r="AP8" s="1">
        <v>2</v>
      </c>
      <c r="AQ8" s="59">
        <f t="shared" ref="AQ8:AQ71" si="0">AP8/651</f>
        <v>3.0721966205837174E-3</v>
      </c>
      <c r="AR8" s="3">
        <v>-0.16231064646895668</v>
      </c>
      <c r="AS8" s="37">
        <v>-0.17815510725501679</v>
      </c>
    </row>
    <row r="9" spans="1:72" x14ac:dyDescent="0.3">
      <c r="D9" s="12">
        <v>1</v>
      </c>
      <c r="E9">
        <v>869</v>
      </c>
      <c r="F9">
        <v>857</v>
      </c>
      <c r="G9">
        <v>853</v>
      </c>
      <c r="H9">
        <v>911</v>
      </c>
      <c r="I9">
        <v>842</v>
      </c>
      <c r="J9">
        <v>888</v>
      </c>
      <c r="K9">
        <v>873</v>
      </c>
      <c r="L9">
        <v>908</v>
      </c>
      <c r="M9">
        <v>890</v>
      </c>
      <c r="N9">
        <v>936</v>
      </c>
      <c r="O9">
        <v>914</v>
      </c>
      <c r="P9">
        <v>875</v>
      </c>
      <c r="Q9">
        <v>921</v>
      </c>
      <c r="R9">
        <v>926</v>
      </c>
      <c r="S9">
        <v>924</v>
      </c>
      <c r="T9">
        <v>1011</v>
      </c>
      <c r="U9">
        <v>923</v>
      </c>
      <c r="V9">
        <v>950</v>
      </c>
      <c r="W9">
        <v>946</v>
      </c>
      <c r="X9">
        <v>942</v>
      </c>
      <c r="Y9">
        <v>962</v>
      </c>
      <c r="Z9">
        <v>930</v>
      </c>
      <c r="AA9">
        <v>950</v>
      </c>
      <c r="AB9">
        <v>914</v>
      </c>
      <c r="AC9">
        <v>960</v>
      </c>
      <c r="AD9">
        <v>988</v>
      </c>
      <c r="AE9">
        <v>1026</v>
      </c>
      <c r="AF9">
        <v>1029</v>
      </c>
      <c r="AG9">
        <v>1087</v>
      </c>
      <c r="AH9">
        <v>1072</v>
      </c>
      <c r="AI9" s="35">
        <v>1077</v>
      </c>
      <c r="AJ9" s="55">
        <f t="shared" ref="AJ9:AJ29" si="1">AVERAGE(E9:AI9)</f>
        <v>940.45161290322585</v>
      </c>
      <c r="AK9" s="55">
        <f t="shared" ref="AK9:AK29" si="2">STDEV(E9:AI9)</f>
        <v>65.583960798189779</v>
      </c>
      <c r="AL9" s="56">
        <f>AK9/AJ9</f>
        <v>6.9736666829384758E-2</v>
      </c>
      <c r="AP9" s="1">
        <v>3</v>
      </c>
      <c r="AQ9" s="59">
        <f t="shared" si="0"/>
        <v>4.608294930875576E-3</v>
      </c>
      <c r="AR9" s="3">
        <v>-0.15462670519454333</v>
      </c>
      <c r="AS9" s="37">
        <v>-0.16894296829732633</v>
      </c>
    </row>
    <row r="10" spans="1:72" x14ac:dyDescent="0.3">
      <c r="D10" s="12">
        <v>3</v>
      </c>
      <c r="E10">
        <v>952</v>
      </c>
      <c r="F10">
        <v>929</v>
      </c>
      <c r="G10">
        <v>935</v>
      </c>
      <c r="H10">
        <v>978</v>
      </c>
      <c r="I10">
        <v>932</v>
      </c>
      <c r="J10">
        <v>981</v>
      </c>
      <c r="K10">
        <v>932</v>
      </c>
      <c r="L10">
        <v>984</v>
      </c>
      <c r="M10">
        <v>986</v>
      </c>
      <c r="N10">
        <v>1006</v>
      </c>
      <c r="O10">
        <v>1011</v>
      </c>
      <c r="P10">
        <v>965</v>
      </c>
      <c r="Q10">
        <v>1006</v>
      </c>
      <c r="R10">
        <v>1023</v>
      </c>
      <c r="S10">
        <v>1024</v>
      </c>
      <c r="T10">
        <v>1088</v>
      </c>
      <c r="U10">
        <v>1006</v>
      </c>
      <c r="V10">
        <v>1043</v>
      </c>
      <c r="W10">
        <v>1030</v>
      </c>
      <c r="X10">
        <v>1043</v>
      </c>
      <c r="Y10">
        <v>1033</v>
      </c>
      <c r="Z10">
        <v>1014</v>
      </c>
      <c r="AA10">
        <v>1026</v>
      </c>
      <c r="AB10">
        <v>1000</v>
      </c>
      <c r="AC10">
        <v>1025</v>
      </c>
      <c r="AD10">
        <v>1083</v>
      </c>
      <c r="AE10">
        <v>1098</v>
      </c>
      <c r="AF10">
        <v>1100</v>
      </c>
      <c r="AG10">
        <v>1158</v>
      </c>
      <c r="AH10">
        <v>1140</v>
      </c>
      <c r="AI10" s="35">
        <v>1151</v>
      </c>
      <c r="AJ10" s="55">
        <f t="shared" si="1"/>
        <v>1022</v>
      </c>
      <c r="AK10" s="55">
        <f t="shared" si="2"/>
        <v>62.837356193058703</v>
      </c>
      <c r="AL10" s="56">
        <f t="shared" ref="AL10:AL29" si="3">AK10/AJ10</f>
        <v>6.148469294819834E-2</v>
      </c>
      <c r="AP10" s="1">
        <v>4</v>
      </c>
      <c r="AQ10" s="59">
        <f t="shared" si="0"/>
        <v>6.1443932411674347E-3</v>
      </c>
      <c r="AR10" s="3">
        <v>-0.13990825688073391</v>
      </c>
      <c r="AS10" s="37">
        <v>-0.16733280042632565</v>
      </c>
    </row>
    <row r="11" spans="1:72" x14ac:dyDescent="0.3">
      <c r="D11" s="12">
        <v>5</v>
      </c>
      <c r="E11">
        <v>1020</v>
      </c>
      <c r="F11">
        <v>984</v>
      </c>
      <c r="G11">
        <v>1000</v>
      </c>
      <c r="H11">
        <v>1044</v>
      </c>
      <c r="I11">
        <v>993</v>
      </c>
      <c r="J11">
        <v>1035</v>
      </c>
      <c r="K11">
        <v>991</v>
      </c>
      <c r="L11">
        <v>1047</v>
      </c>
      <c r="M11">
        <v>1043</v>
      </c>
      <c r="N11">
        <v>1071</v>
      </c>
      <c r="O11">
        <v>1061</v>
      </c>
      <c r="P11">
        <v>1032</v>
      </c>
      <c r="Q11">
        <v>1046</v>
      </c>
      <c r="R11">
        <v>1097</v>
      </c>
      <c r="S11">
        <v>1071</v>
      </c>
      <c r="T11">
        <v>1136</v>
      </c>
      <c r="U11">
        <v>1061</v>
      </c>
      <c r="V11">
        <v>1081</v>
      </c>
      <c r="W11">
        <v>1094</v>
      </c>
      <c r="X11">
        <v>1102</v>
      </c>
      <c r="Y11">
        <v>1092</v>
      </c>
      <c r="Z11">
        <v>1060</v>
      </c>
      <c r="AA11">
        <v>1082</v>
      </c>
      <c r="AB11">
        <v>1059</v>
      </c>
      <c r="AC11">
        <v>1078</v>
      </c>
      <c r="AD11">
        <v>1131</v>
      </c>
      <c r="AE11">
        <v>1136</v>
      </c>
      <c r="AF11">
        <v>1149</v>
      </c>
      <c r="AG11">
        <v>1213</v>
      </c>
      <c r="AH11">
        <v>1191</v>
      </c>
      <c r="AI11" s="35">
        <v>1195</v>
      </c>
      <c r="AJ11" s="55">
        <f t="shared" si="1"/>
        <v>1077.258064516129</v>
      </c>
      <c r="AK11" s="55">
        <f t="shared" si="2"/>
        <v>58.716248598342567</v>
      </c>
      <c r="AL11" s="56">
        <f t="shared" si="3"/>
        <v>5.4505276435053741E-2</v>
      </c>
      <c r="AP11" s="1">
        <v>5</v>
      </c>
      <c r="AQ11" s="59">
        <f t="shared" si="0"/>
        <v>7.6804915514592934E-3</v>
      </c>
      <c r="AR11" s="3">
        <v>-0.13297418391295068</v>
      </c>
      <c r="AS11" s="37">
        <v>-0.15549209502524619</v>
      </c>
    </row>
    <row r="12" spans="1:72" x14ac:dyDescent="0.3">
      <c r="D12" s="12">
        <v>10</v>
      </c>
      <c r="E12">
        <v>1124</v>
      </c>
      <c r="F12">
        <v>1097</v>
      </c>
      <c r="G12">
        <v>1120</v>
      </c>
      <c r="H12">
        <v>1158</v>
      </c>
      <c r="I12">
        <v>1096</v>
      </c>
      <c r="J12">
        <v>1150</v>
      </c>
      <c r="K12">
        <v>1122</v>
      </c>
      <c r="L12">
        <v>1156</v>
      </c>
      <c r="M12">
        <v>1174</v>
      </c>
      <c r="N12">
        <v>1189</v>
      </c>
      <c r="O12">
        <v>1197</v>
      </c>
      <c r="P12">
        <v>1137</v>
      </c>
      <c r="Q12">
        <v>1161</v>
      </c>
      <c r="R12">
        <v>1208</v>
      </c>
      <c r="S12">
        <v>1180</v>
      </c>
      <c r="T12">
        <v>1252</v>
      </c>
      <c r="U12">
        <v>1176</v>
      </c>
      <c r="V12">
        <v>1179</v>
      </c>
      <c r="W12">
        <v>1217</v>
      </c>
      <c r="X12">
        <v>1215</v>
      </c>
      <c r="Y12">
        <v>1205</v>
      </c>
      <c r="Z12">
        <v>1171</v>
      </c>
      <c r="AA12">
        <v>1205</v>
      </c>
      <c r="AB12">
        <v>1177</v>
      </c>
      <c r="AC12">
        <v>1190</v>
      </c>
      <c r="AD12">
        <v>1225</v>
      </c>
      <c r="AE12">
        <v>1247</v>
      </c>
      <c r="AF12">
        <v>1276</v>
      </c>
      <c r="AG12">
        <v>1315</v>
      </c>
      <c r="AH12">
        <v>1308</v>
      </c>
      <c r="AI12" s="35">
        <v>1278</v>
      </c>
      <c r="AJ12" s="55">
        <f t="shared" si="1"/>
        <v>1190.483870967742</v>
      </c>
      <c r="AK12" s="55">
        <f t="shared" si="2"/>
        <v>56.325169606338477</v>
      </c>
      <c r="AL12" s="56">
        <f t="shared" si="3"/>
        <v>4.7312837225213192E-2</v>
      </c>
      <c r="AP12" s="1">
        <v>6</v>
      </c>
      <c r="AQ12" s="59">
        <f t="shared" si="0"/>
        <v>9.2165898617511521E-3</v>
      </c>
      <c r="AR12" s="3">
        <v>-0.1318090390378063</v>
      </c>
      <c r="AS12" s="37">
        <v>-0.15034638955502266</v>
      </c>
    </row>
    <row r="13" spans="1:72" x14ac:dyDescent="0.3">
      <c r="D13" s="12">
        <v>15</v>
      </c>
      <c r="E13">
        <v>1249</v>
      </c>
      <c r="F13">
        <v>1199</v>
      </c>
      <c r="G13">
        <v>1219</v>
      </c>
      <c r="H13">
        <v>1260</v>
      </c>
      <c r="I13">
        <v>1202</v>
      </c>
      <c r="J13">
        <v>1245</v>
      </c>
      <c r="K13">
        <v>1214</v>
      </c>
      <c r="L13">
        <v>1241</v>
      </c>
      <c r="M13">
        <v>1282</v>
      </c>
      <c r="N13">
        <v>1295</v>
      </c>
      <c r="O13">
        <v>1315</v>
      </c>
      <c r="P13">
        <v>1241</v>
      </c>
      <c r="Q13">
        <v>1253</v>
      </c>
      <c r="R13">
        <v>1316</v>
      </c>
      <c r="S13">
        <v>1293</v>
      </c>
      <c r="T13">
        <v>1347</v>
      </c>
      <c r="U13">
        <v>1284</v>
      </c>
      <c r="V13">
        <v>1257</v>
      </c>
      <c r="W13">
        <v>1328</v>
      </c>
      <c r="X13">
        <v>1307</v>
      </c>
      <c r="Y13">
        <v>1309</v>
      </c>
      <c r="Z13">
        <v>1278</v>
      </c>
      <c r="AA13">
        <v>1302</v>
      </c>
      <c r="AB13">
        <v>1257</v>
      </c>
      <c r="AC13">
        <v>1278</v>
      </c>
      <c r="AD13">
        <v>1335</v>
      </c>
      <c r="AE13">
        <v>1347</v>
      </c>
      <c r="AF13">
        <v>1356</v>
      </c>
      <c r="AG13">
        <v>1413</v>
      </c>
      <c r="AH13">
        <v>1402</v>
      </c>
      <c r="AI13" s="35">
        <v>1354</v>
      </c>
      <c r="AJ13" s="55">
        <f t="shared" si="1"/>
        <v>1289.6129032258063</v>
      </c>
      <c r="AK13" s="55">
        <f t="shared" si="2"/>
        <v>54.28362393905725</v>
      </c>
      <c r="AL13" s="56">
        <f t="shared" si="3"/>
        <v>4.2092959680593699E-2</v>
      </c>
      <c r="AP13" s="1">
        <v>7</v>
      </c>
      <c r="AQ13" s="59">
        <f t="shared" si="0"/>
        <v>1.0752688172043012E-2</v>
      </c>
      <c r="AR13" s="3">
        <v>-0.12442017979557486</v>
      </c>
      <c r="AS13" s="37">
        <v>-0.14808111992335127</v>
      </c>
    </row>
    <row r="14" spans="1:72" x14ac:dyDescent="0.3">
      <c r="D14" s="12">
        <v>20</v>
      </c>
      <c r="E14">
        <v>1353</v>
      </c>
      <c r="F14">
        <v>1274</v>
      </c>
      <c r="G14">
        <v>1303</v>
      </c>
      <c r="H14">
        <v>1343</v>
      </c>
      <c r="I14">
        <v>1300</v>
      </c>
      <c r="J14">
        <v>1341</v>
      </c>
      <c r="K14">
        <v>1301</v>
      </c>
      <c r="L14">
        <v>1319</v>
      </c>
      <c r="M14">
        <v>1375</v>
      </c>
      <c r="N14">
        <v>1386</v>
      </c>
      <c r="O14">
        <v>1412</v>
      </c>
      <c r="P14">
        <v>1351</v>
      </c>
      <c r="Q14">
        <v>1337</v>
      </c>
      <c r="R14">
        <v>1423</v>
      </c>
      <c r="S14">
        <v>1377</v>
      </c>
      <c r="T14">
        <v>1439</v>
      </c>
      <c r="U14">
        <v>1373</v>
      </c>
      <c r="V14">
        <v>1334</v>
      </c>
      <c r="W14">
        <v>1426</v>
      </c>
      <c r="X14">
        <v>1399</v>
      </c>
      <c r="Y14">
        <v>1405</v>
      </c>
      <c r="Z14">
        <v>1353</v>
      </c>
      <c r="AA14">
        <v>1394</v>
      </c>
      <c r="AB14">
        <v>1339</v>
      </c>
      <c r="AC14">
        <v>1365</v>
      </c>
      <c r="AD14">
        <v>1426</v>
      </c>
      <c r="AE14">
        <v>1427</v>
      </c>
      <c r="AF14">
        <v>1443</v>
      </c>
      <c r="AG14">
        <v>1495</v>
      </c>
      <c r="AH14">
        <v>1476</v>
      </c>
      <c r="AI14" s="35">
        <v>1414</v>
      </c>
      <c r="AJ14" s="55">
        <f t="shared" si="1"/>
        <v>1377.516129032258</v>
      </c>
      <c r="AK14" s="55">
        <f t="shared" si="2"/>
        <v>53.55923261072234</v>
      </c>
      <c r="AL14" s="56">
        <f t="shared" si="3"/>
        <v>3.8881020324857567E-2</v>
      </c>
      <c r="AP14" s="1">
        <v>8</v>
      </c>
      <c r="AQ14" s="59">
        <f t="shared" si="0"/>
        <v>1.2288786482334869E-2</v>
      </c>
      <c r="AR14" s="3">
        <v>-0.12001881593978894</v>
      </c>
      <c r="AS14" s="37">
        <v>-0.12939173502553789</v>
      </c>
    </row>
    <row r="15" spans="1:72" x14ac:dyDescent="0.3">
      <c r="D15" s="12">
        <v>25</v>
      </c>
      <c r="E15">
        <v>1437</v>
      </c>
      <c r="F15">
        <v>1352</v>
      </c>
      <c r="G15">
        <v>1377</v>
      </c>
      <c r="H15">
        <v>1415</v>
      </c>
      <c r="I15">
        <v>1391</v>
      </c>
      <c r="J15">
        <v>1417</v>
      </c>
      <c r="K15">
        <v>1391</v>
      </c>
      <c r="L15">
        <v>1400</v>
      </c>
      <c r="M15">
        <v>1469</v>
      </c>
      <c r="N15">
        <v>1483</v>
      </c>
      <c r="O15">
        <v>1517</v>
      </c>
      <c r="P15">
        <v>1436</v>
      </c>
      <c r="Q15">
        <v>1426</v>
      </c>
      <c r="R15">
        <v>1519</v>
      </c>
      <c r="S15">
        <v>1447</v>
      </c>
      <c r="T15">
        <v>1528</v>
      </c>
      <c r="U15">
        <v>1454</v>
      </c>
      <c r="V15">
        <v>1394</v>
      </c>
      <c r="W15">
        <v>1505</v>
      </c>
      <c r="X15">
        <v>1472</v>
      </c>
      <c r="Y15">
        <v>1485</v>
      </c>
      <c r="Z15">
        <v>1436</v>
      </c>
      <c r="AA15">
        <v>1481</v>
      </c>
      <c r="AB15">
        <v>1411</v>
      </c>
      <c r="AC15">
        <v>1437</v>
      </c>
      <c r="AD15">
        <v>1510</v>
      </c>
      <c r="AE15">
        <v>1525</v>
      </c>
      <c r="AF15">
        <v>1515</v>
      </c>
      <c r="AG15">
        <v>1591</v>
      </c>
      <c r="AH15">
        <v>1555</v>
      </c>
      <c r="AI15" s="35">
        <v>1479</v>
      </c>
      <c r="AJ15" s="55">
        <f t="shared" si="1"/>
        <v>1459.8387096774193</v>
      </c>
      <c r="AK15" s="55">
        <f t="shared" si="2"/>
        <v>56.971394444459897</v>
      </c>
      <c r="AL15" s="56">
        <f t="shared" si="3"/>
        <v>3.9025814336056938E-2</v>
      </c>
      <c r="AP15" s="1">
        <v>9</v>
      </c>
      <c r="AQ15" s="59">
        <f t="shared" si="0"/>
        <v>1.3824884792626729E-2</v>
      </c>
      <c r="AR15" s="3">
        <v>-0.11800282239096829</v>
      </c>
      <c r="AS15" s="37">
        <v>-0.12652365997764414</v>
      </c>
    </row>
    <row r="16" spans="1:72" x14ac:dyDescent="0.3">
      <c r="D16" s="12">
        <v>30</v>
      </c>
      <c r="E16">
        <v>1535</v>
      </c>
      <c r="F16">
        <v>1430</v>
      </c>
      <c r="G16">
        <v>1457</v>
      </c>
      <c r="H16">
        <v>1506</v>
      </c>
      <c r="I16">
        <v>1467</v>
      </c>
      <c r="J16">
        <v>1511</v>
      </c>
      <c r="K16">
        <v>1478</v>
      </c>
      <c r="L16">
        <v>1481</v>
      </c>
      <c r="M16">
        <v>1555</v>
      </c>
      <c r="N16">
        <v>1581</v>
      </c>
      <c r="O16">
        <v>1601</v>
      </c>
      <c r="P16">
        <v>1527</v>
      </c>
      <c r="Q16">
        <v>1529</v>
      </c>
      <c r="R16">
        <v>1619</v>
      </c>
      <c r="S16">
        <v>1529</v>
      </c>
      <c r="T16">
        <v>1625</v>
      </c>
      <c r="U16">
        <v>1530</v>
      </c>
      <c r="V16">
        <v>1473</v>
      </c>
      <c r="W16">
        <v>1595</v>
      </c>
      <c r="X16">
        <v>1551</v>
      </c>
      <c r="Y16">
        <v>1573</v>
      </c>
      <c r="Z16">
        <v>1504</v>
      </c>
      <c r="AA16">
        <v>1566</v>
      </c>
      <c r="AB16">
        <v>1488</v>
      </c>
      <c r="AC16">
        <v>1509</v>
      </c>
      <c r="AD16">
        <v>1603</v>
      </c>
      <c r="AE16">
        <v>1597</v>
      </c>
      <c r="AF16">
        <v>1595</v>
      </c>
      <c r="AG16">
        <v>1679</v>
      </c>
      <c r="AH16">
        <v>1630</v>
      </c>
      <c r="AI16" s="35">
        <v>1547</v>
      </c>
      <c r="AJ16" s="55">
        <f t="shared" si="1"/>
        <v>1544.2258064516129</v>
      </c>
      <c r="AK16" s="55">
        <f t="shared" si="2"/>
        <v>59.101443680855127</v>
      </c>
      <c r="AL16" s="56">
        <f t="shared" si="3"/>
        <v>3.8272539828006706E-2</v>
      </c>
      <c r="AP16" s="1">
        <v>10</v>
      </c>
      <c r="AQ16" s="59">
        <f t="shared" si="0"/>
        <v>1.5360983102918587E-2</v>
      </c>
      <c r="AR16" s="3">
        <v>-0.11790017211703961</v>
      </c>
      <c r="AS16" s="37">
        <v>-0.12203570476951775</v>
      </c>
    </row>
    <row r="17" spans="4:45" x14ac:dyDescent="0.3">
      <c r="D17" s="12">
        <v>35</v>
      </c>
      <c r="E17">
        <v>1614</v>
      </c>
      <c r="F17">
        <v>1519</v>
      </c>
      <c r="G17">
        <v>1538</v>
      </c>
      <c r="H17">
        <v>1590</v>
      </c>
      <c r="I17">
        <v>1553</v>
      </c>
      <c r="J17">
        <v>1583</v>
      </c>
      <c r="K17">
        <v>1576</v>
      </c>
      <c r="L17">
        <v>1568</v>
      </c>
      <c r="M17">
        <v>1652</v>
      </c>
      <c r="N17">
        <v>1661</v>
      </c>
      <c r="O17">
        <v>1706</v>
      </c>
      <c r="P17">
        <v>1612</v>
      </c>
      <c r="Q17">
        <v>1611</v>
      </c>
      <c r="R17">
        <v>1722</v>
      </c>
      <c r="S17">
        <v>1625</v>
      </c>
      <c r="T17">
        <v>1705</v>
      </c>
      <c r="U17">
        <v>1631</v>
      </c>
      <c r="V17">
        <v>1538</v>
      </c>
      <c r="W17">
        <v>1693</v>
      </c>
      <c r="X17">
        <v>1650</v>
      </c>
      <c r="Y17">
        <v>1644</v>
      </c>
      <c r="Z17">
        <v>1581</v>
      </c>
      <c r="AA17">
        <v>1647</v>
      </c>
      <c r="AB17">
        <v>1563</v>
      </c>
      <c r="AC17">
        <v>1590</v>
      </c>
      <c r="AD17">
        <v>1693</v>
      </c>
      <c r="AE17">
        <v>1684</v>
      </c>
      <c r="AF17">
        <v>1681</v>
      </c>
      <c r="AG17">
        <v>1766</v>
      </c>
      <c r="AH17">
        <v>1723</v>
      </c>
      <c r="AI17" s="35">
        <v>1614</v>
      </c>
      <c r="AJ17" s="55">
        <f t="shared" si="1"/>
        <v>1630.0967741935483</v>
      </c>
      <c r="AK17" s="55">
        <f t="shared" si="2"/>
        <v>62.783944252603135</v>
      </c>
      <c r="AL17" s="56">
        <f t="shared" si="3"/>
        <v>3.8515470520861558E-2</v>
      </c>
      <c r="AP17" s="1">
        <v>11</v>
      </c>
      <c r="AQ17" s="59">
        <f t="shared" si="0"/>
        <v>1.6897081413210446E-2</v>
      </c>
      <c r="AR17" s="3">
        <v>-0.11329883744372013</v>
      </c>
      <c r="AS17" s="37">
        <v>-0.11770583533173463</v>
      </c>
    </row>
    <row r="18" spans="4:45" x14ac:dyDescent="0.3">
      <c r="D18" s="12">
        <v>40</v>
      </c>
      <c r="E18">
        <v>1723</v>
      </c>
      <c r="F18">
        <v>1606</v>
      </c>
      <c r="G18">
        <v>1640</v>
      </c>
      <c r="H18">
        <v>1688</v>
      </c>
      <c r="I18">
        <v>1653</v>
      </c>
      <c r="J18">
        <v>1685</v>
      </c>
      <c r="K18">
        <v>1665</v>
      </c>
      <c r="L18">
        <v>1651</v>
      </c>
      <c r="M18">
        <v>1755</v>
      </c>
      <c r="N18">
        <v>1771</v>
      </c>
      <c r="O18">
        <v>1805</v>
      </c>
      <c r="P18">
        <v>1712</v>
      </c>
      <c r="Q18">
        <v>1695</v>
      </c>
      <c r="R18">
        <v>1829</v>
      </c>
      <c r="S18">
        <v>1719</v>
      </c>
      <c r="T18">
        <v>1799</v>
      </c>
      <c r="U18">
        <v>1717</v>
      </c>
      <c r="V18">
        <v>1618</v>
      </c>
      <c r="W18">
        <v>1793</v>
      </c>
      <c r="X18">
        <v>1757</v>
      </c>
      <c r="Y18">
        <v>1728</v>
      </c>
      <c r="Z18">
        <v>1676</v>
      </c>
      <c r="AA18">
        <v>1742</v>
      </c>
      <c r="AB18">
        <v>1672</v>
      </c>
      <c r="AC18">
        <v>1692</v>
      </c>
      <c r="AD18">
        <v>1780</v>
      </c>
      <c r="AE18">
        <v>1773</v>
      </c>
      <c r="AF18">
        <v>1770</v>
      </c>
      <c r="AG18">
        <v>1843</v>
      </c>
      <c r="AH18">
        <v>1806</v>
      </c>
      <c r="AI18" s="35">
        <v>1675</v>
      </c>
      <c r="AJ18" s="55">
        <f t="shared" si="1"/>
        <v>1723.8064516129032</v>
      </c>
      <c r="AK18" s="55">
        <f t="shared" si="2"/>
        <v>63.109650268316706</v>
      </c>
      <c r="AL18" s="56">
        <f t="shared" si="3"/>
        <v>3.6610635845612076E-2</v>
      </c>
      <c r="AP18" s="1">
        <v>12</v>
      </c>
      <c r="AQ18" s="59">
        <f t="shared" si="0"/>
        <v>1.8433179723502304E-2</v>
      </c>
      <c r="AR18" s="3">
        <v>-0.10859485249647195</v>
      </c>
      <c r="AS18" s="37">
        <v>-0.11694256666844097</v>
      </c>
    </row>
    <row r="19" spans="4:45" x14ac:dyDescent="0.3">
      <c r="D19" s="12">
        <v>45</v>
      </c>
      <c r="E19">
        <v>1855</v>
      </c>
      <c r="F19">
        <v>1695</v>
      </c>
      <c r="G19">
        <v>1735</v>
      </c>
      <c r="H19">
        <v>1792</v>
      </c>
      <c r="I19">
        <v>1756</v>
      </c>
      <c r="J19">
        <v>1775</v>
      </c>
      <c r="K19">
        <v>1747</v>
      </c>
      <c r="L19">
        <v>1730</v>
      </c>
      <c r="M19">
        <v>1859</v>
      </c>
      <c r="N19">
        <v>1875</v>
      </c>
      <c r="O19">
        <v>1898</v>
      </c>
      <c r="P19">
        <v>1833</v>
      </c>
      <c r="Q19">
        <v>1799</v>
      </c>
      <c r="R19">
        <v>1929</v>
      </c>
      <c r="S19">
        <v>1798</v>
      </c>
      <c r="T19">
        <v>1886</v>
      </c>
      <c r="U19">
        <v>1819</v>
      </c>
      <c r="V19">
        <v>1687</v>
      </c>
      <c r="W19">
        <v>1897</v>
      </c>
      <c r="X19">
        <v>1836</v>
      </c>
      <c r="Y19">
        <v>1829</v>
      </c>
      <c r="Z19">
        <v>1772</v>
      </c>
      <c r="AA19">
        <v>1851</v>
      </c>
      <c r="AB19">
        <v>1752</v>
      </c>
      <c r="AC19">
        <v>1783</v>
      </c>
      <c r="AD19">
        <v>1871</v>
      </c>
      <c r="AE19">
        <v>1858</v>
      </c>
      <c r="AF19">
        <v>1846</v>
      </c>
      <c r="AG19">
        <v>1937</v>
      </c>
      <c r="AH19">
        <v>1891</v>
      </c>
      <c r="AI19" s="35">
        <v>1758</v>
      </c>
      <c r="AJ19" s="55">
        <f t="shared" si="1"/>
        <v>1817.7096774193549</v>
      </c>
      <c r="AK19" s="55">
        <f t="shared" si="2"/>
        <v>66.512251276681894</v>
      </c>
      <c r="AL19" s="56">
        <f t="shared" si="3"/>
        <v>3.6591240120980653E-2</v>
      </c>
      <c r="AP19" s="1">
        <v>13</v>
      </c>
      <c r="AQ19" s="59">
        <f t="shared" si="0"/>
        <v>1.9969278033794162E-2</v>
      </c>
      <c r="AR19" s="3">
        <v>-0.10737145295498185</v>
      </c>
      <c r="AS19" s="37">
        <v>-0.11670663469224624</v>
      </c>
    </row>
    <row r="20" spans="4:45" x14ac:dyDescent="0.3">
      <c r="D20" s="12">
        <v>50</v>
      </c>
      <c r="E20">
        <v>1968</v>
      </c>
      <c r="F20">
        <v>1767</v>
      </c>
      <c r="G20">
        <v>1817</v>
      </c>
      <c r="H20">
        <v>1883</v>
      </c>
      <c r="I20">
        <v>1871</v>
      </c>
      <c r="J20">
        <v>1864</v>
      </c>
      <c r="K20">
        <v>1852</v>
      </c>
      <c r="L20">
        <v>1813</v>
      </c>
      <c r="M20">
        <v>1969</v>
      </c>
      <c r="N20">
        <v>1977</v>
      </c>
      <c r="O20">
        <v>2016</v>
      </c>
      <c r="P20">
        <v>1927</v>
      </c>
      <c r="Q20">
        <v>1897</v>
      </c>
      <c r="R20">
        <v>2042</v>
      </c>
      <c r="S20">
        <v>1890</v>
      </c>
      <c r="T20">
        <v>1986</v>
      </c>
      <c r="U20">
        <v>1918</v>
      </c>
      <c r="V20">
        <v>1758</v>
      </c>
      <c r="W20">
        <v>2001</v>
      </c>
      <c r="X20">
        <v>1910</v>
      </c>
      <c r="Y20">
        <v>1926</v>
      </c>
      <c r="Z20">
        <v>1872</v>
      </c>
      <c r="AA20">
        <v>1946</v>
      </c>
      <c r="AB20">
        <v>1829</v>
      </c>
      <c r="AC20">
        <v>1852</v>
      </c>
      <c r="AD20">
        <v>1978</v>
      </c>
      <c r="AE20">
        <v>1962</v>
      </c>
      <c r="AF20">
        <v>1934</v>
      </c>
      <c r="AG20">
        <v>2042</v>
      </c>
      <c r="AH20">
        <v>1979</v>
      </c>
      <c r="AI20" s="35">
        <v>1823</v>
      </c>
      <c r="AJ20" s="55">
        <f t="shared" si="1"/>
        <v>1911.9032258064517</v>
      </c>
      <c r="AK20" s="55">
        <f t="shared" si="2"/>
        <v>76.328393510632566</v>
      </c>
      <c r="AL20" s="56">
        <f t="shared" si="3"/>
        <v>3.9922728556743142E-2</v>
      </c>
      <c r="AP20" s="1">
        <v>14</v>
      </c>
      <c r="AQ20" s="59">
        <f t="shared" si="0"/>
        <v>2.1505376344086023E-2</v>
      </c>
      <c r="AR20" s="3">
        <v>-0.10710475784083634</v>
      </c>
      <c r="AS20" s="37">
        <v>-0.11337596589395153</v>
      </c>
    </row>
    <row r="21" spans="4:45" x14ac:dyDescent="0.3">
      <c r="D21" s="12">
        <v>55</v>
      </c>
      <c r="E21">
        <v>2076</v>
      </c>
      <c r="F21">
        <v>1859</v>
      </c>
      <c r="G21">
        <v>1922</v>
      </c>
      <c r="H21">
        <v>1987</v>
      </c>
      <c r="I21">
        <v>1979</v>
      </c>
      <c r="J21">
        <v>1960</v>
      </c>
      <c r="K21">
        <v>1964</v>
      </c>
      <c r="L21">
        <v>1906</v>
      </c>
      <c r="M21">
        <v>2091</v>
      </c>
      <c r="N21">
        <v>2104</v>
      </c>
      <c r="O21">
        <v>2155</v>
      </c>
      <c r="P21">
        <v>2041</v>
      </c>
      <c r="Q21">
        <v>1986</v>
      </c>
      <c r="R21">
        <v>2171</v>
      </c>
      <c r="S21">
        <v>1997</v>
      </c>
      <c r="T21">
        <v>2103</v>
      </c>
      <c r="U21">
        <v>2009</v>
      </c>
      <c r="V21">
        <v>1840</v>
      </c>
      <c r="W21">
        <v>2116</v>
      </c>
      <c r="X21">
        <v>2038</v>
      </c>
      <c r="Y21">
        <v>2038</v>
      </c>
      <c r="Z21">
        <v>1979</v>
      </c>
      <c r="AA21">
        <v>2063</v>
      </c>
      <c r="AB21">
        <v>1907</v>
      </c>
      <c r="AC21">
        <v>1956</v>
      </c>
      <c r="AD21">
        <v>2095</v>
      </c>
      <c r="AE21">
        <v>2059</v>
      </c>
      <c r="AF21">
        <v>2036</v>
      </c>
      <c r="AG21">
        <v>2148</v>
      </c>
      <c r="AH21">
        <v>2080</v>
      </c>
      <c r="AI21" s="35">
        <v>1909</v>
      </c>
      <c r="AJ21" s="55">
        <f t="shared" si="1"/>
        <v>2018.516129032258</v>
      </c>
      <c r="AK21" s="55">
        <f t="shared" si="2"/>
        <v>86.740944183525357</v>
      </c>
      <c r="AL21" s="56">
        <f t="shared" si="3"/>
        <v>4.2972628722620997E-2</v>
      </c>
      <c r="AP21" s="1">
        <v>15</v>
      </c>
      <c r="AQ21" s="59">
        <f t="shared" si="0"/>
        <v>2.3041474654377881E-2</v>
      </c>
      <c r="AR21" s="3">
        <v>-0.10683806272669083</v>
      </c>
      <c r="AS21" s="37">
        <v>-0.11268430297546178</v>
      </c>
    </row>
    <row r="22" spans="4:45" x14ac:dyDescent="0.3">
      <c r="D22" s="12">
        <v>60</v>
      </c>
      <c r="E22">
        <v>2186</v>
      </c>
      <c r="F22">
        <v>1965</v>
      </c>
      <c r="G22">
        <v>2028</v>
      </c>
      <c r="H22">
        <v>2094</v>
      </c>
      <c r="I22">
        <v>2086</v>
      </c>
      <c r="J22">
        <v>2057</v>
      </c>
      <c r="K22">
        <v>2091</v>
      </c>
      <c r="L22">
        <v>2010</v>
      </c>
      <c r="M22">
        <v>2207</v>
      </c>
      <c r="N22">
        <v>2229</v>
      </c>
      <c r="O22">
        <v>2290</v>
      </c>
      <c r="P22">
        <v>2186</v>
      </c>
      <c r="Q22">
        <v>2117</v>
      </c>
      <c r="R22">
        <v>2305</v>
      </c>
      <c r="S22">
        <v>2110</v>
      </c>
      <c r="T22">
        <v>2220</v>
      </c>
      <c r="U22">
        <v>2122</v>
      </c>
      <c r="V22">
        <v>1937</v>
      </c>
      <c r="W22">
        <v>2233</v>
      </c>
      <c r="X22">
        <v>2137</v>
      </c>
      <c r="Y22">
        <v>2138</v>
      </c>
      <c r="Z22">
        <v>2066</v>
      </c>
      <c r="AA22">
        <v>2179</v>
      </c>
      <c r="AB22">
        <v>2024</v>
      </c>
      <c r="AC22">
        <v>2058</v>
      </c>
      <c r="AD22">
        <v>2203</v>
      </c>
      <c r="AE22">
        <v>2176</v>
      </c>
      <c r="AF22">
        <v>2149</v>
      </c>
      <c r="AG22">
        <v>2270</v>
      </c>
      <c r="AH22">
        <v>2170</v>
      </c>
      <c r="AI22" s="35">
        <v>1989</v>
      </c>
      <c r="AJ22" s="55">
        <f t="shared" si="1"/>
        <v>2130.0645161290322</v>
      </c>
      <c r="AK22" s="55">
        <f t="shared" si="2"/>
        <v>94.665352860790961</v>
      </c>
      <c r="AL22" s="56">
        <f t="shared" si="3"/>
        <v>4.4442481504187663E-2</v>
      </c>
      <c r="AP22" s="1">
        <v>16</v>
      </c>
      <c r="AQ22" s="59">
        <f t="shared" si="0"/>
        <v>2.4577572964669739E-2</v>
      </c>
      <c r="AR22" s="3">
        <v>-0.10590686109804442</v>
      </c>
      <c r="AS22" s="37">
        <v>-0.10895832224410498</v>
      </c>
    </row>
    <row r="23" spans="4:45" x14ac:dyDescent="0.3">
      <c r="D23" s="12">
        <v>65</v>
      </c>
      <c r="E23">
        <v>2294</v>
      </c>
      <c r="F23">
        <v>2065</v>
      </c>
      <c r="G23">
        <v>2110</v>
      </c>
      <c r="H23">
        <v>2195</v>
      </c>
      <c r="I23">
        <v>2193</v>
      </c>
      <c r="J23">
        <v>2155</v>
      </c>
      <c r="K23">
        <v>2201</v>
      </c>
      <c r="L23">
        <v>2102</v>
      </c>
      <c r="M23">
        <v>2303</v>
      </c>
      <c r="N23">
        <v>2306</v>
      </c>
      <c r="O23">
        <v>2391</v>
      </c>
      <c r="P23">
        <v>2297</v>
      </c>
      <c r="Q23">
        <v>2212</v>
      </c>
      <c r="R23">
        <v>2420</v>
      </c>
      <c r="S23">
        <v>2193</v>
      </c>
      <c r="T23">
        <v>2299</v>
      </c>
      <c r="U23">
        <v>2219</v>
      </c>
      <c r="V23">
        <v>2012</v>
      </c>
      <c r="W23">
        <v>2341</v>
      </c>
      <c r="X23">
        <v>2248</v>
      </c>
      <c r="Y23">
        <v>2236</v>
      </c>
      <c r="Z23">
        <v>2155</v>
      </c>
      <c r="AA23">
        <v>2317</v>
      </c>
      <c r="AB23">
        <v>2118</v>
      </c>
      <c r="AC23">
        <v>2144</v>
      </c>
      <c r="AD23">
        <v>2305</v>
      </c>
      <c r="AE23">
        <v>2270</v>
      </c>
      <c r="AF23">
        <v>2227</v>
      </c>
      <c r="AG23">
        <v>2381</v>
      </c>
      <c r="AH23">
        <v>2280</v>
      </c>
      <c r="AI23" s="35">
        <v>2071</v>
      </c>
      <c r="AJ23" s="55">
        <f t="shared" si="1"/>
        <v>2227.7419354838707</v>
      </c>
      <c r="AK23" s="55">
        <f t="shared" si="2"/>
        <v>101.0531107032124</v>
      </c>
      <c r="AL23" s="56">
        <f t="shared" si="3"/>
        <v>4.5361228378215823E-2</v>
      </c>
      <c r="AP23" s="1">
        <v>17</v>
      </c>
      <c r="AQ23" s="59">
        <f t="shared" si="0"/>
        <v>2.6113671274961597E-2</v>
      </c>
      <c r="AR23" s="3">
        <v>-9.9370599530616582E-2</v>
      </c>
      <c r="AS23" s="37">
        <v>-0.10869016572726511</v>
      </c>
    </row>
    <row r="24" spans="4:45" x14ac:dyDescent="0.3">
      <c r="D24" s="12">
        <v>70</v>
      </c>
      <c r="E24">
        <v>2407</v>
      </c>
      <c r="F24">
        <v>2141</v>
      </c>
      <c r="G24">
        <v>2196</v>
      </c>
      <c r="H24">
        <v>2281</v>
      </c>
      <c r="I24">
        <v>2319</v>
      </c>
      <c r="J24">
        <v>2254</v>
      </c>
      <c r="K24">
        <v>2294</v>
      </c>
      <c r="L24">
        <v>2184</v>
      </c>
      <c r="M24">
        <v>2411</v>
      </c>
      <c r="N24">
        <v>2434</v>
      </c>
      <c r="O24">
        <v>2502</v>
      </c>
      <c r="P24">
        <v>2414</v>
      </c>
      <c r="Q24">
        <v>2327</v>
      </c>
      <c r="R24">
        <v>2546</v>
      </c>
      <c r="S24">
        <v>2278</v>
      </c>
      <c r="T24">
        <v>2425</v>
      </c>
      <c r="U24">
        <v>2327</v>
      </c>
      <c r="V24">
        <v>2086</v>
      </c>
      <c r="W24">
        <v>2425</v>
      </c>
      <c r="X24">
        <v>2328</v>
      </c>
      <c r="Y24">
        <v>2327</v>
      </c>
      <c r="Z24">
        <v>2249</v>
      </c>
      <c r="AA24">
        <v>2402</v>
      </c>
      <c r="AB24">
        <v>2195</v>
      </c>
      <c r="AC24">
        <v>2230</v>
      </c>
      <c r="AD24">
        <v>2399</v>
      </c>
      <c r="AE24">
        <v>2368</v>
      </c>
      <c r="AF24">
        <v>2319</v>
      </c>
      <c r="AG24">
        <v>2487</v>
      </c>
      <c r="AH24">
        <v>2366</v>
      </c>
      <c r="AI24" s="35">
        <v>2145</v>
      </c>
      <c r="AJ24" s="55">
        <f t="shared" si="1"/>
        <v>2324.7096774193546</v>
      </c>
      <c r="AK24" s="55">
        <f t="shared" si="2"/>
        <v>112.11725812689353</v>
      </c>
      <c r="AL24" s="56">
        <f t="shared" si="3"/>
        <v>4.8228498902862647E-2</v>
      </c>
      <c r="AP24" s="1">
        <v>18</v>
      </c>
      <c r="AQ24" s="59">
        <f t="shared" si="0"/>
        <v>2.7649769585253458E-2</v>
      </c>
      <c r="AR24" s="3">
        <v>-9.8332766247022724E-2</v>
      </c>
      <c r="AS24" s="37">
        <v>-0.10733632564618484</v>
      </c>
    </row>
    <row r="25" spans="4:45" x14ac:dyDescent="0.3">
      <c r="D25" s="12">
        <v>75</v>
      </c>
      <c r="E25">
        <v>2588</v>
      </c>
      <c r="F25">
        <v>2253</v>
      </c>
      <c r="G25">
        <v>2322</v>
      </c>
      <c r="H25">
        <v>2418</v>
      </c>
      <c r="I25">
        <v>2436</v>
      </c>
      <c r="J25">
        <v>2363</v>
      </c>
      <c r="K25">
        <v>2427</v>
      </c>
      <c r="L25">
        <v>2304</v>
      </c>
      <c r="M25">
        <v>2600</v>
      </c>
      <c r="N25">
        <v>2588</v>
      </c>
      <c r="O25">
        <v>2623</v>
      </c>
      <c r="P25">
        <v>2517</v>
      </c>
      <c r="Q25">
        <v>2448</v>
      </c>
      <c r="R25">
        <v>2667</v>
      </c>
      <c r="S25">
        <v>2380</v>
      </c>
      <c r="T25">
        <v>2581</v>
      </c>
      <c r="U25">
        <v>2470</v>
      </c>
      <c r="V25">
        <v>2180</v>
      </c>
      <c r="W25">
        <v>2522</v>
      </c>
      <c r="X25">
        <v>2431</v>
      </c>
      <c r="Y25">
        <v>2428</v>
      </c>
      <c r="Z25">
        <v>2361</v>
      </c>
      <c r="AA25">
        <v>2510</v>
      </c>
      <c r="AB25">
        <v>2283</v>
      </c>
      <c r="AC25">
        <v>2326</v>
      </c>
      <c r="AD25">
        <v>2497</v>
      </c>
      <c r="AE25">
        <v>2482</v>
      </c>
      <c r="AF25">
        <v>2419</v>
      </c>
      <c r="AG25">
        <v>2595</v>
      </c>
      <c r="AH25">
        <v>2462</v>
      </c>
      <c r="AI25" s="35">
        <v>2233</v>
      </c>
      <c r="AJ25" s="55">
        <f t="shared" si="1"/>
        <v>2442.3870967741937</v>
      </c>
      <c r="AK25" s="55">
        <f t="shared" si="2"/>
        <v>123.12017907160329</v>
      </c>
      <c r="AL25" s="56">
        <f t="shared" si="3"/>
        <v>5.0409772977516733E-2</v>
      </c>
      <c r="AP25" s="1">
        <v>19</v>
      </c>
      <c r="AQ25" s="59">
        <f t="shared" si="0"/>
        <v>2.9185867895545316E-2</v>
      </c>
      <c r="AR25" s="3">
        <v>-9.5275235006773082E-2</v>
      </c>
      <c r="AS25" s="37">
        <v>-0.1070953318784266</v>
      </c>
    </row>
    <row r="26" spans="4:45" x14ac:dyDescent="0.3">
      <c r="D26" s="12">
        <v>80</v>
      </c>
      <c r="E26">
        <v>2897</v>
      </c>
      <c r="F26">
        <v>2389</v>
      </c>
      <c r="G26">
        <v>2454</v>
      </c>
      <c r="H26">
        <v>2558</v>
      </c>
      <c r="I26">
        <v>2641</v>
      </c>
      <c r="J26">
        <v>2572</v>
      </c>
      <c r="K26">
        <v>2568</v>
      </c>
      <c r="L26">
        <v>2433</v>
      </c>
      <c r="M26">
        <v>2912</v>
      </c>
      <c r="N26">
        <v>2912</v>
      </c>
      <c r="O26">
        <v>2831</v>
      </c>
      <c r="P26">
        <v>2693</v>
      </c>
      <c r="Q26">
        <v>2653</v>
      </c>
      <c r="R26">
        <v>2874</v>
      </c>
      <c r="S26">
        <v>2474</v>
      </c>
      <c r="T26">
        <v>2847</v>
      </c>
      <c r="U26">
        <v>2694</v>
      </c>
      <c r="V26">
        <v>2294</v>
      </c>
      <c r="W26">
        <v>2651</v>
      </c>
      <c r="X26">
        <v>2552</v>
      </c>
      <c r="Y26">
        <v>2545</v>
      </c>
      <c r="Z26">
        <v>2542</v>
      </c>
      <c r="AA26">
        <v>2609</v>
      </c>
      <c r="AB26">
        <v>2407</v>
      </c>
      <c r="AC26">
        <v>2422</v>
      </c>
      <c r="AD26">
        <v>2701</v>
      </c>
      <c r="AE26">
        <v>2664</v>
      </c>
      <c r="AF26">
        <v>2517</v>
      </c>
      <c r="AG26">
        <v>2771</v>
      </c>
      <c r="AH26">
        <v>2567</v>
      </c>
      <c r="AI26" s="35">
        <v>2325</v>
      </c>
      <c r="AJ26" s="55">
        <f t="shared" si="1"/>
        <v>2611.9032258064517</v>
      </c>
      <c r="AK26" s="55">
        <f t="shared" si="2"/>
        <v>173.60728764248532</v>
      </c>
      <c r="AL26" s="56">
        <f t="shared" si="3"/>
        <v>6.6467733538972257E-2</v>
      </c>
      <c r="AP26" s="1">
        <v>20</v>
      </c>
      <c r="AQ26" s="59">
        <f t="shared" si="0"/>
        <v>3.0721966205837174E-2</v>
      </c>
      <c r="AR26" s="3">
        <v>-9.4036697247706399E-2</v>
      </c>
      <c r="AS26" s="37">
        <v>-0.1047000585511258</v>
      </c>
    </row>
    <row r="27" spans="4:45" x14ac:dyDescent="0.3">
      <c r="D27" s="12">
        <v>85</v>
      </c>
      <c r="E27">
        <v>3435</v>
      </c>
      <c r="F27">
        <v>2651</v>
      </c>
      <c r="G27">
        <v>2728</v>
      </c>
      <c r="H27">
        <v>2870</v>
      </c>
      <c r="I27">
        <v>3120</v>
      </c>
      <c r="J27">
        <v>2931</v>
      </c>
      <c r="K27">
        <v>2905</v>
      </c>
      <c r="L27">
        <v>2651</v>
      </c>
      <c r="M27">
        <v>3414</v>
      </c>
      <c r="N27">
        <v>3433</v>
      </c>
      <c r="O27">
        <v>3347</v>
      </c>
      <c r="P27">
        <v>3145</v>
      </c>
      <c r="Q27">
        <v>3101</v>
      </c>
      <c r="R27">
        <v>3393</v>
      </c>
      <c r="S27">
        <v>2708</v>
      </c>
      <c r="T27">
        <v>3353</v>
      </c>
      <c r="U27">
        <v>3174</v>
      </c>
      <c r="V27">
        <v>2516</v>
      </c>
      <c r="W27">
        <v>2910</v>
      </c>
      <c r="X27">
        <v>2753</v>
      </c>
      <c r="Y27">
        <v>2712</v>
      </c>
      <c r="Z27">
        <v>2853</v>
      </c>
      <c r="AA27">
        <v>2922</v>
      </c>
      <c r="AB27">
        <v>2620</v>
      </c>
      <c r="AC27">
        <v>2621</v>
      </c>
      <c r="AD27">
        <v>3126</v>
      </c>
      <c r="AE27">
        <v>3018</v>
      </c>
      <c r="AF27">
        <v>2736</v>
      </c>
      <c r="AG27">
        <v>3260</v>
      </c>
      <c r="AH27">
        <v>2732</v>
      </c>
      <c r="AI27" s="35">
        <v>2550</v>
      </c>
      <c r="AJ27" s="55">
        <f t="shared" si="1"/>
        <v>2957.6774193548385</v>
      </c>
      <c r="AK27" s="55">
        <f t="shared" si="2"/>
        <v>290.47953308242722</v>
      </c>
      <c r="AL27" s="56">
        <f t="shared" si="3"/>
        <v>9.8212040022197494E-2</v>
      </c>
      <c r="AP27" s="1">
        <v>21</v>
      </c>
      <c r="AQ27" s="59">
        <f t="shared" si="0"/>
        <v>3.2258064516129031E-2</v>
      </c>
      <c r="AR27" s="3">
        <v>-8.8562040369269318E-2</v>
      </c>
      <c r="AS27" s="37">
        <v>-0.10363549262788101</v>
      </c>
    </row>
    <row r="28" spans="4:45" x14ac:dyDescent="0.3">
      <c r="D28" s="12">
        <v>90</v>
      </c>
      <c r="E28">
        <v>4411</v>
      </c>
      <c r="F28">
        <v>3210</v>
      </c>
      <c r="G28">
        <v>3296</v>
      </c>
      <c r="H28">
        <v>3393</v>
      </c>
      <c r="I28">
        <v>3958</v>
      </c>
      <c r="J28">
        <v>3482</v>
      </c>
      <c r="K28">
        <v>3589</v>
      </c>
      <c r="L28">
        <v>3276</v>
      </c>
      <c r="M28">
        <v>4366</v>
      </c>
      <c r="N28">
        <v>4276</v>
      </c>
      <c r="O28">
        <v>4297</v>
      </c>
      <c r="P28">
        <v>4039</v>
      </c>
      <c r="Q28">
        <v>3878</v>
      </c>
      <c r="R28">
        <v>4361</v>
      </c>
      <c r="S28">
        <v>3239</v>
      </c>
      <c r="T28">
        <v>4198</v>
      </c>
      <c r="U28">
        <v>3993</v>
      </c>
      <c r="V28">
        <v>3042</v>
      </c>
      <c r="W28">
        <v>3513</v>
      </c>
      <c r="X28">
        <v>3251</v>
      </c>
      <c r="Y28">
        <v>3330</v>
      </c>
      <c r="Z28">
        <v>3394</v>
      </c>
      <c r="AA28">
        <v>3501</v>
      </c>
      <c r="AB28">
        <v>3098</v>
      </c>
      <c r="AC28">
        <v>3210</v>
      </c>
      <c r="AD28">
        <v>3987</v>
      </c>
      <c r="AE28">
        <v>3895</v>
      </c>
      <c r="AF28">
        <v>3274</v>
      </c>
      <c r="AG28">
        <v>4149</v>
      </c>
      <c r="AH28">
        <v>3241</v>
      </c>
      <c r="AI28" s="35">
        <v>2939</v>
      </c>
      <c r="AJ28" s="55">
        <f t="shared" si="1"/>
        <v>3647.9354838709678</v>
      </c>
      <c r="AK28" s="55">
        <f t="shared" si="2"/>
        <v>459.06890807981273</v>
      </c>
      <c r="AL28" s="56">
        <f t="shared" si="3"/>
        <v>0.12584348328240627</v>
      </c>
      <c r="AP28" s="1">
        <v>22</v>
      </c>
      <c r="AQ28" s="59">
        <f t="shared" si="0"/>
        <v>3.3794162826420893E-2</v>
      </c>
      <c r="AR28" s="3">
        <v>-8.8098918083462083E-2</v>
      </c>
      <c r="AS28" s="37">
        <v>-9.7453432916404181E-2</v>
      </c>
    </row>
    <row r="29" spans="4:45" x14ac:dyDescent="0.3">
      <c r="D29" s="12">
        <v>95</v>
      </c>
      <c r="E29">
        <v>5290</v>
      </c>
      <c r="F29">
        <v>4481</v>
      </c>
      <c r="G29">
        <v>4413</v>
      </c>
      <c r="H29">
        <v>4230</v>
      </c>
      <c r="I29">
        <v>4856</v>
      </c>
      <c r="J29">
        <v>4611</v>
      </c>
      <c r="K29">
        <v>4805</v>
      </c>
      <c r="L29">
        <v>4534</v>
      </c>
      <c r="M29">
        <v>5407</v>
      </c>
      <c r="N29">
        <v>5378</v>
      </c>
      <c r="O29">
        <v>5246</v>
      </c>
      <c r="P29">
        <v>4908</v>
      </c>
      <c r="Q29">
        <v>4806</v>
      </c>
      <c r="R29">
        <v>5343</v>
      </c>
      <c r="S29">
        <v>4376</v>
      </c>
      <c r="T29">
        <v>5114</v>
      </c>
      <c r="U29">
        <v>4865</v>
      </c>
      <c r="V29">
        <v>3947</v>
      </c>
      <c r="W29">
        <v>4564</v>
      </c>
      <c r="X29">
        <v>4442</v>
      </c>
      <c r="Y29">
        <v>4400</v>
      </c>
      <c r="Z29">
        <v>4493</v>
      </c>
      <c r="AA29">
        <v>4678</v>
      </c>
      <c r="AB29">
        <v>4323</v>
      </c>
      <c r="AC29">
        <v>4348</v>
      </c>
      <c r="AD29">
        <v>4819</v>
      </c>
      <c r="AE29">
        <v>4662</v>
      </c>
      <c r="AF29">
        <v>4484</v>
      </c>
      <c r="AG29">
        <v>5020</v>
      </c>
      <c r="AH29">
        <v>4218</v>
      </c>
      <c r="AI29" s="35">
        <v>3805</v>
      </c>
      <c r="AJ29" s="55">
        <f t="shared" si="1"/>
        <v>4673.0967741935483</v>
      </c>
      <c r="AK29" s="55">
        <f t="shared" si="2"/>
        <v>409.32345440077177</v>
      </c>
      <c r="AL29" s="56">
        <f t="shared" si="3"/>
        <v>8.7591478237984938E-2</v>
      </c>
      <c r="AP29" s="1">
        <v>23</v>
      </c>
      <c r="AQ29" s="59">
        <f t="shared" si="0"/>
        <v>3.5330261136712747E-2</v>
      </c>
      <c r="AR29" s="3">
        <v>-8.7933072656179001E-2</v>
      </c>
      <c r="AS29" s="37">
        <v>-9.237645890240867E-2</v>
      </c>
    </row>
    <row r="30" spans="4:45" ht="15.6" x14ac:dyDescent="0.3">
      <c r="D30" s="11" t="s">
        <v>37</v>
      </c>
      <c r="E30" s="41" t="s">
        <v>14</v>
      </c>
      <c r="F30" s="41" t="s">
        <v>8</v>
      </c>
      <c r="G30" s="41" t="s">
        <v>6</v>
      </c>
      <c r="H30" s="41" t="s">
        <v>7</v>
      </c>
      <c r="I30" s="41" t="s">
        <v>10</v>
      </c>
      <c r="J30" s="41" t="s">
        <v>13</v>
      </c>
      <c r="K30" s="41" t="s">
        <v>15</v>
      </c>
      <c r="L30" s="41" t="s">
        <v>12</v>
      </c>
      <c r="M30" s="41" t="s">
        <v>11</v>
      </c>
      <c r="N30" s="41" t="s">
        <v>9</v>
      </c>
      <c r="O30" s="41" t="s">
        <v>22</v>
      </c>
      <c r="P30" s="41" t="s">
        <v>20</v>
      </c>
      <c r="Q30" s="41" t="s">
        <v>16</v>
      </c>
      <c r="R30" s="41" t="s">
        <v>17</v>
      </c>
      <c r="S30" s="41" t="s">
        <v>21</v>
      </c>
      <c r="T30" s="41" t="s">
        <v>19</v>
      </c>
      <c r="U30" s="41" t="s">
        <v>18</v>
      </c>
      <c r="V30" s="41" t="s">
        <v>26</v>
      </c>
      <c r="W30" s="41" t="s">
        <v>25</v>
      </c>
      <c r="X30" s="41" t="s">
        <v>23</v>
      </c>
      <c r="Y30" s="41" t="s">
        <v>24</v>
      </c>
      <c r="Z30" s="41" t="s">
        <v>29</v>
      </c>
      <c r="AA30" s="41" t="s">
        <v>30</v>
      </c>
      <c r="AB30" s="41" t="s">
        <v>27</v>
      </c>
      <c r="AC30" s="41" t="s">
        <v>28</v>
      </c>
      <c r="AD30" s="41" t="s">
        <v>31</v>
      </c>
      <c r="AE30" s="41" t="s">
        <v>33</v>
      </c>
      <c r="AF30" s="41" t="s">
        <v>32</v>
      </c>
      <c r="AG30" s="41" t="s">
        <v>34</v>
      </c>
      <c r="AH30" s="41" t="s">
        <v>35</v>
      </c>
      <c r="AI30" s="36" t="s">
        <v>36</v>
      </c>
      <c r="AJ30" s="19" t="s">
        <v>39</v>
      </c>
      <c r="AK30" s="19" t="s">
        <v>40</v>
      </c>
      <c r="AL30" s="20" t="s">
        <v>41</v>
      </c>
      <c r="AP30" s="1">
        <v>24</v>
      </c>
      <c r="AQ30" s="59">
        <f t="shared" si="0"/>
        <v>3.6866359447004608E-2</v>
      </c>
      <c r="AR30" s="3">
        <v>-8.6997340009388233E-2</v>
      </c>
      <c r="AS30" s="37">
        <v>-9.1659125991377044E-2</v>
      </c>
    </row>
    <row r="31" spans="4:45" x14ac:dyDescent="0.3">
      <c r="D31" s="12">
        <v>1</v>
      </c>
      <c r="E31">
        <v>637</v>
      </c>
      <c r="F31">
        <v>620</v>
      </c>
      <c r="G31">
        <v>616</v>
      </c>
      <c r="H31">
        <v>679</v>
      </c>
      <c r="I31">
        <v>598</v>
      </c>
      <c r="J31">
        <v>638</v>
      </c>
      <c r="K31">
        <v>626</v>
      </c>
      <c r="L31">
        <v>658</v>
      </c>
      <c r="M31">
        <v>637</v>
      </c>
      <c r="N31">
        <v>686</v>
      </c>
      <c r="O31">
        <v>656</v>
      </c>
      <c r="P31">
        <v>605</v>
      </c>
      <c r="Q31">
        <v>653</v>
      </c>
      <c r="R31">
        <v>650</v>
      </c>
      <c r="S31">
        <v>649</v>
      </c>
      <c r="T31">
        <v>748</v>
      </c>
      <c r="U31">
        <v>632</v>
      </c>
      <c r="V31">
        <v>663</v>
      </c>
      <c r="W31">
        <v>654</v>
      </c>
      <c r="X31">
        <v>649</v>
      </c>
      <c r="Y31">
        <v>674</v>
      </c>
      <c r="Z31">
        <v>627</v>
      </c>
      <c r="AA31">
        <v>636</v>
      </c>
      <c r="AB31">
        <v>602</v>
      </c>
      <c r="AC31">
        <v>647</v>
      </c>
      <c r="AD31">
        <v>663</v>
      </c>
      <c r="AE31">
        <v>711</v>
      </c>
      <c r="AF31">
        <v>721</v>
      </c>
      <c r="AG31">
        <v>775</v>
      </c>
      <c r="AH31">
        <v>741</v>
      </c>
      <c r="AI31" s="35">
        <v>707</v>
      </c>
      <c r="AJ31">
        <v>660</v>
      </c>
      <c r="AK31" s="55">
        <f t="shared" ref="AK31:AK51" si="4">STDEV(E31:AI31)</f>
        <v>43.52925107240798</v>
      </c>
      <c r="AL31" s="56">
        <f>AK31/AJ31</f>
        <v>6.595341071576967E-2</v>
      </c>
      <c r="AP31" s="1">
        <v>25</v>
      </c>
      <c r="AQ31" s="59">
        <f t="shared" si="0"/>
        <v>3.840245775729647E-2</v>
      </c>
      <c r="AR31" s="3">
        <v>-8.2386936361803581E-2</v>
      </c>
      <c r="AS31" s="37">
        <v>-9.0394351185718119E-2</v>
      </c>
    </row>
    <row r="32" spans="4:45" x14ac:dyDescent="0.3">
      <c r="D32" s="12">
        <v>3</v>
      </c>
      <c r="E32">
        <v>723</v>
      </c>
      <c r="F32">
        <v>699</v>
      </c>
      <c r="G32">
        <v>709</v>
      </c>
      <c r="H32">
        <v>758</v>
      </c>
      <c r="I32">
        <v>698</v>
      </c>
      <c r="J32">
        <v>739</v>
      </c>
      <c r="K32">
        <v>691</v>
      </c>
      <c r="L32">
        <v>748</v>
      </c>
      <c r="M32">
        <v>745</v>
      </c>
      <c r="N32">
        <v>762</v>
      </c>
      <c r="O32">
        <v>757</v>
      </c>
      <c r="P32">
        <v>698</v>
      </c>
      <c r="Q32">
        <v>742</v>
      </c>
      <c r="R32">
        <v>756</v>
      </c>
      <c r="S32">
        <v>763</v>
      </c>
      <c r="T32">
        <v>828</v>
      </c>
      <c r="U32">
        <v>732</v>
      </c>
      <c r="V32">
        <v>773</v>
      </c>
      <c r="W32">
        <v>757</v>
      </c>
      <c r="X32">
        <v>770</v>
      </c>
      <c r="Y32">
        <v>761</v>
      </c>
      <c r="Z32">
        <v>727</v>
      </c>
      <c r="AA32">
        <v>733</v>
      </c>
      <c r="AB32">
        <v>705</v>
      </c>
      <c r="AC32">
        <v>724</v>
      </c>
      <c r="AD32">
        <v>785</v>
      </c>
      <c r="AE32">
        <v>799</v>
      </c>
      <c r="AF32">
        <v>806</v>
      </c>
      <c r="AG32">
        <v>867</v>
      </c>
      <c r="AH32">
        <v>829</v>
      </c>
      <c r="AI32" s="35">
        <v>800</v>
      </c>
      <c r="AJ32">
        <v>754</v>
      </c>
      <c r="AK32" s="55">
        <f t="shared" si="4"/>
        <v>42.510694416639993</v>
      </c>
      <c r="AL32" s="56">
        <f t="shared" ref="AL32:AL51" si="5">AK32/AJ32</f>
        <v>5.6380231321803705E-2</v>
      </c>
      <c r="AP32" s="1">
        <v>26</v>
      </c>
      <c r="AQ32" s="59">
        <f t="shared" si="0"/>
        <v>3.9938556067588324E-2</v>
      </c>
      <c r="AR32" s="3">
        <v>-8.2169504495886822E-2</v>
      </c>
      <c r="AS32" s="37">
        <v>-8.9395150546229707E-2</v>
      </c>
    </row>
    <row r="33" spans="4:45" x14ac:dyDescent="0.3">
      <c r="D33" s="12">
        <v>5</v>
      </c>
      <c r="E33">
        <v>797</v>
      </c>
      <c r="F33">
        <v>761</v>
      </c>
      <c r="G33">
        <v>781</v>
      </c>
      <c r="H33">
        <v>825</v>
      </c>
      <c r="I33">
        <v>765</v>
      </c>
      <c r="J33">
        <v>805</v>
      </c>
      <c r="K33">
        <v>754</v>
      </c>
      <c r="L33">
        <v>819</v>
      </c>
      <c r="M33">
        <v>808</v>
      </c>
      <c r="N33">
        <v>842</v>
      </c>
      <c r="O33">
        <v>811</v>
      </c>
      <c r="P33">
        <v>775</v>
      </c>
      <c r="Q33">
        <v>797</v>
      </c>
      <c r="R33">
        <v>845</v>
      </c>
      <c r="S33">
        <v>818</v>
      </c>
      <c r="T33">
        <v>892</v>
      </c>
      <c r="U33">
        <v>802</v>
      </c>
      <c r="V33">
        <v>824</v>
      </c>
      <c r="W33">
        <v>830</v>
      </c>
      <c r="X33">
        <v>835</v>
      </c>
      <c r="Y33">
        <v>826</v>
      </c>
      <c r="Z33">
        <v>785</v>
      </c>
      <c r="AA33">
        <v>802</v>
      </c>
      <c r="AB33">
        <v>780</v>
      </c>
      <c r="AC33">
        <v>784</v>
      </c>
      <c r="AD33">
        <v>840</v>
      </c>
      <c r="AE33">
        <v>851</v>
      </c>
      <c r="AF33">
        <v>864</v>
      </c>
      <c r="AG33">
        <v>928</v>
      </c>
      <c r="AH33">
        <v>893</v>
      </c>
      <c r="AI33" s="35">
        <v>860</v>
      </c>
      <c r="AJ33">
        <v>819</v>
      </c>
      <c r="AK33" s="55">
        <f t="shared" si="4"/>
        <v>40.521917605804553</v>
      </c>
      <c r="AL33" s="56">
        <f t="shared" si="5"/>
        <v>4.9477310873998231E-2</v>
      </c>
      <c r="AP33" s="1">
        <v>27</v>
      </c>
      <c r="AQ33" s="59">
        <f t="shared" si="0"/>
        <v>4.1474654377880185E-2</v>
      </c>
      <c r="AR33" s="3">
        <v>-7.6923076923076927E-2</v>
      </c>
      <c r="AS33" s="37">
        <v>-8.9395150546229707E-2</v>
      </c>
    </row>
    <row r="34" spans="4:45" x14ac:dyDescent="0.3">
      <c r="D34" s="12">
        <v>10</v>
      </c>
      <c r="E34">
        <v>919</v>
      </c>
      <c r="F34">
        <v>889</v>
      </c>
      <c r="G34">
        <v>915</v>
      </c>
      <c r="H34">
        <v>954</v>
      </c>
      <c r="I34">
        <v>882</v>
      </c>
      <c r="J34">
        <v>936</v>
      </c>
      <c r="K34">
        <v>905</v>
      </c>
      <c r="L34">
        <v>940</v>
      </c>
      <c r="M34">
        <v>956</v>
      </c>
      <c r="N34">
        <v>973</v>
      </c>
      <c r="O34">
        <v>971</v>
      </c>
      <c r="P34">
        <v>899</v>
      </c>
      <c r="Q34">
        <v>927</v>
      </c>
      <c r="R34">
        <v>976</v>
      </c>
      <c r="S34">
        <v>944</v>
      </c>
      <c r="T34">
        <v>1022</v>
      </c>
      <c r="U34">
        <v>934</v>
      </c>
      <c r="V34">
        <v>935</v>
      </c>
      <c r="W34">
        <v>978</v>
      </c>
      <c r="X34">
        <v>972</v>
      </c>
      <c r="Y34">
        <v>963</v>
      </c>
      <c r="Z34">
        <v>917</v>
      </c>
      <c r="AA34">
        <v>951</v>
      </c>
      <c r="AB34">
        <v>916</v>
      </c>
      <c r="AC34">
        <v>925</v>
      </c>
      <c r="AD34">
        <v>957</v>
      </c>
      <c r="AE34">
        <v>984</v>
      </c>
      <c r="AF34">
        <v>1016</v>
      </c>
      <c r="AG34">
        <v>1056</v>
      </c>
      <c r="AH34">
        <v>1040</v>
      </c>
      <c r="AI34" s="35">
        <v>967</v>
      </c>
      <c r="AJ34">
        <v>952</v>
      </c>
      <c r="AK34" s="55">
        <f t="shared" si="4"/>
        <v>41.92112409229135</v>
      </c>
      <c r="AL34" s="56">
        <f t="shared" si="5"/>
        <v>4.4034794214591756E-2</v>
      </c>
      <c r="AP34" s="1">
        <v>28</v>
      </c>
      <c r="AQ34" s="59">
        <f t="shared" si="0"/>
        <v>4.3010752688172046E-2</v>
      </c>
      <c r="AR34" s="3">
        <v>-7.616812459995731E-2</v>
      </c>
      <c r="AS34" s="37">
        <v>-8.6397548627764484E-2</v>
      </c>
    </row>
    <row r="35" spans="4:45" x14ac:dyDescent="0.3">
      <c r="D35" s="12">
        <v>15</v>
      </c>
      <c r="E35">
        <v>1057</v>
      </c>
      <c r="F35">
        <v>1002</v>
      </c>
      <c r="G35">
        <v>1027</v>
      </c>
      <c r="H35">
        <v>1072</v>
      </c>
      <c r="I35">
        <v>996</v>
      </c>
      <c r="J35">
        <v>1043</v>
      </c>
      <c r="K35">
        <v>1012</v>
      </c>
      <c r="L35">
        <v>1039</v>
      </c>
      <c r="M35">
        <v>1081</v>
      </c>
      <c r="N35">
        <v>1099</v>
      </c>
      <c r="O35">
        <v>1105</v>
      </c>
      <c r="P35">
        <v>1020</v>
      </c>
      <c r="Q35">
        <v>1034</v>
      </c>
      <c r="R35">
        <v>1101</v>
      </c>
      <c r="S35">
        <v>1075</v>
      </c>
      <c r="T35">
        <v>1137</v>
      </c>
      <c r="U35">
        <v>1059</v>
      </c>
      <c r="V35">
        <v>1028</v>
      </c>
      <c r="W35">
        <v>1109</v>
      </c>
      <c r="X35">
        <v>1083</v>
      </c>
      <c r="Y35">
        <v>1083</v>
      </c>
      <c r="Z35">
        <v>1042</v>
      </c>
      <c r="AA35">
        <v>1065</v>
      </c>
      <c r="AB35">
        <v>1013</v>
      </c>
      <c r="AC35">
        <v>1033</v>
      </c>
      <c r="AD35">
        <v>1092</v>
      </c>
      <c r="AE35">
        <v>1104</v>
      </c>
      <c r="AF35">
        <v>1117</v>
      </c>
      <c r="AG35">
        <v>1181</v>
      </c>
      <c r="AH35">
        <v>1160</v>
      </c>
      <c r="AI35" s="35">
        <v>1070</v>
      </c>
      <c r="AJ35">
        <v>1069</v>
      </c>
      <c r="AK35" s="55">
        <f t="shared" si="4"/>
        <v>45.476733978302939</v>
      </c>
      <c r="AL35" s="56">
        <f t="shared" si="5"/>
        <v>4.2541378838449898E-2</v>
      </c>
      <c r="AP35" s="1">
        <v>29</v>
      </c>
      <c r="AQ35" s="59">
        <f t="shared" si="0"/>
        <v>4.4546850998463901E-2</v>
      </c>
      <c r="AR35" s="3">
        <v>-7.5197089144936308E-2</v>
      </c>
      <c r="AS35" s="37">
        <v>-8.5660198769522009E-2</v>
      </c>
    </row>
    <row r="36" spans="4:45" x14ac:dyDescent="0.3">
      <c r="D36" s="12">
        <v>20</v>
      </c>
      <c r="E36">
        <v>1173</v>
      </c>
      <c r="F36">
        <v>1088</v>
      </c>
      <c r="G36">
        <v>1122</v>
      </c>
      <c r="H36">
        <v>1164</v>
      </c>
      <c r="I36">
        <v>1111</v>
      </c>
      <c r="J36">
        <v>1155</v>
      </c>
      <c r="K36">
        <v>1109</v>
      </c>
      <c r="L36">
        <v>1128</v>
      </c>
      <c r="M36">
        <v>1185</v>
      </c>
      <c r="N36">
        <v>1200</v>
      </c>
      <c r="O36">
        <v>1222</v>
      </c>
      <c r="P36">
        <v>1148</v>
      </c>
      <c r="Q36">
        <v>1129</v>
      </c>
      <c r="R36">
        <v>1228</v>
      </c>
      <c r="S36">
        <v>1175</v>
      </c>
      <c r="T36">
        <v>1248</v>
      </c>
      <c r="U36">
        <v>1165</v>
      </c>
      <c r="V36">
        <v>1115</v>
      </c>
      <c r="W36">
        <v>1225</v>
      </c>
      <c r="X36">
        <v>1195</v>
      </c>
      <c r="Y36">
        <v>1196</v>
      </c>
      <c r="Z36">
        <v>1132</v>
      </c>
      <c r="AA36">
        <v>1180</v>
      </c>
      <c r="AB36">
        <v>1111</v>
      </c>
      <c r="AC36">
        <v>1137</v>
      </c>
      <c r="AD36">
        <v>1204</v>
      </c>
      <c r="AE36">
        <v>1205</v>
      </c>
      <c r="AF36">
        <v>1222</v>
      </c>
      <c r="AG36">
        <v>1280</v>
      </c>
      <c r="AH36">
        <v>1253</v>
      </c>
      <c r="AI36" s="35">
        <v>1145</v>
      </c>
      <c r="AJ36">
        <v>1173</v>
      </c>
      <c r="AK36" s="55">
        <f t="shared" si="4"/>
        <v>48.892244915765794</v>
      </c>
      <c r="AL36" s="56">
        <f t="shared" si="5"/>
        <v>4.1681368214634099E-2</v>
      </c>
      <c r="AP36" s="1">
        <v>30</v>
      </c>
      <c r="AQ36" s="59">
        <f t="shared" si="0"/>
        <v>4.6082949308755762E-2</v>
      </c>
      <c r="AR36" s="3">
        <v>-7.4658961091324458E-2</v>
      </c>
      <c r="AS36" s="37">
        <v>-8.4507042253521153E-2</v>
      </c>
    </row>
    <row r="37" spans="4:45" x14ac:dyDescent="0.3">
      <c r="D37" s="12">
        <v>25</v>
      </c>
      <c r="E37">
        <v>1268</v>
      </c>
      <c r="F37">
        <v>1175</v>
      </c>
      <c r="G37">
        <v>1202</v>
      </c>
      <c r="H37">
        <v>1243</v>
      </c>
      <c r="I37">
        <v>1212</v>
      </c>
      <c r="J37">
        <v>1241</v>
      </c>
      <c r="K37">
        <v>1211</v>
      </c>
      <c r="L37">
        <v>1220</v>
      </c>
      <c r="M37">
        <v>1295</v>
      </c>
      <c r="N37">
        <v>1311</v>
      </c>
      <c r="O37">
        <v>1345</v>
      </c>
      <c r="P37">
        <v>1247</v>
      </c>
      <c r="Q37">
        <v>1236</v>
      </c>
      <c r="R37">
        <v>1342</v>
      </c>
      <c r="S37">
        <v>1258</v>
      </c>
      <c r="T37">
        <v>1350</v>
      </c>
      <c r="U37">
        <v>1264</v>
      </c>
      <c r="V37">
        <v>1188</v>
      </c>
      <c r="W37">
        <v>1320</v>
      </c>
      <c r="X37">
        <v>1279</v>
      </c>
      <c r="Y37">
        <v>1295</v>
      </c>
      <c r="Z37">
        <v>1232</v>
      </c>
      <c r="AA37">
        <v>1280</v>
      </c>
      <c r="AB37">
        <v>1197</v>
      </c>
      <c r="AC37">
        <v>1226</v>
      </c>
      <c r="AD37">
        <v>1307</v>
      </c>
      <c r="AE37">
        <v>1322</v>
      </c>
      <c r="AF37">
        <v>1314</v>
      </c>
      <c r="AG37">
        <v>1400</v>
      </c>
      <c r="AH37">
        <v>1350</v>
      </c>
      <c r="AI37" s="35">
        <v>1228</v>
      </c>
      <c r="AJ37">
        <v>1270</v>
      </c>
      <c r="AK37" s="55">
        <f t="shared" si="4"/>
        <v>56.4964172429573</v>
      </c>
      <c r="AL37" s="56">
        <f t="shared" si="5"/>
        <v>4.4485367907840391E-2</v>
      </c>
      <c r="AP37" s="1">
        <v>31</v>
      </c>
      <c r="AQ37" s="59">
        <f t="shared" si="0"/>
        <v>4.7619047619047616E-2</v>
      </c>
      <c r="AR37" s="3">
        <v>-7.3239197005784212E-2</v>
      </c>
      <c r="AS37" s="37">
        <v>-7.9393576700578519E-2</v>
      </c>
    </row>
    <row r="38" spans="4:45" x14ac:dyDescent="0.3">
      <c r="D38" s="12">
        <v>30</v>
      </c>
      <c r="E38">
        <v>1379</v>
      </c>
      <c r="F38">
        <v>1262</v>
      </c>
      <c r="G38">
        <v>1293</v>
      </c>
      <c r="H38">
        <v>1346</v>
      </c>
      <c r="I38">
        <v>1299</v>
      </c>
      <c r="J38">
        <v>1345</v>
      </c>
      <c r="K38">
        <v>1311</v>
      </c>
      <c r="L38">
        <v>1311</v>
      </c>
      <c r="M38">
        <v>1394</v>
      </c>
      <c r="N38">
        <v>1421</v>
      </c>
      <c r="O38">
        <v>1443</v>
      </c>
      <c r="P38">
        <v>1354</v>
      </c>
      <c r="Q38">
        <v>1355</v>
      </c>
      <c r="R38">
        <v>1458</v>
      </c>
      <c r="S38">
        <v>1352</v>
      </c>
      <c r="T38">
        <v>1463</v>
      </c>
      <c r="U38">
        <v>1353</v>
      </c>
      <c r="V38">
        <v>1281</v>
      </c>
      <c r="W38">
        <v>1425</v>
      </c>
      <c r="X38">
        <v>1372</v>
      </c>
      <c r="Y38">
        <v>1400</v>
      </c>
      <c r="Z38">
        <v>1314</v>
      </c>
      <c r="AA38">
        <v>1386</v>
      </c>
      <c r="AB38">
        <v>1288</v>
      </c>
      <c r="AC38">
        <v>1309</v>
      </c>
      <c r="AD38">
        <v>1420</v>
      </c>
      <c r="AE38">
        <v>1411</v>
      </c>
      <c r="AF38">
        <v>1413</v>
      </c>
      <c r="AG38">
        <v>1510</v>
      </c>
      <c r="AH38">
        <v>1446</v>
      </c>
      <c r="AI38" s="35">
        <v>1319</v>
      </c>
      <c r="AJ38">
        <v>1369</v>
      </c>
      <c r="AK38" s="55">
        <f t="shared" si="4"/>
        <v>62.321970098748054</v>
      </c>
      <c r="AL38" s="56">
        <f t="shared" si="5"/>
        <v>4.5523718114498214E-2</v>
      </c>
      <c r="AP38" s="1">
        <v>32</v>
      </c>
      <c r="AQ38" s="59">
        <f t="shared" si="0"/>
        <v>4.9155145929339478E-2</v>
      </c>
      <c r="AR38" s="3">
        <v>-7.3234478344356715E-2</v>
      </c>
      <c r="AS38" s="37">
        <v>-7.7553627508383474E-2</v>
      </c>
    </row>
    <row r="39" spans="4:45" x14ac:dyDescent="0.3">
      <c r="D39" s="12">
        <v>35</v>
      </c>
      <c r="E39">
        <v>1467</v>
      </c>
      <c r="F39">
        <v>1363</v>
      </c>
      <c r="G39">
        <v>1384</v>
      </c>
      <c r="H39">
        <v>1439</v>
      </c>
      <c r="I39">
        <v>1397</v>
      </c>
      <c r="J39">
        <v>1427</v>
      </c>
      <c r="K39">
        <v>1420</v>
      </c>
      <c r="L39">
        <v>1410</v>
      </c>
      <c r="M39">
        <v>1502</v>
      </c>
      <c r="N39">
        <v>1514</v>
      </c>
      <c r="O39">
        <v>1562</v>
      </c>
      <c r="P39">
        <v>1452</v>
      </c>
      <c r="Q39">
        <v>1450</v>
      </c>
      <c r="R39">
        <v>1579</v>
      </c>
      <c r="S39">
        <v>1466</v>
      </c>
      <c r="T39">
        <v>1558</v>
      </c>
      <c r="U39">
        <v>1470</v>
      </c>
      <c r="V39">
        <v>1356</v>
      </c>
      <c r="W39">
        <v>1541</v>
      </c>
      <c r="X39">
        <v>1489</v>
      </c>
      <c r="Y39">
        <v>1484</v>
      </c>
      <c r="Z39">
        <v>1407</v>
      </c>
      <c r="AA39">
        <v>1481</v>
      </c>
      <c r="AB39">
        <v>1380</v>
      </c>
      <c r="AC39">
        <v>1410</v>
      </c>
      <c r="AD39">
        <v>1531</v>
      </c>
      <c r="AE39">
        <v>1522</v>
      </c>
      <c r="AF39">
        <v>1515</v>
      </c>
      <c r="AG39">
        <v>1618</v>
      </c>
      <c r="AH39">
        <v>1563</v>
      </c>
      <c r="AI39" s="35">
        <v>1405</v>
      </c>
      <c r="AJ39">
        <v>1470</v>
      </c>
      <c r="AK39" s="55">
        <f t="shared" si="4"/>
        <v>68.918293527884884</v>
      </c>
      <c r="AL39" s="56">
        <f t="shared" si="5"/>
        <v>4.6883192876112166E-2</v>
      </c>
      <c r="AP39" s="1">
        <v>33</v>
      </c>
      <c r="AQ39" s="59">
        <f t="shared" si="0"/>
        <v>5.0691244239631339E-2</v>
      </c>
      <c r="AR39" s="3">
        <v>-7.2701088116065696E-2</v>
      </c>
      <c r="AS39" s="37">
        <v>-7.7396751247478482E-2</v>
      </c>
    </row>
    <row r="40" spans="4:45" x14ac:dyDescent="0.3">
      <c r="D40" s="12">
        <v>40</v>
      </c>
      <c r="E40">
        <v>1589</v>
      </c>
      <c r="F40">
        <v>1456</v>
      </c>
      <c r="G40">
        <v>1496</v>
      </c>
      <c r="H40">
        <v>1550</v>
      </c>
      <c r="I40">
        <v>1510</v>
      </c>
      <c r="J40">
        <v>1543</v>
      </c>
      <c r="K40">
        <v>1521</v>
      </c>
      <c r="L40">
        <v>1503</v>
      </c>
      <c r="M40">
        <v>1621</v>
      </c>
      <c r="N40">
        <v>1641</v>
      </c>
      <c r="O40">
        <v>1677</v>
      </c>
      <c r="P40">
        <v>1568</v>
      </c>
      <c r="Q40">
        <v>1548</v>
      </c>
      <c r="R40">
        <v>1704</v>
      </c>
      <c r="S40">
        <v>1575</v>
      </c>
      <c r="T40">
        <v>1667</v>
      </c>
      <c r="U40">
        <v>1570</v>
      </c>
      <c r="V40">
        <v>1453</v>
      </c>
      <c r="W40">
        <v>1659</v>
      </c>
      <c r="X40">
        <v>1616</v>
      </c>
      <c r="Y40">
        <v>1582</v>
      </c>
      <c r="Z40">
        <v>1519</v>
      </c>
      <c r="AA40">
        <v>1596</v>
      </c>
      <c r="AB40">
        <v>1514</v>
      </c>
      <c r="AC40">
        <v>1533</v>
      </c>
      <c r="AD40">
        <v>1637</v>
      </c>
      <c r="AE40">
        <v>1630</v>
      </c>
      <c r="AF40">
        <v>1625</v>
      </c>
      <c r="AG40">
        <v>1713</v>
      </c>
      <c r="AH40">
        <v>1664</v>
      </c>
      <c r="AI40" s="35">
        <v>1487</v>
      </c>
      <c r="AJ40">
        <v>1580</v>
      </c>
      <c r="AK40" s="55">
        <f t="shared" si="4"/>
        <v>71.534501789252431</v>
      </c>
      <c r="AL40" s="56">
        <f t="shared" si="5"/>
        <v>4.527500113243825E-2</v>
      </c>
      <c r="AP40" s="1">
        <v>34</v>
      </c>
      <c r="AQ40" s="59">
        <f t="shared" si="0"/>
        <v>5.2227342549923193E-2</v>
      </c>
      <c r="AR40" s="3">
        <v>-7.1035115905439497E-2</v>
      </c>
      <c r="AS40" s="37">
        <v>-7.6222920104327477E-2</v>
      </c>
    </row>
    <row r="41" spans="4:45" x14ac:dyDescent="0.3">
      <c r="D41" s="12">
        <v>45</v>
      </c>
      <c r="E41">
        <v>1736</v>
      </c>
      <c r="F41">
        <v>1558</v>
      </c>
      <c r="G41">
        <v>1601</v>
      </c>
      <c r="H41">
        <v>1666</v>
      </c>
      <c r="I41">
        <v>1625</v>
      </c>
      <c r="J41">
        <v>1645</v>
      </c>
      <c r="K41">
        <v>1614</v>
      </c>
      <c r="L41">
        <v>1593</v>
      </c>
      <c r="M41">
        <v>1740</v>
      </c>
      <c r="N41">
        <v>1758</v>
      </c>
      <c r="O41">
        <v>1785</v>
      </c>
      <c r="P41">
        <v>1709</v>
      </c>
      <c r="Q41">
        <v>1669</v>
      </c>
      <c r="R41">
        <v>1821</v>
      </c>
      <c r="S41">
        <v>1667</v>
      </c>
      <c r="T41">
        <v>1770</v>
      </c>
      <c r="U41">
        <v>1693</v>
      </c>
      <c r="V41">
        <v>1534</v>
      </c>
      <c r="W41">
        <v>1783</v>
      </c>
      <c r="X41">
        <v>1710</v>
      </c>
      <c r="Y41">
        <v>1703</v>
      </c>
      <c r="Z41">
        <v>1634</v>
      </c>
      <c r="AA41">
        <v>1727</v>
      </c>
      <c r="AB41">
        <v>1607</v>
      </c>
      <c r="AC41">
        <v>1643</v>
      </c>
      <c r="AD41">
        <v>1749</v>
      </c>
      <c r="AE41">
        <v>1733</v>
      </c>
      <c r="AF41">
        <v>1718</v>
      </c>
      <c r="AG41">
        <v>1830</v>
      </c>
      <c r="AH41">
        <v>1771</v>
      </c>
      <c r="AI41" s="35">
        <v>1596</v>
      </c>
      <c r="AJ41">
        <v>1690</v>
      </c>
      <c r="AK41" s="55">
        <f t="shared" si="4"/>
        <v>77.198849509506275</v>
      </c>
      <c r="AL41" s="56">
        <f t="shared" si="5"/>
        <v>4.5679792609175311E-2</v>
      </c>
      <c r="AP41" s="1">
        <v>35</v>
      </c>
      <c r="AQ41" s="59">
        <f t="shared" si="0"/>
        <v>5.3763440860215055E-2</v>
      </c>
      <c r="AR41" s="3">
        <v>-6.9234051632174082E-2</v>
      </c>
      <c r="AS41" s="37">
        <v>-7.4786855392765431E-2</v>
      </c>
    </row>
    <row r="42" spans="4:45" x14ac:dyDescent="0.3">
      <c r="D42" s="12">
        <v>50</v>
      </c>
      <c r="E42">
        <v>1862</v>
      </c>
      <c r="F42">
        <v>1637</v>
      </c>
      <c r="G42">
        <v>1694</v>
      </c>
      <c r="H42">
        <v>1767</v>
      </c>
      <c r="I42">
        <v>1754</v>
      </c>
      <c r="J42">
        <v>1746</v>
      </c>
      <c r="K42">
        <v>1733</v>
      </c>
      <c r="L42">
        <v>1688</v>
      </c>
      <c r="M42">
        <v>1865</v>
      </c>
      <c r="N42">
        <v>1875</v>
      </c>
      <c r="O42">
        <v>1922</v>
      </c>
      <c r="P42">
        <v>1818</v>
      </c>
      <c r="Q42">
        <v>1783</v>
      </c>
      <c r="R42">
        <v>1952</v>
      </c>
      <c r="S42">
        <v>1775</v>
      </c>
      <c r="T42">
        <v>1888</v>
      </c>
      <c r="U42">
        <v>1808</v>
      </c>
      <c r="V42">
        <v>1619</v>
      </c>
      <c r="W42">
        <v>1906</v>
      </c>
      <c r="X42">
        <v>1798</v>
      </c>
      <c r="Y42">
        <v>1817</v>
      </c>
      <c r="Z42">
        <v>1753</v>
      </c>
      <c r="AA42">
        <v>1841</v>
      </c>
      <c r="AB42">
        <v>1701</v>
      </c>
      <c r="AC42">
        <v>1728</v>
      </c>
      <c r="AD42">
        <v>1880</v>
      </c>
      <c r="AE42">
        <v>1861</v>
      </c>
      <c r="AF42">
        <v>1827</v>
      </c>
      <c r="AG42">
        <v>1960</v>
      </c>
      <c r="AH42">
        <v>1882</v>
      </c>
      <c r="AI42" s="35">
        <v>1678</v>
      </c>
      <c r="AJ42">
        <v>1801</v>
      </c>
      <c r="AK42" s="55">
        <f t="shared" si="4"/>
        <v>89.981395926620436</v>
      </c>
      <c r="AL42" s="56">
        <f t="shared" si="5"/>
        <v>4.9961907788240112E-2</v>
      </c>
      <c r="AP42" s="1">
        <v>36</v>
      </c>
      <c r="AQ42" s="59">
        <f t="shared" si="0"/>
        <v>5.5299539170506916E-2</v>
      </c>
      <c r="AR42" s="3">
        <v>-6.5873885150993614E-2</v>
      </c>
      <c r="AS42" s="37">
        <v>-7.2516194161689279E-2</v>
      </c>
    </row>
    <row r="43" spans="4:45" x14ac:dyDescent="0.3">
      <c r="D43" s="12">
        <v>55</v>
      </c>
      <c r="E43">
        <v>1984</v>
      </c>
      <c r="F43">
        <v>1740</v>
      </c>
      <c r="G43">
        <v>1811</v>
      </c>
      <c r="H43">
        <v>1884</v>
      </c>
      <c r="I43">
        <v>1876</v>
      </c>
      <c r="J43">
        <v>1855</v>
      </c>
      <c r="K43">
        <v>1859</v>
      </c>
      <c r="L43">
        <v>1794</v>
      </c>
      <c r="M43">
        <v>2004</v>
      </c>
      <c r="N43">
        <v>2020</v>
      </c>
      <c r="O43">
        <v>2083</v>
      </c>
      <c r="P43">
        <v>1951</v>
      </c>
      <c r="Q43">
        <v>1886</v>
      </c>
      <c r="R43">
        <v>2103</v>
      </c>
      <c r="S43">
        <v>1900</v>
      </c>
      <c r="T43">
        <v>2026</v>
      </c>
      <c r="U43">
        <v>1915</v>
      </c>
      <c r="V43">
        <v>1716</v>
      </c>
      <c r="W43">
        <v>2042</v>
      </c>
      <c r="X43">
        <v>1951</v>
      </c>
      <c r="Y43">
        <v>1950</v>
      </c>
      <c r="Z43">
        <v>1880</v>
      </c>
      <c r="AA43">
        <v>1982</v>
      </c>
      <c r="AB43">
        <v>1795</v>
      </c>
      <c r="AC43">
        <v>1853</v>
      </c>
      <c r="AD43">
        <v>2024</v>
      </c>
      <c r="AE43">
        <v>1981</v>
      </c>
      <c r="AF43">
        <v>1952</v>
      </c>
      <c r="AG43">
        <v>2092</v>
      </c>
      <c r="AH43">
        <v>2007</v>
      </c>
      <c r="AI43" s="35">
        <v>1789</v>
      </c>
      <c r="AJ43">
        <v>1926</v>
      </c>
      <c r="AK43" s="55">
        <f t="shared" si="4"/>
        <v>103.12015123824175</v>
      </c>
      <c r="AL43" s="56">
        <f t="shared" si="5"/>
        <v>5.3541096177695612E-2</v>
      </c>
      <c r="AP43" s="1">
        <v>37</v>
      </c>
      <c r="AQ43" s="59">
        <f t="shared" si="0"/>
        <v>5.683563748079877E-2</v>
      </c>
      <c r="AR43" s="3">
        <v>-6.5199599890879367E-2</v>
      </c>
      <c r="AS43" s="37">
        <v>-7.2075672795097287E-2</v>
      </c>
    </row>
    <row r="44" spans="4:45" x14ac:dyDescent="0.3">
      <c r="D44" s="12">
        <v>60</v>
      </c>
      <c r="E44">
        <v>2107</v>
      </c>
      <c r="F44">
        <v>1859</v>
      </c>
      <c r="G44">
        <v>1929</v>
      </c>
      <c r="H44">
        <v>2002</v>
      </c>
      <c r="I44">
        <v>1997</v>
      </c>
      <c r="J44">
        <v>1964</v>
      </c>
      <c r="K44">
        <v>2002</v>
      </c>
      <c r="L44">
        <v>1912</v>
      </c>
      <c r="M44">
        <v>2136</v>
      </c>
      <c r="N44">
        <v>2164</v>
      </c>
      <c r="O44">
        <v>2237</v>
      </c>
      <c r="P44">
        <v>2120</v>
      </c>
      <c r="Q44">
        <v>2039</v>
      </c>
      <c r="R44">
        <v>2261</v>
      </c>
      <c r="S44">
        <v>2033</v>
      </c>
      <c r="T44">
        <v>2161</v>
      </c>
      <c r="U44">
        <v>2047</v>
      </c>
      <c r="V44">
        <v>1830</v>
      </c>
      <c r="W44">
        <v>2180</v>
      </c>
      <c r="X44">
        <v>2067</v>
      </c>
      <c r="Y44">
        <v>2068</v>
      </c>
      <c r="Z44">
        <v>1985</v>
      </c>
      <c r="AA44">
        <v>2122</v>
      </c>
      <c r="AB44">
        <v>1934</v>
      </c>
      <c r="AC44">
        <v>1977</v>
      </c>
      <c r="AD44">
        <v>2157</v>
      </c>
      <c r="AE44">
        <v>2123</v>
      </c>
      <c r="AF44">
        <v>2090</v>
      </c>
      <c r="AG44">
        <v>2243</v>
      </c>
      <c r="AH44">
        <v>2119</v>
      </c>
      <c r="AI44" s="35">
        <v>1894</v>
      </c>
      <c r="AJ44">
        <v>2057</v>
      </c>
      <c r="AK44" s="55">
        <f t="shared" si="4"/>
        <v>113.01503373207642</v>
      </c>
      <c r="AL44" s="56">
        <f t="shared" si="5"/>
        <v>5.4941679014135353E-2</v>
      </c>
      <c r="AP44" s="1">
        <v>38</v>
      </c>
      <c r="AQ44" s="59">
        <f t="shared" si="0"/>
        <v>5.8371735791090631E-2</v>
      </c>
      <c r="AR44" s="3">
        <v>-6.4012910166756323E-2</v>
      </c>
      <c r="AS44" s="37">
        <v>-7.1166231968914695E-2</v>
      </c>
    </row>
    <row r="45" spans="4:45" x14ac:dyDescent="0.3">
      <c r="D45" s="12">
        <v>65</v>
      </c>
      <c r="E45">
        <v>2231</v>
      </c>
      <c r="F45">
        <v>1969</v>
      </c>
      <c r="G45">
        <v>2022</v>
      </c>
      <c r="H45">
        <v>2116</v>
      </c>
      <c r="I45">
        <v>2116</v>
      </c>
      <c r="J45">
        <v>2075</v>
      </c>
      <c r="K45">
        <v>2127</v>
      </c>
      <c r="L45">
        <v>2016</v>
      </c>
      <c r="M45">
        <v>2249</v>
      </c>
      <c r="N45">
        <v>2252</v>
      </c>
      <c r="O45">
        <v>2353</v>
      </c>
      <c r="P45">
        <v>2249</v>
      </c>
      <c r="Q45">
        <v>2151</v>
      </c>
      <c r="R45">
        <v>2396</v>
      </c>
      <c r="S45">
        <v>2131</v>
      </c>
      <c r="T45">
        <v>2257</v>
      </c>
      <c r="U45">
        <v>2164</v>
      </c>
      <c r="V45">
        <v>1919</v>
      </c>
      <c r="W45">
        <v>2308</v>
      </c>
      <c r="X45">
        <v>2199</v>
      </c>
      <c r="Y45">
        <v>2185</v>
      </c>
      <c r="Z45">
        <v>2090</v>
      </c>
      <c r="AA45">
        <v>2288</v>
      </c>
      <c r="AB45">
        <v>2049</v>
      </c>
      <c r="AC45">
        <v>2082</v>
      </c>
      <c r="AD45">
        <v>2281</v>
      </c>
      <c r="AE45">
        <v>2240</v>
      </c>
      <c r="AF45">
        <v>2188</v>
      </c>
      <c r="AG45">
        <v>2383</v>
      </c>
      <c r="AH45">
        <v>2260</v>
      </c>
      <c r="AI45" s="35">
        <v>2000</v>
      </c>
      <c r="AJ45">
        <v>2172</v>
      </c>
      <c r="AK45" s="55">
        <f t="shared" si="4"/>
        <v>121.82688228511729</v>
      </c>
      <c r="AL45" s="56">
        <f t="shared" si="5"/>
        <v>5.6089724808985865E-2</v>
      </c>
      <c r="AP45" s="1">
        <v>39</v>
      </c>
      <c r="AQ45" s="59">
        <f t="shared" si="0"/>
        <v>5.9907834101382486E-2</v>
      </c>
      <c r="AR45" s="3">
        <v>-6.3034449059369682E-2</v>
      </c>
      <c r="AS45" s="37">
        <v>-7.0743405275779409E-2</v>
      </c>
    </row>
    <row r="46" spans="4:45" x14ac:dyDescent="0.3">
      <c r="D46" s="12">
        <v>70</v>
      </c>
      <c r="E46">
        <v>2352</v>
      </c>
      <c r="F46">
        <v>2056</v>
      </c>
      <c r="G46">
        <v>2117</v>
      </c>
      <c r="H46">
        <v>2215</v>
      </c>
      <c r="I46">
        <v>2257</v>
      </c>
      <c r="J46">
        <v>2188</v>
      </c>
      <c r="K46">
        <v>2234</v>
      </c>
      <c r="L46">
        <v>2109</v>
      </c>
      <c r="M46">
        <v>2371</v>
      </c>
      <c r="N46">
        <v>2393</v>
      </c>
      <c r="O46">
        <v>2484</v>
      </c>
      <c r="P46">
        <v>2383</v>
      </c>
      <c r="Q46">
        <v>2282</v>
      </c>
      <c r="R46">
        <v>2540</v>
      </c>
      <c r="S46">
        <v>2229</v>
      </c>
      <c r="T46">
        <v>2401</v>
      </c>
      <c r="U46">
        <v>2292</v>
      </c>
      <c r="V46">
        <v>2006</v>
      </c>
      <c r="W46">
        <v>2409</v>
      </c>
      <c r="X46">
        <v>2295</v>
      </c>
      <c r="Y46">
        <v>2295</v>
      </c>
      <c r="Z46">
        <v>2204</v>
      </c>
      <c r="AA46">
        <v>2392</v>
      </c>
      <c r="AB46">
        <v>2139</v>
      </c>
      <c r="AC46">
        <v>2186</v>
      </c>
      <c r="AD46">
        <v>2398</v>
      </c>
      <c r="AE46">
        <v>2363</v>
      </c>
      <c r="AF46">
        <v>2301</v>
      </c>
      <c r="AG46">
        <v>2514</v>
      </c>
      <c r="AH46">
        <v>2368</v>
      </c>
      <c r="AI46" s="35">
        <v>2098</v>
      </c>
      <c r="AJ46">
        <v>2286</v>
      </c>
      <c r="AK46" s="55">
        <f t="shared" si="4"/>
        <v>134.12359891140051</v>
      </c>
      <c r="AL46" s="56">
        <f t="shared" si="5"/>
        <v>5.8671740556168202E-2</v>
      </c>
      <c r="AP46" s="1">
        <v>40</v>
      </c>
      <c r="AQ46" s="59">
        <f t="shared" si="0"/>
        <v>6.1443932411674347E-2</v>
      </c>
      <c r="AR46" s="3">
        <v>-6.2744484431231456E-2</v>
      </c>
      <c r="AS46" s="37">
        <v>-6.9029561987308502E-2</v>
      </c>
    </row>
    <row r="47" spans="4:45" x14ac:dyDescent="0.3">
      <c r="D47" s="12">
        <v>75</v>
      </c>
      <c r="E47">
        <v>2559</v>
      </c>
      <c r="F47">
        <v>2179</v>
      </c>
      <c r="G47">
        <v>2258</v>
      </c>
      <c r="H47">
        <v>2368</v>
      </c>
      <c r="I47">
        <v>2392</v>
      </c>
      <c r="J47">
        <v>2315</v>
      </c>
      <c r="K47">
        <v>2385</v>
      </c>
      <c r="L47">
        <v>2244</v>
      </c>
      <c r="M47">
        <v>2591</v>
      </c>
      <c r="N47">
        <v>2575</v>
      </c>
      <c r="O47">
        <v>2629</v>
      </c>
      <c r="P47">
        <v>2503</v>
      </c>
      <c r="Q47">
        <v>2425</v>
      </c>
      <c r="R47">
        <v>2683</v>
      </c>
      <c r="S47">
        <v>2347</v>
      </c>
      <c r="T47">
        <v>2589</v>
      </c>
      <c r="U47">
        <v>2460</v>
      </c>
      <c r="V47">
        <v>2120</v>
      </c>
      <c r="W47">
        <v>2523</v>
      </c>
      <c r="X47">
        <v>2416</v>
      </c>
      <c r="Y47">
        <v>2411</v>
      </c>
      <c r="Z47">
        <v>2339</v>
      </c>
      <c r="AA47">
        <v>2522</v>
      </c>
      <c r="AB47">
        <v>2248</v>
      </c>
      <c r="AC47">
        <v>2304</v>
      </c>
      <c r="AD47">
        <v>2517</v>
      </c>
      <c r="AE47">
        <v>2502</v>
      </c>
      <c r="AF47">
        <v>2420</v>
      </c>
      <c r="AG47">
        <v>2650</v>
      </c>
      <c r="AH47">
        <v>2486</v>
      </c>
      <c r="AI47" s="35">
        <v>2211</v>
      </c>
      <c r="AJ47">
        <v>2425</v>
      </c>
      <c r="AK47" s="55">
        <f t="shared" si="4"/>
        <v>145.5936678878318</v>
      </c>
      <c r="AL47" s="56">
        <f t="shared" si="5"/>
        <v>6.0038625933126512E-2</v>
      </c>
      <c r="AP47" s="1">
        <v>41</v>
      </c>
      <c r="AQ47" s="59">
        <f t="shared" si="0"/>
        <v>6.2980030721966201E-2</v>
      </c>
      <c r="AR47" s="3">
        <v>-6.0706908423226964E-2</v>
      </c>
      <c r="AS47" s="37">
        <v>-6.8730545974594132E-2</v>
      </c>
    </row>
    <row r="48" spans="4:45" x14ac:dyDescent="0.3">
      <c r="D48" s="12">
        <v>80</v>
      </c>
      <c r="E48">
        <v>2901</v>
      </c>
      <c r="F48">
        <v>2330</v>
      </c>
      <c r="G48">
        <v>2406</v>
      </c>
      <c r="H48">
        <v>2523</v>
      </c>
      <c r="I48">
        <v>2622</v>
      </c>
      <c r="J48">
        <v>2552</v>
      </c>
      <c r="K48">
        <v>2544</v>
      </c>
      <c r="L48">
        <v>2388</v>
      </c>
      <c r="M48">
        <v>2948</v>
      </c>
      <c r="N48">
        <v>2944</v>
      </c>
      <c r="O48">
        <v>2867</v>
      </c>
      <c r="P48">
        <v>2704</v>
      </c>
      <c r="Q48">
        <v>2659</v>
      </c>
      <c r="R48">
        <v>2931</v>
      </c>
      <c r="S48">
        <v>2457</v>
      </c>
      <c r="T48">
        <v>2905</v>
      </c>
      <c r="U48">
        <v>2724</v>
      </c>
      <c r="V48">
        <v>2255</v>
      </c>
      <c r="W48">
        <v>2677</v>
      </c>
      <c r="X48">
        <v>2560</v>
      </c>
      <c r="Y48">
        <v>2554</v>
      </c>
      <c r="Z48">
        <v>2556</v>
      </c>
      <c r="AA48">
        <v>2641</v>
      </c>
      <c r="AB48">
        <v>2396</v>
      </c>
      <c r="AC48">
        <v>2420</v>
      </c>
      <c r="AD48">
        <v>2764</v>
      </c>
      <c r="AE48">
        <v>2724</v>
      </c>
      <c r="AF48">
        <v>2542</v>
      </c>
      <c r="AG48">
        <v>2871</v>
      </c>
      <c r="AH48">
        <v>2615</v>
      </c>
      <c r="AI48" s="35">
        <v>2334</v>
      </c>
      <c r="AJ48">
        <v>2623</v>
      </c>
      <c r="AK48" s="55">
        <f t="shared" si="4"/>
        <v>200.10721857227236</v>
      </c>
      <c r="AL48" s="56">
        <f t="shared" si="5"/>
        <v>7.6289446653554083E-2</v>
      </c>
      <c r="AP48" s="1">
        <v>42</v>
      </c>
      <c r="AQ48" s="59">
        <f t="shared" si="0"/>
        <v>6.4516129032258063E-2</v>
      </c>
      <c r="AR48" s="3">
        <v>-6.0541742470183929E-2</v>
      </c>
      <c r="AS48" s="37">
        <v>-6.8642624980653183E-2</v>
      </c>
    </row>
    <row r="49" spans="4:45" x14ac:dyDescent="0.3">
      <c r="D49" s="12">
        <v>85</v>
      </c>
      <c r="E49">
        <v>3500</v>
      </c>
      <c r="F49">
        <v>2625</v>
      </c>
      <c r="G49">
        <v>2714</v>
      </c>
      <c r="H49">
        <v>2877</v>
      </c>
      <c r="I49">
        <v>3165</v>
      </c>
      <c r="J49">
        <v>2951</v>
      </c>
      <c r="K49">
        <v>2925</v>
      </c>
      <c r="L49">
        <v>2639</v>
      </c>
      <c r="M49">
        <v>3514</v>
      </c>
      <c r="N49">
        <v>3529</v>
      </c>
      <c r="O49">
        <v>3446</v>
      </c>
      <c r="P49">
        <v>3237</v>
      </c>
      <c r="Q49">
        <v>3192</v>
      </c>
      <c r="R49">
        <v>3536</v>
      </c>
      <c r="S49">
        <v>2731</v>
      </c>
      <c r="T49">
        <v>3486</v>
      </c>
      <c r="U49">
        <v>3292</v>
      </c>
      <c r="V49">
        <v>2516</v>
      </c>
      <c r="W49">
        <v>2984</v>
      </c>
      <c r="X49">
        <v>2799</v>
      </c>
      <c r="Y49">
        <v>2754</v>
      </c>
      <c r="Z49">
        <v>2930</v>
      </c>
      <c r="AA49">
        <v>3021</v>
      </c>
      <c r="AB49">
        <v>2653</v>
      </c>
      <c r="AC49">
        <v>2661</v>
      </c>
      <c r="AD49">
        <v>3292</v>
      </c>
      <c r="AE49">
        <v>3165</v>
      </c>
      <c r="AF49">
        <v>2812</v>
      </c>
      <c r="AG49">
        <v>3484</v>
      </c>
      <c r="AH49">
        <v>2826</v>
      </c>
      <c r="AI49" s="35">
        <v>2619</v>
      </c>
      <c r="AJ49">
        <v>3028</v>
      </c>
      <c r="AK49" s="55">
        <f t="shared" si="4"/>
        <v>330.61323926681337</v>
      </c>
      <c r="AL49" s="56">
        <f t="shared" si="5"/>
        <v>0.10918534982391459</v>
      </c>
      <c r="AP49" s="1">
        <v>43</v>
      </c>
      <c r="AQ49" s="59">
        <f t="shared" si="0"/>
        <v>6.6052227342549924E-2</v>
      </c>
      <c r="AR49" s="3">
        <v>-5.9629125552909078E-2</v>
      </c>
      <c r="AS49" s="37">
        <v>-6.8566239073674623E-2</v>
      </c>
    </row>
    <row r="50" spans="4:45" x14ac:dyDescent="0.3">
      <c r="D50" s="12">
        <v>90</v>
      </c>
      <c r="E50">
        <v>4584</v>
      </c>
      <c r="F50">
        <v>3251</v>
      </c>
      <c r="G50">
        <v>3349</v>
      </c>
      <c r="H50">
        <v>3464</v>
      </c>
      <c r="I50">
        <v>4100</v>
      </c>
      <c r="J50">
        <v>3585</v>
      </c>
      <c r="K50">
        <v>3697</v>
      </c>
      <c r="L50">
        <v>3347</v>
      </c>
      <c r="M50">
        <v>4588</v>
      </c>
      <c r="N50">
        <v>4493</v>
      </c>
      <c r="O50">
        <v>4579</v>
      </c>
      <c r="P50">
        <v>4278</v>
      </c>
      <c r="Q50">
        <v>4080</v>
      </c>
      <c r="R50">
        <v>4669</v>
      </c>
      <c r="S50">
        <v>3348</v>
      </c>
      <c r="T50">
        <v>4486</v>
      </c>
      <c r="U50">
        <v>4243</v>
      </c>
      <c r="V50">
        <v>3141</v>
      </c>
      <c r="W50">
        <v>3697</v>
      </c>
      <c r="X50">
        <v>3397</v>
      </c>
      <c r="Y50">
        <v>3490</v>
      </c>
      <c r="Z50">
        <v>3571</v>
      </c>
      <c r="AA50">
        <v>3722</v>
      </c>
      <c r="AB50">
        <v>3225</v>
      </c>
      <c r="AC50">
        <v>3377</v>
      </c>
      <c r="AD50">
        <v>4329</v>
      </c>
      <c r="AE50">
        <v>4235</v>
      </c>
      <c r="AF50">
        <v>3477</v>
      </c>
      <c r="AG50">
        <v>4587</v>
      </c>
      <c r="AH50">
        <v>3475</v>
      </c>
      <c r="AI50" s="35">
        <v>3130</v>
      </c>
      <c r="AJ50">
        <v>3839</v>
      </c>
      <c r="AK50" s="55">
        <f t="shared" si="4"/>
        <v>522.76201538671785</v>
      </c>
      <c r="AL50" s="56">
        <f t="shared" si="5"/>
        <v>0.13617140280977283</v>
      </c>
      <c r="AP50" s="1">
        <v>44</v>
      </c>
      <c r="AQ50" s="59">
        <f t="shared" si="0"/>
        <v>6.7588325652841785E-2</v>
      </c>
      <c r="AR50" s="3">
        <v>-5.9539009475169623E-2</v>
      </c>
      <c r="AS50" s="37">
        <v>-6.245163287416812E-2</v>
      </c>
    </row>
    <row r="51" spans="4:45" x14ac:dyDescent="0.3">
      <c r="D51" s="12">
        <v>95</v>
      </c>
      <c r="E51">
        <v>5547</v>
      </c>
      <c r="F51">
        <v>4683</v>
      </c>
      <c r="G51">
        <v>4607</v>
      </c>
      <c r="H51">
        <v>4408</v>
      </c>
      <c r="I51">
        <v>5116</v>
      </c>
      <c r="J51">
        <v>4867</v>
      </c>
      <c r="K51">
        <v>5087</v>
      </c>
      <c r="L51">
        <v>4777</v>
      </c>
      <c r="M51">
        <v>5804</v>
      </c>
      <c r="N51">
        <v>5764</v>
      </c>
      <c r="O51">
        <v>5663</v>
      </c>
      <c r="P51">
        <v>5294</v>
      </c>
      <c r="Q51">
        <v>5155</v>
      </c>
      <c r="R51">
        <v>5818</v>
      </c>
      <c r="S51">
        <v>4708</v>
      </c>
      <c r="T51">
        <v>5560</v>
      </c>
      <c r="U51">
        <v>5295</v>
      </c>
      <c r="V51">
        <v>4230</v>
      </c>
      <c r="W51">
        <v>4947</v>
      </c>
      <c r="X51">
        <v>4805</v>
      </c>
      <c r="Y51">
        <v>4756</v>
      </c>
      <c r="Z51">
        <v>4880</v>
      </c>
      <c r="AA51">
        <v>5134</v>
      </c>
      <c r="AB51">
        <v>4719</v>
      </c>
      <c r="AC51">
        <v>4776</v>
      </c>
      <c r="AD51">
        <v>5370</v>
      </c>
      <c r="AE51">
        <v>5204</v>
      </c>
      <c r="AF51">
        <v>4982</v>
      </c>
      <c r="AG51">
        <v>5658</v>
      </c>
      <c r="AH51">
        <v>4680</v>
      </c>
      <c r="AI51" s="35">
        <v>4266</v>
      </c>
      <c r="AJ51">
        <v>5050</v>
      </c>
      <c r="AK51" s="55">
        <f t="shared" si="4"/>
        <v>445.62423535955145</v>
      </c>
      <c r="AL51" s="56">
        <f t="shared" si="5"/>
        <v>8.824242284347554E-2</v>
      </c>
      <c r="AP51" s="1">
        <v>45</v>
      </c>
      <c r="AQ51" s="59">
        <f t="shared" si="0"/>
        <v>6.9124423963133647E-2</v>
      </c>
      <c r="AR51" s="3">
        <v>-5.8832733531528743E-2</v>
      </c>
      <c r="AS51" s="37">
        <v>-6.2359398902186593E-2</v>
      </c>
    </row>
    <row r="52" spans="4:45" ht="15.6" x14ac:dyDescent="0.3">
      <c r="D52" s="11" t="s">
        <v>86</v>
      </c>
      <c r="E52" s="41" t="s">
        <v>14</v>
      </c>
      <c r="F52" s="41" t="s">
        <v>8</v>
      </c>
      <c r="G52" s="41" t="s">
        <v>6</v>
      </c>
      <c r="H52" s="41" t="s">
        <v>7</v>
      </c>
      <c r="I52" s="41" t="s">
        <v>10</v>
      </c>
      <c r="J52" s="41" t="s">
        <v>13</v>
      </c>
      <c r="K52" s="41" t="s">
        <v>15</v>
      </c>
      <c r="L52" s="41" t="s">
        <v>12</v>
      </c>
      <c r="M52" s="41" t="s">
        <v>11</v>
      </c>
      <c r="N52" s="41" t="s">
        <v>9</v>
      </c>
      <c r="O52" s="41" t="s">
        <v>22</v>
      </c>
      <c r="P52" s="41" t="s">
        <v>20</v>
      </c>
      <c r="Q52" s="41" t="s">
        <v>16</v>
      </c>
      <c r="R52" s="41" t="s">
        <v>17</v>
      </c>
      <c r="S52" s="41" t="s">
        <v>21</v>
      </c>
      <c r="T52" s="41" t="s">
        <v>19</v>
      </c>
      <c r="U52" s="41" t="s">
        <v>18</v>
      </c>
      <c r="V52" s="41" t="s">
        <v>26</v>
      </c>
      <c r="W52" s="41" t="s">
        <v>25</v>
      </c>
      <c r="X52" s="41" t="s">
        <v>23</v>
      </c>
      <c r="Y52" s="41" t="s">
        <v>24</v>
      </c>
      <c r="Z52" s="41" t="s">
        <v>29</v>
      </c>
      <c r="AA52" s="41" t="s">
        <v>30</v>
      </c>
      <c r="AB52" s="41" t="s">
        <v>27</v>
      </c>
      <c r="AC52" s="41" t="s">
        <v>28</v>
      </c>
      <c r="AD52" s="41" t="s">
        <v>31</v>
      </c>
      <c r="AE52" s="41" t="s">
        <v>33</v>
      </c>
      <c r="AF52" s="41" t="s">
        <v>32</v>
      </c>
      <c r="AG52" s="41" t="s">
        <v>34</v>
      </c>
      <c r="AH52" s="41" t="s">
        <v>35</v>
      </c>
      <c r="AI52" s="36" t="s">
        <v>36</v>
      </c>
      <c r="AJ52" s="19" t="s">
        <v>39</v>
      </c>
      <c r="AK52" s="19" t="s">
        <v>40</v>
      </c>
      <c r="AL52" s="20" t="s">
        <v>41</v>
      </c>
      <c r="AP52" s="1">
        <v>46</v>
      </c>
      <c r="AQ52" s="59">
        <f t="shared" si="0"/>
        <v>7.0660522273425494E-2</v>
      </c>
      <c r="AR52" s="3">
        <v>-5.8255213315477408E-2</v>
      </c>
      <c r="AS52" s="37">
        <v>-6.0903884847546851E-2</v>
      </c>
    </row>
    <row r="53" spans="4:45" x14ac:dyDescent="0.3">
      <c r="D53" s="12">
        <v>1</v>
      </c>
      <c r="E53">
        <v>592</v>
      </c>
      <c r="F53">
        <v>631</v>
      </c>
      <c r="G53">
        <v>619</v>
      </c>
      <c r="H53">
        <v>675</v>
      </c>
      <c r="I53">
        <v>611</v>
      </c>
      <c r="J53">
        <v>659</v>
      </c>
      <c r="K53">
        <v>589</v>
      </c>
      <c r="L53">
        <v>689</v>
      </c>
      <c r="M53">
        <v>627</v>
      </c>
      <c r="N53">
        <v>694</v>
      </c>
      <c r="O53">
        <v>646</v>
      </c>
      <c r="P53">
        <v>673</v>
      </c>
      <c r="Q53">
        <v>685</v>
      </c>
      <c r="R53">
        <v>638</v>
      </c>
      <c r="S53">
        <v>652</v>
      </c>
      <c r="T53">
        <v>761</v>
      </c>
      <c r="U53">
        <v>683</v>
      </c>
      <c r="V53">
        <v>712</v>
      </c>
      <c r="W53">
        <v>658</v>
      </c>
      <c r="X53">
        <v>672</v>
      </c>
      <c r="Y53">
        <v>663</v>
      </c>
      <c r="Z53">
        <v>654</v>
      </c>
      <c r="AA53">
        <v>628</v>
      </c>
      <c r="AB53">
        <v>649</v>
      </c>
      <c r="AC53">
        <v>662</v>
      </c>
      <c r="AD53">
        <v>699</v>
      </c>
      <c r="AE53">
        <v>707</v>
      </c>
      <c r="AF53">
        <v>743</v>
      </c>
      <c r="AG53">
        <v>740</v>
      </c>
      <c r="AH53">
        <v>732</v>
      </c>
      <c r="AI53" s="35">
        <v>805</v>
      </c>
      <c r="AJ53" s="55">
        <f t="shared" ref="AJ53:AJ73" si="6">AVERAGE(E53:AI53)</f>
        <v>672.51612903225805</v>
      </c>
      <c r="AK53" s="55">
        <f t="shared" ref="AK53:AK73" si="7">STDEV(E53:AI53)</f>
        <v>49.188664661513187</v>
      </c>
      <c r="AL53" s="56">
        <f>AK53/AJ53</f>
        <v>7.314124158225771E-2</v>
      </c>
      <c r="AP53" s="1">
        <v>47</v>
      </c>
      <c r="AQ53" s="59">
        <f t="shared" si="0"/>
        <v>7.2196620583717355E-2</v>
      </c>
      <c r="AR53" s="3">
        <v>-5.5171023452724892E-2</v>
      </c>
      <c r="AS53" s="37">
        <v>-5.8503836317135585E-2</v>
      </c>
    </row>
    <row r="54" spans="4:45" x14ac:dyDescent="0.3">
      <c r="D54" s="12">
        <v>3</v>
      </c>
      <c r="E54">
        <v>713</v>
      </c>
      <c r="F54">
        <v>722</v>
      </c>
      <c r="G54">
        <v>729</v>
      </c>
      <c r="H54">
        <v>758</v>
      </c>
      <c r="I54">
        <v>718</v>
      </c>
      <c r="J54">
        <v>752</v>
      </c>
      <c r="K54">
        <v>695</v>
      </c>
      <c r="L54">
        <v>782</v>
      </c>
      <c r="M54">
        <v>747</v>
      </c>
      <c r="N54">
        <v>796</v>
      </c>
      <c r="O54">
        <v>757</v>
      </c>
      <c r="P54">
        <v>775</v>
      </c>
      <c r="Q54">
        <v>790</v>
      </c>
      <c r="R54">
        <v>756</v>
      </c>
      <c r="S54">
        <v>781</v>
      </c>
      <c r="T54">
        <v>869</v>
      </c>
      <c r="U54">
        <v>774</v>
      </c>
      <c r="V54">
        <v>821</v>
      </c>
      <c r="W54">
        <v>766</v>
      </c>
      <c r="X54">
        <v>774</v>
      </c>
      <c r="Y54">
        <v>754</v>
      </c>
      <c r="Z54">
        <v>745</v>
      </c>
      <c r="AA54">
        <v>736</v>
      </c>
      <c r="AB54">
        <v>741</v>
      </c>
      <c r="AC54">
        <v>757</v>
      </c>
      <c r="AD54">
        <v>800</v>
      </c>
      <c r="AE54">
        <v>834</v>
      </c>
      <c r="AF54">
        <v>825</v>
      </c>
      <c r="AG54">
        <v>862</v>
      </c>
      <c r="AH54">
        <v>835</v>
      </c>
      <c r="AI54" s="35">
        <v>900</v>
      </c>
      <c r="AJ54" s="55">
        <f t="shared" si="6"/>
        <v>776.25806451612902</v>
      </c>
      <c r="AK54" s="55">
        <f t="shared" si="7"/>
        <v>48.368011289787717</v>
      </c>
      <c r="AL54" s="56">
        <f t="shared" ref="AL54:AL73" si="8">AK54/AJ54</f>
        <v>6.2309190075773735E-2</v>
      </c>
      <c r="AP54" s="1">
        <v>48</v>
      </c>
      <c r="AQ54" s="59">
        <f t="shared" si="0"/>
        <v>7.3732718894009217E-2</v>
      </c>
      <c r="AR54" s="3">
        <v>-5.4431263084438207E-2</v>
      </c>
      <c r="AS54" s="37">
        <v>-5.6646611420138472E-2</v>
      </c>
    </row>
    <row r="55" spans="4:45" x14ac:dyDescent="0.3">
      <c r="D55" s="12">
        <v>5</v>
      </c>
      <c r="E55">
        <v>782</v>
      </c>
      <c r="F55">
        <v>777</v>
      </c>
      <c r="G55">
        <v>792</v>
      </c>
      <c r="H55">
        <v>831</v>
      </c>
      <c r="I55">
        <v>780</v>
      </c>
      <c r="J55">
        <v>815</v>
      </c>
      <c r="K55">
        <v>748</v>
      </c>
      <c r="L55">
        <v>845</v>
      </c>
      <c r="M55">
        <v>823</v>
      </c>
      <c r="N55">
        <v>863</v>
      </c>
      <c r="O55">
        <v>834</v>
      </c>
      <c r="P55">
        <v>840</v>
      </c>
      <c r="Q55">
        <v>849</v>
      </c>
      <c r="R55">
        <v>842</v>
      </c>
      <c r="S55">
        <v>833</v>
      </c>
      <c r="T55">
        <v>925</v>
      </c>
      <c r="U55">
        <v>845</v>
      </c>
      <c r="V55">
        <v>877</v>
      </c>
      <c r="W55">
        <v>858</v>
      </c>
      <c r="X55">
        <v>858</v>
      </c>
      <c r="Y55">
        <v>845</v>
      </c>
      <c r="Z55">
        <v>815</v>
      </c>
      <c r="AA55">
        <v>818</v>
      </c>
      <c r="AB55">
        <v>818</v>
      </c>
      <c r="AC55">
        <v>829</v>
      </c>
      <c r="AD55">
        <v>876</v>
      </c>
      <c r="AE55">
        <v>906</v>
      </c>
      <c r="AF55">
        <v>900</v>
      </c>
      <c r="AG55">
        <v>944</v>
      </c>
      <c r="AH55">
        <v>902</v>
      </c>
      <c r="AI55" s="35">
        <v>964</v>
      </c>
      <c r="AJ55" s="55">
        <f t="shared" si="6"/>
        <v>846.25806451612902</v>
      </c>
      <c r="AK55" s="55">
        <f t="shared" si="7"/>
        <v>49.15958213948764</v>
      </c>
      <c r="AL55" s="56">
        <f t="shared" si="8"/>
        <v>5.8090533137307193E-2</v>
      </c>
      <c r="AP55" s="1">
        <v>49</v>
      </c>
      <c r="AQ55" s="59">
        <f t="shared" si="0"/>
        <v>7.5268817204301078E-2</v>
      </c>
      <c r="AR55" s="3">
        <v>-5.3356282271944958E-2</v>
      </c>
      <c r="AS55" s="37">
        <v>-5.6307394876752077E-2</v>
      </c>
    </row>
    <row r="56" spans="4:45" x14ac:dyDescent="0.3">
      <c r="D56" s="12">
        <v>10</v>
      </c>
      <c r="E56">
        <v>927</v>
      </c>
      <c r="F56">
        <v>922</v>
      </c>
      <c r="G56">
        <v>928</v>
      </c>
      <c r="H56">
        <v>977</v>
      </c>
      <c r="I56">
        <v>902</v>
      </c>
      <c r="J56">
        <v>950</v>
      </c>
      <c r="K56">
        <v>899</v>
      </c>
      <c r="L56">
        <v>975</v>
      </c>
      <c r="M56">
        <v>977</v>
      </c>
      <c r="N56">
        <v>1005</v>
      </c>
      <c r="O56">
        <v>994</v>
      </c>
      <c r="P56">
        <v>955</v>
      </c>
      <c r="Q56">
        <v>961</v>
      </c>
      <c r="R56">
        <v>986</v>
      </c>
      <c r="S56">
        <v>965</v>
      </c>
      <c r="T56">
        <v>1068</v>
      </c>
      <c r="U56">
        <v>970</v>
      </c>
      <c r="V56">
        <v>980</v>
      </c>
      <c r="W56">
        <v>1005</v>
      </c>
      <c r="X56">
        <v>990</v>
      </c>
      <c r="Y56">
        <v>960</v>
      </c>
      <c r="Z56">
        <v>950</v>
      </c>
      <c r="AA56">
        <v>938</v>
      </c>
      <c r="AB56">
        <v>948</v>
      </c>
      <c r="AC56">
        <v>955</v>
      </c>
      <c r="AD56">
        <v>1000</v>
      </c>
      <c r="AE56">
        <v>1029</v>
      </c>
      <c r="AF56">
        <v>1057</v>
      </c>
      <c r="AG56">
        <v>1077</v>
      </c>
      <c r="AH56">
        <v>1058</v>
      </c>
      <c r="AI56" s="35">
        <v>1077</v>
      </c>
      <c r="AJ56" s="55">
        <f t="shared" si="6"/>
        <v>980.16129032258061</v>
      </c>
      <c r="AK56" s="55">
        <f t="shared" si="7"/>
        <v>48.801022376034666</v>
      </c>
      <c r="AL56" s="56">
        <f t="shared" si="8"/>
        <v>4.9788767275204038E-2</v>
      </c>
      <c r="AP56" s="1">
        <v>50</v>
      </c>
      <c r="AQ56" s="59">
        <f t="shared" si="0"/>
        <v>7.6804915514592939E-2</v>
      </c>
      <c r="AR56" s="3">
        <v>-5.0793650793650794E-2</v>
      </c>
      <c r="AS56" s="37">
        <v>-5.6032306915699118E-2</v>
      </c>
    </row>
    <row r="57" spans="4:45" x14ac:dyDescent="0.3">
      <c r="D57" s="12">
        <v>15</v>
      </c>
      <c r="E57">
        <v>1066</v>
      </c>
      <c r="F57">
        <v>1039</v>
      </c>
      <c r="G57">
        <v>1040</v>
      </c>
      <c r="H57">
        <v>1087</v>
      </c>
      <c r="I57">
        <v>1028</v>
      </c>
      <c r="J57">
        <v>1066</v>
      </c>
      <c r="K57">
        <v>1021</v>
      </c>
      <c r="L57">
        <v>1065</v>
      </c>
      <c r="M57">
        <v>1102</v>
      </c>
      <c r="N57">
        <v>1130</v>
      </c>
      <c r="O57">
        <v>1113</v>
      </c>
      <c r="P57">
        <v>1092</v>
      </c>
      <c r="Q57">
        <v>1076</v>
      </c>
      <c r="R57">
        <v>1129</v>
      </c>
      <c r="S57">
        <v>1078</v>
      </c>
      <c r="T57">
        <v>1170</v>
      </c>
      <c r="U57">
        <v>1103</v>
      </c>
      <c r="V57">
        <v>1070</v>
      </c>
      <c r="W57">
        <v>1129</v>
      </c>
      <c r="X57">
        <v>1112</v>
      </c>
      <c r="Y57">
        <v>1083</v>
      </c>
      <c r="Z57">
        <v>1072</v>
      </c>
      <c r="AA57">
        <v>1081</v>
      </c>
      <c r="AB57">
        <v>1056</v>
      </c>
      <c r="AC57">
        <v>1062</v>
      </c>
      <c r="AD57">
        <v>1114</v>
      </c>
      <c r="AE57">
        <v>1151</v>
      </c>
      <c r="AF57">
        <v>1164</v>
      </c>
      <c r="AG57">
        <v>1198</v>
      </c>
      <c r="AH57">
        <v>1159</v>
      </c>
      <c r="AI57" s="35">
        <v>1159</v>
      </c>
      <c r="AJ57" s="55">
        <f t="shared" si="6"/>
        <v>1097.258064516129</v>
      </c>
      <c r="AK57" s="55">
        <f t="shared" si="7"/>
        <v>44.841920670978908</v>
      </c>
      <c r="AL57" s="56">
        <f t="shared" si="8"/>
        <v>4.0867250942241543E-2</v>
      </c>
      <c r="AP57" s="1">
        <v>51</v>
      </c>
      <c r="AQ57" s="59">
        <f t="shared" si="0"/>
        <v>7.8341013824884786E-2</v>
      </c>
      <c r="AR57" s="3">
        <v>-5.0467038505476722E-2</v>
      </c>
      <c r="AS57" s="37">
        <v>-5.4570548890540374E-2</v>
      </c>
    </row>
    <row r="58" spans="4:45" x14ac:dyDescent="0.3">
      <c r="D58" s="12">
        <v>20</v>
      </c>
      <c r="E58">
        <v>1178</v>
      </c>
      <c r="F58">
        <v>1125</v>
      </c>
      <c r="G58">
        <v>1123</v>
      </c>
      <c r="H58">
        <v>1174</v>
      </c>
      <c r="I58">
        <v>1141</v>
      </c>
      <c r="J58">
        <v>1166</v>
      </c>
      <c r="K58">
        <v>1115</v>
      </c>
      <c r="L58">
        <v>1156</v>
      </c>
      <c r="M58">
        <v>1206</v>
      </c>
      <c r="N58">
        <v>1228</v>
      </c>
      <c r="O58">
        <v>1226</v>
      </c>
      <c r="P58">
        <v>1190</v>
      </c>
      <c r="Q58">
        <v>1163</v>
      </c>
      <c r="R58">
        <v>1233</v>
      </c>
      <c r="S58">
        <v>1192</v>
      </c>
      <c r="T58">
        <v>1279</v>
      </c>
      <c r="U58">
        <v>1194</v>
      </c>
      <c r="V58">
        <v>1158</v>
      </c>
      <c r="W58">
        <v>1246</v>
      </c>
      <c r="X58">
        <v>1219</v>
      </c>
      <c r="Y58">
        <v>1207</v>
      </c>
      <c r="Z58">
        <v>1166</v>
      </c>
      <c r="AA58">
        <v>1182</v>
      </c>
      <c r="AB58">
        <v>1150</v>
      </c>
      <c r="AC58">
        <v>1168</v>
      </c>
      <c r="AD58">
        <v>1221</v>
      </c>
      <c r="AE58">
        <v>1254</v>
      </c>
      <c r="AF58">
        <v>1263</v>
      </c>
      <c r="AG58">
        <v>1294</v>
      </c>
      <c r="AH58">
        <v>1260</v>
      </c>
      <c r="AI58" s="35">
        <v>1240</v>
      </c>
      <c r="AJ58" s="55">
        <f t="shared" si="6"/>
        <v>1197.3225806451612</v>
      </c>
      <c r="AK58" s="55">
        <f t="shared" si="7"/>
        <v>47.378185625013963</v>
      </c>
      <c r="AL58" s="56">
        <f t="shared" si="8"/>
        <v>3.9570109501722468E-2</v>
      </c>
      <c r="AP58" s="1">
        <v>52</v>
      </c>
      <c r="AQ58" s="59">
        <f t="shared" si="0"/>
        <v>7.9877112135176648E-2</v>
      </c>
      <c r="AR58" s="3">
        <v>-4.8375274859516273E-2</v>
      </c>
      <c r="AS58" s="37">
        <v>-5.4458408138839037E-2</v>
      </c>
    </row>
    <row r="59" spans="4:45" x14ac:dyDescent="0.3">
      <c r="D59" s="12">
        <v>25</v>
      </c>
      <c r="E59">
        <v>1278</v>
      </c>
      <c r="F59">
        <v>1208</v>
      </c>
      <c r="G59">
        <v>1213</v>
      </c>
      <c r="H59">
        <v>1266</v>
      </c>
      <c r="I59">
        <v>1235</v>
      </c>
      <c r="J59">
        <v>1263</v>
      </c>
      <c r="K59">
        <v>1216</v>
      </c>
      <c r="L59">
        <v>1242</v>
      </c>
      <c r="M59">
        <v>1319</v>
      </c>
      <c r="N59">
        <v>1343</v>
      </c>
      <c r="O59">
        <v>1359</v>
      </c>
      <c r="P59">
        <v>1302</v>
      </c>
      <c r="Q59">
        <v>1267</v>
      </c>
      <c r="R59">
        <v>1343</v>
      </c>
      <c r="S59">
        <v>1285</v>
      </c>
      <c r="T59">
        <v>1372</v>
      </c>
      <c r="U59">
        <v>1282</v>
      </c>
      <c r="V59">
        <v>1233</v>
      </c>
      <c r="W59">
        <v>1330</v>
      </c>
      <c r="X59">
        <v>1315</v>
      </c>
      <c r="Y59">
        <v>1309</v>
      </c>
      <c r="Z59">
        <v>1250</v>
      </c>
      <c r="AA59">
        <v>1292</v>
      </c>
      <c r="AB59">
        <v>1233</v>
      </c>
      <c r="AC59">
        <v>1261</v>
      </c>
      <c r="AD59">
        <v>1328</v>
      </c>
      <c r="AE59">
        <v>1364</v>
      </c>
      <c r="AF59">
        <v>1352</v>
      </c>
      <c r="AG59">
        <v>1400</v>
      </c>
      <c r="AH59">
        <v>1367</v>
      </c>
      <c r="AI59" s="35">
        <v>1315</v>
      </c>
      <c r="AJ59" s="55">
        <f t="shared" si="6"/>
        <v>1294.9032258064517</v>
      </c>
      <c r="AK59" s="55">
        <f t="shared" si="7"/>
        <v>52.856633036109841</v>
      </c>
      <c r="AL59" s="56">
        <f t="shared" si="8"/>
        <v>4.0818983212580463E-2</v>
      </c>
      <c r="AP59" s="1">
        <v>53</v>
      </c>
      <c r="AQ59" s="59">
        <f t="shared" si="0"/>
        <v>8.1413210445468509E-2</v>
      </c>
      <c r="AR59" s="3">
        <v>-4.7631747386387861E-2</v>
      </c>
      <c r="AS59" s="37">
        <v>-5.3951727401798391E-2</v>
      </c>
    </row>
    <row r="60" spans="4:45" x14ac:dyDescent="0.3">
      <c r="D60" s="12">
        <v>30</v>
      </c>
      <c r="E60">
        <v>1382</v>
      </c>
      <c r="F60">
        <v>1296</v>
      </c>
      <c r="G60">
        <v>1307</v>
      </c>
      <c r="H60">
        <v>1359</v>
      </c>
      <c r="I60">
        <v>1320</v>
      </c>
      <c r="J60">
        <v>1356</v>
      </c>
      <c r="K60">
        <v>1318</v>
      </c>
      <c r="L60">
        <v>1334</v>
      </c>
      <c r="M60">
        <v>1413</v>
      </c>
      <c r="N60">
        <v>1441</v>
      </c>
      <c r="O60">
        <v>1451</v>
      </c>
      <c r="P60">
        <v>1408</v>
      </c>
      <c r="Q60">
        <v>1384</v>
      </c>
      <c r="R60">
        <v>1463</v>
      </c>
      <c r="S60">
        <v>1373</v>
      </c>
      <c r="T60">
        <v>1482</v>
      </c>
      <c r="U60">
        <v>1382</v>
      </c>
      <c r="V60">
        <v>1313</v>
      </c>
      <c r="W60">
        <v>1428</v>
      </c>
      <c r="X60">
        <v>1399</v>
      </c>
      <c r="Y60">
        <v>1405</v>
      </c>
      <c r="Z60">
        <v>1333</v>
      </c>
      <c r="AA60">
        <v>1387</v>
      </c>
      <c r="AB60">
        <v>1328</v>
      </c>
      <c r="AC60">
        <v>1345</v>
      </c>
      <c r="AD60">
        <v>1439</v>
      </c>
      <c r="AE60">
        <v>1459</v>
      </c>
      <c r="AF60">
        <v>1443</v>
      </c>
      <c r="AG60">
        <v>1503</v>
      </c>
      <c r="AH60">
        <v>1451</v>
      </c>
      <c r="AI60" s="35">
        <v>1392</v>
      </c>
      <c r="AJ60" s="55">
        <f t="shared" si="6"/>
        <v>1390.1290322580646</v>
      </c>
      <c r="AK60" s="55">
        <f t="shared" si="7"/>
        <v>56.495865297373086</v>
      </c>
      <c r="AL60" s="56">
        <f t="shared" si="8"/>
        <v>4.064073477093251E-2</v>
      </c>
      <c r="AP60" s="1">
        <v>54</v>
      </c>
      <c r="AQ60" s="59">
        <f t="shared" si="0"/>
        <v>8.294930875576037E-2</v>
      </c>
      <c r="AR60" s="3">
        <v>-4.6103482768027684E-2</v>
      </c>
      <c r="AS60" s="37">
        <v>-5.3886267693071692E-2</v>
      </c>
    </row>
    <row r="61" spans="4:45" x14ac:dyDescent="0.3">
      <c r="D61" s="12">
        <v>35</v>
      </c>
      <c r="E61">
        <v>1478</v>
      </c>
      <c r="F61">
        <v>1398</v>
      </c>
      <c r="G61">
        <v>1400</v>
      </c>
      <c r="H61">
        <v>1462</v>
      </c>
      <c r="I61">
        <v>1420</v>
      </c>
      <c r="J61">
        <v>1453</v>
      </c>
      <c r="K61">
        <v>1425</v>
      </c>
      <c r="L61">
        <v>1431</v>
      </c>
      <c r="M61">
        <v>1531</v>
      </c>
      <c r="N61">
        <v>1541</v>
      </c>
      <c r="O61">
        <v>1571</v>
      </c>
      <c r="P61">
        <v>1504</v>
      </c>
      <c r="Q61">
        <v>1485</v>
      </c>
      <c r="R61">
        <v>1585</v>
      </c>
      <c r="S61">
        <v>1482</v>
      </c>
      <c r="T61">
        <v>1572</v>
      </c>
      <c r="U61">
        <v>1489</v>
      </c>
      <c r="V61">
        <v>1393</v>
      </c>
      <c r="W61">
        <v>1550</v>
      </c>
      <c r="X61">
        <v>1514</v>
      </c>
      <c r="Y61">
        <v>1497</v>
      </c>
      <c r="Z61">
        <v>1430</v>
      </c>
      <c r="AA61">
        <v>1483</v>
      </c>
      <c r="AB61">
        <v>1419</v>
      </c>
      <c r="AC61">
        <v>1446</v>
      </c>
      <c r="AD61">
        <v>1547</v>
      </c>
      <c r="AE61">
        <v>1551</v>
      </c>
      <c r="AF61">
        <v>1550</v>
      </c>
      <c r="AG61">
        <v>1617</v>
      </c>
      <c r="AH61">
        <v>1546</v>
      </c>
      <c r="AI61" s="35">
        <v>1476</v>
      </c>
      <c r="AJ61" s="55">
        <f t="shared" si="6"/>
        <v>1491.8064516129032</v>
      </c>
      <c r="AK61" s="55">
        <f t="shared" si="7"/>
        <v>61.246724731389357</v>
      </c>
      <c r="AL61" s="56">
        <f t="shared" si="8"/>
        <v>4.1055409476994119E-2</v>
      </c>
      <c r="AP61" s="1">
        <v>55</v>
      </c>
      <c r="AQ61" s="59">
        <f t="shared" si="0"/>
        <v>8.4485407066052232E-2</v>
      </c>
      <c r="AR61" s="3">
        <v>-4.5593739367131604E-2</v>
      </c>
      <c r="AS61" s="37">
        <v>-5.3708439897698246E-2</v>
      </c>
    </row>
    <row r="62" spans="4:45" x14ac:dyDescent="0.3">
      <c r="D62" s="12">
        <v>40</v>
      </c>
      <c r="E62">
        <v>1596</v>
      </c>
      <c r="F62">
        <v>1487</v>
      </c>
      <c r="G62">
        <v>1513</v>
      </c>
      <c r="H62">
        <v>1566</v>
      </c>
      <c r="I62">
        <v>1535</v>
      </c>
      <c r="J62">
        <v>1576</v>
      </c>
      <c r="K62">
        <v>1534</v>
      </c>
      <c r="L62">
        <v>1527</v>
      </c>
      <c r="M62">
        <v>1640</v>
      </c>
      <c r="N62">
        <v>1656</v>
      </c>
      <c r="O62">
        <v>1699</v>
      </c>
      <c r="P62">
        <v>1621</v>
      </c>
      <c r="Q62">
        <v>1574</v>
      </c>
      <c r="R62">
        <v>1702</v>
      </c>
      <c r="S62">
        <v>1598</v>
      </c>
      <c r="T62">
        <v>1675</v>
      </c>
      <c r="U62">
        <v>1601</v>
      </c>
      <c r="V62">
        <v>1482</v>
      </c>
      <c r="W62">
        <v>1667</v>
      </c>
      <c r="X62">
        <v>1632</v>
      </c>
      <c r="Y62">
        <v>1596</v>
      </c>
      <c r="Z62">
        <v>1538</v>
      </c>
      <c r="AA62">
        <v>1607</v>
      </c>
      <c r="AB62">
        <v>1544</v>
      </c>
      <c r="AC62">
        <v>1566</v>
      </c>
      <c r="AD62">
        <v>1662</v>
      </c>
      <c r="AE62">
        <v>1659</v>
      </c>
      <c r="AF62">
        <v>1655</v>
      </c>
      <c r="AG62">
        <v>1709</v>
      </c>
      <c r="AH62">
        <v>1660</v>
      </c>
      <c r="AI62" s="35">
        <v>1551</v>
      </c>
      <c r="AJ62" s="55">
        <f t="shared" si="6"/>
        <v>1600.9032258064517</v>
      </c>
      <c r="AK62" s="55">
        <f t="shared" si="7"/>
        <v>64.16871243771358</v>
      </c>
      <c r="AL62" s="56">
        <f t="shared" si="8"/>
        <v>4.0082817876382702E-2</v>
      </c>
      <c r="AP62" s="1">
        <v>56</v>
      </c>
      <c r="AQ62" s="59">
        <f t="shared" si="0"/>
        <v>8.6021505376344093E-2</v>
      </c>
      <c r="AR62" s="3">
        <v>-4.4444444444444446E-2</v>
      </c>
      <c r="AS62" s="37">
        <v>-5.3360928642130802E-2</v>
      </c>
    </row>
    <row r="63" spans="4:45" x14ac:dyDescent="0.3">
      <c r="D63" s="12">
        <v>45</v>
      </c>
      <c r="E63">
        <v>1739</v>
      </c>
      <c r="F63">
        <v>1584</v>
      </c>
      <c r="G63">
        <v>1615</v>
      </c>
      <c r="H63">
        <v>1687</v>
      </c>
      <c r="I63">
        <v>1651</v>
      </c>
      <c r="J63">
        <v>1665</v>
      </c>
      <c r="K63">
        <v>1629</v>
      </c>
      <c r="L63">
        <v>1624</v>
      </c>
      <c r="M63">
        <v>1765</v>
      </c>
      <c r="N63">
        <v>1784</v>
      </c>
      <c r="O63">
        <v>1805</v>
      </c>
      <c r="P63">
        <v>1750</v>
      </c>
      <c r="Q63">
        <v>1703</v>
      </c>
      <c r="R63">
        <v>1822</v>
      </c>
      <c r="S63">
        <v>1692</v>
      </c>
      <c r="T63">
        <v>1782</v>
      </c>
      <c r="U63">
        <v>1706</v>
      </c>
      <c r="V63">
        <v>1562</v>
      </c>
      <c r="W63">
        <v>1788</v>
      </c>
      <c r="X63">
        <v>1721</v>
      </c>
      <c r="Y63">
        <v>1722</v>
      </c>
      <c r="Z63">
        <v>1645</v>
      </c>
      <c r="AA63">
        <v>1731</v>
      </c>
      <c r="AB63">
        <v>1643</v>
      </c>
      <c r="AC63">
        <v>1663</v>
      </c>
      <c r="AD63">
        <v>1762</v>
      </c>
      <c r="AE63">
        <v>1754</v>
      </c>
      <c r="AF63">
        <v>1749</v>
      </c>
      <c r="AG63">
        <v>1818</v>
      </c>
      <c r="AH63">
        <v>1762</v>
      </c>
      <c r="AI63" s="35">
        <v>1647</v>
      </c>
      <c r="AJ63" s="55">
        <f t="shared" si="6"/>
        <v>1708.7096774193549</v>
      </c>
      <c r="AK63" s="55">
        <f t="shared" si="7"/>
        <v>70.009615315034694</v>
      </c>
      <c r="AL63" s="56">
        <f t="shared" si="8"/>
        <v>4.0972212096773181E-2</v>
      </c>
      <c r="AP63" s="1">
        <v>57</v>
      </c>
      <c r="AQ63" s="59">
        <f t="shared" si="0"/>
        <v>8.755760368663594E-2</v>
      </c>
      <c r="AR63" s="3">
        <v>-4.4204709906591269E-2</v>
      </c>
      <c r="AS63" s="37">
        <v>-5.0782220014899355E-2</v>
      </c>
    </row>
    <row r="64" spans="4:45" x14ac:dyDescent="0.3">
      <c r="D64" s="12">
        <v>50</v>
      </c>
      <c r="E64">
        <v>1872</v>
      </c>
      <c r="F64">
        <v>1662</v>
      </c>
      <c r="G64">
        <v>1704</v>
      </c>
      <c r="H64">
        <v>1789</v>
      </c>
      <c r="I64">
        <v>1782</v>
      </c>
      <c r="J64">
        <v>1760</v>
      </c>
      <c r="K64">
        <v>1747</v>
      </c>
      <c r="L64">
        <v>1709</v>
      </c>
      <c r="M64">
        <v>1897</v>
      </c>
      <c r="N64">
        <v>1898</v>
      </c>
      <c r="O64">
        <v>1955</v>
      </c>
      <c r="P64">
        <v>1859</v>
      </c>
      <c r="Q64">
        <v>1804</v>
      </c>
      <c r="R64">
        <v>1956</v>
      </c>
      <c r="S64">
        <v>1796</v>
      </c>
      <c r="T64">
        <v>1896</v>
      </c>
      <c r="U64">
        <v>1819</v>
      </c>
      <c r="V64">
        <v>1641</v>
      </c>
      <c r="W64">
        <v>1918</v>
      </c>
      <c r="X64">
        <v>1818</v>
      </c>
      <c r="Y64">
        <v>1832</v>
      </c>
      <c r="Z64">
        <v>1758</v>
      </c>
      <c r="AA64">
        <v>1848</v>
      </c>
      <c r="AB64">
        <v>1727</v>
      </c>
      <c r="AC64">
        <v>1760</v>
      </c>
      <c r="AD64">
        <v>1891</v>
      </c>
      <c r="AE64">
        <v>1884</v>
      </c>
      <c r="AF64">
        <v>1847</v>
      </c>
      <c r="AG64">
        <v>1950</v>
      </c>
      <c r="AH64">
        <v>1871</v>
      </c>
      <c r="AI64" s="35">
        <v>1731</v>
      </c>
      <c r="AJ64" s="55">
        <f t="shared" si="6"/>
        <v>1818.741935483871</v>
      </c>
      <c r="AK64" s="55">
        <f t="shared" si="7"/>
        <v>85.157097078257067</v>
      </c>
      <c r="AL64" s="56">
        <f t="shared" si="8"/>
        <v>4.6821979202674113E-2</v>
      </c>
      <c r="AP64" s="1">
        <v>58</v>
      </c>
      <c r="AQ64" s="59">
        <f t="shared" si="0"/>
        <v>8.9093701996927802E-2</v>
      </c>
      <c r="AR64" s="3">
        <v>-4.3898015788350737E-2</v>
      </c>
      <c r="AS64" s="37">
        <v>-5.05752835030212E-2</v>
      </c>
    </row>
    <row r="65" spans="2:45" x14ac:dyDescent="0.3">
      <c r="D65" s="12">
        <v>55</v>
      </c>
      <c r="E65">
        <v>2000</v>
      </c>
      <c r="F65">
        <v>1781</v>
      </c>
      <c r="G65">
        <v>1822</v>
      </c>
      <c r="H65">
        <v>1910</v>
      </c>
      <c r="I65">
        <v>1906</v>
      </c>
      <c r="J65">
        <v>1875</v>
      </c>
      <c r="K65">
        <v>1881</v>
      </c>
      <c r="L65">
        <v>1817</v>
      </c>
      <c r="M65">
        <v>2034</v>
      </c>
      <c r="N65">
        <v>2030</v>
      </c>
      <c r="O65">
        <v>2101</v>
      </c>
      <c r="P65">
        <v>2000</v>
      </c>
      <c r="Q65">
        <v>1915</v>
      </c>
      <c r="R65">
        <v>2096</v>
      </c>
      <c r="S65">
        <v>1915</v>
      </c>
      <c r="T65">
        <v>2025</v>
      </c>
      <c r="U65">
        <v>1932</v>
      </c>
      <c r="V65">
        <v>1738</v>
      </c>
      <c r="W65">
        <v>2039</v>
      </c>
      <c r="X65">
        <v>1961</v>
      </c>
      <c r="Y65">
        <v>1950</v>
      </c>
      <c r="Z65">
        <v>1882</v>
      </c>
      <c r="AA65">
        <v>1976</v>
      </c>
      <c r="AB65">
        <v>1820</v>
      </c>
      <c r="AC65">
        <v>1864</v>
      </c>
      <c r="AD65">
        <v>2029</v>
      </c>
      <c r="AE65">
        <v>2002</v>
      </c>
      <c r="AF65">
        <v>1967</v>
      </c>
      <c r="AG65">
        <v>2067</v>
      </c>
      <c r="AH65">
        <v>1995</v>
      </c>
      <c r="AI65" s="35">
        <v>1821</v>
      </c>
      <c r="AJ65" s="55">
        <f t="shared" si="6"/>
        <v>1940.3548387096773</v>
      </c>
      <c r="AK65" s="55">
        <f t="shared" si="7"/>
        <v>94.659934638718468</v>
      </c>
      <c r="AL65" s="56">
        <f t="shared" si="8"/>
        <v>4.8784857671531193E-2</v>
      </c>
      <c r="AP65" s="1">
        <v>59</v>
      </c>
      <c r="AQ65" s="59">
        <f t="shared" si="0"/>
        <v>9.0629800307219663E-2</v>
      </c>
      <c r="AR65" s="3">
        <v>-4.3892480435522213E-2</v>
      </c>
      <c r="AS65" s="37">
        <v>-4.9802305039118401E-2</v>
      </c>
    </row>
    <row r="66" spans="2:45" x14ac:dyDescent="0.3">
      <c r="D66" s="12">
        <v>60</v>
      </c>
      <c r="E66">
        <v>2127</v>
      </c>
      <c r="F66">
        <v>1896</v>
      </c>
      <c r="G66">
        <v>1940</v>
      </c>
      <c r="H66">
        <v>2036</v>
      </c>
      <c r="I66">
        <v>2027</v>
      </c>
      <c r="J66">
        <v>1974</v>
      </c>
      <c r="K66">
        <v>2009</v>
      </c>
      <c r="L66">
        <v>1937</v>
      </c>
      <c r="M66">
        <v>2159</v>
      </c>
      <c r="N66">
        <v>2173</v>
      </c>
      <c r="O66">
        <v>2244</v>
      </c>
      <c r="P66">
        <v>2163</v>
      </c>
      <c r="Q66">
        <v>2061</v>
      </c>
      <c r="R66">
        <v>2256</v>
      </c>
      <c r="S66">
        <v>2037</v>
      </c>
      <c r="T66">
        <v>2157</v>
      </c>
      <c r="U66">
        <v>2055</v>
      </c>
      <c r="V66">
        <v>1846</v>
      </c>
      <c r="W66">
        <v>2182</v>
      </c>
      <c r="X66">
        <v>2079</v>
      </c>
      <c r="Y66">
        <v>2078</v>
      </c>
      <c r="Z66">
        <v>1979</v>
      </c>
      <c r="AA66">
        <v>2117</v>
      </c>
      <c r="AB66">
        <v>1953</v>
      </c>
      <c r="AC66">
        <v>1992</v>
      </c>
      <c r="AD66">
        <v>2148</v>
      </c>
      <c r="AE66">
        <v>2134</v>
      </c>
      <c r="AF66">
        <v>2088</v>
      </c>
      <c r="AG66">
        <v>2209</v>
      </c>
      <c r="AH66">
        <v>2098</v>
      </c>
      <c r="AI66" s="35">
        <v>1919</v>
      </c>
      <c r="AJ66" s="55">
        <f t="shared" si="6"/>
        <v>2066.8709677419356</v>
      </c>
      <c r="AK66" s="55">
        <f t="shared" si="7"/>
        <v>105.08813505354567</v>
      </c>
      <c r="AL66" s="56">
        <f t="shared" si="8"/>
        <v>5.0844071397623265E-2</v>
      </c>
      <c r="AP66" s="1">
        <v>60</v>
      </c>
      <c r="AQ66" s="59">
        <f t="shared" si="0"/>
        <v>9.2165898617511524E-2</v>
      </c>
      <c r="AR66" s="3">
        <v>-4.3428352783623579E-2</v>
      </c>
      <c r="AS66" s="37">
        <v>-4.9076489061585161E-2</v>
      </c>
    </row>
    <row r="67" spans="2:45" x14ac:dyDescent="0.3">
      <c r="D67" s="12">
        <v>65</v>
      </c>
      <c r="E67">
        <v>2249</v>
      </c>
      <c r="F67">
        <v>1999</v>
      </c>
      <c r="G67">
        <v>2033</v>
      </c>
      <c r="H67">
        <v>2139</v>
      </c>
      <c r="I67">
        <v>2145</v>
      </c>
      <c r="J67">
        <v>2092</v>
      </c>
      <c r="K67">
        <v>2135</v>
      </c>
      <c r="L67">
        <v>2035</v>
      </c>
      <c r="M67">
        <v>2266</v>
      </c>
      <c r="N67">
        <v>2268</v>
      </c>
      <c r="O67">
        <v>2376</v>
      </c>
      <c r="P67">
        <v>2299</v>
      </c>
      <c r="Q67">
        <v>2170</v>
      </c>
      <c r="R67">
        <v>2392</v>
      </c>
      <c r="S67">
        <v>2139</v>
      </c>
      <c r="T67">
        <v>2256</v>
      </c>
      <c r="U67">
        <v>2173</v>
      </c>
      <c r="V67">
        <v>1932</v>
      </c>
      <c r="W67">
        <v>2303</v>
      </c>
      <c r="X67">
        <v>2203</v>
      </c>
      <c r="Y67">
        <v>2187</v>
      </c>
      <c r="Z67">
        <v>2083</v>
      </c>
      <c r="AA67">
        <v>2262</v>
      </c>
      <c r="AB67">
        <v>2059</v>
      </c>
      <c r="AC67">
        <v>2096</v>
      </c>
      <c r="AD67">
        <v>2277</v>
      </c>
      <c r="AE67">
        <v>2242</v>
      </c>
      <c r="AF67">
        <v>2186</v>
      </c>
      <c r="AG67">
        <v>2339</v>
      </c>
      <c r="AH67">
        <v>2222</v>
      </c>
      <c r="AI67" s="35">
        <v>2021</v>
      </c>
      <c r="AJ67" s="55">
        <f t="shared" si="6"/>
        <v>2179.9354838709678</v>
      </c>
      <c r="AK67" s="55">
        <f t="shared" si="7"/>
        <v>114.56495551545449</v>
      </c>
      <c r="AL67" s="56">
        <f t="shared" si="8"/>
        <v>5.2554287208545519E-2</v>
      </c>
      <c r="AP67" s="1">
        <v>61</v>
      </c>
      <c r="AQ67" s="59">
        <f t="shared" si="0"/>
        <v>9.3701996927803385E-2</v>
      </c>
      <c r="AR67" s="3">
        <v>-4.2854255104103477E-2</v>
      </c>
      <c r="AS67" s="37">
        <v>-4.8961049886430588E-2</v>
      </c>
    </row>
    <row r="68" spans="2:45" x14ac:dyDescent="0.3">
      <c r="D68" s="12">
        <v>70</v>
      </c>
      <c r="E68">
        <v>2371</v>
      </c>
      <c r="F68">
        <v>2084</v>
      </c>
      <c r="G68">
        <v>2133</v>
      </c>
      <c r="H68">
        <v>2236</v>
      </c>
      <c r="I68">
        <v>2289</v>
      </c>
      <c r="J68">
        <v>2195</v>
      </c>
      <c r="K68">
        <v>2237</v>
      </c>
      <c r="L68">
        <v>2130</v>
      </c>
      <c r="M68">
        <v>2385</v>
      </c>
      <c r="N68">
        <v>2413</v>
      </c>
      <c r="O68">
        <v>2504</v>
      </c>
      <c r="P68">
        <v>2432</v>
      </c>
      <c r="Q68">
        <v>2298</v>
      </c>
      <c r="R68">
        <v>2537</v>
      </c>
      <c r="S68">
        <v>2239</v>
      </c>
      <c r="T68">
        <v>2384</v>
      </c>
      <c r="U68">
        <v>2290</v>
      </c>
      <c r="V68">
        <v>2006</v>
      </c>
      <c r="W68">
        <v>2404</v>
      </c>
      <c r="X68">
        <v>2294</v>
      </c>
      <c r="Y68">
        <v>2300</v>
      </c>
      <c r="Z68">
        <v>2191</v>
      </c>
      <c r="AA68">
        <v>2358</v>
      </c>
      <c r="AB68">
        <v>2145</v>
      </c>
      <c r="AC68">
        <v>2189</v>
      </c>
      <c r="AD68">
        <v>2388</v>
      </c>
      <c r="AE68">
        <v>2356</v>
      </c>
      <c r="AF68">
        <v>2297</v>
      </c>
      <c r="AG68">
        <v>2473</v>
      </c>
      <c r="AH68">
        <v>2325</v>
      </c>
      <c r="AI68" s="35">
        <v>2104</v>
      </c>
      <c r="AJ68" s="55">
        <f t="shared" si="6"/>
        <v>2289.9032258064517</v>
      </c>
      <c r="AK68" s="55">
        <f t="shared" si="7"/>
        <v>129.01662808561014</v>
      </c>
      <c r="AL68" s="56">
        <f t="shared" si="8"/>
        <v>5.6341519864959978E-2</v>
      </c>
      <c r="AP68" s="1">
        <v>62</v>
      </c>
      <c r="AQ68" s="59">
        <f t="shared" si="0"/>
        <v>9.5238095238095233E-2</v>
      </c>
      <c r="AR68" s="3">
        <v>-4.2231285357189875E-2</v>
      </c>
      <c r="AS68" s="37">
        <v>-4.5329670329670328E-2</v>
      </c>
    </row>
    <row r="69" spans="2:45" x14ac:dyDescent="0.3">
      <c r="D69" s="12">
        <v>75</v>
      </c>
      <c r="E69">
        <v>2584</v>
      </c>
      <c r="F69">
        <v>2214</v>
      </c>
      <c r="G69">
        <v>2281</v>
      </c>
      <c r="H69">
        <v>2388</v>
      </c>
      <c r="I69">
        <v>2420</v>
      </c>
      <c r="J69">
        <v>2335</v>
      </c>
      <c r="K69">
        <v>2398</v>
      </c>
      <c r="L69">
        <v>2261</v>
      </c>
      <c r="M69">
        <v>2604</v>
      </c>
      <c r="N69">
        <v>2585</v>
      </c>
      <c r="O69">
        <v>2641</v>
      </c>
      <c r="P69">
        <v>2552</v>
      </c>
      <c r="Q69">
        <v>2440</v>
      </c>
      <c r="R69">
        <v>2682</v>
      </c>
      <c r="S69">
        <v>2363</v>
      </c>
      <c r="T69">
        <v>2566</v>
      </c>
      <c r="U69">
        <v>2450</v>
      </c>
      <c r="V69">
        <v>2119</v>
      </c>
      <c r="W69">
        <v>2519</v>
      </c>
      <c r="X69">
        <v>2391</v>
      </c>
      <c r="Y69">
        <v>2413</v>
      </c>
      <c r="Z69">
        <v>2313</v>
      </c>
      <c r="AA69">
        <v>2480</v>
      </c>
      <c r="AB69">
        <v>2259</v>
      </c>
      <c r="AC69">
        <v>2306</v>
      </c>
      <c r="AD69">
        <v>2506</v>
      </c>
      <c r="AE69">
        <v>2487</v>
      </c>
      <c r="AF69">
        <v>2406</v>
      </c>
      <c r="AG69">
        <v>2601</v>
      </c>
      <c r="AH69">
        <v>2435</v>
      </c>
      <c r="AI69" s="35">
        <v>2205</v>
      </c>
      <c r="AJ69" s="55">
        <f t="shared" si="6"/>
        <v>2425.9354838709678</v>
      </c>
      <c r="AK69" s="55">
        <f t="shared" si="7"/>
        <v>140.2355008509783</v>
      </c>
      <c r="AL69" s="56">
        <f t="shared" si="8"/>
        <v>5.7806772596940684E-2</v>
      </c>
      <c r="AP69" s="1">
        <v>63</v>
      </c>
      <c r="AQ69" s="59">
        <f t="shared" si="0"/>
        <v>9.6774193548387094E-2</v>
      </c>
      <c r="AR69" s="3">
        <v>-4.1102118759661764E-2</v>
      </c>
      <c r="AS69" s="37">
        <v>-4.4574124658554683E-2</v>
      </c>
    </row>
    <row r="70" spans="2:45" x14ac:dyDescent="0.3">
      <c r="D70" s="12">
        <v>80</v>
      </c>
      <c r="E70">
        <v>2919</v>
      </c>
      <c r="F70">
        <v>2366</v>
      </c>
      <c r="G70">
        <v>2427</v>
      </c>
      <c r="H70">
        <v>2553</v>
      </c>
      <c r="I70">
        <v>2657</v>
      </c>
      <c r="J70">
        <v>2569</v>
      </c>
      <c r="K70">
        <v>2552</v>
      </c>
      <c r="L70">
        <v>2407</v>
      </c>
      <c r="M70">
        <v>2951</v>
      </c>
      <c r="N70">
        <v>2946</v>
      </c>
      <c r="O70">
        <v>2892</v>
      </c>
      <c r="P70">
        <v>2752</v>
      </c>
      <c r="Q70">
        <v>2673</v>
      </c>
      <c r="R70">
        <v>2926</v>
      </c>
      <c r="S70">
        <v>2473</v>
      </c>
      <c r="T70">
        <v>2871</v>
      </c>
      <c r="U70">
        <v>2704</v>
      </c>
      <c r="V70">
        <v>2250</v>
      </c>
      <c r="W70">
        <v>2660</v>
      </c>
      <c r="X70">
        <v>2545</v>
      </c>
      <c r="Y70">
        <v>2550</v>
      </c>
      <c r="Z70">
        <v>2524</v>
      </c>
      <c r="AA70">
        <v>2603</v>
      </c>
      <c r="AB70">
        <v>2406</v>
      </c>
      <c r="AC70">
        <v>2423</v>
      </c>
      <c r="AD70">
        <v>2741</v>
      </c>
      <c r="AE70">
        <v>2702</v>
      </c>
      <c r="AF70">
        <v>2528</v>
      </c>
      <c r="AG70">
        <v>2798</v>
      </c>
      <c r="AH70">
        <v>2540</v>
      </c>
      <c r="AI70" s="35">
        <v>2307</v>
      </c>
      <c r="AJ70" s="55">
        <f t="shared" si="6"/>
        <v>2619.8387096774195</v>
      </c>
      <c r="AK70" s="55">
        <f t="shared" si="7"/>
        <v>196.12837577705636</v>
      </c>
      <c r="AL70" s="56">
        <f t="shared" si="8"/>
        <v>7.4862767334713379E-2</v>
      </c>
      <c r="AP70" s="1">
        <v>64</v>
      </c>
      <c r="AQ70" s="59">
        <f t="shared" si="0"/>
        <v>9.8310291858678955E-2</v>
      </c>
      <c r="AR70" s="3">
        <v>-4.0887672898616778E-2</v>
      </c>
      <c r="AS70" s="37">
        <v>-4.3539990534784669E-2</v>
      </c>
    </row>
    <row r="71" spans="2:45" x14ac:dyDescent="0.3">
      <c r="D71" s="12">
        <v>85</v>
      </c>
      <c r="E71">
        <v>3524</v>
      </c>
      <c r="F71">
        <v>2662</v>
      </c>
      <c r="G71">
        <v>2731</v>
      </c>
      <c r="H71">
        <v>2899</v>
      </c>
      <c r="I71">
        <v>3196</v>
      </c>
      <c r="J71">
        <v>2971</v>
      </c>
      <c r="K71">
        <v>2912</v>
      </c>
      <c r="L71">
        <v>2652</v>
      </c>
      <c r="M71">
        <v>3526</v>
      </c>
      <c r="N71">
        <v>3511</v>
      </c>
      <c r="O71">
        <v>3464</v>
      </c>
      <c r="P71">
        <v>3264</v>
      </c>
      <c r="Q71">
        <v>3184</v>
      </c>
      <c r="R71">
        <v>3527</v>
      </c>
      <c r="S71">
        <v>2734</v>
      </c>
      <c r="T71">
        <v>3433</v>
      </c>
      <c r="U71">
        <v>3249</v>
      </c>
      <c r="V71">
        <v>2500</v>
      </c>
      <c r="W71">
        <v>2957</v>
      </c>
      <c r="X71">
        <v>2790</v>
      </c>
      <c r="Y71">
        <v>2743</v>
      </c>
      <c r="Z71">
        <v>2879</v>
      </c>
      <c r="AA71">
        <v>2982</v>
      </c>
      <c r="AB71">
        <v>2649</v>
      </c>
      <c r="AC71">
        <v>2636</v>
      </c>
      <c r="AD71">
        <v>3246</v>
      </c>
      <c r="AE71">
        <v>3117</v>
      </c>
      <c r="AF71">
        <v>2786</v>
      </c>
      <c r="AG71">
        <v>3362</v>
      </c>
      <c r="AH71">
        <v>2734</v>
      </c>
      <c r="AI71" s="35">
        <v>2551</v>
      </c>
      <c r="AJ71" s="55">
        <f t="shared" si="6"/>
        <v>3011.9677419354839</v>
      </c>
      <c r="AK71" s="55">
        <f t="shared" si="7"/>
        <v>328.92395107592409</v>
      </c>
      <c r="AL71" s="56">
        <f t="shared" si="8"/>
        <v>0.10920566860538761</v>
      </c>
      <c r="AP71" s="1">
        <v>65</v>
      </c>
      <c r="AQ71" s="59">
        <f t="shared" si="0"/>
        <v>9.9846390168970817E-2</v>
      </c>
      <c r="AR71" s="3">
        <v>-4.0468312547722013E-2</v>
      </c>
      <c r="AS71" s="37">
        <v>-4.3104782541402292E-2</v>
      </c>
    </row>
    <row r="72" spans="2:45" x14ac:dyDescent="0.3">
      <c r="D72" s="12">
        <v>90</v>
      </c>
      <c r="E72">
        <v>4560</v>
      </c>
      <c r="F72">
        <v>3282</v>
      </c>
      <c r="G72">
        <v>3355</v>
      </c>
      <c r="H72">
        <v>3490</v>
      </c>
      <c r="I72">
        <v>4100</v>
      </c>
      <c r="J72">
        <v>3573</v>
      </c>
      <c r="K72">
        <v>3698</v>
      </c>
      <c r="L72">
        <v>3348</v>
      </c>
      <c r="M72">
        <v>4568</v>
      </c>
      <c r="N72">
        <v>4435</v>
      </c>
      <c r="O72">
        <v>4511</v>
      </c>
      <c r="P72">
        <v>4261</v>
      </c>
      <c r="Q72">
        <v>4033</v>
      </c>
      <c r="R72">
        <v>4574</v>
      </c>
      <c r="S72">
        <v>3334</v>
      </c>
      <c r="T72">
        <v>4359</v>
      </c>
      <c r="U72">
        <v>4144</v>
      </c>
      <c r="V72">
        <v>3088</v>
      </c>
      <c r="W72">
        <v>3643</v>
      </c>
      <c r="X72">
        <v>3364</v>
      </c>
      <c r="Y72">
        <v>3471</v>
      </c>
      <c r="Z72">
        <v>3466</v>
      </c>
      <c r="AA72">
        <v>3650</v>
      </c>
      <c r="AB72">
        <v>3201</v>
      </c>
      <c r="AC72">
        <v>3318</v>
      </c>
      <c r="AD72">
        <v>4221</v>
      </c>
      <c r="AE72">
        <v>4102</v>
      </c>
      <c r="AF72">
        <v>3413</v>
      </c>
      <c r="AG72">
        <v>4342</v>
      </c>
      <c r="AH72">
        <v>3368</v>
      </c>
      <c r="AI72" s="35">
        <v>3026</v>
      </c>
      <c r="AJ72" s="55">
        <f t="shared" si="6"/>
        <v>3783.8064516129034</v>
      </c>
      <c r="AK72" s="55">
        <f t="shared" si="7"/>
        <v>501.7760070891411</v>
      </c>
      <c r="AL72" s="56">
        <f t="shared" si="8"/>
        <v>0.13261143599859651</v>
      </c>
      <c r="AP72" s="1">
        <v>66</v>
      </c>
      <c r="AQ72" s="59">
        <f t="shared" ref="AQ72:AQ135" si="9">AP72/651</f>
        <v>0.10138248847926268</v>
      </c>
      <c r="AR72" s="3">
        <v>-3.968253968253968E-2</v>
      </c>
      <c r="AS72" s="37">
        <v>-4.3015949734171124E-2</v>
      </c>
    </row>
    <row r="73" spans="2:45" x14ac:dyDescent="0.3">
      <c r="D73" s="13">
        <v>95</v>
      </c>
      <c r="E73" s="38">
        <v>5482</v>
      </c>
      <c r="F73" s="38">
        <v>4655</v>
      </c>
      <c r="G73" s="38">
        <v>4587</v>
      </c>
      <c r="H73" s="38">
        <v>4386</v>
      </c>
      <c r="I73" s="38">
        <v>5052</v>
      </c>
      <c r="J73" s="38">
        <v>4803</v>
      </c>
      <c r="K73" s="38">
        <v>5040</v>
      </c>
      <c r="L73" s="38">
        <v>4710</v>
      </c>
      <c r="M73" s="38">
        <v>5653</v>
      </c>
      <c r="N73" s="38">
        <v>5588</v>
      </c>
      <c r="O73" s="38">
        <v>5565</v>
      </c>
      <c r="P73" s="38">
        <v>5207</v>
      </c>
      <c r="Q73" s="38">
        <v>5006</v>
      </c>
      <c r="R73" s="38">
        <v>5637</v>
      </c>
      <c r="S73" s="38">
        <v>4572</v>
      </c>
      <c r="T73" s="38">
        <v>5336</v>
      </c>
      <c r="U73" s="38">
        <v>5091</v>
      </c>
      <c r="V73" s="38">
        <v>4081</v>
      </c>
      <c r="W73" s="38">
        <v>4788</v>
      </c>
      <c r="X73" s="38">
        <v>4657</v>
      </c>
      <c r="Y73" s="38">
        <v>4673</v>
      </c>
      <c r="Z73" s="38">
        <v>4665</v>
      </c>
      <c r="AA73" s="38">
        <v>4931</v>
      </c>
      <c r="AB73" s="38">
        <v>4588</v>
      </c>
      <c r="AC73" s="38">
        <v>4617</v>
      </c>
      <c r="AD73" s="38">
        <v>5147</v>
      </c>
      <c r="AE73" s="38">
        <v>4958</v>
      </c>
      <c r="AF73" s="38">
        <v>4784</v>
      </c>
      <c r="AG73" s="38">
        <v>5302</v>
      </c>
      <c r="AH73" s="38">
        <v>4471</v>
      </c>
      <c r="AI73" s="89">
        <v>4016</v>
      </c>
      <c r="AJ73" s="57">
        <f t="shared" si="6"/>
        <v>4904.7741935483873</v>
      </c>
      <c r="AK73" s="57">
        <f t="shared" si="7"/>
        <v>429.97075169344714</v>
      </c>
      <c r="AL73" s="58">
        <f t="shared" si="8"/>
        <v>8.7663720025892219E-2</v>
      </c>
      <c r="AP73" s="1">
        <v>67</v>
      </c>
      <c r="AQ73" s="59">
        <f t="shared" si="9"/>
        <v>0.10291858678955453</v>
      </c>
      <c r="AR73" s="3">
        <v>-3.9639333106498732E-2</v>
      </c>
      <c r="AS73" s="37">
        <v>-4.2988230600438881E-2</v>
      </c>
    </row>
    <row r="74" spans="2:45" x14ac:dyDescent="0.3">
      <c r="AP74" s="1">
        <v>68</v>
      </c>
      <c r="AQ74" s="59">
        <f t="shared" si="9"/>
        <v>0.10445468509984639</v>
      </c>
      <c r="AR74" s="3">
        <v>-3.9448298509913347E-2</v>
      </c>
      <c r="AS74" s="37">
        <v>-4.1662917304058272E-2</v>
      </c>
    </row>
    <row r="75" spans="2:45" x14ac:dyDescent="0.3">
      <c r="AP75" s="1">
        <v>69</v>
      </c>
      <c r="AQ75" s="59">
        <f t="shared" si="9"/>
        <v>0.10599078341013825</v>
      </c>
      <c r="AR75" s="3">
        <v>-3.8882803943044941E-2</v>
      </c>
      <c r="AS75" s="37">
        <v>-4.1100452970956595E-2</v>
      </c>
    </row>
    <row r="76" spans="2:45" ht="18" x14ac:dyDescent="0.35">
      <c r="B76" s="4" t="s">
        <v>47</v>
      </c>
      <c r="C76" s="25"/>
      <c r="D76" s="25"/>
      <c r="E76" s="25"/>
      <c r="F76" s="25"/>
      <c r="G76" s="25"/>
      <c r="H76" s="25"/>
      <c r="I76" s="25"/>
      <c r="J76" s="25"/>
      <c r="K76" s="25"/>
      <c r="L76" s="25"/>
      <c r="M76" s="25"/>
      <c r="N76" s="25"/>
      <c r="O76" s="25"/>
      <c r="P76" s="25"/>
      <c r="Q76" s="25"/>
      <c r="R76" s="25"/>
      <c r="S76" s="25"/>
      <c r="T76" s="1"/>
      <c r="U76" s="1"/>
      <c r="V76" s="25"/>
      <c r="W76" s="1"/>
      <c r="X76" s="25"/>
      <c r="Y76" s="1"/>
      <c r="Z76" s="24" t="s">
        <v>53</v>
      </c>
      <c r="AA76" s="25"/>
      <c r="AB76" s="25"/>
      <c r="AC76" s="25"/>
      <c r="AD76" s="25"/>
      <c r="AE76" s="25"/>
      <c r="AF76" s="25"/>
      <c r="AG76" s="25"/>
      <c r="AH76" s="24" t="s">
        <v>48</v>
      </c>
      <c r="AI76" s="1"/>
      <c r="AP76" s="1">
        <v>70</v>
      </c>
      <c r="AQ76" s="59">
        <f t="shared" si="9"/>
        <v>0.10752688172043011</v>
      </c>
      <c r="AR76" s="3">
        <v>-3.88325602397274E-2</v>
      </c>
      <c r="AS76" s="37">
        <v>-4.0548498359552487E-2</v>
      </c>
    </row>
    <row r="77" spans="2:45" ht="15.6" x14ac:dyDescent="0.3">
      <c r="B77" s="32"/>
      <c r="C77" s="33"/>
      <c r="D77" s="49"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9"/>
        <v>0.10906298003072197</v>
      </c>
      <c r="AR77" s="3">
        <v>-3.8529515729939831E-2</v>
      </c>
      <c r="AS77" s="37">
        <v>-4.03131467650499E-2</v>
      </c>
    </row>
    <row r="78" spans="2:45" ht="15.6" x14ac:dyDescent="0.3">
      <c r="B78" s="22"/>
      <c r="D78" s="50" t="s">
        <v>1</v>
      </c>
      <c r="E78" s="1">
        <f>E6</f>
        <v>890</v>
      </c>
      <c r="F78" s="1">
        <f t="shared" ref="F78:AI78" si="10">F6</f>
        <v>891</v>
      </c>
      <c r="G78" s="1">
        <f t="shared" si="10"/>
        <v>892</v>
      </c>
      <c r="H78" s="1">
        <f t="shared" si="10"/>
        <v>893</v>
      </c>
      <c r="I78" s="1">
        <f t="shared" si="10"/>
        <v>898</v>
      </c>
      <c r="J78" s="1">
        <f t="shared" si="10"/>
        <v>903</v>
      </c>
      <c r="K78" s="1">
        <f t="shared" si="10"/>
        <v>904</v>
      </c>
      <c r="L78" s="1">
        <f t="shared" si="10"/>
        <v>908</v>
      </c>
      <c r="M78" s="1">
        <f t="shared" si="10"/>
        <v>912</v>
      </c>
      <c r="N78" s="1">
        <f t="shared" si="10"/>
        <v>916</v>
      </c>
      <c r="O78" s="1">
        <f t="shared" si="10"/>
        <v>932</v>
      </c>
      <c r="P78" s="1">
        <f t="shared" si="10"/>
        <v>934</v>
      </c>
      <c r="Q78" s="1">
        <f t="shared" si="10"/>
        <v>937</v>
      </c>
      <c r="R78" s="1">
        <f t="shared" si="10"/>
        <v>942</v>
      </c>
      <c r="S78" s="1">
        <f t="shared" si="10"/>
        <v>944</v>
      </c>
      <c r="T78" s="1">
        <f t="shared" si="10"/>
        <v>945</v>
      </c>
      <c r="U78" s="1">
        <f t="shared" si="10"/>
        <v>950</v>
      </c>
      <c r="V78" s="1">
        <f t="shared" si="10"/>
        <v>951</v>
      </c>
      <c r="W78" s="1">
        <f t="shared" si="10"/>
        <v>954</v>
      </c>
      <c r="X78" s="1">
        <f t="shared" si="10"/>
        <v>957</v>
      </c>
      <c r="Y78" s="1">
        <f t="shared" si="10"/>
        <v>959</v>
      </c>
      <c r="Z78" s="1">
        <f t="shared" si="10"/>
        <v>962</v>
      </c>
      <c r="AA78" s="1">
        <f t="shared" si="10"/>
        <v>973</v>
      </c>
      <c r="AB78" s="1">
        <f t="shared" si="10"/>
        <v>974</v>
      </c>
      <c r="AC78" s="1">
        <f t="shared" si="10"/>
        <v>982</v>
      </c>
      <c r="AD78" s="1">
        <f t="shared" si="10"/>
        <v>994</v>
      </c>
      <c r="AE78" s="1">
        <f t="shared" si="10"/>
        <v>995</v>
      </c>
      <c r="AF78" s="1">
        <f t="shared" si="10"/>
        <v>996</v>
      </c>
      <c r="AG78" s="1">
        <f t="shared" si="10"/>
        <v>1009</v>
      </c>
      <c r="AH78" s="1">
        <f t="shared" si="10"/>
        <v>1018</v>
      </c>
      <c r="AI78" s="1">
        <f t="shared" si="10"/>
        <v>1062</v>
      </c>
      <c r="AP78" s="1">
        <v>72</v>
      </c>
      <c r="AQ78" s="59">
        <f t="shared" si="9"/>
        <v>0.11059907834101383</v>
      </c>
      <c r="AR78" s="3">
        <v>-3.8297872340425532E-2</v>
      </c>
      <c r="AS78" s="37">
        <v>-3.7860861334595361E-2</v>
      </c>
    </row>
    <row r="79" spans="2:45" ht="15.6" x14ac:dyDescent="0.3">
      <c r="B79" s="22"/>
      <c r="D79" s="50" t="s">
        <v>2</v>
      </c>
      <c r="E79" s="9" t="s">
        <v>3</v>
      </c>
      <c r="F79" s="9" t="s">
        <v>3</v>
      </c>
      <c r="G79" s="9" t="s">
        <v>3</v>
      </c>
      <c r="H79" s="9" t="s">
        <v>3</v>
      </c>
      <c r="I79" s="9" t="s">
        <v>3</v>
      </c>
      <c r="J79" s="9" t="s">
        <v>3</v>
      </c>
      <c r="K79" s="9" t="s">
        <v>3</v>
      </c>
      <c r="L79" s="9" t="s">
        <v>3</v>
      </c>
      <c r="M79" s="9" t="s">
        <v>4</v>
      </c>
      <c r="N79" s="9" t="s">
        <v>3</v>
      </c>
      <c r="O79" s="9" t="s">
        <v>4</v>
      </c>
      <c r="P79" s="9" t="s">
        <v>4</v>
      </c>
      <c r="Q79" s="9" t="s">
        <v>4</v>
      </c>
      <c r="R79" s="9" t="s">
        <v>4</v>
      </c>
      <c r="S79" s="9" t="s">
        <v>4</v>
      </c>
      <c r="T79" s="9" t="s">
        <v>3</v>
      </c>
      <c r="U79" s="9" t="s">
        <v>3</v>
      </c>
      <c r="V79" s="9" t="s">
        <v>3</v>
      </c>
      <c r="W79" s="9" t="s">
        <v>3</v>
      </c>
      <c r="X79" s="9" t="s">
        <v>3</v>
      </c>
      <c r="Y79" s="9" t="s">
        <v>3</v>
      </c>
      <c r="Z79" s="9" t="s">
        <v>3</v>
      </c>
      <c r="AA79" s="9" t="s">
        <v>3</v>
      </c>
      <c r="AB79" s="9" t="s">
        <v>3</v>
      </c>
      <c r="AC79" s="9" t="s">
        <v>4</v>
      </c>
      <c r="AD79" s="9" t="s">
        <v>3</v>
      </c>
      <c r="AE79" s="9" t="s">
        <v>3</v>
      </c>
      <c r="AF79" s="9" t="s">
        <v>3</v>
      </c>
      <c r="AG79" s="9" t="s">
        <v>3</v>
      </c>
      <c r="AH79" s="9" t="s">
        <v>3</v>
      </c>
      <c r="AI79" s="10" t="s">
        <v>3</v>
      </c>
      <c r="AP79" s="1">
        <v>73</v>
      </c>
      <c r="AQ79" s="59">
        <f t="shared" si="9"/>
        <v>0.11213517665130568</v>
      </c>
      <c r="AR79" s="3">
        <v>-3.7654653039268425E-2</v>
      </c>
      <c r="AS79" s="37">
        <v>-3.728725477458756E-2</v>
      </c>
    </row>
    <row r="80" spans="2:45" ht="15.6" x14ac:dyDescent="0.3">
      <c r="B80" s="18" t="s">
        <v>37</v>
      </c>
      <c r="C80" s="40" t="s">
        <v>54</v>
      </c>
      <c r="D80" s="51" t="s">
        <v>55</v>
      </c>
      <c r="E80" s="19" t="s">
        <v>6</v>
      </c>
      <c r="F80" s="19" t="s">
        <v>14</v>
      </c>
      <c r="G80" s="19" t="s">
        <v>7</v>
      </c>
      <c r="H80" s="19" t="s">
        <v>8</v>
      </c>
      <c r="I80" s="19" t="s">
        <v>12</v>
      </c>
      <c r="J80" s="19" t="s">
        <v>13</v>
      </c>
      <c r="K80" s="19" t="s">
        <v>15</v>
      </c>
      <c r="L80" s="19" t="s">
        <v>10</v>
      </c>
      <c r="M80" s="19" t="s">
        <v>9</v>
      </c>
      <c r="N80" s="19" t="s">
        <v>11</v>
      </c>
      <c r="O80" s="19" t="s">
        <v>20</v>
      </c>
      <c r="P80" s="19" t="s">
        <v>18</v>
      </c>
      <c r="Q80" s="19" t="s">
        <v>19</v>
      </c>
      <c r="R80" s="19" t="s">
        <v>16</v>
      </c>
      <c r="S80" s="19" t="s">
        <v>22</v>
      </c>
      <c r="T80" s="19" t="s">
        <v>23</v>
      </c>
      <c r="U80" s="19" t="s">
        <v>21</v>
      </c>
      <c r="V80" s="19" t="s">
        <v>27</v>
      </c>
      <c r="W80" s="19" t="s">
        <v>17</v>
      </c>
      <c r="X80" s="19" t="s">
        <v>26</v>
      </c>
      <c r="Y80" s="19" t="s">
        <v>29</v>
      </c>
      <c r="Z80" s="19" t="s">
        <v>25</v>
      </c>
      <c r="AA80" s="19" t="s">
        <v>24</v>
      </c>
      <c r="AB80" s="19" t="s">
        <v>30</v>
      </c>
      <c r="AC80" s="19" t="s">
        <v>33</v>
      </c>
      <c r="AD80" s="19" t="s">
        <v>31</v>
      </c>
      <c r="AE80" s="19" t="s">
        <v>28</v>
      </c>
      <c r="AF80" s="19" t="s">
        <v>32</v>
      </c>
      <c r="AG80" s="19" t="s">
        <v>34</v>
      </c>
      <c r="AH80" s="19" t="s">
        <v>35</v>
      </c>
      <c r="AI80" s="20" t="s">
        <v>36</v>
      </c>
      <c r="AP80" s="1">
        <v>74</v>
      </c>
      <c r="AQ80" s="59">
        <f t="shared" si="9"/>
        <v>0.11367127496159754</v>
      </c>
      <c r="AR80" s="3">
        <v>-3.7464763117213827E-2</v>
      </c>
      <c r="AS80" s="37">
        <v>-3.6914339801230475E-2</v>
      </c>
    </row>
    <row r="81" spans="2:45" x14ac:dyDescent="0.3">
      <c r="B81" s="22"/>
      <c r="C81">
        <v>1</v>
      </c>
      <c r="D81" s="52">
        <f>AVERAGE(E31:I31)</f>
        <v>630</v>
      </c>
      <c r="E81" s="37">
        <f t="shared" ref="E81:AI81" si="11">(E31-$D81)/$D81</f>
        <v>1.1111111111111112E-2</v>
      </c>
      <c r="F81" s="37">
        <f t="shared" si="11"/>
        <v>-1.5873015873015872E-2</v>
      </c>
      <c r="G81" s="37">
        <f t="shared" si="11"/>
        <v>-2.2222222222222223E-2</v>
      </c>
      <c r="H81" s="37">
        <f t="shared" si="11"/>
        <v>7.7777777777777779E-2</v>
      </c>
      <c r="I81" s="37">
        <f t="shared" si="11"/>
        <v>-5.0793650793650794E-2</v>
      </c>
      <c r="J81" s="37">
        <f t="shared" si="11"/>
        <v>1.2698412698412698E-2</v>
      </c>
      <c r="K81" s="37">
        <f t="shared" si="11"/>
        <v>-6.3492063492063492E-3</v>
      </c>
      <c r="L81" s="37">
        <f t="shared" si="11"/>
        <v>4.4444444444444446E-2</v>
      </c>
      <c r="M81" s="37">
        <f t="shared" si="11"/>
        <v>1.1111111111111112E-2</v>
      </c>
      <c r="N81" s="37">
        <f t="shared" si="11"/>
        <v>8.8888888888888892E-2</v>
      </c>
      <c r="O81" s="37">
        <f t="shared" si="11"/>
        <v>4.1269841269841269E-2</v>
      </c>
      <c r="P81" s="37">
        <f t="shared" si="11"/>
        <v>-3.968253968253968E-2</v>
      </c>
      <c r="Q81" s="37">
        <f t="shared" si="11"/>
        <v>3.650793650793651E-2</v>
      </c>
      <c r="R81" s="37">
        <f t="shared" si="11"/>
        <v>3.1746031746031744E-2</v>
      </c>
      <c r="S81" s="37">
        <f t="shared" si="11"/>
        <v>3.0158730158730159E-2</v>
      </c>
      <c r="T81" s="37">
        <f t="shared" si="11"/>
        <v>0.1873015873015873</v>
      </c>
      <c r="U81" s="37">
        <f t="shared" si="11"/>
        <v>3.1746031746031746E-3</v>
      </c>
      <c r="V81" s="37">
        <f t="shared" si="11"/>
        <v>5.2380952380952382E-2</v>
      </c>
      <c r="W81" s="37">
        <f t="shared" si="11"/>
        <v>3.8095238095238099E-2</v>
      </c>
      <c r="X81" s="37">
        <f t="shared" si="11"/>
        <v>3.0158730158730159E-2</v>
      </c>
      <c r="Y81" s="37">
        <f t="shared" si="11"/>
        <v>6.9841269841269843E-2</v>
      </c>
      <c r="Z81" s="37">
        <f t="shared" si="11"/>
        <v>-4.7619047619047623E-3</v>
      </c>
      <c r="AA81" s="37">
        <f t="shared" si="11"/>
        <v>9.5238095238095247E-3</v>
      </c>
      <c r="AB81" s="37">
        <f t="shared" si="11"/>
        <v>-4.4444444444444446E-2</v>
      </c>
      <c r="AC81" s="37">
        <f t="shared" si="11"/>
        <v>2.6984126984126985E-2</v>
      </c>
      <c r="AD81" s="37">
        <f t="shared" si="11"/>
        <v>5.2380952380952382E-2</v>
      </c>
      <c r="AE81" s="37">
        <f t="shared" si="11"/>
        <v>0.12857142857142856</v>
      </c>
      <c r="AF81" s="37">
        <f t="shared" si="11"/>
        <v>0.14444444444444443</v>
      </c>
      <c r="AG81" s="37">
        <f t="shared" si="11"/>
        <v>0.23015873015873015</v>
      </c>
      <c r="AH81" s="37">
        <f t="shared" si="11"/>
        <v>0.1761904761904762</v>
      </c>
      <c r="AI81" s="17">
        <f t="shared" si="11"/>
        <v>0.12222222222222222</v>
      </c>
      <c r="AP81" s="1">
        <v>75</v>
      </c>
      <c r="AQ81" s="59">
        <f t="shared" si="9"/>
        <v>0.1152073732718894</v>
      </c>
      <c r="AR81" s="3">
        <v>-3.7181546935965086E-2</v>
      </c>
      <c r="AS81" s="37">
        <v>-3.6710537207184764E-2</v>
      </c>
    </row>
    <row r="82" spans="2:45" x14ac:dyDescent="0.3">
      <c r="B82" s="22"/>
      <c r="C82">
        <v>3</v>
      </c>
      <c r="D82" s="52">
        <f t="shared" ref="D82:D101" si="12">AVERAGE(E32:I32)</f>
        <v>717.4</v>
      </c>
      <c r="E82" s="37">
        <f t="shared" ref="E82:AI90" si="13">(E32-$D82)/$D82</f>
        <v>7.8059659882910833E-3</v>
      </c>
      <c r="F82" s="37">
        <f t="shared" si="13"/>
        <v>-2.5648173961527708E-2</v>
      </c>
      <c r="G82" s="37">
        <f t="shared" si="13"/>
        <v>-1.1708948982436546E-2</v>
      </c>
      <c r="H82" s="37">
        <f t="shared" si="13"/>
        <v>5.6593253415110151E-2</v>
      </c>
      <c r="I82" s="37">
        <f t="shared" si="13"/>
        <v>-2.7042096459436823E-2</v>
      </c>
      <c r="J82" s="37">
        <f t="shared" si="13"/>
        <v>3.0108725954836945E-2</v>
      </c>
      <c r="K82" s="37">
        <f t="shared" si="13"/>
        <v>-3.6799553944800639E-2</v>
      </c>
      <c r="L82" s="37">
        <f t="shared" si="13"/>
        <v>4.2654028436018988E-2</v>
      </c>
      <c r="M82" s="37">
        <f t="shared" si="13"/>
        <v>3.8472260942291642E-2</v>
      </c>
      <c r="N82" s="37">
        <f t="shared" si="13"/>
        <v>6.216894340674662E-2</v>
      </c>
      <c r="O82" s="37">
        <f t="shared" si="13"/>
        <v>5.5199330917201035E-2</v>
      </c>
      <c r="P82" s="37">
        <f t="shared" si="13"/>
        <v>-2.7042096459436823E-2</v>
      </c>
      <c r="Q82" s="37">
        <f t="shared" si="13"/>
        <v>3.4290493448564295E-2</v>
      </c>
      <c r="R82" s="37">
        <f t="shared" si="13"/>
        <v>5.380540841929192E-2</v>
      </c>
      <c r="S82" s="37">
        <f t="shared" si="13"/>
        <v>6.3562865904655735E-2</v>
      </c>
      <c r="T82" s="37">
        <f t="shared" si="13"/>
        <v>0.15416782826874828</v>
      </c>
      <c r="U82" s="37">
        <f t="shared" si="13"/>
        <v>2.0351268469473129E-2</v>
      </c>
      <c r="V82" s="37">
        <f t="shared" si="13"/>
        <v>7.7502090883746905E-2</v>
      </c>
      <c r="W82" s="37">
        <f t="shared" si="13"/>
        <v>5.5199330917201035E-2</v>
      </c>
      <c r="X82" s="37">
        <f t="shared" si="13"/>
        <v>7.3320323390019551E-2</v>
      </c>
      <c r="Y82" s="37">
        <f t="shared" si="13"/>
        <v>6.0775020908837504E-2</v>
      </c>
      <c r="Z82" s="37">
        <f t="shared" si="13"/>
        <v>1.3381655979927548E-2</v>
      </c>
      <c r="AA82" s="37">
        <f t="shared" si="13"/>
        <v>2.1745190967382245E-2</v>
      </c>
      <c r="AB82" s="37">
        <f t="shared" si="13"/>
        <v>-1.7284638974073011E-2</v>
      </c>
      <c r="AC82" s="37">
        <f t="shared" si="13"/>
        <v>9.1998884862001997E-3</v>
      </c>
      <c r="AD82" s="37">
        <f t="shared" si="13"/>
        <v>9.4229160858656291E-2</v>
      </c>
      <c r="AE82" s="37">
        <f t="shared" si="13"/>
        <v>0.11374407582938392</v>
      </c>
      <c r="AF82" s="37">
        <f t="shared" si="13"/>
        <v>0.12350153331474774</v>
      </c>
      <c r="AG82" s="37">
        <f t="shared" si="13"/>
        <v>0.20853080568720384</v>
      </c>
      <c r="AH82" s="37">
        <f t="shared" si="13"/>
        <v>0.1555617507666574</v>
      </c>
      <c r="AI82" s="17">
        <f t="shared" si="13"/>
        <v>0.11513799832729303</v>
      </c>
      <c r="AP82" s="1">
        <v>76</v>
      </c>
      <c r="AQ82" s="59">
        <f t="shared" si="9"/>
        <v>0.11674347158218126</v>
      </c>
      <c r="AR82" s="3">
        <v>-3.6885245901639344E-2</v>
      </c>
      <c r="AS82" s="37">
        <v>-3.6296664183428452E-2</v>
      </c>
    </row>
    <row r="83" spans="2:45" x14ac:dyDescent="0.3">
      <c r="B83" s="22"/>
      <c r="C83">
        <v>5</v>
      </c>
      <c r="D83" s="52">
        <f t="shared" si="12"/>
        <v>785.8</v>
      </c>
      <c r="E83" s="37">
        <f t="shared" si="13"/>
        <v>1.4252990582845567E-2</v>
      </c>
      <c r="F83" s="37">
        <f t="shared" si="13"/>
        <v>-3.1560193433443566E-2</v>
      </c>
      <c r="G83" s="37">
        <f t="shared" si="13"/>
        <v>-6.1084245355051605E-3</v>
      </c>
      <c r="H83" s="37">
        <f t="shared" si="13"/>
        <v>4.9885467039959337E-2</v>
      </c>
      <c r="I83" s="37">
        <f t="shared" si="13"/>
        <v>-2.6469839653855888E-2</v>
      </c>
      <c r="J83" s="37">
        <f t="shared" si="13"/>
        <v>2.443369814202093E-2</v>
      </c>
      <c r="K83" s="37">
        <f t="shared" si="13"/>
        <v>-4.0468312547722013E-2</v>
      </c>
      <c r="L83" s="37">
        <f t="shared" si="13"/>
        <v>4.2249936370577813E-2</v>
      </c>
      <c r="M83" s="37">
        <f t="shared" si="13"/>
        <v>2.8251463476711692E-2</v>
      </c>
      <c r="N83" s="37">
        <f t="shared" si="13"/>
        <v>7.1519470603206986E-2</v>
      </c>
      <c r="O83" s="37">
        <f t="shared" si="13"/>
        <v>3.206922881140245E-2</v>
      </c>
      <c r="P83" s="37">
        <f t="shared" si="13"/>
        <v>-1.3743955204886683E-2</v>
      </c>
      <c r="Q83" s="37">
        <f t="shared" si="13"/>
        <v>1.4252990582845567E-2</v>
      </c>
      <c r="R83" s="37">
        <f t="shared" si="13"/>
        <v>7.5337235937897748E-2</v>
      </c>
      <c r="S83" s="37">
        <f t="shared" si="13"/>
        <v>4.0977347925680897E-2</v>
      </c>
      <c r="T83" s="37">
        <f t="shared" si="13"/>
        <v>0.13514889284805301</v>
      </c>
      <c r="U83" s="37">
        <f t="shared" si="13"/>
        <v>2.0615932807330168E-2</v>
      </c>
      <c r="V83" s="37">
        <f t="shared" si="13"/>
        <v>4.8612878595062414E-2</v>
      </c>
      <c r="W83" s="37">
        <f t="shared" si="13"/>
        <v>5.6248409264443938E-2</v>
      </c>
      <c r="X83" s="37">
        <f t="shared" si="13"/>
        <v>6.2611351488928546E-2</v>
      </c>
      <c r="Y83" s="37">
        <f t="shared" si="13"/>
        <v>5.115805548485626E-2</v>
      </c>
      <c r="Z83" s="37">
        <f t="shared" si="13"/>
        <v>-1.0180707559174784E-3</v>
      </c>
      <c r="AA83" s="37">
        <f t="shared" si="13"/>
        <v>2.0615932807330168E-2</v>
      </c>
      <c r="AB83" s="37">
        <f t="shared" si="13"/>
        <v>-7.3810129804020809E-3</v>
      </c>
      <c r="AC83" s="37">
        <f t="shared" si="13"/>
        <v>-2.290659200814399E-3</v>
      </c>
      <c r="AD83" s="37">
        <f t="shared" si="13"/>
        <v>6.897429371341314E-2</v>
      </c>
      <c r="AE83" s="37">
        <f t="shared" si="13"/>
        <v>8.2972766607279272E-2</v>
      </c>
      <c r="AF83" s="37">
        <f t="shared" si="13"/>
        <v>9.9516416390939236E-2</v>
      </c>
      <c r="AG83" s="37">
        <f t="shared" si="13"/>
        <v>0.18096207686434215</v>
      </c>
      <c r="AH83" s="37">
        <f t="shared" si="13"/>
        <v>0.13642148129294993</v>
      </c>
      <c r="AI83" s="17">
        <f t="shared" si="13"/>
        <v>9.4426062611351558E-2</v>
      </c>
      <c r="AP83" s="1">
        <v>77</v>
      </c>
      <c r="AQ83" s="59">
        <f t="shared" si="9"/>
        <v>0.11827956989247312</v>
      </c>
      <c r="AR83" s="3">
        <v>-3.6799553944800639E-2</v>
      </c>
      <c r="AS83" s="37">
        <v>-3.5460239940545681E-2</v>
      </c>
    </row>
    <row r="84" spans="2:45" x14ac:dyDescent="0.3">
      <c r="B84" s="22"/>
      <c r="C84">
        <v>10</v>
      </c>
      <c r="D84" s="52">
        <f t="shared" si="12"/>
        <v>911.8</v>
      </c>
      <c r="E84" s="37">
        <f t="shared" si="13"/>
        <v>7.8964685237991293E-3</v>
      </c>
      <c r="F84" s="37">
        <f t="shared" si="13"/>
        <v>-2.5005483658697033E-2</v>
      </c>
      <c r="G84" s="37">
        <f t="shared" si="13"/>
        <v>3.509541566132974E-3</v>
      </c>
      <c r="H84" s="37">
        <f t="shared" si="13"/>
        <v>4.6282079403377988E-2</v>
      </c>
      <c r="I84" s="37">
        <f t="shared" si="13"/>
        <v>-3.2682605834612806E-2</v>
      </c>
      <c r="J84" s="37">
        <f t="shared" si="13"/>
        <v>2.6540908093880287E-2</v>
      </c>
      <c r="K84" s="37">
        <f t="shared" si="13"/>
        <v>-7.4577758280324142E-3</v>
      </c>
      <c r="L84" s="37">
        <f t="shared" si="13"/>
        <v>3.0927835051546441E-2</v>
      </c>
      <c r="M84" s="37">
        <f t="shared" si="13"/>
        <v>4.8475542882211065E-2</v>
      </c>
      <c r="N84" s="37">
        <f t="shared" si="13"/>
        <v>6.7119982452292226E-2</v>
      </c>
      <c r="O84" s="37">
        <f t="shared" si="13"/>
        <v>6.4926518973459149E-2</v>
      </c>
      <c r="P84" s="37">
        <f t="shared" si="13"/>
        <v>-1.4038166264531646E-2</v>
      </c>
      <c r="Q84" s="37">
        <f t="shared" si="13"/>
        <v>1.6670322439131441E-2</v>
      </c>
      <c r="R84" s="37">
        <f t="shared" si="13"/>
        <v>7.0410177670541835E-2</v>
      </c>
      <c r="S84" s="37">
        <f t="shared" si="13"/>
        <v>3.5314762009212596E-2</v>
      </c>
      <c r="T84" s="37">
        <f t="shared" si="13"/>
        <v>0.12085983768370262</v>
      </c>
      <c r="U84" s="37">
        <f t="shared" si="13"/>
        <v>2.434744461504721E-2</v>
      </c>
      <c r="V84" s="37">
        <f t="shared" si="13"/>
        <v>2.5444176354463749E-2</v>
      </c>
      <c r="W84" s="37">
        <f t="shared" si="13"/>
        <v>7.2603641149374912E-2</v>
      </c>
      <c r="X84" s="37">
        <f t="shared" si="13"/>
        <v>6.6023250712875681E-2</v>
      </c>
      <c r="Y84" s="37">
        <f t="shared" si="13"/>
        <v>5.6152665058126834E-2</v>
      </c>
      <c r="Z84" s="37">
        <f t="shared" si="13"/>
        <v>5.7030050449660514E-3</v>
      </c>
      <c r="AA84" s="37">
        <f t="shared" si="13"/>
        <v>4.2991884185128372E-2</v>
      </c>
      <c r="AB84" s="37">
        <f t="shared" si="13"/>
        <v>4.6062733055495129E-3</v>
      </c>
      <c r="AC84" s="37">
        <f t="shared" si="13"/>
        <v>1.4476858960298362E-2</v>
      </c>
      <c r="AD84" s="37">
        <f t="shared" si="13"/>
        <v>4.9572274621627603E-2</v>
      </c>
      <c r="AE84" s="37">
        <f t="shared" si="13"/>
        <v>7.9184031585874143E-2</v>
      </c>
      <c r="AF84" s="37">
        <f t="shared" si="13"/>
        <v>0.11427944724720339</v>
      </c>
      <c r="AG84" s="37">
        <f t="shared" si="13"/>
        <v>0.15814871682386494</v>
      </c>
      <c r="AH84" s="37">
        <f t="shared" si="13"/>
        <v>0.14060100899320033</v>
      </c>
      <c r="AI84" s="17">
        <f t="shared" si="13"/>
        <v>6.0539592015792988E-2</v>
      </c>
      <c r="AP84" s="1">
        <v>78</v>
      </c>
      <c r="AQ84" s="59">
        <f t="shared" si="9"/>
        <v>0.11981566820276497</v>
      </c>
      <c r="AR84" s="3">
        <v>-3.5775779605892566E-2</v>
      </c>
      <c r="AS84" s="37">
        <v>-3.4914064609016429E-2</v>
      </c>
    </row>
    <row r="85" spans="2:45" x14ac:dyDescent="0.3">
      <c r="B85" s="22"/>
      <c r="C85">
        <v>15</v>
      </c>
      <c r="D85" s="52">
        <f t="shared" si="12"/>
        <v>1030.8</v>
      </c>
      <c r="E85" s="37">
        <f t="shared" si="13"/>
        <v>2.541715172681417E-2</v>
      </c>
      <c r="F85" s="37">
        <f t="shared" si="13"/>
        <v>-2.7939464493597164E-2</v>
      </c>
      <c r="G85" s="37">
        <f t="shared" si="13"/>
        <v>-3.6864571206829209E-3</v>
      </c>
      <c r="H85" s="37">
        <f t="shared" si="13"/>
        <v>3.9968956150562715E-2</v>
      </c>
      <c r="I85" s="37">
        <f t="shared" si="13"/>
        <v>-3.3760186263096584E-2</v>
      </c>
      <c r="J85" s="37">
        <f t="shared" si="13"/>
        <v>1.1835467597982194E-2</v>
      </c>
      <c r="K85" s="37">
        <f t="shared" si="13"/>
        <v>-1.8238261544431467E-2</v>
      </c>
      <c r="L85" s="37">
        <f t="shared" si="13"/>
        <v>7.9549864183159156E-3</v>
      </c>
      <c r="M85" s="37">
        <f t="shared" si="13"/>
        <v>4.8700038804811843E-2</v>
      </c>
      <c r="N85" s="37">
        <f t="shared" si="13"/>
        <v>6.61622041133101E-2</v>
      </c>
      <c r="O85" s="37">
        <f t="shared" si="13"/>
        <v>7.1982925882809509E-2</v>
      </c>
      <c r="P85" s="37">
        <f t="shared" si="13"/>
        <v>-1.0477299185098909E-2</v>
      </c>
      <c r="Q85" s="37">
        <f t="shared" si="13"/>
        <v>3.1043849437330674E-3</v>
      </c>
      <c r="R85" s="37">
        <f t="shared" si="13"/>
        <v>6.8102444703143236E-2</v>
      </c>
      <c r="S85" s="37">
        <f t="shared" si="13"/>
        <v>4.2879317035312427E-2</v>
      </c>
      <c r="T85" s="37">
        <f t="shared" si="13"/>
        <v>0.10302677532013975</v>
      </c>
      <c r="U85" s="37">
        <f t="shared" si="13"/>
        <v>2.735739231664731E-2</v>
      </c>
      <c r="V85" s="37">
        <f t="shared" si="13"/>
        <v>-2.7163368257663509E-3</v>
      </c>
      <c r="W85" s="37">
        <f t="shared" si="13"/>
        <v>7.5863407062475796E-2</v>
      </c>
      <c r="X85" s="37">
        <f t="shared" si="13"/>
        <v>5.064027939464498E-2</v>
      </c>
      <c r="Y85" s="37">
        <f t="shared" si="13"/>
        <v>5.064027939464498E-2</v>
      </c>
      <c r="Z85" s="37">
        <f t="shared" si="13"/>
        <v>1.0865347303065626E-2</v>
      </c>
      <c r="AA85" s="37">
        <f t="shared" si="13"/>
        <v>3.317811408614673E-2</v>
      </c>
      <c r="AB85" s="37">
        <f t="shared" si="13"/>
        <v>-1.7268141249514896E-2</v>
      </c>
      <c r="AC85" s="37">
        <f t="shared" si="13"/>
        <v>2.1342646488164974E-3</v>
      </c>
      <c r="AD85" s="37">
        <f t="shared" si="13"/>
        <v>5.9371362048894108E-2</v>
      </c>
      <c r="AE85" s="37">
        <f t="shared" si="13"/>
        <v>7.1012805587892941E-2</v>
      </c>
      <c r="AF85" s="37">
        <f t="shared" si="13"/>
        <v>8.3624369421808356E-2</v>
      </c>
      <c r="AG85" s="37">
        <f t="shared" si="13"/>
        <v>0.14571206829646882</v>
      </c>
      <c r="AH85" s="37">
        <f t="shared" si="13"/>
        <v>0.12533954210322085</v>
      </c>
      <c r="AI85" s="17">
        <f t="shared" si="13"/>
        <v>3.8028715560729578E-2</v>
      </c>
      <c r="AP85" s="1">
        <v>79</v>
      </c>
      <c r="AQ85" s="59">
        <f t="shared" si="9"/>
        <v>0.12135176651305683</v>
      </c>
      <c r="AR85" s="3">
        <v>-3.4965034965034968E-2</v>
      </c>
      <c r="AS85" s="37">
        <v>-3.4641172088403206E-2</v>
      </c>
    </row>
    <row r="86" spans="2:45" x14ac:dyDescent="0.3">
      <c r="B86" s="22"/>
      <c r="C86">
        <v>20</v>
      </c>
      <c r="D86" s="52">
        <f t="shared" si="12"/>
        <v>1131.5999999999999</v>
      </c>
      <c r="E86" s="37">
        <f t="shared" si="13"/>
        <v>3.6585365853658618E-2</v>
      </c>
      <c r="F86" s="37">
        <f t="shared" si="13"/>
        <v>-3.8529515729939831E-2</v>
      </c>
      <c r="G86" s="37">
        <f t="shared" si="13"/>
        <v>-8.4835630965004512E-3</v>
      </c>
      <c r="H86" s="37">
        <f t="shared" si="13"/>
        <v>2.8632025450689373E-2</v>
      </c>
      <c r="I86" s="37">
        <f t="shared" si="13"/>
        <v>-1.8204312477907308E-2</v>
      </c>
      <c r="J86" s="37">
        <f t="shared" si="13"/>
        <v>2.0678685047720125E-2</v>
      </c>
      <c r="K86" s="37">
        <f t="shared" si="13"/>
        <v>-1.9971721456344918E-2</v>
      </c>
      <c r="L86" s="37">
        <f t="shared" si="13"/>
        <v>-3.1813361611876187E-3</v>
      </c>
      <c r="M86" s="37">
        <f t="shared" si="13"/>
        <v>4.7189819724284286E-2</v>
      </c>
      <c r="N86" s="37">
        <f t="shared" si="13"/>
        <v>6.0445387062566365E-2</v>
      </c>
      <c r="O86" s="37">
        <f t="shared" si="13"/>
        <v>7.9886885825380075E-2</v>
      </c>
      <c r="P86" s="37">
        <f t="shared" si="13"/>
        <v>1.4492753623188488E-2</v>
      </c>
      <c r="Q86" s="37">
        <f t="shared" si="13"/>
        <v>-2.2976316719688136E-3</v>
      </c>
      <c r="R86" s="37">
        <f t="shared" si="13"/>
        <v>8.5189112760692909E-2</v>
      </c>
      <c r="S86" s="37">
        <f t="shared" si="13"/>
        <v>3.8352774832096231E-2</v>
      </c>
      <c r="T86" s="37">
        <f t="shared" si="13"/>
        <v>0.10286320254506902</v>
      </c>
      <c r="U86" s="37">
        <f t="shared" si="13"/>
        <v>2.9515729939908177E-2</v>
      </c>
      <c r="V86" s="37">
        <f t="shared" si="13"/>
        <v>-1.4669494521032087E-2</v>
      </c>
      <c r="W86" s="37">
        <f t="shared" si="13"/>
        <v>8.2537999293036499E-2</v>
      </c>
      <c r="X86" s="37">
        <f t="shared" si="13"/>
        <v>5.6026864616472334E-2</v>
      </c>
      <c r="Y86" s="37">
        <f t="shared" si="13"/>
        <v>5.6910569105691144E-2</v>
      </c>
      <c r="Z86" s="37">
        <f t="shared" si="13"/>
        <v>3.534817956876025E-4</v>
      </c>
      <c r="AA86" s="37">
        <f t="shared" si="13"/>
        <v>4.2771297278190255E-2</v>
      </c>
      <c r="AB86" s="37">
        <f t="shared" si="13"/>
        <v>-1.8204312477907308E-2</v>
      </c>
      <c r="AC86" s="37">
        <f t="shared" si="13"/>
        <v>4.7720042417816293E-3</v>
      </c>
      <c r="AD86" s="37">
        <f t="shared" si="13"/>
        <v>6.3980205019441586E-2</v>
      </c>
      <c r="AE86" s="37">
        <f t="shared" si="13"/>
        <v>6.4863909508660389E-2</v>
      </c>
      <c r="AF86" s="37">
        <f t="shared" si="13"/>
        <v>7.9886885825380075E-2</v>
      </c>
      <c r="AG86" s="37">
        <f t="shared" si="13"/>
        <v>0.1311417462000708</v>
      </c>
      <c r="AH86" s="37">
        <f t="shared" si="13"/>
        <v>0.10728172499116305</v>
      </c>
      <c r="AI86" s="17">
        <f t="shared" si="13"/>
        <v>1.1841640155532072E-2</v>
      </c>
      <c r="AP86" s="1">
        <v>80</v>
      </c>
      <c r="AQ86" s="59">
        <f t="shared" si="9"/>
        <v>0.12288786482334869</v>
      </c>
      <c r="AR86" s="3">
        <v>-3.4427111350188271E-2</v>
      </c>
      <c r="AS86" s="37">
        <v>-3.4579037800687329E-2</v>
      </c>
    </row>
    <row r="87" spans="2:45" x14ac:dyDescent="0.3">
      <c r="B87" s="22"/>
      <c r="C87">
        <v>25</v>
      </c>
      <c r="D87" s="52">
        <f t="shared" si="12"/>
        <v>1220</v>
      </c>
      <c r="E87" s="37">
        <f t="shared" si="13"/>
        <v>3.9344262295081971E-2</v>
      </c>
      <c r="F87" s="37">
        <f t="shared" si="13"/>
        <v>-3.6885245901639344E-2</v>
      </c>
      <c r="G87" s="37">
        <f t="shared" si="13"/>
        <v>-1.4754098360655738E-2</v>
      </c>
      <c r="H87" s="37">
        <f t="shared" si="13"/>
        <v>1.8852459016393444E-2</v>
      </c>
      <c r="I87" s="37">
        <f t="shared" si="13"/>
        <v>-6.5573770491803279E-3</v>
      </c>
      <c r="J87" s="37">
        <f t="shared" si="13"/>
        <v>1.7213114754098362E-2</v>
      </c>
      <c r="K87" s="37">
        <f t="shared" si="13"/>
        <v>-7.3770491803278691E-3</v>
      </c>
      <c r="L87" s="37">
        <f t="shared" si="13"/>
        <v>0</v>
      </c>
      <c r="M87" s="37">
        <f t="shared" si="13"/>
        <v>6.1475409836065573E-2</v>
      </c>
      <c r="N87" s="37">
        <f t="shared" si="13"/>
        <v>7.4590163934426232E-2</v>
      </c>
      <c r="O87" s="37">
        <f t="shared" si="13"/>
        <v>0.10245901639344263</v>
      </c>
      <c r="P87" s="37">
        <f t="shared" si="13"/>
        <v>2.2131147540983605E-2</v>
      </c>
      <c r="Q87" s="37">
        <f t="shared" si="13"/>
        <v>1.3114754098360656E-2</v>
      </c>
      <c r="R87" s="37">
        <f t="shared" si="13"/>
        <v>0.1</v>
      </c>
      <c r="S87" s="37">
        <f t="shared" si="13"/>
        <v>3.1147540983606559E-2</v>
      </c>
      <c r="T87" s="37">
        <f t="shared" si="13"/>
        <v>0.10655737704918032</v>
      </c>
      <c r="U87" s="37">
        <f t="shared" si="13"/>
        <v>3.6065573770491806E-2</v>
      </c>
      <c r="V87" s="37">
        <f t="shared" si="13"/>
        <v>-2.6229508196721311E-2</v>
      </c>
      <c r="W87" s="37">
        <f t="shared" si="13"/>
        <v>8.1967213114754092E-2</v>
      </c>
      <c r="X87" s="37">
        <f t="shared" si="13"/>
        <v>4.836065573770492E-2</v>
      </c>
      <c r="Y87" s="37">
        <f t="shared" si="13"/>
        <v>6.1475409836065573E-2</v>
      </c>
      <c r="Z87" s="37">
        <f t="shared" si="13"/>
        <v>9.8360655737704927E-3</v>
      </c>
      <c r="AA87" s="37">
        <f t="shared" si="13"/>
        <v>4.9180327868852458E-2</v>
      </c>
      <c r="AB87" s="37">
        <f t="shared" si="13"/>
        <v>-1.8852459016393444E-2</v>
      </c>
      <c r="AC87" s="37">
        <f t="shared" si="13"/>
        <v>4.9180327868852463E-3</v>
      </c>
      <c r="AD87" s="37">
        <f t="shared" si="13"/>
        <v>7.1311475409836067E-2</v>
      </c>
      <c r="AE87" s="37">
        <f t="shared" si="13"/>
        <v>8.3606557377049182E-2</v>
      </c>
      <c r="AF87" s="37">
        <f t="shared" si="13"/>
        <v>7.7049180327868852E-2</v>
      </c>
      <c r="AG87" s="37">
        <f t="shared" si="13"/>
        <v>0.14754098360655737</v>
      </c>
      <c r="AH87" s="37">
        <f t="shared" si="13"/>
        <v>0.10655737704918032</v>
      </c>
      <c r="AI87" s="17">
        <f t="shared" si="13"/>
        <v>6.5573770491803279E-3</v>
      </c>
      <c r="AP87" s="1">
        <v>81</v>
      </c>
      <c r="AQ87" s="59">
        <f t="shared" si="9"/>
        <v>0.12442396313364056</v>
      </c>
      <c r="AR87" s="3">
        <v>-3.3760186263096584E-2</v>
      </c>
      <c r="AS87" s="37">
        <v>-3.4439115374367203E-2</v>
      </c>
    </row>
    <row r="88" spans="2:45" x14ac:dyDescent="0.3">
      <c r="B88" s="22"/>
      <c r="C88">
        <v>30</v>
      </c>
      <c r="D88" s="52">
        <f t="shared" si="12"/>
        <v>1315.8</v>
      </c>
      <c r="E88" s="37">
        <f t="shared" si="13"/>
        <v>4.8031615747074062E-2</v>
      </c>
      <c r="F88" s="37">
        <f t="shared" si="13"/>
        <v>-4.0887672898616778E-2</v>
      </c>
      <c r="G88" s="37">
        <f t="shared" si="13"/>
        <v>-1.7327861377108948E-2</v>
      </c>
      <c r="H88" s="37">
        <f t="shared" si="13"/>
        <v>2.2951816385468952E-2</v>
      </c>
      <c r="I88" s="37">
        <f t="shared" si="13"/>
        <v>-1.2767897856817111E-2</v>
      </c>
      <c r="J88" s="37">
        <f t="shared" si="13"/>
        <v>2.2191822465420313E-2</v>
      </c>
      <c r="K88" s="37">
        <f t="shared" si="13"/>
        <v>-3.6479708162334358E-3</v>
      </c>
      <c r="L88" s="37">
        <f t="shared" si="13"/>
        <v>-3.6479708162334358E-3</v>
      </c>
      <c r="M88" s="37">
        <f t="shared" si="13"/>
        <v>5.9431524547803656E-2</v>
      </c>
      <c r="N88" s="37">
        <f t="shared" si="13"/>
        <v>7.9951360389116918E-2</v>
      </c>
      <c r="O88" s="37">
        <f t="shared" si="13"/>
        <v>9.6671226630186999E-2</v>
      </c>
      <c r="P88" s="37">
        <f t="shared" si="13"/>
        <v>2.903176774585807E-2</v>
      </c>
      <c r="Q88" s="37">
        <f t="shared" si="13"/>
        <v>2.9791761665906708E-2</v>
      </c>
      <c r="R88" s="37">
        <f t="shared" si="13"/>
        <v>0.10807113543091659</v>
      </c>
      <c r="S88" s="37">
        <f t="shared" si="13"/>
        <v>2.7511779905760789E-2</v>
      </c>
      <c r="T88" s="37">
        <f t="shared" si="13"/>
        <v>0.1118711050311598</v>
      </c>
      <c r="U88" s="37">
        <f t="shared" si="13"/>
        <v>2.8271773825809428E-2</v>
      </c>
      <c r="V88" s="37">
        <f t="shared" si="13"/>
        <v>-2.6447788417692623E-2</v>
      </c>
      <c r="W88" s="37">
        <f t="shared" si="13"/>
        <v>8.2991336069311486E-2</v>
      </c>
      <c r="X88" s="37">
        <f t="shared" si="13"/>
        <v>4.2711658306733583E-2</v>
      </c>
      <c r="Y88" s="37">
        <f t="shared" si="13"/>
        <v>6.3991488068095487E-2</v>
      </c>
      <c r="Z88" s="37">
        <f t="shared" si="13"/>
        <v>-1.3679890560875168E-3</v>
      </c>
      <c r="AA88" s="37">
        <f t="shared" si="13"/>
        <v>5.3351573187414535E-2</v>
      </c>
      <c r="AB88" s="37">
        <f t="shared" si="13"/>
        <v>-2.1127830977352147E-2</v>
      </c>
      <c r="AC88" s="37">
        <f t="shared" si="13"/>
        <v>-5.1679586563307149E-3</v>
      </c>
      <c r="AD88" s="37">
        <f t="shared" si="13"/>
        <v>7.9191366469068283E-2</v>
      </c>
      <c r="AE88" s="37">
        <f t="shared" si="13"/>
        <v>7.2351421188630527E-2</v>
      </c>
      <c r="AF88" s="37">
        <f t="shared" si="13"/>
        <v>7.3871409028727811E-2</v>
      </c>
      <c r="AG88" s="37">
        <f t="shared" si="13"/>
        <v>0.14759081927344586</v>
      </c>
      <c r="AH88" s="37">
        <f t="shared" si="13"/>
        <v>9.8951208390332918E-2</v>
      </c>
      <c r="AI88" s="17">
        <f t="shared" si="13"/>
        <v>2.4319805441556813E-3</v>
      </c>
      <c r="AP88" s="1">
        <v>82</v>
      </c>
      <c r="AQ88" s="59">
        <f t="shared" si="9"/>
        <v>0.1259600614439324</v>
      </c>
      <c r="AR88" s="3">
        <v>-3.3757833030119241E-2</v>
      </c>
      <c r="AS88" s="37">
        <v>-3.4039236065999796E-2</v>
      </c>
    </row>
    <row r="89" spans="2:45" x14ac:dyDescent="0.3">
      <c r="B89" s="22"/>
      <c r="C89">
        <v>35</v>
      </c>
      <c r="D89" s="52">
        <f t="shared" si="12"/>
        <v>1410</v>
      </c>
      <c r="E89" s="37">
        <f t="shared" si="13"/>
        <v>4.042553191489362E-2</v>
      </c>
      <c r="F89" s="37">
        <f t="shared" si="13"/>
        <v>-3.3333333333333333E-2</v>
      </c>
      <c r="G89" s="37">
        <f t="shared" si="13"/>
        <v>-1.8439716312056736E-2</v>
      </c>
      <c r="H89" s="37">
        <f t="shared" si="13"/>
        <v>2.0567375886524821E-2</v>
      </c>
      <c r="I89" s="37">
        <f t="shared" si="13"/>
        <v>-9.2198581560283682E-3</v>
      </c>
      <c r="J89" s="37">
        <f t="shared" si="13"/>
        <v>1.2056737588652482E-2</v>
      </c>
      <c r="K89" s="37">
        <f t="shared" si="13"/>
        <v>7.0921985815602835E-3</v>
      </c>
      <c r="L89" s="37">
        <f t="shared" si="13"/>
        <v>0</v>
      </c>
      <c r="M89" s="37">
        <f t="shared" si="13"/>
        <v>6.5248226950354607E-2</v>
      </c>
      <c r="N89" s="37">
        <f t="shared" si="13"/>
        <v>7.3758865248226946E-2</v>
      </c>
      <c r="O89" s="37">
        <f t="shared" si="13"/>
        <v>0.10780141843971631</v>
      </c>
      <c r="P89" s="37">
        <f t="shared" si="13"/>
        <v>2.9787234042553193E-2</v>
      </c>
      <c r="Q89" s="37">
        <f t="shared" si="13"/>
        <v>2.8368794326241134E-2</v>
      </c>
      <c r="R89" s="37">
        <f t="shared" si="13"/>
        <v>0.1198581560283688</v>
      </c>
      <c r="S89" s="37">
        <f t="shared" si="13"/>
        <v>3.971631205673759E-2</v>
      </c>
      <c r="T89" s="37">
        <f t="shared" si="13"/>
        <v>0.1049645390070922</v>
      </c>
      <c r="U89" s="37">
        <f t="shared" si="13"/>
        <v>4.2553191489361701E-2</v>
      </c>
      <c r="V89" s="37">
        <f t="shared" si="13"/>
        <v>-3.8297872340425532E-2</v>
      </c>
      <c r="W89" s="37">
        <f t="shared" si="13"/>
        <v>9.2907801418439712E-2</v>
      </c>
      <c r="X89" s="37">
        <f t="shared" si="13"/>
        <v>5.6028368794326239E-2</v>
      </c>
      <c r="Y89" s="37">
        <f t="shared" si="13"/>
        <v>5.2482269503546099E-2</v>
      </c>
      <c r="Z89" s="37">
        <f t="shared" si="13"/>
        <v>-2.1276595744680851E-3</v>
      </c>
      <c r="AA89" s="37">
        <f t="shared" si="13"/>
        <v>5.0354609929078017E-2</v>
      </c>
      <c r="AB89" s="37">
        <f t="shared" si="13"/>
        <v>-2.1276595744680851E-2</v>
      </c>
      <c r="AC89" s="37">
        <f t="shared" si="13"/>
        <v>0</v>
      </c>
      <c r="AD89" s="37">
        <f t="shared" si="13"/>
        <v>8.5815602836879432E-2</v>
      </c>
      <c r="AE89" s="37">
        <f t="shared" si="13"/>
        <v>7.9432624113475181E-2</v>
      </c>
      <c r="AF89" s="37">
        <f t="shared" si="13"/>
        <v>7.4468085106382975E-2</v>
      </c>
      <c r="AG89" s="37">
        <f t="shared" si="13"/>
        <v>0.14751773049645389</v>
      </c>
      <c r="AH89" s="37">
        <f t="shared" si="13"/>
        <v>0.10851063829787234</v>
      </c>
      <c r="AI89" s="17">
        <f t="shared" si="13"/>
        <v>-3.5460992907801418E-3</v>
      </c>
      <c r="AP89" s="1">
        <v>83</v>
      </c>
      <c r="AQ89" s="59">
        <f t="shared" si="9"/>
        <v>0.12749615975422426</v>
      </c>
      <c r="AR89" s="3">
        <v>-3.3701407988177792E-2</v>
      </c>
      <c r="AS89" s="37">
        <v>-3.4011569918212671E-2</v>
      </c>
    </row>
    <row r="90" spans="2:45" x14ac:dyDescent="0.3">
      <c r="B90" s="22"/>
      <c r="C90">
        <v>40</v>
      </c>
      <c r="D90" s="52">
        <f t="shared" si="12"/>
        <v>1520.2</v>
      </c>
      <c r="E90" s="37">
        <f t="shared" si="13"/>
        <v>4.5257202999605284E-2</v>
      </c>
      <c r="F90" s="37">
        <f t="shared" si="13"/>
        <v>-4.2231285357189875E-2</v>
      </c>
      <c r="G90" s="37">
        <f t="shared" si="13"/>
        <v>-1.5918958031837946E-2</v>
      </c>
      <c r="H90" s="37">
        <f t="shared" si="13"/>
        <v>1.9602683857387157E-2</v>
      </c>
      <c r="I90" s="37">
        <f t="shared" si="13"/>
        <v>-6.7096434679647715E-3</v>
      </c>
      <c r="J90" s="37">
        <f t="shared" si="13"/>
        <v>1.4998026575450569E-2</v>
      </c>
      <c r="K90" s="37">
        <f t="shared" si="13"/>
        <v>5.2624654650700866E-4</v>
      </c>
      <c r="L90" s="37">
        <f t="shared" ref="L90:AI90" si="14">(L40-$D90)/$D90</f>
        <v>-1.1314300749901359E-2</v>
      </c>
      <c r="M90" s="37">
        <f t="shared" si="14"/>
        <v>6.6307064859886827E-2</v>
      </c>
      <c r="N90" s="37">
        <f t="shared" si="14"/>
        <v>7.9463228522562782E-2</v>
      </c>
      <c r="O90" s="37">
        <f t="shared" si="14"/>
        <v>0.10314432311537952</v>
      </c>
      <c r="P90" s="37">
        <f t="shared" si="14"/>
        <v>3.144323115379552E-2</v>
      </c>
      <c r="Q90" s="37">
        <f t="shared" si="14"/>
        <v>1.8287067491119559E-2</v>
      </c>
      <c r="R90" s="37">
        <f t="shared" si="14"/>
        <v>0.12090514405999207</v>
      </c>
      <c r="S90" s="37">
        <f t="shared" si="14"/>
        <v>3.604788843573211E-2</v>
      </c>
      <c r="T90" s="37">
        <f t="shared" si="14"/>
        <v>9.6566241284041537E-2</v>
      </c>
      <c r="U90" s="37">
        <f t="shared" si="14"/>
        <v>3.2758847520063118E-2</v>
      </c>
      <c r="V90" s="37">
        <f t="shared" si="14"/>
        <v>-4.4204709906591269E-2</v>
      </c>
      <c r="W90" s="37">
        <f t="shared" si="14"/>
        <v>9.1303775818971158E-2</v>
      </c>
      <c r="X90" s="37">
        <f t="shared" si="14"/>
        <v>6.3018023944217835E-2</v>
      </c>
      <c r="Y90" s="37">
        <f t="shared" si="14"/>
        <v>4.0652545717668694E-2</v>
      </c>
      <c r="Z90" s="37">
        <f t="shared" si="14"/>
        <v>-7.893698197605877E-4</v>
      </c>
      <c r="AA90" s="37">
        <f t="shared" si="14"/>
        <v>4.9861860281541874E-2</v>
      </c>
      <c r="AB90" s="37">
        <f t="shared" si="14"/>
        <v>-4.0784107354295785E-3</v>
      </c>
      <c r="AC90" s="37">
        <f t="shared" si="14"/>
        <v>8.4199447441125862E-3</v>
      </c>
      <c r="AD90" s="37">
        <f t="shared" si="14"/>
        <v>7.6831995790027599E-2</v>
      </c>
      <c r="AE90" s="37">
        <f t="shared" si="14"/>
        <v>7.2227338508091002E-2</v>
      </c>
      <c r="AF90" s="37">
        <f t="shared" si="14"/>
        <v>6.8938297592422024E-2</v>
      </c>
      <c r="AG90" s="37">
        <f t="shared" si="14"/>
        <v>0.12682541770819625</v>
      </c>
      <c r="AH90" s="37">
        <f t="shared" si="14"/>
        <v>9.4592816734640151E-2</v>
      </c>
      <c r="AI90" s="17">
        <f t="shared" si="14"/>
        <v>-2.1839231680042127E-2</v>
      </c>
      <c r="AP90" s="1">
        <v>84</v>
      </c>
      <c r="AQ90" s="59">
        <f t="shared" si="9"/>
        <v>0.12903225806451613</v>
      </c>
      <c r="AR90" s="3">
        <v>-3.3333333333333333E-2</v>
      </c>
      <c r="AS90" s="37">
        <v>-3.3867714194712795E-2</v>
      </c>
    </row>
    <row r="91" spans="2:45" x14ac:dyDescent="0.3">
      <c r="B91" s="22"/>
      <c r="C91">
        <v>45</v>
      </c>
      <c r="D91" s="52">
        <f t="shared" si="12"/>
        <v>1637.2</v>
      </c>
      <c r="E91" s="37">
        <f t="shared" ref="E91:AI99" si="15">(E41-$D91)/$D91</f>
        <v>6.0346933789396498E-2</v>
      </c>
      <c r="F91" s="37">
        <f t="shared" si="15"/>
        <v>-4.8375274859516273E-2</v>
      </c>
      <c r="G91" s="37">
        <f t="shared" si="15"/>
        <v>-2.2110921084778919E-2</v>
      </c>
      <c r="H91" s="37">
        <f t="shared" si="15"/>
        <v>1.7591009039824062E-2</v>
      </c>
      <c r="I91" s="37">
        <f t="shared" si="15"/>
        <v>-7.45174688492551E-3</v>
      </c>
      <c r="J91" s="37">
        <f t="shared" si="15"/>
        <v>4.7642316149523294E-3</v>
      </c>
      <c r="K91" s="37">
        <f t="shared" si="15"/>
        <v>-1.4170535059858323E-2</v>
      </c>
      <c r="L91" s="37">
        <f t="shared" si="15"/>
        <v>-2.6997312484730054E-2</v>
      </c>
      <c r="M91" s="37">
        <f t="shared" si="15"/>
        <v>6.2790129489372071E-2</v>
      </c>
      <c r="N91" s="37">
        <f t="shared" si="15"/>
        <v>7.3784510139262127E-2</v>
      </c>
      <c r="O91" s="37">
        <f t="shared" si="15"/>
        <v>9.0276081114097212E-2</v>
      </c>
      <c r="P91" s="37">
        <f t="shared" si="15"/>
        <v>4.385536281456142E-2</v>
      </c>
      <c r="Q91" s="37">
        <f t="shared" si="15"/>
        <v>1.9423405814805738E-2</v>
      </c>
      <c r="R91" s="37">
        <f t="shared" si="15"/>
        <v>0.11226484241387732</v>
      </c>
      <c r="S91" s="37">
        <f t="shared" si="15"/>
        <v>1.8201807964817955E-2</v>
      </c>
      <c r="T91" s="37">
        <f t="shared" si="15"/>
        <v>8.1114097239188832E-2</v>
      </c>
      <c r="U91" s="37">
        <f t="shared" si="15"/>
        <v>3.4082580014659143E-2</v>
      </c>
      <c r="V91" s="37">
        <f t="shared" si="15"/>
        <v>-6.3034449059369682E-2</v>
      </c>
      <c r="W91" s="37">
        <f t="shared" si="15"/>
        <v>8.9054483264109419E-2</v>
      </c>
      <c r="X91" s="37">
        <f t="shared" si="15"/>
        <v>4.446616173955531E-2</v>
      </c>
      <c r="Y91" s="37">
        <f t="shared" si="15"/>
        <v>4.0190569264598068E-2</v>
      </c>
      <c r="Z91" s="37">
        <f t="shared" si="15"/>
        <v>-1.9545565599804822E-3</v>
      </c>
      <c r="AA91" s="37">
        <f t="shared" si="15"/>
        <v>5.4849743464451477E-2</v>
      </c>
      <c r="AB91" s="37">
        <f t="shared" si="15"/>
        <v>-1.8446127534815566E-2</v>
      </c>
      <c r="AC91" s="37">
        <f t="shared" si="15"/>
        <v>3.5426337649645456E-3</v>
      </c>
      <c r="AD91" s="37">
        <f t="shared" si="15"/>
        <v>6.8287319814317099E-2</v>
      </c>
      <c r="AE91" s="37">
        <f t="shared" si="15"/>
        <v>5.8514537014414822E-2</v>
      </c>
      <c r="AF91" s="37">
        <f t="shared" si="15"/>
        <v>4.9352553139506448E-2</v>
      </c>
      <c r="AG91" s="37">
        <f t="shared" si="15"/>
        <v>0.11776203273882235</v>
      </c>
      <c r="AH91" s="37">
        <f t="shared" si="15"/>
        <v>8.1724896164182714E-2</v>
      </c>
      <c r="AI91" s="17">
        <f t="shared" si="15"/>
        <v>-2.5164915709748378E-2</v>
      </c>
      <c r="AP91" s="1">
        <v>85</v>
      </c>
      <c r="AQ91" s="59">
        <f t="shared" si="9"/>
        <v>0.13056835637480799</v>
      </c>
      <c r="AR91" s="3">
        <v>-3.3331093340501251E-2</v>
      </c>
      <c r="AS91" s="37">
        <v>-3.3336872279435159E-2</v>
      </c>
    </row>
    <row r="92" spans="2:45" x14ac:dyDescent="0.3">
      <c r="B92" s="22"/>
      <c r="C92">
        <v>50</v>
      </c>
      <c r="D92" s="52">
        <f t="shared" si="12"/>
        <v>1742.8</v>
      </c>
      <c r="E92" s="37">
        <f t="shared" si="15"/>
        <v>6.8395685104429685E-2</v>
      </c>
      <c r="F92" s="37">
        <f t="shared" si="15"/>
        <v>-6.0706908423226964E-2</v>
      </c>
      <c r="G92" s="37">
        <f t="shared" si="15"/>
        <v>-2.8000918062887282E-2</v>
      </c>
      <c r="H92" s="37">
        <f t="shared" si="15"/>
        <v>1.3885701170530208E-2</v>
      </c>
      <c r="I92" s="37">
        <f t="shared" si="15"/>
        <v>6.42644021115449E-3</v>
      </c>
      <c r="J92" s="37">
        <f t="shared" si="15"/>
        <v>1.8361257746155873E-3</v>
      </c>
      <c r="K92" s="37">
        <f t="shared" si="15"/>
        <v>-5.6231351847601304E-3</v>
      </c>
      <c r="L92" s="37">
        <f t="shared" si="15"/>
        <v>-3.1443653890291461E-2</v>
      </c>
      <c r="M92" s="37">
        <f t="shared" si="15"/>
        <v>7.0117053018131772E-2</v>
      </c>
      <c r="N92" s="37">
        <f t="shared" si="15"/>
        <v>7.5854946063805398E-2</v>
      </c>
      <c r="O92" s="37">
        <f t="shared" si="15"/>
        <v>0.10282304337847145</v>
      </c>
      <c r="P92" s="37">
        <f t="shared" si="15"/>
        <v>4.3148955703465712E-2</v>
      </c>
      <c r="Q92" s="37">
        <f t="shared" si="15"/>
        <v>2.3066330043608013E-2</v>
      </c>
      <c r="R92" s="37">
        <f t="shared" si="15"/>
        <v>0.12003672251549234</v>
      </c>
      <c r="S92" s="37">
        <f t="shared" si="15"/>
        <v>1.8476015607069112E-2</v>
      </c>
      <c r="T92" s="37">
        <f t="shared" si="15"/>
        <v>8.3314207023181111E-2</v>
      </c>
      <c r="U92" s="37">
        <f t="shared" si="15"/>
        <v>3.7411062657792087E-2</v>
      </c>
      <c r="V92" s="37">
        <f t="shared" si="15"/>
        <v>-7.1035115905439497E-2</v>
      </c>
      <c r="W92" s="37">
        <f t="shared" si="15"/>
        <v>9.3642414505393651E-2</v>
      </c>
      <c r="X92" s="37">
        <f t="shared" si="15"/>
        <v>3.1673169612118454E-2</v>
      </c>
      <c r="Y92" s="37">
        <f t="shared" si="15"/>
        <v>4.2575166398898349E-2</v>
      </c>
      <c r="Z92" s="37">
        <f t="shared" si="15"/>
        <v>5.8526509065871275E-3</v>
      </c>
      <c r="AA92" s="37">
        <f t="shared" si="15"/>
        <v>5.6346109708515058E-2</v>
      </c>
      <c r="AB92" s="37">
        <f t="shared" si="15"/>
        <v>-2.3984392930915741E-2</v>
      </c>
      <c r="AC92" s="37">
        <f t="shared" si="15"/>
        <v>-8.4920817075969449E-3</v>
      </c>
      <c r="AD92" s="37">
        <f t="shared" si="15"/>
        <v>7.8723892586642211E-2</v>
      </c>
      <c r="AE92" s="37">
        <f t="shared" si="15"/>
        <v>6.7821895799862322E-2</v>
      </c>
      <c r="AF92" s="37">
        <f t="shared" si="15"/>
        <v>4.8313059444571982E-2</v>
      </c>
      <c r="AG92" s="37">
        <f t="shared" si="15"/>
        <v>0.12462703695203124</v>
      </c>
      <c r="AH92" s="37">
        <f t="shared" si="15"/>
        <v>7.9871471195776936E-2</v>
      </c>
      <c r="AI92" s="17">
        <f t="shared" si="15"/>
        <v>-3.7181546935965086E-2</v>
      </c>
      <c r="AP92" s="1">
        <v>86</v>
      </c>
      <c r="AQ92" s="59">
        <f t="shared" si="9"/>
        <v>0.13210445468509985</v>
      </c>
      <c r="AR92" s="3">
        <v>-3.2906064664243437E-2</v>
      </c>
      <c r="AS92" s="37">
        <v>-3.298567999337796E-2</v>
      </c>
    </row>
    <row r="93" spans="2:45" x14ac:dyDescent="0.3">
      <c r="B93" s="22"/>
      <c r="C93">
        <v>55</v>
      </c>
      <c r="D93" s="52">
        <f t="shared" si="12"/>
        <v>1859</v>
      </c>
      <c r="E93" s="37">
        <f t="shared" si="15"/>
        <v>6.7240451855836478E-2</v>
      </c>
      <c r="F93" s="37">
        <f t="shared" si="15"/>
        <v>-6.4012910166756323E-2</v>
      </c>
      <c r="G93" s="37">
        <f t="shared" si="15"/>
        <v>-2.5820333512641205E-2</v>
      </c>
      <c r="H93" s="37">
        <f t="shared" si="15"/>
        <v>1.3448090371167294E-2</v>
      </c>
      <c r="I93" s="37">
        <f t="shared" si="15"/>
        <v>9.1447014523937595E-3</v>
      </c>
      <c r="J93" s="37">
        <f t="shared" si="15"/>
        <v>-2.1516944593867669E-3</v>
      </c>
      <c r="K93" s="37">
        <f t="shared" si="15"/>
        <v>0</v>
      </c>
      <c r="L93" s="37">
        <f t="shared" si="15"/>
        <v>-3.4965034965034968E-2</v>
      </c>
      <c r="M93" s="37">
        <f t="shared" si="15"/>
        <v>7.7998924152770308E-2</v>
      </c>
      <c r="N93" s="37">
        <f t="shared" si="15"/>
        <v>8.6605701990317377E-2</v>
      </c>
      <c r="O93" s="37">
        <f t="shared" si="15"/>
        <v>0.12049488972565896</v>
      </c>
      <c r="P93" s="37">
        <f t="shared" si="15"/>
        <v>4.9488972565895642E-2</v>
      </c>
      <c r="Q93" s="37">
        <f t="shared" si="15"/>
        <v>1.4523937600860678E-2</v>
      </c>
      <c r="R93" s="37">
        <f t="shared" si="15"/>
        <v>0.1312533620225928</v>
      </c>
      <c r="S93" s="37">
        <f t="shared" si="15"/>
        <v>2.2054868208714364E-2</v>
      </c>
      <c r="T93" s="37">
        <f t="shared" si="15"/>
        <v>8.9833243679397531E-2</v>
      </c>
      <c r="U93" s="37">
        <f t="shared" si="15"/>
        <v>3.0123722431414739E-2</v>
      </c>
      <c r="V93" s="37">
        <f t="shared" si="15"/>
        <v>-7.6923076923076927E-2</v>
      </c>
      <c r="W93" s="37">
        <f t="shared" si="15"/>
        <v>9.8440021516944601E-2</v>
      </c>
      <c r="X93" s="37">
        <f t="shared" si="15"/>
        <v>4.9488972565895642E-2</v>
      </c>
      <c r="Y93" s="37">
        <f t="shared" si="15"/>
        <v>4.8951048951048952E-2</v>
      </c>
      <c r="Z93" s="37">
        <f t="shared" si="15"/>
        <v>1.1296395911780527E-2</v>
      </c>
      <c r="AA93" s="37">
        <f t="shared" si="15"/>
        <v>6.6164604626143084E-2</v>
      </c>
      <c r="AB93" s="37">
        <f t="shared" si="15"/>
        <v>-3.4427111350188271E-2</v>
      </c>
      <c r="AC93" s="37">
        <f t="shared" si="15"/>
        <v>-3.2275416890801506E-3</v>
      </c>
      <c r="AD93" s="37">
        <f t="shared" si="15"/>
        <v>8.8757396449704137E-2</v>
      </c>
      <c r="AE93" s="37">
        <f t="shared" si="15"/>
        <v>6.5626681011296401E-2</v>
      </c>
      <c r="AF93" s="37">
        <f t="shared" si="15"/>
        <v>5.0026896180742332E-2</v>
      </c>
      <c r="AG93" s="37">
        <f t="shared" si="15"/>
        <v>0.12533620225927919</v>
      </c>
      <c r="AH93" s="37">
        <f t="shared" si="15"/>
        <v>7.9612694997310385E-2</v>
      </c>
      <c r="AI93" s="17">
        <f t="shared" si="15"/>
        <v>-3.7654653039268425E-2</v>
      </c>
      <c r="AP93" s="1">
        <v>87</v>
      </c>
      <c r="AQ93" s="59">
        <f t="shared" si="9"/>
        <v>0.13364055299539171</v>
      </c>
      <c r="AR93" s="3">
        <v>-3.2682605834612806E-2</v>
      </c>
      <c r="AS93" s="37">
        <v>-3.2807356113066156E-2</v>
      </c>
    </row>
    <row r="94" spans="2:45" x14ac:dyDescent="0.3">
      <c r="B94" s="22"/>
      <c r="C94">
        <v>60</v>
      </c>
      <c r="D94" s="52">
        <f t="shared" si="12"/>
        <v>1978.8</v>
      </c>
      <c r="E94" s="37">
        <f t="shared" si="15"/>
        <v>6.4786739438043278E-2</v>
      </c>
      <c r="F94" s="37">
        <f t="shared" si="15"/>
        <v>-6.0541742470183929E-2</v>
      </c>
      <c r="G94" s="37">
        <f t="shared" si="15"/>
        <v>-2.5166767738023021E-2</v>
      </c>
      <c r="H94" s="37">
        <f t="shared" si="15"/>
        <v>1.1724277339801923E-2</v>
      </c>
      <c r="I94" s="37">
        <f t="shared" si="15"/>
        <v>9.1974934303618583E-3</v>
      </c>
      <c r="J94" s="37">
        <f t="shared" si="15"/>
        <v>-7.4792803719425684E-3</v>
      </c>
      <c r="K94" s="37">
        <f t="shared" si="15"/>
        <v>1.1724277339801923E-2</v>
      </c>
      <c r="L94" s="37">
        <f t="shared" si="15"/>
        <v>-3.3757833030119241E-2</v>
      </c>
      <c r="M94" s="37">
        <f t="shared" si="15"/>
        <v>7.9442086112795657E-2</v>
      </c>
      <c r="N94" s="37">
        <f t="shared" si="15"/>
        <v>9.3592076005660024E-2</v>
      </c>
      <c r="O94" s="37">
        <f t="shared" si="15"/>
        <v>0.13048312108348498</v>
      </c>
      <c r="P94" s="37">
        <f t="shared" si="15"/>
        <v>7.1356377602587451E-2</v>
      </c>
      <c r="Q94" s="37">
        <f t="shared" si="15"/>
        <v>3.0422478269658403E-2</v>
      </c>
      <c r="R94" s="37">
        <f t="shared" si="15"/>
        <v>0.14261168384879727</v>
      </c>
      <c r="S94" s="37">
        <f t="shared" si="15"/>
        <v>2.7390337578330325E-2</v>
      </c>
      <c r="T94" s="37">
        <f t="shared" si="15"/>
        <v>9.2076005659995977E-2</v>
      </c>
      <c r="U94" s="37">
        <f t="shared" si="15"/>
        <v>3.4465332524762506E-2</v>
      </c>
      <c r="V94" s="37">
        <f t="shared" si="15"/>
        <v>-7.5197089144936308E-2</v>
      </c>
      <c r="W94" s="37">
        <f t="shared" si="15"/>
        <v>0.10167778451586823</v>
      </c>
      <c r="X94" s="37">
        <f t="shared" si="15"/>
        <v>4.4572468162522763E-2</v>
      </c>
      <c r="Y94" s="37">
        <f t="shared" si="15"/>
        <v>4.5077824944410781E-2</v>
      </c>
      <c r="Z94" s="37">
        <f t="shared" si="15"/>
        <v>3.1332120477057033E-3</v>
      </c>
      <c r="AA94" s="37">
        <f t="shared" si="15"/>
        <v>7.2367091166363473E-2</v>
      </c>
      <c r="AB94" s="37">
        <f t="shared" si="15"/>
        <v>-2.2639983828582958E-2</v>
      </c>
      <c r="AC94" s="37">
        <f t="shared" si="15"/>
        <v>-9.0964220739840032E-4</v>
      </c>
      <c r="AD94" s="37">
        <f t="shared" si="15"/>
        <v>9.0054578532443932E-2</v>
      </c>
      <c r="AE94" s="37">
        <f t="shared" si="15"/>
        <v>7.2872447948251484E-2</v>
      </c>
      <c r="AF94" s="37">
        <f t="shared" si="15"/>
        <v>5.6195674145947061E-2</v>
      </c>
      <c r="AG94" s="37">
        <f t="shared" si="15"/>
        <v>0.13351526177481304</v>
      </c>
      <c r="AH94" s="37">
        <f t="shared" si="15"/>
        <v>7.085102082069944E-2</v>
      </c>
      <c r="AI94" s="17">
        <f t="shared" si="15"/>
        <v>-4.2854255104103477E-2</v>
      </c>
      <c r="AP94" s="1">
        <v>88</v>
      </c>
      <c r="AQ94" s="59">
        <f t="shared" si="9"/>
        <v>0.13517665130568357</v>
      </c>
      <c r="AR94" s="3">
        <v>-3.1560193433443566E-2</v>
      </c>
      <c r="AS94" s="37">
        <v>-3.280603036415753E-2</v>
      </c>
    </row>
    <row r="95" spans="2:45" x14ac:dyDescent="0.3">
      <c r="B95" s="22"/>
      <c r="C95">
        <v>65</v>
      </c>
      <c r="D95" s="52">
        <f t="shared" si="12"/>
        <v>2090.8000000000002</v>
      </c>
      <c r="E95" s="37">
        <f t="shared" si="15"/>
        <v>6.7055672469867905E-2</v>
      </c>
      <c r="F95" s="37">
        <f t="shared" si="15"/>
        <v>-5.8255213315477408E-2</v>
      </c>
      <c r="G95" s="37">
        <f t="shared" si="15"/>
        <v>-3.2906064664243437E-2</v>
      </c>
      <c r="H95" s="37">
        <f t="shared" si="15"/>
        <v>1.2052802754926257E-2</v>
      </c>
      <c r="I95" s="37">
        <f t="shared" si="15"/>
        <v>1.2052802754926257E-2</v>
      </c>
      <c r="J95" s="37">
        <f t="shared" si="15"/>
        <v>-7.556916013009461E-3</v>
      </c>
      <c r="K95" s="37">
        <f t="shared" si="15"/>
        <v>1.7313946814616326E-2</v>
      </c>
      <c r="L95" s="37">
        <f t="shared" si="15"/>
        <v>-3.5775779605892566E-2</v>
      </c>
      <c r="M95" s="37">
        <f t="shared" si="15"/>
        <v>7.5664817294815293E-2</v>
      </c>
      <c r="N95" s="37">
        <f t="shared" si="15"/>
        <v>7.709967476563985E-2</v>
      </c>
      <c r="O95" s="37">
        <f t="shared" si="15"/>
        <v>0.12540654295006687</v>
      </c>
      <c r="P95" s="37">
        <f t="shared" si="15"/>
        <v>7.5664817294815293E-2</v>
      </c>
      <c r="Q95" s="37">
        <f t="shared" si="15"/>
        <v>2.8792806581212842E-2</v>
      </c>
      <c r="R95" s="37">
        <f t="shared" si="15"/>
        <v>0.14597283336521896</v>
      </c>
      <c r="S95" s="37">
        <f t="shared" si="15"/>
        <v>1.9227090109049078E-2</v>
      </c>
      <c r="T95" s="37">
        <f t="shared" si="15"/>
        <v>7.9491103883680789E-2</v>
      </c>
      <c r="U95" s="37">
        <f t="shared" si="15"/>
        <v>3.5010522288119288E-2</v>
      </c>
      <c r="V95" s="37">
        <f t="shared" si="15"/>
        <v>-8.2169504495886822E-2</v>
      </c>
      <c r="W95" s="37">
        <f t="shared" si="15"/>
        <v>0.10388368088769839</v>
      </c>
      <c r="X95" s="37">
        <f t="shared" si="15"/>
        <v>5.1750526114405879E-2</v>
      </c>
      <c r="Y95" s="37">
        <f t="shared" si="15"/>
        <v>4.5054524583891239E-2</v>
      </c>
      <c r="Z95" s="37">
        <f t="shared" si="15"/>
        <v>-3.8262865888663756E-4</v>
      </c>
      <c r="AA95" s="37">
        <f t="shared" si="15"/>
        <v>9.4317964415534625E-2</v>
      </c>
      <c r="AB95" s="37">
        <f t="shared" si="15"/>
        <v>-1.9992347426822356E-2</v>
      </c>
      <c r="AC95" s="37">
        <f t="shared" si="15"/>
        <v>-4.2089152477521432E-3</v>
      </c>
      <c r="AD95" s="37">
        <f t="shared" si="15"/>
        <v>9.0969963650277305E-2</v>
      </c>
      <c r="AE95" s="37">
        <f t="shared" si="15"/>
        <v>7.1360244882341592E-2</v>
      </c>
      <c r="AF95" s="37">
        <f t="shared" si="15"/>
        <v>4.6489382054715804E-2</v>
      </c>
      <c r="AG95" s="37">
        <f t="shared" si="15"/>
        <v>0.1397551176583125</v>
      </c>
      <c r="AH95" s="37">
        <f t="shared" si="15"/>
        <v>8.092596135450536E-2</v>
      </c>
      <c r="AI95" s="17">
        <f t="shared" si="15"/>
        <v>-4.3428352783623579E-2</v>
      </c>
      <c r="AP95" s="1">
        <v>89</v>
      </c>
      <c r="AQ95" s="59">
        <f t="shared" si="9"/>
        <v>0.13671274961597543</v>
      </c>
      <c r="AR95" s="3">
        <v>-3.1443700997495959E-2</v>
      </c>
      <c r="AS95" s="37">
        <v>-3.2515459804508304E-2</v>
      </c>
    </row>
    <row r="96" spans="2:45" x14ac:dyDescent="0.3">
      <c r="B96" s="22"/>
      <c r="C96">
        <v>70</v>
      </c>
      <c r="D96" s="52">
        <f t="shared" si="12"/>
        <v>2199.4</v>
      </c>
      <c r="E96" s="37">
        <f t="shared" si="15"/>
        <v>6.9382558879694411E-2</v>
      </c>
      <c r="F96" s="37">
        <f t="shared" si="15"/>
        <v>-6.5199599890879367E-2</v>
      </c>
      <c r="G96" s="37">
        <f t="shared" si="15"/>
        <v>-3.7464763117213827E-2</v>
      </c>
      <c r="H96" s="37">
        <f t="shared" si="15"/>
        <v>7.0928435027734424E-3</v>
      </c>
      <c r="I96" s="37">
        <f t="shared" si="15"/>
        <v>2.6188960625625129E-2</v>
      </c>
      <c r="J96" s="37">
        <f t="shared" si="15"/>
        <v>-5.1832317904883561E-3</v>
      </c>
      <c r="K96" s="37">
        <f t="shared" si="15"/>
        <v>1.57315631535873E-2</v>
      </c>
      <c r="L96" s="37">
        <f t="shared" si="15"/>
        <v>-4.1102118759661764E-2</v>
      </c>
      <c r="M96" s="37">
        <f t="shared" si="15"/>
        <v>7.8021278530508276E-2</v>
      </c>
      <c r="N96" s="37">
        <f t="shared" si="15"/>
        <v>8.8024006547240116E-2</v>
      </c>
      <c r="O96" s="37">
        <f t="shared" si="15"/>
        <v>0.12939892698008543</v>
      </c>
      <c r="P96" s="37">
        <f t="shared" si="15"/>
        <v>8.3477311994180181E-2</v>
      </c>
      <c r="Q96" s="37">
        <f t="shared" si="15"/>
        <v>3.7555697008274942E-2</v>
      </c>
      <c r="R96" s="37">
        <f t="shared" si="15"/>
        <v>0.15486041647722101</v>
      </c>
      <c r="S96" s="37">
        <f t="shared" si="15"/>
        <v>1.3458215877057337E-2</v>
      </c>
      <c r="T96" s="37">
        <f t="shared" si="15"/>
        <v>9.1661362189688053E-2</v>
      </c>
      <c r="U96" s="37">
        <f t="shared" si="15"/>
        <v>4.2102391561334863E-2</v>
      </c>
      <c r="V96" s="37">
        <f t="shared" si="15"/>
        <v>-8.7933072656179001E-2</v>
      </c>
      <c r="W96" s="37">
        <f t="shared" si="15"/>
        <v>9.529871783213599E-2</v>
      </c>
      <c r="X96" s="37">
        <f t="shared" si="15"/>
        <v>4.3466399927252847E-2</v>
      </c>
      <c r="Y96" s="37">
        <f t="shared" si="15"/>
        <v>4.3466399927252847E-2</v>
      </c>
      <c r="Z96" s="37">
        <f t="shared" si="15"/>
        <v>2.0914794944075243E-3</v>
      </c>
      <c r="AA96" s="37">
        <f t="shared" si="15"/>
        <v>8.7569337091934124E-2</v>
      </c>
      <c r="AB96" s="37">
        <f t="shared" si="15"/>
        <v>-2.746203510048199E-2</v>
      </c>
      <c r="AC96" s="37">
        <f t="shared" si="15"/>
        <v>-6.0925707011003413E-3</v>
      </c>
      <c r="AD96" s="37">
        <f t="shared" si="15"/>
        <v>9.0297353823770077E-2</v>
      </c>
      <c r="AE96" s="37">
        <f t="shared" si="15"/>
        <v>7.4383922888060339E-2</v>
      </c>
      <c r="AF96" s="37">
        <f t="shared" si="15"/>
        <v>4.6194416659088799E-2</v>
      </c>
      <c r="AG96" s="37">
        <f t="shared" si="15"/>
        <v>0.14303901063926522</v>
      </c>
      <c r="AH96" s="37">
        <f t="shared" si="15"/>
        <v>7.6657270164590299E-2</v>
      </c>
      <c r="AI96" s="17">
        <f t="shared" si="15"/>
        <v>-4.6103482768027684E-2</v>
      </c>
      <c r="AP96" s="1">
        <v>90</v>
      </c>
      <c r="AQ96" s="59">
        <f t="shared" si="9"/>
        <v>0.13824884792626729</v>
      </c>
      <c r="AR96" s="3">
        <v>-3.1443653890291461E-2</v>
      </c>
      <c r="AS96" s="37">
        <v>-3.1357388316151251E-2</v>
      </c>
    </row>
    <row r="97" spans="2:45" x14ac:dyDescent="0.3">
      <c r="B97" s="22"/>
      <c r="C97">
        <v>75</v>
      </c>
      <c r="D97" s="52">
        <f t="shared" si="12"/>
        <v>2351.1999999999998</v>
      </c>
      <c r="E97" s="37">
        <f t="shared" si="15"/>
        <v>8.8380401497107949E-2</v>
      </c>
      <c r="F97" s="37">
        <f t="shared" si="15"/>
        <v>-7.3239197005784212E-2</v>
      </c>
      <c r="G97" s="37">
        <f t="shared" si="15"/>
        <v>-3.9639333106498732E-2</v>
      </c>
      <c r="H97" s="37">
        <f t="shared" si="15"/>
        <v>7.1452875127595199E-3</v>
      </c>
      <c r="I97" s="37">
        <f t="shared" si="15"/>
        <v>1.7352841102415865E-2</v>
      </c>
      <c r="J97" s="37">
        <f t="shared" si="15"/>
        <v>-1.5396393331064911E-2</v>
      </c>
      <c r="K97" s="37">
        <f t="shared" si="15"/>
        <v>1.4375637972099432E-2</v>
      </c>
      <c r="L97" s="37">
        <f t="shared" si="15"/>
        <v>-4.5593739367131604E-2</v>
      </c>
      <c r="M97" s="37">
        <f t="shared" si="15"/>
        <v>0.10199047294998308</v>
      </c>
      <c r="N97" s="37">
        <f t="shared" si="15"/>
        <v>9.5185437223545513E-2</v>
      </c>
      <c r="O97" s="37">
        <f t="shared" si="15"/>
        <v>0.11815243280027229</v>
      </c>
      <c r="P97" s="37">
        <f t="shared" si="15"/>
        <v>6.4562776454576462E-2</v>
      </c>
      <c r="Q97" s="37">
        <f t="shared" si="15"/>
        <v>3.1388227288193342E-2</v>
      </c>
      <c r="R97" s="37">
        <f t="shared" si="15"/>
        <v>0.14111942837699906</v>
      </c>
      <c r="S97" s="37">
        <f t="shared" si="15"/>
        <v>-1.7863218781897833E-3</v>
      </c>
      <c r="T97" s="37">
        <f t="shared" si="15"/>
        <v>0.10113984348417837</v>
      </c>
      <c r="U97" s="37">
        <f t="shared" si="15"/>
        <v>4.6274242939775515E-2</v>
      </c>
      <c r="V97" s="37">
        <f t="shared" si="15"/>
        <v>-9.8332766247022724E-2</v>
      </c>
      <c r="W97" s="37">
        <f t="shared" si="15"/>
        <v>7.3069071112623424E-2</v>
      </c>
      <c r="X97" s="37">
        <f t="shared" si="15"/>
        <v>2.7560394692072214E-2</v>
      </c>
      <c r="Y97" s="37">
        <f t="shared" si="15"/>
        <v>2.5433821027560474E-2</v>
      </c>
      <c r="Z97" s="37">
        <f t="shared" si="15"/>
        <v>-5.1888397414085654E-3</v>
      </c>
      <c r="AA97" s="37">
        <f t="shared" si="15"/>
        <v>7.2643756379721078E-2</v>
      </c>
      <c r="AB97" s="37">
        <f t="shared" si="15"/>
        <v>-4.3892480435522213E-2</v>
      </c>
      <c r="AC97" s="37">
        <f t="shared" si="15"/>
        <v>-2.0074855392990736E-2</v>
      </c>
      <c r="AD97" s="37">
        <f t="shared" si="15"/>
        <v>7.0517182715209334E-2</v>
      </c>
      <c r="AE97" s="37">
        <f t="shared" si="15"/>
        <v>6.4137461721674116E-2</v>
      </c>
      <c r="AF97" s="37">
        <f t="shared" si="15"/>
        <v>2.9261653623681605E-2</v>
      </c>
      <c r="AG97" s="37">
        <f t="shared" si="15"/>
        <v>0.1270840421912216</v>
      </c>
      <c r="AH97" s="37">
        <f t="shared" si="15"/>
        <v>5.7332425995236559E-2</v>
      </c>
      <c r="AI97" s="17">
        <f t="shared" si="15"/>
        <v>-5.9629125552909078E-2</v>
      </c>
      <c r="AP97" s="1">
        <v>91</v>
      </c>
      <c r="AQ97" s="59">
        <f t="shared" si="9"/>
        <v>0.13978494623655913</v>
      </c>
      <c r="AR97" s="3">
        <v>-2.8000918062887282E-2</v>
      </c>
      <c r="AS97" s="37">
        <v>-3.0446585404801215E-2</v>
      </c>
    </row>
    <row r="98" spans="2:45" x14ac:dyDescent="0.3">
      <c r="B98" s="22"/>
      <c r="C98">
        <v>80</v>
      </c>
      <c r="D98" s="52">
        <f t="shared" si="12"/>
        <v>2556.4</v>
      </c>
      <c r="E98" s="37">
        <f t="shared" si="15"/>
        <v>0.13479893600375525</v>
      </c>
      <c r="F98" s="37">
        <f t="shared" si="15"/>
        <v>-8.8562040369269318E-2</v>
      </c>
      <c r="G98" s="37">
        <f t="shared" si="15"/>
        <v>-5.8832733531528743E-2</v>
      </c>
      <c r="H98" s="37">
        <f t="shared" si="15"/>
        <v>-1.3065248005007076E-2</v>
      </c>
      <c r="I98" s="37">
        <f t="shared" si="15"/>
        <v>2.566108590204972E-2</v>
      </c>
      <c r="J98" s="37">
        <f t="shared" si="15"/>
        <v>-1.7211703958692267E-3</v>
      </c>
      <c r="K98" s="37">
        <f t="shared" si="15"/>
        <v>-4.8505711156313922E-3</v>
      </c>
      <c r="L98" s="37">
        <f t="shared" si="15"/>
        <v>-6.5873885150993614E-2</v>
      </c>
      <c r="M98" s="37">
        <f t="shared" si="15"/>
        <v>0.15318416523235795</v>
      </c>
      <c r="N98" s="37">
        <f t="shared" si="15"/>
        <v>0.15161946487247688</v>
      </c>
      <c r="O98" s="37">
        <f t="shared" si="15"/>
        <v>0.12149898294476603</v>
      </c>
      <c r="P98" s="37">
        <f t="shared" si="15"/>
        <v>5.7737443279611916E-2</v>
      </c>
      <c r="Q98" s="37">
        <f t="shared" si="15"/>
        <v>4.0134564230949736E-2</v>
      </c>
      <c r="R98" s="37">
        <f t="shared" si="15"/>
        <v>0.14653418870286336</v>
      </c>
      <c r="S98" s="37">
        <f t="shared" si="15"/>
        <v>-3.8882803943044941E-2</v>
      </c>
      <c r="T98" s="37">
        <f t="shared" si="15"/>
        <v>0.13636363636363633</v>
      </c>
      <c r="U98" s="37">
        <f t="shared" si="15"/>
        <v>6.556094507901733E-2</v>
      </c>
      <c r="V98" s="37">
        <f t="shared" si="15"/>
        <v>-0.11790017211703961</v>
      </c>
      <c r="W98" s="37">
        <f t="shared" si="15"/>
        <v>4.7175715850414607E-2</v>
      </c>
      <c r="X98" s="37">
        <f t="shared" si="15"/>
        <v>1.4082303238929388E-3</v>
      </c>
      <c r="Y98" s="37">
        <f t="shared" si="15"/>
        <v>-9.3882021592868524E-4</v>
      </c>
      <c r="Z98" s="37">
        <f t="shared" si="15"/>
        <v>-1.5647003598814386E-4</v>
      </c>
      <c r="AA98" s="37">
        <f t="shared" si="15"/>
        <v>3.3093412611484865E-2</v>
      </c>
      <c r="AB98" s="37">
        <f t="shared" si="15"/>
        <v>-6.2744484431231456E-2</v>
      </c>
      <c r="AC98" s="37">
        <f t="shared" si="15"/>
        <v>-5.3356282271944958E-2</v>
      </c>
      <c r="AD98" s="37">
        <f t="shared" si="15"/>
        <v>8.1207948677828157E-2</v>
      </c>
      <c r="AE98" s="37">
        <f t="shared" si="15"/>
        <v>6.556094507901733E-2</v>
      </c>
      <c r="AF98" s="37">
        <f t="shared" si="15"/>
        <v>-5.6329212955719332E-3</v>
      </c>
      <c r="AG98" s="37">
        <f t="shared" si="15"/>
        <v>0.12306368330464712</v>
      </c>
      <c r="AH98" s="37">
        <f t="shared" si="15"/>
        <v>2.2922860272257827E-2</v>
      </c>
      <c r="AI98" s="17">
        <f t="shared" si="15"/>
        <v>-8.6997340009388233E-2</v>
      </c>
      <c r="AP98" s="1">
        <v>92</v>
      </c>
      <c r="AQ98" s="59">
        <f t="shared" si="9"/>
        <v>0.14132104454685099</v>
      </c>
      <c r="AR98" s="3">
        <v>-2.7939464493597164E-2</v>
      </c>
      <c r="AS98" s="37">
        <v>-3.0109245936584095E-2</v>
      </c>
    </row>
    <row r="99" spans="2:45" x14ac:dyDescent="0.3">
      <c r="B99" s="22"/>
      <c r="C99">
        <v>85</v>
      </c>
      <c r="D99" s="52">
        <f t="shared" si="12"/>
        <v>2976.2</v>
      </c>
      <c r="E99" s="37">
        <f t="shared" si="15"/>
        <v>0.17599623681204227</v>
      </c>
      <c r="F99" s="37">
        <f t="shared" si="15"/>
        <v>-0.11800282239096829</v>
      </c>
      <c r="G99" s="37">
        <f t="shared" si="15"/>
        <v>-8.8098918083462083E-2</v>
      </c>
      <c r="H99" s="37">
        <f t="shared" si="15"/>
        <v>-3.3331093340501251E-2</v>
      </c>
      <c r="I99" s="37">
        <f t="shared" si="15"/>
        <v>6.3436597002889658E-2</v>
      </c>
      <c r="J99" s="37">
        <f t="shared" si="15"/>
        <v>-8.4671729050466438E-3</v>
      </c>
      <c r="K99" s="37">
        <f t="shared" si="15"/>
        <v>-1.7203144949936099E-2</v>
      </c>
      <c r="L99" s="37">
        <f t="shared" ref="L99:AI99" si="16">(L49-$D99)/$D99</f>
        <v>-0.11329883744372013</v>
      </c>
      <c r="M99" s="37">
        <f t="shared" si="16"/>
        <v>0.18070022175929043</v>
      </c>
      <c r="N99" s="37">
        <f t="shared" si="16"/>
        <v>0.18574020563134205</v>
      </c>
      <c r="O99" s="37">
        <f t="shared" si="16"/>
        <v>0.15785229487265648</v>
      </c>
      <c r="P99" s="37">
        <f t="shared" si="16"/>
        <v>8.762851958873738E-2</v>
      </c>
      <c r="Q99" s="37">
        <f t="shared" si="16"/>
        <v>7.2508567972582552E-2</v>
      </c>
      <c r="R99" s="37">
        <f t="shared" si="16"/>
        <v>0.18809219810496614</v>
      </c>
      <c r="S99" s="37">
        <f t="shared" si="16"/>
        <v>-8.2386936361803581E-2</v>
      </c>
      <c r="T99" s="37">
        <f t="shared" si="16"/>
        <v>0.1712922518647941</v>
      </c>
      <c r="U99" s="37">
        <f t="shared" si="16"/>
        <v>0.10610846045292661</v>
      </c>
      <c r="V99" s="37">
        <f t="shared" si="16"/>
        <v>-0.15462670519454333</v>
      </c>
      <c r="W99" s="37">
        <f t="shared" si="16"/>
        <v>2.6207916134668983E-3</v>
      </c>
      <c r="X99" s="37">
        <f t="shared" si="16"/>
        <v>-5.9539009475169623E-2</v>
      </c>
      <c r="Y99" s="37">
        <f t="shared" si="16"/>
        <v>-7.4658961091324458E-2</v>
      </c>
      <c r="Z99" s="37">
        <f t="shared" si="16"/>
        <v>-1.5523150325918897E-2</v>
      </c>
      <c r="AA99" s="37">
        <f t="shared" si="16"/>
        <v>1.5052751831194202E-2</v>
      </c>
      <c r="AB99" s="37">
        <f t="shared" si="16"/>
        <v>-0.10859485249647195</v>
      </c>
      <c r="AC99" s="37">
        <f t="shared" si="16"/>
        <v>-0.10590686109804442</v>
      </c>
      <c r="AD99" s="37">
        <f t="shared" si="16"/>
        <v>0.10610846045292661</v>
      </c>
      <c r="AE99" s="37">
        <f t="shared" si="16"/>
        <v>6.3436597002889658E-2</v>
      </c>
      <c r="AF99" s="37">
        <f t="shared" si="16"/>
        <v>-5.5171023452724892E-2</v>
      </c>
      <c r="AG99" s="37">
        <f t="shared" si="16"/>
        <v>0.17062025401518721</v>
      </c>
      <c r="AH99" s="37">
        <f t="shared" si="16"/>
        <v>-5.0467038505476722E-2</v>
      </c>
      <c r="AI99" s="17">
        <f t="shared" si="16"/>
        <v>-0.12001881593978894</v>
      </c>
      <c r="AP99" s="1">
        <v>93</v>
      </c>
      <c r="AQ99" s="59">
        <f t="shared" si="9"/>
        <v>0.14285714285714285</v>
      </c>
      <c r="AR99" s="3">
        <v>-2.746203510048199E-2</v>
      </c>
      <c r="AS99" s="37">
        <v>-3.0032808950954861E-2</v>
      </c>
    </row>
    <row r="100" spans="2:45" x14ac:dyDescent="0.3">
      <c r="B100" s="22"/>
      <c r="C100">
        <v>90</v>
      </c>
      <c r="D100" s="52">
        <f t="shared" si="12"/>
        <v>3749.6</v>
      </c>
      <c r="E100" s="37">
        <f t="shared" ref="E100:AI101" si="17">(E50-$D100)/$D100</f>
        <v>0.22253040324301263</v>
      </c>
      <c r="F100" s="37">
        <f t="shared" si="17"/>
        <v>-0.13297418391295068</v>
      </c>
      <c r="G100" s="37">
        <f t="shared" si="17"/>
        <v>-0.10683806272669083</v>
      </c>
      <c r="H100" s="37">
        <f t="shared" si="17"/>
        <v>-7.616812459995731E-2</v>
      </c>
      <c r="I100" s="37">
        <f t="shared" si="17"/>
        <v>9.3449967996586322E-2</v>
      </c>
      <c r="J100" s="37">
        <f t="shared" si="17"/>
        <v>-4.3898015788350737E-2</v>
      </c>
      <c r="K100" s="37">
        <f t="shared" si="17"/>
        <v>-1.4028163004053741E-2</v>
      </c>
      <c r="L100" s="37">
        <f t="shared" si="17"/>
        <v>-0.10737145295498185</v>
      </c>
      <c r="M100" s="37">
        <f t="shared" si="17"/>
        <v>0.22359718369959466</v>
      </c>
      <c r="N100" s="37">
        <f t="shared" si="17"/>
        <v>0.19826114785577131</v>
      </c>
      <c r="O100" s="37">
        <f t="shared" si="17"/>
        <v>0.22119692767228508</v>
      </c>
      <c r="P100" s="37">
        <f t="shared" si="17"/>
        <v>0.14092169831448689</v>
      </c>
      <c r="Q100" s="37">
        <f t="shared" si="17"/>
        <v>8.8116065713676153E-2</v>
      </c>
      <c r="R100" s="37">
        <f t="shared" si="17"/>
        <v>0.24519948794538088</v>
      </c>
      <c r="S100" s="37">
        <f t="shared" si="17"/>
        <v>-0.10710475784083634</v>
      </c>
      <c r="T100" s="37">
        <f t="shared" si="17"/>
        <v>0.19639428205675274</v>
      </c>
      <c r="U100" s="37">
        <f t="shared" si="17"/>
        <v>0.1315873693193941</v>
      </c>
      <c r="V100" s="37">
        <f t="shared" si="17"/>
        <v>-0.16231064646895668</v>
      </c>
      <c r="W100" s="37">
        <f t="shared" si="17"/>
        <v>-1.4028163004053741E-2</v>
      </c>
      <c r="X100" s="37">
        <f t="shared" si="17"/>
        <v>-9.4036697247706399E-2</v>
      </c>
      <c r="Y100" s="37">
        <f t="shared" si="17"/>
        <v>-6.9234051632174082E-2</v>
      </c>
      <c r="Z100" s="37">
        <f t="shared" si="17"/>
        <v>-4.7631747386387861E-2</v>
      </c>
      <c r="AA100" s="37">
        <f t="shared" si="17"/>
        <v>-7.3607851504160207E-3</v>
      </c>
      <c r="AB100" s="37">
        <f t="shared" si="17"/>
        <v>-0.13990825688073391</v>
      </c>
      <c r="AC100" s="37">
        <f t="shared" si="17"/>
        <v>-9.9370599530616582E-2</v>
      </c>
      <c r="AD100" s="37">
        <f t="shared" si="17"/>
        <v>0.15452314913590787</v>
      </c>
      <c r="AE100" s="37">
        <f t="shared" si="17"/>
        <v>0.12945380840623003</v>
      </c>
      <c r="AF100" s="37">
        <f t="shared" si="17"/>
        <v>-7.2701088116065696E-2</v>
      </c>
      <c r="AG100" s="37">
        <f t="shared" si="17"/>
        <v>0.22333048858544916</v>
      </c>
      <c r="AH100" s="37">
        <f t="shared" si="17"/>
        <v>-7.3234478344356715E-2</v>
      </c>
      <c r="AI100" s="17">
        <f t="shared" si="17"/>
        <v>-0.16524429272455726</v>
      </c>
      <c r="AP100" s="1">
        <v>94</v>
      </c>
      <c r="AQ100" s="59">
        <f t="shared" si="9"/>
        <v>0.14439324116743471</v>
      </c>
      <c r="AR100" s="3">
        <v>-2.7042096459436823E-2</v>
      </c>
      <c r="AS100" s="37">
        <v>-2.9969349528890882E-2</v>
      </c>
    </row>
    <row r="101" spans="2:45" x14ac:dyDescent="0.3">
      <c r="B101" s="22"/>
      <c r="C101">
        <v>95</v>
      </c>
      <c r="D101" s="52">
        <f t="shared" si="12"/>
        <v>4872.2</v>
      </c>
      <c r="E101" s="37">
        <f t="shared" si="17"/>
        <v>0.13850006157382705</v>
      </c>
      <c r="F101" s="37">
        <f t="shared" si="17"/>
        <v>-3.88325602397274E-2</v>
      </c>
      <c r="G101" s="37">
        <f t="shared" si="17"/>
        <v>-5.4431263084438207E-2</v>
      </c>
      <c r="H101" s="37">
        <f t="shared" si="17"/>
        <v>-9.5275235006773082E-2</v>
      </c>
      <c r="I101" s="37">
        <f t="shared" si="17"/>
        <v>5.0038996757111813E-2</v>
      </c>
      <c r="J101" s="37">
        <f t="shared" si="17"/>
        <v>-1.0672796683222812E-3</v>
      </c>
      <c r="K101" s="37">
        <f t="shared" si="17"/>
        <v>4.4086860145314273E-2</v>
      </c>
      <c r="L101" s="37">
        <f t="shared" si="17"/>
        <v>-1.9539427773900872E-2</v>
      </c>
      <c r="M101" s="37">
        <f t="shared" si="17"/>
        <v>0.19124830671975704</v>
      </c>
      <c r="N101" s="37">
        <f t="shared" si="17"/>
        <v>0.18303846311727767</v>
      </c>
      <c r="O101" s="37">
        <f t="shared" si="17"/>
        <v>0.16230860802101724</v>
      </c>
      <c r="P101" s="37">
        <f t="shared" si="17"/>
        <v>8.6572800788145027E-2</v>
      </c>
      <c r="Q101" s="37">
        <f t="shared" si="17"/>
        <v>5.8043594269529208E-2</v>
      </c>
      <c r="R101" s="37">
        <f t="shared" si="17"/>
        <v>0.19412175198062481</v>
      </c>
      <c r="S101" s="37">
        <f t="shared" si="17"/>
        <v>-3.3701407988177792E-2</v>
      </c>
      <c r="T101" s="37">
        <f t="shared" si="17"/>
        <v>0.14116826074463285</v>
      </c>
      <c r="U101" s="37">
        <f t="shared" si="17"/>
        <v>8.6778046878207005E-2</v>
      </c>
      <c r="V101" s="37">
        <f t="shared" si="17"/>
        <v>-0.1318090390378063</v>
      </c>
      <c r="W101" s="37">
        <f t="shared" si="17"/>
        <v>1.5352407536636465E-2</v>
      </c>
      <c r="X101" s="37">
        <f t="shared" si="17"/>
        <v>-1.379253725216531E-2</v>
      </c>
      <c r="Y101" s="37">
        <f t="shared" si="17"/>
        <v>-2.384959566520254E-2</v>
      </c>
      <c r="Z101" s="37">
        <f t="shared" si="17"/>
        <v>1.600919502483515E-3</v>
      </c>
      <c r="AA101" s="37">
        <f t="shared" si="17"/>
        <v>5.3733426378227533E-2</v>
      </c>
      <c r="AB101" s="37">
        <f t="shared" si="17"/>
        <v>-3.1443700997495959E-2</v>
      </c>
      <c r="AC101" s="37">
        <f t="shared" si="17"/>
        <v>-1.9744673863962853E-2</v>
      </c>
      <c r="AD101" s="37">
        <f t="shared" si="17"/>
        <v>0.10217150363285583</v>
      </c>
      <c r="AE101" s="37">
        <f t="shared" si="17"/>
        <v>6.8100652682566432E-2</v>
      </c>
      <c r="AF101" s="37">
        <f t="shared" si="17"/>
        <v>2.2536020688805915E-2</v>
      </c>
      <c r="AG101" s="37">
        <f t="shared" si="17"/>
        <v>0.16128237757070732</v>
      </c>
      <c r="AH101" s="37">
        <f t="shared" si="17"/>
        <v>-3.9448298509913347E-2</v>
      </c>
      <c r="AI101" s="17">
        <f t="shared" si="17"/>
        <v>-0.12442017979557486</v>
      </c>
      <c r="AP101" s="1">
        <v>95</v>
      </c>
      <c r="AQ101" s="59">
        <f t="shared" si="9"/>
        <v>0.14592933947772657</v>
      </c>
      <c r="AR101" s="3">
        <v>-2.7042096459436823E-2</v>
      </c>
      <c r="AS101" s="37">
        <v>-2.9467680608365018E-2</v>
      </c>
    </row>
    <row r="102" spans="2:45" ht="15.6" x14ac:dyDescent="0.3">
      <c r="B102" s="18" t="s">
        <v>38</v>
      </c>
      <c r="C102" s="40" t="s">
        <v>54</v>
      </c>
      <c r="D102" s="51" t="s">
        <v>55</v>
      </c>
      <c r="E102" s="41" t="s">
        <v>6</v>
      </c>
      <c r="F102" s="41" t="s">
        <v>14</v>
      </c>
      <c r="G102" s="41" t="s">
        <v>7</v>
      </c>
      <c r="H102" s="41" t="s">
        <v>8</v>
      </c>
      <c r="I102" s="41" t="s">
        <v>12</v>
      </c>
      <c r="J102" s="41" t="s">
        <v>13</v>
      </c>
      <c r="K102" s="41" t="s">
        <v>15</v>
      </c>
      <c r="L102" s="41" t="s">
        <v>10</v>
      </c>
      <c r="M102" s="41" t="s">
        <v>9</v>
      </c>
      <c r="N102" s="41" t="s">
        <v>11</v>
      </c>
      <c r="O102" s="41" t="s">
        <v>20</v>
      </c>
      <c r="P102" s="41" t="s">
        <v>18</v>
      </c>
      <c r="Q102" s="41" t="s">
        <v>19</v>
      </c>
      <c r="R102" s="41" t="s">
        <v>16</v>
      </c>
      <c r="S102" s="41" t="s">
        <v>22</v>
      </c>
      <c r="T102" s="41" t="s">
        <v>23</v>
      </c>
      <c r="U102" s="41" t="s">
        <v>21</v>
      </c>
      <c r="V102" s="41" t="s">
        <v>27</v>
      </c>
      <c r="W102" s="41" t="s">
        <v>17</v>
      </c>
      <c r="X102" s="41" t="s">
        <v>26</v>
      </c>
      <c r="Y102" s="41" t="s">
        <v>29</v>
      </c>
      <c r="Z102" s="41" t="s">
        <v>25</v>
      </c>
      <c r="AA102" s="41" t="s">
        <v>24</v>
      </c>
      <c r="AB102" s="41" t="s">
        <v>30</v>
      </c>
      <c r="AC102" s="41" t="s">
        <v>33</v>
      </c>
      <c r="AD102" s="41" t="s">
        <v>31</v>
      </c>
      <c r="AE102" s="41" t="s">
        <v>28</v>
      </c>
      <c r="AF102" s="41" t="s">
        <v>32</v>
      </c>
      <c r="AG102" s="41" t="s">
        <v>34</v>
      </c>
      <c r="AH102" s="41" t="s">
        <v>35</v>
      </c>
      <c r="AI102" s="36" t="s">
        <v>36</v>
      </c>
      <c r="AP102" s="1">
        <v>96</v>
      </c>
      <c r="AQ102" s="59">
        <f t="shared" si="9"/>
        <v>0.14746543778801843</v>
      </c>
      <c r="AR102" s="3">
        <v>-2.6997312484730054E-2</v>
      </c>
      <c r="AS102" s="37">
        <v>-2.8914823201532873E-2</v>
      </c>
    </row>
    <row r="103" spans="2:45" x14ac:dyDescent="0.3">
      <c r="B103" s="22"/>
      <c r="C103">
        <v>1</v>
      </c>
      <c r="D103" s="52">
        <f>AVERAGE(E53:I53)</f>
        <v>625.6</v>
      </c>
      <c r="E103" s="37">
        <f t="shared" ref="E103:AI103" si="18">(E53-$D103)/$D103</f>
        <v>-5.3708439897698246E-2</v>
      </c>
      <c r="F103" s="37">
        <f t="shared" si="18"/>
        <v>8.6317135549871752E-3</v>
      </c>
      <c r="G103" s="37">
        <f t="shared" si="18"/>
        <v>-1.0549872122762184E-2</v>
      </c>
      <c r="H103" s="37">
        <f t="shared" si="18"/>
        <v>7.8964194373401492E-2</v>
      </c>
      <c r="I103" s="37">
        <f t="shared" si="18"/>
        <v>-2.3337595907928423E-2</v>
      </c>
      <c r="J103" s="37">
        <f t="shared" si="18"/>
        <v>5.3388746803069015E-2</v>
      </c>
      <c r="K103" s="37">
        <f t="shared" si="18"/>
        <v>-5.8503836317135585E-2</v>
      </c>
      <c r="L103" s="37">
        <f t="shared" si="18"/>
        <v>0.10134271099744241</v>
      </c>
      <c r="M103" s="37">
        <f t="shared" si="18"/>
        <v>2.2378516624040556E-3</v>
      </c>
      <c r="N103" s="37">
        <f t="shared" si="18"/>
        <v>0.10933503836317132</v>
      </c>
      <c r="O103" s="37">
        <f t="shared" si="18"/>
        <v>3.2608695652173877E-2</v>
      </c>
      <c r="P103" s="37">
        <f t="shared" si="18"/>
        <v>7.5767263427109932E-2</v>
      </c>
      <c r="Q103" s="37">
        <f t="shared" si="18"/>
        <v>9.494884910485929E-2</v>
      </c>
      <c r="R103" s="37">
        <f t="shared" si="18"/>
        <v>1.9820971867007636E-2</v>
      </c>
      <c r="S103" s="37">
        <f t="shared" si="18"/>
        <v>4.2199488491048556E-2</v>
      </c>
      <c r="T103" s="37">
        <f t="shared" si="18"/>
        <v>0.21643222506393858</v>
      </c>
      <c r="U103" s="37">
        <f t="shared" si="18"/>
        <v>9.175191815856773E-2</v>
      </c>
      <c r="V103" s="37">
        <f t="shared" si="18"/>
        <v>0.13810741687979536</v>
      </c>
      <c r="W103" s="37">
        <f t="shared" si="18"/>
        <v>5.1790281329923235E-2</v>
      </c>
      <c r="X103" s="37">
        <f t="shared" si="18"/>
        <v>7.4168797953964152E-2</v>
      </c>
      <c r="Y103" s="37">
        <f t="shared" si="18"/>
        <v>5.9782608695652134E-2</v>
      </c>
      <c r="Z103" s="37">
        <f t="shared" si="18"/>
        <v>4.5396419437340116E-2</v>
      </c>
      <c r="AA103" s="37">
        <f t="shared" si="18"/>
        <v>3.8363171355498358E-3</v>
      </c>
      <c r="AB103" s="37">
        <f t="shared" si="18"/>
        <v>3.7404092071611217E-2</v>
      </c>
      <c r="AC103" s="37">
        <f t="shared" si="18"/>
        <v>5.8184143222506354E-2</v>
      </c>
      <c r="AD103" s="37">
        <f t="shared" si="18"/>
        <v>0.11732736572890022</v>
      </c>
      <c r="AE103" s="37">
        <f t="shared" si="18"/>
        <v>0.13011508951406645</v>
      </c>
      <c r="AF103" s="37">
        <f t="shared" si="18"/>
        <v>0.18765984654731455</v>
      </c>
      <c r="AG103" s="37">
        <f t="shared" si="18"/>
        <v>0.18286445012787719</v>
      </c>
      <c r="AH103" s="37">
        <f t="shared" si="18"/>
        <v>0.17007672634271095</v>
      </c>
      <c r="AI103" s="17">
        <f t="shared" si="18"/>
        <v>0.28676470588235292</v>
      </c>
      <c r="AP103" s="1">
        <v>97</v>
      </c>
      <c r="AQ103" s="59">
        <f t="shared" si="9"/>
        <v>0.14900153609831029</v>
      </c>
      <c r="AR103" s="3">
        <v>-2.6469839653855888E-2</v>
      </c>
      <c r="AS103" s="37">
        <v>-2.8583595039122823E-2</v>
      </c>
    </row>
    <row r="104" spans="2:45" x14ac:dyDescent="0.3">
      <c r="B104" s="22"/>
      <c r="C104">
        <v>3</v>
      </c>
      <c r="D104" s="52">
        <f t="shared" ref="D104:D123" si="19">AVERAGE(E54:I54)</f>
        <v>728</v>
      </c>
      <c r="E104" s="37">
        <f t="shared" ref="E104:AI112" si="20">(E54-$D104)/$D104</f>
        <v>-2.0604395604395604E-2</v>
      </c>
      <c r="F104" s="37">
        <f t="shared" si="20"/>
        <v>-8.241758241758242E-3</v>
      </c>
      <c r="G104" s="37">
        <f t="shared" si="20"/>
        <v>1.3736263736263737E-3</v>
      </c>
      <c r="H104" s="37">
        <f t="shared" si="20"/>
        <v>4.1208791208791208E-2</v>
      </c>
      <c r="I104" s="37">
        <f t="shared" si="20"/>
        <v>-1.3736263736263736E-2</v>
      </c>
      <c r="J104" s="37">
        <f t="shared" si="20"/>
        <v>3.2967032967032968E-2</v>
      </c>
      <c r="K104" s="37">
        <f t="shared" si="20"/>
        <v>-4.5329670329670328E-2</v>
      </c>
      <c r="L104" s="37">
        <f t="shared" si="20"/>
        <v>7.4175824175824176E-2</v>
      </c>
      <c r="M104" s="37">
        <f t="shared" si="20"/>
        <v>2.60989010989011E-2</v>
      </c>
      <c r="N104" s="37">
        <f t="shared" si="20"/>
        <v>9.3406593406593408E-2</v>
      </c>
      <c r="O104" s="37">
        <f t="shared" si="20"/>
        <v>3.9835164835164832E-2</v>
      </c>
      <c r="P104" s="37">
        <f t="shared" si="20"/>
        <v>6.4560439560439567E-2</v>
      </c>
      <c r="Q104" s="37">
        <f t="shared" si="20"/>
        <v>8.5164835164835168E-2</v>
      </c>
      <c r="R104" s="37">
        <f t="shared" si="20"/>
        <v>3.8461538461538464E-2</v>
      </c>
      <c r="S104" s="37">
        <f t="shared" si="20"/>
        <v>7.2802197802197807E-2</v>
      </c>
      <c r="T104" s="37">
        <f t="shared" si="20"/>
        <v>0.19368131868131869</v>
      </c>
      <c r="U104" s="37">
        <f t="shared" si="20"/>
        <v>6.3186813186813184E-2</v>
      </c>
      <c r="V104" s="37">
        <f t="shared" si="20"/>
        <v>0.12774725274725274</v>
      </c>
      <c r="W104" s="37">
        <f t="shared" si="20"/>
        <v>5.21978021978022E-2</v>
      </c>
      <c r="X104" s="37">
        <f t="shared" si="20"/>
        <v>6.3186813186813184E-2</v>
      </c>
      <c r="Y104" s="37">
        <f t="shared" si="20"/>
        <v>3.5714285714285712E-2</v>
      </c>
      <c r="Z104" s="37">
        <f t="shared" si="20"/>
        <v>2.3351648351648352E-2</v>
      </c>
      <c r="AA104" s="37">
        <f t="shared" si="20"/>
        <v>1.098901098901099E-2</v>
      </c>
      <c r="AB104" s="37">
        <f t="shared" si="20"/>
        <v>1.7857142857142856E-2</v>
      </c>
      <c r="AC104" s="37">
        <f t="shared" si="20"/>
        <v>3.9835164835164832E-2</v>
      </c>
      <c r="AD104" s="37">
        <f t="shared" si="20"/>
        <v>9.8901098901098897E-2</v>
      </c>
      <c r="AE104" s="37">
        <f t="shared" si="20"/>
        <v>0.14560439560439561</v>
      </c>
      <c r="AF104" s="37">
        <f t="shared" si="20"/>
        <v>0.13324175824175824</v>
      </c>
      <c r="AG104" s="37">
        <f t="shared" si="20"/>
        <v>0.18406593406593408</v>
      </c>
      <c r="AH104" s="37">
        <f t="shared" si="20"/>
        <v>0.14697802197802198</v>
      </c>
      <c r="AI104" s="17">
        <f t="shared" si="20"/>
        <v>0.23626373626373626</v>
      </c>
      <c r="AP104" s="1">
        <v>98</v>
      </c>
      <c r="AQ104" s="59">
        <f t="shared" si="9"/>
        <v>0.15053763440860216</v>
      </c>
      <c r="AR104" s="3">
        <v>-2.6447788417692623E-2</v>
      </c>
      <c r="AS104" s="37">
        <v>-2.7611044417767072E-2</v>
      </c>
    </row>
    <row r="105" spans="2:45" x14ac:dyDescent="0.3">
      <c r="B105" s="22"/>
      <c r="C105">
        <v>5</v>
      </c>
      <c r="D105" s="52">
        <f t="shared" si="19"/>
        <v>792.4</v>
      </c>
      <c r="E105" s="37">
        <f t="shared" si="20"/>
        <v>-1.3124684502776348E-2</v>
      </c>
      <c r="F105" s="37">
        <f t="shared" si="20"/>
        <v>-1.9434628975264989E-2</v>
      </c>
      <c r="G105" s="37">
        <f t="shared" si="20"/>
        <v>-5.0479555779906274E-4</v>
      </c>
      <c r="H105" s="37">
        <f t="shared" si="20"/>
        <v>4.8712771327612349E-2</v>
      </c>
      <c r="I105" s="37">
        <f t="shared" si="20"/>
        <v>-1.5648662291771805E-2</v>
      </c>
      <c r="J105" s="37">
        <f t="shared" si="20"/>
        <v>2.8520949015648691E-2</v>
      </c>
      <c r="K105" s="37">
        <f t="shared" si="20"/>
        <v>-5.6032306915699118E-2</v>
      </c>
      <c r="L105" s="37">
        <f t="shared" si="20"/>
        <v>6.638061585058054E-2</v>
      </c>
      <c r="M105" s="37">
        <f t="shared" si="20"/>
        <v>3.8616860171630518E-2</v>
      </c>
      <c r="N105" s="37">
        <f t="shared" si="20"/>
        <v>8.9096415951539651E-2</v>
      </c>
      <c r="O105" s="37">
        <f t="shared" si="20"/>
        <v>5.2498738011105529E-2</v>
      </c>
      <c r="P105" s="37">
        <f t="shared" si="20"/>
        <v>6.0070671378091904E-2</v>
      </c>
      <c r="Q105" s="37">
        <f t="shared" si="20"/>
        <v>7.1428571428571466E-2</v>
      </c>
      <c r="R105" s="37">
        <f t="shared" si="20"/>
        <v>6.259464916708736E-2</v>
      </c>
      <c r="S105" s="37">
        <f t="shared" si="20"/>
        <v>5.1236749116607805E-2</v>
      </c>
      <c r="T105" s="37">
        <f t="shared" si="20"/>
        <v>0.16733972741039882</v>
      </c>
      <c r="U105" s="37">
        <f t="shared" si="20"/>
        <v>6.638061585058054E-2</v>
      </c>
      <c r="V105" s="37">
        <f t="shared" si="20"/>
        <v>0.10676426047450785</v>
      </c>
      <c r="W105" s="37">
        <f t="shared" si="20"/>
        <v>8.2786471479051021E-2</v>
      </c>
      <c r="X105" s="37">
        <f t="shared" si="20"/>
        <v>8.2786471479051021E-2</v>
      </c>
      <c r="Y105" s="37">
        <f t="shared" si="20"/>
        <v>6.638061585058054E-2</v>
      </c>
      <c r="Z105" s="37">
        <f t="shared" si="20"/>
        <v>2.8520949015648691E-2</v>
      </c>
      <c r="AA105" s="37">
        <f t="shared" si="20"/>
        <v>3.2306915699141875E-2</v>
      </c>
      <c r="AB105" s="37">
        <f t="shared" si="20"/>
        <v>3.2306915699141875E-2</v>
      </c>
      <c r="AC105" s="37">
        <f t="shared" si="20"/>
        <v>4.6188793538616893E-2</v>
      </c>
      <c r="AD105" s="37">
        <f t="shared" si="20"/>
        <v>0.10550227158001013</v>
      </c>
      <c r="AE105" s="37">
        <f t="shared" si="20"/>
        <v>0.14336193841494199</v>
      </c>
      <c r="AF105" s="37">
        <f t="shared" si="20"/>
        <v>0.1357900050479556</v>
      </c>
      <c r="AG105" s="37">
        <f t="shared" si="20"/>
        <v>0.19131751640585568</v>
      </c>
      <c r="AH105" s="37">
        <f t="shared" si="20"/>
        <v>0.13831398283695107</v>
      </c>
      <c r="AI105" s="17">
        <f t="shared" si="20"/>
        <v>0.21655729429581022</v>
      </c>
      <c r="AP105" s="1">
        <v>99</v>
      </c>
      <c r="AQ105" s="59">
        <f t="shared" si="9"/>
        <v>0.15207373271889402</v>
      </c>
      <c r="AR105" s="3">
        <v>-2.6229508196721311E-2</v>
      </c>
      <c r="AS105" s="37">
        <v>-2.7088415916547526E-2</v>
      </c>
    </row>
    <row r="106" spans="2:45" x14ac:dyDescent="0.3">
      <c r="B106" s="22"/>
      <c r="C106">
        <v>10</v>
      </c>
      <c r="D106" s="52">
        <f t="shared" si="19"/>
        <v>931.2</v>
      </c>
      <c r="E106" s="37">
        <f t="shared" si="20"/>
        <v>-4.5103092783505645E-3</v>
      </c>
      <c r="F106" s="37">
        <f t="shared" si="20"/>
        <v>-9.8797250859107011E-3</v>
      </c>
      <c r="G106" s="37">
        <f t="shared" si="20"/>
        <v>-3.4364261168385365E-3</v>
      </c>
      <c r="H106" s="37">
        <f t="shared" si="20"/>
        <v>4.9183848797250809E-2</v>
      </c>
      <c r="I106" s="37">
        <f t="shared" si="20"/>
        <v>-3.1357388316151251E-2</v>
      </c>
      <c r="J106" s="37">
        <f t="shared" si="20"/>
        <v>2.0189003436426066E-2</v>
      </c>
      <c r="K106" s="37">
        <f t="shared" si="20"/>
        <v>-3.4579037800687329E-2</v>
      </c>
      <c r="L106" s="37">
        <f t="shared" si="20"/>
        <v>4.7036082474226755E-2</v>
      </c>
      <c r="M106" s="37">
        <f t="shared" si="20"/>
        <v>4.9183848797250809E-2</v>
      </c>
      <c r="N106" s="37">
        <f t="shared" si="20"/>
        <v>7.9252577319587569E-2</v>
      </c>
      <c r="O106" s="37">
        <f t="shared" si="20"/>
        <v>6.7439862542955281E-2</v>
      </c>
      <c r="P106" s="37">
        <f t="shared" si="20"/>
        <v>2.5558419243986205E-2</v>
      </c>
      <c r="Q106" s="37">
        <f t="shared" si="20"/>
        <v>3.2001718213058368E-2</v>
      </c>
      <c r="R106" s="37">
        <f t="shared" si="20"/>
        <v>5.8848797250859057E-2</v>
      </c>
      <c r="S106" s="37">
        <f t="shared" si="20"/>
        <v>3.6297250859106477E-2</v>
      </c>
      <c r="T106" s="37">
        <f t="shared" si="20"/>
        <v>0.14690721649484531</v>
      </c>
      <c r="U106" s="37">
        <f t="shared" si="20"/>
        <v>4.1666666666666616E-2</v>
      </c>
      <c r="V106" s="37">
        <f t="shared" si="20"/>
        <v>5.2405498281786887E-2</v>
      </c>
      <c r="W106" s="37">
        <f t="shared" si="20"/>
        <v>7.9252577319587569E-2</v>
      </c>
      <c r="X106" s="37">
        <f t="shared" si="20"/>
        <v>6.3144329896907159E-2</v>
      </c>
      <c r="Y106" s="37">
        <f t="shared" si="20"/>
        <v>3.0927835051546341E-2</v>
      </c>
      <c r="Z106" s="37">
        <f t="shared" si="20"/>
        <v>2.0189003436426066E-2</v>
      </c>
      <c r="AA106" s="37">
        <f t="shared" si="20"/>
        <v>7.3024054982817376E-3</v>
      </c>
      <c r="AB106" s="37">
        <f t="shared" si="20"/>
        <v>1.8041237113402012E-2</v>
      </c>
      <c r="AC106" s="37">
        <f t="shared" si="20"/>
        <v>2.5558419243986205E-2</v>
      </c>
      <c r="AD106" s="37">
        <f t="shared" si="20"/>
        <v>7.3883161512027437E-2</v>
      </c>
      <c r="AE106" s="37">
        <f t="shared" si="20"/>
        <v>0.10502577319587623</v>
      </c>
      <c r="AF106" s="37">
        <f t="shared" si="20"/>
        <v>0.13509450171821299</v>
      </c>
      <c r="AG106" s="37">
        <f t="shared" si="20"/>
        <v>0.15657216494845355</v>
      </c>
      <c r="AH106" s="37">
        <f t="shared" si="20"/>
        <v>0.13616838487972502</v>
      </c>
      <c r="AI106" s="17">
        <f t="shared" si="20"/>
        <v>0.15657216494845355</v>
      </c>
      <c r="AP106" s="1">
        <v>100</v>
      </c>
      <c r="AQ106" s="59">
        <f t="shared" si="9"/>
        <v>0.15360983102918588</v>
      </c>
      <c r="AR106" s="3">
        <v>-2.5820333512641205E-2</v>
      </c>
      <c r="AS106" s="37">
        <v>-2.6962838781782558E-2</v>
      </c>
    </row>
    <row r="107" spans="2:45" x14ac:dyDescent="0.3">
      <c r="B107" s="22"/>
      <c r="C107">
        <v>15</v>
      </c>
      <c r="D107" s="52">
        <f t="shared" si="19"/>
        <v>1052</v>
      </c>
      <c r="E107" s="37">
        <f t="shared" si="20"/>
        <v>1.3307984790874524E-2</v>
      </c>
      <c r="F107" s="37">
        <f t="shared" si="20"/>
        <v>-1.2357414448669201E-2</v>
      </c>
      <c r="G107" s="37">
        <f t="shared" si="20"/>
        <v>-1.1406844106463879E-2</v>
      </c>
      <c r="H107" s="37">
        <f t="shared" si="20"/>
        <v>3.3269961977186312E-2</v>
      </c>
      <c r="I107" s="37">
        <f t="shared" si="20"/>
        <v>-2.2813688212927757E-2</v>
      </c>
      <c r="J107" s="37">
        <f t="shared" si="20"/>
        <v>1.3307984790874524E-2</v>
      </c>
      <c r="K107" s="37">
        <f t="shared" si="20"/>
        <v>-2.9467680608365018E-2</v>
      </c>
      <c r="L107" s="37">
        <f t="shared" si="20"/>
        <v>1.2357414448669201E-2</v>
      </c>
      <c r="M107" s="37">
        <f t="shared" si="20"/>
        <v>4.7528517110266157E-2</v>
      </c>
      <c r="N107" s="37">
        <f t="shared" si="20"/>
        <v>7.4144486692015205E-2</v>
      </c>
      <c r="O107" s="37">
        <f t="shared" si="20"/>
        <v>5.7984790874524718E-2</v>
      </c>
      <c r="P107" s="37">
        <f t="shared" si="20"/>
        <v>3.8022813688212927E-2</v>
      </c>
      <c r="Q107" s="37">
        <f t="shared" si="20"/>
        <v>2.2813688212927757E-2</v>
      </c>
      <c r="R107" s="37">
        <f t="shared" si="20"/>
        <v>7.3193916349809887E-2</v>
      </c>
      <c r="S107" s="37">
        <f t="shared" si="20"/>
        <v>2.4714828897338403E-2</v>
      </c>
      <c r="T107" s="37">
        <f t="shared" si="20"/>
        <v>0.11216730038022814</v>
      </c>
      <c r="U107" s="37">
        <f t="shared" si="20"/>
        <v>4.8479087452471481E-2</v>
      </c>
      <c r="V107" s="37">
        <f t="shared" si="20"/>
        <v>1.7110266159695818E-2</v>
      </c>
      <c r="W107" s="37">
        <f t="shared" si="20"/>
        <v>7.3193916349809887E-2</v>
      </c>
      <c r="X107" s="37">
        <f t="shared" si="20"/>
        <v>5.7034220532319393E-2</v>
      </c>
      <c r="Y107" s="37">
        <f t="shared" si="20"/>
        <v>2.9467680608365018E-2</v>
      </c>
      <c r="Z107" s="37">
        <f t="shared" si="20"/>
        <v>1.9011406844106463E-2</v>
      </c>
      <c r="AA107" s="37">
        <f t="shared" si="20"/>
        <v>2.7566539923954372E-2</v>
      </c>
      <c r="AB107" s="37">
        <f t="shared" si="20"/>
        <v>3.8022813688212928E-3</v>
      </c>
      <c r="AC107" s="37">
        <f t="shared" si="20"/>
        <v>9.5057034220532317E-3</v>
      </c>
      <c r="AD107" s="37">
        <f t="shared" si="20"/>
        <v>5.8935361216730035E-2</v>
      </c>
      <c r="AE107" s="37">
        <f t="shared" si="20"/>
        <v>9.4106463878326996E-2</v>
      </c>
      <c r="AF107" s="37">
        <f t="shared" si="20"/>
        <v>0.10646387832699619</v>
      </c>
      <c r="AG107" s="37">
        <f t="shared" si="20"/>
        <v>0.13878326996197718</v>
      </c>
      <c r="AH107" s="37">
        <f t="shared" si="20"/>
        <v>0.10171102661596958</v>
      </c>
      <c r="AI107" s="17">
        <f t="shared" si="20"/>
        <v>0.10171102661596958</v>
      </c>
      <c r="AP107" s="1">
        <v>101</v>
      </c>
      <c r="AQ107" s="59">
        <f t="shared" si="9"/>
        <v>0.15514592933947774</v>
      </c>
      <c r="AR107" s="3">
        <v>-2.5648173961527708E-2</v>
      </c>
      <c r="AS107" s="37">
        <v>-2.6032315978456035E-2</v>
      </c>
    </row>
    <row r="108" spans="2:45" x14ac:dyDescent="0.3">
      <c r="B108" s="12"/>
      <c r="C108">
        <v>20</v>
      </c>
      <c r="D108" s="52">
        <f t="shared" si="19"/>
        <v>1148.2</v>
      </c>
      <c r="E108" s="37">
        <f t="shared" si="20"/>
        <v>2.5953666608604733E-2</v>
      </c>
      <c r="F108" s="37">
        <f t="shared" si="20"/>
        <v>-2.0205539104685633E-2</v>
      </c>
      <c r="G108" s="37">
        <f t="shared" si="20"/>
        <v>-2.194739592405508E-2</v>
      </c>
      <c r="H108" s="37">
        <f t="shared" si="20"/>
        <v>2.2469952969865835E-2</v>
      </c>
      <c r="I108" s="37">
        <f t="shared" si="20"/>
        <v>-6.2706845497300517E-3</v>
      </c>
      <c r="J108" s="37">
        <f t="shared" si="20"/>
        <v>1.5502525692388046E-2</v>
      </c>
      <c r="K108" s="37">
        <f t="shared" si="20"/>
        <v>-2.8914823201532873E-2</v>
      </c>
      <c r="L108" s="37">
        <f t="shared" si="20"/>
        <v>6.793241595540807E-3</v>
      </c>
      <c r="M108" s="37">
        <f t="shared" si="20"/>
        <v>5.0339662079776998E-2</v>
      </c>
      <c r="N108" s="37">
        <f t="shared" si="20"/>
        <v>6.9500087092840931E-2</v>
      </c>
      <c r="O108" s="37">
        <f t="shared" si="20"/>
        <v>6.7758230273471484E-2</v>
      </c>
      <c r="P108" s="37">
        <f t="shared" si="20"/>
        <v>3.640480752482142E-2</v>
      </c>
      <c r="Q108" s="37">
        <f t="shared" si="20"/>
        <v>1.2889740463333873E-2</v>
      </c>
      <c r="R108" s="37">
        <f t="shared" si="20"/>
        <v>7.385472914126455E-2</v>
      </c>
      <c r="S108" s="37">
        <f t="shared" si="20"/>
        <v>3.8146664344190867E-2</v>
      </c>
      <c r="T108" s="37">
        <f t="shared" si="20"/>
        <v>0.11391743598676185</v>
      </c>
      <c r="U108" s="37">
        <f t="shared" si="20"/>
        <v>3.9888521163560314E-2</v>
      </c>
      <c r="V108" s="37">
        <f t="shared" si="20"/>
        <v>8.5350984149102551E-3</v>
      </c>
      <c r="W108" s="37">
        <f t="shared" si="20"/>
        <v>8.5176798467165957E-2</v>
      </c>
      <c r="X108" s="37">
        <f t="shared" si="20"/>
        <v>6.1661731405678412E-2</v>
      </c>
      <c r="Y108" s="37">
        <f t="shared" si="20"/>
        <v>5.1210590489461721E-2</v>
      </c>
      <c r="Z108" s="37">
        <f t="shared" si="20"/>
        <v>1.5502525692388046E-2</v>
      </c>
      <c r="AA108" s="37">
        <f t="shared" si="20"/>
        <v>2.9437380247343627E-2</v>
      </c>
      <c r="AB108" s="37">
        <f t="shared" si="20"/>
        <v>1.5676711374324633E-3</v>
      </c>
      <c r="AC108" s="37">
        <f t="shared" si="20"/>
        <v>1.7244382511757493E-2</v>
      </c>
      <c r="AD108" s="37">
        <f t="shared" si="20"/>
        <v>6.3403588225047852E-2</v>
      </c>
      <c r="AE108" s="37">
        <f t="shared" si="20"/>
        <v>9.2144225744643746E-2</v>
      </c>
      <c r="AF108" s="37">
        <f t="shared" si="20"/>
        <v>9.9982581431806258E-2</v>
      </c>
      <c r="AG108" s="37">
        <f t="shared" si="20"/>
        <v>0.1269813621320327</v>
      </c>
      <c r="AH108" s="37">
        <f t="shared" si="20"/>
        <v>9.7369796202752087E-2</v>
      </c>
      <c r="AI108" s="17">
        <f t="shared" si="20"/>
        <v>7.9951228009057615E-2</v>
      </c>
      <c r="AP108" s="1">
        <v>102</v>
      </c>
      <c r="AQ108" s="59">
        <f t="shared" si="9"/>
        <v>0.15668202764976957</v>
      </c>
      <c r="AR108" s="3">
        <v>-2.5166767738023021E-2</v>
      </c>
      <c r="AS108" s="37">
        <v>-2.5806451612903226E-2</v>
      </c>
    </row>
    <row r="109" spans="2:45" x14ac:dyDescent="0.3">
      <c r="B109" s="12"/>
      <c r="C109">
        <v>25</v>
      </c>
      <c r="D109" s="52">
        <f t="shared" si="19"/>
        <v>1240</v>
      </c>
      <c r="E109" s="37">
        <f t="shared" si="20"/>
        <v>3.0645161290322579E-2</v>
      </c>
      <c r="F109" s="37">
        <f t="shared" si="20"/>
        <v>-2.5806451612903226E-2</v>
      </c>
      <c r="G109" s="37">
        <f t="shared" si="20"/>
        <v>-2.1774193548387097E-2</v>
      </c>
      <c r="H109" s="37">
        <f t="shared" si="20"/>
        <v>2.0967741935483872E-2</v>
      </c>
      <c r="I109" s="37">
        <f t="shared" si="20"/>
        <v>-4.0322580645161289E-3</v>
      </c>
      <c r="J109" s="37">
        <f t="shared" si="20"/>
        <v>1.8548387096774192E-2</v>
      </c>
      <c r="K109" s="37">
        <f t="shared" si="20"/>
        <v>-1.935483870967742E-2</v>
      </c>
      <c r="L109" s="37">
        <f t="shared" si="20"/>
        <v>1.6129032258064516E-3</v>
      </c>
      <c r="M109" s="37">
        <f t="shared" si="20"/>
        <v>6.3709677419354835E-2</v>
      </c>
      <c r="N109" s="37">
        <f t="shared" si="20"/>
        <v>8.3064516129032262E-2</v>
      </c>
      <c r="O109" s="37">
        <f t="shared" si="20"/>
        <v>9.5967741935483866E-2</v>
      </c>
      <c r="P109" s="37">
        <f t="shared" si="20"/>
        <v>0.05</v>
      </c>
      <c r="Q109" s="37">
        <f t="shared" si="20"/>
        <v>2.1774193548387097E-2</v>
      </c>
      <c r="R109" s="37">
        <f t="shared" si="20"/>
        <v>8.3064516129032262E-2</v>
      </c>
      <c r="S109" s="37">
        <f t="shared" si="20"/>
        <v>3.6290322580645164E-2</v>
      </c>
      <c r="T109" s="37">
        <f t="shared" si="20"/>
        <v>0.1064516129032258</v>
      </c>
      <c r="U109" s="37">
        <f t="shared" si="20"/>
        <v>3.3870967741935487E-2</v>
      </c>
      <c r="V109" s="37">
        <f t="shared" si="20"/>
        <v>-5.6451612903225803E-3</v>
      </c>
      <c r="W109" s="37">
        <f t="shared" si="20"/>
        <v>7.2580645161290328E-2</v>
      </c>
      <c r="X109" s="37">
        <f t="shared" si="20"/>
        <v>6.0483870967741937E-2</v>
      </c>
      <c r="Y109" s="37">
        <f t="shared" si="20"/>
        <v>5.5645161290322584E-2</v>
      </c>
      <c r="Z109" s="37">
        <f t="shared" si="20"/>
        <v>8.0645161290322578E-3</v>
      </c>
      <c r="AA109" s="37">
        <f t="shared" si="20"/>
        <v>4.1935483870967745E-2</v>
      </c>
      <c r="AB109" s="37">
        <f t="shared" si="20"/>
        <v>-5.6451612903225803E-3</v>
      </c>
      <c r="AC109" s="37">
        <f t="shared" si="20"/>
        <v>1.6935483870967744E-2</v>
      </c>
      <c r="AD109" s="37">
        <f t="shared" si="20"/>
        <v>7.0967741935483872E-2</v>
      </c>
      <c r="AE109" s="37">
        <f t="shared" si="20"/>
        <v>0.1</v>
      </c>
      <c r="AF109" s="37">
        <f t="shared" si="20"/>
        <v>9.0322580645161285E-2</v>
      </c>
      <c r="AG109" s="37">
        <f t="shared" si="20"/>
        <v>0.12903225806451613</v>
      </c>
      <c r="AH109" s="37">
        <f t="shared" si="20"/>
        <v>0.10241935483870968</v>
      </c>
      <c r="AI109" s="17">
        <f t="shared" si="20"/>
        <v>6.0483870967741937E-2</v>
      </c>
      <c r="AP109" s="1">
        <v>103</v>
      </c>
      <c r="AQ109" s="59">
        <f t="shared" si="9"/>
        <v>0.15821812596006143</v>
      </c>
      <c r="AR109" s="3">
        <v>-2.5164915709748378E-2</v>
      </c>
      <c r="AS109" s="37">
        <v>-2.555608140085187E-2</v>
      </c>
    </row>
    <row r="110" spans="2:45" x14ac:dyDescent="0.3">
      <c r="B110" s="12"/>
      <c r="C110">
        <v>30</v>
      </c>
      <c r="D110" s="52">
        <f t="shared" si="19"/>
        <v>1332.8</v>
      </c>
      <c r="E110" s="37">
        <f t="shared" si="20"/>
        <v>3.6914765906362577E-2</v>
      </c>
      <c r="F110" s="37">
        <f t="shared" si="20"/>
        <v>-2.7611044417767072E-2</v>
      </c>
      <c r="G110" s="37">
        <f t="shared" si="20"/>
        <v>-1.9357743097238863E-2</v>
      </c>
      <c r="H110" s="37">
        <f t="shared" si="20"/>
        <v>1.9657863145258136E-2</v>
      </c>
      <c r="I110" s="37">
        <f t="shared" si="20"/>
        <v>-9.6038415366146122E-3</v>
      </c>
      <c r="J110" s="37">
        <f t="shared" si="20"/>
        <v>1.7406962785114079E-2</v>
      </c>
      <c r="K110" s="37">
        <f t="shared" si="20"/>
        <v>-1.110444177671065E-2</v>
      </c>
      <c r="L110" s="37">
        <f t="shared" si="20"/>
        <v>9.0036014405765719E-4</v>
      </c>
      <c r="M110" s="37">
        <f t="shared" si="20"/>
        <v>6.0174069627851177E-2</v>
      </c>
      <c r="N110" s="37">
        <f t="shared" si="20"/>
        <v>8.1182472989195717E-2</v>
      </c>
      <c r="O110" s="37">
        <f t="shared" si="20"/>
        <v>8.8685474189675914E-2</v>
      </c>
      <c r="P110" s="37">
        <f t="shared" si="20"/>
        <v>5.6422569027611079E-2</v>
      </c>
      <c r="Q110" s="37">
        <f t="shared" si="20"/>
        <v>3.8415366146458615E-2</v>
      </c>
      <c r="R110" s="37">
        <f t="shared" si="20"/>
        <v>9.7689075630252142E-2</v>
      </c>
      <c r="S110" s="37">
        <f t="shared" si="20"/>
        <v>3.0162064825930406E-2</v>
      </c>
      <c r="T110" s="37">
        <f t="shared" si="20"/>
        <v>0.1119447779111645</v>
      </c>
      <c r="U110" s="37">
        <f t="shared" si="20"/>
        <v>3.6914765906362577E-2</v>
      </c>
      <c r="V110" s="37">
        <f t="shared" si="20"/>
        <v>-1.4855942376950747E-2</v>
      </c>
      <c r="W110" s="37">
        <f t="shared" si="20"/>
        <v>7.1428571428571466E-2</v>
      </c>
      <c r="X110" s="37">
        <f t="shared" si="20"/>
        <v>4.9669867947178904E-2</v>
      </c>
      <c r="Y110" s="37">
        <f t="shared" si="20"/>
        <v>5.4171668667467025E-2</v>
      </c>
      <c r="Z110" s="37">
        <f t="shared" si="20"/>
        <v>1.5006002400963796E-4</v>
      </c>
      <c r="AA110" s="37">
        <f t="shared" si="20"/>
        <v>4.0666266506602676E-2</v>
      </c>
      <c r="AB110" s="37">
        <f t="shared" si="20"/>
        <v>-3.6014405762304583E-3</v>
      </c>
      <c r="AC110" s="37">
        <f t="shared" si="20"/>
        <v>9.1536614645858685E-3</v>
      </c>
      <c r="AD110" s="37">
        <f t="shared" si="20"/>
        <v>7.9681872749099672E-2</v>
      </c>
      <c r="AE110" s="37">
        <f t="shared" si="20"/>
        <v>9.4687875150060066E-2</v>
      </c>
      <c r="AF110" s="37">
        <f t="shared" si="20"/>
        <v>8.2683073229291748E-2</v>
      </c>
      <c r="AG110" s="37">
        <f t="shared" si="20"/>
        <v>0.1277010804321729</v>
      </c>
      <c r="AH110" s="37">
        <f t="shared" si="20"/>
        <v>8.8685474189675914E-2</v>
      </c>
      <c r="AI110" s="17">
        <f t="shared" si="20"/>
        <v>4.4417767106842775E-2</v>
      </c>
      <c r="AP110" s="1">
        <v>104</v>
      </c>
      <c r="AQ110" s="59">
        <f t="shared" si="9"/>
        <v>0.1597542242703533</v>
      </c>
      <c r="AR110" s="3">
        <v>-2.5005483658697033E-2</v>
      </c>
      <c r="AS110" s="37">
        <v>-2.5329029053886194E-2</v>
      </c>
    </row>
    <row r="111" spans="2:45" x14ac:dyDescent="0.3">
      <c r="B111" s="12"/>
      <c r="C111">
        <v>35</v>
      </c>
      <c r="D111" s="52">
        <f t="shared" si="19"/>
        <v>1431.6</v>
      </c>
      <c r="E111" s="37">
        <f t="shared" si="20"/>
        <v>3.2411288069293165E-2</v>
      </c>
      <c r="F111" s="37">
        <f t="shared" si="20"/>
        <v>-2.3470243084660457E-2</v>
      </c>
      <c r="G111" s="37">
        <f t="shared" si="20"/>
        <v>-2.2073204805811618E-2</v>
      </c>
      <c r="H111" s="37">
        <f t="shared" si="20"/>
        <v>2.1234981838502441E-2</v>
      </c>
      <c r="I111" s="37">
        <f t="shared" si="20"/>
        <v>-8.1028220173232114E-3</v>
      </c>
      <c r="J111" s="37">
        <f t="shared" si="20"/>
        <v>1.4948309583682658E-2</v>
      </c>
      <c r="K111" s="37">
        <f t="shared" si="20"/>
        <v>-4.6102263202011107E-3</v>
      </c>
      <c r="L111" s="37">
        <f t="shared" si="20"/>
        <v>-4.1911148365458861E-4</v>
      </c>
      <c r="M111" s="37">
        <f t="shared" si="20"/>
        <v>6.943280245878744E-2</v>
      </c>
      <c r="N111" s="37">
        <f t="shared" si="20"/>
        <v>7.6417993853031635E-2</v>
      </c>
      <c r="O111" s="37">
        <f t="shared" si="20"/>
        <v>9.7373568035764246E-2</v>
      </c>
      <c r="P111" s="37">
        <f t="shared" si="20"/>
        <v>5.057278569432809E-2</v>
      </c>
      <c r="Q111" s="37">
        <f t="shared" si="20"/>
        <v>3.7300922045264105E-2</v>
      </c>
      <c r="R111" s="37">
        <f t="shared" si="20"/>
        <v>0.10715283598770613</v>
      </c>
      <c r="S111" s="37">
        <f t="shared" si="20"/>
        <v>3.5205364626990844E-2</v>
      </c>
      <c r="T111" s="37">
        <f t="shared" si="20"/>
        <v>9.8072087175188671E-2</v>
      </c>
      <c r="U111" s="37">
        <f t="shared" si="20"/>
        <v>4.0094998602961784E-2</v>
      </c>
      <c r="V111" s="37">
        <f t="shared" si="20"/>
        <v>-2.6962838781782558E-2</v>
      </c>
      <c r="W111" s="37">
        <f t="shared" si="20"/>
        <v>8.2704666107851418E-2</v>
      </c>
      <c r="X111" s="37">
        <f t="shared" si="20"/>
        <v>5.7557977088572292E-2</v>
      </c>
      <c r="Y111" s="37">
        <f t="shared" si="20"/>
        <v>4.568315171835715E-2</v>
      </c>
      <c r="Z111" s="37">
        <f t="shared" si="20"/>
        <v>-1.1176306230790088E-3</v>
      </c>
      <c r="AA111" s="37">
        <f t="shared" si="20"/>
        <v>3.5903883766415262E-2</v>
      </c>
      <c r="AB111" s="37">
        <f t="shared" si="20"/>
        <v>-8.8013411567476312E-3</v>
      </c>
      <c r="AC111" s="37">
        <f t="shared" si="20"/>
        <v>1.0058675607711716E-2</v>
      </c>
      <c r="AD111" s="37">
        <f t="shared" si="20"/>
        <v>8.0609108689578157E-2</v>
      </c>
      <c r="AE111" s="37">
        <f t="shared" si="20"/>
        <v>8.3403185247275843E-2</v>
      </c>
      <c r="AF111" s="37">
        <f t="shared" si="20"/>
        <v>8.2704666107851418E-2</v>
      </c>
      <c r="AG111" s="37">
        <f t="shared" si="20"/>
        <v>0.12950544844928757</v>
      </c>
      <c r="AH111" s="37">
        <f t="shared" si="20"/>
        <v>7.9910589550153746E-2</v>
      </c>
      <c r="AI111" s="17">
        <f t="shared" si="20"/>
        <v>3.1014249790444325E-2</v>
      </c>
      <c r="AP111" s="1">
        <v>105</v>
      </c>
      <c r="AQ111" s="59">
        <f t="shared" si="9"/>
        <v>0.16129032258064516</v>
      </c>
      <c r="AR111" s="3">
        <v>-2.3984392930915741E-2</v>
      </c>
      <c r="AS111" s="37">
        <v>-2.4287095215079775E-2</v>
      </c>
    </row>
    <row r="112" spans="2:45" x14ac:dyDescent="0.3">
      <c r="B112" s="12"/>
      <c r="C112">
        <v>40</v>
      </c>
      <c r="D112" s="52">
        <f t="shared" si="19"/>
        <v>1539.4</v>
      </c>
      <c r="E112" s="37">
        <f t="shared" si="20"/>
        <v>3.6767571781213398E-2</v>
      </c>
      <c r="F112" s="37">
        <f t="shared" si="20"/>
        <v>-3.4039236065999796E-2</v>
      </c>
      <c r="G112" s="37">
        <f t="shared" si="20"/>
        <v>-1.714953878134344E-2</v>
      </c>
      <c r="H112" s="37">
        <f t="shared" si="20"/>
        <v>1.727945952968683E-2</v>
      </c>
      <c r="I112" s="37">
        <f t="shared" si="20"/>
        <v>-2.8582564635572889E-3</v>
      </c>
      <c r="J112" s="37">
        <f t="shared" si="20"/>
        <v>2.3775496946862353E-2</v>
      </c>
      <c r="K112" s="37">
        <f t="shared" si="20"/>
        <v>-3.5078602052748412E-3</v>
      </c>
      <c r="L112" s="37">
        <f t="shared" ref="L112:AI112" si="21">(L62-$D112)/$D112</f>
        <v>-8.0550863972977064E-3</v>
      </c>
      <c r="M112" s="37">
        <f t="shared" si="21"/>
        <v>6.5350136416785692E-2</v>
      </c>
      <c r="N112" s="37">
        <f t="shared" si="21"/>
        <v>7.5743796284266529E-2</v>
      </c>
      <c r="O112" s="37">
        <f t="shared" si="21"/>
        <v>0.10367675717812128</v>
      </c>
      <c r="P112" s="37">
        <f t="shared" si="21"/>
        <v>5.3007665324152207E-2</v>
      </c>
      <c r="Q112" s="37">
        <f t="shared" si="21"/>
        <v>2.2476289463427248E-2</v>
      </c>
      <c r="R112" s="37">
        <f t="shared" si="21"/>
        <v>0.10562556840327393</v>
      </c>
      <c r="S112" s="37">
        <f t="shared" si="21"/>
        <v>3.8066779264648506E-2</v>
      </c>
      <c r="T112" s="37">
        <f t="shared" si="21"/>
        <v>8.8086267376900021E-2</v>
      </c>
      <c r="U112" s="37">
        <f t="shared" si="21"/>
        <v>4.0015590489801162E-2</v>
      </c>
      <c r="V112" s="37">
        <f t="shared" si="21"/>
        <v>-3.728725477458756E-2</v>
      </c>
      <c r="W112" s="37">
        <f t="shared" si="21"/>
        <v>8.2889437443159603E-2</v>
      </c>
      <c r="X112" s="37">
        <f t="shared" si="21"/>
        <v>6.0153306483045281E-2</v>
      </c>
      <c r="Y112" s="37">
        <f t="shared" si="21"/>
        <v>3.6767571781213398E-2</v>
      </c>
      <c r="Z112" s="37">
        <f t="shared" si="21"/>
        <v>-9.0944523840463224E-4</v>
      </c>
      <c r="AA112" s="37">
        <f t="shared" si="21"/>
        <v>4.3913212940106472E-2</v>
      </c>
      <c r="AB112" s="37">
        <f t="shared" si="21"/>
        <v>2.9881772119006813E-3</v>
      </c>
      <c r="AC112" s="37">
        <f t="shared" si="21"/>
        <v>1.727945952968683E-2</v>
      </c>
      <c r="AD112" s="37">
        <f t="shared" si="21"/>
        <v>7.9641418734571853E-2</v>
      </c>
      <c r="AE112" s="37">
        <f t="shared" si="21"/>
        <v>7.7692607509419184E-2</v>
      </c>
      <c r="AF112" s="37">
        <f t="shared" si="21"/>
        <v>7.5094192542548982E-2</v>
      </c>
      <c r="AG112" s="37">
        <f t="shared" si="21"/>
        <v>0.1101727945952968</v>
      </c>
      <c r="AH112" s="37">
        <f t="shared" si="21"/>
        <v>7.8342211251136745E-2</v>
      </c>
      <c r="AI112" s="17">
        <f t="shared" si="21"/>
        <v>7.5354034039235469E-3</v>
      </c>
      <c r="AP112" s="1">
        <v>106</v>
      </c>
      <c r="AQ112" s="59">
        <f t="shared" si="9"/>
        <v>0.16282642089093702</v>
      </c>
      <c r="AR112" s="3">
        <v>-2.384959566520254E-2</v>
      </c>
      <c r="AS112" s="37">
        <v>-2.3470243084660457E-2</v>
      </c>
    </row>
    <row r="113" spans="2:45" x14ac:dyDescent="0.3">
      <c r="B113" s="12"/>
      <c r="C113">
        <v>45</v>
      </c>
      <c r="D113" s="52">
        <f t="shared" si="19"/>
        <v>1655.2</v>
      </c>
      <c r="E113" s="37">
        <f t="shared" ref="E113:AI121" si="22">(E63-$D113)/$D113</f>
        <v>5.0628322861285616E-2</v>
      </c>
      <c r="F113" s="37">
        <f t="shared" si="22"/>
        <v>-4.3015949734171124E-2</v>
      </c>
      <c r="G113" s="37">
        <f t="shared" si="22"/>
        <v>-2.4287095215079775E-2</v>
      </c>
      <c r="H113" s="37">
        <f t="shared" si="22"/>
        <v>1.9212179797003355E-2</v>
      </c>
      <c r="I113" s="37">
        <f t="shared" si="22"/>
        <v>-2.53745770903821E-3</v>
      </c>
      <c r="J113" s="37">
        <f t="shared" si="22"/>
        <v>5.9207346544223986E-3</v>
      </c>
      <c r="K113" s="37">
        <f t="shared" si="22"/>
        <v>-1.5828902851619166E-2</v>
      </c>
      <c r="L113" s="37">
        <f t="shared" si="22"/>
        <v>-1.8849685838569386E-2</v>
      </c>
      <c r="M113" s="37">
        <f t="shared" si="22"/>
        <v>6.6336394393426742E-2</v>
      </c>
      <c r="N113" s="37">
        <f t="shared" si="22"/>
        <v>7.781536974383757E-2</v>
      </c>
      <c r="O113" s="37">
        <f t="shared" si="22"/>
        <v>9.0502658289028481E-2</v>
      </c>
      <c r="P113" s="37">
        <f t="shared" si="22"/>
        <v>5.7274045432576096E-2</v>
      </c>
      <c r="Q113" s="37">
        <f t="shared" si="22"/>
        <v>2.8878685355244051E-2</v>
      </c>
      <c r="R113" s="37">
        <f t="shared" si="22"/>
        <v>0.10077332044465923</v>
      </c>
      <c r="S113" s="37">
        <f t="shared" si="22"/>
        <v>2.2232962783953574E-2</v>
      </c>
      <c r="T113" s="37">
        <f t="shared" si="22"/>
        <v>7.6607056549057487E-2</v>
      </c>
      <c r="U113" s="37">
        <f t="shared" si="22"/>
        <v>3.0691155147414183E-2</v>
      </c>
      <c r="V113" s="37">
        <f t="shared" si="22"/>
        <v>-5.6307394876752077E-2</v>
      </c>
      <c r="W113" s="37">
        <f t="shared" si="22"/>
        <v>8.0231996133397751E-2</v>
      </c>
      <c r="X113" s="37">
        <f t="shared" si="22"/>
        <v>3.9753504108264837E-2</v>
      </c>
      <c r="Y113" s="37">
        <f t="shared" si="22"/>
        <v>4.0357660705654878E-2</v>
      </c>
      <c r="Z113" s="37">
        <f t="shared" si="22"/>
        <v>-6.1623972933784708E-3</v>
      </c>
      <c r="AA113" s="37">
        <f t="shared" si="22"/>
        <v>4.5795070082165268E-2</v>
      </c>
      <c r="AB113" s="37">
        <f t="shared" si="22"/>
        <v>-7.3707104881585578E-3</v>
      </c>
      <c r="AC113" s="37">
        <f t="shared" si="22"/>
        <v>4.7124214596423117E-3</v>
      </c>
      <c r="AD113" s="37">
        <f t="shared" si="22"/>
        <v>6.452392460125661E-2</v>
      </c>
      <c r="AE113" s="37">
        <f t="shared" si="22"/>
        <v>5.9690671822136269E-2</v>
      </c>
      <c r="AF113" s="37">
        <f t="shared" si="22"/>
        <v>5.6669888835186054E-2</v>
      </c>
      <c r="AG113" s="37">
        <f t="shared" si="22"/>
        <v>9.8356694055099045E-2</v>
      </c>
      <c r="AH113" s="37">
        <f t="shared" si="22"/>
        <v>6.452392460125661E-2</v>
      </c>
      <c r="AI113" s="17">
        <f t="shared" si="22"/>
        <v>-4.9540840985983839E-3</v>
      </c>
      <c r="AP113" s="1">
        <v>107</v>
      </c>
      <c r="AQ113" s="59">
        <f t="shared" si="9"/>
        <v>0.16436251920122888</v>
      </c>
      <c r="AR113" s="3">
        <v>-2.2639983828582958E-2</v>
      </c>
      <c r="AS113" s="37">
        <v>-2.3370995201981153E-2</v>
      </c>
    </row>
    <row r="114" spans="2:45" x14ac:dyDescent="0.3">
      <c r="B114" s="12"/>
      <c r="C114">
        <v>50</v>
      </c>
      <c r="D114" s="52">
        <f t="shared" si="19"/>
        <v>1761.8</v>
      </c>
      <c r="E114" s="37">
        <f t="shared" si="22"/>
        <v>6.2549665115223099E-2</v>
      </c>
      <c r="F114" s="37">
        <f t="shared" si="22"/>
        <v>-5.6646611420138472E-2</v>
      </c>
      <c r="G114" s="37">
        <f t="shared" si="22"/>
        <v>-3.2807356113066156E-2</v>
      </c>
      <c r="H114" s="37">
        <f t="shared" si="22"/>
        <v>1.5438755817913524E-2</v>
      </c>
      <c r="I114" s="37">
        <f t="shared" si="22"/>
        <v>1.1465546600068138E-2</v>
      </c>
      <c r="J114" s="37">
        <f t="shared" si="22"/>
        <v>-1.0216823703030732E-3</v>
      </c>
      <c r="K114" s="37">
        <f t="shared" si="22"/>
        <v>-8.4004994891587886E-3</v>
      </c>
      <c r="L114" s="37">
        <f t="shared" si="22"/>
        <v>-2.9969349528890882E-2</v>
      </c>
      <c r="M114" s="37">
        <f t="shared" si="22"/>
        <v>7.6739698036099466E-2</v>
      </c>
      <c r="N114" s="37">
        <f t="shared" si="22"/>
        <v>7.7307299352934525E-2</v>
      </c>
      <c r="O114" s="37">
        <f t="shared" si="22"/>
        <v>0.10966057441253267</v>
      </c>
      <c r="P114" s="37">
        <f t="shared" si="22"/>
        <v>5.517084799636738E-2</v>
      </c>
      <c r="Q114" s="37">
        <f t="shared" si="22"/>
        <v>2.3952775570439351E-2</v>
      </c>
      <c r="R114" s="37">
        <f t="shared" si="22"/>
        <v>0.11022817572936772</v>
      </c>
      <c r="S114" s="37">
        <f t="shared" si="22"/>
        <v>1.9411965035758909E-2</v>
      </c>
      <c r="T114" s="37">
        <f t="shared" si="22"/>
        <v>7.617209671926442E-2</v>
      </c>
      <c r="U114" s="37">
        <f t="shared" si="22"/>
        <v>3.2466795322965175E-2</v>
      </c>
      <c r="V114" s="37">
        <f t="shared" si="22"/>
        <v>-6.8566239073674623E-2</v>
      </c>
      <c r="W114" s="37">
        <f t="shared" si="22"/>
        <v>8.8659325689635624E-2</v>
      </c>
      <c r="X114" s="37">
        <f t="shared" si="22"/>
        <v>3.1899194006130123E-2</v>
      </c>
      <c r="Y114" s="37">
        <f t="shared" si="22"/>
        <v>3.9845612441820895E-2</v>
      </c>
      <c r="Z114" s="37">
        <f t="shared" si="22"/>
        <v>-2.1568850039731836E-3</v>
      </c>
      <c r="AA114" s="37">
        <f t="shared" si="22"/>
        <v>4.8927233511181771E-2</v>
      </c>
      <c r="AB114" s="37">
        <f t="shared" si="22"/>
        <v>-1.9752525825859891E-2</v>
      </c>
      <c r="AC114" s="37">
        <f t="shared" si="22"/>
        <v>-1.0216823703030732E-3</v>
      </c>
      <c r="AD114" s="37">
        <f t="shared" si="22"/>
        <v>7.3334090135089139E-2</v>
      </c>
      <c r="AE114" s="37">
        <f t="shared" si="22"/>
        <v>6.9360880917243753E-2</v>
      </c>
      <c r="AF114" s="37">
        <f t="shared" si="22"/>
        <v>4.8359632194346719E-2</v>
      </c>
      <c r="AG114" s="37">
        <f t="shared" si="22"/>
        <v>0.10682256782835739</v>
      </c>
      <c r="AH114" s="37">
        <f t="shared" si="22"/>
        <v>6.198206379838804E-2</v>
      </c>
      <c r="AI114" s="17">
        <f t="shared" si="22"/>
        <v>-1.7482120558519672E-2</v>
      </c>
      <c r="AP114" s="1">
        <v>108</v>
      </c>
      <c r="AQ114" s="59">
        <f t="shared" si="9"/>
        <v>0.16589861751152074</v>
      </c>
      <c r="AR114" s="3">
        <v>-2.2222222222222223E-2</v>
      </c>
      <c r="AS114" s="37">
        <v>-2.3337595907928423E-2</v>
      </c>
    </row>
    <row r="115" spans="2:45" x14ac:dyDescent="0.3">
      <c r="B115" s="12"/>
      <c r="C115">
        <v>55</v>
      </c>
      <c r="D115" s="52">
        <f t="shared" si="19"/>
        <v>1883.8</v>
      </c>
      <c r="E115" s="37">
        <f t="shared" si="22"/>
        <v>6.1683830555260666E-2</v>
      </c>
      <c r="F115" s="37">
        <f t="shared" si="22"/>
        <v>-5.4570548890540374E-2</v>
      </c>
      <c r="G115" s="37">
        <f t="shared" si="22"/>
        <v>-3.280603036415753E-2</v>
      </c>
      <c r="H115" s="37">
        <f t="shared" si="22"/>
        <v>1.3908058180273939E-2</v>
      </c>
      <c r="I115" s="37">
        <f t="shared" si="22"/>
        <v>1.1784690519163418E-2</v>
      </c>
      <c r="J115" s="37">
        <f t="shared" si="22"/>
        <v>-4.6714088544431232E-3</v>
      </c>
      <c r="K115" s="37">
        <f t="shared" si="22"/>
        <v>-1.4863573627773407E-3</v>
      </c>
      <c r="L115" s="37">
        <f t="shared" si="22"/>
        <v>-3.5460239940545681E-2</v>
      </c>
      <c r="M115" s="37">
        <f t="shared" si="22"/>
        <v>7.9732455674700095E-2</v>
      </c>
      <c r="N115" s="37">
        <f t="shared" si="22"/>
        <v>7.7609088013589581E-2</v>
      </c>
      <c r="O115" s="37">
        <f t="shared" si="22"/>
        <v>0.11529886399830133</v>
      </c>
      <c r="P115" s="37">
        <f t="shared" si="22"/>
        <v>6.1683830555260666E-2</v>
      </c>
      <c r="Q115" s="37">
        <f t="shared" si="22"/>
        <v>1.6562267756662089E-2</v>
      </c>
      <c r="R115" s="37">
        <f t="shared" si="22"/>
        <v>0.11264465442191318</v>
      </c>
      <c r="S115" s="37">
        <f t="shared" si="22"/>
        <v>1.6562267756662089E-2</v>
      </c>
      <c r="T115" s="37">
        <f t="shared" si="22"/>
        <v>7.495487843720143E-2</v>
      </c>
      <c r="U115" s="37">
        <f t="shared" si="22"/>
        <v>2.5586580316381807E-2</v>
      </c>
      <c r="V115" s="37">
        <f t="shared" si="22"/>
        <v>-7.7396751247478482E-2</v>
      </c>
      <c r="W115" s="37">
        <f t="shared" si="22"/>
        <v>8.2386665251088245E-2</v>
      </c>
      <c r="X115" s="37">
        <f t="shared" si="22"/>
        <v>4.0980995859433086E-2</v>
      </c>
      <c r="Y115" s="37">
        <f t="shared" si="22"/>
        <v>3.5141734791379151E-2</v>
      </c>
      <c r="Z115" s="37">
        <f t="shared" si="22"/>
        <v>-9.5551544749971045E-4</v>
      </c>
      <c r="AA115" s="37">
        <f t="shared" si="22"/>
        <v>4.8943624588597544E-2</v>
      </c>
      <c r="AB115" s="37">
        <f t="shared" si="22"/>
        <v>-3.3867714194712795E-2</v>
      </c>
      <c r="AC115" s="37">
        <f t="shared" si="22"/>
        <v>-1.0510669922497056E-2</v>
      </c>
      <c r="AD115" s="37">
        <f t="shared" si="22"/>
        <v>7.7078246098311945E-2</v>
      </c>
      <c r="AE115" s="37">
        <f t="shared" si="22"/>
        <v>6.2745514385815923E-2</v>
      </c>
      <c r="AF115" s="37">
        <f t="shared" si="22"/>
        <v>4.4166047351098865E-2</v>
      </c>
      <c r="AG115" s="37">
        <f t="shared" si="22"/>
        <v>9.7250238878861903E-2</v>
      </c>
      <c r="AH115" s="37">
        <f t="shared" si="22"/>
        <v>5.9029620978872516E-2</v>
      </c>
      <c r="AI115" s="17">
        <f t="shared" si="22"/>
        <v>-3.3336872279435159E-2</v>
      </c>
      <c r="AP115" s="1">
        <v>109</v>
      </c>
      <c r="AQ115" s="59">
        <f t="shared" si="9"/>
        <v>0.1674347158218126</v>
      </c>
      <c r="AR115" s="3">
        <v>-2.2110921084778919E-2</v>
      </c>
      <c r="AS115" s="37">
        <v>-2.2813688212927757E-2</v>
      </c>
    </row>
    <row r="116" spans="2:45" x14ac:dyDescent="0.3">
      <c r="B116" s="12"/>
      <c r="C116">
        <v>60</v>
      </c>
      <c r="D116" s="52">
        <f t="shared" si="19"/>
        <v>2005.2</v>
      </c>
      <c r="E116" s="37">
        <f t="shared" si="22"/>
        <v>6.0742070616397345E-2</v>
      </c>
      <c r="F116" s="37">
        <f t="shared" si="22"/>
        <v>-5.4458408138839037E-2</v>
      </c>
      <c r="G116" s="37">
        <f t="shared" si="22"/>
        <v>-3.2515459804508304E-2</v>
      </c>
      <c r="H116" s="37">
        <f t="shared" si="22"/>
        <v>1.5360063834031495E-2</v>
      </c>
      <c r="I116" s="37">
        <f t="shared" si="22"/>
        <v>1.087173349291839E-2</v>
      </c>
      <c r="J116" s="37">
        <f t="shared" si="22"/>
        <v>-1.5559545182525456E-2</v>
      </c>
      <c r="K116" s="37">
        <f t="shared" si="22"/>
        <v>1.8950728106921775E-3</v>
      </c>
      <c r="L116" s="37">
        <f t="shared" si="22"/>
        <v>-3.4011569918212671E-2</v>
      </c>
      <c r="M116" s="37">
        <f t="shared" si="22"/>
        <v>7.670057849591061E-2</v>
      </c>
      <c r="N116" s="37">
        <f t="shared" si="22"/>
        <v>8.3682425693197657E-2</v>
      </c>
      <c r="O116" s="37">
        <f t="shared" si="22"/>
        <v>0.11909036505086772</v>
      </c>
      <c r="P116" s="37">
        <f t="shared" si="22"/>
        <v>7.8695391980849766E-2</v>
      </c>
      <c r="Q116" s="37">
        <f t="shared" si="22"/>
        <v>2.7827648114901234E-2</v>
      </c>
      <c r="R116" s="37">
        <f t="shared" si="22"/>
        <v>0.1250748055056852</v>
      </c>
      <c r="S116" s="37">
        <f t="shared" si="22"/>
        <v>1.5858767205266286E-2</v>
      </c>
      <c r="T116" s="37">
        <f t="shared" si="22"/>
        <v>7.5703171753441031E-2</v>
      </c>
      <c r="U116" s="37">
        <f t="shared" si="22"/>
        <v>2.4835427887492496E-2</v>
      </c>
      <c r="V116" s="37">
        <f t="shared" si="22"/>
        <v>-7.9393576700578519E-2</v>
      </c>
      <c r="W116" s="37">
        <f t="shared" si="22"/>
        <v>8.8170756034310765E-2</v>
      </c>
      <c r="X116" s="37">
        <f t="shared" si="22"/>
        <v>3.6804308797127448E-2</v>
      </c>
      <c r="Y116" s="37">
        <f t="shared" si="22"/>
        <v>3.6305605425892652E-2</v>
      </c>
      <c r="Z116" s="37">
        <f t="shared" si="22"/>
        <v>-1.3066028326351509E-2</v>
      </c>
      <c r="AA116" s="37">
        <f t="shared" si="22"/>
        <v>5.5755036904049447E-2</v>
      </c>
      <c r="AB116" s="37">
        <f t="shared" si="22"/>
        <v>-2.6032315978456035E-2</v>
      </c>
      <c r="AC116" s="37">
        <f t="shared" si="22"/>
        <v>-6.5828845002992445E-3</v>
      </c>
      <c r="AD116" s="37">
        <f t="shared" si="22"/>
        <v>7.1214841412327923E-2</v>
      </c>
      <c r="AE116" s="37">
        <f t="shared" si="22"/>
        <v>6.4232994215040876E-2</v>
      </c>
      <c r="AF116" s="37">
        <f t="shared" si="22"/>
        <v>4.129263913824055E-2</v>
      </c>
      <c r="AG116" s="37">
        <f t="shared" si="22"/>
        <v>0.10163574705765009</v>
      </c>
      <c r="AH116" s="37">
        <f t="shared" si="22"/>
        <v>4.6279672850588448E-2</v>
      </c>
      <c r="AI116" s="17">
        <f t="shared" si="22"/>
        <v>-4.2988230600438881E-2</v>
      </c>
      <c r="AP116" s="1">
        <v>110</v>
      </c>
      <c r="AQ116" s="59">
        <f t="shared" si="9"/>
        <v>0.16897081413210446</v>
      </c>
      <c r="AR116" s="3">
        <v>-2.1839231680042127E-2</v>
      </c>
      <c r="AS116" s="37">
        <v>-2.2073204805811618E-2</v>
      </c>
    </row>
    <row r="117" spans="2:45" x14ac:dyDescent="0.3">
      <c r="B117" s="12"/>
      <c r="C117">
        <v>65</v>
      </c>
      <c r="D117" s="52">
        <f t="shared" si="19"/>
        <v>2113</v>
      </c>
      <c r="E117" s="37">
        <f t="shared" si="22"/>
        <v>6.4363464268812121E-2</v>
      </c>
      <c r="F117" s="37">
        <f t="shared" si="22"/>
        <v>-5.3951727401798391E-2</v>
      </c>
      <c r="G117" s="37">
        <f t="shared" si="22"/>
        <v>-3.7860861334595361E-2</v>
      </c>
      <c r="H117" s="37">
        <f t="shared" si="22"/>
        <v>1.2304779933743492E-2</v>
      </c>
      <c r="I117" s="37">
        <f t="shared" si="22"/>
        <v>1.5144344533838144E-2</v>
      </c>
      <c r="J117" s="37">
        <f t="shared" si="22"/>
        <v>-9.9384761003312831E-3</v>
      </c>
      <c r="K117" s="37">
        <f t="shared" si="22"/>
        <v>1.0411736867013724E-2</v>
      </c>
      <c r="L117" s="37">
        <f t="shared" si="22"/>
        <v>-3.6914339801230475E-2</v>
      </c>
      <c r="M117" s="37">
        <f t="shared" si="22"/>
        <v>7.2408897302413636E-2</v>
      </c>
      <c r="N117" s="37">
        <f t="shared" si="22"/>
        <v>7.3355418835778508E-2</v>
      </c>
      <c r="O117" s="37">
        <f t="shared" si="22"/>
        <v>0.12446758163748226</v>
      </c>
      <c r="P117" s="37">
        <f t="shared" si="22"/>
        <v>8.8026502602934223E-2</v>
      </c>
      <c r="Q117" s="37">
        <f t="shared" si="22"/>
        <v>2.6975863700899196E-2</v>
      </c>
      <c r="R117" s="37">
        <f t="shared" si="22"/>
        <v>0.13203975390440131</v>
      </c>
      <c r="S117" s="37">
        <f t="shared" si="22"/>
        <v>1.2304779933743492E-2</v>
      </c>
      <c r="T117" s="37">
        <f t="shared" si="22"/>
        <v>6.7676289635589207E-2</v>
      </c>
      <c r="U117" s="37">
        <f t="shared" si="22"/>
        <v>2.8395646000946521E-2</v>
      </c>
      <c r="V117" s="37">
        <f t="shared" si="22"/>
        <v>-8.5660198769522009E-2</v>
      </c>
      <c r="W117" s="37">
        <f t="shared" si="22"/>
        <v>8.9919545669663981E-2</v>
      </c>
      <c r="X117" s="37">
        <f t="shared" si="22"/>
        <v>4.2593469001419783E-2</v>
      </c>
      <c r="Y117" s="37">
        <f t="shared" si="22"/>
        <v>3.5021296734500711E-2</v>
      </c>
      <c r="Z117" s="37">
        <f t="shared" si="22"/>
        <v>-1.419782300047326E-2</v>
      </c>
      <c r="AA117" s="37">
        <f t="shared" si="22"/>
        <v>7.0515854235683864E-2</v>
      </c>
      <c r="AB117" s="37">
        <f t="shared" si="22"/>
        <v>-2.555608140085187E-2</v>
      </c>
      <c r="AC117" s="37">
        <f t="shared" si="22"/>
        <v>-8.0454330336015151E-3</v>
      </c>
      <c r="AD117" s="37">
        <f t="shared" si="22"/>
        <v>7.7614765735920493E-2</v>
      </c>
      <c r="AE117" s="37">
        <f t="shared" si="22"/>
        <v>6.105063890203502E-2</v>
      </c>
      <c r="AF117" s="37">
        <f t="shared" si="22"/>
        <v>3.4548035967818268E-2</v>
      </c>
      <c r="AG117" s="37">
        <f t="shared" si="22"/>
        <v>0.1069569332702319</v>
      </c>
      <c r="AH117" s="37">
        <f t="shared" si="22"/>
        <v>5.1585423568386184E-2</v>
      </c>
      <c r="AI117" s="17">
        <f t="shared" si="22"/>
        <v>-4.3539990534784669E-2</v>
      </c>
      <c r="AP117" s="1">
        <v>111</v>
      </c>
      <c r="AQ117" s="59">
        <f t="shared" si="9"/>
        <v>0.17050691244239632</v>
      </c>
      <c r="AR117" s="3">
        <v>-2.1276595744680851E-2</v>
      </c>
      <c r="AS117" s="37">
        <v>-2.194739592405508E-2</v>
      </c>
    </row>
    <row r="118" spans="2:45" x14ac:dyDescent="0.3">
      <c r="B118" s="12"/>
      <c r="C118">
        <v>70</v>
      </c>
      <c r="D118" s="52">
        <f t="shared" si="19"/>
        <v>2222.6</v>
      </c>
      <c r="E118" s="37">
        <f t="shared" si="22"/>
        <v>6.6768649329614016E-2</v>
      </c>
      <c r="F118" s="37">
        <f t="shared" si="22"/>
        <v>-6.2359398902186593E-2</v>
      </c>
      <c r="G118" s="37">
        <f t="shared" si="22"/>
        <v>-4.03131467650499E-2</v>
      </c>
      <c r="H118" s="37">
        <f t="shared" si="22"/>
        <v>6.0289750742374207E-3</v>
      </c>
      <c r="I118" s="37">
        <f t="shared" si="22"/>
        <v>2.9874921263385267E-2</v>
      </c>
      <c r="J118" s="37">
        <f t="shared" si="22"/>
        <v>-1.241788895887695E-2</v>
      </c>
      <c r="K118" s="37">
        <f t="shared" si="22"/>
        <v>6.4788985872402107E-3</v>
      </c>
      <c r="L118" s="37">
        <f t="shared" si="22"/>
        <v>-4.1662917304058272E-2</v>
      </c>
      <c r="M118" s="37">
        <f t="shared" si="22"/>
        <v>7.3067578511653061E-2</v>
      </c>
      <c r="N118" s="37">
        <f t="shared" si="22"/>
        <v>8.5665436875731166E-2</v>
      </c>
      <c r="O118" s="37">
        <f t="shared" si="22"/>
        <v>0.12660847655898502</v>
      </c>
      <c r="P118" s="37">
        <f t="shared" si="22"/>
        <v>9.4213983622784173E-2</v>
      </c>
      <c r="Q118" s="37">
        <f t="shared" si="22"/>
        <v>3.3924232880410375E-2</v>
      </c>
      <c r="R118" s="37">
        <f t="shared" si="22"/>
        <v>0.14145595248807707</v>
      </c>
      <c r="S118" s="37">
        <f t="shared" si="22"/>
        <v>7.3787456132457891E-3</v>
      </c>
      <c r="T118" s="37">
        <f t="shared" si="22"/>
        <v>7.2617654998650277E-2</v>
      </c>
      <c r="U118" s="37">
        <f t="shared" si="22"/>
        <v>3.0324844776388055E-2</v>
      </c>
      <c r="V118" s="37">
        <f t="shared" si="22"/>
        <v>-9.7453432916404181E-2</v>
      </c>
      <c r="W118" s="37">
        <f t="shared" si="22"/>
        <v>8.1616125258706068E-2</v>
      </c>
      <c r="X118" s="37">
        <f t="shared" si="22"/>
        <v>3.2124538828399211E-2</v>
      </c>
      <c r="Y118" s="37">
        <f t="shared" si="22"/>
        <v>3.482407990641595E-2</v>
      </c>
      <c r="Z118" s="37">
        <f t="shared" si="22"/>
        <v>-1.4217583010888109E-2</v>
      </c>
      <c r="AA118" s="37">
        <f t="shared" si="22"/>
        <v>6.0919643660577748E-2</v>
      </c>
      <c r="AB118" s="37">
        <f t="shared" si="22"/>
        <v>-3.4914064609016429E-2</v>
      </c>
      <c r="AC118" s="37">
        <f t="shared" si="22"/>
        <v>-1.5117430036893687E-2</v>
      </c>
      <c r="AD118" s="37">
        <f t="shared" si="22"/>
        <v>7.4417349050661427E-2</v>
      </c>
      <c r="AE118" s="37">
        <f t="shared" si="22"/>
        <v>6.0019796634572166E-2</v>
      </c>
      <c r="AF118" s="37">
        <f t="shared" si="22"/>
        <v>3.3474309367407584E-2</v>
      </c>
      <c r="AG118" s="37">
        <f t="shared" si="22"/>
        <v>0.11266084765589854</v>
      </c>
      <c r="AH118" s="37">
        <f t="shared" si="22"/>
        <v>4.6072167731485689E-2</v>
      </c>
      <c r="AI118" s="17">
        <f t="shared" si="22"/>
        <v>-5.3360928642130802E-2</v>
      </c>
      <c r="AP118" s="1">
        <v>112</v>
      </c>
      <c r="AQ118" s="59">
        <f t="shared" si="9"/>
        <v>0.17204301075268819</v>
      </c>
      <c r="AR118" s="3">
        <v>-2.1127830977352147E-2</v>
      </c>
      <c r="AS118" s="37">
        <v>-2.1823247175359887E-2</v>
      </c>
    </row>
    <row r="119" spans="2:45" x14ac:dyDescent="0.3">
      <c r="B119" s="12"/>
      <c r="C119">
        <v>75</v>
      </c>
      <c r="D119" s="52">
        <f t="shared" si="19"/>
        <v>2377.4</v>
      </c>
      <c r="E119" s="37">
        <f t="shared" si="22"/>
        <v>8.6901657272650756E-2</v>
      </c>
      <c r="F119" s="37">
        <f t="shared" si="22"/>
        <v>-6.8730545974594132E-2</v>
      </c>
      <c r="G119" s="37">
        <f t="shared" si="22"/>
        <v>-4.0548498359552487E-2</v>
      </c>
      <c r="H119" s="37">
        <f t="shared" si="22"/>
        <v>4.4586523092453555E-3</v>
      </c>
      <c r="I119" s="37">
        <f t="shared" si="22"/>
        <v>1.791873475225032E-2</v>
      </c>
      <c r="J119" s="37">
        <f t="shared" si="22"/>
        <v>-1.7834609236981613E-2</v>
      </c>
      <c r="K119" s="37">
        <f t="shared" si="22"/>
        <v>8.6649280726844059E-3</v>
      </c>
      <c r="L119" s="37">
        <f t="shared" si="22"/>
        <v>-4.8961049886430588E-2</v>
      </c>
      <c r="M119" s="37">
        <f t="shared" si="22"/>
        <v>9.5314208799528857E-2</v>
      </c>
      <c r="N119" s="37">
        <f t="shared" si="22"/>
        <v>8.7322284848994652E-2</v>
      </c>
      <c r="O119" s="37">
        <f t="shared" si="22"/>
        <v>0.11087742912425334</v>
      </c>
      <c r="P119" s="37">
        <f t="shared" si="22"/>
        <v>7.3441574829645792E-2</v>
      </c>
      <c r="Q119" s="37">
        <f t="shared" si="22"/>
        <v>2.6331286279128421E-2</v>
      </c>
      <c r="R119" s="37">
        <f t="shared" si="22"/>
        <v>0.12812315975435346</v>
      </c>
      <c r="S119" s="37">
        <f t="shared" si="22"/>
        <v>-6.0570370993522716E-3</v>
      </c>
      <c r="T119" s="37">
        <f t="shared" si="22"/>
        <v>7.9330360898460461E-2</v>
      </c>
      <c r="U119" s="37">
        <f t="shared" si="22"/>
        <v>3.0537562042567471E-2</v>
      </c>
      <c r="V119" s="37">
        <f t="shared" si="22"/>
        <v>-0.10869016572726511</v>
      </c>
      <c r="W119" s="37">
        <f t="shared" si="22"/>
        <v>5.9560864810296925E-2</v>
      </c>
      <c r="X119" s="37">
        <f t="shared" si="22"/>
        <v>5.7205350382770713E-3</v>
      </c>
      <c r="Y119" s="37">
        <f t="shared" si="22"/>
        <v>1.4974341717842983E-2</v>
      </c>
      <c r="Z119" s="37">
        <f t="shared" si="22"/>
        <v>-2.7088415916547526E-2</v>
      </c>
      <c r="AA119" s="37">
        <f t="shared" si="22"/>
        <v>4.3156389332884626E-2</v>
      </c>
      <c r="AB119" s="37">
        <f t="shared" si="22"/>
        <v>-4.9802305039118401E-2</v>
      </c>
      <c r="AC119" s="37">
        <f t="shared" si="22"/>
        <v>-3.0032808950954861E-2</v>
      </c>
      <c r="AD119" s="37">
        <f t="shared" si="22"/>
        <v>5.4092706317826159E-2</v>
      </c>
      <c r="AE119" s="37">
        <f t="shared" si="22"/>
        <v>4.6100782367291961E-2</v>
      </c>
      <c r="AF119" s="37">
        <f t="shared" si="22"/>
        <v>1.2029948683435647E-2</v>
      </c>
      <c r="AG119" s="37">
        <f t="shared" si="22"/>
        <v>9.4052326070497141E-2</v>
      </c>
      <c r="AH119" s="37">
        <f t="shared" si="22"/>
        <v>2.4228148397408895E-2</v>
      </c>
      <c r="AI119" s="17">
        <f t="shared" si="22"/>
        <v>-7.2516194161689279E-2</v>
      </c>
      <c r="AP119" s="1">
        <v>113</v>
      </c>
      <c r="AQ119" s="59">
        <f t="shared" si="9"/>
        <v>0.17357910906298002</v>
      </c>
      <c r="AR119" s="3">
        <v>-2.0074855392990736E-2</v>
      </c>
      <c r="AS119" s="37">
        <v>-2.1774193548387097E-2</v>
      </c>
    </row>
    <row r="120" spans="2:45" x14ac:dyDescent="0.3">
      <c r="B120" s="12"/>
      <c r="C120">
        <v>80</v>
      </c>
      <c r="D120" s="52">
        <f t="shared" si="19"/>
        <v>2584.4</v>
      </c>
      <c r="E120" s="37">
        <f t="shared" si="22"/>
        <v>0.12946912242686887</v>
      </c>
      <c r="F120" s="37">
        <f t="shared" si="22"/>
        <v>-8.4507042253521153E-2</v>
      </c>
      <c r="G120" s="37">
        <f t="shared" si="22"/>
        <v>-6.0903884847546851E-2</v>
      </c>
      <c r="H120" s="37">
        <f t="shared" si="22"/>
        <v>-1.2149822008976973E-2</v>
      </c>
      <c r="I120" s="37">
        <f t="shared" si="22"/>
        <v>2.8091626683175944E-2</v>
      </c>
      <c r="J120" s="37">
        <f t="shared" si="22"/>
        <v>-5.958829902491909E-3</v>
      </c>
      <c r="K120" s="37">
        <f t="shared" si="22"/>
        <v>-1.253675901563229E-2</v>
      </c>
      <c r="L120" s="37">
        <f t="shared" si="22"/>
        <v>-6.8642624980653183E-2</v>
      </c>
      <c r="M120" s="37">
        <f t="shared" si="22"/>
        <v>0.14185110663983899</v>
      </c>
      <c r="N120" s="37">
        <f t="shared" si="22"/>
        <v>0.13991642160656242</v>
      </c>
      <c r="O120" s="37">
        <f t="shared" si="22"/>
        <v>0.11902182324717532</v>
      </c>
      <c r="P120" s="37">
        <f t="shared" si="22"/>
        <v>6.4850642315431015E-2</v>
      </c>
      <c r="Q120" s="37">
        <f t="shared" si="22"/>
        <v>3.4282618789661004E-2</v>
      </c>
      <c r="R120" s="37">
        <f t="shared" si="22"/>
        <v>0.13217768147345607</v>
      </c>
      <c r="S120" s="37">
        <f t="shared" si="22"/>
        <v>-4.3104782541402292E-2</v>
      </c>
      <c r="T120" s="37">
        <f t="shared" si="22"/>
        <v>0.11089614610741368</v>
      </c>
      <c r="U120" s="37">
        <f t="shared" si="22"/>
        <v>4.6277665995975818E-2</v>
      </c>
      <c r="V120" s="37">
        <f t="shared" si="22"/>
        <v>-0.12939173502553789</v>
      </c>
      <c r="W120" s="37">
        <f t="shared" si="22"/>
        <v>2.9252437703141891E-2</v>
      </c>
      <c r="X120" s="37">
        <f t="shared" si="22"/>
        <v>-1.5245318062219505E-2</v>
      </c>
      <c r="Y120" s="37">
        <f t="shared" si="22"/>
        <v>-1.3310633028942923E-2</v>
      </c>
      <c r="Z120" s="37">
        <f t="shared" si="22"/>
        <v>-2.3370995201981153E-2</v>
      </c>
      <c r="AA120" s="37">
        <f t="shared" si="22"/>
        <v>7.1970283237888519E-3</v>
      </c>
      <c r="AB120" s="37">
        <f t="shared" si="22"/>
        <v>-6.9029561987308502E-2</v>
      </c>
      <c r="AC120" s="37">
        <f t="shared" si="22"/>
        <v>-6.245163287416812E-2</v>
      </c>
      <c r="AD120" s="37">
        <f t="shared" si="22"/>
        <v>6.0594335242222526E-2</v>
      </c>
      <c r="AE120" s="37">
        <f t="shared" si="22"/>
        <v>4.5503791982665187E-2</v>
      </c>
      <c r="AF120" s="37">
        <f t="shared" si="22"/>
        <v>-2.1823247175359887E-2</v>
      </c>
      <c r="AG120" s="37">
        <f t="shared" si="22"/>
        <v>8.2649744621575566E-2</v>
      </c>
      <c r="AH120" s="37">
        <f t="shared" si="22"/>
        <v>-1.7180003095496089E-2</v>
      </c>
      <c r="AI120" s="17">
        <f t="shared" si="22"/>
        <v>-0.10733632564618484</v>
      </c>
      <c r="AP120" s="1">
        <v>114</v>
      </c>
      <c r="AQ120" s="59">
        <f t="shared" si="9"/>
        <v>0.17511520737327188</v>
      </c>
      <c r="AR120" s="3">
        <v>-1.9992347426822356E-2</v>
      </c>
      <c r="AS120" s="37">
        <v>-2.0604395604395604E-2</v>
      </c>
    </row>
    <row r="121" spans="2:45" x14ac:dyDescent="0.3">
      <c r="B121" s="12"/>
      <c r="C121">
        <v>85</v>
      </c>
      <c r="D121" s="52">
        <f t="shared" si="19"/>
        <v>3002.4</v>
      </c>
      <c r="E121" s="37">
        <f t="shared" si="22"/>
        <v>0.17372768451905138</v>
      </c>
      <c r="F121" s="37">
        <f t="shared" si="22"/>
        <v>-0.11337596589395153</v>
      </c>
      <c r="G121" s="37">
        <f t="shared" si="22"/>
        <v>-9.0394351185718119E-2</v>
      </c>
      <c r="H121" s="37">
        <f t="shared" si="22"/>
        <v>-3.4439115374367203E-2</v>
      </c>
      <c r="I121" s="37">
        <f t="shared" si="22"/>
        <v>6.4481747934985317E-2</v>
      </c>
      <c r="J121" s="37">
        <f t="shared" si="22"/>
        <v>-1.0458300026645381E-2</v>
      </c>
      <c r="K121" s="37">
        <f t="shared" si="22"/>
        <v>-3.0109245936584095E-2</v>
      </c>
      <c r="L121" s="37">
        <f t="shared" ref="L121:AI121" si="23">(L71-$D121)/$D121</f>
        <v>-0.11670663469224624</v>
      </c>
      <c r="M121" s="37">
        <f t="shared" si="23"/>
        <v>0.17439381827871034</v>
      </c>
      <c r="N121" s="37">
        <f t="shared" si="23"/>
        <v>0.16939781508126828</v>
      </c>
      <c r="O121" s="37">
        <f t="shared" si="23"/>
        <v>0.15374367172928322</v>
      </c>
      <c r="P121" s="37">
        <f t="shared" si="23"/>
        <v>8.7130295763389251E-2</v>
      </c>
      <c r="Q121" s="37">
        <f t="shared" si="23"/>
        <v>6.0484945377031675E-2</v>
      </c>
      <c r="R121" s="37">
        <f t="shared" si="23"/>
        <v>0.17472688515853979</v>
      </c>
      <c r="S121" s="37">
        <f t="shared" si="23"/>
        <v>-8.9395150546229707E-2</v>
      </c>
      <c r="T121" s="37">
        <f t="shared" si="23"/>
        <v>0.14341859845456964</v>
      </c>
      <c r="U121" s="37">
        <f t="shared" si="23"/>
        <v>8.2134292565947203E-2</v>
      </c>
      <c r="V121" s="37">
        <f t="shared" si="23"/>
        <v>-0.16733280042632565</v>
      </c>
      <c r="W121" s="37">
        <f t="shared" si="23"/>
        <v>-1.5121236344257957E-2</v>
      </c>
      <c r="X121" s="37">
        <f t="shared" si="23"/>
        <v>-7.0743405275779409E-2</v>
      </c>
      <c r="Y121" s="37">
        <f t="shared" si="23"/>
        <v>-8.6397548627764484E-2</v>
      </c>
      <c r="Z121" s="37">
        <f t="shared" si="23"/>
        <v>-4.1100452970956595E-2</v>
      </c>
      <c r="AA121" s="37">
        <f t="shared" si="23"/>
        <v>-6.7945643485212131E-3</v>
      </c>
      <c r="AB121" s="37">
        <f t="shared" si="23"/>
        <v>-0.11770583533173463</v>
      </c>
      <c r="AC121" s="37">
        <f t="shared" si="23"/>
        <v>-0.12203570476951775</v>
      </c>
      <c r="AD121" s="37">
        <f t="shared" si="23"/>
        <v>8.1135091926458805E-2</v>
      </c>
      <c r="AE121" s="37">
        <f t="shared" si="23"/>
        <v>3.81694644284572E-2</v>
      </c>
      <c r="AF121" s="37">
        <f t="shared" si="23"/>
        <v>-7.2075672795097287E-2</v>
      </c>
      <c r="AG121" s="37">
        <f t="shared" si="23"/>
        <v>0.11977084998667729</v>
      </c>
      <c r="AH121" s="37">
        <f t="shared" si="23"/>
        <v>-8.9395150546229707E-2</v>
      </c>
      <c r="AI121" s="17">
        <f t="shared" si="23"/>
        <v>-0.15034638955502266</v>
      </c>
      <c r="AP121" s="1">
        <v>115</v>
      </c>
      <c r="AQ121" s="59">
        <f t="shared" si="9"/>
        <v>0.17665130568356374</v>
      </c>
      <c r="AR121" s="3">
        <v>-1.9971721456344918E-2</v>
      </c>
      <c r="AS121" s="37">
        <v>-2.0205539104685633E-2</v>
      </c>
    </row>
    <row r="122" spans="2:45" x14ac:dyDescent="0.3">
      <c r="B122" s="12"/>
      <c r="C122">
        <v>90</v>
      </c>
      <c r="D122" s="52">
        <f t="shared" si="19"/>
        <v>3757.4</v>
      </c>
      <c r="E122" s="37">
        <f t="shared" ref="E122:AI123" si="24">(E72-$D122)/$D122</f>
        <v>0.21360515249906847</v>
      </c>
      <c r="F122" s="37">
        <f t="shared" si="24"/>
        <v>-0.12652365997764414</v>
      </c>
      <c r="G122" s="37">
        <f t="shared" si="24"/>
        <v>-0.1070953318784266</v>
      </c>
      <c r="H122" s="37">
        <f t="shared" si="24"/>
        <v>-7.1166231968914695E-2</v>
      </c>
      <c r="I122" s="37">
        <f t="shared" si="24"/>
        <v>9.1180071325916837E-2</v>
      </c>
      <c r="J122" s="37">
        <f t="shared" si="24"/>
        <v>-4.9076489061585161E-2</v>
      </c>
      <c r="K122" s="37">
        <f t="shared" si="24"/>
        <v>-1.5808803960185257E-2</v>
      </c>
      <c r="L122" s="37">
        <f t="shared" si="24"/>
        <v>-0.10895832224410498</v>
      </c>
      <c r="M122" s="37">
        <f t="shared" si="24"/>
        <v>0.21573428434555808</v>
      </c>
      <c r="N122" s="37">
        <f t="shared" si="24"/>
        <v>0.18033746739766857</v>
      </c>
      <c r="O122" s="37">
        <f t="shared" si="24"/>
        <v>0.20056421993931972</v>
      </c>
      <c r="P122" s="37">
        <f t="shared" si="24"/>
        <v>0.13402884973651991</v>
      </c>
      <c r="Q122" s="37">
        <f t="shared" si="24"/>
        <v>7.3348592111566482E-2</v>
      </c>
      <c r="R122" s="37">
        <f t="shared" si="24"/>
        <v>0.21733113323042527</v>
      </c>
      <c r="S122" s="37">
        <f t="shared" si="24"/>
        <v>-0.11268430297546178</v>
      </c>
      <c r="T122" s="37">
        <f t="shared" si="24"/>
        <v>0.16011071485601744</v>
      </c>
      <c r="U122" s="37">
        <f t="shared" si="24"/>
        <v>0.10289029648160959</v>
      </c>
      <c r="V122" s="37">
        <f t="shared" si="24"/>
        <v>-0.17815510725501679</v>
      </c>
      <c r="W122" s="37">
        <f t="shared" si="24"/>
        <v>-3.0446585404801215E-2</v>
      </c>
      <c r="X122" s="37">
        <f t="shared" si="24"/>
        <v>-0.1047000585511258</v>
      </c>
      <c r="Y122" s="37">
        <f t="shared" si="24"/>
        <v>-7.6222920104327477E-2</v>
      </c>
      <c r="Z122" s="37">
        <f t="shared" si="24"/>
        <v>-7.7553627508383474E-2</v>
      </c>
      <c r="AA122" s="37">
        <f t="shared" si="24"/>
        <v>-2.8583595039122823E-2</v>
      </c>
      <c r="AB122" s="37">
        <f t="shared" si="24"/>
        <v>-0.14808111992335127</v>
      </c>
      <c r="AC122" s="37">
        <f t="shared" si="24"/>
        <v>-0.11694256666844097</v>
      </c>
      <c r="AD122" s="37">
        <f t="shared" si="24"/>
        <v>0.12338319050407194</v>
      </c>
      <c r="AE122" s="37">
        <f t="shared" si="24"/>
        <v>9.1712354287539224E-2</v>
      </c>
      <c r="AF122" s="37">
        <f t="shared" si="24"/>
        <v>-9.1659125991377044E-2</v>
      </c>
      <c r="AG122" s="37">
        <f t="shared" si="24"/>
        <v>0.15558630968222703</v>
      </c>
      <c r="AH122" s="37">
        <f t="shared" si="24"/>
        <v>-0.10363549262788101</v>
      </c>
      <c r="AI122" s="17">
        <f t="shared" si="24"/>
        <v>-0.19465587906531115</v>
      </c>
      <c r="AP122" s="1">
        <v>116</v>
      </c>
      <c r="AQ122" s="59">
        <f t="shared" si="9"/>
        <v>0.1781874039938556</v>
      </c>
      <c r="AR122" s="3">
        <v>-1.9744673863962853E-2</v>
      </c>
      <c r="AS122" s="37">
        <v>-1.9752525825859891E-2</v>
      </c>
    </row>
    <row r="123" spans="2:45" x14ac:dyDescent="0.3">
      <c r="B123" s="13"/>
      <c r="C123" s="38">
        <v>95</v>
      </c>
      <c r="D123" s="53">
        <f t="shared" si="19"/>
        <v>4832.3999999999996</v>
      </c>
      <c r="E123" s="39">
        <f t="shared" si="24"/>
        <v>0.13442595811605007</v>
      </c>
      <c r="F123" s="39">
        <f t="shared" si="24"/>
        <v>-3.6710537207184764E-2</v>
      </c>
      <c r="G123" s="39">
        <f t="shared" si="24"/>
        <v>-5.0782220014899355E-2</v>
      </c>
      <c r="H123" s="39">
        <f t="shared" si="24"/>
        <v>-9.237645890240867E-2</v>
      </c>
      <c r="I123" s="39">
        <f t="shared" si="24"/>
        <v>4.5443258008443087E-2</v>
      </c>
      <c r="J123" s="39">
        <f t="shared" si="24"/>
        <v>-6.0839334492177053E-3</v>
      </c>
      <c r="K123" s="39">
        <f t="shared" si="24"/>
        <v>4.2960019865905218E-2</v>
      </c>
      <c r="L123" s="39">
        <f t="shared" si="24"/>
        <v>-2.5329029053886194E-2</v>
      </c>
      <c r="M123" s="39">
        <f t="shared" si="24"/>
        <v>0.16981210164721472</v>
      </c>
      <c r="N123" s="39">
        <f t="shared" si="24"/>
        <v>0.15636122837513461</v>
      </c>
      <c r="O123" s="39">
        <f t="shared" si="24"/>
        <v>0.15160168860193701</v>
      </c>
      <c r="P123" s="39">
        <f t="shared" si="24"/>
        <v>7.7518417349557237E-2</v>
      </c>
      <c r="Q123" s="39">
        <f t="shared" si="24"/>
        <v>3.5924178462047922E-2</v>
      </c>
      <c r="R123" s="39">
        <f t="shared" si="24"/>
        <v>0.16650111745716423</v>
      </c>
      <c r="S123" s="39">
        <f t="shared" si="24"/>
        <v>-5.3886267693071692E-2</v>
      </c>
      <c r="T123" s="39">
        <f t="shared" si="24"/>
        <v>0.10421322738183933</v>
      </c>
      <c r="U123" s="39">
        <f t="shared" si="24"/>
        <v>5.3513781971691161E-2</v>
      </c>
      <c r="V123" s="39">
        <f t="shared" si="24"/>
        <v>-0.15549209502524619</v>
      </c>
      <c r="W123" s="39">
        <f t="shared" si="24"/>
        <v>-9.1879811273900425E-3</v>
      </c>
      <c r="X123" s="39">
        <f t="shared" si="24"/>
        <v>-3.6296664183428452E-2</v>
      </c>
      <c r="Y123" s="39">
        <f t="shared" si="24"/>
        <v>-3.298567999337796E-2</v>
      </c>
      <c r="Z123" s="39">
        <f t="shared" si="24"/>
        <v>-3.4641172088403206E-2</v>
      </c>
      <c r="AA123" s="39">
        <f t="shared" si="24"/>
        <v>2.0403940071186236E-2</v>
      </c>
      <c r="AB123" s="39">
        <f t="shared" si="24"/>
        <v>-5.05752835030212E-2</v>
      </c>
      <c r="AC123" s="39">
        <f t="shared" si="24"/>
        <v>-4.4574124658554683E-2</v>
      </c>
      <c r="AD123" s="39">
        <f t="shared" si="24"/>
        <v>6.5102226636867891E-2</v>
      </c>
      <c r="AE123" s="39">
        <f t="shared" si="24"/>
        <v>2.5991225891896442E-2</v>
      </c>
      <c r="AF123" s="39">
        <f t="shared" si="24"/>
        <v>-1.0015727174902666E-2</v>
      </c>
      <c r="AG123" s="39">
        <f t="shared" si="24"/>
        <v>9.7177385977982034E-2</v>
      </c>
      <c r="AH123" s="39">
        <f t="shared" si="24"/>
        <v>-7.4786855392765431E-2</v>
      </c>
      <c r="AI123" s="21">
        <f t="shared" si="24"/>
        <v>-0.16894296829732633</v>
      </c>
      <c r="AP123" s="1">
        <v>117</v>
      </c>
      <c r="AQ123" s="59">
        <f t="shared" si="9"/>
        <v>0.17972350230414746</v>
      </c>
      <c r="AR123" s="3">
        <v>-1.9539427773900872E-2</v>
      </c>
      <c r="AS123" s="37">
        <v>-1.9434628975264989E-2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9"/>
        <v>0.18125960061443933</v>
      </c>
      <c r="AR124" s="3">
        <v>-1.8852459016393444E-2</v>
      </c>
      <c r="AS124" s="37">
        <v>-1.9357743097238863E-2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9"/>
        <v>0.18279569892473119</v>
      </c>
      <c r="AR125" s="3">
        <v>-1.8446127534815566E-2</v>
      </c>
      <c r="AS125" s="37">
        <v>-1.935483870967742E-2</v>
      </c>
    </row>
    <row r="126" spans="2:45" s="25" customFormat="1" ht="15.6" customHeight="1" x14ac:dyDescent="0.35">
      <c r="B126" s="24" t="s">
        <v>60</v>
      </c>
      <c r="D126" s="24" t="s">
        <v>95</v>
      </c>
      <c r="F126" s="24" t="s">
        <v>98</v>
      </c>
      <c r="I126" s="24" t="s">
        <v>62</v>
      </c>
      <c r="W126" s="24" t="s">
        <v>63</v>
      </c>
      <c r="AP126" s="1">
        <v>120</v>
      </c>
      <c r="AQ126" s="59">
        <f t="shared" si="9"/>
        <v>0.18433179723502305</v>
      </c>
      <c r="AR126" s="3">
        <v>-1.8439716312056736E-2</v>
      </c>
      <c r="AS126" s="37">
        <v>-1.8849685838569386E-2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9"/>
        <v>0.18586789554531491</v>
      </c>
      <c r="AR127" s="3">
        <v>-1.8238261544431467E-2</v>
      </c>
      <c r="AS127" s="37">
        <v>-1.7834609236981613E-2</v>
      </c>
    </row>
    <row r="128" spans="2:45" x14ac:dyDescent="0.3">
      <c r="B128" s="12"/>
      <c r="D128" t="s">
        <v>56</v>
      </c>
      <c r="E128" s="1">
        <f>E6</f>
        <v>890</v>
      </c>
      <c r="F128" s="1">
        <f t="shared" ref="F128:AI128" si="25">F6</f>
        <v>891</v>
      </c>
      <c r="G128" s="1">
        <f t="shared" si="25"/>
        <v>892</v>
      </c>
      <c r="H128" s="1">
        <f t="shared" si="25"/>
        <v>893</v>
      </c>
      <c r="I128" s="1">
        <f t="shared" si="25"/>
        <v>898</v>
      </c>
      <c r="J128" s="1">
        <f t="shared" si="25"/>
        <v>903</v>
      </c>
      <c r="K128" s="1">
        <f t="shared" si="25"/>
        <v>904</v>
      </c>
      <c r="L128" s="1">
        <f t="shared" si="25"/>
        <v>908</v>
      </c>
      <c r="M128" s="1">
        <f t="shared" si="25"/>
        <v>912</v>
      </c>
      <c r="N128" s="1">
        <f t="shared" si="25"/>
        <v>916</v>
      </c>
      <c r="O128" s="1">
        <f t="shared" si="25"/>
        <v>932</v>
      </c>
      <c r="P128" s="1">
        <f t="shared" si="25"/>
        <v>934</v>
      </c>
      <c r="Q128" s="1">
        <f t="shared" si="25"/>
        <v>937</v>
      </c>
      <c r="R128" s="1">
        <f t="shared" si="25"/>
        <v>942</v>
      </c>
      <c r="S128" s="1">
        <f t="shared" si="25"/>
        <v>944</v>
      </c>
      <c r="T128" s="1">
        <f t="shared" si="25"/>
        <v>945</v>
      </c>
      <c r="U128" s="1">
        <f t="shared" si="25"/>
        <v>950</v>
      </c>
      <c r="V128" s="1">
        <f t="shared" si="25"/>
        <v>951</v>
      </c>
      <c r="W128" s="1">
        <f t="shared" si="25"/>
        <v>954</v>
      </c>
      <c r="X128" s="1">
        <f t="shared" si="25"/>
        <v>957</v>
      </c>
      <c r="Y128" s="1">
        <f t="shared" si="25"/>
        <v>959</v>
      </c>
      <c r="Z128" s="1">
        <f t="shared" si="25"/>
        <v>962</v>
      </c>
      <c r="AA128" s="1">
        <f t="shared" si="25"/>
        <v>973</v>
      </c>
      <c r="AB128" s="1">
        <f t="shared" si="25"/>
        <v>974</v>
      </c>
      <c r="AC128" s="1">
        <f t="shared" si="25"/>
        <v>982</v>
      </c>
      <c r="AD128" s="1">
        <f t="shared" si="25"/>
        <v>994</v>
      </c>
      <c r="AE128" s="1">
        <f t="shared" si="25"/>
        <v>995</v>
      </c>
      <c r="AF128" s="1">
        <f t="shared" si="25"/>
        <v>996</v>
      </c>
      <c r="AG128" s="1">
        <f t="shared" si="25"/>
        <v>1009</v>
      </c>
      <c r="AH128" s="1">
        <f t="shared" si="25"/>
        <v>1018</v>
      </c>
      <c r="AI128" s="1">
        <f t="shared" si="25"/>
        <v>1062</v>
      </c>
      <c r="AJ128" t="s">
        <v>58</v>
      </c>
      <c r="AP128" s="1">
        <v>122</v>
      </c>
      <c r="AQ128" s="59">
        <f t="shared" si="9"/>
        <v>0.18740399385560677</v>
      </c>
      <c r="AR128" s="3">
        <v>-1.8204312477907308E-2</v>
      </c>
      <c r="AS128" s="37">
        <v>-1.7482120558519672E-2</v>
      </c>
    </row>
    <row r="129" spans="2:45" x14ac:dyDescent="0.3">
      <c r="B129" s="43" t="s">
        <v>37</v>
      </c>
      <c r="D129">
        <v>1</v>
      </c>
      <c r="E129" s="30">
        <f>E81</f>
        <v>1.1111111111111112E-2</v>
      </c>
      <c r="F129" s="30">
        <f t="shared" ref="E129:AI134" si="26">F81</f>
        <v>-1.5873015873015872E-2</v>
      </c>
      <c r="G129" s="30">
        <f t="shared" si="26"/>
        <v>-2.2222222222222223E-2</v>
      </c>
      <c r="H129" s="30">
        <f t="shared" si="26"/>
        <v>7.7777777777777779E-2</v>
      </c>
      <c r="I129" s="30">
        <f t="shared" si="26"/>
        <v>-5.0793650793650794E-2</v>
      </c>
      <c r="J129" s="30">
        <f t="shared" si="26"/>
        <v>1.2698412698412698E-2</v>
      </c>
      <c r="K129" s="30">
        <f t="shared" si="26"/>
        <v>-6.3492063492063492E-3</v>
      </c>
      <c r="L129" s="30">
        <f t="shared" si="26"/>
        <v>4.4444444444444446E-2</v>
      </c>
      <c r="M129" s="30">
        <f t="shared" si="26"/>
        <v>1.1111111111111112E-2</v>
      </c>
      <c r="N129" s="30">
        <f t="shared" si="26"/>
        <v>8.8888888888888892E-2</v>
      </c>
      <c r="O129" s="30">
        <f t="shared" si="26"/>
        <v>4.1269841269841269E-2</v>
      </c>
      <c r="P129" s="30">
        <f t="shared" si="26"/>
        <v>-3.968253968253968E-2</v>
      </c>
      <c r="Q129" s="30">
        <f t="shared" si="26"/>
        <v>3.650793650793651E-2</v>
      </c>
      <c r="R129" s="30">
        <f t="shared" si="26"/>
        <v>3.1746031746031744E-2</v>
      </c>
      <c r="S129" s="30">
        <f t="shared" si="26"/>
        <v>3.0158730158730159E-2</v>
      </c>
      <c r="T129" s="30">
        <f t="shared" si="26"/>
        <v>0.1873015873015873</v>
      </c>
      <c r="U129" s="30">
        <f t="shared" si="26"/>
        <v>3.1746031746031746E-3</v>
      </c>
      <c r="V129" s="30">
        <f t="shared" si="26"/>
        <v>5.2380952380952382E-2</v>
      </c>
      <c r="W129" s="30">
        <f t="shared" si="26"/>
        <v>3.8095238095238099E-2</v>
      </c>
      <c r="X129" s="30">
        <f t="shared" si="26"/>
        <v>3.0158730158730159E-2</v>
      </c>
      <c r="Y129" s="30">
        <f t="shared" si="26"/>
        <v>6.9841269841269843E-2</v>
      </c>
      <c r="Z129" s="30">
        <f t="shared" si="26"/>
        <v>-4.7619047619047623E-3</v>
      </c>
      <c r="AA129" s="30">
        <f t="shared" si="26"/>
        <v>9.5238095238095247E-3</v>
      </c>
      <c r="AB129" s="30">
        <f t="shared" si="26"/>
        <v>-4.4444444444444446E-2</v>
      </c>
      <c r="AC129" s="30">
        <f t="shared" si="26"/>
        <v>2.6984126984126985E-2</v>
      </c>
      <c r="AD129" s="30">
        <f t="shared" si="26"/>
        <v>5.2380952380952382E-2</v>
      </c>
      <c r="AE129" s="30">
        <f t="shared" si="26"/>
        <v>0.12857142857142856</v>
      </c>
      <c r="AF129" s="30">
        <f t="shared" si="26"/>
        <v>0.14444444444444443</v>
      </c>
      <c r="AG129" s="30">
        <f t="shared" si="26"/>
        <v>0.23015873015873015</v>
      </c>
      <c r="AH129" s="30">
        <f t="shared" si="26"/>
        <v>0.1761904761904762</v>
      </c>
      <c r="AI129" s="44">
        <f t="shared" si="26"/>
        <v>0.12222222222222222</v>
      </c>
      <c r="AP129" s="1">
        <v>123</v>
      </c>
      <c r="AQ129" s="59">
        <f t="shared" si="9"/>
        <v>0.1889400921658986</v>
      </c>
      <c r="AR129" s="3">
        <v>-1.8204312477907308E-2</v>
      </c>
      <c r="AS129" s="37">
        <v>-1.7180003095496089E-2</v>
      </c>
    </row>
    <row r="130" spans="2:45" x14ac:dyDescent="0.3">
      <c r="B130" s="12"/>
      <c r="D130">
        <v>3</v>
      </c>
      <c r="E130" s="30">
        <f t="shared" si="26"/>
        <v>7.8059659882910833E-3</v>
      </c>
      <c r="F130" s="30">
        <f t="shared" si="26"/>
        <v>-2.5648173961527708E-2</v>
      </c>
      <c r="G130" s="30">
        <f t="shared" si="26"/>
        <v>-1.1708948982436546E-2</v>
      </c>
      <c r="H130" s="30">
        <f t="shared" si="26"/>
        <v>5.6593253415110151E-2</v>
      </c>
      <c r="I130" s="30">
        <f t="shared" si="26"/>
        <v>-2.7042096459436823E-2</v>
      </c>
      <c r="J130" s="30">
        <f t="shared" si="26"/>
        <v>3.0108725954836945E-2</v>
      </c>
      <c r="K130" s="30">
        <f t="shared" si="26"/>
        <v>-3.6799553944800639E-2</v>
      </c>
      <c r="L130" s="30">
        <f t="shared" si="26"/>
        <v>4.2654028436018988E-2</v>
      </c>
      <c r="M130" s="30">
        <f t="shared" si="26"/>
        <v>3.8472260942291642E-2</v>
      </c>
      <c r="N130" s="30">
        <f t="shared" si="26"/>
        <v>6.216894340674662E-2</v>
      </c>
      <c r="O130" s="30">
        <f t="shared" si="26"/>
        <v>5.5199330917201035E-2</v>
      </c>
      <c r="P130" s="30">
        <f t="shared" si="26"/>
        <v>-2.7042096459436823E-2</v>
      </c>
      <c r="Q130" s="30">
        <f t="shared" si="26"/>
        <v>3.4290493448564295E-2</v>
      </c>
      <c r="R130" s="30">
        <f t="shared" si="26"/>
        <v>5.380540841929192E-2</v>
      </c>
      <c r="S130" s="30">
        <f t="shared" si="26"/>
        <v>6.3562865904655735E-2</v>
      </c>
      <c r="T130" s="30">
        <f t="shared" si="26"/>
        <v>0.15416782826874828</v>
      </c>
      <c r="U130" s="30">
        <f t="shared" si="26"/>
        <v>2.0351268469473129E-2</v>
      </c>
      <c r="V130" s="30">
        <f t="shared" si="26"/>
        <v>7.7502090883746905E-2</v>
      </c>
      <c r="W130" s="30">
        <f t="shared" si="26"/>
        <v>5.5199330917201035E-2</v>
      </c>
      <c r="X130" s="30">
        <f t="shared" si="26"/>
        <v>7.3320323390019551E-2</v>
      </c>
      <c r="Y130" s="30">
        <f t="shared" si="26"/>
        <v>6.0775020908837504E-2</v>
      </c>
      <c r="Z130" s="30">
        <f t="shared" si="26"/>
        <v>1.3381655979927548E-2</v>
      </c>
      <c r="AA130" s="30">
        <f t="shared" si="26"/>
        <v>2.1745190967382245E-2</v>
      </c>
      <c r="AB130" s="30">
        <f t="shared" si="26"/>
        <v>-1.7284638974073011E-2</v>
      </c>
      <c r="AC130" s="30">
        <f t="shared" si="26"/>
        <v>9.1998884862001997E-3</v>
      </c>
      <c r="AD130" s="30">
        <f t="shared" si="26"/>
        <v>9.4229160858656291E-2</v>
      </c>
      <c r="AE130" s="30">
        <f t="shared" si="26"/>
        <v>0.11374407582938392</v>
      </c>
      <c r="AF130" s="30">
        <f t="shared" si="26"/>
        <v>0.12350153331474774</v>
      </c>
      <c r="AG130" s="30">
        <f t="shared" si="26"/>
        <v>0.20853080568720384</v>
      </c>
      <c r="AH130" s="30">
        <f t="shared" si="26"/>
        <v>0.1555617507666574</v>
      </c>
      <c r="AI130" s="44">
        <f t="shared" si="26"/>
        <v>0.11513799832729303</v>
      </c>
      <c r="AP130" s="1">
        <v>124</v>
      </c>
      <c r="AQ130" s="59">
        <f t="shared" si="9"/>
        <v>0.19047619047619047</v>
      </c>
      <c r="AR130" s="3">
        <v>-1.7327861377108948E-2</v>
      </c>
      <c r="AS130" s="37">
        <v>-1.714953878134344E-2</v>
      </c>
    </row>
    <row r="131" spans="2:45" x14ac:dyDescent="0.3">
      <c r="B131" s="12"/>
      <c r="D131">
        <v>5</v>
      </c>
      <c r="E131" s="30">
        <f t="shared" si="26"/>
        <v>1.4252990582845567E-2</v>
      </c>
      <c r="F131" s="30">
        <f t="shared" si="26"/>
        <v>-3.1560193433443566E-2</v>
      </c>
      <c r="G131" s="30">
        <f t="shared" si="26"/>
        <v>-6.1084245355051605E-3</v>
      </c>
      <c r="H131" s="30">
        <f t="shared" si="26"/>
        <v>4.9885467039959337E-2</v>
      </c>
      <c r="I131" s="30">
        <f t="shared" si="26"/>
        <v>-2.6469839653855888E-2</v>
      </c>
      <c r="J131" s="30">
        <f t="shared" si="26"/>
        <v>2.443369814202093E-2</v>
      </c>
      <c r="K131" s="30">
        <f t="shared" si="26"/>
        <v>-4.0468312547722013E-2</v>
      </c>
      <c r="L131" s="30">
        <f t="shared" si="26"/>
        <v>4.2249936370577813E-2</v>
      </c>
      <c r="M131" s="30">
        <f t="shared" si="26"/>
        <v>2.8251463476711692E-2</v>
      </c>
      <c r="N131" s="30">
        <f t="shared" si="26"/>
        <v>7.1519470603206986E-2</v>
      </c>
      <c r="O131" s="30">
        <f t="shared" si="26"/>
        <v>3.206922881140245E-2</v>
      </c>
      <c r="P131" s="30">
        <f t="shared" si="26"/>
        <v>-1.3743955204886683E-2</v>
      </c>
      <c r="Q131" s="30">
        <f t="shared" si="26"/>
        <v>1.4252990582845567E-2</v>
      </c>
      <c r="R131" s="30">
        <f t="shared" si="26"/>
        <v>7.5337235937897748E-2</v>
      </c>
      <c r="S131" s="30">
        <f t="shared" si="26"/>
        <v>4.0977347925680897E-2</v>
      </c>
      <c r="T131" s="30">
        <f t="shared" si="26"/>
        <v>0.13514889284805301</v>
      </c>
      <c r="U131" s="30">
        <f t="shared" si="26"/>
        <v>2.0615932807330168E-2</v>
      </c>
      <c r="V131" s="30">
        <f t="shared" si="26"/>
        <v>4.8612878595062414E-2</v>
      </c>
      <c r="W131" s="30">
        <f t="shared" si="26"/>
        <v>5.6248409264443938E-2</v>
      </c>
      <c r="X131" s="30">
        <f t="shared" si="26"/>
        <v>6.2611351488928546E-2</v>
      </c>
      <c r="Y131" s="30">
        <f t="shared" si="26"/>
        <v>5.115805548485626E-2</v>
      </c>
      <c r="Z131" s="30">
        <f t="shared" si="26"/>
        <v>-1.0180707559174784E-3</v>
      </c>
      <c r="AA131" s="30">
        <f t="shared" si="26"/>
        <v>2.0615932807330168E-2</v>
      </c>
      <c r="AB131" s="30">
        <f t="shared" si="26"/>
        <v>-7.3810129804020809E-3</v>
      </c>
      <c r="AC131" s="30">
        <f t="shared" si="26"/>
        <v>-2.290659200814399E-3</v>
      </c>
      <c r="AD131" s="30">
        <f t="shared" si="26"/>
        <v>6.897429371341314E-2</v>
      </c>
      <c r="AE131" s="30">
        <f t="shared" si="26"/>
        <v>8.2972766607279272E-2</v>
      </c>
      <c r="AF131" s="30">
        <f t="shared" si="26"/>
        <v>9.9516416390939236E-2</v>
      </c>
      <c r="AG131" s="30">
        <f t="shared" si="26"/>
        <v>0.18096207686434215</v>
      </c>
      <c r="AH131" s="30">
        <f t="shared" si="26"/>
        <v>0.13642148129294993</v>
      </c>
      <c r="AI131" s="44">
        <f t="shared" si="26"/>
        <v>9.4426062611351558E-2</v>
      </c>
      <c r="AP131" s="1">
        <v>125</v>
      </c>
      <c r="AQ131" s="59">
        <f t="shared" si="9"/>
        <v>0.19201228878648233</v>
      </c>
      <c r="AR131" s="3">
        <v>-1.7284638974073011E-2</v>
      </c>
      <c r="AS131" s="37">
        <v>-1.5828902851619166E-2</v>
      </c>
    </row>
    <row r="132" spans="2:45" x14ac:dyDescent="0.3">
      <c r="B132" s="12"/>
      <c r="D132">
        <v>10</v>
      </c>
      <c r="E132" s="30">
        <f t="shared" si="26"/>
        <v>7.8964685237991293E-3</v>
      </c>
      <c r="F132" s="30">
        <f t="shared" si="26"/>
        <v>-2.5005483658697033E-2</v>
      </c>
      <c r="G132" s="30">
        <f t="shared" si="26"/>
        <v>3.509541566132974E-3</v>
      </c>
      <c r="H132" s="30">
        <f t="shared" si="26"/>
        <v>4.6282079403377988E-2</v>
      </c>
      <c r="I132" s="30">
        <f t="shared" si="26"/>
        <v>-3.2682605834612806E-2</v>
      </c>
      <c r="J132" s="30">
        <f t="shared" si="26"/>
        <v>2.6540908093880287E-2</v>
      </c>
      <c r="K132" s="30">
        <f t="shared" si="26"/>
        <v>-7.4577758280324142E-3</v>
      </c>
      <c r="L132" s="30">
        <f t="shared" si="26"/>
        <v>3.0927835051546441E-2</v>
      </c>
      <c r="M132" s="30">
        <f t="shared" si="26"/>
        <v>4.8475542882211065E-2</v>
      </c>
      <c r="N132" s="30">
        <f t="shared" si="26"/>
        <v>6.7119982452292226E-2</v>
      </c>
      <c r="O132" s="30">
        <f t="shared" si="26"/>
        <v>6.4926518973459149E-2</v>
      </c>
      <c r="P132" s="30">
        <f t="shared" si="26"/>
        <v>-1.4038166264531646E-2</v>
      </c>
      <c r="Q132" s="30">
        <f t="shared" si="26"/>
        <v>1.6670322439131441E-2</v>
      </c>
      <c r="R132" s="30">
        <f t="shared" si="26"/>
        <v>7.0410177670541835E-2</v>
      </c>
      <c r="S132" s="30">
        <f t="shared" si="26"/>
        <v>3.5314762009212596E-2</v>
      </c>
      <c r="T132" s="30">
        <f t="shared" si="26"/>
        <v>0.12085983768370262</v>
      </c>
      <c r="U132" s="30">
        <f t="shared" si="26"/>
        <v>2.434744461504721E-2</v>
      </c>
      <c r="V132" s="30">
        <f t="shared" si="26"/>
        <v>2.5444176354463749E-2</v>
      </c>
      <c r="W132" s="30">
        <f t="shared" si="26"/>
        <v>7.2603641149374912E-2</v>
      </c>
      <c r="X132" s="30">
        <f t="shared" si="26"/>
        <v>6.6023250712875681E-2</v>
      </c>
      <c r="Y132" s="30">
        <f t="shared" si="26"/>
        <v>5.6152665058126834E-2</v>
      </c>
      <c r="Z132" s="30">
        <f t="shared" si="26"/>
        <v>5.7030050449660514E-3</v>
      </c>
      <c r="AA132" s="30">
        <f t="shared" si="26"/>
        <v>4.2991884185128372E-2</v>
      </c>
      <c r="AB132" s="30">
        <f t="shared" si="26"/>
        <v>4.6062733055495129E-3</v>
      </c>
      <c r="AC132" s="30">
        <f t="shared" si="26"/>
        <v>1.4476858960298362E-2</v>
      </c>
      <c r="AD132" s="30">
        <f t="shared" si="26"/>
        <v>4.9572274621627603E-2</v>
      </c>
      <c r="AE132" s="30">
        <f t="shared" si="26"/>
        <v>7.9184031585874143E-2</v>
      </c>
      <c r="AF132" s="30">
        <f t="shared" si="26"/>
        <v>0.11427944724720339</v>
      </c>
      <c r="AG132" s="30">
        <f t="shared" si="26"/>
        <v>0.15814871682386494</v>
      </c>
      <c r="AH132" s="30">
        <f t="shared" si="26"/>
        <v>0.14060100899320033</v>
      </c>
      <c r="AI132" s="44">
        <f t="shared" si="26"/>
        <v>6.0539592015792988E-2</v>
      </c>
      <c r="AP132" s="1">
        <v>126</v>
      </c>
      <c r="AQ132" s="59">
        <f t="shared" si="9"/>
        <v>0.19354838709677419</v>
      </c>
      <c r="AR132" s="3">
        <v>-1.7268141249514896E-2</v>
      </c>
      <c r="AS132" s="37">
        <v>-1.5808803960185257E-2</v>
      </c>
    </row>
    <row r="133" spans="2:45" x14ac:dyDescent="0.3">
      <c r="B133" s="12"/>
      <c r="D133">
        <v>15</v>
      </c>
      <c r="E133" s="30">
        <f t="shared" si="26"/>
        <v>2.541715172681417E-2</v>
      </c>
      <c r="F133" s="30">
        <f t="shared" si="26"/>
        <v>-2.7939464493597164E-2</v>
      </c>
      <c r="G133" s="30">
        <f t="shared" si="26"/>
        <v>-3.6864571206829209E-3</v>
      </c>
      <c r="H133" s="30">
        <f t="shared" si="26"/>
        <v>3.9968956150562715E-2</v>
      </c>
      <c r="I133" s="30">
        <f t="shared" si="26"/>
        <v>-3.3760186263096584E-2</v>
      </c>
      <c r="J133" s="30">
        <f t="shared" si="26"/>
        <v>1.1835467597982194E-2</v>
      </c>
      <c r="K133" s="30">
        <f t="shared" si="26"/>
        <v>-1.8238261544431467E-2</v>
      </c>
      <c r="L133" s="30">
        <f t="shared" si="26"/>
        <v>7.9549864183159156E-3</v>
      </c>
      <c r="M133" s="30">
        <f t="shared" si="26"/>
        <v>4.8700038804811843E-2</v>
      </c>
      <c r="N133" s="30">
        <f t="shared" si="26"/>
        <v>6.61622041133101E-2</v>
      </c>
      <c r="O133" s="30">
        <f t="shared" si="26"/>
        <v>7.1982925882809509E-2</v>
      </c>
      <c r="P133" s="30">
        <f t="shared" si="26"/>
        <v>-1.0477299185098909E-2</v>
      </c>
      <c r="Q133" s="30">
        <f t="shared" si="26"/>
        <v>3.1043849437330674E-3</v>
      </c>
      <c r="R133" s="30">
        <f t="shared" si="26"/>
        <v>6.8102444703143236E-2</v>
      </c>
      <c r="S133" s="30">
        <f t="shared" si="26"/>
        <v>4.2879317035312427E-2</v>
      </c>
      <c r="T133" s="30">
        <f t="shared" si="26"/>
        <v>0.10302677532013975</v>
      </c>
      <c r="U133" s="30">
        <f t="shared" si="26"/>
        <v>2.735739231664731E-2</v>
      </c>
      <c r="V133" s="30">
        <f t="shared" si="26"/>
        <v>-2.7163368257663509E-3</v>
      </c>
      <c r="W133" s="30">
        <f t="shared" si="26"/>
        <v>7.5863407062475796E-2</v>
      </c>
      <c r="X133" s="30">
        <f t="shared" si="26"/>
        <v>5.064027939464498E-2</v>
      </c>
      <c r="Y133" s="30">
        <f t="shared" si="26"/>
        <v>5.064027939464498E-2</v>
      </c>
      <c r="Z133" s="30">
        <f t="shared" si="26"/>
        <v>1.0865347303065626E-2</v>
      </c>
      <c r="AA133" s="30">
        <f t="shared" si="26"/>
        <v>3.317811408614673E-2</v>
      </c>
      <c r="AB133" s="30">
        <f t="shared" si="26"/>
        <v>-1.7268141249514896E-2</v>
      </c>
      <c r="AC133" s="30">
        <f t="shared" si="26"/>
        <v>2.1342646488164974E-3</v>
      </c>
      <c r="AD133" s="30">
        <f t="shared" si="26"/>
        <v>5.9371362048894108E-2</v>
      </c>
      <c r="AE133" s="30">
        <f t="shared" si="26"/>
        <v>7.1012805587892941E-2</v>
      </c>
      <c r="AF133" s="30">
        <f t="shared" si="26"/>
        <v>8.3624369421808356E-2</v>
      </c>
      <c r="AG133" s="30">
        <f t="shared" si="26"/>
        <v>0.14571206829646882</v>
      </c>
      <c r="AH133" s="30">
        <f t="shared" si="26"/>
        <v>0.12533954210322085</v>
      </c>
      <c r="AI133" s="44">
        <f t="shared" si="26"/>
        <v>3.8028715560729578E-2</v>
      </c>
      <c r="AP133" s="1">
        <v>127</v>
      </c>
      <c r="AQ133" s="59">
        <f t="shared" si="9"/>
        <v>0.19508448540706605</v>
      </c>
      <c r="AR133" s="3">
        <v>-1.7203144949936099E-2</v>
      </c>
      <c r="AS133" s="37">
        <v>-1.5648662291771805E-2</v>
      </c>
    </row>
    <row r="134" spans="2:45" x14ac:dyDescent="0.3">
      <c r="B134" s="12"/>
      <c r="D134">
        <v>20</v>
      </c>
      <c r="E134" s="30">
        <f t="shared" si="26"/>
        <v>3.6585365853658618E-2</v>
      </c>
      <c r="F134" s="30">
        <f t="shared" si="26"/>
        <v>-3.8529515729939831E-2</v>
      </c>
      <c r="G134" s="30">
        <f t="shared" si="26"/>
        <v>-8.4835630965004512E-3</v>
      </c>
      <c r="H134" s="30">
        <f t="shared" si="26"/>
        <v>2.8632025450689373E-2</v>
      </c>
      <c r="I134" s="30">
        <f t="shared" si="26"/>
        <v>-1.8204312477907308E-2</v>
      </c>
      <c r="J134" s="30">
        <f t="shared" si="26"/>
        <v>2.0678685047720125E-2</v>
      </c>
      <c r="K134" s="30">
        <f t="shared" si="26"/>
        <v>-1.9971721456344918E-2</v>
      </c>
      <c r="L134" s="30">
        <f t="shared" si="26"/>
        <v>-3.1813361611876187E-3</v>
      </c>
      <c r="M134" s="30">
        <f t="shared" si="26"/>
        <v>4.7189819724284286E-2</v>
      </c>
      <c r="N134" s="30">
        <f t="shared" si="26"/>
        <v>6.0445387062566365E-2</v>
      </c>
      <c r="O134" s="30">
        <f t="shared" si="26"/>
        <v>7.9886885825380075E-2</v>
      </c>
      <c r="P134" s="30">
        <f t="shared" si="26"/>
        <v>1.4492753623188488E-2</v>
      </c>
      <c r="Q134" s="30">
        <f t="shared" si="26"/>
        <v>-2.2976316719688136E-3</v>
      </c>
      <c r="R134" s="30">
        <f t="shared" si="26"/>
        <v>8.5189112760692909E-2</v>
      </c>
      <c r="S134" s="30">
        <f t="shared" si="26"/>
        <v>3.8352774832096231E-2</v>
      </c>
      <c r="T134" s="30">
        <f t="shared" si="26"/>
        <v>0.10286320254506902</v>
      </c>
      <c r="U134" s="30">
        <f t="shared" si="26"/>
        <v>2.9515729939908177E-2</v>
      </c>
      <c r="V134" s="30">
        <f t="shared" si="26"/>
        <v>-1.4669494521032087E-2</v>
      </c>
      <c r="W134" s="30">
        <f t="shared" si="26"/>
        <v>8.2537999293036499E-2</v>
      </c>
      <c r="X134" s="30">
        <f t="shared" si="26"/>
        <v>5.6026864616472334E-2</v>
      </c>
      <c r="Y134" s="30">
        <f t="shared" si="26"/>
        <v>5.6910569105691144E-2</v>
      </c>
      <c r="Z134" s="30">
        <f t="shared" si="26"/>
        <v>3.534817956876025E-4</v>
      </c>
      <c r="AA134" s="30">
        <f t="shared" si="26"/>
        <v>4.2771297278190255E-2</v>
      </c>
      <c r="AB134" s="30">
        <f t="shared" si="26"/>
        <v>-1.8204312477907308E-2</v>
      </c>
      <c r="AC134" s="30">
        <f t="shared" si="26"/>
        <v>4.7720042417816293E-3</v>
      </c>
      <c r="AD134" s="30">
        <f t="shared" si="26"/>
        <v>6.3980205019441586E-2</v>
      </c>
      <c r="AE134" s="30">
        <f t="shared" si="26"/>
        <v>6.4863909508660389E-2</v>
      </c>
      <c r="AF134" s="30">
        <f t="shared" si="26"/>
        <v>7.9886885825380075E-2</v>
      </c>
      <c r="AG134" s="30">
        <f t="shared" si="26"/>
        <v>0.1311417462000708</v>
      </c>
      <c r="AH134" s="30">
        <f t="shared" si="26"/>
        <v>0.10728172499116305</v>
      </c>
      <c r="AI134" s="44">
        <f t="shared" si="26"/>
        <v>1.1841640155532072E-2</v>
      </c>
      <c r="AP134" s="1">
        <v>128</v>
      </c>
      <c r="AQ134" s="59">
        <f t="shared" si="9"/>
        <v>0.19662058371735791</v>
      </c>
      <c r="AR134" s="3">
        <v>-1.5918958031837946E-2</v>
      </c>
      <c r="AS134" s="37">
        <v>-1.5559545182525456E-2</v>
      </c>
    </row>
    <row r="135" spans="2:45" x14ac:dyDescent="0.3">
      <c r="B135" s="12"/>
      <c r="D135" s="45" t="s">
        <v>57</v>
      </c>
      <c r="E135" s="30" cm="1">
        <f t="array" ref="E135">AVERAGE(ABS(E129:E134))</f>
        <v>1.7178175631086614E-2</v>
      </c>
      <c r="F135" s="30" cm="1">
        <f t="array" ref="F135">AVERAGE(ABS(F129:F134))</f>
        <v>2.7425974525036867E-2</v>
      </c>
      <c r="G135" s="30" cm="1">
        <f t="array" ref="G135">AVERAGE(ABS(G129:G134))</f>
        <v>9.2865262539133797E-3</v>
      </c>
      <c r="H135" s="30" cm="1">
        <f t="array" ref="H135">AVERAGE(ABS(H129:H134))</f>
        <v>4.9856593206246226E-2</v>
      </c>
      <c r="I135" s="30" cm="1">
        <f t="array" ref="I135">AVERAGE(ABS(I129:I134))</f>
        <v>3.1492115247093368E-2</v>
      </c>
      <c r="J135" s="30" cm="1">
        <f t="array" ref="J135">AVERAGE(ABS(J129:J134))</f>
        <v>2.1049316255808862E-2</v>
      </c>
      <c r="K135" s="30" cm="1">
        <f t="array" ref="K135">AVERAGE(ABS(K129:K134))</f>
        <v>2.1547471945089634E-2</v>
      </c>
      <c r="L135" s="30" cm="1">
        <f t="array" ref="L135">AVERAGE(ABS(L129:L134))</f>
        <v>2.8568761147015204E-2</v>
      </c>
      <c r="M135" s="30" cm="1">
        <f t="array" ref="M135">AVERAGE(ABS(M129:M134))</f>
        <v>3.7033372823570269E-2</v>
      </c>
      <c r="N135" s="30" cm="1">
        <f t="array" ref="N135">AVERAGE(ABS(N129:N134))</f>
        <v>6.9384146087835191E-2</v>
      </c>
      <c r="O135" s="30" cm="1">
        <f t="array" ref="O135">AVERAGE(ABS(O129:O134))</f>
        <v>5.7555788613348917E-2</v>
      </c>
      <c r="P135" s="30" cm="1">
        <f t="array" ref="P135">AVERAGE(ABS(P129:P134))</f>
        <v>1.9912801736613705E-2</v>
      </c>
      <c r="Q135" s="30" cm="1">
        <f t="array" ref="Q135">AVERAGE(ABS(Q129:Q134))</f>
        <v>1.7853959932363283E-2</v>
      </c>
      <c r="R135" s="30" cm="1">
        <f t="array" ref="R135">AVERAGE(ABS(R129:R134))</f>
        <v>6.4098401872933239E-2</v>
      </c>
      <c r="S135" s="30" cm="1">
        <f t="array" ref="S135">AVERAGE(ABS(S129:S134))</f>
        <v>4.1874299644281333E-2</v>
      </c>
      <c r="T135" s="30" cm="1">
        <f t="array" ref="T135">AVERAGE(ABS(T129:T134))</f>
        <v>0.13389468732788332</v>
      </c>
      <c r="U135" s="30" cm="1">
        <f t="array" ref="U135">AVERAGE(ABS(U129:U134))</f>
        <v>2.0893728553834864E-2</v>
      </c>
      <c r="V135" s="30" cm="1">
        <f t="array" ref="V135">AVERAGE(ABS(V129:V134))</f>
        <v>3.6887654926837314E-2</v>
      </c>
      <c r="W135" s="30" cm="1">
        <f t="array" ref="W135">AVERAGE(ABS(W129:W134))</f>
        <v>6.3424670963628374E-2</v>
      </c>
      <c r="X135" s="30" cm="1">
        <f t="array" ref="X135">AVERAGE(ABS(X129:X134))</f>
        <v>5.6463466626945208E-2</v>
      </c>
      <c r="Y135" s="30" cm="1">
        <f t="array" ref="Y135">AVERAGE(ABS(Y129:Y134))</f>
        <v>5.7579643298904422E-2</v>
      </c>
      <c r="Z135" s="30" cm="1">
        <f t="array" ref="Z135">AVERAGE(ABS(Z129:Z134))</f>
        <v>6.0139109402448446E-3</v>
      </c>
      <c r="AA135" s="30" cm="1">
        <f t="array" ref="AA135">AVERAGE(ABS(AA129:AA134))</f>
        <v>2.8471038141331218E-2</v>
      </c>
      <c r="AB135" s="30" cm="1">
        <f t="array" ref="AB135">AVERAGE(ABS(AB129:AB134))</f>
        <v>1.8198137238648545E-2</v>
      </c>
      <c r="AC135" s="30" cm="1">
        <f t="array" ref="AC135">AVERAGE(ABS(AC129:AC134))</f>
        <v>9.9763004203396802E-3</v>
      </c>
      <c r="AD135" s="30" cm="1">
        <f t="array" ref="AD135">AVERAGE(ABS(AD129:AD134))</f>
        <v>6.4751374773830847E-2</v>
      </c>
      <c r="AE135" s="30" cm="1">
        <f t="array" ref="AE135">AVERAGE(ABS(AE129:AE134))</f>
        <v>9.0058169615086545E-2</v>
      </c>
      <c r="AF135" s="30" cm="1">
        <f t="array" ref="AF135">AVERAGE(ABS(AF129:AF134))</f>
        <v>0.10754218277408721</v>
      </c>
      <c r="AG135" s="30" cm="1">
        <f t="array" ref="AG135">AVERAGE(ABS(AG129:AG134))</f>
        <v>0.17577569067178012</v>
      </c>
      <c r="AH135" s="30" cm="1">
        <f t="array" ref="AH135">AVERAGE(ABS(AH129:AH134))</f>
        <v>0.14023266405627796</v>
      </c>
      <c r="AI135" s="44" cm="1">
        <f t="array" ref="AI135">AVERAGE(ABS(AI129:AI134))</f>
        <v>7.36993718154869E-2</v>
      </c>
      <c r="AP135" s="1">
        <v>129</v>
      </c>
      <c r="AQ135" s="59">
        <f t="shared" si="9"/>
        <v>0.19815668202764977</v>
      </c>
      <c r="AR135" s="3">
        <v>-1.5873015873015872E-2</v>
      </c>
      <c r="AS135" s="37">
        <v>-1.5245318062219505E-2</v>
      </c>
    </row>
    <row r="136" spans="2:45" x14ac:dyDescent="0.3">
      <c r="B136" s="12"/>
      <c r="E136" s="30"/>
      <c r="AI136" s="35"/>
      <c r="AP136" s="1">
        <v>130</v>
      </c>
      <c r="AQ136" s="59">
        <f t="shared" ref="AQ136:AQ199" si="27">AP136/651</f>
        <v>0.19969278033794163</v>
      </c>
      <c r="AR136" s="3">
        <v>-1.5523150325918897E-2</v>
      </c>
      <c r="AS136" s="37">
        <v>-1.5121236344257957E-2</v>
      </c>
    </row>
    <row r="137" spans="2:45" x14ac:dyDescent="0.3">
      <c r="B137" s="12"/>
      <c r="D137" s="45"/>
      <c r="E137" s="30"/>
      <c r="AI137" s="35"/>
      <c r="AP137" s="1">
        <v>131</v>
      </c>
      <c r="AQ137" s="59">
        <f t="shared" si="27"/>
        <v>0.20122887864823349</v>
      </c>
      <c r="AR137" s="3">
        <v>-1.5396393331064911E-2</v>
      </c>
      <c r="AS137" s="37">
        <v>-1.5117430036893687E-2</v>
      </c>
    </row>
    <row r="138" spans="2:45" x14ac:dyDescent="0.3">
      <c r="B138" s="12"/>
      <c r="E138" s="1">
        <f>E128</f>
        <v>890</v>
      </c>
      <c r="F138" s="1">
        <f t="shared" ref="F138:AI138" si="28">F128</f>
        <v>891</v>
      </c>
      <c r="G138" s="1">
        <f t="shared" si="28"/>
        <v>892</v>
      </c>
      <c r="H138" s="1">
        <f t="shared" si="28"/>
        <v>893</v>
      </c>
      <c r="I138" s="1">
        <f t="shared" si="28"/>
        <v>898</v>
      </c>
      <c r="J138" s="1">
        <f t="shared" si="28"/>
        <v>903</v>
      </c>
      <c r="K138" s="1">
        <f t="shared" si="28"/>
        <v>904</v>
      </c>
      <c r="L138" s="1">
        <f t="shared" si="28"/>
        <v>908</v>
      </c>
      <c r="M138" s="1">
        <f t="shared" si="28"/>
        <v>912</v>
      </c>
      <c r="N138" s="1">
        <f t="shared" si="28"/>
        <v>916</v>
      </c>
      <c r="O138" s="1">
        <f t="shared" si="28"/>
        <v>932</v>
      </c>
      <c r="P138" s="1">
        <f t="shared" si="28"/>
        <v>934</v>
      </c>
      <c r="Q138" s="1">
        <f t="shared" si="28"/>
        <v>937</v>
      </c>
      <c r="R138" s="1">
        <f t="shared" si="28"/>
        <v>942</v>
      </c>
      <c r="S138" s="1">
        <f t="shared" si="28"/>
        <v>944</v>
      </c>
      <c r="T138" s="1">
        <f t="shared" si="28"/>
        <v>945</v>
      </c>
      <c r="U138" s="1">
        <f t="shared" si="28"/>
        <v>950</v>
      </c>
      <c r="V138" s="1">
        <f t="shared" si="28"/>
        <v>951</v>
      </c>
      <c r="W138" s="1">
        <f t="shared" si="28"/>
        <v>954</v>
      </c>
      <c r="X138" s="1">
        <f t="shared" si="28"/>
        <v>957</v>
      </c>
      <c r="Y138" s="1">
        <f t="shared" si="28"/>
        <v>959</v>
      </c>
      <c r="Z138" s="1">
        <f t="shared" si="28"/>
        <v>962</v>
      </c>
      <c r="AA138" s="1">
        <f t="shared" si="28"/>
        <v>973</v>
      </c>
      <c r="AB138" s="1">
        <f t="shared" si="28"/>
        <v>974</v>
      </c>
      <c r="AC138" s="1">
        <f t="shared" si="28"/>
        <v>982</v>
      </c>
      <c r="AD138" s="1">
        <f t="shared" si="28"/>
        <v>994</v>
      </c>
      <c r="AE138" s="1">
        <f t="shared" si="28"/>
        <v>995</v>
      </c>
      <c r="AF138" s="1">
        <f t="shared" si="28"/>
        <v>996</v>
      </c>
      <c r="AG138" s="1">
        <f t="shared" si="28"/>
        <v>1009</v>
      </c>
      <c r="AH138" s="1">
        <f t="shared" si="28"/>
        <v>1018</v>
      </c>
      <c r="AI138" s="1">
        <f t="shared" si="28"/>
        <v>1062</v>
      </c>
      <c r="AJ138" t="s">
        <v>58</v>
      </c>
      <c r="AP138" s="1">
        <v>132</v>
      </c>
      <c r="AQ138" s="59">
        <f t="shared" si="27"/>
        <v>0.20276497695852536</v>
      </c>
      <c r="AR138" s="3">
        <v>-1.4754098360655738E-2</v>
      </c>
      <c r="AS138" s="37">
        <v>-1.4855942376950747E-2</v>
      </c>
    </row>
    <row r="139" spans="2:45" x14ac:dyDescent="0.3">
      <c r="B139" s="43" t="s">
        <v>38</v>
      </c>
      <c r="D139">
        <v>1</v>
      </c>
      <c r="E139" s="30">
        <f t="shared" ref="E139:AI144" si="29">E103</f>
        <v>-5.3708439897698246E-2</v>
      </c>
      <c r="F139" s="30">
        <f t="shared" si="29"/>
        <v>8.6317135549871752E-3</v>
      </c>
      <c r="G139" s="30">
        <f t="shared" si="29"/>
        <v>-1.0549872122762184E-2</v>
      </c>
      <c r="H139" s="30">
        <f t="shared" si="29"/>
        <v>7.8964194373401492E-2</v>
      </c>
      <c r="I139" s="30">
        <f t="shared" si="29"/>
        <v>-2.3337595907928423E-2</v>
      </c>
      <c r="J139" s="30">
        <f t="shared" si="29"/>
        <v>5.3388746803069015E-2</v>
      </c>
      <c r="K139" s="30">
        <f t="shared" si="29"/>
        <v>-5.8503836317135585E-2</v>
      </c>
      <c r="L139" s="30">
        <f t="shared" si="29"/>
        <v>0.10134271099744241</v>
      </c>
      <c r="M139" s="30">
        <f t="shared" si="29"/>
        <v>2.2378516624040556E-3</v>
      </c>
      <c r="N139" s="30">
        <f t="shared" si="29"/>
        <v>0.10933503836317132</v>
      </c>
      <c r="O139" s="30">
        <f t="shared" si="29"/>
        <v>3.2608695652173877E-2</v>
      </c>
      <c r="P139" s="30">
        <f t="shared" si="29"/>
        <v>7.5767263427109932E-2</v>
      </c>
      <c r="Q139" s="30">
        <f t="shared" si="29"/>
        <v>9.494884910485929E-2</v>
      </c>
      <c r="R139" s="30">
        <f t="shared" si="29"/>
        <v>1.9820971867007636E-2</v>
      </c>
      <c r="S139" s="30">
        <f t="shared" si="29"/>
        <v>4.2199488491048556E-2</v>
      </c>
      <c r="T139" s="30">
        <f t="shared" si="29"/>
        <v>0.21643222506393858</v>
      </c>
      <c r="U139" s="30">
        <f t="shared" si="29"/>
        <v>9.175191815856773E-2</v>
      </c>
      <c r="V139" s="30">
        <f t="shared" si="29"/>
        <v>0.13810741687979536</v>
      </c>
      <c r="W139" s="30">
        <f t="shared" si="29"/>
        <v>5.1790281329923235E-2</v>
      </c>
      <c r="X139" s="30">
        <f t="shared" si="29"/>
        <v>7.4168797953964152E-2</v>
      </c>
      <c r="Y139" s="30">
        <f t="shared" si="29"/>
        <v>5.9782608695652134E-2</v>
      </c>
      <c r="Z139" s="30">
        <f t="shared" si="29"/>
        <v>4.5396419437340116E-2</v>
      </c>
      <c r="AA139" s="30">
        <f t="shared" si="29"/>
        <v>3.8363171355498358E-3</v>
      </c>
      <c r="AB139" s="30">
        <f t="shared" si="29"/>
        <v>3.7404092071611217E-2</v>
      </c>
      <c r="AC139" s="30">
        <f t="shared" si="29"/>
        <v>5.8184143222506354E-2</v>
      </c>
      <c r="AD139" s="30">
        <f t="shared" si="29"/>
        <v>0.11732736572890022</v>
      </c>
      <c r="AE139" s="30">
        <f t="shared" si="29"/>
        <v>0.13011508951406645</v>
      </c>
      <c r="AF139" s="30">
        <f t="shared" si="29"/>
        <v>0.18765984654731455</v>
      </c>
      <c r="AG139" s="30">
        <f t="shared" si="29"/>
        <v>0.18286445012787719</v>
      </c>
      <c r="AH139" s="30">
        <f t="shared" si="29"/>
        <v>0.17007672634271095</v>
      </c>
      <c r="AI139" s="44">
        <f t="shared" si="29"/>
        <v>0.28676470588235292</v>
      </c>
      <c r="AP139" s="1">
        <v>133</v>
      </c>
      <c r="AQ139" s="59">
        <f t="shared" si="27"/>
        <v>0.20430107526881722</v>
      </c>
      <c r="AR139" s="3">
        <v>-1.4669494521032087E-2</v>
      </c>
      <c r="AS139" s="37">
        <v>-1.4217583010888109E-2</v>
      </c>
    </row>
    <row r="140" spans="2:45" x14ac:dyDescent="0.3">
      <c r="B140" s="12"/>
      <c r="D140">
        <v>3</v>
      </c>
      <c r="E140" s="30">
        <f t="shared" si="29"/>
        <v>-2.0604395604395604E-2</v>
      </c>
      <c r="F140" s="30">
        <f t="shared" si="29"/>
        <v>-8.241758241758242E-3</v>
      </c>
      <c r="G140" s="30">
        <f t="shared" si="29"/>
        <v>1.3736263736263737E-3</v>
      </c>
      <c r="H140" s="30">
        <f t="shared" si="29"/>
        <v>4.1208791208791208E-2</v>
      </c>
      <c r="I140" s="30">
        <f t="shared" si="29"/>
        <v>-1.3736263736263736E-2</v>
      </c>
      <c r="J140" s="30">
        <f t="shared" si="29"/>
        <v>3.2967032967032968E-2</v>
      </c>
      <c r="K140" s="30">
        <f t="shared" si="29"/>
        <v>-4.5329670329670328E-2</v>
      </c>
      <c r="L140" s="30">
        <f t="shared" si="29"/>
        <v>7.4175824175824176E-2</v>
      </c>
      <c r="M140" s="30">
        <f t="shared" si="29"/>
        <v>2.60989010989011E-2</v>
      </c>
      <c r="N140" s="30">
        <f t="shared" si="29"/>
        <v>9.3406593406593408E-2</v>
      </c>
      <c r="O140" s="30">
        <f t="shared" si="29"/>
        <v>3.9835164835164832E-2</v>
      </c>
      <c r="P140" s="30">
        <f t="shared" si="29"/>
        <v>6.4560439560439567E-2</v>
      </c>
      <c r="Q140" s="30">
        <f t="shared" si="29"/>
        <v>8.5164835164835168E-2</v>
      </c>
      <c r="R140" s="30">
        <f t="shared" si="29"/>
        <v>3.8461538461538464E-2</v>
      </c>
      <c r="S140" s="30">
        <f t="shared" si="29"/>
        <v>7.2802197802197807E-2</v>
      </c>
      <c r="T140" s="30">
        <f t="shared" si="29"/>
        <v>0.19368131868131869</v>
      </c>
      <c r="U140" s="30">
        <f t="shared" si="29"/>
        <v>6.3186813186813184E-2</v>
      </c>
      <c r="V140" s="30">
        <f t="shared" si="29"/>
        <v>0.12774725274725274</v>
      </c>
      <c r="W140" s="30">
        <f t="shared" si="29"/>
        <v>5.21978021978022E-2</v>
      </c>
      <c r="X140" s="30">
        <f t="shared" si="29"/>
        <v>6.3186813186813184E-2</v>
      </c>
      <c r="Y140" s="30">
        <f t="shared" si="29"/>
        <v>3.5714285714285712E-2</v>
      </c>
      <c r="Z140" s="30">
        <f t="shared" si="29"/>
        <v>2.3351648351648352E-2</v>
      </c>
      <c r="AA140" s="30">
        <f t="shared" si="29"/>
        <v>1.098901098901099E-2</v>
      </c>
      <c r="AB140" s="30">
        <f t="shared" si="29"/>
        <v>1.7857142857142856E-2</v>
      </c>
      <c r="AC140" s="30">
        <f t="shared" si="29"/>
        <v>3.9835164835164832E-2</v>
      </c>
      <c r="AD140" s="30">
        <f t="shared" si="29"/>
        <v>9.8901098901098897E-2</v>
      </c>
      <c r="AE140" s="30">
        <f t="shared" si="29"/>
        <v>0.14560439560439561</v>
      </c>
      <c r="AF140" s="30">
        <f t="shared" si="29"/>
        <v>0.13324175824175824</v>
      </c>
      <c r="AG140" s="30">
        <f t="shared" si="29"/>
        <v>0.18406593406593408</v>
      </c>
      <c r="AH140" s="30">
        <f t="shared" si="29"/>
        <v>0.14697802197802198</v>
      </c>
      <c r="AI140" s="44">
        <f t="shared" si="29"/>
        <v>0.23626373626373626</v>
      </c>
      <c r="AP140" s="1">
        <v>134</v>
      </c>
      <c r="AQ140" s="59">
        <f t="shared" si="27"/>
        <v>0.20583717357910905</v>
      </c>
      <c r="AR140" s="3">
        <v>-1.4170535059858323E-2</v>
      </c>
      <c r="AS140" s="37">
        <v>-1.419782300047326E-2</v>
      </c>
    </row>
    <row r="141" spans="2:45" x14ac:dyDescent="0.3">
      <c r="B141" s="12"/>
      <c r="D141">
        <v>5</v>
      </c>
      <c r="E141" s="30">
        <f t="shared" si="29"/>
        <v>-1.3124684502776348E-2</v>
      </c>
      <c r="F141" s="30">
        <f t="shared" si="29"/>
        <v>-1.9434628975264989E-2</v>
      </c>
      <c r="G141" s="30">
        <f t="shared" si="29"/>
        <v>-5.0479555779906274E-4</v>
      </c>
      <c r="H141" s="30">
        <f t="shared" si="29"/>
        <v>4.8712771327612349E-2</v>
      </c>
      <c r="I141" s="30">
        <f t="shared" si="29"/>
        <v>-1.5648662291771805E-2</v>
      </c>
      <c r="J141" s="30">
        <f t="shared" si="29"/>
        <v>2.8520949015648691E-2</v>
      </c>
      <c r="K141" s="30">
        <f t="shared" si="29"/>
        <v>-5.6032306915699118E-2</v>
      </c>
      <c r="L141" s="30">
        <f t="shared" si="29"/>
        <v>6.638061585058054E-2</v>
      </c>
      <c r="M141" s="30">
        <f t="shared" si="29"/>
        <v>3.8616860171630518E-2</v>
      </c>
      <c r="N141" s="30">
        <f t="shared" si="29"/>
        <v>8.9096415951539651E-2</v>
      </c>
      <c r="O141" s="30">
        <f t="shared" si="29"/>
        <v>5.2498738011105529E-2</v>
      </c>
      <c r="P141" s="30">
        <f t="shared" si="29"/>
        <v>6.0070671378091904E-2</v>
      </c>
      <c r="Q141" s="30">
        <f t="shared" si="29"/>
        <v>7.1428571428571466E-2</v>
      </c>
      <c r="R141" s="30">
        <f t="shared" si="29"/>
        <v>6.259464916708736E-2</v>
      </c>
      <c r="S141" s="30">
        <f t="shared" si="29"/>
        <v>5.1236749116607805E-2</v>
      </c>
      <c r="T141" s="30">
        <f t="shared" si="29"/>
        <v>0.16733972741039882</v>
      </c>
      <c r="U141" s="30">
        <f t="shared" si="29"/>
        <v>6.638061585058054E-2</v>
      </c>
      <c r="V141" s="30">
        <f t="shared" si="29"/>
        <v>0.10676426047450785</v>
      </c>
      <c r="W141" s="30">
        <f t="shared" si="29"/>
        <v>8.2786471479051021E-2</v>
      </c>
      <c r="X141" s="30">
        <f t="shared" si="29"/>
        <v>8.2786471479051021E-2</v>
      </c>
      <c r="Y141" s="30">
        <f t="shared" si="29"/>
        <v>6.638061585058054E-2</v>
      </c>
      <c r="Z141" s="30">
        <f t="shared" si="29"/>
        <v>2.8520949015648691E-2</v>
      </c>
      <c r="AA141" s="30">
        <f t="shared" si="29"/>
        <v>3.2306915699141875E-2</v>
      </c>
      <c r="AB141" s="30">
        <f t="shared" si="29"/>
        <v>3.2306915699141875E-2</v>
      </c>
      <c r="AC141" s="30">
        <f t="shared" si="29"/>
        <v>4.6188793538616893E-2</v>
      </c>
      <c r="AD141" s="30">
        <f t="shared" si="29"/>
        <v>0.10550227158001013</v>
      </c>
      <c r="AE141" s="30">
        <f t="shared" si="29"/>
        <v>0.14336193841494199</v>
      </c>
      <c r="AF141" s="30">
        <f t="shared" si="29"/>
        <v>0.1357900050479556</v>
      </c>
      <c r="AG141" s="30">
        <f t="shared" si="29"/>
        <v>0.19131751640585568</v>
      </c>
      <c r="AH141" s="30">
        <f t="shared" si="29"/>
        <v>0.13831398283695107</v>
      </c>
      <c r="AI141" s="44">
        <f t="shared" si="29"/>
        <v>0.21655729429581022</v>
      </c>
      <c r="AP141" s="1">
        <v>135</v>
      </c>
      <c r="AQ141" s="59">
        <f t="shared" si="27"/>
        <v>0.20737327188940091</v>
      </c>
      <c r="AR141" s="3">
        <v>-1.4038166264531646E-2</v>
      </c>
      <c r="AS141" s="37">
        <v>-1.3736263736263736E-2</v>
      </c>
    </row>
    <row r="142" spans="2:45" x14ac:dyDescent="0.3">
      <c r="B142" s="12"/>
      <c r="D142">
        <v>10</v>
      </c>
      <c r="E142" s="30">
        <f t="shared" si="29"/>
        <v>-4.5103092783505645E-3</v>
      </c>
      <c r="F142" s="30">
        <f t="shared" si="29"/>
        <v>-9.8797250859107011E-3</v>
      </c>
      <c r="G142" s="30">
        <f t="shared" si="29"/>
        <v>-3.4364261168385365E-3</v>
      </c>
      <c r="H142" s="30">
        <f t="shared" si="29"/>
        <v>4.9183848797250809E-2</v>
      </c>
      <c r="I142" s="30">
        <f t="shared" si="29"/>
        <v>-3.1357388316151251E-2</v>
      </c>
      <c r="J142" s="30">
        <f t="shared" si="29"/>
        <v>2.0189003436426066E-2</v>
      </c>
      <c r="K142" s="30">
        <f t="shared" si="29"/>
        <v>-3.4579037800687329E-2</v>
      </c>
      <c r="L142" s="30">
        <f t="shared" si="29"/>
        <v>4.7036082474226755E-2</v>
      </c>
      <c r="M142" s="30">
        <f t="shared" si="29"/>
        <v>4.9183848797250809E-2</v>
      </c>
      <c r="N142" s="30">
        <f t="shared" si="29"/>
        <v>7.9252577319587569E-2</v>
      </c>
      <c r="O142" s="30">
        <f t="shared" si="29"/>
        <v>6.7439862542955281E-2</v>
      </c>
      <c r="P142" s="30">
        <f t="shared" si="29"/>
        <v>2.5558419243986205E-2</v>
      </c>
      <c r="Q142" s="30">
        <f t="shared" si="29"/>
        <v>3.2001718213058368E-2</v>
      </c>
      <c r="R142" s="30">
        <f t="shared" si="29"/>
        <v>5.8848797250859057E-2</v>
      </c>
      <c r="S142" s="30">
        <f t="shared" si="29"/>
        <v>3.6297250859106477E-2</v>
      </c>
      <c r="T142" s="30">
        <f t="shared" si="29"/>
        <v>0.14690721649484531</v>
      </c>
      <c r="U142" s="30">
        <f t="shared" si="29"/>
        <v>4.1666666666666616E-2</v>
      </c>
      <c r="V142" s="30">
        <f t="shared" si="29"/>
        <v>5.2405498281786887E-2</v>
      </c>
      <c r="W142" s="30">
        <f t="shared" si="29"/>
        <v>7.9252577319587569E-2</v>
      </c>
      <c r="X142" s="30">
        <f t="shared" si="29"/>
        <v>6.3144329896907159E-2</v>
      </c>
      <c r="Y142" s="30">
        <f t="shared" si="29"/>
        <v>3.0927835051546341E-2</v>
      </c>
      <c r="Z142" s="30">
        <f t="shared" si="29"/>
        <v>2.0189003436426066E-2</v>
      </c>
      <c r="AA142" s="30">
        <f t="shared" si="29"/>
        <v>7.3024054982817376E-3</v>
      </c>
      <c r="AB142" s="30">
        <f t="shared" si="29"/>
        <v>1.8041237113402012E-2</v>
      </c>
      <c r="AC142" s="30">
        <f t="shared" si="29"/>
        <v>2.5558419243986205E-2</v>
      </c>
      <c r="AD142" s="30">
        <f t="shared" si="29"/>
        <v>7.3883161512027437E-2</v>
      </c>
      <c r="AE142" s="30">
        <f t="shared" si="29"/>
        <v>0.10502577319587623</v>
      </c>
      <c r="AF142" s="30">
        <f t="shared" si="29"/>
        <v>0.13509450171821299</v>
      </c>
      <c r="AG142" s="30">
        <f t="shared" si="29"/>
        <v>0.15657216494845355</v>
      </c>
      <c r="AH142" s="30">
        <f t="shared" si="29"/>
        <v>0.13616838487972502</v>
      </c>
      <c r="AI142" s="44">
        <f t="shared" si="29"/>
        <v>0.15657216494845355</v>
      </c>
      <c r="AP142" s="1">
        <v>136</v>
      </c>
      <c r="AQ142" s="59">
        <f t="shared" si="27"/>
        <v>0.20890937019969277</v>
      </c>
      <c r="AR142" s="3">
        <v>-1.4028163004053741E-2</v>
      </c>
      <c r="AS142" s="37">
        <v>-1.3310633028942923E-2</v>
      </c>
    </row>
    <row r="143" spans="2:45" x14ac:dyDescent="0.3">
      <c r="B143" s="12"/>
      <c r="D143">
        <v>15</v>
      </c>
      <c r="E143" s="30">
        <f t="shared" si="29"/>
        <v>1.3307984790874524E-2</v>
      </c>
      <c r="F143" s="30">
        <f t="shared" si="29"/>
        <v>-1.2357414448669201E-2</v>
      </c>
      <c r="G143" s="30">
        <f t="shared" si="29"/>
        <v>-1.1406844106463879E-2</v>
      </c>
      <c r="H143" s="30">
        <f t="shared" si="29"/>
        <v>3.3269961977186312E-2</v>
      </c>
      <c r="I143" s="30">
        <f t="shared" si="29"/>
        <v>-2.2813688212927757E-2</v>
      </c>
      <c r="J143" s="30">
        <f t="shared" si="29"/>
        <v>1.3307984790874524E-2</v>
      </c>
      <c r="K143" s="30">
        <f t="shared" si="29"/>
        <v>-2.9467680608365018E-2</v>
      </c>
      <c r="L143" s="30">
        <f t="shared" si="29"/>
        <v>1.2357414448669201E-2</v>
      </c>
      <c r="M143" s="30">
        <f t="shared" si="29"/>
        <v>4.7528517110266157E-2</v>
      </c>
      <c r="N143" s="30">
        <f t="shared" si="29"/>
        <v>7.4144486692015205E-2</v>
      </c>
      <c r="O143" s="30">
        <f t="shared" si="29"/>
        <v>5.7984790874524718E-2</v>
      </c>
      <c r="P143" s="30">
        <f t="shared" si="29"/>
        <v>3.8022813688212927E-2</v>
      </c>
      <c r="Q143" s="30">
        <f t="shared" si="29"/>
        <v>2.2813688212927757E-2</v>
      </c>
      <c r="R143" s="30">
        <f t="shared" si="29"/>
        <v>7.3193916349809887E-2</v>
      </c>
      <c r="S143" s="30">
        <f t="shared" si="29"/>
        <v>2.4714828897338403E-2</v>
      </c>
      <c r="T143" s="30">
        <f t="shared" si="29"/>
        <v>0.11216730038022814</v>
      </c>
      <c r="U143" s="30">
        <f t="shared" si="29"/>
        <v>4.8479087452471481E-2</v>
      </c>
      <c r="V143" s="30">
        <f t="shared" si="29"/>
        <v>1.7110266159695818E-2</v>
      </c>
      <c r="W143" s="30">
        <f t="shared" si="29"/>
        <v>7.3193916349809887E-2</v>
      </c>
      <c r="X143" s="30">
        <f t="shared" si="29"/>
        <v>5.7034220532319393E-2</v>
      </c>
      <c r="Y143" s="30">
        <f t="shared" si="29"/>
        <v>2.9467680608365018E-2</v>
      </c>
      <c r="Z143" s="30">
        <f t="shared" si="29"/>
        <v>1.9011406844106463E-2</v>
      </c>
      <c r="AA143" s="30">
        <f t="shared" si="29"/>
        <v>2.7566539923954372E-2</v>
      </c>
      <c r="AB143" s="30">
        <f t="shared" si="29"/>
        <v>3.8022813688212928E-3</v>
      </c>
      <c r="AC143" s="30">
        <f t="shared" si="29"/>
        <v>9.5057034220532317E-3</v>
      </c>
      <c r="AD143" s="30">
        <f t="shared" si="29"/>
        <v>5.8935361216730035E-2</v>
      </c>
      <c r="AE143" s="30">
        <f t="shared" si="29"/>
        <v>9.4106463878326996E-2</v>
      </c>
      <c r="AF143" s="30">
        <f t="shared" si="29"/>
        <v>0.10646387832699619</v>
      </c>
      <c r="AG143" s="30">
        <f t="shared" si="29"/>
        <v>0.13878326996197718</v>
      </c>
      <c r="AH143" s="30">
        <f t="shared" si="29"/>
        <v>0.10171102661596958</v>
      </c>
      <c r="AI143" s="44">
        <f t="shared" si="29"/>
        <v>0.10171102661596958</v>
      </c>
      <c r="AP143" s="1">
        <v>137</v>
      </c>
      <c r="AQ143" s="59">
        <f t="shared" si="27"/>
        <v>0.21044546850998463</v>
      </c>
      <c r="AR143" s="3">
        <v>-1.4028163004053741E-2</v>
      </c>
      <c r="AS143" s="37">
        <v>-1.3124684502776348E-2</v>
      </c>
    </row>
    <row r="144" spans="2:45" x14ac:dyDescent="0.3">
      <c r="B144" s="12"/>
      <c r="D144">
        <v>20</v>
      </c>
      <c r="E144" s="30">
        <f t="shared" si="29"/>
        <v>2.5953666608604733E-2</v>
      </c>
      <c r="F144" s="30">
        <f t="shared" si="29"/>
        <v>-2.0205539104685633E-2</v>
      </c>
      <c r="G144" s="30">
        <f t="shared" si="29"/>
        <v>-2.194739592405508E-2</v>
      </c>
      <c r="H144" s="30">
        <f t="shared" si="29"/>
        <v>2.2469952969865835E-2</v>
      </c>
      <c r="I144" s="30">
        <f t="shared" si="29"/>
        <v>-6.2706845497300517E-3</v>
      </c>
      <c r="J144" s="30">
        <f t="shared" si="29"/>
        <v>1.5502525692388046E-2</v>
      </c>
      <c r="K144" s="30">
        <f t="shared" si="29"/>
        <v>-2.8914823201532873E-2</v>
      </c>
      <c r="L144" s="30">
        <f t="shared" si="29"/>
        <v>6.793241595540807E-3</v>
      </c>
      <c r="M144" s="30">
        <f t="shared" si="29"/>
        <v>5.0339662079776998E-2</v>
      </c>
      <c r="N144" s="30">
        <f t="shared" si="29"/>
        <v>6.9500087092840931E-2</v>
      </c>
      <c r="O144" s="30">
        <f t="shared" si="29"/>
        <v>6.7758230273471484E-2</v>
      </c>
      <c r="P144" s="30">
        <f t="shared" si="29"/>
        <v>3.640480752482142E-2</v>
      </c>
      <c r="Q144" s="30">
        <f t="shared" si="29"/>
        <v>1.2889740463333873E-2</v>
      </c>
      <c r="R144" s="30">
        <f t="shared" si="29"/>
        <v>7.385472914126455E-2</v>
      </c>
      <c r="S144" s="30">
        <f t="shared" si="29"/>
        <v>3.8146664344190867E-2</v>
      </c>
      <c r="T144" s="30">
        <f t="shared" si="29"/>
        <v>0.11391743598676185</v>
      </c>
      <c r="U144" s="30">
        <f t="shared" si="29"/>
        <v>3.9888521163560314E-2</v>
      </c>
      <c r="V144" s="30">
        <f t="shared" si="29"/>
        <v>8.5350984149102551E-3</v>
      </c>
      <c r="W144" s="30">
        <f t="shared" si="29"/>
        <v>8.5176798467165957E-2</v>
      </c>
      <c r="X144" s="30">
        <f t="shared" si="29"/>
        <v>6.1661731405678412E-2</v>
      </c>
      <c r="Y144" s="30">
        <f t="shared" si="29"/>
        <v>5.1210590489461721E-2</v>
      </c>
      <c r="Z144" s="30">
        <f t="shared" si="29"/>
        <v>1.5502525692388046E-2</v>
      </c>
      <c r="AA144" s="30">
        <f t="shared" si="29"/>
        <v>2.9437380247343627E-2</v>
      </c>
      <c r="AB144" s="30">
        <f t="shared" si="29"/>
        <v>1.5676711374324633E-3</v>
      </c>
      <c r="AC144" s="30">
        <f t="shared" si="29"/>
        <v>1.7244382511757493E-2</v>
      </c>
      <c r="AD144" s="30">
        <f t="shared" si="29"/>
        <v>6.3403588225047852E-2</v>
      </c>
      <c r="AE144" s="30">
        <f t="shared" si="29"/>
        <v>9.2144225744643746E-2</v>
      </c>
      <c r="AF144" s="30">
        <f t="shared" si="29"/>
        <v>9.9982581431806258E-2</v>
      </c>
      <c r="AG144" s="30">
        <f t="shared" si="29"/>
        <v>0.1269813621320327</v>
      </c>
      <c r="AH144" s="30">
        <f t="shared" si="29"/>
        <v>9.7369796202752087E-2</v>
      </c>
      <c r="AI144" s="44">
        <f t="shared" si="29"/>
        <v>7.9951228009057615E-2</v>
      </c>
      <c r="AP144" s="1">
        <v>138</v>
      </c>
      <c r="AQ144" s="59">
        <f t="shared" si="27"/>
        <v>0.2119815668202765</v>
      </c>
      <c r="AR144" s="3">
        <v>-1.379253725216531E-2</v>
      </c>
      <c r="AS144" s="37">
        <v>-1.3066028326351509E-2</v>
      </c>
    </row>
    <row r="145" spans="2:45" x14ac:dyDescent="0.3">
      <c r="B145" s="13"/>
      <c r="C145" s="38"/>
      <c r="D145" s="46" t="s">
        <v>57</v>
      </c>
      <c r="E145" s="47" cm="1">
        <f t="array" ref="E145">AVERAGE(ABS(E139:E144))</f>
        <v>2.1868246780450004E-2</v>
      </c>
      <c r="F145" s="47" cm="1">
        <f t="array" ref="F145">AVERAGE(ABS(F139:F144))</f>
        <v>1.3125129901879326E-2</v>
      </c>
      <c r="G145" s="47" cm="1">
        <f t="array" ref="G145">AVERAGE(ABS(G139:G144))</f>
        <v>8.2031600335908533E-3</v>
      </c>
      <c r="H145" s="47" cm="1">
        <f t="array" ref="H145">AVERAGE(ABS(H139:H144))</f>
        <v>4.5634920109017992E-2</v>
      </c>
      <c r="I145" s="47" cm="1">
        <f t="array" ref="I145">AVERAGE(ABS(I139:I144))</f>
        <v>1.8860713835795507E-2</v>
      </c>
      <c r="J145" s="47" cm="1">
        <f t="array" ref="J145">AVERAGE(ABS(J139:J144))</f>
        <v>2.7312707117573221E-2</v>
      </c>
      <c r="K145" s="47" cm="1">
        <f t="array" ref="K145">AVERAGE(ABS(K139:K144))</f>
        <v>4.2137892528848371E-2</v>
      </c>
      <c r="L145" s="47" cm="1">
        <f t="array" ref="L145">AVERAGE(ABS(L139:L144))</f>
        <v>5.1347648257047317E-2</v>
      </c>
      <c r="M145" s="47" cm="1">
        <f t="array" ref="M145">AVERAGE(ABS(M139:M144))</f>
        <v>3.5667606820038271E-2</v>
      </c>
      <c r="N145" s="47" cm="1">
        <f t="array" ref="N145">AVERAGE(ABS(N139:N144))</f>
        <v>8.5789199804291352E-2</v>
      </c>
      <c r="O145" s="47" cm="1">
        <f t="array" ref="O145">AVERAGE(ABS(O139:O144))</f>
        <v>5.302091369823262E-2</v>
      </c>
      <c r="P145" s="47" cm="1">
        <f t="array" ref="P145">AVERAGE(ABS(P139:P144))</f>
        <v>5.0064069137110333E-2</v>
      </c>
      <c r="Q145" s="47" cm="1">
        <f t="array" ref="Q145">AVERAGE(ABS(Q139:Q144))</f>
        <v>5.3207900431264325E-2</v>
      </c>
      <c r="R145" s="47" cm="1">
        <f t="array" ref="R145">AVERAGE(ABS(R139:R144))</f>
        <v>5.4462433706261165E-2</v>
      </c>
      <c r="S145" s="47" cm="1">
        <f t="array" ref="S145">AVERAGE(ABS(S139:S144))</f>
        <v>4.4232863251748321E-2</v>
      </c>
      <c r="T145" s="47" cm="1">
        <f t="array" ref="T145">AVERAGE(ABS(T139:T144))</f>
        <v>0.15840753733624857</v>
      </c>
      <c r="U145" s="47" cm="1">
        <f t="array" ref="U145">AVERAGE(ABS(U139:U144))</f>
        <v>5.8558937079776642E-2</v>
      </c>
      <c r="V145" s="47" cm="1">
        <f t="array" ref="V145">AVERAGE(ABS(V139:V144))</f>
        <v>7.5111632159658132E-2</v>
      </c>
      <c r="W145" s="47" cm="1">
        <f t="array" ref="W145">AVERAGE(ABS(W139:W144))</f>
        <v>7.0732974523889977E-2</v>
      </c>
      <c r="X145" s="47" cm="1">
        <f t="array" ref="X145">AVERAGE(ABS(X139:X144))</f>
        <v>6.6997060742455553E-2</v>
      </c>
      <c r="Y145" s="47" cm="1">
        <f t="array" ref="Y145">AVERAGE(ABS(Y139:Y144))</f>
        <v>4.5580602734981913E-2</v>
      </c>
      <c r="Z145" s="47" cm="1">
        <f t="array" ref="Z145">AVERAGE(ABS(Z139:Z144))</f>
        <v>2.5328658796259621E-2</v>
      </c>
      <c r="AA145" s="47" cm="1">
        <f t="array" ref="AA145">AVERAGE(ABS(AA139:AA144))</f>
        <v>1.8573094915547074E-2</v>
      </c>
      <c r="AB145" s="47" cm="1">
        <f t="array" ref="AB145">AVERAGE(ABS(AB139:AB144))</f>
        <v>1.8496556707925285E-2</v>
      </c>
      <c r="AC145" s="47" cm="1">
        <f t="array" ref="AC145">AVERAGE(ABS(AC139:AC144))</f>
        <v>3.2752767795680836E-2</v>
      </c>
      <c r="AD145" s="47" cm="1">
        <f t="array" ref="AD145">AVERAGE(ABS(AD139:AD144))</f>
        <v>8.6325474527302437E-2</v>
      </c>
      <c r="AE145" s="47" cm="1">
        <f t="array" ref="AE145">AVERAGE(ABS(AE139:AE144))</f>
        <v>0.1183929810587085</v>
      </c>
      <c r="AF145" s="47" cm="1">
        <f t="array" ref="AF145">AVERAGE(ABS(AF139:AF144))</f>
        <v>0.13303876188567398</v>
      </c>
      <c r="AG145" s="47" cm="1">
        <f t="array" ref="AG145">AVERAGE(ABS(AG139:AG144))</f>
        <v>0.16343078294035507</v>
      </c>
      <c r="AH145" s="47" cm="1">
        <f t="array" ref="AH145">AVERAGE(ABS(AH139:AH144))</f>
        <v>0.13176965647602176</v>
      </c>
      <c r="AI145" s="48" cm="1">
        <f t="array" ref="AI145">AVERAGE(ABS(AI139:AI144))</f>
        <v>0.17963669266922999</v>
      </c>
      <c r="AP145" s="1">
        <v>139</v>
      </c>
      <c r="AQ145" s="59">
        <f t="shared" si="27"/>
        <v>0.21351766513056836</v>
      </c>
      <c r="AR145" s="3">
        <v>-1.3743955204886683E-2</v>
      </c>
      <c r="AS145" s="37">
        <v>-1.253675901563229E-2</v>
      </c>
    </row>
    <row r="146" spans="2:45" x14ac:dyDescent="0.3">
      <c r="AP146" s="1">
        <v>140</v>
      </c>
      <c r="AQ146" s="59">
        <f t="shared" si="27"/>
        <v>0.21505376344086022</v>
      </c>
      <c r="AR146" s="3">
        <v>-1.3065248005007076E-2</v>
      </c>
      <c r="AS146" s="37">
        <v>-1.241788895887695E-2</v>
      </c>
    </row>
    <row r="147" spans="2:45" x14ac:dyDescent="0.3">
      <c r="AP147" s="1">
        <v>141</v>
      </c>
      <c r="AQ147" s="59">
        <f t="shared" si="27"/>
        <v>0.21658986175115208</v>
      </c>
      <c r="AR147" s="3">
        <v>-1.2767897856817111E-2</v>
      </c>
      <c r="AS147" s="37">
        <v>-1.2357414448669201E-2</v>
      </c>
    </row>
    <row r="148" spans="2:45" x14ac:dyDescent="0.3">
      <c r="AP148" s="1">
        <v>142</v>
      </c>
      <c r="AQ148" s="59">
        <f t="shared" si="27"/>
        <v>0.21812596006144394</v>
      </c>
      <c r="AR148" s="3">
        <v>-1.1708948982436546E-2</v>
      </c>
      <c r="AS148" s="37">
        <v>-1.2149822008976973E-2</v>
      </c>
    </row>
    <row r="149" spans="2:45" x14ac:dyDescent="0.3">
      <c r="AP149" s="1">
        <v>143</v>
      </c>
      <c r="AQ149" s="59">
        <f t="shared" si="27"/>
        <v>0.2196620583717358</v>
      </c>
      <c r="AR149" s="3">
        <v>-1.1314300749901359E-2</v>
      </c>
      <c r="AS149" s="37">
        <v>-1.1406844106463879E-2</v>
      </c>
    </row>
    <row r="150" spans="2:45" x14ac:dyDescent="0.3">
      <c r="AP150" s="1">
        <v>144</v>
      </c>
      <c r="AQ150" s="59">
        <f t="shared" si="27"/>
        <v>0.22119815668202766</v>
      </c>
      <c r="AR150" s="3">
        <v>-1.0477299185098909E-2</v>
      </c>
      <c r="AS150" s="37">
        <v>-1.110444177671065E-2</v>
      </c>
    </row>
    <row r="151" spans="2:45" x14ac:dyDescent="0.3">
      <c r="AP151" s="1">
        <v>145</v>
      </c>
      <c r="AQ151" s="59">
        <f t="shared" si="27"/>
        <v>0.2227342549923195</v>
      </c>
      <c r="AR151" s="3">
        <v>-9.2198581560283682E-3</v>
      </c>
      <c r="AS151" s="37">
        <v>-1.0549872122762184E-2</v>
      </c>
    </row>
    <row r="152" spans="2:45" x14ac:dyDescent="0.3">
      <c r="AP152" s="1">
        <v>146</v>
      </c>
      <c r="AQ152" s="59">
        <f t="shared" si="27"/>
        <v>0.22427035330261136</v>
      </c>
      <c r="AR152" s="3">
        <v>-8.4920817075969449E-3</v>
      </c>
      <c r="AS152" s="37">
        <v>-1.0510669922497056E-2</v>
      </c>
    </row>
    <row r="153" spans="2:45" x14ac:dyDescent="0.3">
      <c r="AP153" s="1">
        <v>147</v>
      </c>
      <c r="AQ153" s="59">
        <f t="shared" si="27"/>
        <v>0.22580645161290322</v>
      </c>
      <c r="AR153" s="3">
        <v>-8.4835630965004512E-3</v>
      </c>
      <c r="AS153" s="37">
        <v>-1.0458300026645381E-2</v>
      </c>
    </row>
    <row r="154" spans="2:45" x14ac:dyDescent="0.3">
      <c r="AP154" s="1">
        <v>148</v>
      </c>
      <c r="AQ154" s="59">
        <f t="shared" si="27"/>
        <v>0.22734254992319508</v>
      </c>
      <c r="AR154" s="3">
        <v>-8.4671729050466438E-3</v>
      </c>
      <c r="AS154" s="37">
        <v>-1.0015727174902666E-2</v>
      </c>
    </row>
    <row r="155" spans="2:45" x14ac:dyDescent="0.3">
      <c r="AP155" s="1">
        <v>149</v>
      </c>
      <c r="AQ155" s="59">
        <f t="shared" si="27"/>
        <v>0.22887864823348694</v>
      </c>
      <c r="AR155" s="3">
        <v>-7.556916013009461E-3</v>
      </c>
      <c r="AS155" s="37">
        <v>-9.9384761003312831E-3</v>
      </c>
    </row>
    <row r="156" spans="2:45" x14ac:dyDescent="0.3">
      <c r="AP156" s="1">
        <v>150</v>
      </c>
      <c r="AQ156" s="59">
        <f t="shared" si="27"/>
        <v>0.2304147465437788</v>
      </c>
      <c r="AR156" s="3">
        <v>-7.4792803719425684E-3</v>
      </c>
      <c r="AS156" s="37">
        <v>-9.8797250859107011E-3</v>
      </c>
    </row>
    <row r="157" spans="2:45" x14ac:dyDescent="0.3">
      <c r="AP157" s="1">
        <v>151</v>
      </c>
      <c r="AQ157" s="59">
        <f t="shared" si="27"/>
        <v>0.23195084485407066</v>
      </c>
      <c r="AR157" s="3">
        <v>-7.4577758280324142E-3</v>
      </c>
      <c r="AS157" s="37">
        <v>-9.6038415366146122E-3</v>
      </c>
    </row>
    <row r="158" spans="2:45" x14ac:dyDescent="0.3">
      <c r="AP158" s="1">
        <v>152</v>
      </c>
      <c r="AQ158" s="59">
        <f t="shared" si="27"/>
        <v>0.23348694316436253</v>
      </c>
      <c r="AR158" s="3">
        <v>-7.45174688492551E-3</v>
      </c>
      <c r="AS158" s="37">
        <v>-9.1879811273900425E-3</v>
      </c>
    </row>
    <row r="159" spans="2:45" x14ac:dyDescent="0.3">
      <c r="AP159" s="1">
        <v>153</v>
      </c>
      <c r="AQ159" s="59">
        <f t="shared" si="27"/>
        <v>0.23502304147465439</v>
      </c>
      <c r="AR159" s="3">
        <v>-7.3810129804020809E-3</v>
      </c>
      <c r="AS159" s="37">
        <v>-8.8013411567476312E-3</v>
      </c>
    </row>
    <row r="160" spans="2:45" x14ac:dyDescent="0.3">
      <c r="AP160" s="1">
        <v>154</v>
      </c>
      <c r="AQ160" s="59">
        <f t="shared" si="27"/>
        <v>0.23655913978494625</v>
      </c>
      <c r="AR160" s="3">
        <v>-7.3770491803278691E-3</v>
      </c>
      <c r="AS160" s="37">
        <v>-8.4004994891587886E-3</v>
      </c>
    </row>
    <row r="161" spans="42:45" x14ac:dyDescent="0.3">
      <c r="AP161" s="1">
        <v>155</v>
      </c>
      <c r="AQ161" s="59">
        <f t="shared" si="27"/>
        <v>0.23809523809523808</v>
      </c>
      <c r="AR161" s="3">
        <v>-7.3607851504160207E-3</v>
      </c>
      <c r="AS161" s="37">
        <v>-8.241758241758242E-3</v>
      </c>
    </row>
    <row r="162" spans="42:45" x14ac:dyDescent="0.3">
      <c r="AP162" s="1">
        <v>156</v>
      </c>
      <c r="AQ162" s="59">
        <f t="shared" si="27"/>
        <v>0.23963133640552994</v>
      </c>
      <c r="AR162" s="3">
        <v>-6.7096434679647715E-3</v>
      </c>
      <c r="AS162" s="37">
        <v>-8.1028220173232114E-3</v>
      </c>
    </row>
    <row r="163" spans="42:45" x14ac:dyDescent="0.3">
      <c r="AP163" s="1">
        <v>157</v>
      </c>
      <c r="AQ163" s="59">
        <f t="shared" si="27"/>
        <v>0.2411674347158218</v>
      </c>
      <c r="AR163" s="3">
        <v>-6.5573770491803279E-3</v>
      </c>
      <c r="AS163" s="37">
        <v>-8.0550863972977064E-3</v>
      </c>
    </row>
    <row r="164" spans="42:45" x14ac:dyDescent="0.3">
      <c r="AP164" s="1">
        <v>158</v>
      </c>
      <c r="AQ164" s="59">
        <f t="shared" si="27"/>
        <v>0.24270353302611367</v>
      </c>
      <c r="AR164" s="3">
        <v>-6.3492063492063492E-3</v>
      </c>
      <c r="AS164" s="37">
        <v>-8.0454330336015151E-3</v>
      </c>
    </row>
    <row r="165" spans="42:45" x14ac:dyDescent="0.3">
      <c r="AP165" s="1">
        <v>159</v>
      </c>
      <c r="AQ165" s="59">
        <f t="shared" si="27"/>
        <v>0.24423963133640553</v>
      </c>
      <c r="AR165" s="3">
        <v>-6.1084245355051605E-3</v>
      </c>
      <c r="AS165" s="37">
        <v>-7.3707104881585578E-3</v>
      </c>
    </row>
    <row r="166" spans="42:45" x14ac:dyDescent="0.3">
      <c r="AP166" s="1">
        <v>160</v>
      </c>
      <c r="AQ166" s="59">
        <f t="shared" si="27"/>
        <v>0.24577572964669739</v>
      </c>
      <c r="AR166" s="3">
        <v>-6.0925707011003413E-3</v>
      </c>
      <c r="AS166" s="37">
        <v>-6.7945643485212131E-3</v>
      </c>
    </row>
    <row r="167" spans="42:45" x14ac:dyDescent="0.3">
      <c r="AP167" s="1">
        <v>161</v>
      </c>
      <c r="AQ167" s="59">
        <f t="shared" si="27"/>
        <v>0.24731182795698925</v>
      </c>
      <c r="AR167" s="3">
        <v>-5.6329212955719332E-3</v>
      </c>
      <c r="AS167" s="37">
        <v>-6.5828845002992445E-3</v>
      </c>
    </row>
    <row r="168" spans="42:45" x14ac:dyDescent="0.3">
      <c r="AP168" s="1">
        <v>162</v>
      </c>
      <c r="AQ168" s="59">
        <f t="shared" si="27"/>
        <v>0.24884792626728111</v>
      </c>
      <c r="AR168" s="3">
        <v>-5.6231351847601304E-3</v>
      </c>
      <c r="AS168" s="37">
        <v>-6.2706845497300517E-3</v>
      </c>
    </row>
    <row r="169" spans="42:45" x14ac:dyDescent="0.3">
      <c r="AP169" s="1">
        <v>163</v>
      </c>
      <c r="AQ169" s="59">
        <f t="shared" si="27"/>
        <v>0.25038402457757297</v>
      </c>
      <c r="AR169" s="3">
        <v>-5.1888397414085654E-3</v>
      </c>
      <c r="AS169" s="37">
        <v>-6.1623972933784708E-3</v>
      </c>
    </row>
    <row r="170" spans="42:45" x14ac:dyDescent="0.3">
      <c r="AP170" s="1">
        <v>164</v>
      </c>
      <c r="AQ170" s="59">
        <f t="shared" si="27"/>
        <v>0.25192012288786481</v>
      </c>
      <c r="AR170" s="3">
        <v>-5.1832317904883561E-3</v>
      </c>
      <c r="AS170" s="37">
        <v>-6.0839334492177053E-3</v>
      </c>
    </row>
    <row r="171" spans="42:45" x14ac:dyDescent="0.3">
      <c r="AP171" s="1">
        <v>165</v>
      </c>
      <c r="AQ171" s="59">
        <f t="shared" si="27"/>
        <v>0.25345622119815669</v>
      </c>
      <c r="AR171" s="3">
        <v>-5.1679586563307149E-3</v>
      </c>
      <c r="AS171" s="37">
        <v>-6.0570370993522716E-3</v>
      </c>
    </row>
    <row r="172" spans="42:45" x14ac:dyDescent="0.3">
      <c r="AP172" s="1">
        <v>166</v>
      </c>
      <c r="AQ172" s="59">
        <f t="shared" si="27"/>
        <v>0.25499231950844853</v>
      </c>
      <c r="AR172" s="3">
        <v>-4.8505711156313922E-3</v>
      </c>
      <c r="AS172" s="37">
        <v>-5.958829902491909E-3</v>
      </c>
    </row>
    <row r="173" spans="42:45" x14ac:dyDescent="0.3">
      <c r="AP173" s="1">
        <v>167</v>
      </c>
      <c r="AQ173" s="59">
        <f t="shared" si="27"/>
        <v>0.25652841781874042</v>
      </c>
      <c r="AR173" s="3">
        <v>-4.7619047619047623E-3</v>
      </c>
      <c r="AS173" s="37">
        <v>-5.6451612903225803E-3</v>
      </c>
    </row>
    <row r="174" spans="42:45" x14ac:dyDescent="0.3">
      <c r="AP174" s="1">
        <v>168</v>
      </c>
      <c r="AQ174" s="59">
        <f t="shared" si="27"/>
        <v>0.25806451612903225</v>
      </c>
      <c r="AR174" s="3">
        <v>-4.2089152477521432E-3</v>
      </c>
      <c r="AS174" s="37">
        <v>-5.6451612903225803E-3</v>
      </c>
    </row>
    <row r="175" spans="42:45" x14ac:dyDescent="0.3">
      <c r="AP175" s="1">
        <v>169</v>
      </c>
      <c r="AQ175" s="59">
        <f t="shared" si="27"/>
        <v>0.25960061443932414</v>
      </c>
      <c r="AR175" s="3">
        <v>-4.0784107354295785E-3</v>
      </c>
      <c r="AS175" s="37">
        <v>-4.9540840985983839E-3</v>
      </c>
    </row>
    <row r="176" spans="42:45" x14ac:dyDescent="0.3">
      <c r="AP176" s="1">
        <v>170</v>
      </c>
      <c r="AQ176" s="59">
        <f t="shared" si="27"/>
        <v>0.26113671274961597</v>
      </c>
      <c r="AR176" s="3">
        <v>-3.6864571206829209E-3</v>
      </c>
      <c r="AS176" s="37">
        <v>-4.6714088544431232E-3</v>
      </c>
    </row>
    <row r="177" spans="42:45" x14ac:dyDescent="0.3">
      <c r="AP177" s="1">
        <v>171</v>
      </c>
      <c r="AQ177" s="59">
        <f t="shared" si="27"/>
        <v>0.26267281105990781</v>
      </c>
      <c r="AR177" s="3">
        <v>-3.6479708162334358E-3</v>
      </c>
      <c r="AS177" s="37">
        <v>-4.6102263202011107E-3</v>
      </c>
    </row>
    <row r="178" spans="42:45" x14ac:dyDescent="0.3">
      <c r="AP178" s="1">
        <v>172</v>
      </c>
      <c r="AQ178" s="59">
        <f t="shared" si="27"/>
        <v>0.2642089093701997</v>
      </c>
      <c r="AR178" s="3">
        <v>-3.6479708162334358E-3</v>
      </c>
      <c r="AS178" s="37">
        <v>-4.5103092783505645E-3</v>
      </c>
    </row>
    <row r="179" spans="42:45" x14ac:dyDescent="0.3">
      <c r="AP179" s="1">
        <v>173</v>
      </c>
      <c r="AQ179" s="59">
        <f t="shared" si="27"/>
        <v>0.26574500768049153</v>
      </c>
      <c r="AR179" s="3">
        <v>-3.5460992907801418E-3</v>
      </c>
      <c r="AS179" s="37">
        <v>-4.0322580645161289E-3</v>
      </c>
    </row>
    <row r="180" spans="42:45" x14ac:dyDescent="0.3">
      <c r="AP180" s="1">
        <v>174</v>
      </c>
      <c r="AQ180" s="59">
        <f t="shared" si="27"/>
        <v>0.26728110599078342</v>
      </c>
      <c r="AR180" s="3">
        <v>-3.2275416890801506E-3</v>
      </c>
      <c r="AS180" s="37">
        <v>-3.6014405762304583E-3</v>
      </c>
    </row>
    <row r="181" spans="42:45" x14ac:dyDescent="0.3">
      <c r="AP181" s="1">
        <v>175</v>
      </c>
      <c r="AQ181" s="59">
        <f t="shared" si="27"/>
        <v>0.26881720430107525</v>
      </c>
      <c r="AR181" s="3">
        <v>-3.1813361611876187E-3</v>
      </c>
      <c r="AS181" s="37">
        <v>-3.5078602052748412E-3</v>
      </c>
    </row>
    <row r="182" spans="42:45" x14ac:dyDescent="0.3">
      <c r="AP182" s="1">
        <v>176</v>
      </c>
      <c r="AQ182" s="59">
        <f t="shared" si="27"/>
        <v>0.27035330261136714</v>
      </c>
      <c r="AR182" s="3">
        <v>-2.7163368257663509E-3</v>
      </c>
      <c r="AS182" s="37">
        <v>-3.4364261168385365E-3</v>
      </c>
    </row>
    <row r="183" spans="42:45" x14ac:dyDescent="0.3">
      <c r="AP183" s="1">
        <v>177</v>
      </c>
      <c r="AQ183" s="59">
        <f t="shared" si="27"/>
        <v>0.27188940092165897</v>
      </c>
      <c r="AR183" s="3">
        <v>-2.2976316719688136E-3</v>
      </c>
      <c r="AS183" s="37">
        <v>-2.8582564635572889E-3</v>
      </c>
    </row>
    <row r="184" spans="42:45" x14ac:dyDescent="0.3">
      <c r="AP184" s="1">
        <v>178</v>
      </c>
      <c r="AQ184" s="59">
        <f t="shared" si="27"/>
        <v>0.27342549923195086</v>
      </c>
      <c r="AR184" s="3">
        <v>-2.290659200814399E-3</v>
      </c>
      <c r="AS184" s="37">
        <v>-2.53745770903821E-3</v>
      </c>
    </row>
    <row r="185" spans="42:45" x14ac:dyDescent="0.3">
      <c r="AP185" s="1">
        <v>179</v>
      </c>
      <c r="AQ185" s="59">
        <f t="shared" si="27"/>
        <v>0.2749615975422427</v>
      </c>
      <c r="AR185" s="3">
        <v>-2.1516944593867669E-3</v>
      </c>
      <c r="AS185" s="37">
        <v>-2.1568850039731836E-3</v>
      </c>
    </row>
    <row r="186" spans="42:45" x14ac:dyDescent="0.3">
      <c r="AP186" s="1">
        <v>180</v>
      </c>
      <c r="AQ186" s="59">
        <f t="shared" si="27"/>
        <v>0.27649769585253459</v>
      </c>
      <c r="AR186" s="3">
        <v>-2.1276595744680851E-3</v>
      </c>
      <c r="AS186" s="37">
        <v>-1.4863573627773407E-3</v>
      </c>
    </row>
    <row r="187" spans="42:45" x14ac:dyDescent="0.3">
      <c r="AP187" s="1">
        <v>181</v>
      </c>
      <c r="AQ187" s="59">
        <f t="shared" si="27"/>
        <v>0.27803379416282642</v>
      </c>
      <c r="AR187" s="3">
        <v>-1.9545565599804822E-3</v>
      </c>
      <c r="AS187" s="37">
        <v>-1.1176306230790088E-3</v>
      </c>
    </row>
    <row r="188" spans="42:45" x14ac:dyDescent="0.3">
      <c r="AP188" s="1">
        <v>182</v>
      </c>
      <c r="AQ188" s="59">
        <f t="shared" si="27"/>
        <v>0.27956989247311825</v>
      </c>
      <c r="AR188" s="3">
        <v>-1.7863218781897833E-3</v>
      </c>
      <c r="AS188" s="37">
        <v>-1.0216823703030732E-3</v>
      </c>
    </row>
    <row r="189" spans="42:45" x14ac:dyDescent="0.3">
      <c r="AP189" s="1">
        <v>183</v>
      </c>
      <c r="AQ189" s="59">
        <f t="shared" si="27"/>
        <v>0.28110599078341014</v>
      </c>
      <c r="AR189" s="3">
        <v>-1.7211703958692267E-3</v>
      </c>
      <c r="AS189" s="37">
        <v>-1.0216823703030732E-3</v>
      </c>
    </row>
    <row r="190" spans="42:45" x14ac:dyDescent="0.3">
      <c r="AP190" s="1">
        <v>184</v>
      </c>
      <c r="AQ190" s="59">
        <f t="shared" si="27"/>
        <v>0.28264208909370198</v>
      </c>
      <c r="AR190" s="3">
        <v>-1.3679890560875168E-3</v>
      </c>
      <c r="AS190" s="37">
        <v>-9.5551544749971045E-4</v>
      </c>
    </row>
    <row r="191" spans="42:45" x14ac:dyDescent="0.3">
      <c r="AP191" s="1">
        <v>185</v>
      </c>
      <c r="AQ191" s="59">
        <f t="shared" si="27"/>
        <v>0.28417818740399386</v>
      </c>
      <c r="AR191" s="3">
        <v>-1.0672796683222812E-3</v>
      </c>
      <c r="AS191" s="37">
        <v>-9.0944523840463224E-4</v>
      </c>
    </row>
    <row r="192" spans="42:45" x14ac:dyDescent="0.3">
      <c r="AP192" s="1">
        <v>186</v>
      </c>
      <c r="AQ192" s="59">
        <f t="shared" si="27"/>
        <v>0.2857142857142857</v>
      </c>
      <c r="AR192" s="3">
        <v>-1.0180707559174784E-3</v>
      </c>
      <c r="AS192" s="37">
        <v>-5.0479555779906274E-4</v>
      </c>
    </row>
    <row r="193" spans="42:45" x14ac:dyDescent="0.3">
      <c r="AP193" s="1">
        <v>187</v>
      </c>
      <c r="AQ193" s="59">
        <f t="shared" si="27"/>
        <v>0.28725038402457759</v>
      </c>
      <c r="AR193" s="3">
        <v>-9.3882021592868524E-4</v>
      </c>
      <c r="AS193" s="37">
        <v>-4.1911148365458861E-4</v>
      </c>
    </row>
    <row r="194" spans="42:45" x14ac:dyDescent="0.3">
      <c r="AP194" s="1">
        <v>188</v>
      </c>
      <c r="AQ194" s="59">
        <f t="shared" si="27"/>
        <v>0.28878648233486942</v>
      </c>
      <c r="AR194" s="3">
        <v>-9.0964220739840032E-4</v>
      </c>
      <c r="AS194" s="37">
        <v>1.5006002400963796E-4</v>
      </c>
    </row>
    <row r="195" spans="42:45" x14ac:dyDescent="0.3">
      <c r="AP195" s="1">
        <v>189</v>
      </c>
      <c r="AQ195" s="59">
        <f t="shared" si="27"/>
        <v>0.29032258064516131</v>
      </c>
      <c r="AR195" s="3">
        <v>-7.893698197605877E-4</v>
      </c>
      <c r="AS195" s="37">
        <v>9.0036014405765719E-4</v>
      </c>
    </row>
    <row r="196" spans="42:45" x14ac:dyDescent="0.3">
      <c r="AP196" s="1">
        <v>190</v>
      </c>
      <c r="AQ196" s="59">
        <f t="shared" si="27"/>
        <v>0.29185867895545314</v>
      </c>
      <c r="AR196" s="3">
        <v>-3.8262865888663756E-4</v>
      </c>
      <c r="AS196" s="37">
        <v>1.3736263736263737E-3</v>
      </c>
    </row>
    <row r="197" spans="42:45" x14ac:dyDescent="0.3">
      <c r="AP197" s="1">
        <v>191</v>
      </c>
      <c r="AQ197" s="59">
        <f t="shared" si="27"/>
        <v>0.29339477726574503</v>
      </c>
      <c r="AR197" s="3">
        <v>-1.5647003598814386E-4</v>
      </c>
      <c r="AS197" s="37">
        <v>1.5676711374324633E-3</v>
      </c>
    </row>
    <row r="198" spans="42:45" x14ac:dyDescent="0.3">
      <c r="AP198" s="1">
        <v>192</v>
      </c>
      <c r="AQ198" s="59">
        <f t="shared" si="27"/>
        <v>0.29493087557603687</v>
      </c>
      <c r="AR198" s="3">
        <v>0</v>
      </c>
      <c r="AS198" s="37">
        <v>1.6129032258064516E-3</v>
      </c>
    </row>
    <row r="199" spans="42:45" x14ac:dyDescent="0.3">
      <c r="AP199" s="1">
        <v>193</v>
      </c>
      <c r="AQ199" s="59">
        <f t="shared" si="27"/>
        <v>0.2964669738863287</v>
      </c>
      <c r="AR199" s="3">
        <v>0</v>
      </c>
      <c r="AS199" s="37">
        <v>1.8950728106921775E-3</v>
      </c>
    </row>
    <row r="200" spans="42:45" x14ac:dyDescent="0.3">
      <c r="AP200" s="1">
        <v>194</v>
      </c>
      <c r="AQ200" s="59">
        <f t="shared" ref="AQ200:AQ263" si="30">AP200/651</f>
        <v>0.29800307219662059</v>
      </c>
      <c r="AR200" s="3">
        <v>0</v>
      </c>
      <c r="AS200" s="37">
        <v>2.2378516624040556E-3</v>
      </c>
    </row>
    <row r="201" spans="42:45" x14ac:dyDescent="0.3">
      <c r="AP201" s="1">
        <v>195</v>
      </c>
      <c r="AQ201" s="59">
        <f t="shared" si="30"/>
        <v>0.29953917050691242</v>
      </c>
      <c r="AR201" s="3">
        <v>0</v>
      </c>
      <c r="AS201" s="37">
        <v>2.9881772119006813E-3</v>
      </c>
    </row>
    <row r="202" spans="42:45" x14ac:dyDescent="0.3">
      <c r="AP202" s="1">
        <v>196</v>
      </c>
      <c r="AQ202" s="59">
        <f t="shared" si="30"/>
        <v>0.30107526881720431</v>
      </c>
      <c r="AR202" s="3">
        <v>3.534817956876025E-4</v>
      </c>
      <c r="AS202" s="37">
        <v>3.8022813688212928E-3</v>
      </c>
    </row>
    <row r="203" spans="42:45" x14ac:dyDescent="0.3">
      <c r="AP203" s="1">
        <v>197</v>
      </c>
      <c r="AQ203" s="59">
        <f t="shared" si="30"/>
        <v>0.30261136712749614</v>
      </c>
      <c r="AR203" s="3">
        <v>5.2624654650700866E-4</v>
      </c>
      <c r="AS203" s="37">
        <v>3.8363171355498358E-3</v>
      </c>
    </row>
    <row r="204" spans="42:45" x14ac:dyDescent="0.3">
      <c r="AP204" s="1">
        <v>198</v>
      </c>
      <c r="AQ204" s="59">
        <f t="shared" si="30"/>
        <v>0.30414746543778803</v>
      </c>
      <c r="AR204" s="3">
        <v>1.4082303238929388E-3</v>
      </c>
      <c r="AS204" s="37">
        <v>4.4586523092453555E-3</v>
      </c>
    </row>
    <row r="205" spans="42:45" x14ac:dyDescent="0.3">
      <c r="AP205" s="1">
        <v>199</v>
      </c>
      <c r="AQ205" s="59">
        <f t="shared" si="30"/>
        <v>0.30568356374807987</v>
      </c>
      <c r="AR205" s="3">
        <v>1.600919502483515E-3</v>
      </c>
      <c r="AS205" s="37">
        <v>4.7124214596423117E-3</v>
      </c>
    </row>
    <row r="206" spans="42:45" x14ac:dyDescent="0.3">
      <c r="AP206" s="1">
        <v>200</v>
      </c>
      <c r="AQ206" s="59">
        <f t="shared" si="30"/>
        <v>0.30721966205837176</v>
      </c>
      <c r="AR206" s="3">
        <v>1.8361257746155873E-3</v>
      </c>
      <c r="AS206" s="37">
        <v>5.7205350382770713E-3</v>
      </c>
    </row>
    <row r="207" spans="42:45" x14ac:dyDescent="0.3">
      <c r="AP207" s="1">
        <v>201</v>
      </c>
      <c r="AQ207" s="59">
        <f t="shared" si="30"/>
        <v>0.30875576036866359</v>
      </c>
      <c r="AR207" s="3">
        <v>2.0914794944075243E-3</v>
      </c>
      <c r="AS207" s="37">
        <v>5.9207346544223986E-3</v>
      </c>
    </row>
    <row r="208" spans="42:45" x14ac:dyDescent="0.3">
      <c r="AP208" s="1">
        <v>202</v>
      </c>
      <c r="AQ208" s="59">
        <f t="shared" si="30"/>
        <v>0.31029185867895548</v>
      </c>
      <c r="AR208" s="3">
        <v>2.1342646488164974E-3</v>
      </c>
      <c r="AS208" s="37">
        <v>6.0289750742374207E-3</v>
      </c>
    </row>
    <row r="209" spans="42:45" x14ac:dyDescent="0.3">
      <c r="AP209" s="1">
        <v>203</v>
      </c>
      <c r="AQ209" s="59">
        <f t="shared" si="30"/>
        <v>0.31182795698924731</v>
      </c>
      <c r="AR209" s="3">
        <v>2.4319805441556813E-3</v>
      </c>
      <c r="AS209" s="37">
        <v>6.4788985872402107E-3</v>
      </c>
    </row>
    <row r="210" spans="42:45" x14ac:dyDescent="0.3">
      <c r="AP210" s="1">
        <v>204</v>
      </c>
      <c r="AQ210" s="59">
        <f t="shared" si="30"/>
        <v>0.31336405529953915</v>
      </c>
      <c r="AR210" s="3">
        <v>2.6207916134668983E-3</v>
      </c>
      <c r="AS210" s="37">
        <v>6.793241595540807E-3</v>
      </c>
    </row>
    <row r="211" spans="42:45" x14ac:dyDescent="0.3">
      <c r="AP211" s="1">
        <v>205</v>
      </c>
      <c r="AQ211" s="59">
        <f t="shared" si="30"/>
        <v>0.31490015360983103</v>
      </c>
      <c r="AR211" s="3">
        <v>3.1043849437330674E-3</v>
      </c>
      <c r="AS211" s="37">
        <v>7.1970283237888519E-3</v>
      </c>
    </row>
    <row r="212" spans="42:45" x14ac:dyDescent="0.3">
      <c r="AP212" s="1">
        <v>206</v>
      </c>
      <c r="AQ212" s="59">
        <f t="shared" si="30"/>
        <v>0.31643625192012287</v>
      </c>
      <c r="AR212" s="3">
        <v>3.1332120477057033E-3</v>
      </c>
      <c r="AS212" s="37">
        <v>7.3024054982817376E-3</v>
      </c>
    </row>
    <row r="213" spans="42:45" x14ac:dyDescent="0.3">
      <c r="AP213" s="1">
        <v>207</v>
      </c>
      <c r="AQ213" s="59">
        <f t="shared" si="30"/>
        <v>0.31797235023041476</v>
      </c>
      <c r="AR213" s="3">
        <v>3.1746031746031746E-3</v>
      </c>
      <c r="AS213" s="37">
        <v>7.3787456132457891E-3</v>
      </c>
    </row>
    <row r="214" spans="42:45" x14ac:dyDescent="0.3">
      <c r="AP214" s="1">
        <v>208</v>
      </c>
      <c r="AQ214" s="59">
        <f t="shared" si="30"/>
        <v>0.31950844854070659</v>
      </c>
      <c r="AR214" s="3">
        <v>3.509541566132974E-3</v>
      </c>
      <c r="AS214" s="37">
        <v>7.5354034039235469E-3</v>
      </c>
    </row>
    <row r="215" spans="42:45" x14ac:dyDescent="0.3">
      <c r="AP215" s="1">
        <v>209</v>
      </c>
      <c r="AQ215" s="59">
        <f t="shared" si="30"/>
        <v>0.32104454685099848</v>
      </c>
      <c r="AR215" s="3">
        <v>3.5426337649645456E-3</v>
      </c>
      <c r="AS215" s="37">
        <v>8.0645161290322578E-3</v>
      </c>
    </row>
    <row r="216" spans="42:45" x14ac:dyDescent="0.3">
      <c r="AP216" s="1">
        <v>210</v>
      </c>
      <c r="AQ216" s="59">
        <f t="shared" si="30"/>
        <v>0.32258064516129031</v>
      </c>
      <c r="AR216" s="3">
        <v>4.6062733055495129E-3</v>
      </c>
      <c r="AS216" s="37">
        <v>8.5350984149102551E-3</v>
      </c>
    </row>
    <row r="217" spans="42:45" x14ac:dyDescent="0.3">
      <c r="AP217" s="1">
        <v>211</v>
      </c>
      <c r="AQ217" s="59">
        <f t="shared" si="30"/>
        <v>0.3241167434715822</v>
      </c>
      <c r="AR217" s="3">
        <v>4.7642316149523294E-3</v>
      </c>
      <c r="AS217" s="37">
        <v>8.6317135549871752E-3</v>
      </c>
    </row>
    <row r="218" spans="42:45" x14ac:dyDescent="0.3">
      <c r="AP218" s="1">
        <v>212</v>
      </c>
      <c r="AQ218" s="59">
        <f t="shared" si="30"/>
        <v>0.32565284178187404</v>
      </c>
      <c r="AR218" s="3">
        <v>4.7720042417816293E-3</v>
      </c>
      <c r="AS218" s="37">
        <v>8.6649280726844059E-3</v>
      </c>
    </row>
    <row r="219" spans="42:45" x14ac:dyDescent="0.3">
      <c r="AP219" s="1">
        <v>213</v>
      </c>
      <c r="AQ219" s="59">
        <f t="shared" si="30"/>
        <v>0.32718894009216593</v>
      </c>
      <c r="AR219" s="3">
        <v>4.9180327868852463E-3</v>
      </c>
      <c r="AS219" s="37">
        <v>9.1536614645858685E-3</v>
      </c>
    </row>
    <row r="220" spans="42:45" x14ac:dyDescent="0.3">
      <c r="AP220" s="1">
        <v>214</v>
      </c>
      <c r="AQ220" s="59">
        <f t="shared" si="30"/>
        <v>0.32872503840245776</v>
      </c>
      <c r="AR220" s="3">
        <v>5.7030050449660514E-3</v>
      </c>
      <c r="AS220" s="37">
        <v>9.5057034220532317E-3</v>
      </c>
    </row>
    <row r="221" spans="42:45" x14ac:dyDescent="0.3">
      <c r="AP221" s="1">
        <v>215</v>
      </c>
      <c r="AQ221" s="59">
        <f t="shared" si="30"/>
        <v>0.33026113671274959</v>
      </c>
      <c r="AR221" s="3">
        <v>5.8526509065871275E-3</v>
      </c>
      <c r="AS221" s="37">
        <v>1.0058675607711716E-2</v>
      </c>
    </row>
    <row r="222" spans="42:45" x14ac:dyDescent="0.3">
      <c r="AP222" s="1">
        <v>216</v>
      </c>
      <c r="AQ222" s="59">
        <f t="shared" si="30"/>
        <v>0.33179723502304148</v>
      </c>
      <c r="AR222" s="3">
        <v>6.42644021115449E-3</v>
      </c>
      <c r="AS222" s="37">
        <v>1.0411736867013724E-2</v>
      </c>
    </row>
    <row r="223" spans="42:45" x14ac:dyDescent="0.3">
      <c r="AP223" s="1">
        <v>217</v>
      </c>
      <c r="AQ223" s="59">
        <f t="shared" si="30"/>
        <v>0.33333333333333331</v>
      </c>
      <c r="AR223" s="3">
        <v>6.5573770491803279E-3</v>
      </c>
      <c r="AS223" s="37">
        <v>1.087173349291839E-2</v>
      </c>
    </row>
    <row r="224" spans="42:45" x14ac:dyDescent="0.3">
      <c r="AP224" s="1">
        <v>218</v>
      </c>
      <c r="AQ224" s="59">
        <f t="shared" si="30"/>
        <v>0.3348694316436252</v>
      </c>
      <c r="AR224" s="3">
        <v>7.0921985815602835E-3</v>
      </c>
      <c r="AS224" s="37">
        <v>1.098901098901099E-2</v>
      </c>
    </row>
    <row r="225" spans="42:45" x14ac:dyDescent="0.3">
      <c r="AP225" s="1">
        <v>219</v>
      </c>
      <c r="AQ225" s="59">
        <f t="shared" si="30"/>
        <v>0.33640552995391704</v>
      </c>
      <c r="AR225" s="3">
        <v>7.0928435027734424E-3</v>
      </c>
      <c r="AS225" s="37">
        <v>1.1465546600068138E-2</v>
      </c>
    </row>
    <row r="226" spans="42:45" x14ac:dyDescent="0.3">
      <c r="AP226" s="1">
        <v>220</v>
      </c>
      <c r="AQ226" s="59">
        <f t="shared" si="30"/>
        <v>0.33794162826420893</v>
      </c>
      <c r="AR226" s="3">
        <v>7.1452875127595199E-3</v>
      </c>
      <c r="AS226" s="37">
        <v>1.1784690519163418E-2</v>
      </c>
    </row>
    <row r="227" spans="42:45" x14ac:dyDescent="0.3">
      <c r="AP227" s="1">
        <v>221</v>
      </c>
      <c r="AQ227" s="59">
        <f t="shared" si="30"/>
        <v>0.33947772657450076</v>
      </c>
      <c r="AR227" s="3">
        <v>7.8059659882910833E-3</v>
      </c>
      <c r="AS227" s="37">
        <v>1.2029948683435647E-2</v>
      </c>
    </row>
    <row r="228" spans="42:45" x14ac:dyDescent="0.3">
      <c r="AP228" s="1">
        <v>222</v>
      </c>
      <c r="AQ228" s="59">
        <f t="shared" si="30"/>
        <v>0.34101382488479265</v>
      </c>
      <c r="AR228" s="3">
        <v>7.8964685237991293E-3</v>
      </c>
      <c r="AS228" s="37">
        <v>1.2304779933743492E-2</v>
      </c>
    </row>
    <row r="229" spans="42:45" x14ac:dyDescent="0.3">
      <c r="AP229" s="1">
        <v>223</v>
      </c>
      <c r="AQ229" s="59">
        <f t="shared" si="30"/>
        <v>0.34254992319508448</v>
      </c>
      <c r="AR229" s="3">
        <v>7.9549864183159156E-3</v>
      </c>
      <c r="AS229" s="37">
        <v>1.2304779933743492E-2</v>
      </c>
    </row>
    <row r="230" spans="42:45" x14ac:dyDescent="0.3">
      <c r="AP230" s="1">
        <v>224</v>
      </c>
      <c r="AQ230" s="59">
        <f t="shared" si="30"/>
        <v>0.34408602150537637</v>
      </c>
      <c r="AR230" s="3">
        <v>8.4199447441125862E-3</v>
      </c>
      <c r="AS230" s="37">
        <v>1.2357414448669201E-2</v>
      </c>
    </row>
    <row r="231" spans="42:45" x14ac:dyDescent="0.3">
      <c r="AP231" s="1">
        <v>225</v>
      </c>
      <c r="AQ231" s="59">
        <f t="shared" si="30"/>
        <v>0.34562211981566821</v>
      </c>
      <c r="AR231" s="3">
        <v>9.1447014523937595E-3</v>
      </c>
      <c r="AS231" s="37">
        <v>1.2889740463333873E-2</v>
      </c>
    </row>
    <row r="232" spans="42:45" x14ac:dyDescent="0.3">
      <c r="AP232" s="1">
        <v>226</v>
      </c>
      <c r="AQ232" s="59">
        <f t="shared" si="30"/>
        <v>0.34715821812596004</v>
      </c>
      <c r="AR232" s="3">
        <v>9.1974934303618583E-3</v>
      </c>
      <c r="AS232" s="37">
        <v>1.3307984790874524E-2</v>
      </c>
    </row>
    <row r="233" spans="42:45" x14ac:dyDescent="0.3">
      <c r="AP233" s="1">
        <v>227</v>
      </c>
      <c r="AQ233" s="59">
        <f t="shared" si="30"/>
        <v>0.34869431643625193</v>
      </c>
      <c r="AR233" s="3">
        <v>9.1998884862001997E-3</v>
      </c>
      <c r="AS233" s="37">
        <v>1.3307984790874524E-2</v>
      </c>
    </row>
    <row r="234" spans="42:45" x14ac:dyDescent="0.3">
      <c r="AP234" s="1">
        <v>228</v>
      </c>
      <c r="AQ234" s="59">
        <f t="shared" si="30"/>
        <v>0.35023041474654376</v>
      </c>
      <c r="AR234" s="3">
        <v>9.5238095238095247E-3</v>
      </c>
      <c r="AS234" s="37">
        <v>1.3908058180273939E-2</v>
      </c>
    </row>
    <row r="235" spans="42:45" x14ac:dyDescent="0.3">
      <c r="AP235" s="1">
        <v>229</v>
      </c>
      <c r="AQ235" s="59">
        <f t="shared" si="30"/>
        <v>0.35176651305683565</v>
      </c>
      <c r="AR235" s="3">
        <v>9.8360655737704927E-3</v>
      </c>
      <c r="AS235" s="37">
        <v>1.4948309583682658E-2</v>
      </c>
    </row>
    <row r="236" spans="42:45" x14ac:dyDescent="0.3">
      <c r="AP236" s="1">
        <v>230</v>
      </c>
      <c r="AQ236" s="59">
        <f t="shared" si="30"/>
        <v>0.35330261136712748</v>
      </c>
      <c r="AR236" s="3">
        <v>1.0865347303065626E-2</v>
      </c>
      <c r="AS236" s="37">
        <v>1.4974341717842983E-2</v>
      </c>
    </row>
    <row r="237" spans="42:45" x14ac:dyDescent="0.3">
      <c r="AP237" s="1">
        <v>231</v>
      </c>
      <c r="AQ237" s="59">
        <f t="shared" si="30"/>
        <v>0.35483870967741937</v>
      </c>
      <c r="AR237" s="3">
        <v>1.1111111111111112E-2</v>
      </c>
      <c r="AS237" s="37">
        <v>1.5144344533838144E-2</v>
      </c>
    </row>
    <row r="238" spans="42:45" x14ac:dyDescent="0.3">
      <c r="AP238" s="1">
        <v>232</v>
      </c>
      <c r="AQ238" s="59">
        <f t="shared" si="30"/>
        <v>0.35637480798771121</v>
      </c>
      <c r="AR238" s="3">
        <v>1.1111111111111112E-2</v>
      </c>
      <c r="AS238" s="37">
        <v>1.5360063834031495E-2</v>
      </c>
    </row>
    <row r="239" spans="42:45" x14ac:dyDescent="0.3">
      <c r="AP239" s="1">
        <v>233</v>
      </c>
      <c r="AQ239" s="59">
        <f t="shared" si="30"/>
        <v>0.3579109062980031</v>
      </c>
      <c r="AR239" s="3">
        <v>1.1296395911780527E-2</v>
      </c>
      <c r="AS239" s="37">
        <v>1.5438755817913524E-2</v>
      </c>
    </row>
    <row r="240" spans="42:45" x14ac:dyDescent="0.3">
      <c r="AP240" s="1">
        <v>234</v>
      </c>
      <c r="AQ240" s="59">
        <f t="shared" si="30"/>
        <v>0.35944700460829493</v>
      </c>
      <c r="AR240" s="3">
        <v>1.1724277339801923E-2</v>
      </c>
      <c r="AS240" s="37">
        <v>1.5502525692388046E-2</v>
      </c>
    </row>
    <row r="241" spans="42:45" x14ac:dyDescent="0.3">
      <c r="AP241" s="1">
        <v>235</v>
      </c>
      <c r="AQ241" s="59">
        <f t="shared" si="30"/>
        <v>0.36098310291858676</v>
      </c>
      <c r="AR241" s="3">
        <v>1.1724277339801923E-2</v>
      </c>
      <c r="AS241" s="37">
        <v>1.5502525692388046E-2</v>
      </c>
    </row>
    <row r="242" spans="42:45" x14ac:dyDescent="0.3">
      <c r="AP242" s="1">
        <v>236</v>
      </c>
      <c r="AQ242" s="59">
        <f t="shared" si="30"/>
        <v>0.36251920122887865</v>
      </c>
      <c r="AR242" s="3">
        <v>1.1835467597982194E-2</v>
      </c>
      <c r="AS242" s="37">
        <v>1.5858767205266286E-2</v>
      </c>
    </row>
    <row r="243" spans="42:45" x14ac:dyDescent="0.3">
      <c r="AP243" s="1">
        <v>237</v>
      </c>
      <c r="AQ243" s="59">
        <f t="shared" si="30"/>
        <v>0.36405529953917048</v>
      </c>
      <c r="AR243" s="3">
        <v>1.1841640155532072E-2</v>
      </c>
      <c r="AS243" s="37">
        <v>1.6562267756662089E-2</v>
      </c>
    </row>
    <row r="244" spans="42:45" x14ac:dyDescent="0.3">
      <c r="AP244" s="1">
        <v>238</v>
      </c>
      <c r="AQ244" s="59">
        <f t="shared" si="30"/>
        <v>0.36559139784946237</v>
      </c>
      <c r="AR244" s="3">
        <v>1.2052802754926257E-2</v>
      </c>
      <c r="AS244" s="37">
        <v>1.6562267756662089E-2</v>
      </c>
    </row>
    <row r="245" spans="42:45" x14ac:dyDescent="0.3">
      <c r="AP245" s="1">
        <v>239</v>
      </c>
      <c r="AQ245" s="59">
        <f t="shared" si="30"/>
        <v>0.36712749615975421</v>
      </c>
      <c r="AR245" s="3">
        <v>1.2052802754926257E-2</v>
      </c>
      <c r="AS245" s="37">
        <v>1.6935483870967744E-2</v>
      </c>
    </row>
    <row r="246" spans="42:45" x14ac:dyDescent="0.3">
      <c r="AP246" s="1">
        <v>240</v>
      </c>
      <c r="AQ246" s="59">
        <f t="shared" si="30"/>
        <v>0.3686635944700461</v>
      </c>
      <c r="AR246" s="3">
        <v>1.2056737588652482E-2</v>
      </c>
      <c r="AS246" s="37">
        <v>1.7110266159695818E-2</v>
      </c>
    </row>
    <row r="247" spans="42:45" x14ac:dyDescent="0.3">
      <c r="AP247" s="1">
        <v>241</v>
      </c>
      <c r="AQ247" s="59">
        <f t="shared" si="30"/>
        <v>0.37019969278033793</v>
      </c>
      <c r="AR247" s="3">
        <v>1.2698412698412698E-2</v>
      </c>
      <c r="AS247" s="37">
        <v>1.7244382511757493E-2</v>
      </c>
    </row>
    <row r="248" spans="42:45" x14ac:dyDescent="0.3">
      <c r="AP248" s="1">
        <v>242</v>
      </c>
      <c r="AQ248" s="59">
        <f t="shared" si="30"/>
        <v>0.37173579109062982</v>
      </c>
      <c r="AR248" s="3">
        <v>1.3114754098360656E-2</v>
      </c>
      <c r="AS248" s="37">
        <v>1.727945952968683E-2</v>
      </c>
    </row>
    <row r="249" spans="42:45" x14ac:dyDescent="0.3">
      <c r="AP249" s="1">
        <v>243</v>
      </c>
      <c r="AQ249" s="59">
        <f t="shared" si="30"/>
        <v>0.37327188940092165</v>
      </c>
      <c r="AR249" s="3">
        <v>1.3381655979927548E-2</v>
      </c>
      <c r="AS249" s="37">
        <v>1.727945952968683E-2</v>
      </c>
    </row>
    <row r="250" spans="42:45" x14ac:dyDescent="0.3">
      <c r="AP250" s="1">
        <v>244</v>
      </c>
      <c r="AQ250" s="59">
        <f t="shared" si="30"/>
        <v>0.37480798771121354</v>
      </c>
      <c r="AR250" s="3">
        <v>1.3448090371167294E-2</v>
      </c>
      <c r="AS250" s="37">
        <v>1.7406962785114079E-2</v>
      </c>
    </row>
    <row r="251" spans="42:45" x14ac:dyDescent="0.3">
      <c r="AP251" s="1">
        <v>245</v>
      </c>
      <c r="AQ251" s="59">
        <f t="shared" si="30"/>
        <v>0.37634408602150538</v>
      </c>
      <c r="AR251" s="3">
        <v>1.3458215877057337E-2</v>
      </c>
      <c r="AS251" s="37">
        <v>1.7857142857142856E-2</v>
      </c>
    </row>
    <row r="252" spans="42:45" x14ac:dyDescent="0.3">
      <c r="AP252" s="1">
        <v>246</v>
      </c>
      <c r="AQ252" s="59">
        <f t="shared" si="30"/>
        <v>0.37788018433179721</v>
      </c>
      <c r="AR252" s="3">
        <v>1.3885701170530208E-2</v>
      </c>
      <c r="AS252" s="37">
        <v>1.791873475225032E-2</v>
      </c>
    </row>
    <row r="253" spans="42:45" x14ac:dyDescent="0.3">
      <c r="AP253" s="1">
        <v>247</v>
      </c>
      <c r="AQ253" s="59">
        <f t="shared" si="30"/>
        <v>0.3794162826420891</v>
      </c>
      <c r="AR253" s="3">
        <v>1.4252990582845567E-2</v>
      </c>
      <c r="AS253" s="37">
        <v>1.8041237113402012E-2</v>
      </c>
    </row>
    <row r="254" spans="42:45" x14ac:dyDescent="0.3">
      <c r="AP254" s="1">
        <v>248</v>
      </c>
      <c r="AQ254" s="59">
        <f t="shared" si="30"/>
        <v>0.38095238095238093</v>
      </c>
      <c r="AR254" s="3">
        <v>1.4252990582845567E-2</v>
      </c>
      <c r="AS254" s="37">
        <v>1.8548387096774192E-2</v>
      </c>
    </row>
    <row r="255" spans="42:45" x14ac:dyDescent="0.3">
      <c r="AP255" s="1">
        <v>249</v>
      </c>
      <c r="AQ255" s="59">
        <f t="shared" si="30"/>
        <v>0.38248847926267282</v>
      </c>
      <c r="AR255" s="3">
        <v>1.4375637972099432E-2</v>
      </c>
      <c r="AS255" s="37">
        <v>1.9011406844106463E-2</v>
      </c>
    </row>
    <row r="256" spans="42:45" x14ac:dyDescent="0.3">
      <c r="AP256" s="1">
        <v>250</v>
      </c>
      <c r="AQ256" s="59">
        <f t="shared" si="30"/>
        <v>0.38402457757296465</v>
      </c>
      <c r="AR256" s="3">
        <v>1.4476858960298362E-2</v>
      </c>
      <c r="AS256" s="37">
        <v>1.9212179797003355E-2</v>
      </c>
    </row>
    <row r="257" spans="42:45" x14ac:dyDescent="0.3">
      <c r="AP257" s="1">
        <v>251</v>
      </c>
      <c r="AQ257" s="59">
        <f t="shared" si="30"/>
        <v>0.38556067588325654</v>
      </c>
      <c r="AR257" s="3">
        <v>1.4492753623188488E-2</v>
      </c>
      <c r="AS257" s="37">
        <v>1.9411965035758909E-2</v>
      </c>
    </row>
    <row r="258" spans="42:45" x14ac:dyDescent="0.3">
      <c r="AP258" s="1">
        <v>252</v>
      </c>
      <c r="AQ258" s="59">
        <f t="shared" si="30"/>
        <v>0.38709677419354838</v>
      </c>
      <c r="AR258" s="3">
        <v>1.4523937600860678E-2</v>
      </c>
      <c r="AS258" s="37">
        <v>1.9657863145258136E-2</v>
      </c>
    </row>
    <row r="259" spans="42:45" x14ac:dyDescent="0.3">
      <c r="AP259" s="1">
        <v>253</v>
      </c>
      <c r="AQ259" s="59">
        <f t="shared" si="30"/>
        <v>0.38863287250384027</v>
      </c>
      <c r="AR259" s="3">
        <v>1.4998026575450569E-2</v>
      </c>
      <c r="AS259" s="37">
        <v>1.9820971867007636E-2</v>
      </c>
    </row>
    <row r="260" spans="42:45" x14ac:dyDescent="0.3">
      <c r="AP260" s="1">
        <v>254</v>
      </c>
      <c r="AQ260" s="59">
        <f t="shared" si="30"/>
        <v>0.3901689708141321</v>
      </c>
      <c r="AR260" s="3">
        <v>1.5052751831194202E-2</v>
      </c>
      <c r="AS260" s="37">
        <v>2.0189003436426066E-2</v>
      </c>
    </row>
    <row r="261" spans="42:45" x14ac:dyDescent="0.3">
      <c r="AP261" s="1">
        <v>255</v>
      </c>
      <c r="AQ261" s="59">
        <f t="shared" si="30"/>
        <v>0.39170506912442399</v>
      </c>
      <c r="AR261" s="3">
        <v>1.5352407536636465E-2</v>
      </c>
      <c r="AS261" s="37">
        <v>2.0189003436426066E-2</v>
      </c>
    </row>
    <row r="262" spans="42:45" x14ac:dyDescent="0.3">
      <c r="AP262" s="1">
        <v>256</v>
      </c>
      <c r="AQ262" s="59">
        <f t="shared" si="30"/>
        <v>0.39324116743471582</v>
      </c>
      <c r="AR262" s="3">
        <v>1.57315631535873E-2</v>
      </c>
      <c r="AS262" s="37">
        <v>2.0403940071186236E-2</v>
      </c>
    </row>
    <row r="263" spans="42:45" x14ac:dyDescent="0.3">
      <c r="AP263" s="1">
        <v>257</v>
      </c>
      <c r="AQ263" s="59">
        <f t="shared" si="30"/>
        <v>0.39477726574500765</v>
      </c>
      <c r="AR263" s="3">
        <v>1.6670322439131441E-2</v>
      </c>
      <c r="AS263" s="37">
        <v>2.0967741935483872E-2</v>
      </c>
    </row>
    <row r="264" spans="42:45" x14ac:dyDescent="0.3">
      <c r="AP264" s="1">
        <v>258</v>
      </c>
      <c r="AQ264" s="59">
        <f t="shared" ref="AQ264:AQ327" si="31">AP264/651</f>
        <v>0.39631336405529954</v>
      </c>
      <c r="AR264" s="3">
        <v>1.7213114754098362E-2</v>
      </c>
      <c r="AS264" s="37">
        <v>2.1234981838502441E-2</v>
      </c>
    </row>
    <row r="265" spans="42:45" x14ac:dyDescent="0.3">
      <c r="AP265" s="1">
        <v>259</v>
      </c>
      <c r="AQ265" s="59">
        <f t="shared" si="31"/>
        <v>0.39784946236559138</v>
      </c>
      <c r="AR265" s="3">
        <v>1.7313946814616326E-2</v>
      </c>
      <c r="AS265" s="37">
        <v>2.1774193548387097E-2</v>
      </c>
    </row>
    <row r="266" spans="42:45" x14ac:dyDescent="0.3">
      <c r="AP266" s="1">
        <v>260</v>
      </c>
      <c r="AQ266" s="59">
        <f t="shared" si="31"/>
        <v>0.39938556067588327</v>
      </c>
      <c r="AR266" s="3">
        <v>1.7352841102415865E-2</v>
      </c>
      <c r="AS266" s="37">
        <v>2.2232962783953574E-2</v>
      </c>
    </row>
    <row r="267" spans="42:45" x14ac:dyDescent="0.3">
      <c r="AP267" s="1">
        <v>261</v>
      </c>
      <c r="AQ267" s="59">
        <f t="shared" si="31"/>
        <v>0.4009216589861751</v>
      </c>
      <c r="AR267" s="3">
        <v>1.7591009039824062E-2</v>
      </c>
      <c r="AS267" s="37">
        <v>2.2469952969865835E-2</v>
      </c>
    </row>
    <row r="268" spans="42:45" x14ac:dyDescent="0.3">
      <c r="AP268" s="1">
        <v>262</v>
      </c>
      <c r="AQ268" s="59">
        <f t="shared" si="31"/>
        <v>0.40245775729646699</v>
      </c>
      <c r="AR268" s="3">
        <v>1.8201807964817955E-2</v>
      </c>
      <c r="AS268" s="37">
        <v>2.2476289463427248E-2</v>
      </c>
    </row>
    <row r="269" spans="42:45" x14ac:dyDescent="0.3">
      <c r="AP269" s="1">
        <v>263</v>
      </c>
      <c r="AQ269" s="59">
        <f t="shared" si="31"/>
        <v>0.40399385560675882</v>
      </c>
      <c r="AR269" s="3">
        <v>1.8287067491119559E-2</v>
      </c>
      <c r="AS269" s="37">
        <v>2.2813688212927757E-2</v>
      </c>
    </row>
    <row r="270" spans="42:45" x14ac:dyDescent="0.3">
      <c r="AP270" s="1">
        <v>264</v>
      </c>
      <c r="AQ270" s="59">
        <f t="shared" si="31"/>
        <v>0.40552995391705071</v>
      </c>
      <c r="AR270" s="3">
        <v>1.8476015607069112E-2</v>
      </c>
      <c r="AS270" s="37">
        <v>2.3351648351648352E-2</v>
      </c>
    </row>
    <row r="271" spans="42:45" x14ac:dyDescent="0.3">
      <c r="AP271" s="1">
        <v>265</v>
      </c>
      <c r="AQ271" s="59">
        <f t="shared" si="31"/>
        <v>0.40706605222734255</v>
      </c>
      <c r="AR271" s="3">
        <v>1.8852459016393444E-2</v>
      </c>
      <c r="AS271" s="37">
        <v>2.3775496946862353E-2</v>
      </c>
    </row>
    <row r="272" spans="42:45" x14ac:dyDescent="0.3">
      <c r="AP272" s="1">
        <v>266</v>
      </c>
      <c r="AQ272" s="59">
        <f t="shared" si="31"/>
        <v>0.40860215053763443</v>
      </c>
      <c r="AR272" s="3">
        <v>1.9227090109049078E-2</v>
      </c>
      <c r="AS272" s="37">
        <v>2.3952775570439351E-2</v>
      </c>
    </row>
    <row r="273" spans="42:45" x14ac:dyDescent="0.3">
      <c r="AP273" s="1">
        <v>267</v>
      </c>
      <c r="AQ273" s="59">
        <f t="shared" si="31"/>
        <v>0.41013824884792627</v>
      </c>
      <c r="AR273" s="3">
        <v>1.9423405814805738E-2</v>
      </c>
      <c r="AS273" s="37">
        <v>2.4228148397408895E-2</v>
      </c>
    </row>
    <row r="274" spans="42:45" x14ac:dyDescent="0.3">
      <c r="AP274" s="1">
        <v>268</v>
      </c>
      <c r="AQ274" s="59">
        <f t="shared" si="31"/>
        <v>0.4116743471582181</v>
      </c>
      <c r="AR274" s="3">
        <v>1.9602683857387157E-2</v>
      </c>
      <c r="AS274" s="37">
        <v>2.4714828897338403E-2</v>
      </c>
    </row>
    <row r="275" spans="42:45" x14ac:dyDescent="0.3">
      <c r="AP275" s="1">
        <v>269</v>
      </c>
      <c r="AQ275" s="59">
        <f t="shared" si="31"/>
        <v>0.41321044546850999</v>
      </c>
      <c r="AR275" s="3">
        <v>2.0351268469473129E-2</v>
      </c>
      <c r="AS275" s="37">
        <v>2.4835427887492496E-2</v>
      </c>
    </row>
    <row r="276" spans="42:45" x14ac:dyDescent="0.3">
      <c r="AP276" s="1">
        <v>270</v>
      </c>
      <c r="AQ276" s="59">
        <f t="shared" si="31"/>
        <v>0.41474654377880182</v>
      </c>
      <c r="AR276" s="3">
        <v>2.0567375886524821E-2</v>
      </c>
      <c r="AS276" s="37">
        <v>2.5558419243986205E-2</v>
      </c>
    </row>
    <row r="277" spans="42:45" x14ac:dyDescent="0.3">
      <c r="AP277" s="1">
        <v>271</v>
      </c>
      <c r="AQ277" s="59">
        <f t="shared" si="31"/>
        <v>0.41628264208909371</v>
      </c>
      <c r="AR277" s="3">
        <v>2.0615932807330168E-2</v>
      </c>
      <c r="AS277" s="37">
        <v>2.5558419243986205E-2</v>
      </c>
    </row>
    <row r="278" spans="42:45" x14ac:dyDescent="0.3">
      <c r="AP278" s="1">
        <v>272</v>
      </c>
      <c r="AQ278" s="59">
        <f t="shared" si="31"/>
        <v>0.41781874039938555</v>
      </c>
      <c r="AR278" s="3">
        <v>2.0615932807330168E-2</v>
      </c>
      <c r="AS278" s="37">
        <v>2.5586580316381807E-2</v>
      </c>
    </row>
    <row r="279" spans="42:45" x14ac:dyDescent="0.3">
      <c r="AP279" s="1">
        <v>273</v>
      </c>
      <c r="AQ279" s="59">
        <f t="shared" si="31"/>
        <v>0.41935483870967744</v>
      </c>
      <c r="AR279" s="3">
        <v>2.0678685047720125E-2</v>
      </c>
      <c r="AS279" s="37">
        <v>2.5953666608604733E-2</v>
      </c>
    </row>
    <row r="280" spans="42:45" x14ac:dyDescent="0.3">
      <c r="AP280" s="1">
        <v>274</v>
      </c>
      <c r="AQ280" s="59">
        <f t="shared" si="31"/>
        <v>0.42089093701996927</v>
      </c>
      <c r="AR280" s="3">
        <v>2.1745190967382245E-2</v>
      </c>
      <c r="AS280" s="37">
        <v>2.5991225891896442E-2</v>
      </c>
    </row>
    <row r="281" spans="42:45" x14ac:dyDescent="0.3">
      <c r="AP281" s="1">
        <v>275</v>
      </c>
      <c r="AQ281" s="59">
        <f t="shared" si="31"/>
        <v>0.42242703533026116</v>
      </c>
      <c r="AR281" s="3">
        <v>2.2054868208714364E-2</v>
      </c>
      <c r="AS281" s="37">
        <v>2.60989010989011E-2</v>
      </c>
    </row>
    <row r="282" spans="42:45" x14ac:dyDescent="0.3">
      <c r="AP282" s="1">
        <v>276</v>
      </c>
      <c r="AQ282" s="59">
        <f t="shared" si="31"/>
        <v>0.42396313364055299</v>
      </c>
      <c r="AR282" s="3">
        <v>2.2131147540983605E-2</v>
      </c>
      <c r="AS282" s="37">
        <v>2.6331286279128421E-2</v>
      </c>
    </row>
    <row r="283" spans="42:45" x14ac:dyDescent="0.3">
      <c r="AP283" s="1">
        <v>277</v>
      </c>
      <c r="AQ283" s="59">
        <f t="shared" si="31"/>
        <v>0.42549923195084488</v>
      </c>
      <c r="AR283" s="3">
        <v>2.2191822465420313E-2</v>
      </c>
      <c r="AS283" s="37">
        <v>2.6975863700899196E-2</v>
      </c>
    </row>
    <row r="284" spans="42:45" x14ac:dyDescent="0.3">
      <c r="AP284" s="1">
        <v>278</v>
      </c>
      <c r="AQ284" s="59">
        <f t="shared" si="31"/>
        <v>0.42703533026113671</v>
      </c>
      <c r="AR284" s="3">
        <v>2.2536020688805915E-2</v>
      </c>
      <c r="AS284" s="37">
        <v>2.7566539923954372E-2</v>
      </c>
    </row>
    <row r="285" spans="42:45" x14ac:dyDescent="0.3">
      <c r="AP285" s="1">
        <v>279</v>
      </c>
      <c r="AQ285" s="59">
        <f t="shared" si="31"/>
        <v>0.42857142857142855</v>
      </c>
      <c r="AR285" s="3">
        <v>2.2922860272257827E-2</v>
      </c>
      <c r="AS285" s="37">
        <v>2.7827648114901234E-2</v>
      </c>
    </row>
    <row r="286" spans="42:45" x14ac:dyDescent="0.3">
      <c r="AP286" s="1">
        <v>280</v>
      </c>
      <c r="AQ286" s="59">
        <f t="shared" si="31"/>
        <v>0.43010752688172044</v>
      </c>
      <c r="AR286" s="3">
        <v>2.2951816385468952E-2</v>
      </c>
      <c r="AS286" s="37">
        <v>2.8091626683175944E-2</v>
      </c>
    </row>
    <row r="287" spans="42:45" x14ac:dyDescent="0.3">
      <c r="AP287" s="1">
        <v>281</v>
      </c>
      <c r="AQ287" s="59">
        <f t="shared" si="31"/>
        <v>0.43164362519201227</v>
      </c>
      <c r="AR287" s="3">
        <v>2.3066330043608013E-2</v>
      </c>
      <c r="AS287" s="37">
        <v>2.8395646000946521E-2</v>
      </c>
    </row>
    <row r="288" spans="42:45" x14ac:dyDescent="0.3">
      <c r="AP288" s="1">
        <v>282</v>
      </c>
      <c r="AQ288" s="59">
        <f t="shared" si="31"/>
        <v>0.43317972350230416</v>
      </c>
      <c r="AR288" s="3">
        <v>2.434744461504721E-2</v>
      </c>
      <c r="AS288" s="37">
        <v>2.8520949015648691E-2</v>
      </c>
    </row>
    <row r="289" spans="42:45" x14ac:dyDescent="0.3">
      <c r="AP289" s="1">
        <v>283</v>
      </c>
      <c r="AQ289" s="59">
        <f t="shared" si="31"/>
        <v>0.43471582181259599</v>
      </c>
      <c r="AR289" s="3">
        <v>2.443369814202093E-2</v>
      </c>
      <c r="AS289" s="37">
        <v>2.8520949015648691E-2</v>
      </c>
    </row>
    <row r="290" spans="42:45" x14ac:dyDescent="0.3">
      <c r="AP290" s="1">
        <v>284</v>
      </c>
      <c r="AQ290" s="59">
        <f t="shared" si="31"/>
        <v>0.43625192012288788</v>
      </c>
      <c r="AR290" s="3">
        <v>2.541715172681417E-2</v>
      </c>
      <c r="AS290" s="37">
        <v>2.8878685355244051E-2</v>
      </c>
    </row>
    <row r="291" spans="42:45" x14ac:dyDescent="0.3">
      <c r="AP291" s="1">
        <v>285</v>
      </c>
      <c r="AQ291" s="59">
        <f t="shared" si="31"/>
        <v>0.43778801843317972</v>
      </c>
      <c r="AR291" s="3">
        <v>2.5433821027560474E-2</v>
      </c>
      <c r="AS291" s="37">
        <v>2.9252437703141891E-2</v>
      </c>
    </row>
    <row r="292" spans="42:45" x14ac:dyDescent="0.3">
      <c r="AP292" s="1">
        <v>286</v>
      </c>
      <c r="AQ292" s="59">
        <f t="shared" si="31"/>
        <v>0.4393241167434716</v>
      </c>
      <c r="AR292" s="3">
        <v>2.5444176354463749E-2</v>
      </c>
      <c r="AS292" s="37">
        <v>2.9437380247343627E-2</v>
      </c>
    </row>
    <row r="293" spans="42:45" x14ac:dyDescent="0.3">
      <c r="AP293" s="1">
        <v>287</v>
      </c>
      <c r="AQ293" s="59">
        <f t="shared" si="31"/>
        <v>0.44086021505376344</v>
      </c>
      <c r="AR293" s="3">
        <v>2.566108590204972E-2</v>
      </c>
      <c r="AS293" s="37">
        <v>2.9467680608365018E-2</v>
      </c>
    </row>
    <row r="294" spans="42:45" x14ac:dyDescent="0.3">
      <c r="AP294" s="1">
        <v>288</v>
      </c>
      <c r="AQ294" s="59">
        <f t="shared" si="31"/>
        <v>0.44239631336405533</v>
      </c>
      <c r="AR294" s="3">
        <v>2.6188960625625129E-2</v>
      </c>
      <c r="AS294" s="37">
        <v>2.9874921263385267E-2</v>
      </c>
    </row>
    <row r="295" spans="42:45" x14ac:dyDescent="0.3">
      <c r="AP295" s="1">
        <v>289</v>
      </c>
      <c r="AQ295" s="59">
        <f t="shared" si="31"/>
        <v>0.44393241167434716</v>
      </c>
      <c r="AR295" s="3">
        <v>2.6540908093880287E-2</v>
      </c>
      <c r="AS295" s="37">
        <v>3.0162064825930406E-2</v>
      </c>
    </row>
    <row r="296" spans="42:45" x14ac:dyDescent="0.3">
      <c r="AP296" s="1">
        <v>290</v>
      </c>
      <c r="AQ296" s="59">
        <f t="shared" si="31"/>
        <v>0.44546850998463899</v>
      </c>
      <c r="AR296" s="3">
        <v>2.6984126984126985E-2</v>
      </c>
      <c r="AS296" s="37">
        <v>3.0324844776388055E-2</v>
      </c>
    </row>
    <row r="297" spans="42:45" x14ac:dyDescent="0.3">
      <c r="AP297" s="1">
        <v>291</v>
      </c>
      <c r="AQ297" s="59">
        <f t="shared" si="31"/>
        <v>0.44700460829493088</v>
      </c>
      <c r="AR297" s="3">
        <v>2.735739231664731E-2</v>
      </c>
      <c r="AS297" s="37">
        <v>3.0537562042567471E-2</v>
      </c>
    </row>
    <row r="298" spans="42:45" x14ac:dyDescent="0.3">
      <c r="AP298" s="1">
        <v>292</v>
      </c>
      <c r="AQ298" s="59">
        <f t="shared" si="31"/>
        <v>0.44854070660522272</v>
      </c>
      <c r="AR298" s="3">
        <v>2.7390337578330325E-2</v>
      </c>
      <c r="AS298" s="37">
        <v>3.0645161290322579E-2</v>
      </c>
    </row>
    <row r="299" spans="42:45" x14ac:dyDescent="0.3">
      <c r="AP299" s="1">
        <v>293</v>
      </c>
      <c r="AQ299" s="59">
        <f t="shared" si="31"/>
        <v>0.45007680491551461</v>
      </c>
      <c r="AR299" s="3">
        <v>2.7511779905760789E-2</v>
      </c>
      <c r="AS299" s="37">
        <v>3.0691155147414183E-2</v>
      </c>
    </row>
    <row r="300" spans="42:45" x14ac:dyDescent="0.3">
      <c r="AP300" s="1">
        <v>294</v>
      </c>
      <c r="AQ300" s="59">
        <f t="shared" si="31"/>
        <v>0.45161290322580644</v>
      </c>
      <c r="AR300" s="3">
        <v>2.7560394692072214E-2</v>
      </c>
      <c r="AS300" s="37">
        <v>3.0927835051546341E-2</v>
      </c>
    </row>
    <row r="301" spans="42:45" x14ac:dyDescent="0.3">
      <c r="AP301" s="1">
        <v>295</v>
      </c>
      <c r="AQ301" s="59">
        <f t="shared" si="31"/>
        <v>0.45314900153609833</v>
      </c>
      <c r="AR301" s="3">
        <v>2.8251463476711692E-2</v>
      </c>
      <c r="AS301" s="37">
        <v>3.1014249790444325E-2</v>
      </c>
    </row>
    <row r="302" spans="42:45" x14ac:dyDescent="0.3">
      <c r="AP302" s="1">
        <v>296</v>
      </c>
      <c r="AQ302" s="59">
        <f t="shared" si="31"/>
        <v>0.45468509984639016</v>
      </c>
      <c r="AR302" s="3">
        <v>2.8271773825809428E-2</v>
      </c>
      <c r="AS302" s="37">
        <v>3.1899194006130123E-2</v>
      </c>
    </row>
    <row r="303" spans="42:45" x14ac:dyDescent="0.3">
      <c r="AP303" s="1">
        <v>297</v>
      </c>
      <c r="AQ303" s="59">
        <f t="shared" si="31"/>
        <v>0.45622119815668205</v>
      </c>
      <c r="AR303" s="3">
        <v>2.8368794326241134E-2</v>
      </c>
      <c r="AS303" s="37">
        <v>3.2001718213058368E-2</v>
      </c>
    </row>
    <row r="304" spans="42:45" x14ac:dyDescent="0.3">
      <c r="AP304" s="1">
        <v>298</v>
      </c>
      <c r="AQ304" s="59">
        <f t="shared" si="31"/>
        <v>0.45775729646697388</v>
      </c>
      <c r="AR304" s="3">
        <v>2.8632025450689373E-2</v>
      </c>
      <c r="AS304" s="37">
        <v>3.2124538828399211E-2</v>
      </c>
    </row>
    <row r="305" spans="42:45" x14ac:dyDescent="0.3">
      <c r="AP305" s="1">
        <v>299</v>
      </c>
      <c r="AQ305" s="59">
        <f t="shared" si="31"/>
        <v>0.45929339477726572</v>
      </c>
      <c r="AR305" s="3">
        <v>2.8792806581212842E-2</v>
      </c>
      <c r="AS305" s="37">
        <v>3.2306915699141875E-2</v>
      </c>
    </row>
    <row r="306" spans="42:45" x14ac:dyDescent="0.3">
      <c r="AP306" s="1">
        <v>300</v>
      </c>
      <c r="AQ306" s="59">
        <f t="shared" si="31"/>
        <v>0.46082949308755761</v>
      </c>
      <c r="AR306" s="3">
        <v>2.903176774585807E-2</v>
      </c>
      <c r="AS306" s="37">
        <v>3.2306915699141875E-2</v>
      </c>
    </row>
    <row r="307" spans="42:45" x14ac:dyDescent="0.3">
      <c r="AP307" s="1">
        <v>301</v>
      </c>
      <c r="AQ307" s="59">
        <f t="shared" si="31"/>
        <v>0.46236559139784944</v>
      </c>
      <c r="AR307" s="3">
        <v>2.9261653623681605E-2</v>
      </c>
      <c r="AS307" s="37">
        <v>3.2411288069293165E-2</v>
      </c>
    </row>
    <row r="308" spans="42:45" x14ac:dyDescent="0.3">
      <c r="AP308" s="1">
        <v>302</v>
      </c>
      <c r="AQ308" s="59">
        <f t="shared" si="31"/>
        <v>0.46390168970814133</v>
      </c>
      <c r="AR308" s="3">
        <v>2.9515729939908177E-2</v>
      </c>
      <c r="AS308" s="37">
        <v>3.2466795322965175E-2</v>
      </c>
    </row>
    <row r="309" spans="42:45" x14ac:dyDescent="0.3">
      <c r="AP309" s="1">
        <v>303</v>
      </c>
      <c r="AQ309" s="59">
        <f t="shared" si="31"/>
        <v>0.46543778801843316</v>
      </c>
      <c r="AR309" s="3">
        <v>2.9787234042553193E-2</v>
      </c>
      <c r="AS309" s="37">
        <v>3.2608695652173877E-2</v>
      </c>
    </row>
    <row r="310" spans="42:45" x14ac:dyDescent="0.3">
      <c r="AP310" s="1">
        <v>304</v>
      </c>
      <c r="AQ310" s="59">
        <f t="shared" si="31"/>
        <v>0.46697388632872505</v>
      </c>
      <c r="AR310" s="3">
        <v>2.9791761665906708E-2</v>
      </c>
      <c r="AS310" s="37">
        <v>3.2967032967032968E-2</v>
      </c>
    </row>
    <row r="311" spans="42:45" x14ac:dyDescent="0.3">
      <c r="AP311" s="1">
        <v>305</v>
      </c>
      <c r="AQ311" s="59">
        <f t="shared" si="31"/>
        <v>0.46850998463901689</v>
      </c>
      <c r="AR311" s="3">
        <v>3.0108725954836945E-2</v>
      </c>
      <c r="AS311" s="37">
        <v>3.3269961977186312E-2</v>
      </c>
    </row>
    <row r="312" spans="42:45" x14ac:dyDescent="0.3">
      <c r="AP312" s="1">
        <v>306</v>
      </c>
      <c r="AQ312" s="59">
        <f t="shared" si="31"/>
        <v>0.47004608294930877</v>
      </c>
      <c r="AR312" s="3">
        <v>3.0123722431414739E-2</v>
      </c>
      <c r="AS312" s="37">
        <v>3.3474309367407584E-2</v>
      </c>
    </row>
    <row r="313" spans="42:45" x14ac:dyDescent="0.3">
      <c r="AP313" s="1">
        <v>307</v>
      </c>
      <c r="AQ313" s="59">
        <f t="shared" si="31"/>
        <v>0.47158218125960061</v>
      </c>
      <c r="AR313" s="3">
        <v>3.0158730158730159E-2</v>
      </c>
      <c r="AS313" s="37">
        <v>3.3870967741935487E-2</v>
      </c>
    </row>
    <row r="314" spans="42:45" x14ac:dyDescent="0.3">
      <c r="AP314" s="1">
        <v>308</v>
      </c>
      <c r="AQ314" s="59">
        <f t="shared" si="31"/>
        <v>0.4731182795698925</v>
      </c>
      <c r="AR314" s="3">
        <v>3.0158730158730159E-2</v>
      </c>
      <c r="AS314" s="37">
        <v>3.3924232880410375E-2</v>
      </c>
    </row>
    <row r="315" spans="42:45" x14ac:dyDescent="0.3">
      <c r="AP315" s="1">
        <v>309</v>
      </c>
      <c r="AQ315" s="59">
        <f t="shared" si="31"/>
        <v>0.47465437788018433</v>
      </c>
      <c r="AR315" s="3">
        <v>3.0422478269658403E-2</v>
      </c>
      <c r="AS315" s="37">
        <v>3.4282618789661004E-2</v>
      </c>
    </row>
    <row r="316" spans="42:45" x14ac:dyDescent="0.3">
      <c r="AP316" s="1">
        <v>310</v>
      </c>
      <c r="AQ316" s="59">
        <f t="shared" si="31"/>
        <v>0.47619047619047616</v>
      </c>
      <c r="AR316" s="3">
        <v>3.0927835051546441E-2</v>
      </c>
      <c r="AS316" s="37">
        <v>3.4548035967818268E-2</v>
      </c>
    </row>
    <row r="317" spans="42:45" x14ac:dyDescent="0.3">
      <c r="AP317" s="1">
        <v>311</v>
      </c>
      <c r="AQ317" s="59">
        <f t="shared" si="31"/>
        <v>0.47772657450076805</v>
      </c>
      <c r="AR317" s="3">
        <v>3.1147540983606559E-2</v>
      </c>
      <c r="AS317" s="37">
        <v>3.482407990641595E-2</v>
      </c>
    </row>
    <row r="318" spans="42:45" x14ac:dyDescent="0.3">
      <c r="AP318" s="1">
        <v>312</v>
      </c>
      <c r="AQ318" s="59">
        <f t="shared" si="31"/>
        <v>0.47926267281105989</v>
      </c>
      <c r="AR318" s="3">
        <v>3.1388227288193342E-2</v>
      </c>
      <c r="AS318" s="37">
        <v>3.5021296734500711E-2</v>
      </c>
    </row>
    <row r="319" spans="42:45" x14ac:dyDescent="0.3">
      <c r="AP319" s="1">
        <v>313</v>
      </c>
      <c r="AQ319" s="59">
        <f t="shared" si="31"/>
        <v>0.48079877112135178</v>
      </c>
      <c r="AR319" s="3">
        <v>3.144323115379552E-2</v>
      </c>
      <c r="AS319" s="37">
        <v>3.5141734791379151E-2</v>
      </c>
    </row>
    <row r="320" spans="42:45" x14ac:dyDescent="0.3">
      <c r="AP320" s="1">
        <v>314</v>
      </c>
      <c r="AQ320" s="59">
        <f t="shared" si="31"/>
        <v>0.48233486943164361</v>
      </c>
      <c r="AR320" s="3">
        <v>3.1673169612118454E-2</v>
      </c>
      <c r="AS320" s="37">
        <v>3.5205364626990844E-2</v>
      </c>
    </row>
    <row r="321" spans="42:45" x14ac:dyDescent="0.3">
      <c r="AP321" s="1">
        <v>315</v>
      </c>
      <c r="AQ321" s="59">
        <f t="shared" si="31"/>
        <v>0.4838709677419355</v>
      </c>
      <c r="AR321" s="3">
        <v>3.1746031746031744E-2</v>
      </c>
      <c r="AS321" s="37">
        <v>3.5714285714285712E-2</v>
      </c>
    </row>
    <row r="322" spans="42:45" x14ac:dyDescent="0.3">
      <c r="AP322" s="1">
        <v>316</v>
      </c>
      <c r="AQ322" s="59">
        <f t="shared" si="31"/>
        <v>0.48540706605222733</v>
      </c>
      <c r="AR322" s="3">
        <v>3.206922881140245E-2</v>
      </c>
      <c r="AS322" s="37">
        <v>3.5903883766415262E-2</v>
      </c>
    </row>
    <row r="323" spans="42:45" x14ac:dyDescent="0.3">
      <c r="AP323" s="1">
        <v>317</v>
      </c>
      <c r="AQ323" s="59">
        <f t="shared" si="31"/>
        <v>0.48694316436251922</v>
      </c>
      <c r="AR323" s="3">
        <v>3.2758847520063118E-2</v>
      </c>
      <c r="AS323" s="37">
        <v>3.5924178462047922E-2</v>
      </c>
    </row>
    <row r="324" spans="42:45" x14ac:dyDescent="0.3">
      <c r="AP324" s="1">
        <v>318</v>
      </c>
      <c r="AQ324" s="59">
        <f t="shared" si="31"/>
        <v>0.48847926267281105</v>
      </c>
      <c r="AR324" s="3">
        <v>3.3093412611484865E-2</v>
      </c>
      <c r="AS324" s="37">
        <v>3.6290322580645164E-2</v>
      </c>
    </row>
    <row r="325" spans="42:45" x14ac:dyDescent="0.3">
      <c r="AP325" s="1">
        <v>319</v>
      </c>
      <c r="AQ325" s="59">
        <f t="shared" si="31"/>
        <v>0.49001536098310294</v>
      </c>
      <c r="AR325" s="3">
        <v>3.317811408614673E-2</v>
      </c>
      <c r="AS325" s="37">
        <v>3.6297250859106477E-2</v>
      </c>
    </row>
    <row r="326" spans="42:45" x14ac:dyDescent="0.3">
      <c r="AP326" s="1">
        <v>320</v>
      </c>
      <c r="AQ326" s="59">
        <f t="shared" si="31"/>
        <v>0.49155145929339478</v>
      </c>
      <c r="AR326" s="3">
        <v>3.4082580014659143E-2</v>
      </c>
      <c r="AS326" s="37">
        <v>3.6305605425892652E-2</v>
      </c>
    </row>
    <row r="327" spans="42:45" x14ac:dyDescent="0.3">
      <c r="AP327" s="1">
        <v>321</v>
      </c>
      <c r="AQ327" s="59">
        <f t="shared" si="31"/>
        <v>0.49308755760368661</v>
      </c>
      <c r="AR327" s="3">
        <v>3.4290493448564295E-2</v>
      </c>
      <c r="AS327" s="37">
        <v>3.640480752482142E-2</v>
      </c>
    </row>
    <row r="328" spans="42:45" x14ac:dyDescent="0.3">
      <c r="AP328" s="1">
        <v>322</v>
      </c>
      <c r="AQ328" s="59">
        <f t="shared" ref="AQ328:AQ391" si="32">AP328/651</f>
        <v>0.4946236559139785</v>
      </c>
      <c r="AR328" s="3">
        <v>3.4465332524762506E-2</v>
      </c>
      <c r="AS328" s="37">
        <v>3.6767571781213398E-2</v>
      </c>
    </row>
    <row r="329" spans="42:45" x14ac:dyDescent="0.3">
      <c r="AP329" s="1">
        <v>323</v>
      </c>
      <c r="AQ329" s="59">
        <f t="shared" si="32"/>
        <v>0.49615975422427033</v>
      </c>
      <c r="AR329" s="3">
        <v>3.5010522288119288E-2</v>
      </c>
      <c r="AS329" s="37">
        <v>3.6767571781213398E-2</v>
      </c>
    </row>
    <row r="330" spans="42:45" x14ac:dyDescent="0.3">
      <c r="AP330" s="1">
        <v>324</v>
      </c>
      <c r="AQ330" s="59">
        <f t="shared" si="32"/>
        <v>0.49769585253456222</v>
      </c>
      <c r="AR330" s="3">
        <v>3.5314762009212596E-2</v>
      </c>
      <c r="AS330" s="37">
        <v>3.6804308797127448E-2</v>
      </c>
    </row>
    <row r="331" spans="42:45" x14ac:dyDescent="0.3">
      <c r="AP331" s="1">
        <v>325</v>
      </c>
      <c r="AQ331" s="59">
        <f t="shared" si="32"/>
        <v>0.49923195084485406</v>
      </c>
      <c r="AR331" s="3">
        <v>3.604788843573211E-2</v>
      </c>
      <c r="AS331" s="37">
        <v>3.6914765906362577E-2</v>
      </c>
    </row>
    <row r="332" spans="42:45" x14ac:dyDescent="0.3">
      <c r="AP332" s="1">
        <v>326</v>
      </c>
      <c r="AQ332" s="59">
        <f t="shared" si="32"/>
        <v>0.50076804915514594</v>
      </c>
      <c r="AR332" s="3">
        <v>3.6065573770491806E-2</v>
      </c>
      <c r="AS332" s="37">
        <v>3.6914765906362577E-2</v>
      </c>
    </row>
    <row r="333" spans="42:45" x14ac:dyDescent="0.3">
      <c r="AP333" s="1">
        <v>327</v>
      </c>
      <c r="AQ333" s="59">
        <f t="shared" si="32"/>
        <v>0.50230414746543783</v>
      </c>
      <c r="AR333" s="3">
        <v>3.650793650793651E-2</v>
      </c>
      <c r="AS333" s="37">
        <v>3.7300922045264105E-2</v>
      </c>
    </row>
    <row r="334" spans="42:45" x14ac:dyDescent="0.3">
      <c r="AP334" s="1">
        <v>328</v>
      </c>
      <c r="AQ334" s="59">
        <f t="shared" si="32"/>
        <v>0.50384024577572961</v>
      </c>
      <c r="AR334" s="3">
        <v>3.6585365853658618E-2</v>
      </c>
      <c r="AS334" s="37">
        <v>3.7404092071611217E-2</v>
      </c>
    </row>
    <row r="335" spans="42:45" x14ac:dyDescent="0.3">
      <c r="AP335" s="1">
        <v>329</v>
      </c>
      <c r="AQ335" s="59">
        <f t="shared" si="32"/>
        <v>0.5053763440860215</v>
      </c>
      <c r="AR335" s="3">
        <v>3.7411062657792087E-2</v>
      </c>
      <c r="AS335" s="37">
        <v>3.8022813688212927E-2</v>
      </c>
    </row>
    <row r="336" spans="42:45" x14ac:dyDescent="0.3">
      <c r="AP336" s="1">
        <v>330</v>
      </c>
      <c r="AQ336" s="59">
        <f t="shared" si="32"/>
        <v>0.50691244239631339</v>
      </c>
      <c r="AR336" s="3">
        <v>3.7555697008274942E-2</v>
      </c>
      <c r="AS336" s="37">
        <v>3.8066779264648506E-2</v>
      </c>
    </row>
    <row r="337" spans="42:45" x14ac:dyDescent="0.3">
      <c r="AP337" s="1">
        <v>331</v>
      </c>
      <c r="AQ337" s="59">
        <f t="shared" si="32"/>
        <v>0.50844854070660517</v>
      </c>
      <c r="AR337" s="3">
        <v>3.8028715560729578E-2</v>
      </c>
      <c r="AS337" s="37">
        <v>3.8146664344190867E-2</v>
      </c>
    </row>
    <row r="338" spans="42:45" x14ac:dyDescent="0.3">
      <c r="AP338" s="1">
        <v>332</v>
      </c>
      <c r="AQ338" s="59">
        <f t="shared" si="32"/>
        <v>0.50998463901689706</v>
      </c>
      <c r="AR338" s="3">
        <v>3.8095238095238099E-2</v>
      </c>
      <c r="AS338" s="37">
        <v>3.81694644284572E-2</v>
      </c>
    </row>
    <row r="339" spans="42:45" x14ac:dyDescent="0.3">
      <c r="AP339" s="1">
        <v>333</v>
      </c>
      <c r="AQ339" s="59">
        <f t="shared" si="32"/>
        <v>0.51152073732718895</v>
      </c>
      <c r="AR339" s="3">
        <v>3.8352774832096231E-2</v>
      </c>
      <c r="AS339" s="37">
        <v>3.8415366146458615E-2</v>
      </c>
    </row>
    <row r="340" spans="42:45" x14ac:dyDescent="0.3">
      <c r="AP340" s="1">
        <v>334</v>
      </c>
      <c r="AQ340" s="59">
        <f t="shared" si="32"/>
        <v>0.51305683563748083</v>
      </c>
      <c r="AR340" s="3">
        <v>3.8472260942291642E-2</v>
      </c>
      <c r="AS340" s="37">
        <v>3.8461538461538464E-2</v>
      </c>
    </row>
    <row r="341" spans="42:45" x14ac:dyDescent="0.3">
      <c r="AP341" s="1">
        <v>335</v>
      </c>
      <c r="AQ341" s="59">
        <f t="shared" si="32"/>
        <v>0.51459293394777261</v>
      </c>
      <c r="AR341" s="3">
        <v>3.9344262295081971E-2</v>
      </c>
      <c r="AS341" s="37">
        <v>3.8616860171630518E-2</v>
      </c>
    </row>
    <row r="342" spans="42:45" x14ac:dyDescent="0.3">
      <c r="AP342" s="1">
        <v>336</v>
      </c>
      <c r="AQ342" s="59">
        <f t="shared" si="32"/>
        <v>0.5161290322580645</v>
      </c>
      <c r="AR342" s="3">
        <v>3.971631205673759E-2</v>
      </c>
      <c r="AS342" s="37">
        <v>3.9753504108264837E-2</v>
      </c>
    </row>
    <row r="343" spans="42:45" x14ac:dyDescent="0.3">
      <c r="AP343" s="1">
        <v>337</v>
      </c>
      <c r="AQ343" s="59">
        <f t="shared" si="32"/>
        <v>0.51766513056835639</v>
      </c>
      <c r="AR343" s="3">
        <v>3.9968956150562715E-2</v>
      </c>
      <c r="AS343" s="37">
        <v>3.9835164835164832E-2</v>
      </c>
    </row>
    <row r="344" spans="42:45" x14ac:dyDescent="0.3">
      <c r="AP344" s="1">
        <v>338</v>
      </c>
      <c r="AQ344" s="59">
        <f t="shared" si="32"/>
        <v>0.51920122887864828</v>
      </c>
      <c r="AR344" s="3">
        <v>4.0134564230949736E-2</v>
      </c>
      <c r="AS344" s="37">
        <v>3.9835164835164832E-2</v>
      </c>
    </row>
    <row r="345" spans="42:45" x14ac:dyDescent="0.3">
      <c r="AP345" s="1">
        <v>339</v>
      </c>
      <c r="AQ345" s="59">
        <f t="shared" si="32"/>
        <v>0.52073732718894006</v>
      </c>
      <c r="AR345" s="3">
        <v>4.0190569264598068E-2</v>
      </c>
      <c r="AS345" s="37">
        <v>3.9845612441820895E-2</v>
      </c>
    </row>
    <row r="346" spans="42:45" x14ac:dyDescent="0.3">
      <c r="AP346" s="1">
        <v>340</v>
      </c>
      <c r="AQ346" s="59">
        <f t="shared" si="32"/>
        <v>0.52227342549923195</v>
      </c>
      <c r="AR346" s="3">
        <v>4.042553191489362E-2</v>
      </c>
      <c r="AS346" s="37">
        <v>3.9888521163560314E-2</v>
      </c>
    </row>
    <row r="347" spans="42:45" x14ac:dyDescent="0.3">
      <c r="AP347" s="1">
        <v>341</v>
      </c>
      <c r="AQ347" s="59">
        <f t="shared" si="32"/>
        <v>0.52380952380952384</v>
      </c>
      <c r="AR347" s="3">
        <v>4.0652545717668694E-2</v>
      </c>
      <c r="AS347" s="37">
        <v>4.0015590489801162E-2</v>
      </c>
    </row>
    <row r="348" spans="42:45" x14ac:dyDescent="0.3">
      <c r="AP348" s="1">
        <v>342</v>
      </c>
      <c r="AQ348" s="59">
        <f t="shared" si="32"/>
        <v>0.52534562211981561</v>
      </c>
      <c r="AR348" s="3">
        <v>4.0977347925680897E-2</v>
      </c>
      <c r="AS348" s="37">
        <v>4.0094998602961784E-2</v>
      </c>
    </row>
    <row r="349" spans="42:45" x14ac:dyDescent="0.3">
      <c r="AP349" s="1">
        <v>343</v>
      </c>
      <c r="AQ349" s="59">
        <f t="shared" si="32"/>
        <v>0.5268817204301075</v>
      </c>
      <c r="AR349" s="3">
        <v>4.1269841269841269E-2</v>
      </c>
      <c r="AS349" s="37">
        <v>4.0357660705654878E-2</v>
      </c>
    </row>
    <row r="350" spans="42:45" x14ac:dyDescent="0.3">
      <c r="AP350" s="1">
        <v>344</v>
      </c>
      <c r="AQ350" s="59">
        <f t="shared" si="32"/>
        <v>0.52841781874039939</v>
      </c>
      <c r="AR350" s="3">
        <v>4.2102391561334863E-2</v>
      </c>
      <c r="AS350" s="37">
        <v>4.0666266506602676E-2</v>
      </c>
    </row>
    <row r="351" spans="42:45" x14ac:dyDescent="0.3">
      <c r="AP351" s="1">
        <v>345</v>
      </c>
      <c r="AQ351" s="59">
        <f t="shared" si="32"/>
        <v>0.52995391705069128</v>
      </c>
      <c r="AR351" s="3">
        <v>4.2249936370577813E-2</v>
      </c>
      <c r="AS351" s="37">
        <v>4.0980995859433086E-2</v>
      </c>
    </row>
    <row r="352" spans="42:45" x14ac:dyDescent="0.3">
      <c r="AP352" s="1">
        <v>346</v>
      </c>
      <c r="AQ352" s="59">
        <f t="shared" si="32"/>
        <v>0.53149001536098306</v>
      </c>
      <c r="AR352" s="3">
        <v>4.2553191489361701E-2</v>
      </c>
      <c r="AS352" s="37">
        <v>4.1208791208791208E-2</v>
      </c>
    </row>
    <row r="353" spans="42:45" x14ac:dyDescent="0.3">
      <c r="AP353" s="1">
        <v>347</v>
      </c>
      <c r="AQ353" s="59">
        <f t="shared" si="32"/>
        <v>0.53302611367127495</v>
      </c>
      <c r="AR353" s="3">
        <v>4.2575166398898349E-2</v>
      </c>
      <c r="AS353" s="37">
        <v>4.129263913824055E-2</v>
      </c>
    </row>
    <row r="354" spans="42:45" x14ac:dyDescent="0.3">
      <c r="AP354" s="1">
        <v>348</v>
      </c>
      <c r="AQ354" s="59">
        <f t="shared" si="32"/>
        <v>0.53456221198156684</v>
      </c>
      <c r="AR354" s="3">
        <v>4.2654028436018988E-2</v>
      </c>
      <c r="AS354" s="37">
        <v>4.1666666666666616E-2</v>
      </c>
    </row>
    <row r="355" spans="42:45" x14ac:dyDescent="0.3">
      <c r="AP355" s="1">
        <v>349</v>
      </c>
      <c r="AQ355" s="59">
        <f t="shared" si="32"/>
        <v>0.53609831029185873</v>
      </c>
      <c r="AR355" s="3">
        <v>4.2711658306733583E-2</v>
      </c>
      <c r="AS355" s="37">
        <v>4.1935483870967745E-2</v>
      </c>
    </row>
    <row r="356" spans="42:45" x14ac:dyDescent="0.3">
      <c r="AP356" s="1">
        <v>350</v>
      </c>
      <c r="AQ356" s="59">
        <f t="shared" si="32"/>
        <v>0.5376344086021505</v>
      </c>
      <c r="AR356" s="3">
        <v>4.2771297278190255E-2</v>
      </c>
      <c r="AS356" s="37">
        <v>4.2199488491048556E-2</v>
      </c>
    </row>
    <row r="357" spans="42:45" x14ac:dyDescent="0.3">
      <c r="AP357" s="1">
        <v>351</v>
      </c>
      <c r="AQ357" s="59">
        <f t="shared" si="32"/>
        <v>0.53917050691244239</v>
      </c>
      <c r="AR357" s="3">
        <v>4.2879317035312427E-2</v>
      </c>
      <c r="AS357" s="37">
        <v>4.2593469001419783E-2</v>
      </c>
    </row>
    <row r="358" spans="42:45" x14ac:dyDescent="0.3">
      <c r="AP358" s="1">
        <v>352</v>
      </c>
      <c r="AQ358" s="59">
        <f t="shared" si="32"/>
        <v>0.54070660522273428</v>
      </c>
      <c r="AR358" s="3">
        <v>4.2991884185128372E-2</v>
      </c>
      <c r="AS358" s="37">
        <v>4.2960019865905218E-2</v>
      </c>
    </row>
    <row r="359" spans="42:45" x14ac:dyDescent="0.3">
      <c r="AP359" s="1">
        <v>353</v>
      </c>
      <c r="AQ359" s="59">
        <f t="shared" si="32"/>
        <v>0.54224270353302606</v>
      </c>
      <c r="AR359" s="3">
        <v>4.3148955703465712E-2</v>
      </c>
      <c r="AS359" s="37">
        <v>4.3156389332884626E-2</v>
      </c>
    </row>
    <row r="360" spans="42:45" x14ac:dyDescent="0.3">
      <c r="AP360" s="1">
        <v>354</v>
      </c>
      <c r="AQ360" s="59">
        <f t="shared" si="32"/>
        <v>0.54377880184331795</v>
      </c>
      <c r="AR360" s="3">
        <v>4.3466399927252847E-2</v>
      </c>
      <c r="AS360" s="37">
        <v>4.3913212940106472E-2</v>
      </c>
    </row>
    <row r="361" spans="42:45" x14ac:dyDescent="0.3">
      <c r="AP361" s="1">
        <v>355</v>
      </c>
      <c r="AQ361" s="59">
        <f t="shared" si="32"/>
        <v>0.54531490015360984</v>
      </c>
      <c r="AR361" s="3">
        <v>4.3466399927252847E-2</v>
      </c>
      <c r="AS361" s="37">
        <v>4.4166047351098865E-2</v>
      </c>
    </row>
    <row r="362" spans="42:45" x14ac:dyDescent="0.3">
      <c r="AP362" s="1">
        <v>356</v>
      </c>
      <c r="AQ362" s="59">
        <f t="shared" si="32"/>
        <v>0.54685099846390173</v>
      </c>
      <c r="AR362" s="3">
        <v>4.385536281456142E-2</v>
      </c>
      <c r="AS362" s="37">
        <v>4.4417767106842775E-2</v>
      </c>
    </row>
    <row r="363" spans="42:45" x14ac:dyDescent="0.3">
      <c r="AP363" s="1">
        <v>357</v>
      </c>
      <c r="AQ363" s="59">
        <f t="shared" si="32"/>
        <v>0.54838709677419351</v>
      </c>
      <c r="AR363" s="3">
        <v>4.4086860145314273E-2</v>
      </c>
      <c r="AS363" s="37">
        <v>4.5396419437340116E-2</v>
      </c>
    </row>
    <row r="364" spans="42:45" x14ac:dyDescent="0.3">
      <c r="AP364" s="1">
        <v>358</v>
      </c>
      <c r="AQ364" s="59">
        <f t="shared" si="32"/>
        <v>0.54992319508448539</v>
      </c>
      <c r="AR364" s="3">
        <v>4.4444444444444446E-2</v>
      </c>
      <c r="AS364" s="37">
        <v>4.5443258008443087E-2</v>
      </c>
    </row>
    <row r="365" spans="42:45" x14ac:dyDescent="0.3">
      <c r="AP365" s="1">
        <v>359</v>
      </c>
      <c r="AQ365" s="59">
        <f t="shared" si="32"/>
        <v>0.55145929339477728</v>
      </c>
      <c r="AR365" s="3">
        <v>4.446616173955531E-2</v>
      </c>
      <c r="AS365" s="37">
        <v>4.5503791982665187E-2</v>
      </c>
    </row>
    <row r="366" spans="42:45" x14ac:dyDescent="0.3">
      <c r="AP366" s="1">
        <v>360</v>
      </c>
      <c r="AQ366" s="59">
        <f t="shared" si="32"/>
        <v>0.55299539170506917</v>
      </c>
      <c r="AR366" s="3">
        <v>4.4572468162522763E-2</v>
      </c>
      <c r="AS366" s="37">
        <v>4.568315171835715E-2</v>
      </c>
    </row>
    <row r="367" spans="42:45" x14ac:dyDescent="0.3">
      <c r="AP367" s="1">
        <v>361</v>
      </c>
      <c r="AQ367" s="59">
        <f t="shared" si="32"/>
        <v>0.55453149001536095</v>
      </c>
      <c r="AR367" s="3">
        <v>4.5054524583891239E-2</v>
      </c>
      <c r="AS367" s="37">
        <v>4.5795070082165268E-2</v>
      </c>
    </row>
    <row r="368" spans="42:45" x14ac:dyDescent="0.3">
      <c r="AP368" s="1">
        <v>362</v>
      </c>
      <c r="AQ368" s="59">
        <f t="shared" si="32"/>
        <v>0.55606758832565284</v>
      </c>
      <c r="AR368" s="3">
        <v>4.5077824944410781E-2</v>
      </c>
      <c r="AS368" s="37">
        <v>4.6072167731485689E-2</v>
      </c>
    </row>
    <row r="369" spans="42:45" x14ac:dyDescent="0.3">
      <c r="AP369" s="1">
        <v>363</v>
      </c>
      <c r="AQ369" s="59">
        <f t="shared" si="32"/>
        <v>0.55760368663594473</v>
      </c>
      <c r="AR369" s="3">
        <v>4.5257202999605284E-2</v>
      </c>
      <c r="AS369" s="37">
        <v>4.6100782367291961E-2</v>
      </c>
    </row>
    <row r="370" spans="42:45" x14ac:dyDescent="0.3">
      <c r="AP370" s="1">
        <v>364</v>
      </c>
      <c r="AQ370" s="59">
        <f t="shared" si="32"/>
        <v>0.55913978494623651</v>
      </c>
      <c r="AR370" s="3">
        <v>4.6194416659088799E-2</v>
      </c>
      <c r="AS370" s="37">
        <v>4.6188793538616893E-2</v>
      </c>
    </row>
    <row r="371" spans="42:45" x14ac:dyDescent="0.3">
      <c r="AP371" s="1">
        <v>365</v>
      </c>
      <c r="AQ371" s="59">
        <f t="shared" si="32"/>
        <v>0.5606758832565284</v>
      </c>
      <c r="AR371" s="3">
        <v>4.6274242939775515E-2</v>
      </c>
      <c r="AS371" s="37">
        <v>4.6277665995975818E-2</v>
      </c>
    </row>
    <row r="372" spans="42:45" x14ac:dyDescent="0.3">
      <c r="AP372" s="1">
        <v>366</v>
      </c>
      <c r="AQ372" s="59">
        <f t="shared" si="32"/>
        <v>0.56221198156682028</v>
      </c>
      <c r="AR372" s="3">
        <v>4.6282079403377988E-2</v>
      </c>
      <c r="AS372" s="37">
        <v>4.6279672850588448E-2</v>
      </c>
    </row>
    <row r="373" spans="42:45" x14ac:dyDescent="0.3">
      <c r="AP373" s="1">
        <v>367</v>
      </c>
      <c r="AQ373" s="59">
        <f t="shared" si="32"/>
        <v>0.56374807987711217</v>
      </c>
      <c r="AR373" s="3">
        <v>4.6489382054715804E-2</v>
      </c>
      <c r="AS373" s="37">
        <v>4.7036082474226755E-2</v>
      </c>
    </row>
    <row r="374" spans="42:45" x14ac:dyDescent="0.3">
      <c r="AP374" s="1">
        <v>368</v>
      </c>
      <c r="AQ374" s="59">
        <f t="shared" si="32"/>
        <v>0.56528417818740395</v>
      </c>
      <c r="AR374" s="3">
        <v>4.7175715850414607E-2</v>
      </c>
      <c r="AS374" s="37">
        <v>4.7528517110266157E-2</v>
      </c>
    </row>
    <row r="375" spans="42:45" x14ac:dyDescent="0.3">
      <c r="AP375" s="1">
        <v>369</v>
      </c>
      <c r="AQ375" s="59">
        <f t="shared" si="32"/>
        <v>0.56682027649769584</v>
      </c>
      <c r="AR375" s="3">
        <v>4.7189819724284286E-2</v>
      </c>
      <c r="AS375" s="37">
        <v>4.8359632194346719E-2</v>
      </c>
    </row>
    <row r="376" spans="42:45" x14ac:dyDescent="0.3">
      <c r="AP376" s="1">
        <v>370</v>
      </c>
      <c r="AQ376" s="59">
        <f t="shared" si="32"/>
        <v>0.56835637480798773</v>
      </c>
      <c r="AR376" s="3">
        <v>4.8031615747074062E-2</v>
      </c>
      <c r="AS376" s="37">
        <v>4.8479087452471481E-2</v>
      </c>
    </row>
    <row r="377" spans="42:45" x14ac:dyDescent="0.3">
      <c r="AP377" s="1">
        <v>371</v>
      </c>
      <c r="AQ377" s="59">
        <f t="shared" si="32"/>
        <v>0.56989247311827962</v>
      </c>
      <c r="AR377" s="3">
        <v>4.8313059444571982E-2</v>
      </c>
      <c r="AS377" s="37">
        <v>4.8712771327612349E-2</v>
      </c>
    </row>
    <row r="378" spans="42:45" x14ac:dyDescent="0.3">
      <c r="AP378" s="1">
        <v>372</v>
      </c>
      <c r="AQ378" s="59">
        <f t="shared" si="32"/>
        <v>0.5714285714285714</v>
      </c>
      <c r="AR378" s="3">
        <v>4.836065573770492E-2</v>
      </c>
      <c r="AS378" s="37">
        <v>4.8927233511181771E-2</v>
      </c>
    </row>
    <row r="379" spans="42:45" x14ac:dyDescent="0.3">
      <c r="AP379" s="1">
        <v>373</v>
      </c>
      <c r="AQ379" s="59">
        <f t="shared" si="32"/>
        <v>0.57296466973886329</v>
      </c>
      <c r="AR379" s="3">
        <v>4.8475542882211065E-2</v>
      </c>
      <c r="AS379" s="37">
        <v>4.8943624588597544E-2</v>
      </c>
    </row>
    <row r="380" spans="42:45" x14ac:dyDescent="0.3">
      <c r="AP380" s="1">
        <v>374</v>
      </c>
      <c r="AQ380" s="59">
        <f t="shared" si="32"/>
        <v>0.57450076804915517</v>
      </c>
      <c r="AR380" s="3">
        <v>4.8612878595062414E-2</v>
      </c>
      <c r="AS380" s="37">
        <v>4.9183848797250809E-2</v>
      </c>
    </row>
    <row r="381" spans="42:45" x14ac:dyDescent="0.3">
      <c r="AP381" s="1">
        <v>375</v>
      </c>
      <c r="AQ381" s="59">
        <f t="shared" si="32"/>
        <v>0.57603686635944695</v>
      </c>
      <c r="AR381" s="3">
        <v>4.8700038804811843E-2</v>
      </c>
      <c r="AS381" s="37">
        <v>4.9183848797250809E-2</v>
      </c>
    </row>
    <row r="382" spans="42:45" x14ac:dyDescent="0.3">
      <c r="AP382" s="1">
        <v>376</v>
      </c>
      <c r="AQ382" s="59">
        <f t="shared" si="32"/>
        <v>0.57757296466973884</v>
      </c>
      <c r="AR382" s="3">
        <v>4.8951048951048952E-2</v>
      </c>
      <c r="AS382" s="37">
        <v>4.9669867947178904E-2</v>
      </c>
    </row>
    <row r="383" spans="42:45" x14ac:dyDescent="0.3">
      <c r="AP383" s="1">
        <v>377</v>
      </c>
      <c r="AQ383" s="59">
        <f t="shared" si="32"/>
        <v>0.57910906298003073</v>
      </c>
      <c r="AR383" s="3">
        <v>4.9180327868852458E-2</v>
      </c>
      <c r="AS383" s="37">
        <v>0.05</v>
      </c>
    </row>
    <row r="384" spans="42:45" x14ac:dyDescent="0.3">
      <c r="AP384" s="1">
        <v>378</v>
      </c>
      <c r="AQ384" s="59">
        <f t="shared" si="32"/>
        <v>0.58064516129032262</v>
      </c>
      <c r="AR384" s="3">
        <v>4.9352553139506448E-2</v>
      </c>
      <c r="AS384" s="37">
        <v>5.0339662079776998E-2</v>
      </c>
    </row>
    <row r="385" spans="42:45" x14ac:dyDescent="0.3">
      <c r="AP385" s="1">
        <v>379</v>
      </c>
      <c r="AQ385" s="59">
        <f t="shared" si="32"/>
        <v>0.5821812596006144</v>
      </c>
      <c r="AR385" s="3">
        <v>4.9488972565895642E-2</v>
      </c>
      <c r="AS385" s="37">
        <v>5.057278569432809E-2</v>
      </c>
    </row>
    <row r="386" spans="42:45" x14ac:dyDescent="0.3">
      <c r="AP386" s="1">
        <v>380</v>
      </c>
      <c r="AQ386" s="59">
        <f t="shared" si="32"/>
        <v>0.58371735791090629</v>
      </c>
      <c r="AR386" s="3">
        <v>4.9488972565895642E-2</v>
      </c>
      <c r="AS386" s="37">
        <v>5.0628322861285616E-2</v>
      </c>
    </row>
    <row r="387" spans="42:45" x14ac:dyDescent="0.3">
      <c r="AP387" s="1">
        <v>381</v>
      </c>
      <c r="AQ387" s="59">
        <f t="shared" si="32"/>
        <v>0.58525345622119818</v>
      </c>
      <c r="AR387" s="3">
        <v>4.9572274621627603E-2</v>
      </c>
      <c r="AS387" s="37">
        <v>5.1210590489461721E-2</v>
      </c>
    </row>
    <row r="388" spans="42:45" x14ac:dyDescent="0.3">
      <c r="AP388" s="1">
        <v>382</v>
      </c>
      <c r="AQ388" s="59">
        <f t="shared" si="32"/>
        <v>0.58678955453149007</v>
      </c>
      <c r="AR388" s="3">
        <v>4.9861860281541874E-2</v>
      </c>
      <c r="AS388" s="37">
        <v>5.1236749116607805E-2</v>
      </c>
    </row>
    <row r="389" spans="42:45" x14ac:dyDescent="0.3">
      <c r="AP389" s="1">
        <v>383</v>
      </c>
      <c r="AQ389" s="59">
        <f t="shared" si="32"/>
        <v>0.58832565284178184</v>
      </c>
      <c r="AR389" s="3">
        <v>4.9885467039959337E-2</v>
      </c>
      <c r="AS389" s="37">
        <v>5.1585423568386184E-2</v>
      </c>
    </row>
    <row r="390" spans="42:45" x14ac:dyDescent="0.3">
      <c r="AP390" s="1">
        <v>384</v>
      </c>
      <c r="AQ390" s="59">
        <f t="shared" si="32"/>
        <v>0.58986175115207373</v>
      </c>
      <c r="AR390" s="3">
        <v>5.0026896180742332E-2</v>
      </c>
      <c r="AS390" s="37">
        <v>5.1790281329923235E-2</v>
      </c>
    </row>
    <row r="391" spans="42:45" x14ac:dyDescent="0.3">
      <c r="AP391" s="1">
        <v>385</v>
      </c>
      <c r="AQ391" s="59">
        <f t="shared" si="32"/>
        <v>0.59139784946236562</v>
      </c>
      <c r="AR391" s="3">
        <v>5.0038996757111813E-2</v>
      </c>
      <c r="AS391" s="37">
        <v>5.21978021978022E-2</v>
      </c>
    </row>
    <row r="392" spans="42:45" x14ac:dyDescent="0.3">
      <c r="AP392" s="1">
        <v>386</v>
      </c>
      <c r="AQ392" s="59">
        <f t="shared" ref="AQ392:AQ455" si="33">AP392/651</f>
        <v>0.5929339477726574</v>
      </c>
      <c r="AR392" s="3">
        <v>5.0354609929078017E-2</v>
      </c>
      <c r="AS392" s="37">
        <v>5.2405498281786887E-2</v>
      </c>
    </row>
    <row r="393" spans="42:45" x14ac:dyDescent="0.3">
      <c r="AP393" s="1">
        <v>387</v>
      </c>
      <c r="AQ393" s="59">
        <f t="shared" si="33"/>
        <v>0.59447004608294929</v>
      </c>
      <c r="AR393" s="3">
        <v>5.064027939464498E-2</v>
      </c>
      <c r="AS393" s="37">
        <v>5.2498738011105529E-2</v>
      </c>
    </row>
    <row r="394" spans="42:45" x14ac:dyDescent="0.3">
      <c r="AP394" s="1">
        <v>388</v>
      </c>
      <c r="AQ394" s="59">
        <f t="shared" si="33"/>
        <v>0.59600614439324118</v>
      </c>
      <c r="AR394" s="3">
        <v>5.064027939464498E-2</v>
      </c>
      <c r="AS394" s="37">
        <v>5.3007665324152207E-2</v>
      </c>
    </row>
    <row r="395" spans="42:45" x14ac:dyDescent="0.3">
      <c r="AP395" s="1">
        <v>389</v>
      </c>
      <c r="AQ395" s="59">
        <f t="shared" si="33"/>
        <v>0.59754224270353307</v>
      </c>
      <c r="AR395" s="3">
        <v>5.115805548485626E-2</v>
      </c>
      <c r="AS395" s="37">
        <v>5.3388746803069015E-2</v>
      </c>
    </row>
    <row r="396" spans="42:45" x14ac:dyDescent="0.3">
      <c r="AP396" s="1">
        <v>390</v>
      </c>
      <c r="AQ396" s="59">
        <f t="shared" si="33"/>
        <v>0.59907834101382484</v>
      </c>
      <c r="AR396" s="3">
        <v>5.1750526114405879E-2</v>
      </c>
      <c r="AS396" s="37">
        <v>5.3513781971691161E-2</v>
      </c>
    </row>
    <row r="397" spans="42:45" x14ac:dyDescent="0.3">
      <c r="AP397" s="1">
        <v>391</v>
      </c>
      <c r="AQ397" s="59">
        <f t="shared" si="33"/>
        <v>0.60061443932411673</v>
      </c>
      <c r="AR397" s="3">
        <v>5.2380952380952382E-2</v>
      </c>
      <c r="AS397" s="37">
        <v>5.4092706317826159E-2</v>
      </c>
    </row>
    <row r="398" spans="42:45" x14ac:dyDescent="0.3">
      <c r="AP398" s="1">
        <v>392</v>
      </c>
      <c r="AQ398" s="59">
        <f t="shared" si="33"/>
        <v>0.60215053763440862</v>
      </c>
      <c r="AR398" s="3">
        <v>5.2380952380952382E-2</v>
      </c>
      <c r="AS398" s="37">
        <v>5.4171668667467025E-2</v>
      </c>
    </row>
    <row r="399" spans="42:45" x14ac:dyDescent="0.3">
      <c r="AP399" s="1">
        <v>393</v>
      </c>
      <c r="AQ399" s="59">
        <f t="shared" si="33"/>
        <v>0.60368663594470051</v>
      </c>
      <c r="AR399" s="3">
        <v>5.2482269503546099E-2</v>
      </c>
      <c r="AS399" s="37">
        <v>5.517084799636738E-2</v>
      </c>
    </row>
    <row r="400" spans="42:45" x14ac:dyDescent="0.3">
      <c r="AP400" s="1">
        <v>394</v>
      </c>
      <c r="AQ400" s="59">
        <f t="shared" si="33"/>
        <v>0.60522273425499229</v>
      </c>
      <c r="AR400" s="3">
        <v>5.3351573187414535E-2</v>
      </c>
      <c r="AS400" s="37">
        <v>5.5645161290322584E-2</v>
      </c>
    </row>
    <row r="401" spans="42:45" x14ac:dyDescent="0.3">
      <c r="AP401" s="1">
        <v>395</v>
      </c>
      <c r="AQ401" s="59">
        <f t="shared" si="33"/>
        <v>0.60675883256528418</v>
      </c>
      <c r="AR401" s="3">
        <v>5.3733426378227533E-2</v>
      </c>
      <c r="AS401" s="37">
        <v>5.5755036904049447E-2</v>
      </c>
    </row>
    <row r="402" spans="42:45" x14ac:dyDescent="0.3">
      <c r="AP402" s="1">
        <v>396</v>
      </c>
      <c r="AQ402" s="59">
        <f t="shared" si="33"/>
        <v>0.60829493087557607</v>
      </c>
      <c r="AR402" s="3">
        <v>5.380540841929192E-2</v>
      </c>
      <c r="AS402" s="37">
        <v>5.6422569027611079E-2</v>
      </c>
    </row>
    <row r="403" spans="42:45" x14ac:dyDescent="0.3">
      <c r="AP403" s="1">
        <v>397</v>
      </c>
      <c r="AQ403" s="59">
        <f t="shared" si="33"/>
        <v>0.60983102918586785</v>
      </c>
      <c r="AR403" s="3">
        <v>5.4849743464451477E-2</v>
      </c>
      <c r="AS403" s="37">
        <v>5.6669888835186054E-2</v>
      </c>
    </row>
    <row r="404" spans="42:45" x14ac:dyDescent="0.3">
      <c r="AP404" s="1">
        <v>398</v>
      </c>
      <c r="AQ404" s="59">
        <f t="shared" si="33"/>
        <v>0.61136712749615973</v>
      </c>
      <c r="AR404" s="3">
        <v>5.5199330917201035E-2</v>
      </c>
      <c r="AS404" s="37">
        <v>5.7034220532319393E-2</v>
      </c>
    </row>
    <row r="405" spans="42:45" x14ac:dyDescent="0.3">
      <c r="AP405" s="1">
        <v>399</v>
      </c>
      <c r="AQ405" s="59">
        <f t="shared" si="33"/>
        <v>0.61290322580645162</v>
      </c>
      <c r="AR405" s="3">
        <v>5.5199330917201035E-2</v>
      </c>
      <c r="AS405" s="37">
        <v>5.7274045432576096E-2</v>
      </c>
    </row>
    <row r="406" spans="42:45" x14ac:dyDescent="0.3">
      <c r="AP406" s="1">
        <v>400</v>
      </c>
      <c r="AQ406" s="59">
        <f t="shared" si="33"/>
        <v>0.61443932411674351</v>
      </c>
      <c r="AR406" s="3">
        <v>5.6026864616472334E-2</v>
      </c>
      <c r="AS406" s="37">
        <v>5.7557977088572292E-2</v>
      </c>
    </row>
    <row r="407" spans="42:45" x14ac:dyDescent="0.3">
      <c r="AP407" s="1">
        <v>401</v>
      </c>
      <c r="AQ407" s="59">
        <f t="shared" si="33"/>
        <v>0.61597542242703529</v>
      </c>
      <c r="AR407" s="3">
        <v>5.6028368794326239E-2</v>
      </c>
      <c r="AS407" s="37">
        <v>5.7984790874524718E-2</v>
      </c>
    </row>
    <row r="408" spans="42:45" x14ac:dyDescent="0.3">
      <c r="AP408" s="1">
        <v>402</v>
      </c>
      <c r="AQ408" s="59">
        <f t="shared" si="33"/>
        <v>0.61751152073732718</v>
      </c>
      <c r="AR408" s="3">
        <v>5.6152665058126834E-2</v>
      </c>
      <c r="AS408" s="37">
        <v>5.8184143222506354E-2</v>
      </c>
    </row>
    <row r="409" spans="42:45" x14ac:dyDescent="0.3">
      <c r="AP409" s="1">
        <v>403</v>
      </c>
      <c r="AQ409" s="59">
        <f t="shared" si="33"/>
        <v>0.61904761904761907</v>
      </c>
      <c r="AR409" s="3">
        <v>5.6195674145947061E-2</v>
      </c>
      <c r="AS409" s="37">
        <v>5.8848797250859057E-2</v>
      </c>
    </row>
    <row r="410" spans="42:45" x14ac:dyDescent="0.3">
      <c r="AP410" s="1">
        <v>404</v>
      </c>
      <c r="AQ410" s="59">
        <f t="shared" si="33"/>
        <v>0.62058371735791096</v>
      </c>
      <c r="AR410" s="3">
        <v>5.6248409264443938E-2</v>
      </c>
      <c r="AS410" s="37">
        <v>5.8935361216730035E-2</v>
      </c>
    </row>
    <row r="411" spans="42:45" x14ac:dyDescent="0.3">
      <c r="AP411" s="1">
        <v>405</v>
      </c>
      <c r="AQ411" s="59">
        <f t="shared" si="33"/>
        <v>0.62211981566820274</v>
      </c>
      <c r="AR411" s="3">
        <v>5.6346109708515058E-2</v>
      </c>
      <c r="AS411" s="37">
        <v>5.9029620978872516E-2</v>
      </c>
    </row>
    <row r="412" spans="42:45" x14ac:dyDescent="0.3">
      <c r="AP412" s="1">
        <v>406</v>
      </c>
      <c r="AQ412" s="59">
        <f t="shared" si="33"/>
        <v>0.62365591397849462</v>
      </c>
      <c r="AR412" s="3">
        <v>5.6593253415110151E-2</v>
      </c>
      <c r="AS412" s="37">
        <v>5.9560864810296925E-2</v>
      </c>
    </row>
    <row r="413" spans="42:45" x14ac:dyDescent="0.3">
      <c r="AP413" s="1">
        <v>407</v>
      </c>
      <c r="AQ413" s="59">
        <f t="shared" si="33"/>
        <v>0.62519201228878651</v>
      </c>
      <c r="AR413" s="3">
        <v>5.6910569105691144E-2</v>
      </c>
      <c r="AS413" s="37">
        <v>5.9690671822136269E-2</v>
      </c>
    </row>
    <row r="414" spans="42:45" x14ac:dyDescent="0.3">
      <c r="AP414" s="1">
        <v>408</v>
      </c>
      <c r="AQ414" s="59">
        <f t="shared" si="33"/>
        <v>0.62672811059907829</v>
      </c>
      <c r="AR414" s="3">
        <v>5.7332425995236559E-2</v>
      </c>
      <c r="AS414" s="37">
        <v>5.9782608695652134E-2</v>
      </c>
    </row>
    <row r="415" spans="42:45" x14ac:dyDescent="0.3">
      <c r="AP415" s="1">
        <v>409</v>
      </c>
      <c r="AQ415" s="59">
        <f t="shared" si="33"/>
        <v>0.62826420890937018</v>
      </c>
      <c r="AR415" s="3">
        <v>5.7737443279611916E-2</v>
      </c>
      <c r="AS415" s="37">
        <v>6.0019796634572166E-2</v>
      </c>
    </row>
    <row r="416" spans="42:45" x14ac:dyDescent="0.3">
      <c r="AP416" s="1">
        <v>410</v>
      </c>
      <c r="AQ416" s="59">
        <f t="shared" si="33"/>
        <v>0.62980030721966207</v>
      </c>
      <c r="AR416" s="3">
        <v>5.8043594269529208E-2</v>
      </c>
      <c r="AS416" s="37">
        <v>6.0070671378091904E-2</v>
      </c>
    </row>
    <row r="417" spans="42:45" x14ac:dyDescent="0.3">
      <c r="AP417" s="1">
        <v>411</v>
      </c>
      <c r="AQ417" s="59">
        <f t="shared" si="33"/>
        <v>0.63133640552995396</v>
      </c>
      <c r="AR417" s="3">
        <v>5.8514537014414822E-2</v>
      </c>
      <c r="AS417" s="37">
        <v>6.0153306483045281E-2</v>
      </c>
    </row>
    <row r="418" spans="42:45" x14ac:dyDescent="0.3">
      <c r="AP418" s="1">
        <v>412</v>
      </c>
      <c r="AQ418" s="59">
        <f t="shared" si="33"/>
        <v>0.63287250384024574</v>
      </c>
      <c r="AR418" s="3">
        <v>5.9371362048894108E-2</v>
      </c>
      <c r="AS418" s="37">
        <v>6.0174069627851177E-2</v>
      </c>
    </row>
    <row r="419" spans="42:45" x14ac:dyDescent="0.3">
      <c r="AP419" s="1">
        <v>413</v>
      </c>
      <c r="AQ419" s="59">
        <f t="shared" si="33"/>
        <v>0.63440860215053763</v>
      </c>
      <c r="AR419" s="3">
        <v>5.9431524547803656E-2</v>
      </c>
      <c r="AS419" s="37">
        <v>6.0483870967741937E-2</v>
      </c>
    </row>
    <row r="420" spans="42:45" x14ac:dyDescent="0.3">
      <c r="AP420" s="1">
        <v>414</v>
      </c>
      <c r="AQ420" s="59">
        <f t="shared" si="33"/>
        <v>0.63594470046082952</v>
      </c>
      <c r="AR420" s="3">
        <v>6.0346933789396498E-2</v>
      </c>
      <c r="AS420" s="37">
        <v>6.0483870967741937E-2</v>
      </c>
    </row>
    <row r="421" spans="42:45" x14ac:dyDescent="0.3">
      <c r="AP421" s="1">
        <v>415</v>
      </c>
      <c r="AQ421" s="59">
        <f t="shared" si="33"/>
        <v>0.6374807987711214</v>
      </c>
      <c r="AR421" s="3">
        <v>6.0445387062566365E-2</v>
      </c>
      <c r="AS421" s="37">
        <v>6.0484945377031675E-2</v>
      </c>
    </row>
    <row r="422" spans="42:45" x14ac:dyDescent="0.3">
      <c r="AP422" s="1">
        <v>416</v>
      </c>
      <c r="AQ422" s="59">
        <f t="shared" si="33"/>
        <v>0.63901689708141318</v>
      </c>
      <c r="AR422" s="3">
        <v>6.0539592015792988E-2</v>
      </c>
      <c r="AS422" s="37">
        <v>6.0594335242222526E-2</v>
      </c>
    </row>
    <row r="423" spans="42:45" x14ac:dyDescent="0.3">
      <c r="AP423" s="1">
        <v>417</v>
      </c>
      <c r="AQ423" s="59">
        <f t="shared" si="33"/>
        <v>0.64055299539170507</v>
      </c>
      <c r="AR423" s="3">
        <v>6.0775020908837504E-2</v>
      </c>
      <c r="AS423" s="37">
        <v>6.0742070616397345E-2</v>
      </c>
    </row>
    <row r="424" spans="42:45" x14ac:dyDescent="0.3">
      <c r="AP424" s="1">
        <v>418</v>
      </c>
      <c r="AQ424" s="59">
        <f t="shared" si="33"/>
        <v>0.64208909370199696</v>
      </c>
      <c r="AR424" s="3">
        <v>6.1475409836065573E-2</v>
      </c>
      <c r="AS424" s="37">
        <v>6.0919643660577748E-2</v>
      </c>
    </row>
    <row r="425" spans="42:45" x14ac:dyDescent="0.3">
      <c r="AP425" s="1">
        <v>419</v>
      </c>
      <c r="AQ425" s="59">
        <f t="shared" si="33"/>
        <v>0.64362519201228874</v>
      </c>
      <c r="AR425" s="3">
        <v>6.1475409836065573E-2</v>
      </c>
      <c r="AS425" s="37">
        <v>6.105063890203502E-2</v>
      </c>
    </row>
    <row r="426" spans="42:45" x14ac:dyDescent="0.3">
      <c r="AP426" s="1">
        <v>420</v>
      </c>
      <c r="AQ426" s="59">
        <f t="shared" si="33"/>
        <v>0.64516129032258063</v>
      </c>
      <c r="AR426" s="3">
        <v>6.216894340674662E-2</v>
      </c>
      <c r="AS426" s="37">
        <v>6.1661731405678412E-2</v>
      </c>
    </row>
    <row r="427" spans="42:45" x14ac:dyDescent="0.3">
      <c r="AP427" s="1">
        <v>421</v>
      </c>
      <c r="AQ427" s="59">
        <f t="shared" si="33"/>
        <v>0.64669738863287252</v>
      </c>
      <c r="AR427" s="3">
        <v>6.2611351488928546E-2</v>
      </c>
      <c r="AS427" s="37">
        <v>6.1683830555260666E-2</v>
      </c>
    </row>
    <row r="428" spans="42:45" x14ac:dyDescent="0.3">
      <c r="AP428" s="1">
        <v>422</v>
      </c>
      <c r="AQ428" s="59">
        <f t="shared" si="33"/>
        <v>0.64823348694316441</v>
      </c>
      <c r="AR428" s="3">
        <v>6.2790129489372071E-2</v>
      </c>
      <c r="AS428" s="37">
        <v>6.1683830555260666E-2</v>
      </c>
    </row>
    <row r="429" spans="42:45" x14ac:dyDescent="0.3">
      <c r="AP429" s="1">
        <v>423</v>
      </c>
      <c r="AQ429" s="59">
        <f t="shared" si="33"/>
        <v>0.64976958525345618</v>
      </c>
      <c r="AR429" s="3">
        <v>6.3018023944217835E-2</v>
      </c>
      <c r="AS429" s="37">
        <v>6.198206379838804E-2</v>
      </c>
    </row>
    <row r="430" spans="42:45" x14ac:dyDescent="0.3">
      <c r="AP430" s="1">
        <v>424</v>
      </c>
      <c r="AQ430" s="59">
        <f t="shared" si="33"/>
        <v>0.65130568356374807</v>
      </c>
      <c r="AR430" s="3">
        <v>6.3436597002889658E-2</v>
      </c>
      <c r="AS430" s="37">
        <v>6.2549665115223099E-2</v>
      </c>
    </row>
    <row r="431" spans="42:45" x14ac:dyDescent="0.3">
      <c r="AP431" s="1">
        <v>425</v>
      </c>
      <c r="AQ431" s="59">
        <f t="shared" si="33"/>
        <v>0.65284178187403996</v>
      </c>
      <c r="AR431" s="3">
        <v>6.3436597002889658E-2</v>
      </c>
      <c r="AS431" s="37">
        <v>6.259464916708736E-2</v>
      </c>
    </row>
    <row r="432" spans="42:45" x14ac:dyDescent="0.3">
      <c r="AP432" s="1">
        <v>426</v>
      </c>
      <c r="AQ432" s="59">
        <f t="shared" si="33"/>
        <v>0.65437788018433185</v>
      </c>
      <c r="AR432" s="3">
        <v>6.3562865904655735E-2</v>
      </c>
      <c r="AS432" s="37">
        <v>6.2745514385815923E-2</v>
      </c>
    </row>
    <row r="433" spans="42:45" x14ac:dyDescent="0.3">
      <c r="AP433" s="1">
        <v>427</v>
      </c>
      <c r="AQ433" s="59">
        <f t="shared" si="33"/>
        <v>0.65591397849462363</v>
      </c>
      <c r="AR433" s="3">
        <v>6.3980205019441586E-2</v>
      </c>
      <c r="AS433" s="37">
        <v>6.3144329896907159E-2</v>
      </c>
    </row>
    <row r="434" spans="42:45" x14ac:dyDescent="0.3">
      <c r="AP434" s="1">
        <v>428</v>
      </c>
      <c r="AQ434" s="59">
        <f t="shared" si="33"/>
        <v>0.65745007680491552</v>
      </c>
      <c r="AR434" s="3">
        <v>6.3991488068095487E-2</v>
      </c>
      <c r="AS434" s="37">
        <v>6.3186813186813184E-2</v>
      </c>
    </row>
    <row r="435" spans="42:45" x14ac:dyDescent="0.3">
      <c r="AP435" s="1">
        <v>429</v>
      </c>
      <c r="AQ435" s="59">
        <f t="shared" si="33"/>
        <v>0.65898617511520741</v>
      </c>
      <c r="AR435" s="3">
        <v>6.4137461721674116E-2</v>
      </c>
      <c r="AS435" s="37">
        <v>6.3186813186813184E-2</v>
      </c>
    </row>
    <row r="436" spans="42:45" x14ac:dyDescent="0.3">
      <c r="AP436" s="1">
        <v>430</v>
      </c>
      <c r="AQ436" s="59">
        <f t="shared" si="33"/>
        <v>0.66052227342549918</v>
      </c>
      <c r="AR436" s="3">
        <v>6.4562776454576462E-2</v>
      </c>
      <c r="AS436" s="37">
        <v>6.3403588225047852E-2</v>
      </c>
    </row>
    <row r="437" spans="42:45" x14ac:dyDescent="0.3">
      <c r="AP437" s="1">
        <v>431</v>
      </c>
      <c r="AQ437" s="59">
        <f t="shared" si="33"/>
        <v>0.66205837173579107</v>
      </c>
      <c r="AR437" s="3">
        <v>6.4786739438043278E-2</v>
      </c>
      <c r="AS437" s="37">
        <v>6.3709677419354835E-2</v>
      </c>
    </row>
    <row r="438" spans="42:45" x14ac:dyDescent="0.3">
      <c r="AP438" s="1">
        <v>432</v>
      </c>
      <c r="AQ438" s="59">
        <f t="shared" si="33"/>
        <v>0.66359447004608296</v>
      </c>
      <c r="AR438" s="3">
        <v>6.4863909508660389E-2</v>
      </c>
      <c r="AS438" s="37">
        <v>6.4232994215040876E-2</v>
      </c>
    </row>
    <row r="439" spans="42:45" x14ac:dyDescent="0.3">
      <c r="AP439" s="1">
        <v>433</v>
      </c>
      <c r="AQ439" s="59">
        <f t="shared" si="33"/>
        <v>0.66513056835637485</v>
      </c>
      <c r="AR439" s="3">
        <v>6.4926518973459149E-2</v>
      </c>
      <c r="AS439" s="37">
        <v>6.4363464268812121E-2</v>
      </c>
    </row>
    <row r="440" spans="42:45" x14ac:dyDescent="0.3">
      <c r="AP440" s="1">
        <v>434</v>
      </c>
      <c r="AQ440" s="59">
        <f t="shared" si="33"/>
        <v>0.66666666666666663</v>
      </c>
      <c r="AR440" s="3">
        <v>6.5248226950354607E-2</v>
      </c>
      <c r="AS440" s="37">
        <v>6.4481747934985317E-2</v>
      </c>
    </row>
    <row r="441" spans="42:45" x14ac:dyDescent="0.3">
      <c r="AP441" s="1">
        <v>435</v>
      </c>
      <c r="AQ441" s="59">
        <f t="shared" si="33"/>
        <v>0.66820276497695852</v>
      </c>
      <c r="AR441" s="3">
        <v>6.556094507901733E-2</v>
      </c>
      <c r="AS441" s="37">
        <v>6.452392460125661E-2</v>
      </c>
    </row>
    <row r="442" spans="42:45" x14ac:dyDescent="0.3">
      <c r="AP442" s="1">
        <v>436</v>
      </c>
      <c r="AQ442" s="59">
        <f t="shared" si="33"/>
        <v>0.66973886328725041</v>
      </c>
      <c r="AR442" s="3">
        <v>6.556094507901733E-2</v>
      </c>
      <c r="AS442" s="37">
        <v>6.452392460125661E-2</v>
      </c>
    </row>
    <row r="443" spans="42:45" x14ac:dyDescent="0.3">
      <c r="AP443" s="1">
        <v>437</v>
      </c>
      <c r="AQ443" s="59">
        <f t="shared" si="33"/>
        <v>0.6712749615975423</v>
      </c>
      <c r="AR443" s="3">
        <v>6.5626681011296401E-2</v>
      </c>
      <c r="AS443" s="37">
        <v>6.4560439560439567E-2</v>
      </c>
    </row>
    <row r="444" spans="42:45" x14ac:dyDescent="0.3">
      <c r="AP444" s="1">
        <v>438</v>
      </c>
      <c r="AQ444" s="59">
        <f t="shared" si="33"/>
        <v>0.67281105990783407</v>
      </c>
      <c r="AR444" s="3">
        <v>6.6023250712875681E-2</v>
      </c>
      <c r="AS444" s="37">
        <v>6.4850642315431015E-2</v>
      </c>
    </row>
    <row r="445" spans="42:45" x14ac:dyDescent="0.3">
      <c r="AP445" s="1">
        <v>439</v>
      </c>
      <c r="AQ445" s="59">
        <f t="shared" si="33"/>
        <v>0.67434715821812596</v>
      </c>
      <c r="AR445" s="3">
        <v>6.61622041133101E-2</v>
      </c>
      <c r="AS445" s="37">
        <v>6.5102226636867891E-2</v>
      </c>
    </row>
    <row r="446" spans="42:45" x14ac:dyDescent="0.3">
      <c r="AP446" s="1">
        <v>440</v>
      </c>
      <c r="AQ446" s="59">
        <f t="shared" si="33"/>
        <v>0.67588325652841785</v>
      </c>
      <c r="AR446" s="3">
        <v>6.6164604626143084E-2</v>
      </c>
      <c r="AS446" s="37">
        <v>6.5350136416785692E-2</v>
      </c>
    </row>
    <row r="447" spans="42:45" x14ac:dyDescent="0.3">
      <c r="AP447" s="1">
        <v>441</v>
      </c>
      <c r="AQ447" s="59">
        <f t="shared" si="33"/>
        <v>0.67741935483870963</v>
      </c>
      <c r="AR447" s="3">
        <v>6.6307064859886827E-2</v>
      </c>
      <c r="AS447" s="37">
        <v>6.6336394393426742E-2</v>
      </c>
    </row>
    <row r="448" spans="42:45" x14ac:dyDescent="0.3">
      <c r="AP448" s="1">
        <v>442</v>
      </c>
      <c r="AQ448" s="59">
        <f t="shared" si="33"/>
        <v>0.67895545314900152</v>
      </c>
      <c r="AR448" s="3">
        <v>6.7055672469867905E-2</v>
      </c>
      <c r="AS448" s="37">
        <v>6.638061585058054E-2</v>
      </c>
    </row>
    <row r="449" spans="42:45" x14ac:dyDescent="0.3">
      <c r="AP449" s="1">
        <v>443</v>
      </c>
      <c r="AQ449" s="59">
        <f t="shared" si="33"/>
        <v>0.68049155145929341</v>
      </c>
      <c r="AR449" s="3">
        <v>6.7119982452292226E-2</v>
      </c>
      <c r="AS449" s="37">
        <v>6.638061585058054E-2</v>
      </c>
    </row>
    <row r="450" spans="42:45" x14ac:dyDescent="0.3">
      <c r="AP450" s="1">
        <v>444</v>
      </c>
      <c r="AQ450" s="59">
        <f t="shared" si="33"/>
        <v>0.6820276497695853</v>
      </c>
      <c r="AR450" s="3">
        <v>6.7240451855836478E-2</v>
      </c>
      <c r="AS450" s="37">
        <v>6.638061585058054E-2</v>
      </c>
    </row>
    <row r="451" spans="42:45" x14ac:dyDescent="0.3">
      <c r="AP451" s="1">
        <v>445</v>
      </c>
      <c r="AQ451" s="59">
        <f t="shared" si="33"/>
        <v>0.68356374807987708</v>
      </c>
      <c r="AR451" s="3">
        <v>6.7821895799862322E-2</v>
      </c>
      <c r="AS451" s="37">
        <v>6.6768649329614016E-2</v>
      </c>
    </row>
    <row r="452" spans="42:45" x14ac:dyDescent="0.3">
      <c r="AP452" s="1">
        <v>446</v>
      </c>
      <c r="AQ452" s="59">
        <f t="shared" si="33"/>
        <v>0.68509984639016897</v>
      </c>
      <c r="AR452" s="3">
        <v>6.8100652682566432E-2</v>
      </c>
      <c r="AS452" s="37">
        <v>6.7439862542955281E-2</v>
      </c>
    </row>
    <row r="453" spans="42:45" x14ac:dyDescent="0.3">
      <c r="AP453" s="1">
        <v>447</v>
      </c>
      <c r="AQ453" s="59">
        <f t="shared" si="33"/>
        <v>0.68663594470046085</v>
      </c>
      <c r="AR453" s="3">
        <v>6.8102444703143236E-2</v>
      </c>
      <c r="AS453" s="37">
        <v>6.7676289635589207E-2</v>
      </c>
    </row>
    <row r="454" spans="42:45" x14ac:dyDescent="0.3">
      <c r="AP454" s="1">
        <v>448</v>
      </c>
      <c r="AQ454" s="59">
        <f t="shared" si="33"/>
        <v>0.68817204301075274</v>
      </c>
      <c r="AR454" s="3">
        <v>6.8287319814317099E-2</v>
      </c>
      <c r="AS454" s="37">
        <v>6.7758230273471484E-2</v>
      </c>
    </row>
    <row r="455" spans="42:45" x14ac:dyDescent="0.3">
      <c r="AP455" s="1">
        <v>449</v>
      </c>
      <c r="AQ455" s="59">
        <f t="shared" si="33"/>
        <v>0.68970814132104452</v>
      </c>
      <c r="AR455" s="3">
        <v>6.8395685104429685E-2</v>
      </c>
      <c r="AS455" s="37">
        <v>6.9360880917243753E-2</v>
      </c>
    </row>
    <row r="456" spans="42:45" x14ac:dyDescent="0.3">
      <c r="AP456" s="1">
        <v>450</v>
      </c>
      <c r="AQ456" s="59">
        <f t="shared" ref="AQ456:AQ519" si="34">AP456/651</f>
        <v>0.69124423963133641</v>
      </c>
      <c r="AR456" s="3">
        <v>6.8938297592422024E-2</v>
      </c>
      <c r="AS456" s="37">
        <v>6.943280245878744E-2</v>
      </c>
    </row>
    <row r="457" spans="42:45" x14ac:dyDescent="0.3">
      <c r="AP457" s="1">
        <v>451</v>
      </c>
      <c r="AQ457" s="59">
        <f t="shared" si="34"/>
        <v>0.6927803379416283</v>
      </c>
      <c r="AR457" s="3">
        <v>6.897429371341314E-2</v>
      </c>
      <c r="AS457" s="37">
        <v>6.9500087092840931E-2</v>
      </c>
    </row>
    <row r="458" spans="42:45" x14ac:dyDescent="0.3">
      <c r="AP458" s="1">
        <v>452</v>
      </c>
      <c r="AQ458" s="59">
        <f t="shared" si="34"/>
        <v>0.69431643625192008</v>
      </c>
      <c r="AR458" s="3">
        <v>6.9382558879694411E-2</v>
      </c>
      <c r="AS458" s="37">
        <v>7.0515854235683864E-2</v>
      </c>
    </row>
    <row r="459" spans="42:45" x14ac:dyDescent="0.3">
      <c r="AP459" s="1">
        <v>453</v>
      </c>
      <c r="AQ459" s="59">
        <f t="shared" si="34"/>
        <v>0.69585253456221197</v>
      </c>
      <c r="AR459" s="3">
        <v>6.9841269841269843E-2</v>
      </c>
      <c r="AS459" s="37">
        <v>7.0967741935483872E-2</v>
      </c>
    </row>
    <row r="460" spans="42:45" x14ac:dyDescent="0.3">
      <c r="AP460" s="1">
        <v>454</v>
      </c>
      <c r="AQ460" s="59">
        <f t="shared" si="34"/>
        <v>0.69738863287250386</v>
      </c>
      <c r="AR460" s="3">
        <v>7.0117053018131772E-2</v>
      </c>
      <c r="AS460" s="37">
        <v>7.1214841412327923E-2</v>
      </c>
    </row>
    <row r="461" spans="42:45" x14ac:dyDescent="0.3">
      <c r="AP461" s="1">
        <v>455</v>
      </c>
      <c r="AQ461" s="59">
        <f t="shared" si="34"/>
        <v>0.69892473118279574</v>
      </c>
      <c r="AR461" s="3">
        <v>7.0410177670541835E-2</v>
      </c>
      <c r="AS461" s="37">
        <v>7.1428571428571466E-2</v>
      </c>
    </row>
    <row r="462" spans="42:45" x14ac:dyDescent="0.3">
      <c r="AP462" s="1">
        <v>456</v>
      </c>
      <c r="AQ462" s="59">
        <f t="shared" si="34"/>
        <v>0.70046082949308752</v>
      </c>
      <c r="AR462" s="3">
        <v>7.0517182715209334E-2</v>
      </c>
      <c r="AS462" s="37">
        <v>7.1428571428571466E-2</v>
      </c>
    </row>
    <row r="463" spans="42:45" x14ac:dyDescent="0.3">
      <c r="AP463" s="1">
        <v>457</v>
      </c>
      <c r="AQ463" s="59">
        <f t="shared" si="34"/>
        <v>0.70199692780337941</v>
      </c>
      <c r="AR463" s="3">
        <v>7.085102082069944E-2</v>
      </c>
      <c r="AS463" s="37">
        <v>7.2408897302413636E-2</v>
      </c>
    </row>
    <row r="464" spans="42:45" x14ac:dyDescent="0.3">
      <c r="AP464" s="1">
        <v>458</v>
      </c>
      <c r="AQ464" s="59">
        <f t="shared" si="34"/>
        <v>0.7035330261136713</v>
      </c>
      <c r="AR464" s="3">
        <v>7.1012805587892941E-2</v>
      </c>
      <c r="AS464" s="37">
        <v>7.2580645161290328E-2</v>
      </c>
    </row>
    <row r="465" spans="42:45" x14ac:dyDescent="0.3">
      <c r="AP465" s="1">
        <v>459</v>
      </c>
      <c r="AQ465" s="59">
        <f t="shared" si="34"/>
        <v>0.70506912442396308</v>
      </c>
      <c r="AR465" s="3">
        <v>7.1311475409836067E-2</v>
      </c>
      <c r="AS465" s="37">
        <v>7.2617654998650277E-2</v>
      </c>
    </row>
    <row r="466" spans="42:45" x14ac:dyDescent="0.3">
      <c r="AP466" s="1">
        <v>460</v>
      </c>
      <c r="AQ466" s="59">
        <f t="shared" si="34"/>
        <v>0.70660522273425497</v>
      </c>
      <c r="AR466" s="3">
        <v>7.1356377602587451E-2</v>
      </c>
      <c r="AS466" s="37">
        <v>7.2802197802197807E-2</v>
      </c>
    </row>
    <row r="467" spans="42:45" x14ac:dyDescent="0.3">
      <c r="AP467" s="1">
        <v>461</v>
      </c>
      <c r="AQ467" s="59">
        <f t="shared" si="34"/>
        <v>0.70814132104454686</v>
      </c>
      <c r="AR467" s="3">
        <v>7.1360244882341592E-2</v>
      </c>
      <c r="AS467" s="37">
        <v>7.3067578511653061E-2</v>
      </c>
    </row>
    <row r="468" spans="42:45" x14ac:dyDescent="0.3">
      <c r="AP468" s="1">
        <v>462</v>
      </c>
      <c r="AQ468" s="59">
        <f t="shared" si="34"/>
        <v>0.70967741935483875</v>
      </c>
      <c r="AR468" s="3">
        <v>7.1519470603206986E-2</v>
      </c>
      <c r="AS468" s="37">
        <v>7.3193916349809887E-2</v>
      </c>
    </row>
    <row r="469" spans="42:45" x14ac:dyDescent="0.3">
      <c r="AP469" s="1">
        <v>463</v>
      </c>
      <c r="AQ469" s="59">
        <f t="shared" si="34"/>
        <v>0.71121351766513052</v>
      </c>
      <c r="AR469" s="3">
        <v>7.1982925882809509E-2</v>
      </c>
      <c r="AS469" s="37">
        <v>7.3193916349809887E-2</v>
      </c>
    </row>
    <row r="470" spans="42:45" x14ac:dyDescent="0.3">
      <c r="AP470" s="1">
        <v>464</v>
      </c>
      <c r="AQ470" s="59">
        <f t="shared" si="34"/>
        <v>0.71274961597542241</v>
      </c>
      <c r="AR470" s="3">
        <v>7.2227338508091002E-2</v>
      </c>
      <c r="AS470" s="37">
        <v>7.3334090135089139E-2</v>
      </c>
    </row>
    <row r="471" spans="42:45" x14ac:dyDescent="0.3">
      <c r="AP471" s="1">
        <v>465</v>
      </c>
      <c r="AQ471" s="59">
        <f t="shared" si="34"/>
        <v>0.7142857142857143</v>
      </c>
      <c r="AR471" s="3">
        <v>7.2351421188630527E-2</v>
      </c>
      <c r="AS471" s="37">
        <v>7.3348592111566482E-2</v>
      </c>
    </row>
    <row r="472" spans="42:45" x14ac:dyDescent="0.3">
      <c r="AP472" s="1">
        <v>466</v>
      </c>
      <c r="AQ472" s="59">
        <f t="shared" si="34"/>
        <v>0.71582181259600619</v>
      </c>
      <c r="AR472" s="3">
        <v>7.2367091166363473E-2</v>
      </c>
      <c r="AS472" s="37">
        <v>7.3355418835778508E-2</v>
      </c>
    </row>
    <row r="473" spans="42:45" x14ac:dyDescent="0.3">
      <c r="AP473" s="1">
        <v>467</v>
      </c>
      <c r="AQ473" s="59">
        <f t="shared" si="34"/>
        <v>0.71735791090629797</v>
      </c>
      <c r="AR473" s="3">
        <v>7.2508567972582552E-2</v>
      </c>
      <c r="AS473" s="37">
        <v>7.3441574829645792E-2</v>
      </c>
    </row>
    <row r="474" spans="42:45" x14ac:dyDescent="0.3">
      <c r="AP474" s="1">
        <v>468</v>
      </c>
      <c r="AQ474" s="59">
        <f t="shared" si="34"/>
        <v>0.71889400921658986</v>
      </c>
      <c r="AR474" s="3">
        <v>7.2603641149374912E-2</v>
      </c>
      <c r="AS474" s="37">
        <v>7.385472914126455E-2</v>
      </c>
    </row>
    <row r="475" spans="42:45" x14ac:dyDescent="0.3">
      <c r="AP475" s="1">
        <v>469</v>
      </c>
      <c r="AQ475" s="59">
        <f t="shared" si="34"/>
        <v>0.72043010752688175</v>
      </c>
      <c r="AR475" s="3">
        <v>7.2643756379721078E-2</v>
      </c>
      <c r="AS475" s="37">
        <v>7.3883161512027437E-2</v>
      </c>
    </row>
    <row r="476" spans="42:45" x14ac:dyDescent="0.3">
      <c r="AP476" s="1">
        <v>470</v>
      </c>
      <c r="AQ476" s="59">
        <f t="shared" si="34"/>
        <v>0.72196620583717352</v>
      </c>
      <c r="AR476" s="3">
        <v>7.2872447948251484E-2</v>
      </c>
      <c r="AS476" s="37">
        <v>7.4144486692015205E-2</v>
      </c>
    </row>
    <row r="477" spans="42:45" x14ac:dyDescent="0.3">
      <c r="AP477" s="1">
        <v>471</v>
      </c>
      <c r="AQ477" s="59">
        <f t="shared" si="34"/>
        <v>0.72350230414746541</v>
      </c>
      <c r="AR477" s="3">
        <v>7.3069071112623424E-2</v>
      </c>
      <c r="AS477" s="37">
        <v>7.4168797953964152E-2</v>
      </c>
    </row>
    <row r="478" spans="42:45" x14ac:dyDescent="0.3">
      <c r="AP478" s="1">
        <v>472</v>
      </c>
      <c r="AQ478" s="59">
        <f t="shared" si="34"/>
        <v>0.7250384024577573</v>
      </c>
      <c r="AR478" s="3">
        <v>7.3320323390019551E-2</v>
      </c>
      <c r="AS478" s="37">
        <v>7.4175824175824176E-2</v>
      </c>
    </row>
    <row r="479" spans="42:45" x14ac:dyDescent="0.3">
      <c r="AP479" s="1">
        <v>473</v>
      </c>
      <c r="AQ479" s="59">
        <f t="shared" si="34"/>
        <v>0.72657450076804919</v>
      </c>
      <c r="AR479" s="3">
        <v>7.3758865248226946E-2</v>
      </c>
      <c r="AS479" s="37">
        <v>7.4417349050661427E-2</v>
      </c>
    </row>
    <row r="480" spans="42:45" x14ac:dyDescent="0.3">
      <c r="AP480" s="1">
        <v>474</v>
      </c>
      <c r="AQ480" s="59">
        <f t="shared" si="34"/>
        <v>0.72811059907834097</v>
      </c>
      <c r="AR480" s="3">
        <v>7.3784510139262127E-2</v>
      </c>
      <c r="AS480" s="37">
        <v>7.495487843720143E-2</v>
      </c>
    </row>
    <row r="481" spans="42:45" x14ac:dyDescent="0.3">
      <c r="AP481" s="1">
        <v>475</v>
      </c>
      <c r="AQ481" s="59">
        <f t="shared" si="34"/>
        <v>0.72964669738863286</v>
      </c>
      <c r="AR481" s="3">
        <v>7.3871409028727811E-2</v>
      </c>
      <c r="AS481" s="37">
        <v>7.5094192542548982E-2</v>
      </c>
    </row>
    <row r="482" spans="42:45" x14ac:dyDescent="0.3">
      <c r="AP482" s="1">
        <v>476</v>
      </c>
      <c r="AQ482" s="59">
        <f t="shared" si="34"/>
        <v>0.73118279569892475</v>
      </c>
      <c r="AR482" s="3">
        <v>7.4383922888060339E-2</v>
      </c>
      <c r="AS482" s="37">
        <v>7.5703171753441031E-2</v>
      </c>
    </row>
    <row r="483" spans="42:45" x14ac:dyDescent="0.3">
      <c r="AP483" s="1">
        <v>477</v>
      </c>
      <c r="AQ483" s="59">
        <f t="shared" si="34"/>
        <v>0.73271889400921664</v>
      </c>
      <c r="AR483" s="3">
        <v>7.4468085106382975E-2</v>
      </c>
      <c r="AS483" s="37">
        <v>7.5743796284266529E-2</v>
      </c>
    </row>
    <row r="484" spans="42:45" x14ac:dyDescent="0.3">
      <c r="AP484" s="1">
        <v>478</v>
      </c>
      <c r="AQ484" s="59">
        <f t="shared" si="34"/>
        <v>0.73425499231950841</v>
      </c>
      <c r="AR484" s="3">
        <v>7.4590163934426232E-2</v>
      </c>
      <c r="AS484" s="37">
        <v>7.5767263427109932E-2</v>
      </c>
    </row>
    <row r="485" spans="42:45" x14ac:dyDescent="0.3">
      <c r="AP485" s="1">
        <v>479</v>
      </c>
      <c r="AQ485" s="59">
        <f t="shared" si="34"/>
        <v>0.7357910906298003</v>
      </c>
      <c r="AR485" s="3">
        <v>7.5337235937897748E-2</v>
      </c>
      <c r="AS485" s="37">
        <v>7.617209671926442E-2</v>
      </c>
    </row>
    <row r="486" spans="42:45" x14ac:dyDescent="0.3">
      <c r="AP486" s="1">
        <v>480</v>
      </c>
      <c r="AQ486" s="59">
        <f t="shared" si="34"/>
        <v>0.73732718894009219</v>
      </c>
      <c r="AR486" s="3">
        <v>7.5664817294815293E-2</v>
      </c>
      <c r="AS486" s="37">
        <v>7.6417993853031635E-2</v>
      </c>
    </row>
    <row r="487" spans="42:45" x14ac:dyDescent="0.3">
      <c r="AP487" s="1">
        <v>481</v>
      </c>
      <c r="AQ487" s="59">
        <f t="shared" si="34"/>
        <v>0.73886328725038397</v>
      </c>
      <c r="AR487" s="3">
        <v>7.5664817294815293E-2</v>
      </c>
      <c r="AS487" s="37">
        <v>7.6607056549057487E-2</v>
      </c>
    </row>
    <row r="488" spans="42:45" x14ac:dyDescent="0.3">
      <c r="AP488" s="1">
        <v>482</v>
      </c>
      <c r="AQ488" s="59">
        <f t="shared" si="34"/>
        <v>0.74039938556067586</v>
      </c>
      <c r="AR488" s="3">
        <v>7.5854946063805398E-2</v>
      </c>
      <c r="AS488" s="37">
        <v>7.670057849591061E-2</v>
      </c>
    </row>
    <row r="489" spans="42:45" x14ac:dyDescent="0.3">
      <c r="AP489" s="1">
        <v>483</v>
      </c>
      <c r="AQ489" s="59">
        <f t="shared" si="34"/>
        <v>0.74193548387096775</v>
      </c>
      <c r="AR489" s="3">
        <v>7.5863407062475796E-2</v>
      </c>
      <c r="AS489" s="37">
        <v>7.6739698036099466E-2</v>
      </c>
    </row>
    <row r="490" spans="42:45" x14ac:dyDescent="0.3">
      <c r="AP490" s="1">
        <v>484</v>
      </c>
      <c r="AQ490" s="59">
        <f t="shared" si="34"/>
        <v>0.74347158218125964</v>
      </c>
      <c r="AR490" s="3">
        <v>7.6657270164590299E-2</v>
      </c>
      <c r="AS490" s="37">
        <v>7.7078246098311945E-2</v>
      </c>
    </row>
    <row r="491" spans="42:45" x14ac:dyDescent="0.3">
      <c r="AP491" s="1">
        <v>485</v>
      </c>
      <c r="AQ491" s="59">
        <f t="shared" si="34"/>
        <v>0.74500768049155142</v>
      </c>
      <c r="AR491" s="3">
        <v>7.6831995790027599E-2</v>
      </c>
      <c r="AS491" s="37">
        <v>7.7307299352934525E-2</v>
      </c>
    </row>
    <row r="492" spans="42:45" x14ac:dyDescent="0.3">
      <c r="AP492" s="1">
        <v>486</v>
      </c>
      <c r="AQ492" s="59">
        <f t="shared" si="34"/>
        <v>0.74654377880184331</v>
      </c>
      <c r="AR492" s="3">
        <v>7.7049180327868852E-2</v>
      </c>
      <c r="AS492" s="37">
        <v>7.7518417349557237E-2</v>
      </c>
    </row>
    <row r="493" spans="42:45" x14ac:dyDescent="0.3">
      <c r="AP493" s="1">
        <v>487</v>
      </c>
      <c r="AQ493" s="59">
        <f t="shared" si="34"/>
        <v>0.74807987711213519</v>
      </c>
      <c r="AR493" s="3">
        <v>7.709967476563985E-2</v>
      </c>
      <c r="AS493" s="37">
        <v>7.7609088013589581E-2</v>
      </c>
    </row>
    <row r="494" spans="42:45" x14ac:dyDescent="0.3">
      <c r="AP494" s="1">
        <v>488</v>
      </c>
      <c r="AQ494" s="59">
        <f t="shared" si="34"/>
        <v>0.74961597542242708</v>
      </c>
      <c r="AR494" s="3">
        <v>7.7502090883746905E-2</v>
      </c>
      <c r="AS494" s="37">
        <v>7.7614765735920493E-2</v>
      </c>
    </row>
    <row r="495" spans="42:45" x14ac:dyDescent="0.3">
      <c r="AP495" s="1">
        <v>489</v>
      </c>
      <c r="AQ495" s="59">
        <f t="shared" si="34"/>
        <v>0.75115207373271886</v>
      </c>
      <c r="AR495" s="3">
        <v>7.7777777777777779E-2</v>
      </c>
      <c r="AS495" s="37">
        <v>7.7692607509419184E-2</v>
      </c>
    </row>
    <row r="496" spans="42:45" x14ac:dyDescent="0.3">
      <c r="AP496" s="1">
        <v>490</v>
      </c>
      <c r="AQ496" s="59">
        <f t="shared" si="34"/>
        <v>0.75268817204301075</v>
      </c>
      <c r="AR496" s="3">
        <v>7.7998924152770308E-2</v>
      </c>
      <c r="AS496" s="37">
        <v>7.781536974383757E-2</v>
      </c>
    </row>
    <row r="497" spans="42:45" x14ac:dyDescent="0.3">
      <c r="AP497" s="1">
        <v>491</v>
      </c>
      <c r="AQ497" s="59">
        <f t="shared" si="34"/>
        <v>0.75422427035330264</v>
      </c>
      <c r="AR497" s="3">
        <v>7.8021278530508276E-2</v>
      </c>
      <c r="AS497" s="37">
        <v>7.8342211251136745E-2</v>
      </c>
    </row>
    <row r="498" spans="42:45" x14ac:dyDescent="0.3">
      <c r="AP498" s="1">
        <v>492</v>
      </c>
      <c r="AQ498" s="59">
        <f t="shared" si="34"/>
        <v>0.75576036866359442</v>
      </c>
      <c r="AR498" s="3">
        <v>7.8723892586642211E-2</v>
      </c>
      <c r="AS498" s="37">
        <v>7.8695391980849766E-2</v>
      </c>
    </row>
    <row r="499" spans="42:45" x14ac:dyDescent="0.3">
      <c r="AP499" s="1">
        <v>493</v>
      </c>
      <c r="AQ499" s="59">
        <f t="shared" si="34"/>
        <v>0.75729646697388631</v>
      </c>
      <c r="AR499" s="3">
        <v>7.9184031585874143E-2</v>
      </c>
      <c r="AS499" s="37">
        <v>7.8964194373401492E-2</v>
      </c>
    </row>
    <row r="500" spans="42:45" x14ac:dyDescent="0.3">
      <c r="AP500" s="1">
        <v>494</v>
      </c>
      <c r="AQ500" s="59">
        <f t="shared" si="34"/>
        <v>0.7588325652841782</v>
      </c>
      <c r="AR500" s="3">
        <v>7.9191366469068283E-2</v>
      </c>
      <c r="AS500" s="37">
        <v>7.9252577319587569E-2</v>
      </c>
    </row>
    <row r="501" spans="42:45" x14ac:dyDescent="0.3">
      <c r="AP501" s="1">
        <v>495</v>
      </c>
      <c r="AQ501" s="59">
        <f t="shared" si="34"/>
        <v>0.76036866359447008</v>
      </c>
      <c r="AR501" s="3">
        <v>7.9432624113475181E-2</v>
      </c>
      <c r="AS501" s="37">
        <v>7.9252577319587569E-2</v>
      </c>
    </row>
    <row r="502" spans="42:45" x14ac:dyDescent="0.3">
      <c r="AP502" s="1">
        <v>496</v>
      </c>
      <c r="AQ502" s="59">
        <f t="shared" si="34"/>
        <v>0.76190476190476186</v>
      </c>
      <c r="AR502" s="3">
        <v>7.9442086112795657E-2</v>
      </c>
      <c r="AS502" s="37">
        <v>7.9330360898460461E-2</v>
      </c>
    </row>
    <row r="503" spans="42:45" x14ac:dyDescent="0.3">
      <c r="AP503" s="1">
        <v>497</v>
      </c>
      <c r="AQ503" s="59">
        <f t="shared" si="34"/>
        <v>0.76344086021505375</v>
      </c>
      <c r="AR503" s="3">
        <v>7.9463228522562782E-2</v>
      </c>
      <c r="AS503" s="37">
        <v>7.9641418734571853E-2</v>
      </c>
    </row>
    <row r="504" spans="42:45" x14ac:dyDescent="0.3">
      <c r="AP504" s="1">
        <v>498</v>
      </c>
      <c r="AQ504" s="59">
        <f t="shared" si="34"/>
        <v>0.76497695852534564</v>
      </c>
      <c r="AR504" s="3">
        <v>7.9491103883680789E-2</v>
      </c>
      <c r="AS504" s="37">
        <v>7.9681872749099672E-2</v>
      </c>
    </row>
    <row r="505" spans="42:45" x14ac:dyDescent="0.3">
      <c r="AP505" s="1">
        <v>499</v>
      </c>
      <c r="AQ505" s="59">
        <f t="shared" si="34"/>
        <v>0.76651305683563753</v>
      </c>
      <c r="AR505" s="3">
        <v>7.9612694997310385E-2</v>
      </c>
      <c r="AS505" s="37">
        <v>7.9732455674700095E-2</v>
      </c>
    </row>
    <row r="506" spans="42:45" x14ac:dyDescent="0.3">
      <c r="AP506" s="1">
        <v>500</v>
      </c>
      <c r="AQ506" s="59">
        <f t="shared" si="34"/>
        <v>0.76804915514592931</v>
      </c>
      <c r="AR506" s="3">
        <v>7.9871471195776936E-2</v>
      </c>
      <c r="AS506" s="37">
        <v>7.9910589550153746E-2</v>
      </c>
    </row>
    <row r="507" spans="42:45" x14ac:dyDescent="0.3">
      <c r="AP507" s="1">
        <v>501</v>
      </c>
      <c r="AQ507" s="59">
        <f t="shared" si="34"/>
        <v>0.7695852534562212</v>
      </c>
      <c r="AR507" s="3">
        <v>7.9886885825380075E-2</v>
      </c>
      <c r="AS507" s="37">
        <v>7.9951228009057615E-2</v>
      </c>
    </row>
    <row r="508" spans="42:45" x14ac:dyDescent="0.3">
      <c r="AP508" s="1">
        <v>502</v>
      </c>
      <c r="AQ508" s="59">
        <f t="shared" si="34"/>
        <v>0.77112135176651309</v>
      </c>
      <c r="AR508" s="3">
        <v>7.9886885825380075E-2</v>
      </c>
      <c r="AS508" s="37">
        <v>8.0231996133397751E-2</v>
      </c>
    </row>
    <row r="509" spans="42:45" x14ac:dyDescent="0.3">
      <c r="AP509" s="1">
        <v>503</v>
      </c>
      <c r="AQ509" s="59">
        <f t="shared" si="34"/>
        <v>0.77265745007680486</v>
      </c>
      <c r="AR509" s="3">
        <v>7.9951360389116918E-2</v>
      </c>
      <c r="AS509" s="37">
        <v>8.0609108689578157E-2</v>
      </c>
    </row>
    <row r="510" spans="42:45" x14ac:dyDescent="0.3">
      <c r="AP510" s="1">
        <v>504</v>
      </c>
      <c r="AQ510" s="59">
        <f t="shared" si="34"/>
        <v>0.77419354838709675</v>
      </c>
      <c r="AR510" s="3">
        <v>8.092596135450536E-2</v>
      </c>
      <c r="AS510" s="37">
        <v>8.1135091926458805E-2</v>
      </c>
    </row>
    <row r="511" spans="42:45" x14ac:dyDescent="0.3">
      <c r="AP511" s="1">
        <v>505</v>
      </c>
      <c r="AQ511" s="59">
        <f t="shared" si="34"/>
        <v>0.77572964669738864</v>
      </c>
      <c r="AR511" s="3">
        <v>8.1114097239188832E-2</v>
      </c>
      <c r="AS511" s="37">
        <v>8.1182472989195717E-2</v>
      </c>
    </row>
    <row r="512" spans="42:45" x14ac:dyDescent="0.3">
      <c r="AP512" s="1">
        <v>506</v>
      </c>
      <c r="AQ512" s="59">
        <f t="shared" si="34"/>
        <v>0.77726574500768053</v>
      </c>
      <c r="AR512" s="3">
        <v>8.1207948677828157E-2</v>
      </c>
      <c r="AS512" s="37">
        <v>8.1616125258706068E-2</v>
      </c>
    </row>
    <row r="513" spans="42:45" x14ac:dyDescent="0.3">
      <c r="AP513" s="1">
        <v>507</v>
      </c>
      <c r="AQ513" s="59">
        <f t="shared" si="34"/>
        <v>0.77880184331797231</v>
      </c>
      <c r="AR513" s="3">
        <v>8.1724896164182714E-2</v>
      </c>
      <c r="AS513" s="37">
        <v>8.2134292565947203E-2</v>
      </c>
    </row>
    <row r="514" spans="42:45" x14ac:dyDescent="0.3">
      <c r="AP514" s="1">
        <v>508</v>
      </c>
      <c r="AQ514" s="59">
        <f t="shared" si="34"/>
        <v>0.7803379416282642</v>
      </c>
      <c r="AR514" s="3">
        <v>8.1967213114754092E-2</v>
      </c>
      <c r="AS514" s="37">
        <v>8.2386665251088245E-2</v>
      </c>
    </row>
    <row r="515" spans="42:45" x14ac:dyDescent="0.3">
      <c r="AP515" s="1">
        <v>509</v>
      </c>
      <c r="AQ515" s="59">
        <f t="shared" si="34"/>
        <v>0.78187403993855609</v>
      </c>
      <c r="AR515" s="3">
        <v>8.2537999293036499E-2</v>
      </c>
      <c r="AS515" s="37">
        <v>8.2649744621575566E-2</v>
      </c>
    </row>
    <row r="516" spans="42:45" x14ac:dyDescent="0.3">
      <c r="AP516" s="1">
        <v>510</v>
      </c>
      <c r="AQ516" s="59">
        <f t="shared" si="34"/>
        <v>0.78341013824884798</v>
      </c>
      <c r="AR516" s="3">
        <v>8.2972766607279272E-2</v>
      </c>
      <c r="AS516" s="37">
        <v>8.2683073229291748E-2</v>
      </c>
    </row>
    <row r="517" spans="42:45" x14ac:dyDescent="0.3">
      <c r="AP517" s="1">
        <v>511</v>
      </c>
      <c r="AQ517" s="59">
        <f t="shared" si="34"/>
        <v>0.78494623655913975</v>
      </c>
      <c r="AR517" s="3">
        <v>8.2991336069311486E-2</v>
      </c>
      <c r="AS517" s="37">
        <v>8.2704666107851418E-2</v>
      </c>
    </row>
    <row r="518" spans="42:45" x14ac:dyDescent="0.3">
      <c r="AP518" s="1">
        <v>512</v>
      </c>
      <c r="AQ518" s="59">
        <f t="shared" si="34"/>
        <v>0.78648233486943164</v>
      </c>
      <c r="AR518" s="3">
        <v>8.3314207023181111E-2</v>
      </c>
      <c r="AS518" s="37">
        <v>8.2704666107851418E-2</v>
      </c>
    </row>
    <row r="519" spans="42:45" x14ac:dyDescent="0.3">
      <c r="AP519" s="1">
        <v>513</v>
      </c>
      <c r="AQ519" s="59">
        <f t="shared" si="34"/>
        <v>0.78801843317972353</v>
      </c>
      <c r="AR519" s="3">
        <v>8.3477311994180181E-2</v>
      </c>
      <c r="AS519" s="37">
        <v>8.2786471479051021E-2</v>
      </c>
    </row>
    <row r="520" spans="42:45" x14ac:dyDescent="0.3">
      <c r="AP520" s="1">
        <v>514</v>
      </c>
      <c r="AQ520" s="59">
        <f t="shared" ref="AQ520:AQ583" si="35">AP520/651</f>
        <v>0.78955453149001531</v>
      </c>
      <c r="AR520" s="3">
        <v>8.3606557377049182E-2</v>
      </c>
      <c r="AS520" s="37">
        <v>8.2786471479051021E-2</v>
      </c>
    </row>
    <row r="521" spans="42:45" x14ac:dyDescent="0.3">
      <c r="AP521" s="1">
        <v>515</v>
      </c>
      <c r="AQ521" s="59">
        <f t="shared" si="35"/>
        <v>0.7910906298003072</v>
      </c>
      <c r="AR521" s="3">
        <v>8.3624369421808356E-2</v>
      </c>
      <c r="AS521" s="37">
        <v>8.2889437443159603E-2</v>
      </c>
    </row>
    <row r="522" spans="42:45" x14ac:dyDescent="0.3">
      <c r="AP522" s="1">
        <v>516</v>
      </c>
      <c r="AQ522" s="59">
        <f t="shared" si="35"/>
        <v>0.79262672811059909</v>
      </c>
      <c r="AR522" s="3">
        <v>8.5189112760692909E-2</v>
      </c>
      <c r="AS522" s="37">
        <v>8.3064516129032262E-2</v>
      </c>
    </row>
    <row r="523" spans="42:45" x14ac:dyDescent="0.3">
      <c r="AP523" s="1">
        <v>517</v>
      </c>
      <c r="AQ523" s="59">
        <f t="shared" si="35"/>
        <v>0.79416282642089098</v>
      </c>
      <c r="AR523" s="3">
        <v>8.5815602836879432E-2</v>
      </c>
      <c r="AS523" s="37">
        <v>8.3064516129032262E-2</v>
      </c>
    </row>
    <row r="524" spans="42:45" x14ac:dyDescent="0.3">
      <c r="AP524" s="1">
        <v>518</v>
      </c>
      <c r="AQ524" s="59">
        <f t="shared" si="35"/>
        <v>0.79569892473118276</v>
      </c>
      <c r="AR524" s="3">
        <v>8.6572800788145027E-2</v>
      </c>
      <c r="AS524" s="37">
        <v>8.3403185247275843E-2</v>
      </c>
    </row>
    <row r="525" spans="42:45" x14ac:dyDescent="0.3">
      <c r="AP525" s="1">
        <v>519</v>
      </c>
      <c r="AQ525" s="59">
        <f t="shared" si="35"/>
        <v>0.79723502304147464</v>
      </c>
      <c r="AR525" s="3">
        <v>8.6605701990317377E-2</v>
      </c>
      <c r="AS525" s="37">
        <v>8.3682425693197657E-2</v>
      </c>
    </row>
    <row r="526" spans="42:45" x14ac:dyDescent="0.3">
      <c r="AP526" s="1">
        <v>520</v>
      </c>
      <c r="AQ526" s="59">
        <f t="shared" si="35"/>
        <v>0.79877112135176653</v>
      </c>
      <c r="AR526" s="3">
        <v>8.6778046878207005E-2</v>
      </c>
      <c r="AS526" s="37">
        <v>8.5164835164835168E-2</v>
      </c>
    </row>
    <row r="527" spans="42:45" x14ac:dyDescent="0.3">
      <c r="AP527" s="1">
        <v>521</v>
      </c>
      <c r="AQ527" s="59">
        <f t="shared" si="35"/>
        <v>0.80030721966205842</v>
      </c>
      <c r="AR527" s="3">
        <v>8.7569337091934124E-2</v>
      </c>
      <c r="AS527" s="37">
        <v>8.5176798467165957E-2</v>
      </c>
    </row>
    <row r="528" spans="42:45" x14ac:dyDescent="0.3">
      <c r="AP528" s="1">
        <v>522</v>
      </c>
      <c r="AQ528" s="59">
        <f t="shared" si="35"/>
        <v>0.8018433179723502</v>
      </c>
      <c r="AR528" s="3">
        <v>8.762851958873738E-2</v>
      </c>
      <c r="AS528" s="37">
        <v>8.5665436875731166E-2</v>
      </c>
    </row>
    <row r="529" spans="42:45" x14ac:dyDescent="0.3">
      <c r="AP529" s="1">
        <v>523</v>
      </c>
      <c r="AQ529" s="59">
        <f t="shared" si="35"/>
        <v>0.80337941628264209</v>
      </c>
      <c r="AR529" s="3">
        <v>8.8024006547240116E-2</v>
      </c>
      <c r="AS529" s="37">
        <v>8.6901657272650756E-2</v>
      </c>
    </row>
    <row r="530" spans="42:45" x14ac:dyDescent="0.3">
      <c r="AP530" s="1">
        <v>524</v>
      </c>
      <c r="AQ530" s="59">
        <f t="shared" si="35"/>
        <v>0.80491551459293398</v>
      </c>
      <c r="AR530" s="3">
        <v>8.8116065713676153E-2</v>
      </c>
      <c r="AS530" s="37">
        <v>8.7130295763389251E-2</v>
      </c>
    </row>
    <row r="531" spans="42:45" x14ac:dyDescent="0.3">
      <c r="AP531" s="1">
        <v>525</v>
      </c>
      <c r="AQ531" s="59">
        <f t="shared" si="35"/>
        <v>0.80645161290322576</v>
      </c>
      <c r="AR531" s="3">
        <v>8.8380401497107949E-2</v>
      </c>
      <c r="AS531" s="37">
        <v>8.7322284848994652E-2</v>
      </c>
    </row>
    <row r="532" spans="42:45" x14ac:dyDescent="0.3">
      <c r="AP532" s="1">
        <v>526</v>
      </c>
      <c r="AQ532" s="59">
        <f t="shared" si="35"/>
        <v>0.80798771121351765</v>
      </c>
      <c r="AR532" s="3">
        <v>8.8757396449704137E-2</v>
      </c>
      <c r="AS532" s="37">
        <v>8.8026502602934223E-2</v>
      </c>
    </row>
    <row r="533" spans="42:45" x14ac:dyDescent="0.3">
      <c r="AP533" s="1">
        <v>527</v>
      </c>
      <c r="AQ533" s="59">
        <f t="shared" si="35"/>
        <v>0.80952380952380953</v>
      </c>
      <c r="AR533" s="3">
        <v>8.8888888888888892E-2</v>
      </c>
      <c r="AS533" s="37">
        <v>8.8086267376900021E-2</v>
      </c>
    </row>
    <row r="534" spans="42:45" x14ac:dyDescent="0.3">
      <c r="AP534" s="1">
        <v>528</v>
      </c>
      <c r="AQ534" s="59">
        <f t="shared" si="35"/>
        <v>0.81105990783410142</v>
      </c>
      <c r="AR534" s="3">
        <v>8.9054483264109419E-2</v>
      </c>
      <c r="AS534" s="37">
        <v>8.8170756034310765E-2</v>
      </c>
    </row>
    <row r="535" spans="42:45" x14ac:dyDescent="0.3">
      <c r="AP535" s="1">
        <v>529</v>
      </c>
      <c r="AQ535" s="59">
        <f t="shared" si="35"/>
        <v>0.8125960061443932</v>
      </c>
      <c r="AR535" s="3">
        <v>8.9833243679397531E-2</v>
      </c>
      <c r="AS535" s="37">
        <v>8.8659325689635624E-2</v>
      </c>
    </row>
    <row r="536" spans="42:45" x14ac:dyDescent="0.3">
      <c r="AP536" s="1">
        <v>530</v>
      </c>
      <c r="AQ536" s="59">
        <f t="shared" si="35"/>
        <v>0.81413210445468509</v>
      </c>
      <c r="AR536" s="3">
        <v>9.0054578532443932E-2</v>
      </c>
      <c r="AS536" s="37">
        <v>8.8685474189675914E-2</v>
      </c>
    </row>
    <row r="537" spans="42:45" x14ac:dyDescent="0.3">
      <c r="AP537" s="1">
        <v>531</v>
      </c>
      <c r="AQ537" s="59">
        <f t="shared" si="35"/>
        <v>0.81566820276497698</v>
      </c>
      <c r="AR537" s="3">
        <v>9.0276081114097212E-2</v>
      </c>
      <c r="AS537" s="37">
        <v>8.8685474189675914E-2</v>
      </c>
    </row>
    <row r="538" spans="42:45" x14ac:dyDescent="0.3">
      <c r="AP538" s="1">
        <v>532</v>
      </c>
      <c r="AQ538" s="59">
        <f t="shared" si="35"/>
        <v>0.81720430107526887</v>
      </c>
      <c r="AR538" s="3">
        <v>9.0297353823770077E-2</v>
      </c>
      <c r="AS538" s="37">
        <v>8.9096415951539651E-2</v>
      </c>
    </row>
    <row r="539" spans="42:45" x14ac:dyDescent="0.3">
      <c r="AP539" s="1">
        <v>533</v>
      </c>
      <c r="AQ539" s="59">
        <f t="shared" si="35"/>
        <v>0.81874039938556065</v>
      </c>
      <c r="AR539" s="3">
        <v>9.0969963650277305E-2</v>
      </c>
      <c r="AS539" s="37">
        <v>8.9919545669663981E-2</v>
      </c>
    </row>
    <row r="540" spans="42:45" x14ac:dyDescent="0.3">
      <c r="AP540" s="1">
        <v>534</v>
      </c>
      <c r="AQ540" s="59">
        <f t="shared" si="35"/>
        <v>0.82027649769585254</v>
      </c>
      <c r="AR540" s="3">
        <v>9.1303775818971158E-2</v>
      </c>
      <c r="AS540" s="37">
        <v>9.0322580645161285E-2</v>
      </c>
    </row>
    <row r="541" spans="42:45" x14ac:dyDescent="0.3">
      <c r="AP541" s="1">
        <v>535</v>
      </c>
      <c r="AQ541" s="59">
        <f t="shared" si="35"/>
        <v>0.82181259600614442</v>
      </c>
      <c r="AR541" s="3">
        <v>9.1661362189688053E-2</v>
      </c>
      <c r="AS541" s="37">
        <v>9.0502658289028481E-2</v>
      </c>
    </row>
    <row r="542" spans="42:45" x14ac:dyDescent="0.3">
      <c r="AP542" s="1">
        <v>536</v>
      </c>
      <c r="AQ542" s="59">
        <f t="shared" si="35"/>
        <v>0.8233486943164362</v>
      </c>
      <c r="AR542" s="3">
        <v>9.2076005659995977E-2</v>
      </c>
      <c r="AS542" s="37">
        <v>9.1180071325916837E-2</v>
      </c>
    </row>
    <row r="543" spans="42:45" x14ac:dyDescent="0.3">
      <c r="AP543" s="1">
        <v>537</v>
      </c>
      <c r="AQ543" s="59">
        <f t="shared" si="35"/>
        <v>0.82488479262672809</v>
      </c>
      <c r="AR543" s="3">
        <v>9.2907801418439712E-2</v>
      </c>
      <c r="AS543" s="37">
        <v>9.1712354287539224E-2</v>
      </c>
    </row>
    <row r="544" spans="42:45" x14ac:dyDescent="0.3">
      <c r="AP544" s="1">
        <v>538</v>
      </c>
      <c r="AQ544" s="59">
        <f t="shared" si="35"/>
        <v>0.82642089093701998</v>
      </c>
      <c r="AR544" s="3">
        <v>9.3449967996586322E-2</v>
      </c>
      <c r="AS544" s="37">
        <v>9.175191815856773E-2</v>
      </c>
    </row>
    <row r="545" spans="42:45" x14ac:dyDescent="0.3">
      <c r="AP545" s="1">
        <v>539</v>
      </c>
      <c r="AQ545" s="59">
        <f t="shared" si="35"/>
        <v>0.82795698924731187</v>
      </c>
      <c r="AR545" s="3">
        <v>9.3592076005660024E-2</v>
      </c>
      <c r="AS545" s="37">
        <v>9.2144225744643746E-2</v>
      </c>
    </row>
    <row r="546" spans="42:45" x14ac:dyDescent="0.3">
      <c r="AP546" s="1">
        <v>540</v>
      </c>
      <c r="AQ546" s="59">
        <f t="shared" si="35"/>
        <v>0.82949308755760365</v>
      </c>
      <c r="AR546" s="3">
        <v>9.3642414505393651E-2</v>
      </c>
      <c r="AS546" s="37">
        <v>9.3406593406593408E-2</v>
      </c>
    </row>
    <row r="547" spans="42:45" x14ac:dyDescent="0.3">
      <c r="AP547" s="1">
        <v>541</v>
      </c>
      <c r="AQ547" s="59">
        <f t="shared" si="35"/>
        <v>0.83102918586789554</v>
      </c>
      <c r="AR547" s="3">
        <v>9.4229160858656291E-2</v>
      </c>
      <c r="AS547" s="37">
        <v>9.4052326070497141E-2</v>
      </c>
    </row>
    <row r="548" spans="42:45" x14ac:dyDescent="0.3">
      <c r="AP548" s="1">
        <v>542</v>
      </c>
      <c r="AQ548" s="59">
        <f t="shared" si="35"/>
        <v>0.83256528417818743</v>
      </c>
      <c r="AR548" s="3">
        <v>9.4317964415534625E-2</v>
      </c>
      <c r="AS548" s="37">
        <v>9.4106463878326996E-2</v>
      </c>
    </row>
    <row r="549" spans="42:45" x14ac:dyDescent="0.3">
      <c r="AP549" s="1">
        <v>543</v>
      </c>
      <c r="AQ549" s="59">
        <f t="shared" si="35"/>
        <v>0.83410138248847931</v>
      </c>
      <c r="AR549" s="3">
        <v>9.4426062611351558E-2</v>
      </c>
      <c r="AS549" s="37">
        <v>9.4213983622784173E-2</v>
      </c>
    </row>
    <row r="550" spans="42:45" x14ac:dyDescent="0.3">
      <c r="AP550" s="1">
        <v>544</v>
      </c>
      <c r="AQ550" s="59">
        <f t="shared" si="35"/>
        <v>0.83563748079877109</v>
      </c>
      <c r="AR550" s="3">
        <v>9.4592816734640151E-2</v>
      </c>
      <c r="AS550" s="37">
        <v>9.4687875150060066E-2</v>
      </c>
    </row>
    <row r="551" spans="42:45" x14ac:dyDescent="0.3">
      <c r="AP551" s="1">
        <v>545</v>
      </c>
      <c r="AQ551" s="59">
        <f t="shared" si="35"/>
        <v>0.83717357910906298</v>
      </c>
      <c r="AR551" s="3">
        <v>9.5185437223545513E-2</v>
      </c>
      <c r="AS551" s="37">
        <v>9.494884910485929E-2</v>
      </c>
    </row>
    <row r="552" spans="42:45" x14ac:dyDescent="0.3">
      <c r="AP552" s="1">
        <v>546</v>
      </c>
      <c r="AQ552" s="59">
        <f t="shared" si="35"/>
        <v>0.83870967741935487</v>
      </c>
      <c r="AR552" s="3">
        <v>9.529871783213599E-2</v>
      </c>
      <c r="AS552" s="37">
        <v>9.5314208799528857E-2</v>
      </c>
    </row>
    <row r="553" spans="42:45" x14ac:dyDescent="0.3">
      <c r="AP553" s="1">
        <v>547</v>
      </c>
      <c r="AQ553" s="59">
        <f t="shared" si="35"/>
        <v>0.84024577572964665</v>
      </c>
      <c r="AR553" s="3">
        <v>9.6566241284041537E-2</v>
      </c>
      <c r="AS553" s="37">
        <v>9.5967741935483866E-2</v>
      </c>
    </row>
    <row r="554" spans="42:45" x14ac:dyDescent="0.3">
      <c r="AP554" s="1">
        <v>548</v>
      </c>
      <c r="AQ554" s="59">
        <f t="shared" si="35"/>
        <v>0.84178187403993854</v>
      </c>
      <c r="AR554" s="3">
        <v>9.6671226630186999E-2</v>
      </c>
      <c r="AS554" s="37">
        <v>9.7177385977982034E-2</v>
      </c>
    </row>
    <row r="555" spans="42:45" x14ac:dyDescent="0.3">
      <c r="AP555" s="1">
        <v>549</v>
      </c>
      <c r="AQ555" s="59">
        <f t="shared" si="35"/>
        <v>0.84331797235023043</v>
      </c>
      <c r="AR555" s="3">
        <v>9.8440021516944601E-2</v>
      </c>
      <c r="AS555" s="37">
        <v>9.7250238878861903E-2</v>
      </c>
    </row>
    <row r="556" spans="42:45" x14ac:dyDescent="0.3">
      <c r="AP556" s="1">
        <v>550</v>
      </c>
      <c r="AQ556" s="59">
        <f t="shared" si="35"/>
        <v>0.84485407066052232</v>
      </c>
      <c r="AR556" s="3">
        <v>9.8951208390332918E-2</v>
      </c>
      <c r="AS556" s="37">
        <v>9.7369796202752087E-2</v>
      </c>
    </row>
    <row r="557" spans="42:45" x14ac:dyDescent="0.3">
      <c r="AP557" s="1">
        <v>551</v>
      </c>
      <c r="AQ557" s="59">
        <f t="shared" si="35"/>
        <v>0.84639016897081409</v>
      </c>
      <c r="AR557" s="3">
        <v>9.9516416390939236E-2</v>
      </c>
      <c r="AS557" s="37">
        <v>9.7373568035764246E-2</v>
      </c>
    </row>
    <row r="558" spans="42:45" x14ac:dyDescent="0.3">
      <c r="AP558" s="1">
        <v>552</v>
      </c>
      <c r="AQ558" s="59">
        <f t="shared" si="35"/>
        <v>0.84792626728110598</v>
      </c>
      <c r="AR558" s="3">
        <v>0.1</v>
      </c>
      <c r="AS558" s="37">
        <v>9.7689075630252142E-2</v>
      </c>
    </row>
    <row r="559" spans="42:45" x14ac:dyDescent="0.3">
      <c r="AP559" s="1">
        <v>553</v>
      </c>
      <c r="AQ559" s="59">
        <f t="shared" si="35"/>
        <v>0.84946236559139787</v>
      </c>
      <c r="AR559" s="3">
        <v>0.10113984348417837</v>
      </c>
      <c r="AS559" s="37">
        <v>9.8072087175188671E-2</v>
      </c>
    </row>
    <row r="560" spans="42:45" x14ac:dyDescent="0.3">
      <c r="AP560" s="1">
        <v>554</v>
      </c>
      <c r="AQ560" s="59">
        <f t="shared" si="35"/>
        <v>0.85099846390168976</v>
      </c>
      <c r="AR560" s="3">
        <v>0.10167778451586823</v>
      </c>
      <c r="AS560" s="37">
        <v>9.8356694055099045E-2</v>
      </c>
    </row>
    <row r="561" spans="42:45" x14ac:dyDescent="0.3">
      <c r="AP561" s="1">
        <v>555</v>
      </c>
      <c r="AQ561" s="59">
        <f t="shared" si="35"/>
        <v>0.85253456221198154</v>
      </c>
      <c r="AR561" s="3">
        <v>0.10199047294998308</v>
      </c>
      <c r="AS561" s="37">
        <v>9.8901098901098897E-2</v>
      </c>
    </row>
    <row r="562" spans="42:45" x14ac:dyDescent="0.3">
      <c r="AP562" s="1">
        <v>556</v>
      </c>
      <c r="AQ562" s="59">
        <f t="shared" si="35"/>
        <v>0.85407066052227343</v>
      </c>
      <c r="AR562" s="3">
        <v>0.10217150363285583</v>
      </c>
      <c r="AS562" s="37">
        <v>9.9982581431806258E-2</v>
      </c>
    </row>
    <row r="563" spans="42:45" x14ac:dyDescent="0.3">
      <c r="AP563" s="1">
        <v>557</v>
      </c>
      <c r="AQ563" s="59">
        <f t="shared" si="35"/>
        <v>0.85560675883256532</v>
      </c>
      <c r="AR563" s="3">
        <v>0.10245901639344263</v>
      </c>
      <c r="AS563" s="37">
        <v>0.1</v>
      </c>
    </row>
    <row r="564" spans="42:45" x14ac:dyDescent="0.3">
      <c r="AP564" s="1">
        <v>558</v>
      </c>
      <c r="AQ564" s="59">
        <f t="shared" si="35"/>
        <v>0.8571428571428571</v>
      </c>
      <c r="AR564" s="3">
        <v>0.10282304337847145</v>
      </c>
      <c r="AS564" s="37">
        <v>0.10077332044465923</v>
      </c>
    </row>
    <row r="565" spans="42:45" x14ac:dyDescent="0.3">
      <c r="AP565" s="1">
        <v>559</v>
      </c>
      <c r="AQ565" s="59">
        <f t="shared" si="35"/>
        <v>0.85867895545314898</v>
      </c>
      <c r="AR565" s="3">
        <v>0.10286320254506902</v>
      </c>
      <c r="AS565" s="37">
        <v>0.10134271099744241</v>
      </c>
    </row>
    <row r="566" spans="42:45" x14ac:dyDescent="0.3">
      <c r="AP566" s="1">
        <v>560</v>
      </c>
      <c r="AQ566" s="59">
        <f t="shared" si="35"/>
        <v>0.86021505376344087</v>
      </c>
      <c r="AR566" s="3">
        <v>0.10302677532013975</v>
      </c>
      <c r="AS566" s="37">
        <v>0.10163574705765009</v>
      </c>
    </row>
    <row r="567" spans="42:45" x14ac:dyDescent="0.3">
      <c r="AP567" s="1">
        <v>561</v>
      </c>
      <c r="AQ567" s="59">
        <f t="shared" si="35"/>
        <v>0.86175115207373276</v>
      </c>
      <c r="AR567" s="3">
        <v>0.10314432311537952</v>
      </c>
      <c r="AS567" s="37">
        <v>0.10171102661596958</v>
      </c>
    </row>
    <row r="568" spans="42:45" x14ac:dyDescent="0.3">
      <c r="AP568" s="1">
        <v>562</v>
      </c>
      <c r="AQ568" s="59">
        <f t="shared" si="35"/>
        <v>0.86328725038402454</v>
      </c>
      <c r="AR568" s="3">
        <v>0.10388368088769839</v>
      </c>
      <c r="AS568" s="37">
        <v>0.10171102661596958</v>
      </c>
    </row>
    <row r="569" spans="42:45" x14ac:dyDescent="0.3">
      <c r="AP569" s="1">
        <v>563</v>
      </c>
      <c r="AQ569" s="59">
        <f t="shared" si="35"/>
        <v>0.86482334869431643</v>
      </c>
      <c r="AR569" s="3">
        <v>0.1049645390070922</v>
      </c>
      <c r="AS569" s="37">
        <v>0.10241935483870968</v>
      </c>
    </row>
    <row r="570" spans="42:45" x14ac:dyDescent="0.3">
      <c r="AP570" s="1">
        <v>564</v>
      </c>
      <c r="AQ570" s="59">
        <f t="shared" si="35"/>
        <v>0.86635944700460832</v>
      </c>
      <c r="AR570" s="3">
        <v>0.10610846045292661</v>
      </c>
      <c r="AS570" s="37">
        <v>0.10289029648160959</v>
      </c>
    </row>
    <row r="571" spans="42:45" x14ac:dyDescent="0.3">
      <c r="AP571" s="1">
        <v>565</v>
      </c>
      <c r="AQ571" s="59">
        <f t="shared" si="35"/>
        <v>0.86789554531490021</v>
      </c>
      <c r="AR571" s="3">
        <v>0.10610846045292661</v>
      </c>
      <c r="AS571" s="37">
        <v>0.10367675717812128</v>
      </c>
    </row>
    <row r="572" spans="42:45" x14ac:dyDescent="0.3">
      <c r="AP572" s="1">
        <v>566</v>
      </c>
      <c r="AQ572" s="59">
        <f t="shared" si="35"/>
        <v>0.86943164362519199</v>
      </c>
      <c r="AR572" s="3">
        <v>0.10655737704918032</v>
      </c>
      <c r="AS572" s="37">
        <v>0.10421322738183933</v>
      </c>
    </row>
    <row r="573" spans="42:45" x14ac:dyDescent="0.3">
      <c r="AP573" s="1">
        <v>567</v>
      </c>
      <c r="AQ573" s="59">
        <f t="shared" si="35"/>
        <v>0.87096774193548387</v>
      </c>
      <c r="AR573" s="3">
        <v>0.10655737704918032</v>
      </c>
      <c r="AS573" s="37">
        <v>0.10502577319587623</v>
      </c>
    </row>
    <row r="574" spans="42:45" x14ac:dyDescent="0.3">
      <c r="AP574" s="1">
        <v>568</v>
      </c>
      <c r="AQ574" s="59">
        <f t="shared" si="35"/>
        <v>0.87250384024577576</v>
      </c>
      <c r="AR574" s="3">
        <v>0.10728172499116305</v>
      </c>
      <c r="AS574" s="37">
        <v>0.10550227158001013</v>
      </c>
    </row>
    <row r="575" spans="42:45" x14ac:dyDescent="0.3">
      <c r="AP575" s="1">
        <v>569</v>
      </c>
      <c r="AQ575" s="59">
        <f t="shared" si="35"/>
        <v>0.87403993855606754</v>
      </c>
      <c r="AR575" s="3">
        <v>0.10780141843971631</v>
      </c>
      <c r="AS575" s="37">
        <v>0.10562556840327393</v>
      </c>
    </row>
    <row r="576" spans="42:45" x14ac:dyDescent="0.3">
      <c r="AP576" s="1">
        <v>570</v>
      </c>
      <c r="AQ576" s="59">
        <f t="shared" si="35"/>
        <v>0.87557603686635943</v>
      </c>
      <c r="AR576" s="3">
        <v>0.10807113543091659</v>
      </c>
      <c r="AS576" s="37">
        <v>0.1064516129032258</v>
      </c>
    </row>
    <row r="577" spans="42:45" x14ac:dyDescent="0.3">
      <c r="AP577" s="1">
        <v>571</v>
      </c>
      <c r="AQ577" s="59">
        <f t="shared" si="35"/>
        <v>0.87711213517665132</v>
      </c>
      <c r="AR577" s="3">
        <v>0.10851063829787234</v>
      </c>
      <c r="AS577" s="37">
        <v>0.10646387832699619</v>
      </c>
    </row>
    <row r="578" spans="42:45" x14ac:dyDescent="0.3">
      <c r="AP578" s="1">
        <v>572</v>
      </c>
      <c r="AQ578" s="59">
        <f t="shared" si="35"/>
        <v>0.87864823348694321</v>
      </c>
      <c r="AR578" s="3">
        <v>0.1118711050311598</v>
      </c>
      <c r="AS578" s="37">
        <v>0.10676426047450785</v>
      </c>
    </row>
    <row r="579" spans="42:45" x14ac:dyDescent="0.3">
      <c r="AP579" s="1">
        <v>573</v>
      </c>
      <c r="AQ579" s="59">
        <f t="shared" si="35"/>
        <v>0.88018433179723499</v>
      </c>
      <c r="AR579" s="3">
        <v>0.11226484241387732</v>
      </c>
      <c r="AS579" s="37">
        <v>0.10682256782835739</v>
      </c>
    </row>
    <row r="580" spans="42:45" x14ac:dyDescent="0.3">
      <c r="AP580" s="1">
        <v>574</v>
      </c>
      <c r="AQ580" s="59">
        <f t="shared" si="35"/>
        <v>0.88172043010752688</v>
      </c>
      <c r="AR580" s="3">
        <v>0.11374407582938392</v>
      </c>
      <c r="AS580" s="37">
        <v>0.1069569332702319</v>
      </c>
    </row>
    <row r="581" spans="42:45" x14ac:dyDescent="0.3">
      <c r="AP581" s="1">
        <v>575</v>
      </c>
      <c r="AQ581" s="59">
        <f t="shared" si="35"/>
        <v>0.88325652841781876</v>
      </c>
      <c r="AR581" s="3">
        <v>0.11427944724720339</v>
      </c>
      <c r="AS581" s="37">
        <v>0.10715283598770613</v>
      </c>
    </row>
    <row r="582" spans="42:45" x14ac:dyDescent="0.3">
      <c r="AP582" s="1">
        <v>576</v>
      </c>
      <c r="AQ582" s="59">
        <f t="shared" si="35"/>
        <v>0.88479262672811065</v>
      </c>
      <c r="AR582" s="3">
        <v>0.11513799832729303</v>
      </c>
      <c r="AS582" s="37">
        <v>0.10933503836317132</v>
      </c>
    </row>
    <row r="583" spans="42:45" x14ac:dyDescent="0.3">
      <c r="AP583" s="1">
        <v>577</v>
      </c>
      <c r="AQ583" s="59">
        <f t="shared" si="35"/>
        <v>0.88632872503840243</v>
      </c>
      <c r="AR583" s="3">
        <v>0.11776203273882235</v>
      </c>
      <c r="AS583" s="37">
        <v>0.10966057441253267</v>
      </c>
    </row>
    <row r="584" spans="42:45" x14ac:dyDescent="0.3">
      <c r="AP584" s="1">
        <v>578</v>
      </c>
      <c r="AQ584" s="59">
        <f t="shared" ref="AQ584:AQ647" si="36">AP584/651</f>
        <v>0.88786482334869432</v>
      </c>
      <c r="AR584" s="3">
        <v>0.11815243280027229</v>
      </c>
      <c r="AS584" s="37">
        <v>0.1101727945952968</v>
      </c>
    </row>
    <row r="585" spans="42:45" x14ac:dyDescent="0.3">
      <c r="AP585" s="1">
        <v>579</v>
      </c>
      <c r="AQ585" s="59">
        <f t="shared" si="36"/>
        <v>0.88940092165898621</v>
      </c>
      <c r="AR585" s="3">
        <v>0.1198581560283688</v>
      </c>
      <c r="AS585" s="37">
        <v>0.11022817572936772</v>
      </c>
    </row>
    <row r="586" spans="42:45" x14ac:dyDescent="0.3">
      <c r="AP586" s="1">
        <v>580</v>
      </c>
      <c r="AQ586" s="59">
        <f t="shared" si="36"/>
        <v>0.89093701996927799</v>
      </c>
      <c r="AR586" s="3">
        <v>0.12003672251549234</v>
      </c>
      <c r="AS586" s="37">
        <v>0.11087742912425334</v>
      </c>
    </row>
    <row r="587" spans="42:45" x14ac:dyDescent="0.3">
      <c r="AP587" s="1">
        <v>581</v>
      </c>
      <c r="AQ587" s="59">
        <f t="shared" si="36"/>
        <v>0.89247311827956988</v>
      </c>
      <c r="AR587" s="3">
        <v>0.12049488972565896</v>
      </c>
      <c r="AS587" s="37">
        <v>0.11089614610741368</v>
      </c>
    </row>
    <row r="588" spans="42:45" x14ac:dyDescent="0.3">
      <c r="AP588" s="1">
        <v>582</v>
      </c>
      <c r="AQ588" s="59">
        <f t="shared" si="36"/>
        <v>0.89400921658986177</v>
      </c>
      <c r="AR588" s="3">
        <v>0.12085983768370262</v>
      </c>
      <c r="AS588" s="37">
        <v>0.1119447779111645</v>
      </c>
    </row>
    <row r="589" spans="42:45" x14ac:dyDescent="0.3">
      <c r="AP589" s="1">
        <v>583</v>
      </c>
      <c r="AQ589" s="59">
        <f t="shared" si="36"/>
        <v>0.89554531490015366</v>
      </c>
      <c r="AR589" s="3">
        <v>0.12090514405999207</v>
      </c>
      <c r="AS589" s="37">
        <v>0.11216730038022814</v>
      </c>
    </row>
    <row r="590" spans="42:45" x14ac:dyDescent="0.3">
      <c r="AP590" s="1">
        <v>584</v>
      </c>
      <c r="AQ590" s="59">
        <f t="shared" si="36"/>
        <v>0.89708141321044543</v>
      </c>
      <c r="AR590" s="3">
        <v>0.12149898294476603</v>
      </c>
      <c r="AS590" s="37">
        <v>0.11264465442191318</v>
      </c>
    </row>
    <row r="591" spans="42:45" x14ac:dyDescent="0.3">
      <c r="AP591" s="1">
        <v>585</v>
      </c>
      <c r="AQ591" s="59">
        <f t="shared" si="36"/>
        <v>0.89861751152073732</v>
      </c>
      <c r="AR591" s="3">
        <v>0.12222222222222222</v>
      </c>
      <c r="AS591" s="37">
        <v>0.11266084765589854</v>
      </c>
    </row>
    <row r="592" spans="42:45" x14ac:dyDescent="0.3">
      <c r="AP592" s="1">
        <v>586</v>
      </c>
      <c r="AQ592" s="59">
        <f t="shared" si="36"/>
        <v>0.90015360983102921</v>
      </c>
      <c r="AR592" s="3">
        <v>0.12306368330464712</v>
      </c>
      <c r="AS592" s="37">
        <v>0.11391743598676185</v>
      </c>
    </row>
    <row r="593" spans="42:45" x14ac:dyDescent="0.3">
      <c r="AP593" s="1">
        <v>587</v>
      </c>
      <c r="AQ593" s="59">
        <f t="shared" si="36"/>
        <v>0.90168970814132099</v>
      </c>
      <c r="AR593" s="3">
        <v>0.12350153331474774</v>
      </c>
      <c r="AS593" s="37">
        <v>0.11529886399830133</v>
      </c>
    </row>
    <row r="594" spans="42:45" x14ac:dyDescent="0.3">
      <c r="AP594" s="1">
        <v>588</v>
      </c>
      <c r="AQ594" s="59">
        <f t="shared" si="36"/>
        <v>0.90322580645161288</v>
      </c>
      <c r="AR594" s="3">
        <v>0.12462703695203124</v>
      </c>
      <c r="AS594" s="37">
        <v>0.11732736572890022</v>
      </c>
    </row>
    <row r="595" spans="42:45" x14ac:dyDescent="0.3">
      <c r="AP595" s="1">
        <v>589</v>
      </c>
      <c r="AQ595" s="59">
        <f t="shared" si="36"/>
        <v>0.90476190476190477</v>
      </c>
      <c r="AR595" s="3">
        <v>0.12533620225927919</v>
      </c>
      <c r="AS595" s="37">
        <v>0.11902182324717532</v>
      </c>
    </row>
    <row r="596" spans="42:45" x14ac:dyDescent="0.3">
      <c r="AP596" s="1">
        <v>590</v>
      </c>
      <c r="AQ596" s="59">
        <f t="shared" si="36"/>
        <v>0.90629800307219666</v>
      </c>
      <c r="AR596" s="3">
        <v>0.12533954210322085</v>
      </c>
      <c r="AS596" s="37">
        <v>0.11909036505086772</v>
      </c>
    </row>
    <row r="597" spans="42:45" x14ac:dyDescent="0.3">
      <c r="AP597" s="1">
        <v>591</v>
      </c>
      <c r="AQ597" s="59">
        <f t="shared" si="36"/>
        <v>0.90783410138248843</v>
      </c>
      <c r="AR597" s="3">
        <v>0.12540654295006687</v>
      </c>
      <c r="AS597" s="37">
        <v>0.11977084998667729</v>
      </c>
    </row>
    <row r="598" spans="42:45" x14ac:dyDescent="0.3">
      <c r="AP598" s="1">
        <v>592</v>
      </c>
      <c r="AQ598" s="59">
        <f t="shared" si="36"/>
        <v>0.90937019969278032</v>
      </c>
      <c r="AR598" s="3">
        <v>0.12682541770819625</v>
      </c>
      <c r="AS598" s="37">
        <v>0.12338319050407194</v>
      </c>
    </row>
    <row r="599" spans="42:45" x14ac:dyDescent="0.3">
      <c r="AP599" s="1">
        <v>593</v>
      </c>
      <c r="AQ599" s="59">
        <f t="shared" si="36"/>
        <v>0.91090629800307221</v>
      </c>
      <c r="AR599" s="3">
        <v>0.1270840421912216</v>
      </c>
      <c r="AS599" s="37">
        <v>0.12446758163748226</v>
      </c>
    </row>
    <row r="600" spans="42:45" x14ac:dyDescent="0.3">
      <c r="AP600" s="1">
        <v>594</v>
      </c>
      <c r="AQ600" s="59">
        <f t="shared" si="36"/>
        <v>0.9124423963133641</v>
      </c>
      <c r="AR600" s="3">
        <v>0.12857142857142856</v>
      </c>
      <c r="AS600" s="37">
        <v>0.1250748055056852</v>
      </c>
    </row>
    <row r="601" spans="42:45" x14ac:dyDescent="0.3">
      <c r="AP601" s="1">
        <v>595</v>
      </c>
      <c r="AQ601" s="59">
        <f t="shared" si="36"/>
        <v>0.91397849462365588</v>
      </c>
      <c r="AR601" s="3">
        <v>0.12939892698008543</v>
      </c>
      <c r="AS601" s="37">
        <v>0.12660847655898502</v>
      </c>
    </row>
    <row r="602" spans="42:45" x14ac:dyDescent="0.3">
      <c r="AP602" s="1">
        <v>596</v>
      </c>
      <c r="AQ602" s="59">
        <f t="shared" si="36"/>
        <v>0.91551459293394777</v>
      </c>
      <c r="AR602" s="3">
        <v>0.12945380840623003</v>
      </c>
      <c r="AS602" s="37">
        <v>0.1269813621320327</v>
      </c>
    </row>
    <row r="603" spans="42:45" x14ac:dyDescent="0.3">
      <c r="AP603" s="1">
        <v>597</v>
      </c>
      <c r="AQ603" s="59">
        <f t="shared" si="36"/>
        <v>0.91705069124423966</v>
      </c>
      <c r="AR603" s="3">
        <v>0.13048312108348498</v>
      </c>
      <c r="AS603" s="37">
        <v>0.1277010804321729</v>
      </c>
    </row>
    <row r="604" spans="42:45" x14ac:dyDescent="0.3">
      <c r="AP604" s="1">
        <v>598</v>
      </c>
      <c r="AQ604" s="59">
        <f t="shared" si="36"/>
        <v>0.91858678955453144</v>
      </c>
      <c r="AR604" s="3">
        <v>0.1311417462000708</v>
      </c>
      <c r="AS604" s="37">
        <v>0.12774725274725274</v>
      </c>
    </row>
    <row r="605" spans="42:45" x14ac:dyDescent="0.3">
      <c r="AP605" s="1">
        <v>599</v>
      </c>
      <c r="AQ605" s="59">
        <f t="shared" si="36"/>
        <v>0.92012288786482332</v>
      </c>
      <c r="AR605" s="3">
        <v>0.1312533620225928</v>
      </c>
      <c r="AS605" s="37">
        <v>0.12812315975435346</v>
      </c>
    </row>
    <row r="606" spans="42:45" x14ac:dyDescent="0.3">
      <c r="AP606" s="1">
        <v>600</v>
      </c>
      <c r="AQ606" s="59">
        <f t="shared" si="36"/>
        <v>0.92165898617511521</v>
      </c>
      <c r="AR606" s="3">
        <v>0.1315873693193941</v>
      </c>
      <c r="AS606" s="37">
        <v>0.12903225806451613</v>
      </c>
    </row>
    <row r="607" spans="42:45" x14ac:dyDescent="0.3">
      <c r="AP607" s="1">
        <v>601</v>
      </c>
      <c r="AQ607" s="59">
        <f t="shared" si="36"/>
        <v>0.9231950844854071</v>
      </c>
      <c r="AR607" s="3">
        <v>0.13351526177481304</v>
      </c>
      <c r="AS607" s="37">
        <v>0.12946912242686887</v>
      </c>
    </row>
    <row r="608" spans="42:45" x14ac:dyDescent="0.3">
      <c r="AP608" s="1">
        <v>602</v>
      </c>
      <c r="AQ608" s="59">
        <f t="shared" si="36"/>
        <v>0.92473118279569888</v>
      </c>
      <c r="AR608" s="3">
        <v>0.13479893600375525</v>
      </c>
      <c r="AS608" s="37">
        <v>0.12950544844928757</v>
      </c>
    </row>
    <row r="609" spans="42:45" x14ac:dyDescent="0.3">
      <c r="AP609" s="1">
        <v>603</v>
      </c>
      <c r="AQ609" s="59">
        <f t="shared" si="36"/>
        <v>0.92626728110599077</v>
      </c>
      <c r="AR609" s="3">
        <v>0.13514889284805301</v>
      </c>
      <c r="AS609" s="37">
        <v>0.13011508951406645</v>
      </c>
    </row>
    <row r="610" spans="42:45" x14ac:dyDescent="0.3">
      <c r="AP610" s="1">
        <v>604</v>
      </c>
      <c r="AQ610" s="59">
        <f t="shared" si="36"/>
        <v>0.92780337941628266</v>
      </c>
      <c r="AR610" s="3">
        <v>0.13636363636363633</v>
      </c>
      <c r="AS610" s="37">
        <v>0.13203975390440131</v>
      </c>
    </row>
    <row r="611" spans="42:45" x14ac:dyDescent="0.3">
      <c r="AP611" s="1">
        <v>605</v>
      </c>
      <c r="AQ611" s="59">
        <f t="shared" si="36"/>
        <v>0.92933947772657455</v>
      </c>
      <c r="AR611" s="3">
        <v>0.13642148129294993</v>
      </c>
      <c r="AS611" s="37">
        <v>0.13217768147345607</v>
      </c>
    </row>
    <row r="612" spans="42:45" x14ac:dyDescent="0.3">
      <c r="AP612" s="1">
        <v>606</v>
      </c>
      <c r="AQ612" s="59">
        <f t="shared" si="36"/>
        <v>0.93087557603686633</v>
      </c>
      <c r="AR612" s="3">
        <v>0.13850006157382705</v>
      </c>
      <c r="AS612" s="37">
        <v>0.13324175824175824</v>
      </c>
    </row>
    <row r="613" spans="42:45" x14ac:dyDescent="0.3">
      <c r="AP613" s="1">
        <v>607</v>
      </c>
      <c r="AQ613" s="59">
        <f t="shared" si="36"/>
        <v>0.93241167434715821</v>
      </c>
      <c r="AR613" s="3">
        <v>0.1397551176583125</v>
      </c>
      <c r="AS613" s="37">
        <v>0.13402884973651991</v>
      </c>
    </row>
    <row r="614" spans="42:45" x14ac:dyDescent="0.3">
      <c r="AP614" s="1">
        <v>608</v>
      </c>
      <c r="AQ614" s="59">
        <f t="shared" si="36"/>
        <v>0.9339477726574501</v>
      </c>
      <c r="AR614" s="3">
        <v>0.14060100899320033</v>
      </c>
      <c r="AS614" s="37">
        <v>0.13442595811605007</v>
      </c>
    </row>
    <row r="615" spans="42:45" x14ac:dyDescent="0.3">
      <c r="AP615" s="1">
        <v>609</v>
      </c>
      <c r="AQ615" s="59">
        <f t="shared" si="36"/>
        <v>0.93548387096774188</v>
      </c>
      <c r="AR615" s="3">
        <v>0.14092169831448689</v>
      </c>
      <c r="AS615" s="37">
        <v>0.13509450171821299</v>
      </c>
    </row>
    <row r="616" spans="42:45" x14ac:dyDescent="0.3">
      <c r="AP616" s="1">
        <v>610</v>
      </c>
      <c r="AQ616" s="59">
        <f t="shared" si="36"/>
        <v>0.93701996927803377</v>
      </c>
      <c r="AR616" s="3">
        <v>0.14111942837699906</v>
      </c>
      <c r="AS616" s="37">
        <v>0.1357900050479556</v>
      </c>
    </row>
    <row r="617" spans="42:45" x14ac:dyDescent="0.3">
      <c r="AP617" s="1">
        <v>611</v>
      </c>
      <c r="AQ617" s="59">
        <f t="shared" si="36"/>
        <v>0.93855606758832566</v>
      </c>
      <c r="AR617" s="3">
        <v>0.14116826074463285</v>
      </c>
      <c r="AS617" s="37">
        <v>0.13616838487972502</v>
      </c>
    </row>
    <row r="618" spans="42:45" x14ac:dyDescent="0.3">
      <c r="AP618" s="1">
        <v>612</v>
      </c>
      <c r="AQ618" s="59">
        <f t="shared" si="36"/>
        <v>0.94009216589861755</v>
      </c>
      <c r="AR618" s="3">
        <v>0.14261168384879727</v>
      </c>
      <c r="AS618" s="37">
        <v>0.13810741687979536</v>
      </c>
    </row>
    <row r="619" spans="42:45" x14ac:dyDescent="0.3">
      <c r="AP619" s="1">
        <v>613</v>
      </c>
      <c r="AQ619" s="59">
        <f t="shared" si="36"/>
        <v>0.94162826420890933</v>
      </c>
      <c r="AR619" s="3">
        <v>0.14303901063926522</v>
      </c>
      <c r="AS619" s="37">
        <v>0.13831398283695107</v>
      </c>
    </row>
    <row r="620" spans="42:45" x14ac:dyDescent="0.3">
      <c r="AP620" s="1">
        <v>614</v>
      </c>
      <c r="AQ620" s="59">
        <f t="shared" si="36"/>
        <v>0.94316436251920122</v>
      </c>
      <c r="AR620" s="3">
        <v>0.14444444444444443</v>
      </c>
      <c r="AS620" s="37">
        <v>0.13878326996197718</v>
      </c>
    </row>
    <row r="621" spans="42:45" x14ac:dyDescent="0.3">
      <c r="AP621" s="1">
        <v>615</v>
      </c>
      <c r="AQ621" s="59">
        <f t="shared" si="36"/>
        <v>0.9447004608294931</v>
      </c>
      <c r="AR621" s="3">
        <v>0.14571206829646882</v>
      </c>
      <c r="AS621" s="37">
        <v>0.13991642160656242</v>
      </c>
    </row>
    <row r="622" spans="42:45" x14ac:dyDescent="0.3">
      <c r="AP622" s="1">
        <v>616</v>
      </c>
      <c r="AQ622" s="59">
        <f t="shared" si="36"/>
        <v>0.94623655913978499</v>
      </c>
      <c r="AR622" s="3">
        <v>0.14597283336521896</v>
      </c>
      <c r="AS622" s="37">
        <v>0.14145595248807707</v>
      </c>
    </row>
    <row r="623" spans="42:45" x14ac:dyDescent="0.3">
      <c r="AP623" s="1">
        <v>617</v>
      </c>
      <c r="AQ623" s="59">
        <f t="shared" si="36"/>
        <v>0.94777265745007677</v>
      </c>
      <c r="AR623" s="3">
        <v>0.14653418870286336</v>
      </c>
      <c r="AS623" s="37">
        <v>0.14185110663983899</v>
      </c>
    </row>
    <row r="624" spans="42:45" x14ac:dyDescent="0.3">
      <c r="AP624" s="1">
        <v>618</v>
      </c>
      <c r="AQ624" s="59">
        <f t="shared" si="36"/>
        <v>0.94930875576036866</v>
      </c>
      <c r="AR624" s="3">
        <v>0.14751773049645389</v>
      </c>
      <c r="AS624" s="37">
        <v>0.14336193841494199</v>
      </c>
    </row>
    <row r="625" spans="42:45" x14ac:dyDescent="0.3">
      <c r="AP625" s="1">
        <v>619</v>
      </c>
      <c r="AQ625" s="59">
        <f t="shared" si="36"/>
        <v>0.95084485407066055</v>
      </c>
      <c r="AR625" s="3">
        <v>0.14754098360655737</v>
      </c>
      <c r="AS625" s="37">
        <v>0.14341859845456964</v>
      </c>
    </row>
    <row r="626" spans="42:45" x14ac:dyDescent="0.3">
      <c r="AP626" s="1">
        <v>620</v>
      </c>
      <c r="AQ626" s="59">
        <f t="shared" si="36"/>
        <v>0.95238095238095233</v>
      </c>
      <c r="AR626" s="3">
        <v>0.14759081927344586</v>
      </c>
      <c r="AS626" s="37">
        <v>0.14560439560439561</v>
      </c>
    </row>
    <row r="627" spans="42:45" x14ac:dyDescent="0.3">
      <c r="AP627" s="1">
        <v>621</v>
      </c>
      <c r="AQ627" s="59">
        <f t="shared" si="36"/>
        <v>0.95391705069124422</v>
      </c>
      <c r="AR627" s="3">
        <v>0.15161946487247688</v>
      </c>
      <c r="AS627" s="37">
        <v>0.14690721649484531</v>
      </c>
    </row>
    <row r="628" spans="42:45" x14ac:dyDescent="0.3">
      <c r="AP628" s="1">
        <v>622</v>
      </c>
      <c r="AQ628" s="59">
        <f t="shared" si="36"/>
        <v>0.95545314900153611</v>
      </c>
      <c r="AR628" s="3">
        <v>0.15318416523235795</v>
      </c>
      <c r="AS628" s="37">
        <v>0.14697802197802198</v>
      </c>
    </row>
    <row r="629" spans="42:45" x14ac:dyDescent="0.3">
      <c r="AP629" s="1">
        <v>623</v>
      </c>
      <c r="AQ629" s="59">
        <f t="shared" si="36"/>
        <v>0.956989247311828</v>
      </c>
      <c r="AR629" s="3">
        <v>0.15416782826874828</v>
      </c>
      <c r="AS629" s="37">
        <v>0.15160168860193701</v>
      </c>
    </row>
    <row r="630" spans="42:45" x14ac:dyDescent="0.3">
      <c r="AP630" s="1">
        <v>624</v>
      </c>
      <c r="AQ630" s="59">
        <f t="shared" si="36"/>
        <v>0.95852534562211977</v>
      </c>
      <c r="AR630" s="3">
        <v>0.15452314913590787</v>
      </c>
      <c r="AS630" s="37">
        <v>0.15374367172928322</v>
      </c>
    </row>
    <row r="631" spans="42:45" x14ac:dyDescent="0.3">
      <c r="AP631" s="1">
        <v>625</v>
      </c>
      <c r="AQ631" s="59">
        <f t="shared" si="36"/>
        <v>0.96006144393241166</v>
      </c>
      <c r="AR631" s="3">
        <v>0.15486041647722101</v>
      </c>
      <c r="AS631" s="37">
        <v>0.15558630968222703</v>
      </c>
    </row>
    <row r="632" spans="42:45" x14ac:dyDescent="0.3">
      <c r="AP632" s="1">
        <v>626</v>
      </c>
      <c r="AQ632" s="59">
        <f t="shared" si="36"/>
        <v>0.96159754224270355</v>
      </c>
      <c r="AR632" s="3">
        <v>0.1555617507666574</v>
      </c>
      <c r="AS632" s="37">
        <v>0.15636122837513461</v>
      </c>
    </row>
    <row r="633" spans="42:45" x14ac:dyDescent="0.3">
      <c r="AP633" s="1">
        <v>627</v>
      </c>
      <c r="AQ633" s="59">
        <f t="shared" si="36"/>
        <v>0.96313364055299544</v>
      </c>
      <c r="AR633" s="3">
        <v>0.15785229487265648</v>
      </c>
      <c r="AS633" s="37">
        <v>0.15657216494845355</v>
      </c>
    </row>
    <row r="634" spans="42:45" x14ac:dyDescent="0.3">
      <c r="AP634" s="1">
        <v>628</v>
      </c>
      <c r="AQ634" s="59">
        <f t="shared" si="36"/>
        <v>0.96466973886328722</v>
      </c>
      <c r="AR634" s="3">
        <v>0.15814871682386494</v>
      </c>
      <c r="AS634" s="37">
        <v>0.15657216494845355</v>
      </c>
    </row>
    <row r="635" spans="42:45" x14ac:dyDescent="0.3">
      <c r="AP635" s="1">
        <v>629</v>
      </c>
      <c r="AQ635" s="59">
        <f t="shared" si="36"/>
        <v>0.96620583717357911</v>
      </c>
      <c r="AR635" s="3">
        <v>0.16128237757070732</v>
      </c>
      <c r="AS635" s="37">
        <v>0.16011071485601744</v>
      </c>
    </row>
    <row r="636" spans="42:45" x14ac:dyDescent="0.3">
      <c r="AP636" s="1">
        <v>630</v>
      </c>
      <c r="AQ636" s="59">
        <f t="shared" si="36"/>
        <v>0.967741935483871</v>
      </c>
      <c r="AR636" s="3">
        <v>0.16230860802101724</v>
      </c>
      <c r="AS636" s="37">
        <v>0.16650111745716423</v>
      </c>
    </row>
    <row r="637" spans="42:45" x14ac:dyDescent="0.3">
      <c r="AP637" s="1">
        <v>631</v>
      </c>
      <c r="AQ637" s="59">
        <f t="shared" si="36"/>
        <v>0.96927803379416277</v>
      </c>
      <c r="AR637" s="3">
        <v>0.17062025401518721</v>
      </c>
      <c r="AS637" s="37">
        <v>0.16733972741039882</v>
      </c>
    </row>
    <row r="638" spans="42:45" x14ac:dyDescent="0.3">
      <c r="AP638" s="1">
        <v>632</v>
      </c>
      <c r="AQ638" s="59">
        <f t="shared" si="36"/>
        <v>0.97081413210445466</v>
      </c>
      <c r="AR638" s="3">
        <v>0.1712922518647941</v>
      </c>
      <c r="AS638" s="37">
        <v>0.16939781508126828</v>
      </c>
    </row>
    <row r="639" spans="42:45" x14ac:dyDescent="0.3">
      <c r="AP639" s="1">
        <v>633</v>
      </c>
      <c r="AQ639" s="59">
        <f t="shared" si="36"/>
        <v>0.97235023041474655</v>
      </c>
      <c r="AR639" s="3">
        <v>0.17599623681204227</v>
      </c>
      <c r="AS639" s="37">
        <v>0.16981210164721472</v>
      </c>
    </row>
    <row r="640" spans="42:45" x14ac:dyDescent="0.3">
      <c r="AP640" s="1">
        <v>634</v>
      </c>
      <c r="AQ640" s="59">
        <f t="shared" si="36"/>
        <v>0.97388632872503844</v>
      </c>
      <c r="AR640" s="3">
        <v>0.1761904761904762</v>
      </c>
      <c r="AS640" s="37">
        <v>0.17007672634271095</v>
      </c>
    </row>
    <row r="641" spans="42:45" x14ac:dyDescent="0.3">
      <c r="AP641" s="1">
        <v>635</v>
      </c>
      <c r="AQ641" s="59">
        <f t="shared" si="36"/>
        <v>0.97542242703533022</v>
      </c>
      <c r="AR641" s="3">
        <v>0.18070022175929043</v>
      </c>
      <c r="AS641" s="37">
        <v>0.17372768451905138</v>
      </c>
    </row>
    <row r="642" spans="42:45" x14ac:dyDescent="0.3">
      <c r="AP642" s="1">
        <v>636</v>
      </c>
      <c r="AQ642" s="59">
        <f t="shared" si="36"/>
        <v>0.97695852534562211</v>
      </c>
      <c r="AR642" s="3">
        <v>0.18096207686434215</v>
      </c>
      <c r="AS642" s="37">
        <v>0.17439381827871034</v>
      </c>
    </row>
    <row r="643" spans="42:45" x14ac:dyDescent="0.3">
      <c r="AP643" s="1">
        <v>637</v>
      </c>
      <c r="AQ643" s="59">
        <f t="shared" si="36"/>
        <v>0.978494623655914</v>
      </c>
      <c r="AR643" s="3">
        <v>0.18303846311727767</v>
      </c>
      <c r="AS643" s="37">
        <v>0.17472688515853979</v>
      </c>
    </row>
    <row r="644" spans="42:45" x14ac:dyDescent="0.3">
      <c r="AP644" s="1">
        <v>638</v>
      </c>
      <c r="AQ644" s="59">
        <f t="shared" si="36"/>
        <v>0.98003072196620589</v>
      </c>
      <c r="AR644" s="3">
        <v>0.18574020563134205</v>
      </c>
      <c r="AS644" s="37">
        <v>0.18033746739766857</v>
      </c>
    </row>
    <row r="645" spans="42:45" x14ac:dyDescent="0.3">
      <c r="AP645" s="1">
        <v>639</v>
      </c>
      <c r="AQ645" s="59">
        <f t="shared" si="36"/>
        <v>0.98156682027649766</v>
      </c>
      <c r="AR645" s="3">
        <v>0.1873015873015873</v>
      </c>
      <c r="AS645" s="37">
        <v>0.18286445012787719</v>
      </c>
    </row>
    <row r="646" spans="42:45" x14ac:dyDescent="0.3">
      <c r="AP646" s="1">
        <v>640</v>
      </c>
      <c r="AQ646" s="59">
        <f t="shared" si="36"/>
        <v>0.98310291858678955</v>
      </c>
      <c r="AR646" s="3">
        <v>0.18809219810496614</v>
      </c>
      <c r="AS646" s="37">
        <v>0.18406593406593408</v>
      </c>
    </row>
    <row r="647" spans="42:45" x14ac:dyDescent="0.3">
      <c r="AP647" s="1">
        <v>641</v>
      </c>
      <c r="AQ647" s="59">
        <f t="shared" si="36"/>
        <v>0.98463901689708144</v>
      </c>
      <c r="AR647" s="3">
        <v>0.19124830671975704</v>
      </c>
      <c r="AS647" s="37">
        <v>0.18765984654731455</v>
      </c>
    </row>
    <row r="648" spans="42:45" x14ac:dyDescent="0.3">
      <c r="AP648" s="1">
        <v>642</v>
      </c>
      <c r="AQ648" s="59">
        <f t="shared" ref="AQ648:AQ657" si="37">AP648/651</f>
        <v>0.98617511520737322</v>
      </c>
      <c r="AR648" s="3">
        <v>0.19412175198062481</v>
      </c>
      <c r="AS648" s="37">
        <v>0.19131751640585568</v>
      </c>
    </row>
    <row r="649" spans="42:45" x14ac:dyDescent="0.3">
      <c r="AP649" s="1">
        <v>643</v>
      </c>
      <c r="AQ649" s="59">
        <f t="shared" si="37"/>
        <v>0.98771121351766511</v>
      </c>
      <c r="AR649" s="3">
        <v>0.19639428205675274</v>
      </c>
      <c r="AS649" s="37">
        <v>0.19368131868131869</v>
      </c>
    </row>
    <row r="650" spans="42:45" x14ac:dyDescent="0.3">
      <c r="AP650" s="1">
        <v>644</v>
      </c>
      <c r="AQ650" s="59">
        <f t="shared" si="37"/>
        <v>0.989247311827957</v>
      </c>
      <c r="AR650" s="3">
        <v>0.19826114785577131</v>
      </c>
      <c r="AS650" s="37">
        <v>0.20056421993931972</v>
      </c>
    </row>
    <row r="651" spans="42:45" x14ac:dyDescent="0.3">
      <c r="AP651" s="1">
        <v>645</v>
      </c>
      <c r="AQ651" s="59">
        <f t="shared" si="37"/>
        <v>0.99078341013824889</v>
      </c>
      <c r="AR651" s="3">
        <v>0.20853080568720384</v>
      </c>
      <c r="AS651" s="37">
        <v>0.21360515249906847</v>
      </c>
    </row>
    <row r="652" spans="42:45" x14ac:dyDescent="0.3">
      <c r="AP652" s="1">
        <v>646</v>
      </c>
      <c r="AQ652" s="59">
        <f t="shared" si="37"/>
        <v>0.99231950844854067</v>
      </c>
      <c r="AR652" s="3">
        <v>0.22119692767228508</v>
      </c>
      <c r="AS652" s="37">
        <v>0.21573428434555808</v>
      </c>
    </row>
    <row r="653" spans="42:45" x14ac:dyDescent="0.3">
      <c r="AP653" s="1">
        <v>647</v>
      </c>
      <c r="AQ653" s="59">
        <f t="shared" si="37"/>
        <v>0.99385560675883255</v>
      </c>
      <c r="AR653" s="3">
        <v>0.22253040324301263</v>
      </c>
      <c r="AS653" s="37">
        <v>0.21643222506393858</v>
      </c>
    </row>
    <row r="654" spans="42:45" x14ac:dyDescent="0.3">
      <c r="AP654" s="1">
        <v>648</v>
      </c>
      <c r="AQ654" s="59">
        <f t="shared" si="37"/>
        <v>0.99539170506912444</v>
      </c>
      <c r="AR654" s="3">
        <v>0.22333048858544916</v>
      </c>
      <c r="AS654" s="37">
        <v>0.21655729429581022</v>
      </c>
    </row>
    <row r="655" spans="42:45" x14ac:dyDescent="0.3">
      <c r="AP655" s="1">
        <v>649</v>
      </c>
      <c r="AQ655" s="59">
        <f t="shared" si="37"/>
        <v>0.99692780337941633</v>
      </c>
      <c r="AR655" s="3">
        <v>0.22359718369959466</v>
      </c>
      <c r="AS655" s="37">
        <v>0.21733113323042527</v>
      </c>
    </row>
    <row r="656" spans="42:45" x14ac:dyDescent="0.3">
      <c r="AP656" s="1">
        <v>650</v>
      </c>
      <c r="AQ656" s="59">
        <f t="shared" si="37"/>
        <v>0.99846390168970811</v>
      </c>
      <c r="AR656" s="3">
        <v>0.23015873015873015</v>
      </c>
      <c r="AS656" s="37">
        <v>0.23626373626373626</v>
      </c>
    </row>
    <row r="657" spans="42:45" x14ac:dyDescent="0.3">
      <c r="AP657" s="1">
        <v>651</v>
      </c>
      <c r="AQ657" s="59">
        <f t="shared" si="37"/>
        <v>1</v>
      </c>
      <c r="AR657" s="3">
        <v>0.24519948794538088</v>
      </c>
      <c r="AS657" s="37">
        <v>0.28676470588235292</v>
      </c>
    </row>
    <row r="658" spans="42:45" x14ac:dyDescent="0.3">
      <c r="AS658" s="37"/>
    </row>
    <row r="663" spans="42:45" x14ac:dyDescent="0.3">
      <c r="AR663"/>
    </row>
  </sheetData>
  <sortState xmlns:xlrd2="http://schemas.microsoft.com/office/spreadsheetml/2017/richdata2" ref="AS7:AS670">
    <sortCondition ref="AS289:AS670"/>
  </sortState>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U657"/>
  <sheetViews>
    <sheetView tabSelected="1" topLeftCell="A98" zoomScale="75" zoomScaleNormal="75" workbookViewId="0">
      <selection activeCell="E145" sqref="E145:AI145"/>
    </sheetView>
  </sheetViews>
  <sheetFormatPr defaultRowHeight="14.4" x14ac:dyDescent="0.3"/>
  <cols>
    <col min="1" max="2" width="7.109375" customWidth="1"/>
    <col min="5" max="38" width="7.5546875" customWidth="1"/>
  </cols>
  <sheetData>
    <row r="1" spans="1:73" ht="33.6" x14ac:dyDescent="0.65">
      <c r="A1" s="31" t="s">
        <v>52</v>
      </c>
      <c r="E1" s="1"/>
    </row>
    <row r="2" spans="1:73" ht="18" x14ac:dyDescent="0.35">
      <c r="D2" s="90" t="s">
        <v>44</v>
      </c>
      <c r="E2" s="1"/>
      <c r="AP2" s="4" t="s">
        <v>50</v>
      </c>
      <c r="BR2" s="3"/>
      <c r="BS2" s="3"/>
      <c r="BT2" s="3"/>
      <c r="BU2" s="3"/>
    </row>
    <row r="3" spans="1:73" ht="18" x14ac:dyDescent="0.35">
      <c r="E3" s="1"/>
      <c r="AP3" s="27" t="s">
        <v>51</v>
      </c>
      <c r="BS3" s="3"/>
      <c r="BT3" s="3"/>
      <c r="BU3" s="3"/>
    </row>
    <row r="4" spans="1:73" x14ac:dyDescent="0.3">
      <c r="C4" s="67" t="s">
        <v>46</v>
      </c>
      <c r="E4" s="1"/>
      <c r="AP4" s="1"/>
    </row>
    <row r="5" spans="1:73" x14ac:dyDescent="0.3">
      <c r="D5" s="108" t="s">
        <v>0</v>
      </c>
      <c r="E5" s="33">
        <v>23.22</v>
      </c>
      <c r="F5" s="33">
        <v>26.41</v>
      </c>
      <c r="G5" s="33">
        <v>24.48</v>
      </c>
      <c r="H5" s="33">
        <v>22.54</v>
      </c>
      <c r="I5" s="33">
        <v>27.86</v>
      </c>
      <c r="J5" s="33">
        <v>23</v>
      </c>
      <c r="K5" s="33">
        <v>27.37</v>
      </c>
      <c r="L5" s="33">
        <v>24.11</v>
      </c>
      <c r="M5" s="33">
        <v>22.01</v>
      </c>
      <c r="N5" s="33">
        <v>22.6</v>
      </c>
      <c r="O5" s="33">
        <v>23.4</v>
      </c>
      <c r="P5" s="33">
        <v>27.44</v>
      </c>
      <c r="Q5" s="33">
        <v>26.48</v>
      </c>
      <c r="R5" s="33">
        <v>22.59</v>
      </c>
      <c r="S5" s="33">
        <v>25.75</v>
      </c>
      <c r="T5" s="33">
        <v>21.84</v>
      </c>
      <c r="U5" s="33">
        <v>24.18</v>
      </c>
      <c r="V5" s="33">
        <v>26.9</v>
      </c>
      <c r="W5" s="33">
        <v>21.78</v>
      </c>
      <c r="X5" s="33">
        <v>23.64</v>
      </c>
      <c r="Y5" s="33">
        <v>23.33</v>
      </c>
      <c r="Z5" s="33">
        <v>21.94</v>
      </c>
      <c r="AA5" s="33">
        <v>26.17</v>
      </c>
      <c r="AB5" s="33">
        <v>28.03</v>
      </c>
      <c r="AC5" s="33">
        <v>25.31</v>
      </c>
      <c r="AD5" s="33">
        <v>24.23</v>
      </c>
      <c r="AE5" s="33">
        <v>25.39</v>
      </c>
      <c r="AF5" s="33">
        <v>22.27</v>
      </c>
      <c r="AG5" s="33">
        <v>21.76</v>
      </c>
      <c r="AH5" s="33">
        <v>22.09</v>
      </c>
      <c r="AI5" s="34">
        <v>23.94</v>
      </c>
      <c r="AP5" s="1"/>
      <c r="AQ5" s="55" t="s">
        <v>64</v>
      </c>
      <c r="AR5" s="38" t="s">
        <v>67</v>
      </c>
      <c r="AS5" s="38"/>
    </row>
    <row r="6" spans="1:73" x14ac:dyDescent="0.3">
      <c r="D6" s="109"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s="35">
        <v>1062</v>
      </c>
      <c r="AP6" s="14" t="s">
        <v>65</v>
      </c>
      <c r="AQ6" s="57" t="s">
        <v>66</v>
      </c>
      <c r="AR6" s="14" t="s">
        <v>37</v>
      </c>
      <c r="AS6" s="14" t="s">
        <v>38</v>
      </c>
    </row>
    <row r="7" spans="1:73" x14ac:dyDescent="0.3">
      <c r="D7" s="109"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110" t="s">
        <v>3</v>
      </c>
      <c r="AP7" s="1">
        <v>1</v>
      </c>
      <c r="AQ7" s="59">
        <f>AP7/651</f>
        <v>1.5360983102918587E-3</v>
      </c>
      <c r="AR7" s="3">
        <v>-0.15882770030725596</v>
      </c>
      <c r="AS7" s="3">
        <v>-0.16829979446489171</v>
      </c>
    </row>
    <row r="8" spans="1:73" x14ac:dyDescent="0.3">
      <c r="D8" s="111"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106" t="s">
        <v>36</v>
      </c>
      <c r="AJ8" s="94" t="s">
        <v>39</v>
      </c>
      <c r="AK8" s="94" t="s">
        <v>40</v>
      </c>
      <c r="AL8" s="95" t="s">
        <v>41</v>
      </c>
      <c r="AP8" s="1">
        <v>2</v>
      </c>
      <c r="AQ8" s="59">
        <f t="shared" ref="AQ8:AQ71" si="0">AP8/651</f>
        <v>3.0721966205837174E-3</v>
      </c>
      <c r="AR8" s="3">
        <v>-0.13250493554755546</v>
      </c>
      <c r="AS8" s="3">
        <v>-0.14202220923436587</v>
      </c>
    </row>
    <row r="9" spans="1:73" x14ac:dyDescent="0.3">
      <c r="D9" s="12">
        <v>1</v>
      </c>
      <c r="E9">
        <v>1392</v>
      </c>
      <c r="F9">
        <v>1283</v>
      </c>
      <c r="G9">
        <v>1307</v>
      </c>
      <c r="H9">
        <v>1315</v>
      </c>
      <c r="I9">
        <v>1292</v>
      </c>
      <c r="J9">
        <v>1359</v>
      </c>
      <c r="K9">
        <v>1298</v>
      </c>
      <c r="L9">
        <v>1306</v>
      </c>
      <c r="M9">
        <v>1456</v>
      </c>
      <c r="N9">
        <v>1472</v>
      </c>
      <c r="O9">
        <v>1374</v>
      </c>
      <c r="P9">
        <v>1280</v>
      </c>
      <c r="Q9">
        <v>1432</v>
      </c>
      <c r="R9">
        <v>1420</v>
      </c>
      <c r="S9">
        <v>1343</v>
      </c>
      <c r="T9">
        <v>1548</v>
      </c>
      <c r="U9">
        <v>1459</v>
      </c>
      <c r="V9">
        <v>1352</v>
      </c>
      <c r="W9">
        <v>1409</v>
      </c>
      <c r="X9">
        <v>1280</v>
      </c>
      <c r="Y9">
        <v>1334</v>
      </c>
      <c r="Z9">
        <v>1414</v>
      </c>
      <c r="AA9">
        <v>1363</v>
      </c>
      <c r="AB9">
        <v>1262</v>
      </c>
      <c r="AC9">
        <v>1280</v>
      </c>
      <c r="AD9">
        <v>1432</v>
      </c>
      <c r="AE9">
        <v>1421</v>
      </c>
      <c r="AF9">
        <v>1371</v>
      </c>
      <c r="AG9">
        <v>1483</v>
      </c>
      <c r="AH9">
        <v>1421</v>
      </c>
      <c r="AI9" s="35">
        <v>1456</v>
      </c>
      <c r="AJ9" s="55">
        <f>AVERAGE(E9:AI9)</f>
        <v>1374.6451612903227</v>
      </c>
      <c r="AK9" s="55">
        <f>STDEV(E9:AI9)</f>
        <v>74.085332955584306</v>
      </c>
      <c r="AL9" s="56">
        <f>AK9/AJ9</f>
        <v>5.3894150317339684E-2</v>
      </c>
      <c r="AP9" s="1">
        <v>3</v>
      </c>
      <c r="AQ9" s="59">
        <f t="shared" si="0"/>
        <v>4.608294930875576E-3</v>
      </c>
      <c r="AR9" s="3">
        <v>-0.12002090349552899</v>
      </c>
      <c r="AS9" s="3">
        <v>-0.12360785813297639</v>
      </c>
    </row>
    <row r="10" spans="1:73" x14ac:dyDescent="0.3">
      <c r="D10" s="12">
        <v>3</v>
      </c>
      <c r="E10">
        <v>1585</v>
      </c>
      <c r="F10">
        <v>1448</v>
      </c>
      <c r="G10">
        <v>1486</v>
      </c>
      <c r="H10">
        <v>1547</v>
      </c>
      <c r="I10">
        <v>1506</v>
      </c>
      <c r="J10">
        <v>1569</v>
      </c>
      <c r="K10">
        <v>1505</v>
      </c>
      <c r="L10">
        <v>1521</v>
      </c>
      <c r="M10">
        <v>1637</v>
      </c>
      <c r="N10">
        <v>1622</v>
      </c>
      <c r="O10">
        <v>1624</v>
      </c>
      <c r="P10">
        <v>1495</v>
      </c>
      <c r="Q10">
        <v>1571</v>
      </c>
      <c r="R10">
        <v>1614</v>
      </c>
      <c r="S10">
        <v>1547</v>
      </c>
      <c r="T10">
        <v>1666</v>
      </c>
      <c r="U10">
        <v>1612</v>
      </c>
      <c r="V10">
        <v>1537</v>
      </c>
      <c r="W10">
        <v>1560</v>
      </c>
      <c r="X10">
        <v>1559</v>
      </c>
      <c r="Y10">
        <v>1568</v>
      </c>
      <c r="Z10">
        <v>1556</v>
      </c>
      <c r="AA10">
        <v>1574</v>
      </c>
      <c r="AB10">
        <v>1487</v>
      </c>
      <c r="AC10">
        <v>1532</v>
      </c>
      <c r="AD10">
        <v>1648</v>
      </c>
      <c r="AE10">
        <v>1645</v>
      </c>
      <c r="AF10">
        <v>1619</v>
      </c>
      <c r="AG10">
        <v>1691</v>
      </c>
      <c r="AH10">
        <v>1659</v>
      </c>
      <c r="AI10" s="35">
        <v>1644</v>
      </c>
      <c r="AJ10" s="55">
        <f t="shared" ref="AJ10:AJ29" si="1">AVERAGE(E10:AI10)</f>
        <v>1575.2903225806451</v>
      </c>
      <c r="AK10" s="55">
        <f t="shared" ref="AK10:AK29" si="2">STDEV(E10:AI10)</f>
        <v>61.572826012988934</v>
      </c>
      <c r="AL10" s="56">
        <f t="shared" ref="AL10:AL29" si="3">AK10/AJ10</f>
        <v>3.9086652873052727E-2</v>
      </c>
      <c r="AP10" s="1">
        <v>4</v>
      </c>
      <c r="AQ10" s="59">
        <f t="shared" si="0"/>
        <v>6.1443932411674347E-3</v>
      </c>
      <c r="AR10" s="3">
        <v>-0.11888442448593713</v>
      </c>
      <c r="AS10" s="3">
        <v>-0.12273524254821741</v>
      </c>
    </row>
    <row r="11" spans="1:73" x14ac:dyDescent="0.3">
      <c r="D11" s="12">
        <v>5</v>
      </c>
      <c r="E11">
        <v>1663</v>
      </c>
      <c r="F11">
        <v>1547</v>
      </c>
      <c r="G11">
        <v>1580</v>
      </c>
      <c r="H11">
        <v>1643</v>
      </c>
      <c r="I11">
        <v>1595</v>
      </c>
      <c r="J11">
        <v>1658</v>
      </c>
      <c r="K11">
        <v>1601</v>
      </c>
      <c r="L11">
        <v>1620</v>
      </c>
      <c r="M11">
        <v>1692</v>
      </c>
      <c r="N11">
        <v>1696</v>
      </c>
      <c r="O11">
        <v>1719</v>
      </c>
      <c r="P11">
        <v>1629</v>
      </c>
      <c r="Q11">
        <v>1656</v>
      </c>
      <c r="R11">
        <v>1731</v>
      </c>
      <c r="S11">
        <v>1661</v>
      </c>
      <c r="T11">
        <v>1754</v>
      </c>
      <c r="U11">
        <v>1674</v>
      </c>
      <c r="V11">
        <v>1624</v>
      </c>
      <c r="W11">
        <v>1709</v>
      </c>
      <c r="X11">
        <v>1701</v>
      </c>
      <c r="Y11">
        <v>1684</v>
      </c>
      <c r="Z11">
        <v>1659</v>
      </c>
      <c r="AA11">
        <v>1685</v>
      </c>
      <c r="AB11">
        <v>1617</v>
      </c>
      <c r="AC11">
        <v>1662</v>
      </c>
      <c r="AD11">
        <v>1753</v>
      </c>
      <c r="AE11">
        <v>1755</v>
      </c>
      <c r="AF11">
        <v>1759</v>
      </c>
      <c r="AG11">
        <v>1830</v>
      </c>
      <c r="AH11">
        <v>1763</v>
      </c>
      <c r="AI11" s="35">
        <v>1720</v>
      </c>
      <c r="AJ11" s="55">
        <f t="shared" si="1"/>
        <v>1678.7096774193549</v>
      </c>
      <c r="AK11" s="55">
        <f t="shared" si="2"/>
        <v>62.66162757136518</v>
      </c>
      <c r="AL11" s="56">
        <f t="shared" si="3"/>
        <v>3.7327257008307468E-2</v>
      </c>
      <c r="AP11" s="1">
        <v>5</v>
      </c>
      <c r="AQ11" s="59">
        <f t="shared" si="0"/>
        <v>7.6804915514592934E-3</v>
      </c>
      <c r="AR11" s="3">
        <v>-0.11856927186157243</v>
      </c>
      <c r="AS11" s="3">
        <v>-0.11981297486849796</v>
      </c>
    </row>
    <row r="12" spans="1:73" x14ac:dyDescent="0.3">
      <c r="D12" s="12">
        <v>10</v>
      </c>
      <c r="E12">
        <v>1765</v>
      </c>
      <c r="F12">
        <v>1685</v>
      </c>
      <c r="G12">
        <v>1727</v>
      </c>
      <c r="H12">
        <v>1769</v>
      </c>
      <c r="I12">
        <v>1719</v>
      </c>
      <c r="J12">
        <v>1774</v>
      </c>
      <c r="K12">
        <v>1734</v>
      </c>
      <c r="L12">
        <v>1747</v>
      </c>
      <c r="M12">
        <v>1811</v>
      </c>
      <c r="N12">
        <v>1824</v>
      </c>
      <c r="O12">
        <v>1866</v>
      </c>
      <c r="P12">
        <v>1793</v>
      </c>
      <c r="Q12">
        <v>1780</v>
      </c>
      <c r="R12">
        <v>1894</v>
      </c>
      <c r="S12">
        <v>1811</v>
      </c>
      <c r="T12">
        <v>1876</v>
      </c>
      <c r="U12">
        <v>1800</v>
      </c>
      <c r="V12">
        <v>1738</v>
      </c>
      <c r="W12">
        <v>1880</v>
      </c>
      <c r="X12">
        <v>1869</v>
      </c>
      <c r="Y12">
        <v>1849</v>
      </c>
      <c r="Z12">
        <v>1793</v>
      </c>
      <c r="AA12">
        <v>1876</v>
      </c>
      <c r="AB12">
        <v>1773</v>
      </c>
      <c r="AC12">
        <v>1803</v>
      </c>
      <c r="AD12">
        <v>1877</v>
      </c>
      <c r="AE12">
        <v>1885</v>
      </c>
      <c r="AF12">
        <v>1921</v>
      </c>
      <c r="AG12">
        <v>1954</v>
      </c>
      <c r="AH12">
        <v>1916</v>
      </c>
      <c r="AI12" s="35">
        <v>1877</v>
      </c>
      <c r="AJ12" s="55">
        <f t="shared" si="1"/>
        <v>1818.9032258064517</v>
      </c>
      <c r="AK12" s="55">
        <f t="shared" si="2"/>
        <v>68.108910253460806</v>
      </c>
      <c r="AL12" s="56">
        <f t="shared" si="3"/>
        <v>3.7445043412501065E-2</v>
      </c>
      <c r="AP12" s="1">
        <v>6</v>
      </c>
      <c r="AQ12" s="59">
        <f t="shared" si="0"/>
        <v>9.2165898617511521E-3</v>
      </c>
      <c r="AR12" s="3">
        <v>-0.11722996927440321</v>
      </c>
      <c r="AS12" s="3">
        <v>-0.11893629456458212</v>
      </c>
    </row>
    <row r="13" spans="1:73" x14ac:dyDescent="0.3">
      <c r="D13" s="12">
        <v>15</v>
      </c>
      <c r="E13">
        <v>1856</v>
      </c>
      <c r="F13">
        <v>1767</v>
      </c>
      <c r="G13">
        <v>1809</v>
      </c>
      <c r="H13">
        <v>1862</v>
      </c>
      <c r="I13">
        <v>1801</v>
      </c>
      <c r="J13">
        <v>1852</v>
      </c>
      <c r="K13">
        <v>1822</v>
      </c>
      <c r="L13">
        <v>1825</v>
      </c>
      <c r="M13">
        <v>1904</v>
      </c>
      <c r="N13">
        <v>1907</v>
      </c>
      <c r="O13">
        <v>1966</v>
      </c>
      <c r="P13">
        <v>1884</v>
      </c>
      <c r="Q13">
        <v>1867</v>
      </c>
      <c r="R13">
        <v>1982</v>
      </c>
      <c r="S13">
        <v>1902</v>
      </c>
      <c r="T13">
        <v>1946</v>
      </c>
      <c r="U13">
        <v>1869</v>
      </c>
      <c r="V13">
        <v>1810</v>
      </c>
      <c r="W13">
        <v>1969</v>
      </c>
      <c r="X13">
        <v>1964</v>
      </c>
      <c r="Y13">
        <v>1936</v>
      </c>
      <c r="Z13">
        <v>1863</v>
      </c>
      <c r="AA13">
        <v>1967</v>
      </c>
      <c r="AB13">
        <v>1856</v>
      </c>
      <c r="AC13">
        <v>1899</v>
      </c>
      <c r="AD13">
        <v>1968</v>
      </c>
      <c r="AE13">
        <v>1955</v>
      </c>
      <c r="AF13">
        <v>2013</v>
      </c>
      <c r="AG13">
        <v>2034</v>
      </c>
      <c r="AH13">
        <v>2016</v>
      </c>
      <c r="AI13" s="35">
        <v>1954</v>
      </c>
      <c r="AJ13" s="55">
        <f t="shared" si="1"/>
        <v>1904.0322580645161</v>
      </c>
      <c r="AK13" s="55">
        <f t="shared" si="2"/>
        <v>70.480486127233689</v>
      </c>
      <c r="AL13" s="56">
        <f t="shared" si="3"/>
        <v>3.7016434899521292E-2</v>
      </c>
      <c r="AP13" s="1">
        <v>7</v>
      </c>
      <c r="AQ13" s="59">
        <f t="shared" si="0"/>
        <v>1.0752688172043012E-2</v>
      </c>
      <c r="AR13" s="3">
        <v>-0.11189176634537222</v>
      </c>
      <c r="AS13" s="3">
        <v>-0.11428707996749674</v>
      </c>
    </row>
    <row r="14" spans="1:73" x14ac:dyDescent="0.3">
      <c r="D14" s="12">
        <v>20</v>
      </c>
      <c r="E14">
        <v>1914</v>
      </c>
      <c r="F14">
        <v>1831</v>
      </c>
      <c r="G14">
        <v>1865</v>
      </c>
      <c r="H14">
        <v>1927</v>
      </c>
      <c r="I14">
        <v>1867</v>
      </c>
      <c r="J14">
        <v>1914</v>
      </c>
      <c r="K14">
        <v>1889</v>
      </c>
      <c r="L14">
        <v>1886</v>
      </c>
      <c r="M14">
        <v>1977</v>
      </c>
      <c r="N14">
        <v>1966</v>
      </c>
      <c r="O14">
        <v>2045</v>
      </c>
      <c r="P14">
        <v>1961</v>
      </c>
      <c r="Q14">
        <v>1943</v>
      </c>
      <c r="R14">
        <v>2054</v>
      </c>
      <c r="S14">
        <v>1987</v>
      </c>
      <c r="T14">
        <v>2009</v>
      </c>
      <c r="U14">
        <v>1937</v>
      </c>
      <c r="V14">
        <v>1871</v>
      </c>
      <c r="W14">
        <v>2045</v>
      </c>
      <c r="X14">
        <v>2029</v>
      </c>
      <c r="Y14">
        <v>2023</v>
      </c>
      <c r="Z14">
        <v>1922</v>
      </c>
      <c r="AA14">
        <v>2042</v>
      </c>
      <c r="AB14">
        <v>1918</v>
      </c>
      <c r="AC14">
        <v>1974</v>
      </c>
      <c r="AD14">
        <v>2046</v>
      </c>
      <c r="AE14">
        <v>2032</v>
      </c>
      <c r="AF14">
        <v>2081</v>
      </c>
      <c r="AG14">
        <v>2111</v>
      </c>
      <c r="AH14">
        <v>2077</v>
      </c>
      <c r="AI14" s="35">
        <v>2009</v>
      </c>
      <c r="AJ14" s="55">
        <f t="shared" si="1"/>
        <v>1972.6451612903227</v>
      </c>
      <c r="AK14" s="55">
        <f t="shared" si="2"/>
        <v>74.307266754154796</v>
      </c>
      <c r="AL14" s="56">
        <f t="shared" si="3"/>
        <v>3.7668845980160889E-2</v>
      </c>
      <c r="AP14" s="1">
        <v>8</v>
      </c>
      <c r="AQ14" s="59">
        <f t="shared" si="0"/>
        <v>1.2288786482334869E-2</v>
      </c>
      <c r="AR14" s="3">
        <v>-0.11061214842826755</v>
      </c>
      <c r="AS14" s="3">
        <v>-0.11333110271975523</v>
      </c>
    </row>
    <row r="15" spans="1:73" x14ac:dyDescent="0.3">
      <c r="D15" s="12">
        <v>25</v>
      </c>
      <c r="E15">
        <v>1985</v>
      </c>
      <c r="F15">
        <v>1890</v>
      </c>
      <c r="G15">
        <v>1925</v>
      </c>
      <c r="H15">
        <v>1983</v>
      </c>
      <c r="I15">
        <v>1936</v>
      </c>
      <c r="J15">
        <v>1972</v>
      </c>
      <c r="K15">
        <v>1950</v>
      </c>
      <c r="L15">
        <v>1944</v>
      </c>
      <c r="M15">
        <v>2043</v>
      </c>
      <c r="N15">
        <v>2032</v>
      </c>
      <c r="O15">
        <v>2112</v>
      </c>
      <c r="P15">
        <v>2029</v>
      </c>
      <c r="Q15">
        <v>1997</v>
      </c>
      <c r="R15">
        <v>2132</v>
      </c>
      <c r="S15">
        <v>2053</v>
      </c>
      <c r="T15">
        <v>2073</v>
      </c>
      <c r="U15">
        <v>1996</v>
      </c>
      <c r="V15">
        <v>1916</v>
      </c>
      <c r="W15">
        <v>2122</v>
      </c>
      <c r="X15">
        <v>2101</v>
      </c>
      <c r="Y15">
        <v>2092</v>
      </c>
      <c r="Z15">
        <v>1986</v>
      </c>
      <c r="AA15">
        <v>2112</v>
      </c>
      <c r="AB15">
        <v>1983</v>
      </c>
      <c r="AC15">
        <v>2032</v>
      </c>
      <c r="AD15">
        <v>2108</v>
      </c>
      <c r="AE15">
        <v>2102</v>
      </c>
      <c r="AF15">
        <v>2139</v>
      </c>
      <c r="AG15">
        <v>2173</v>
      </c>
      <c r="AH15">
        <v>2150</v>
      </c>
      <c r="AI15" s="35">
        <v>2069</v>
      </c>
      <c r="AJ15" s="55">
        <f t="shared" si="1"/>
        <v>2036.6774193548388</v>
      </c>
      <c r="AK15" s="55">
        <f t="shared" si="2"/>
        <v>77.917643315137198</v>
      </c>
      <c r="AL15" s="56">
        <f t="shared" si="3"/>
        <v>3.8257233361883733E-2</v>
      </c>
      <c r="AP15" s="1">
        <v>9</v>
      </c>
      <c r="AQ15" s="59">
        <f t="shared" si="0"/>
        <v>1.3824884792626729E-2</v>
      </c>
      <c r="AR15" s="3">
        <v>-0.11044013471141566</v>
      </c>
      <c r="AS15" s="3">
        <v>-0.11141914822427222</v>
      </c>
    </row>
    <row r="16" spans="1:73" x14ac:dyDescent="0.3">
      <c r="D16" s="12">
        <v>30</v>
      </c>
      <c r="E16">
        <v>2050</v>
      </c>
      <c r="F16">
        <v>1947</v>
      </c>
      <c r="G16">
        <v>1987</v>
      </c>
      <c r="H16">
        <v>2047</v>
      </c>
      <c r="I16">
        <v>1999</v>
      </c>
      <c r="J16">
        <v>2032</v>
      </c>
      <c r="K16">
        <v>2020</v>
      </c>
      <c r="L16">
        <v>1998</v>
      </c>
      <c r="M16">
        <v>2102</v>
      </c>
      <c r="N16">
        <v>2099</v>
      </c>
      <c r="O16">
        <v>2186</v>
      </c>
      <c r="P16">
        <v>2094</v>
      </c>
      <c r="Q16">
        <v>2048</v>
      </c>
      <c r="R16">
        <v>2197</v>
      </c>
      <c r="S16">
        <v>2109</v>
      </c>
      <c r="T16">
        <v>2136</v>
      </c>
      <c r="U16">
        <v>2049</v>
      </c>
      <c r="V16">
        <v>1973</v>
      </c>
      <c r="W16">
        <v>2186</v>
      </c>
      <c r="X16">
        <v>2155</v>
      </c>
      <c r="Y16">
        <v>2150</v>
      </c>
      <c r="Z16">
        <v>2038</v>
      </c>
      <c r="AA16">
        <v>2172</v>
      </c>
      <c r="AB16">
        <v>2047</v>
      </c>
      <c r="AC16">
        <v>2092</v>
      </c>
      <c r="AD16">
        <v>2177</v>
      </c>
      <c r="AE16">
        <v>2168</v>
      </c>
      <c r="AF16">
        <v>2207</v>
      </c>
      <c r="AG16">
        <v>2232</v>
      </c>
      <c r="AH16">
        <v>2205</v>
      </c>
      <c r="AI16" s="35">
        <v>2122</v>
      </c>
      <c r="AJ16" s="55">
        <f t="shared" si="1"/>
        <v>2097.5483870967741</v>
      </c>
      <c r="AK16" s="55">
        <f t="shared" si="2"/>
        <v>79.234604691669659</v>
      </c>
      <c r="AL16" s="56">
        <f t="shared" si="3"/>
        <v>3.7774863826306584E-2</v>
      </c>
      <c r="AP16" s="1">
        <v>10</v>
      </c>
      <c r="AQ16" s="59">
        <f t="shared" si="0"/>
        <v>1.5360983102918587E-2</v>
      </c>
      <c r="AR16" s="3">
        <v>-0.1103757976837627</v>
      </c>
      <c r="AS16" s="3">
        <v>-0.11120157405522768</v>
      </c>
    </row>
    <row r="17" spans="4:45" x14ac:dyDescent="0.3">
      <c r="D17" s="12">
        <v>35</v>
      </c>
      <c r="E17">
        <v>2115</v>
      </c>
      <c r="F17">
        <v>2004</v>
      </c>
      <c r="G17">
        <v>2045</v>
      </c>
      <c r="H17">
        <v>2102</v>
      </c>
      <c r="I17">
        <v>2055</v>
      </c>
      <c r="J17">
        <v>2091</v>
      </c>
      <c r="K17">
        <v>2072</v>
      </c>
      <c r="L17">
        <v>2057</v>
      </c>
      <c r="M17">
        <v>2168</v>
      </c>
      <c r="N17">
        <v>2169</v>
      </c>
      <c r="O17">
        <v>2253</v>
      </c>
      <c r="P17">
        <v>2164</v>
      </c>
      <c r="Q17">
        <v>2112</v>
      </c>
      <c r="R17">
        <v>2264</v>
      </c>
      <c r="S17">
        <v>2175</v>
      </c>
      <c r="T17">
        <v>2192</v>
      </c>
      <c r="U17">
        <v>2113</v>
      </c>
      <c r="V17">
        <v>2028</v>
      </c>
      <c r="W17">
        <v>2250</v>
      </c>
      <c r="X17">
        <v>2218</v>
      </c>
      <c r="Y17">
        <v>2210</v>
      </c>
      <c r="Z17">
        <v>2099</v>
      </c>
      <c r="AA17">
        <v>2236</v>
      </c>
      <c r="AB17">
        <v>2114</v>
      </c>
      <c r="AC17">
        <v>2142</v>
      </c>
      <c r="AD17">
        <v>2246</v>
      </c>
      <c r="AE17">
        <v>2232</v>
      </c>
      <c r="AF17">
        <v>2265</v>
      </c>
      <c r="AG17">
        <v>2291</v>
      </c>
      <c r="AH17">
        <v>2260</v>
      </c>
      <c r="AI17" s="35">
        <v>2171</v>
      </c>
      <c r="AJ17" s="55">
        <f t="shared" si="1"/>
        <v>2158.483870967742</v>
      </c>
      <c r="AK17" s="55">
        <f t="shared" si="2"/>
        <v>80.956313720319514</v>
      </c>
      <c r="AL17" s="56">
        <f t="shared" si="3"/>
        <v>3.7506100837354547E-2</v>
      </c>
      <c r="AP17" s="1">
        <v>11</v>
      </c>
      <c r="AQ17" s="59">
        <f t="shared" si="0"/>
        <v>1.6897081413210446E-2</v>
      </c>
      <c r="AR17" s="3">
        <v>-0.10491116665540766</v>
      </c>
      <c r="AS17" s="3">
        <v>-0.10929281122150789</v>
      </c>
    </row>
    <row r="18" spans="4:45" x14ac:dyDescent="0.3">
      <c r="D18" s="12">
        <v>40</v>
      </c>
      <c r="E18">
        <v>2178</v>
      </c>
      <c r="F18">
        <v>2054</v>
      </c>
      <c r="G18">
        <v>2101</v>
      </c>
      <c r="H18">
        <v>2162</v>
      </c>
      <c r="I18">
        <v>2113</v>
      </c>
      <c r="J18">
        <v>2146</v>
      </c>
      <c r="K18">
        <v>2128</v>
      </c>
      <c r="L18">
        <v>2113</v>
      </c>
      <c r="M18">
        <v>2229</v>
      </c>
      <c r="N18">
        <v>2236</v>
      </c>
      <c r="O18">
        <v>2319</v>
      </c>
      <c r="P18">
        <v>2226</v>
      </c>
      <c r="Q18">
        <v>2170</v>
      </c>
      <c r="R18">
        <v>2341</v>
      </c>
      <c r="S18">
        <v>2229</v>
      </c>
      <c r="T18">
        <v>2256</v>
      </c>
      <c r="U18">
        <v>2181</v>
      </c>
      <c r="V18">
        <v>2075</v>
      </c>
      <c r="W18">
        <v>2313</v>
      </c>
      <c r="X18">
        <v>2278</v>
      </c>
      <c r="Y18">
        <v>2264</v>
      </c>
      <c r="Z18">
        <v>2148</v>
      </c>
      <c r="AA18">
        <v>2296</v>
      </c>
      <c r="AB18">
        <v>2169</v>
      </c>
      <c r="AC18">
        <v>2204</v>
      </c>
      <c r="AD18">
        <v>2313</v>
      </c>
      <c r="AE18">
        <v>2292</v>
      </c>
      <c r="AF18">
        <v>2319</v>
      </c>
      <c r="AG18">
        <v>2358</v>
      </c>
      <c r="AH18">
        <v>2317</v>
      </c>
      <c r="AI18" s="35">
        <v>2231</v>
      </c>
      <c r="AJ18" s="55">
        <f t="shared" si="1"/>
        <v>2218.0322580645161</v>
      </c>
      <c r="AK18" s="55">
        <f t="shared" si="2"/>
        <v>84.611852546778849</v>
      </c>
      <c r="AL18" s="56">
        <f t="shared" si="3"/>
        <v>3.8147259688915552E-2</v>
      </c>
      <c r="AP18" s="1">
        <v>12</v>
      </c>
      <c r="AQ18" s="59">
        <f t="shared" si="0"/>
        <v>1.8433179723502304E-2</v>
      </c>
      <c r="AR18" s="3">
        <v>-0.10288455042896708</v>
      </c>
      <c r="AS18" s="3">
        <v>-0.10807322785717696</v>
      </c>
    </row>
    <row r="19" spans="4:45" x14ac:dyDescent="0.3">
      <c r="D19" s="12">
        <v>45</v>
      </c>
      <c r="E19">
        <v>2249</v>
      </c>
      <c r="F19">
        <v>2104</v>
      </c>
      <c r="G19">
        <v>2162</v>
      </c>
      <c r="H19">
        <v>2215</v>
      </c>
      <c r="I19">
        <v>2182</v>
      </c>
      <c r="J19">
        <v>2192</v>
      </c>
      <c r="K19">
        <v>2193</v>
      </c>
      <c r="L19">
        <v>2164</v>
      </c>
      <c r="M19">
        <v>2298</v>
      </c>
      <c r="N19">
        <v>2300</v>
      </c>
      <c r="O19">
        <v>2395</v>
      </c>
      <c r="P19">
        <v>2301</v>
      </c>
      <c r="Q19">
        <v>2233</v>
      </c>
      <c r="R19">
        <v>2410</v>
      </c>
      <c r="S19">
        <v>2288</v>
      </c>
      <c r="T19">
        <v>2311</v>
      </c>
      <c r="U19">
        <v>2237</v>
      </c>
      <c r="V19">
        <v>2113</v>
      </c>
      <c r="W19">
        <v>2371</v>
      </c>
      <c r="X19">
        <v>2340</v>
      </c>
      <c r="Y19">
        <v>2328</v>
      </c>
      <c r="Z19">
        <v>2206</v>
      </c>
      <c r="AA19">
        <v>2368</v>
      </c>
      <c r="AB19">
        <v>2221</v>
      </c>
      <c r="AC19">
        <v>2267</v>
      </c>
      <c r="AD19">
        <v>2378</v>
      </c>
      <c r="AE19">
        <v>2348</v>
      </c>
      <c r="AF19">
        <v>2371</v>
      </c>
      <c r="AG19">
        <v>2416</v>
      </c>
      <c r="AH19">
        <v>2378</v>
      </c>
      <c r="AI19" s="35">
        <v>2278</v>
      </c>
      <c r="AJ19" s="55">
        <f t="shared" si="1"/>
        <v>2277.9677419354839</v>
      </c>
      <c r="AK19" s="55">
        <f t="shared" si="2"/>
        <v>88.366842903496234</v>
      </c>
      <c r="AL19" s="56">
        <f t="shared" si="3"/>
        <v>3.8791964116407993E-2</v>
      </c>
      <c r="AP19" s="1">
        <v>13</v>
      </c>
      <c r="AQ19" s="59">
        <f t="shared" si="0"/>
        <v>1.9969278033794162E-2</v>
      </c>
      <c r="AR19" s="3">
        <v>-9.9503663436539824E-2</v>
      </c>
      <c r="AS19" s="3">
        <v>-0.10608477666362814</v>
      </c>
    </row>
    <row r="20" spans="4:45" x14ac:dyDescent="0.3">
      <c r="D20" s="12">
        <v>50</v>
      </c>
      <c r="E20">
        <v>2310</v>
      </c>
      <c r="F20">
        <v>2158</v>
      </c>
      <c r="G20">
        <v>2208</v>
      </c>
      <c r="H20">
        <v>2272</v>
      </c>
      <c r="I20">
        <v>2257</v>
      </c>
      <c r="J20">
        <v>2239</v>
      </c>
      <c r="K20">
        <v>2254</v>
      </c>
      <c r="L20">
        <v>2216</v>
      </c>
      <c r="M20">
        <v>2363</v>
      </c>
      <c r="N20">
        <v>2366</v>
      </c>
      <c r="O20">
        <v>2469</v>
      </c>
      <c r="P20">
        <v>2364</v>
      </c>
      <c r="Q20">
        <v>2298</v>
      </c>
      <c r="R20">
        <v>2483</v>
      </c>
      <c r="S20">
        <v>2332</v>
      </c>
      <c r="T20">
        <v>2370</v>
      </c>
      <c r="U20">
        <v>2307</v>
      </c>
      <c r="V20">
        <v>2162</v>
      </c>
      <c r="W20">
        <v>2430</v>
      </c>
      <c r="X20">
        <v>2394</v>
      </c>
      <c r="Y20">
        <v>2383</v>
      </c>
      <c r="Z20">
        <v>2268</v>
      </c>
      <c r="AA20">
        <v>2428</v>
      </c>
      <c r="AB20">
        <v>2263</v>
      </c>
      <c r="AC20">
        <v>2311</v>
      </c>
      <c r="AD20">
        <v>2436</v>
      </c>
      <c r="AE20">
        <v>2404</v>
      </c>
      <c r="AF20">
        <v>2419</v>
      </c>
      <c r="AG20">
        <v>2475</v>
      </c>
      <c r="AH20">
        <v>2429</v>
      </c>
      <c r="AI20" s="35">
        <v>2322</v>
      </c>
      <c r="AJ20" s="55">
        <f t="shared" si="1"/>
        <v>2335.1612903225805</v>
      </c>
      <c r="AK20" s="55">
        <f t="shared" si="2"/>
        <v>90.9516709665793</v>
      </c>
      <c r="AL20" s="56">
        <f t="shared" si="3"/>
        <v>3.8948774692139226E-2</v>
      </c>
      <c r="AP20" s="1">
        <v>14</v>
      </c>
      <c r="AQ20" s="59">
        <f t="shared" si="0"/>
        <v>2.1505376344086023E-2</v>
      </c>
      <c r="AR20" s="3">
        <v>-9.5012999290947767E-2</v>
      </c>
      <c r="AS20" s="3">
        <v>-0.10305434730653407</v>
      </c>
    </row>
    <row r="21" spans="4:45" x14ac:dyDescent="0.3">
      <c r="D21" s="12">
        <v>55</v>
      </c>
      <c r="E21">
        <v>2390</v>
      </c>
      <c r="F21">
        <v>2206</v>
      </c>
      <c r="G21">
        <v>2253</v>
      </c>
      <c r="H21">
        <v>2331</v>
      </c>
      <c r="I21">
        <v>2324</v>
      </c>
      <c r="J21">
        <v>2294</v>
      </c>
      <c r="K21">
        <v>2309</v>
      </c>
      <c r="L21">
        <v>2261</v>
      </c>
      <c r="M21">
        <v>2439</v>
      </c>
      <c r="N21">
        <v>2432</v>
      </c>
      <c r="O21">
        <v>2536</v>
      </c>
      <c r="P21">
        <v>2433</v>
      </c>
      <c r="Q21">
        <v>2362</v>
      </c>
      <c r="R21">
        <v>2549</v>
      </c>
      <c r="S21">
        <v>2380</v>
      </c>
      <c r="T21">
        <v>2435</v>
      </c>
      <c r="U21">
        <v>2367</v>
      </c>
      <c r="V21">
        <v>2205</v>
      </c>
      <c r="W21">
        <v>2493</v>
      </c>
      <c r="X21">
        <v>2446</v>
      </c>
      <c r="Y21">
        <v>2426</v>
      </c>
      <c r="Z21">
        <v>2318</v>
      </c>
      <c r="AA21">
        <v>2479</v>
      </c>
      <c r="AB21">
        <v>2307</v>
      </c>
      <c r="AC21">
        <v>2354</v>
      </c>
      <c r="AD21">
        <v>2499</v>
      </c>
      <c r="AE21">
        <v>2465</v>
      </c>
      <c r="AF21">
        <v>2466</v>
      </c>
      <c r="AG21">
        <v>2545</v>
      </c>
      <c r="AH21">
        <v>2477</v>
      </c>
      <c r="AI21" s="35">
        <v>2367</v>
      </c>
      <c r="AJ21" s="55">
        <f t="shared" si="1"/>
        <v>2391.8709677419356</v>
      </c>
      <c r="AK21" s="55">
        <f t="shared" si="2"/>
        <v>95.704664440657865</v>
      </c>
      <c r="AL21" s="56">
        <f t="shared" si="3"/>
        <v>4.0012469623730833E-2</v>
      </c>
      <c r="AP21" s="1">
        <v>15</v>
      </c>
      <c r="AQ21" s="59">
        <f t="shared" si="0"/>
        <v>2.3041474654377881E-2</v>
      </c>
      <c r="AR21" s="3">
        <v>-8.6378737541528236E-2</v>
      </c>
      <c r="AS21" s="3">
        <v>-9.9667548680371865E-2</v>
      </c>
    </row>
    <row r="22" spans="4:45" x14ac:dyDescent="0.3">
      <c r="D22" s="12">
        <v>60</v>
      </c>
      <c r="E22">
        <v>2478</v>
      </c>
      <c r="F22">
        <v>2259</v>
      </c>
      <c r="G22">
        <v>2308</v>
      </c>
      <c r="H22">
        <v>2384</v>
      </c>
      <c r="I22">
        <v>2411</v>
      </c>
      <c r="J22">
        <v>2361</v>
      </c>
      <c r="K22">
        <v>2372</v>
      </c>
      <c r="L22">
        <v>2311</v>
      </c>
      <c r="M22">
        <v>2509</v>
      </c>
      <c r="N22">
        <v>2522</v>
      </c>
      <c r="O22">
        <v>2600</v>
      </c>
      <c r="P22">
        <v>2519</v>
      </c>
      <c r="Q22">
        <v>2454</v>
      </c>
      <c r="R22">
        <v>2628</v>
      </c>
      <c r="S22">
        <v>2427</v>
      </c>
      <c r="T22">
        <v>2527</v>
      </c>
      <c r="U22">
        <v>2455</v>
      </c>
      <c r="V22">
        <v>2254</v>
      </c>
      <c r="W22">
        <v>2543</v>
      </c>
      <c r="X22">
        <v>2495</v>
      </c>
      <c r="Y22">
        <v>2475</v>
      </c>
      <c r="Z22">
        <v>2386</v>
      </c>
      <c r="AA22">
        <v>2537</v>
      </c>
      <c r="AB22">
        <v>2358</v>
      </c>
      <c r="AC22">
        <v>2406</v>
      </c>
      <c r="AD22">
        <v>2565</v>
      </c>
      <c r="AE22">
        <v>2534</v>
      </c>
      <c r="AF22">
        <v>2509</v>
      </c>
      <c r="AG22">
        <v>2602</v>
      </c>
      <c r="AH22">
        <v>2530</v>
      </c>
      <c r="AI22" s="35">
        <v>2416</v>
      </c>
      <c r="AJ22" s="55">
        <f t="shared" si="1"/>
        <v>2455.9677419354839</v>
      </c>
      <c r="AK22" s="55">
        <f t="shared" si="2"/>
        <v>99.304073052071644</v>
      </c>
      <c r="AL22" s="56">
        <f t="shared" si="3"/>
        <v>4.043378557318212E-2</v>
      </c>
      <c r="AP22" s="1">
        <v>16</v>
      </c>
      <c r="AQ22" s="59">
        <f t="shared" si="0"/>
        <v>2.4577572964669739E-2</v>
      </c>
      <c r="AR22" s="3">
        <v>-8.6343049587736642E-2</v>
      </c>
      <c r="AS22" s="3">
        <v>-9.8678213309024682E-2</v>
      </c>
    </row>
    <row r="23" spans="4:45" x14ac:dyDescent="0.3">
      <c r="D23" s="12">
        <v>65</v>
      </c>
      <c r="E23">
        <v>2587</v>
      </c>
      <c r="F23">
        <v>2330</v>
      </c>
      <c r="G23">
        <v>2395</v>
      </c>
      <c r="H23">
        <v>2455</v>
      </c>
      <c r="I23">
        <v>2504</v>
      </c>
      <c r="J23">
        <v>2451</v>
      </c>
      <c r="K23">
        <v>2453</v>
      </c>
      <c r="L23">
        <v>2381</v>
      </c>
      <c r="M23">
        <v>2611</v>
      </c>
      <c r="N23">
        <v>2631</v>
      </c>
      <c r="O23">
        <v>2682</v>
      </c>
      <c r="P23">
        <v>2596</v>
      </c>
      <c r="Q23">
        <v>2524</v>
      </c>
      <c r="R23">
        <v>2707</v>
      </c>
      <c r="S23">
        <v>2497</v>
      </c>
      <c r="T23">
        <v>2633</v>
      </c>
      <c r="U23">
        <v>2546</v>
      </c>
      <c r="V23">
        <v>2317</v>
      </c>
      <c r="W23">
        <v>2618</v>
      </c>
      <c r="X23">
        <v>2557</v>
      </c>
      <c r="Y23">
        <v>2544</v>
      </c>
      <c r="Z23">
        <v>2465</v>
      </c>
      <c r="AA23">
        <v>2613</v>
      </c>
      <c r="AB23">
        <v>2425</v>
      </c>
      <c r="AC23">
        <v>2469</v>
      </c>
      <c r="AD23">
        <v>2632</v>
      </c>
      <c r="AE23">
        <v>2608</v>
      </c>
      <c r="AF23">
        <v>2579</v>
      </c>
      <c r="AG23">
        <v>2672</v>
      </c>
      <c r="AH23">
        <v>2587</v>
      </c>
      <c r="AI23" s="35">
        <v>2473</v>
      </c>
      <c r="AJ23" s="55">
        <f t="shared" si="1"/>
        <v>2533.6129032258063</v>
      </c>
      <c r="AK23" s="55">
        <f t="shared" si="2"/>
        <v>102.42580320061114</v>
      </c>
      <c r="AL23" s="56">
        <f t="shared" si="3"/>
        <v>4.0426776746440699E-2</v>
      </c>
      <c r="AP23" s="1">
        <v>17</v>
      </c>
      <c r="AQ23" s="59">
        <f t="shared" si="0"/>
        <v>2.6113671274961597E-2</v>
      </c>
      <c r="AR23" s="3">
        <v>-8.5322618766249109E-2</v>
      </c>
      <c r="AS23" s="3">
        <v>-9.7796472443955798E-2</v>
      </c>
    </row>
    <row r="24" spans="4:45" x14ac:dyDescent="0.3">
      <c r="D24" s="12">
        <v>70</v>
      </c>
      <c r="E24">
        <v>2748</v>
      </c>
      <c r="F24">
        <v>2401</v>
      </c>
      <c r="G24">
        <v>2470</v>
      </c>
      <c r="H24">
        <v>2539</v>
      </c>
      <c r="I24">
        <v>2627</v>
      </c>
      <c r="J24">
        <v>2563</v>
      </c>
      <c r="K24">
        <v>2553</v>
      </c>
      <c r="L24">
        <v>2461</v>
      </c>
      <c r="M24">
        <v>2800</v>
      </c>
      <c r="N24">
        <v>2798</v>
      </c>
      <c r="O24">
        <v>2811</v>
      </c>
      <c r="P24">
        <v>2692</v>
      </c>
      <c r="Q24">
        <v>2659</v>
      </c>
      <c r="R24">
        <v>2832</v>
      </c>
      <c r="S24">
        <v>2564</v>
      </c>
      <c r="T24">
        <v>2782</v>
      </c>
      <c r="U24">
        <v>2699</v>
      </c>
      <c r="V24">
        <v>2386</v>
      </c>
      <c r="W24">
        <v>2698</v>
      </c>
      <c r="X24">
        <v>2615</v>
      </c>
      <c r="Y24">
        <v>2615</v>
      </c>
      <c r="Z24">
        <v>2571</v>
      </c>
      <c r="AA24">
        <v>2696</v>
      </c>
      <c r="AB24">
        <v>2490</v>
      </c>
      <c r="AC24">
        <v>2533</v>
      </c>
      <c r="AD24">
        <v>2744</v>
      </c>
      <c r="AE24">
        <v>2705</v>
      </c>
      <c r="AF24">
        <v>2637</v>
      </c>
      <c r="AG24">
        <v>2811</v>
      </c>
      <c r="AH24">
        <v>2657</v>
      </c>
      <c r="AI24" s="35">
        <v>2541</v>
      </c>
      <c r="AJ24" s="55">
        <f t="shared" si="1"/>
        <v>2635.4193548387098</v>
      </c>
      <c r="AK24" s="55">
        <f t="shared" si="2"/>
        <v>124.82728713267475</v>
      </c>
      <c r="AL24" s="56">
        <f t="shared" si="3"/>
        <v>4.7365246408882927E-2</v>
      </c>
      <c r="AP24" s="1">
        <v>18</v>
      </c>
      <c r="AQ24" s="59">
        <f t="shared" si="0"/>
        <v>2.7649769585253458E-2</v>
      </c>
      <c r="AR24" s="3">
        <v>-8.5179383903930816E-2</v>
      </c>
      <c r="AS24" s="3">
        <v>-9.088252483927528E-2</v>
      </c>
    </row>
    <row r="25" spans="4:45" x14ac:dyDescent="0.3">
      <c r="D25" s="12">
        <v>75</v>
      </c>
      <c r="E25">
        <v>3014</v>
      </c>
      <c r="F25">
        <v>2513</v>
      </c>
      <c r="G25">
        <v>2606</v>
      </c>
      <c r="H25">
        <v>2676</v>
      </c>
      <c r="I25">
        <v>2842</v>
      </c>
      <c r="J25">
        <v>2730</v>
      </c>
      <c r="K25">
        <v>2702</v>
      </c>
      <c r="L25">
        <v>2580</v>
      </c>
      <c r="M25">
        <v>3112</v>
      </c>
      <c r="N25">
        <v>3026</v>
      </c>
      <c r="O25">
        <v>3007</v>
      </c>
      <c r="P25">
        <v>2871</v>
      </c>
      <c r="Q25">
        <v>2866</v>
      </c>
      <c r="R25">
        <v>3048</v>
      </c>
      <c r="S25">
        <v>2659</v>
      </c>
      <c r="T25">
        <v>3036</v>
      </c>
      <c r="U25">
        <v>2912</v>
      </c>
      <c r="V25">
        <v>2509</v>
      </c>
      <c r="W25">
        <v>2810</v>
      </c>
      <c r="X25">
        <v>2721</v>
      </c>
      <c r="Y25">
        <v>2697</v>
      </c>
      <c r="Z25">
        <v>2720</v>
      </c>
      <c r="AA25">
        <v>2812</v>
      </c>
      <c r="AB25">
        <v>2576</v>
      </c>
      <c r="AC25">
        <v>2623</v>
      </c>
      <c r="AD25">
        <v>2911</v>
      </c>
      <c r="AE25">
        <v>2896</v>
      </c>
      <c r="AF25">
        <v>2735</v>
      </c>
      <c r="AG25">
        <v>2983</v>
      </c>
      <c r="AH25">
        <v>2731</v>
      </c>
      <c r="AI25" s="35">
        <v>2637</v>
      </c>
      <c r="AJ25" s="55">
        <f t="shared" si="1"/>
        <v>2792.2903225806454</v>
      </c>
      <c r="AK25" s="55">
        <f t="shared" si="2"/>
        <v>170.73901986138321</v>
      </c>
      <c r="AL25" s="56">
        <f t="shared" si="3"/>
        <v>6.1146585826213642E-2</v>
      </c>
      <c r="AP25" s="1">
        <v>19</v>
      </c>
      <c r="AQ25" s="59">
        <f t="shared" si="0"/>
        <v>2.9185867895545316E-2</v>
      </c>
      <c r="AR25" s="3">
        <v>-8.4645004391001796E-2</v>
      </c>
      <c r="AS25" s="3">
        <v>-8.8544710695499712E-2</v>
      </c>
    </row>
    <row r="26" spans="4:45" x14ac:dyDescent="0.3">
      <c r="D26" s="12">
        <v>80</v>
      </c>
      <c r="E26">
        <v>3415</v>
      </c>
      <c r="F26">
        <v>2705</v>
      </c>
      <c r="G26">
        <v>2842</v>
      </c>
      <c r="H26">
        <v>2904</v>
      </c>
      <c r="I26">
        <v>3105</v>
      </c>
      <c r="J26">
        <v>2983</v>
      </c>
      <c r="K26">
        <v>2972</v>
      </c>
      <c r="L26">
        <v>2777</v>
      </c>
      <c r="M26">
        <v>3437</v>
      </c>
      <c r="N26">
        <v>3468</v>
      </c>
      <c r="O26">
        <v>3339</v>
      </c>
      <c r="P26">
        <v>3161</v>
      </c>
      <c r="Q26">
        <v>3181</v>
      </c>
      <c r="R26">
        <v>3356</v>
      </c>
      <c r="S26">
        <v>2806</v>
      </c>
      <c r="T26">
        <v>3342</v>
      </c>
      <c r="U26">
        <v>3222</v>
      </c>
      <c r="V26">
        <v>2680</v>
      </c>
      <c r="W26">
        <v>3008</v>
      </c>
      <c r="X26">
        <v>2900</v>
      </c>
      <c r="Y26">
        <v>2825</v>
      </c>
      <c r="Z26">
        <v>2964</v>
      </c>
      <c r="AA26">
        <v>3029</v>
      </c>
      <c r="AB26">
        <v>2731</v>
      </c>
      <c r="AC26">
        <v>2747</v>
      </c>
      <c r="AD26">
        <v>3212</v>
      </c>
      <c r="AE26">
        <v>3178</v>
      </c>
      <c r="AF26">
        <v>2922</v>
      </c>
      <c r="AG26">
        <v>3289</v>
      </c>
      <c r="AH26">
        <v>2871</v>
      </c>
      <c r="AI26" s="35">
        <v>2839</v>
      </c>
      <c r="AJ26" s="55">
        <f t="shared" si="1"/>
        <v>3039.0322580645161</v>
      </c>
      <c r="AK26" s="55">
        <f t="shared" si="2"/>
        <v>238.93060134286799</v>
      </c>
      <c r="AL26" s="56">
        <f t="shared" si="3"/>
        <v>7.8620620333604799E-2</v>
      </c>
      <c r="AP26" s="1">
        <v>20</v>
      </c>
      <c r="AQ26" s="59">
        <f t="shared" si="0"/>
        <v>3.0721966205837174E-2</v>
      </c>
      <c r="AR26" s="3">
        <v>-8.4546368340716993E-2</v>
      </c>
      <c r="AS26" s="3">
        <v>-8.6324745471057743E-2</v>
      </c>
    </row>
    <row r="27" spans="4:45" x14ac:dyDescent="0.3">
      <c r="D27" s="12">
        <v>85</v>
      </c>
      <c r="E27">
        <v>4015</v>
      </c>
      <c r="F27">
        <v>3093</v>
      </c>
      <c r="G27">
        <v>3206</v>
      </c>
      <c r="H27">
        <v>3316</v>
      </c>
      <c r="I27">
        <v>3654</v>
      </c>
      <c r="J27">
        <v>3470</v>
      </c>
      <c r="K27">
        <v>3415</v>
      </c>
      <c r="L27">
        <v>3060</v>
      </c>
      <c r="M27">
        <v>4047</v>
      </c>
      <c r="N27">
        <v>4058</v>
      </c>
      <c r="O27">
        <v>3885</v>
      </c>
      <c r="P27">
        <v>3658</v>
      </c>
      <c r="Q27">
        <v>3699</v>
      </c>
      <c r="R27">
        <v>3922</v>
      </c>
      <c r="S27">
        <v>3158</v>
      </c>
      <c r="T27">
        <v>3896</v>
      </c>
      <c r="U27">
        <v>3771</v>
      </c>
      <c r="V27">
        <v>2988</v>
      </c>
      <c r="W27">
        <v>3357</v>
      </c>
      <c r="X27">
        <v>3220</v>
      </c>
      <c r="Y27">
        <v>3131</v>
      </c>
      <c r="Z27">
        <v>3436</v>
      </c>
      <c r="AA27">
        <v>3440</v>
      </c>
      <c r="AB27">
        <v>3020</v>
      </c>
      <c r="AC27">
        <v>3039</v>
      </c>
      <c r="AD27">
        <v>3718</v>
      </c>
      <c r="AE27">
        <v>3646</v>
      </c>
      <c r="AF27">
        <v>3234</v>
      </c>
      <c r="AG27">
        <v>3762</v>
      </c>
      <c r="AH27">
        <v>3138</v>
      </c>
      <c r="AI27" s="35">
        <v>3206</v>
      </c>
      <c r="AJ27" s="55">
        <f t="shared" si="1"/>
        <v>3472.8387096774195</v>
      </c>
      <c r="AK27" s="55">
        <f t="shared" si="2"/>
        <v>340.38684823537602</v>
      </c>
      <c r="AL27" s="56">
        <f t="shared" si="3"/>
        <v>9.8014010062388829E-2</v>
      </c>
      <c r="AP27" s="1">
        <v>21</v>
      </c>
      <c r="AQ27" s="59">
        <f t="shared" si="0"/>
        <v>3.2258064516129031E-2</v>
      </c>
      <c r="AR27" s="3">
        <v>-8.3243363984959573E-2</v>
      </c>
      <c r="AS27" s="3">
        <v>-8.5297418630751964E-2</v>
      </c>
    </row>
    <row r="28" spans="4:45" x14ac:dyDescent="0.3">
      <c r="D28" s="12">
        <v>90</v>
      </c>
      <c r="E28">
        <v>4952</v>
      </c>
      <c r="F28">
        <v>3729</v>
      </c>
      <c r="G28">
        <v>3808</v>
      </c>
      <c r="H28">
        <v>3954</v>
      </c>
      <c r="I28">
        <v>4590</v>
      </c>
      <c r="J28">
        <v>4049</v>
      </c>
      <c r="K28">
        <v>4157</v>
      </c>
      <c r="L28">
        <v>3749</v>
      </c>
      <c r="M28">
        <v>5021</v>
      </c>
      <c r="N28">
        <v>5036</v>
      </c>
      <c r="O28">
        <v>4860</v>
      </c>
      <c r="P28">
        <v>4556</v>
      </c>
      <c r="Q28">
        <v>4565</v>
      </c>
      <c r="R28">
        <v>4949</v>
      </c>
      <c r="S28">
        <v>3726</v>
      </c>
      <c r="T28">
        <v>4821</v>
      </c>
      <c r="U28">
        <v>4711</v>
      </c>
      <c r="V28">
        <v>3517</v>
      </c>
      <c r="W28">
        <v>4006</v>
      </c>
      <c r="X28">
        <v>3824</v>
      </c>
      <c r="Y28">
        <v>3820</v>
      </c>
      <c r="Z28">
        <v>4024</v>
      </c>
      <c r="AA28">
        <v>4181</v>
      </c>
      <c r="AB28">
        <v>3656</v>
      </c>
      <c r="AC28">
        <v>3737</v>
      </c>
      <c r="AD28">
        <v>4636</v>
      </c>
      <c r="AE28">
        <v>4520</v>
      </c>
      <c r="AF28">
        <v>3827</v>
      </c>
      <c r="AG28">
        <v>4753</v>
      </c>
      <c r="AH28">
        <v>3817</v>
      </c>
      <c r="AI28" s="35">
        <v>3691</v>
      </c>
      <c r="AJ28" s="55">
        <f t="shared" si="1"/>
        <v>4233.6129032258068</v>
      </c>
      <c r="AK28" s="55">
        <f t="shared" si="2"/>
        <v>494.04235158667416</v>
      </c>
      <c r="AL28" s="56">
        <f t="shared" si="3"/>
        <v>0.11669521113048337</v>
      </c>
      <c r="AP28" s="1">
        <v>22</v>
      </c>
      <c r="AQ28" s="59">
        <f t="shared" si="0"/>
        <v>3.3794162826420893E-2</v>
      </c>
      <c r="AR28" s="3">
        <v>-8.1822928321026361E-2</v>
      </c>
      <c r="AS28" s="3">
        <v>-8.4412790975574747E-2</v>
      </c>
    </row>
    <row r="29" spans="4:45" x14ac:dyDescent="0.3">
      <c r="D29" s="12">
        <v>95</v>
      </c>
      <c r="E29">
        <v>5973</v>
      </c>
      <c r="F29">
        <v>5157</v>
      </c>
      <c r="G29">
        <v>4958</v>
      </c>
      <c r="H29">
        <v>4867</v>
      </c>
      <c r="I29">
        <v>5529</v>
      </c>
      <c r="J29">
        <v>5247</v>
      </c>
      <c r="K29">
        <v>5426</v>
      </c>
      <c r="L29">
        <v>5131</v>
      </c>
      <c r="M29">
        <v>6199</v>
      </c>
      <c r="N29">
        <v>6088</v>
      </c>
      <c r="O29">
        <v>5858</v>
      </c>
      <c r="P29">
        <v>5528</v>
      </c>
      <c r="Q29">
        <v>5543</v>
      </c>
      <c r="R29">
        <v>5950</v>
      </c>
      <c r="S29">
        <v>4957</v>
      </c>
      <c r="T29">
        <v>5888</v>
      </c>
      <c r="U29">
        <v>5596</v>
      </c>
      <c r="V29">
        <v>4762</v>
      </c>
      <c r="W29">
        <v>5166</v>
      </c>
      <c r="X29">
        <v>5109</v>
      </c>
      <c r="Y29">
        <v>5039</v>
      </c>
      <c r="Z29">
        <v>5199</v>
      </c>
      <c r="AA29">
        <v>5340</v>
      </c>
      <c r="AB29">
        <v>5029</v>
      </c>
      <c r="AC29">
        <v>5109</v>
      </c>
      <c r="AD29">
        <v>5512</v>
      </c>
      <c r="AE29">
        <v>5390</v>
      </c>
      <c r="AF29">
        <v>5200</v>
      </c>
      <c r="AG29">
        <v>5646</v>
      </c>
      <c r="AH29">
        <v>4890</v>
      </c>
      <c r="AI29" s="35">
        <v>4680</v>
      </c>
      <c r="AJ29" s="55">
        <f t="shared" si="1"/>
        <v>5353.7419354838712</v>
      </c>
      <c r="AK29" s="55">
        <f t="shared" si="2"/>
        <v>403.40302161667353</v>
      </c>
      <c r="AL29" s="56">
        <f t="shared" si="3"/>
        <v>7.5349732295270588E-2</v>
      </c>
      <c r="AP29" s="1">
        <v>23</v>
      </c>
      <c r="AQ29" s="59">
        <f t="shared" si="0"/>
        <v>3.5330261136712747E-2</v>
      </c>
      <c r="AR29" s="3">
        <v>-8.1407502032284307E-2</v>
      </c>
      <c r="AS29" s="3">
        <v>-8.4062690820272803E-2</v>
      </c>
    </row>
    <row r="30" spans="4:45" x14ac:dyDescent="0.3">
      <c r="D30" s="111"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92" t="s">
        <v>35</v>
      </c>
      <c r="AI30" s="106" t="s">
        <v>36</v>
      </c>
      <c r="AJ30" s="98" t="s">
        <v>39</v>
      </c>
      <c r="AK30" s="98" t="s">
        <v>40</v>
      </c>
      <c r="AL30" s="99" t="s">
        <v>41</v>
      </c>
      <c r="AP30" s="1">
        <v>24</v>
      </c>
      <c r="AQ30" s="59">
        <f t="shared" si="0"/>
        <v>3.6866359447004608E-2</v>
      </c>
      <c r="AR30" s="3">
        <v>-7.9177499409123137E-2</v>
      </c>
      <c r="AS30" s="3">
        <v>-8.2261842168156352E-2</v>
      </c>
    </row>
    <row r="31" spans="4:45" x14ac:dyDescent="0.3">
      <c r="D31" s="12">
        <v>1</v>
      </c>
      <c r="E31">
        <v>1286</v>
      </c>
      <c r="F31">
        <v>1165</v>
      </c>
      <c r="G31">
        <v>1194</v>
      </c>
      <c r="H31">
        <v>1201</v>
      </c>
      <c r="I31">
        <v>1174</v>
      </c>
      <c r="J31">
        <v>1241</v>
      </c>
      <c r="K31">
        <v>1178</v>
      </c>
      <c r="L31">
        <v>1185</v>
      </c>
      <c r="M31">
        <v>1341</v>
      </c>
      <c r="N31">
        <v>1359</v>
      </c>
      <c r="O31">
        <v>1246</v>
      </c>
      <c r="P31">
        <v>1136</v>
      </c>
      <c r="Q31">
        <v>1294</v>
      </c>
      <c r="R31">
        <v>1289</v>
      </c>
      <c r="S31">
        <v>1193</v>
      </c>
      <c r="T31">
        <v>1422</v>
      </c>
      <c r="U31">
        <v>1321</v>
      </c>
      <c r="V31">
        <v>1205</v>
      </c>
      <c r="W31">
        <v>1267</v>
      </c>
      <c r="X31">
        <v>1123</v>
      </c>
      <c r="Y31">
        <v>1188</v>
      </c>
      <c r="Z31">
        <v>1264</v>
      </c>
      <c r="AA31">
        <v>1206</v>
      </c>
      <c r="AB31">
        <v>1100</v>
      </c>
      <c r="AC31">
        <v>1114</v>
      </c>
      <c r="AD31">
        <v>1265</v>
      </c>
      <c r="AE31">
        <v>1262</v>
      </c>
      <c r="AF31">
        <v>1203</v>
      </c>
      <c r="AG31">
        <v>1326</v>
      </c>
      <c r="AH31">
        <v>1247</v>
      </c>
      <c r="AI31" s="35">
        <v>1259</v>
      </c>
      <c r="AJ31" s="55">
        <f>AVERAGE(E31:AI31)</f>
        <v>1234</v>
      </c>
      <c r="AK31" s="55">
        <f>STDEV(E31:AI31)</f>
        <v>75.222337108069169</v>
      </c>
      <c r="AL31" s="56">
        <f>AK31/AJ31</f>
        <v>6.0958133799083603E-2</v>
      </c>
      <c r="AP31" s="1">
        <v>25</v>
      </c>
      <c r="AQ31" s="59">
        <f t="shared" si="0"/>
        <v>3.840245775729647E-2</v>
      </c>
      <c r="AR31" s="3">
        <v>-7.8704797920113451E-2</v>
      </c>
      <c r="AS31" s="3">
        <v>-8.1930415263748599E-2</v>
      </c>
    </row>
    <row r="32" spans="4:45" x14ac:dyDescent="0.3">
      <c r="D32" s="12">
        <v>3</v>
      </c>
      <c r="E32">
        <v>1483</v>
      </c>
      <c r="F32">
        <v>1336</v>
      </c>
      <c r="G32">
        <v>1381</v>
      </c>
      <c r="H32">
        <v>1442</v>
      </c>
      <c r="I32">
        <v>1394</v>
      </c>
      <c r="J32">
        <v>1460</v>
      </c>
      <c r="K32">
        <v>1392</v>
      </c>
      <c r="L32">
        <v>1410</v>
      </c>
      <c r="M32">
        <v>1525</v>
      </c>
      <c r="N32">
        <v>1510</v>
      </c>
      <c r="O32">
        <v>1512</v>
      </c>
      <c r="P32">
        <v>1365</v>
      </c>
      <c r="Q32">
        <v>1453</v>
      </c>
      <c r="R32">
        <v>1494</v>
      </c>
      <c r="S32">
        <v>1426</v>
      </c>
      <c r="T32">
        <v>1551</v>
      </c>
      <c r="U32">
        <v>1486</v>
      </c>
      <c r="V32">
        <v>1403</v>
      </c>
      <c r="W32">
        <v>1432</v>
      </c>
      <c r="X32">
        <v>1427</v>
      </c>
      <c r="Y32">
        <v>1439</v>
      </c>
      <c r="Z32">
        <v>1423</v>
      </c>
      <c r="AA32">
        <v>1439</v>
      </c>
      <c r="AB32">
        <v>1344</v>
      </c>
      <c r="AC32">
        <v>1384</v>
      </c>
      <c r="AD32">
        <v>1507</v>
      </c>
      <c r="AE32">
        <v>1503</v>
      </c>
      <c r="AF32">
        <v>1478</v>
      </c>
      <c r="AG32">
        <v>1553</v>
      </c>
      <c r="AH32">
        <v>1518</v>
      </c>
      <c r="AI32" s="35">
        <v>1474</v>
      </c>
      <c r="AJ32" s="55">
        <f t="shared" ref="AJ32:AJ51" si="4">AVERAGE(E32:AI32)</f>
        <v>1449.8064516129032</v>
      </c>
      <c r="AK32" s="55">
        <f t="shared" ref="AK32:AK51" si="5">STDEV(E32:AI32)</f>
        <v>58.792527504118922</v>
      </c>
      <c r="AL32" s="56">
        <f t="shared" ref="AL32:AL51" si="6">AK32/AJ32</f>
        <v>4.0551983638031475E-2</v>
      </c>
      <c r="AP32" s="1">
        <v>26</v>
      </c>
      <c r="AQ32" s="59">
        <f t="shared" si="0"/>
        <v>3.9938556067588324E-2</v>
      </c>
      <c r="AR32" s="3">
        <v>-7.6538539485239449E-2</v>
      </c>
      <c r="AS32" s="3">
        <v>-8.1531268264172993E-2</v>
      </c>
    </row>
    <row r="33" spans="4:45" x14ac:dyDescent="0.3">
      <c r="D33" s="12">
        <v>5</v>
      </c>
      <c r="E33">
        <v>1565</v>
      </c>
      <c r="F33">
        <v>1443</v>
      </c>
      <c r="G33">
        <v>1477</v>
      </c>
      <c r="H33">
        <v>1542</v>
      </c>
      <c r="I33">
        <v>1490</v>
      </c>
      <c r="J33">
        <v>1554</v>
      </c>
      <c r="K33">
        <v>1493</v>
      </c>
      <c r="L33">
        <v>1514</v>
      </c>
      <c r="M33">
        <v>1586</v>
      </c>
      <c r="N33">
        <v>1591</v>
      </c>
      <c r="O33">
        <v>1610</v>
      </c>
      <c r="P33">
        <v>1512</v>
      </c>
      <c r="Q33">
        <v>1543</v>
      </c>
      <c r="R33">
        <v>1619</v>
      </c>
      <c r="S33">
        <v>1545</v>
      </c>
      <c r="T33">
        <v>1640</v>
      </c>
      <c r="U33">
        <v>1556</v>
      </c>
      <c r="V33">
        <v>1500</v>
      </c>
      <c r="W33">
        <v>1592</v>
      </c>
      <c r="X33">
        <v>1579</v>
      </c>
      <c r="Y33">
        <v>1561</v>
      </c>
      <c r="Z33">
        <v>1535</v>
      </c>
      <c r="AA33">
        <v>1560</v>
      </c>
      <c r="AB33">
        <v>1483</v>
      </c>
      <c r="AC33">
        <v>1530</v>
      </c>
      <c r="AD33">
        <v>1625</v>
      </c>
      <c r="AE33">
        <v>1627</v>
      </c>
      <c r="AF33">
        <v>1638</v>
      </c>
      <c r="AG33">
        <v>1708</v>
      </c>
      <c r="AH33">
        <v>1634</v>
      </c>
      <c r="AI33" s="35">
        <v>1565</v>
      </c>
      <c r="AJ33" s="55">
        <f t="shared" si="4"/>
        <v>1561.8387096774193</v>
      </c>
      <c r="AK33" s="55">
        <f t="shared" si="5"/>
        <v>58.838251035752549</v>
      </c>
      <c r="AL33" s="56">
        <f t="shared" si="6"/>
        <v>3.7672424605166142E-2</v>
      </c>
      <c r="AP33" s="1">
        <v>27</v>
      </c>
      <c r="AQ33" s="59">
        <f t="shared" si="0"/>
        <v>4.1474654377880185E-2</v>
      </c>
      <c r="AR33" s="3">
        <v>-7.6471954476831985E-2</v>
      </c>
      <c r="AS33" s="3">
        <v>-8.0826496505621459E-2</v>
      </c>
    </row>
    <row r="34" spans="4:45" x14ac:dyDescent="0.3">
      <c r="D34" s="12">
        <v>10</v>
      </c>
      <c r="E34">
        <v>1671</v>
      </c>
      <c r="F34">
        <v>1586</v>
      </c>
      <c r="G34">
        <v>1630</v>
      </c>
      <c r="H34">
        <v>1673</v>
      </c>
      <c r="I34">
        <v>1618</v>
      </c>
      <c r="J34">
        <v>1676</v>
      </c>
      <c r="K34">
        <v>1636</v>
      </c>
      <c r="L34">
        <v>1648</v>
      </c>
      <c r="M34">
        <v>1714</v>
      </c>
      <c r="N34">
        <v>1728</v>
      </c>
      <c r="O34">
        <v>1767</v>
      </c>
      <c r="P34">
        <v>1688</v>
      </c>
      <c r="Q34">
        <v>1675</v>
      </c>
      <c r="R34">
        <v>1794</v>
      </c>
      <c r="S34">
        <v>1705</v>
      </c>
      <c r="T34">
        <v>1775</v>
      </c>
      <c r="U34">
        <v>1692</v>
      </c>
      <c r="V34">
        <v>1624</v>
      </c>
      <c r="W34">
        <v>1777</v>
      </c>
      <c r="X34">
        <v>1763</v>
      </c>
      <c r="Y34">
        <v>1743</v>
      </c>
      <c r="Z34">
        <v>1679</v>
      </c>
      <c r="AA34">
        <v>1768</v>
      </c>
      <c r="AB34">
        <v>1655</v>
      </c>
      <c r="AC34">
        <v>1686</v>
      </c>
      <c r="AD34">
        <v>1765</v>
      </c>
      <c r="AE34">
        <v>1772</v>
      </c>
      <c r="AF34">
        <v>1816</v>
      </c>
      <c r="AG34">
        <v>1847</v>
      </c>
      <c r="AH34">
        <v>1806</v>
      </c>
      <c r="AI34" s="35">
        <v>1749</v>
      </c>
      <c r="AJ34" s="55">
        <f t="shared" si="4"/>
        <v>1713.741935483871</v>
      </c>
      <c r="AK34" s="55">
        <f t="shared" si="5"/>
        <v>66.186588642481297</v>
      </c>
      <c r="AL34" s="56">
        <f t="shared" si="6"/>
        <v>3.862109415195799E-2</v>
      </c>
      <c r="AP34" s="1">
        <v>28</v>
      </c>
      <c r="AQ34" s="59">
        <f t="shared" si="0"/>
        <v>4.3010752688172046E-2</v>
      </c>
      <c r="AR34" s="3">
        <v>-7.6200770114166025E-2</v>
      </c>
      <c r="AS34" s="3">
        <v>-7.8915921801061092E-2</v>
      </c>
    </row>
    <row r="35" spans="4:45" x14ac:dyDescent="0.3">
      <c r="D35" s="12">
        <v>15</v>
      </c>
      <c r="E35">
        <v>1765</v>
      </c>
      <c r="F35">
        <v>1673</v>
      </c>
      <c r="G35">
        <v>1717</v>
      </c>
      <c r="H35">
        <v>1772</v>
      </c>
      <c r="I35">
        <v>1708</v>
      </c>
      <c r="J35">
        <v>1759</v>
      </c>
      <c r="K35">
        <v>1726</v>
      </c>
      <c r="L35">
        <v>1729</v>
      </c>
      <c r="M35">
        <v>1811</v>
      </c>
      <c r="N35">
        <v>1815</v>
      </c>
      <c r="O35">
        <v>1875</v>
      </c>
      <c r="P35">
        <v>1786</v>
      </c>
      <c r="Q35">
        <v>1767</v>
      </c>
      <c r="R35">
        <v>1891</v>
      </c>
      <c r="S35">
        <v>1805</v>
      </c>
      <c r="T35">
        <v>1851</v>
      </c>
      <c r="U35">
        <v>1768</v>
      </c>
      <c r="V35">
        <v>1701</v>
      </c>
      <c r="W35">
        <v>1875</v>
      </c>
      <c r="X35">
        <v>1868</v>
      </c>
      <c r="Y35">
        <v>1837</v>
      </c>
      <c r="Z35">
        <v>1757</v>
      </c>
      <c r="AA35">
        <v>1869</v>
      </c>
      <c r="AB35">
        <v>1746</v>
      </c>
      <c r="AC35">
        <v>1792</v>
      </c>
      <c r="AD35">
        <v>1867</v>
      </c>
      <c r="AE35">
        <v>1852</v>
      </c>
      <c r="AF35">
        <v>1916</v>
      </c>
      <c r="AG35">
        <v>1941</v>
      </c>
      <c r="AH35">
        <v>1916</v>
      </c>
      <c r="AI35" s="35">
        <v>1836</v>
      </c>
      <c r="AJ35" s="55">
        <f t="shared" si="4"/>
        <v>1806.1612903225807</v>
      </c>
      <c r="AK35" s="55">
        <f t="shared" si="5"/>
        <v>70.708366678064138</v>
      </c>
      <c r="AL35" s="56">
        <f t="shared" si="6"/>
        <v>3.9148423264810203E-2</v>
      </c>
      <c r="AP35" s="1">
        <v>29</v>
      </c>
      <c r="AQ35" s="59">
        <f t="shared" si="0"/>
        <v>4.4546850998463901E-2</v>
      </c>
      <c r="AR35" s="3">
        <v>-7.4750830564784057E-2</v>
      </c>
      <c r="AS35" s="3">
        <v>-7.863491417328182E-2</v>
      </c>
    </row>
    <row r="36" spans="4:45" x14ac:dyDescent="0.3">
      <c r="D36" s="12">
        <v>20</v>
      </c>
      <c r="E36">
        <v>1826</v>
      </c>
      <c r="F36">
        <v>1739</v>
      </c>
      <c r="G36">
        <v>1775</v>
      </c>
      <c r="H36">
        <v>1838</v>
      </c>
      <c r="I36">
        <v>1774</v>
      </c>
      <c r="J36">
        <v>1824</v>
      </c>
      <c r="K36">
        <v>1796</v>
      </c>
      <c r="L36">
        <v>1794</v>
      </c>
      <c r="M36">
        <v>1888</v>
      </c>
      <c r="N36">
        <v>1878</v>
      </c>
      <c r="O36">
        <v>1961</v>
      </c>
      <c r="P36">
        <v>1869</v>
      </c>
      <c r="Q36">
        <v>1849</v>
      </c>
      <c r="R36">
        <v>1968</v>
      </c>
      <c r="S36">
        <v>1896</v>
      </c>
      <c r="T36">
        <v>1918</v>
      </c>
      <c r="U36">
        <v>1840</v>
      </c>
      <c r="V36">
        <v>1767</v>
      </c>
      <c r="W36">
        <v>1957</v>
      </c>
      <c r="X36">
        <v>1940</v>
      </c>
      <c r="Y36">
        <v>1933</v>
      </c>
      <c r="Z36">
        <v>1822</v>
      </c>
      <c r="AA36">
        <v>1951</v>
      </c>
      <c r="AB36">
        <v>1815</v>
      </c>
      <c r="AC36">
        <v>1876</v>
      </c>
      <c r="AD36">
        <v>1953</v>
      </c>
      <c r="AE36">
        <v>1938</v>
      </c>
      <c r="AF36">
        <v>1991</v>
      </c>
      <c r="AG36">
        <v>2025</v>
      </c>
      <c r="AH36">
        <v>1986</v>
      </c>
      <c r="AI36" s="35">
        <v>1902</v>
      </c>
      <c r="AJ36" s="55">
        <f t="shared" si="4"/>
        <v>1880.2903225806451</v>
      </c>
      <c r="AK36" s="55">
        <f t="shared" si="5"/>
        <v>76.305173939205943</v>
      </c>
      <c r="AL36" s="56">
        <f t="shared" si="6"/>
        <v>4.0581591588728309E-2</v>
      </c>
      <c r="AP36" s="1">
        <v>30</v>
      </c>
      <c r="AQ36" s="59">
        <f t="shared" si="0"/>
        <v>4.6082949308755762E-2</v>
      </c>
      <c r="AR36" s="3">
        <v>-7.3859017535710156E-2</v>
      </c>
      <c r="AS36" s="3">
        <v>-7.626026189022328E-2</v>
      </c>
    </row>
    <row r="37" spans="4:45" x14ac:dyDescent="0.3">
      <c r="D37" s="12">
        <v>25</v>
      </c>
      <c r="E37">
        <v>1901</v>
      </c>
      <c r="F37">
        <v>1800</v>
      </c>
      <c r="G37">
        <v>1838</v>
      </c>
      <c r="H37">
        <v>1899</v>
      </c>
      <c r="I37">
        <v>1848</v>
      </c>
      <c r="J37">
        <v>1885</v>
      </c>
      <c r="K37">
        <v>1861</v>
      </c>
      <c r="L37">
        <v>1855</v>
      </c>
      <c r="M37">
        <v>1958</v>
      </c>
      <c r="N37">
        <v>1947</v>
      </c>
      <c r="O37">
        <v>2031</v>
      </c>
      <c r="P37">
        <v>1942</v>
      </c>
      <c r="Q37">
        <v>1908</v>
      </c>
      <c r="R37">
        <v>2053</v>
      </c>
      <c r="S37">
        <v>1967</v>
      </c>
      <c r="T37">
        <v>1989</v>
      </c>
      <c r="U37">
        <v>1905</v>
      </c>
      <c r="V37">
        <v>1817</v>
      </c>
      <c r="W37">
        <v>2041</v>
      </c>
      <c r="X37">
        <v>2018</v>
      </c>
      <c r="Y37">
        <v>2008</v>
      </c>
      <c r="Z37">
        <v>1891</v>
      </c>
      <c r="AA37">
        <v>2029</v>
      </c>
      <c r="AB37">
        <v>1886</v>
      </c>
      <c r="AC37">
        <v>1940</v>
      </c>
      <c r="AD37">
        <v>2023</v>
      </c>
      <c r="AE37">
        <v>2016</v>
      </c>
      <c r="AF37">
        <v>2058</v>
      </c>
      <c r="AG37">
        <v>2095</v>
      </c>
      <c r="AH37">
        <v>2069</v>
      </c>
      <c r="AI37" s="35">
        <v>1972</v>
      </c>
      <c r="AJ37" s="55">
        <f t="shared" si="4"/>
        <v>1950</v>
      </c>
      <c r="AK37" s="55">
        <f t="shared" si="5"/>
        <v>81.531588970165416</v>
      </c>
      <c r="AL37" s="56">
        <f t="shared" si="6"/>
        <v>4.1811071266751494E-2</v>
      </c>
      <c r="AP37" s="1">
        <v>31</v>
      </c>
      <c r="AQ37" s="59">
        <f t="shared" si="0"/>
        <v>4.7619047619047616E-2</v>
      </c>
      <c r="AR37" s="3">
        <v>-6.9250768139919636E-2</v>
      </c>
      <c r="AS37" s="3">
        <v>-7.5978959672706015E-2</v>
      </c>
    </row>
    <row r="38" spans="4:45" x14ac:dyDescent="0.3">
      <c r="D38" s="12">
        <v>30</v>
      </c>
      <c r="E38">
        <v>1968</v>
      </c>
      <c r="F38">
        <v>1861</v>
      </c>
      <c r="G38">
        <v>1903</v>
      </c>
      <c r="H38">
        <v>1965</v>
      </c>
      <c r="I38">
        <v>1913</v>
      </c>
      <c r="J38">
        <v>1948</v>
      </c>
      <c r="K38">
        <v>1935</v>
      </c>
      <c r="L38">
        <v>1912</v>
      </c>
      <c r="M38">
        <v>2021</v>
      </c>
      <c r="N38">
        <v>2019</v>
      </c>
      <c r="O38">
        <v>2111</v>
      </c>
      <c r="P38">
        <v>2011</v>
      </c>
      <c r="Q38">
        <v>1962</v>
      </c>
      <c r="R38">
        <v>2123</v>
      </c>
      <c r="S38">
        <v>2028</v>
      </c>
      <c r="T38">
        <v>2056</v>
      </c>
      <c r="U38">
        <v>1963</v>
      </c>
      <c r="V38">
        <v>1879</v>
      </c>
      <c r="W38">
        <v>2111</v>
      </c>
      <c r="X38">
        <v>2077</v>
      </c>
      <c r="Y38">
        <v>2071</v>
      </c>
      <c r="Z38">
        <v>1948</v>
      </c>
      <c r="AA38">
        <v>2095</v>
      </c>
      <c r="AB38">
        <v>1958</v>
      </c>
      <c r="AC38">
        <v>2006</v>
      </c>
      <c r="AD38">
        <v>2100</v>
      </c>
      <c r="AE38">
        <v>2090</v>
      </c>
      <c r="AF38">
        <v>2134</v>
      </c>
      <c r="AG38">
        <v>2162</v>
      </c>
      <c r="AH38">
        <v>2131</v>
      </c>
      <c r="AI38" s="35">
        <v>2032</v>
      </c>
      <c r="AJ38" s="55">
        <f t="shared" si="4"/>
        <v>2015.9032258064517</v>
      </c>
      <c r="AK38" s="55">
        <f t="shared" si="5"/>
        <v>84.14921462842446</v>
      </c>
      <c r="AL38" s="56">
        <f t="shared" si="6"/>
        <v>4.1742685636489814E-2</v>
      </c>
      <c r="AP38" s="1">
        <v>32</v>
      </c>
      <c r="AQ38" s="59">
        <f t="shared" si="0"/>
        <v>4.9155145929339478E-2</v>
      </c>
      <c r="AR38" s="3">
        <v>-6.9023434375749787E-2</v>
      </c>
      <c r="AS38" s="3">
        <v>-7.3123797305965396E-2</v>
      </c>
    </row>
    <row r="39" spans="4:45" x14ac:dyDescent="0.3">
      <c r="D39" s="12">
        <v>35</v>
      </c>
      <c r="E39">
        <v>2037</v>
      </c>
      <c r="F39">
        <v>1921</v>
      </c>
      <c r="G39">
        <v>1963</v>
      </c>
      <c r="H39">
        <v>2023</v>
      </c>
      <c r="I39">
        <v>1973</v>
      </c>
      <c r="J39">
        <v>2010</v>
      </c>
      <c r="K39">
        <v>1991</v>
      </c>
      <c r="L39">
        <v>1975</v>
      </c>
      <c r="M39">
        <v>2092</v>
      </c>
      <c r="N39">
        <v>2093</v>
      </c>
      <c r="O39">
        <v>2182</v>
      </c>
      <c r="P39">
        <v>2087</v>
      </c>
      <c r="Q39">
        <v>2031</v>
      </c>
      <c r="R39">
        <v>2195</v>
      </c>
      <c r="S39">
        <v>2099</v>
      </c>
      <c r="T39">
        <v>2117</v>
      </c>
      <c r="U39">
        <v>2031</v>
      </c>
      <c r="V39">
        <v>1939</v>
      </c>
      <c r="W39">
        <v>2181</v>
      </c>
      <c r="X39">
        <v>2146</v>
      </c>
      <c r="Y39">
        <v>2137</v>
      </c>
      <c r="Z39">
        <v>2015</v>
      </c>
      <c r="AA39">
        <v>2166</v>
      </c>
      <c r="AB39">
        <v>2031</v>
      </c>
      <c r="AC39">
        <v>2061</v>
      </c>
      <c r="AD39">
        <v>2177</v>
      </c>
      <c r="AE39">
        <v>2162</v>
      </c>
      <c r="AF39">
        <v>2198</v>
      </c>
      <c r="AG39">
        <v>2228</v>
      </c>
      <c r="AH39">
        <v>2193</v>
      </c>
      <c r="AI39" s="35">
        <v>2090</v>
      </c>
      <c r="AJ39" s="55">
        <f t="shared" si="4"/>
        <v>2082.0645161290322</v>
      </c>
      <c r="AK39" s="55">
        <f t="shared" si="5"/>
        <v>86.920245238138079</v>
      </c>
      <c r="AL39" s="56">
        <f t="shared" si="6"/>
        <v>4.1747143071118625E-2</v>
      </c>
      <c r="AP39" s="1">
        <v>33</v>
      </c>
      <c r="AQ39" s="59">
        <f t="shared" si="0"/>
        <v>5.0691244239631339E-2</v>
      </c>
      <c r="AR39" s="3">
        <v>-6.7275747508305644E-2</v>
      </c>
      <c r="AS39" s="3">
        <v>-6.6919929865575684E-2</v>
      </c>
    </row>
    <row r="40" spans="4:45" x14ac:dyDescent="0.3">
      <c r="D40" s="12">
        <v>40</v>
      </c>
      <c r="E40">
        <v>2102</v>
      </c>
      <c r="F40">
        <v>1973</v>
      </c>
      <c r="G40">
        <v>2022</v>
      </c>
      <c r="H40">
        <v>2085</v>
      </c>
      <c r="I40">
        <v>2034</v>
      </c>
      <c r="J40">
        <v>2068</v>
      </c>
      <c r="K40">
        <v>2050</v>
      </c>
      <c r="L40">
        <v>2033</v>
      </c>
      <c r="M40">
        <v>2156</v>
      </c>
      <c r="N40">
        <v>2164</v>
      </c>
      <c r="O40">
        <v>2253</v>
      </c>
      <c r="P40">
        <v>2154</v>
      </c>
      <c r="Q40">
        <v>2094</v>
      </c>
      <c r="R40">
        <v>2279</v>
      </c>
      <c r="S40">
        <v>2157</v>
      </c>
      <c r="T40">
        <v>2187</v>
      </c>
      <c r="U40">
        <v>2105</v>
      </c>
      <c r="V40">
        <v>1990</v>
      </c>
      <c r="W40">
        <v>2249</v>
      </c>
      <c r="X40">
        <v>2211</v>
      </c>
      <c r="Y40">
        <v>2196</v>
      </c>
      <c r="Z40">
        <v>2069</v>
      </c>
      <c r="AA40">
        <v>2232</v>
      </c>
      <c r="AB40">
        <v>2092</v>
      </c>
      <c r="AC40">
        <v>2130</v>
      </c>
      <c r="AD40">
        <v>2252</v>
      </c>
      <c r="AE40">
        <v>2229</v>
      </c>
      <c r="AF40">
        <v>2260</v>
      </c>
      <c r="AG40">
        <v>2303</v>
      </c>
      <c r="AH40">
        <v>2258</v>
      </c>
      <c r="AI40" s="35">
        <v>2160</v>
      </c>
      <c r="AJ40" s="55">
        <f t="shared" si="4"/>
        <v>2146.6774193548385</v>
      </c>
      <c r="AK40" s="55">
        <f t="shared" si="5"/>
        <v>92.023687927538248</v>
      </c>
      <c r="AL40" s="56">
        <f t="shared" si="6"/>
        <v>4.2867962879674301E-2</v>
      </c>
      <c r="AP40" s="1">
        <v>34</v>
      </c>
      <c r="AQ40" s="59">
        <f t="shared" si="0"/>
        <v>5.2227342549923193E-2</v>
      </c>
      <c r="AR40" s="3">
        <v>-6.5824202191474016E-2</v>
      </c>
      <c r="AS40" s="3">
        <v>-6.2903302901390901E-2</v>
      </c>
    </row>
    <row r="41" spans="4:45" x14ac:dyDescent="0.3">
      <c r="D41" s="12">
        <v>45</v>
      </c>
      <c r="E41">
        <v>2177</v>
      </c>
      <c r="F41">
        <v>2025</v>
      </c>
      <c r="G41">
        <v>2085</v>
      </c>
      <c r="H41">
        <v>2141</v>
      </c>
      <c r="I41">
        <v>2106</v>
      </c>
      <c r="J41">
        <v>2117</v>
      </c>
      <c r="K41">
        <v>2118</v>
      </c>
      <c r="L41">
        <v>2087</v>
      </c>
      <c r="M41">
        <v>2230</v>
      </c>
      <c r="N41">
        <v>2232</v>
      </c>
      <c r="O41">
        <v>2333</v>
      </c>
      <c r="P41">
        <v>2235</v>
      </c>
      <c r="Q41">
        <v>2161</v>
      </c>
      <c r="R41">
        <v>2353</v>
      </c>
      <c r="S41">
        <v>2221</v>
      </c>
      <c r="T41">
        <v>2246</v>
      </c>
      <c r="U41">
        <v>2166</v>
      </c>
      <c r="V41">
        <v>2031</v>
      </c>
      <c r="W41">
        <v>2313</v>
      </c>
      <c r="X41">
        <v>2279</v>
      </c>
      <c r="Y41">
        <v>2266</v>
      </c>
      <c r="Z41">
        <v>2133</v>
      </c>
      <c r="AA41">
        <v>2312</v>
      </c>
      <c r="AB41">
        <v>2149</v>
      </c>
      <c r="AC41">
        <v>2200</v>
      </c>
      <c r="AD41">
        <v>2325</v>
      </c>
      <c r="AE41">
        <v>2291</v>
      </c>
      <c r="AF41">
        <v>2317</v>
      </c>
      <c r="AG41">
        <v>2370</v>
      </c>
      <c r="AH41">
        <v>2329</v>
      </c>
      <c r="AI41" s="35">
        <v>2215</v>
      </c>
      <c r="AJ41" s="55">
        <f t="shared" si="4"/>
        <v>2211.7096774193546</v>
      </c>
      <c r="AK41" s="55">
        <f t="shared" si="5"/>
        <v>97.164874842845379</v>
      </c>
      <c r="AL41" s="56">
        <f t="shared" si="6"/>
        <v>4.3932020479386942E-2</v>
      </c>
      <c r="AP41" s="1">
        <v>35</v>
      </c>
      <c r="AQ41" s="59">
        <f t="shared" si="0"/>
        <v>5.3763440860215055E-2</v>
      </c>
      <c r="AR41" s="3">
        <v>-6.5745876921931387E-2</v>
      </c>
      <c r="AS41" s="3">
        <v>-6.2700449005772971E-2</v>
      </c>
    </row>
    <row r="42" spans="4:45" x14ac:dyDescent="0.3">
      <c r="D42" s="12">
        <v>50</v>
      </c>
      <c r="E42">
        <v>2240</v>
      </c>
      <c r="F42">
        <v>2081</v>
      </c>
      <c r="G42">
        <v>2134</v>
      </c>
      <c r="H42">
        <v>2201</v>
      </c>
      <c r="I42">
        <v>2185</v>
      </c>
      <c r="J42">
        <v>2167</v>
      </c>
      <c r="K42">
        <v>2183</v>
      </c>
      <c r="L42">
        <v>2143</v>
      </c>
      <c r="M42">
        <v>2299</v>
      </c>
      <c r="N42">
        <v>2302</v>
      </c>
      <c r="O42">
        <v>2413</v>
      </c>
      <c r="P42">
        <v>2301</v>
      </c>
      <c r="Q42">
        <v>2232</v>
      </c>
      <c r="R42">
        <v>2432</v>
      </c>
      <c r="S42">
        <v>2268</v>
      </c>
      <c r="T42">
        <v>2310</v>
      </c>
      <c r="U42">
        <v>2242</v>
      </c>
      <c r="V42">
        <v>2085</v>
      </c>
      <c r="W42">
        <v>2376</v>
      </c>
      <c r="X42">
        <v>2338</v>
      </c>
      <c r="Y42">
        <v>2326</v>
      </c>
      <c r="Z42">
        <v>2201</v>
      </c>
      <c r="AA42">
        <v>2378</v>
      </c>
      <c r="AB42">
        <v>2196</v>
      </c>
      <c r="AC42">
        <v>2249</v>
      </c>
      <c r="AD42">
        <v>2389</v>
      </c>
      <c r="AE42">
        <v>2354</v>
      </c>
      <c r="AF42">
        <v>2371</v>
      </c>
      <c r="AG42">
        <v>2436</v>
      </c>
      <c r="AH42">
        <v>2385</v>
      </c>
      <c r="AI42" s="35">
        <v>2266</v>
      </c>
      <c r="AJ42" s="55">
        <f t="shared" si="4"/>
        <v>2273.6451612903224</v>
      </c>
      <c r="AK42" s="55">
        <f t="shared" si="5"/>
        <v>100.35388993858908</v>
      </c>
      <c r="AL42" s="56">
        <f t="shared" si="6"/>
        <v>4.413788556242302E-2</v>
      </c>
      <c r="AP42" s="1">
        <v>36</v>
      </c>
      <c r="AQ42" s="59">
        <f t="shared" si="0"/>
        <v>5.5299539170506916E-2</v>
      </c>
      <c r="AR42" s="3">
        <v>-6.4523753249822735E-2</v>
      </c>
      <c r="AS42" s="3">
        <v>-6.2244301578024547E-2</v>
      </c>
    </row>
    <row r="43" spans="4:45" x14ac:dyDescent="0.3">
      <c r="D43" s="12">
        <v>55</v>
      </c>
      <c r="E43">
        <v>2325</v>
      </c>
      <c r="F43">
        <v>2131</v>
      </c>
      <c r="G43">
        <v>2181</v>
      </c>
      <c r="H43">
        <v>2263</v>
      </c>
      <c r="I43">
        <v>2256</v>
      </c>
      <c r="J43">
        <v>2226</v>
      </c>
      <c r="K43">
        <v>2241</v>
      </c>
      <c r="L43">
        <v>2190</v>
      </c>
      <c r="M43">
        <v>2379</v>
      </c>
      <c r="N43">
        <v>2372</v>
      </c>
      <c r="O43">
        <v>2487</v>
      </c>
      <c r="P43">
        <v>2377</v>
      </c>
      <c r="Q43">
        <v>2300</v>
      </c>
      <c r="R43">
        <v>2505</v>
      </c>
      <c r="S43">
        <v>2321</v>
      </c>
      <c r="T43">
        <v>2380</v>
      </c>
      <c r="U43">
        <v>2307</v>
      </c>
      <c r="V43">
        <v>2131</v>
      </c>
      <c r="W43">
        <v>2445</v>
      </c>
      <c r="X43">
        <v>2394</v>
      </c>
      <c r="Y43">
        <v>2373</v>
      </c>
      <c r="Z43">
        <v>2255</v>
      </c>
      <c r="AA43">
        <v>2434</v>
      </c>
      <c r="AB43">
        <v>2244</v>
      </c>
      <c r="AC43">
        <v>2297</v>
      </c>
      <c r="AD43">
        <v>2461</v>
      </c>
      <c r="AE43">
        <v>2422</v>
      </c>
      <c r="AF43">
        <v>2424</v>
      </c>
      <c r="AG43">
        <v>2513</v>
      </c>
      <c r="AH43">
        <v>2439</v>
      </c>
      <c r="AI43" s="35">
        <v>2319</v>
      </c>
      <c r="AJ43" s="55">
        <f t="shared" si="4"/>
        <v>2335.2258064516127</v>
      </c>
      <c r="AK43" s="55">
        <f t="shared" si="5"/>
        <v>106.23706499378935</v>
      </c>
      <c r="AL43" s="56">
        <f t="shared" si="6"/>
        <v>4.5493272941864712E-2</v>
      </c>
      <c r="AP43" s="1">
        <v>37</v>
      </c>
      <c r="AQ43" s="59">
        <f t="shared" si="0"/>
        <v>5.683563748079877E-2</v>
      </c>
      <c r="AR43" s="3">
        <v>-6.4070585607386141E-2</v>
      </c>
      <c r="AS43" s="3">
        <v>-6.2215132178669162E-2</v>
      </c>
    </row>
    <row r="44" spans="4:45" x14ac:dyDescent="0.3">
      <c r="D44" s="12">
        <v>60</v>
      </c>
      <c r="E44">
        <v>2417</v>
      </c>
      <c r="F44">
        <v>2186</v>
      </c>
      <c r="G44">
        <v>2238</v>
      </c>
      <c r="H44">
        <v>2318</v>
      </c>
      <c r="I44">
        <v>2347</v>
      </c>
      <c r="J44">
        <v>2294</v>
      </c>
      <c r="K44">
        <v>2308</v>
      </c>
      <c r="L44">
        <v>2243</v>
      </c>
      <c r="M44">
        <v>2453</v>
      </c>
      <c r="N44">
        <v>2468</v>
      </c>
      <c r="O44">
        <v>2555</v>
      </c>
      <c r="P44">
        <v>2470</v>
      </c>
      <c r="Q44">
        <v>2399</v>
      </c>
      <c r="R44">
        <v>2588</v>
      </c>
      <c r="S44">
        <v>2373</v>
      </c>
      <c r="T44">
        <v>2481</v>
      </c>
      <c r="U44">
        <v>2404</v>
      </c>
      <c r="V44">
        <v>2185</v>
      </c>
      <c r="W44">
        <v>2500</v>
      </c>
      <c r="X44">
        <v>2448</v>
      </c>
      <c r="Y44">
        <v>2426</v>
      </c>
      <c r="Z44">
        <v>2330</v>
      </c>
      <c r="AA44">
        <v>2498</v>
      </c>
      <c r="AB44">
        <v>2300</v>
      </c>
      <c r="AC44">
        <v>2354</v>
      </c>
      <c r="AD44">
        <v>2533</v>
      </c>
      <c r="AE44">
        <v>2499</v>
      </c>
      <c r="AF44">
        <v>2472</v>
      </c>
      <c r="AG44">
        <v>2580</v>
      </c>
      <c r="AH44">
        <v>2502</v>
      </c>
      <c r="AI44" s="35">
        <v>2377</v>
      </c>
      <c r="AJ44" s="55">
        <f t="shared" si="4"/>
        <v>2404.7096774193546</v>
      </c>
      <c r="AK44" s="55">
        <f t="shared" si="5"/>
        <v>110.50857992282381</v>
      </c>
      <c r="AL44" s="56">
        <f t="shared" si="6"/>
        <v>4.5955061004044999E-2</v>
      </c>
      <c r="AP44" s="1">
        <v>38</v>
      </c>
      <c r="AQ44" s="59">
        <f t="shared" si="0"/>
        <v>5.8371735791090631E-2</v>
      </c>
      <c r="AR44" s="3">
        <v>-6.2632947293783978E-2</v>
      </c>
      <c r="AS44" s="3">
        <v>-5.94390958560067E-2</v>
      </c>
    </row>
    <row r="45" spans="4:45" x14ac:dyDescent="0.3">
      <c r="D45" s="12">
        <v>65</v>
      </c>
      <c r="E45">
        <v>2530</v>
      </c>
      <c r="F45">
        <v>2262</v>
      </c>
      <c r="G45">
        <v>2329</v>
      </c>
      <c r="H45">
        <v>2393</v>
      </c>
      <c r="I45">
        <v>2446</v>
      </c>
      <c r="J45">
        <v>2389</v>
      </c>
      <c r="K45">
        <v>2391</v>
      </c>
      <c r="L45">
        <v>2318</v>
      </c>
      <c r="M45">
        <v>2563</v>
      </c>
      <c r="N45">
        <v>2584</v>
      </c>
      <c r="O45">
        <v>2645</v>
      </c>
      <c r="P45">
        <v>2553</v>
      </c>
      <c r="Q45">
        <v>2475</v>
      </c>
      <c r="R45">
        <v>2674</v>
      </c>
      <c r="S45">
        <v>2447</v>
      </c>
      <c r="T45">
        <v>2596</v>
      </c>
      <c r="U45">
        <v>2502</v>
      </c>
      <c r="V45">
        <v>2254</v>
      </c>
      <c r="W45">
        <v>2581</v>
      </c>
      <c r="X45">
        <v>2516</v>
      </c>
      <c r="Y45">
        <v>2501</v>
      </c>
      <c r="Z45">
        <v>2417</v>
      </c>
      <c r="AA45">
        <v>2583</v>
      </c>
      <c r="AB45">
        <v>2375</v>
      </c>
      <c r="AC45">
        <v>2423</v>
      </c>
      <c r="AD45">
        <v>2608</v>
      </c>
      <c r="AE45">
        <v>2583</v>
      </c>
      <c r="AF45">
        <v>2552</v>
      </c>
      <c r="AG45">
        <v>2657</v>
      </c>
      <c r="AH45">
        <v>2564</v>
      </c>
      <c r="AI45" s="35">
        <v>2442</v>
      </c>
      <c r="AJ45" s="55">
        <f t="shared" si="4"/>
        <v>2488.8064516129034</v>
      </c>
      <c r="AK45" s="55">
        <f t="shared" si="5"/>
        <v>113.78530056055533</v>
      </c>
      <c r="AL45" s="56">
        <f t="shared" si="6"/>
        <v>4.5718822565256244E-2</v>
      </c>
      <c r="AP45" s="1">
        <v>39</v>
      </c>
      <c r="AQ45" s="59">
        <f t="shared" si="0"/>
        <v>5.9907834101382486E-2</v>
      </c>
      <c r="AR45" s="3">
        <v>-6.066337904478819E-2</v>
      </c>
      <c r="AS45" s="3">
        <v>-5.8796718322698331E-2</v>
      </c>
    </row>
    <row r="46" spans="4:45" x14ac:dyDescent="0.3">
      <c r="D46" s="12">
        <v>70</v>
      </c>
      <c r="E46">
        <v>2702</v>
      </c>
      <c r="F46">
        <v>2336</v>
      </c>
      <c r="G46">
        <v>2409</v>
      </c>
      <c r="H46">
        <v>2480</v>
      </c>
      <c r="I46">
        <v>2576</v>
      </c>
      <c r="J46">
        <v>2509</v>
      </c>
      <c r="K46">
        <v>2499</v>
      </c>
      <c r="L46">
        <v>2401</v>
      </c>
      <c r="M46">
        <v>2760</v>
      </c>
      <c r="N46">
        <v>2761</v>
      </c>
      <c r="O46">
        <v>2784</v>
      </c>
      <c r="P46">
        <v>2655</v>
      </c>
      <c r="Q46">
        <v>2623</v>
      </c>
      <c r="R46">
        <v>2809</v>
      </c>
      <c r="S46">
        <v>2519</v>
      </c>
      <c r="T46">
        <v>2758</v>
      </c>
      <c r="U46">
        <v>2668</v>
      </c>
      <c r="V46">
        <v>2328</v>
      </c>
      <c r="W46">
        <v>2669</v>
      </c>
      <c r="X46">
        <v>2580</v>
      </c>
      <c r="Y46">
        <v>2580</v>
      </c>
      <c r="Z46">
        <v>2533</v>
      </c>
      <c r="AA46">
        <v>2675</v>
      </c>
      <c r="AB46">
        <v>2447</v>
      </c>
      <c r="AC46">
        <v>2495</v>
      </c>
      <c r="AD46">
        <v>2734</v>
      </c>
      <c r="AE46">
        <v>2692</v>
      </c>
      <c r="AF46">
        <v>2616</v>
      </c>
      <c r="AG46">
        <v>2816</v>
      </c>
      <c r="AH46">
        <v>2646</v>
      </c>
      <c r="AI46" s="35">
        <v>2523</v>
      </c>
      <c r="AJ46" s="55">
        <f t="shared" si="4"/>
        <v>2599.4516129032259</v>
      </c>
      <c r="AK46" s="55">
        <f t="shared" si="5"/>
        <v>137.09627729195211</v>
      </c>
      <c r="AL46" s="56">
        <f t="shared" si="6"/>
        <v>5.2740461338626199E-2</v>
      </c>
      <c r="AP46" s="1">
        <v>40</v>
      </c>
      <c r="AQ46" s="59">
        <f t="shared" si="0"/>
        <v>6.1443932411674347E-2</v>
      </c>
      <c r="AR46" s="3">
        <v>-5.8762048542561868E-2</v>
      </c>
      <c r="AS46" s="3">
        <v>-5.8735503179947628E-2</v>
      </c>
    </row>
    <row r="47" spans="4:45" x14ac:dyDescent="0.3">
      <c r="D47" s="12">
        <v>75</v>
      </c>
      <c r="E47">
        <v>2979</v>
      </c>
      <c r="F47">
        <v>2453</v>
      </c>
      <c r="G47">
        <v>2551</v>
      </c>
      <c r="H47">
        <v>2622</v>
      </c>
      <c r="I47">
        <v>2802</v>
      </c>
      <c r="J47">
        <v>2684</v>
      </c>
      <c r="K47">
        <v>2656</v>
      </c>
      <c r="L47">
        <v>2527</v>
      </c>
      <c r="M47">
        <v>3095</v>
      </c>
      <c r="N47">
        <v>3002</v>
      </c>
      <c r="O47">
        <v>2994</v>
      </c>
      <c r="P47">
        <v>2848</v>
      </c>
      <c r="Q47">
        <v>2841</v>
      </c>
      <c r="R47">
        <v>3038</v>
      </c>
      <c r="S47">
        <v>2626</v>
      </c>
      <c r="T47">
        <v>3029</v>
      </c>
      <c r="U47">
        <v>2900</v>
      </c>
      <c r="V47">
        <v>2462</v>
      </c>
      <c r="W47">
        <v>2793</v>
      </c>
      <c r="X47">
        <v>2696</v>
      </c>
      <c r="Y47">
        <v>2670</v>
      </c>
      <c r="Z47">
        <v>2699</v>
      </c>
      <c r="AA47">
        <v>2803</v>
      </c>
      <c r="AB47">
        <v>2542</v>
      </c>
      <c r="AC47">
        <v>2596</v>
      </c>
      <c r="AD47">
        <v>2921</v>
      </c>
      <c r="AE47">
        <v>2902</v>
      </c>
      <c r="AF47">
        <v>2725</v>
      </c>
      <c r="AG47">
        <v>3011</v>
      </c>
      <c r="AH47">
        <v>2732</v>
      </c>
      <c r="AI47" s="35">
        <v>2637</v>
      </c>
      <c r="AJ47" s="55">
        <f t="shared" si="4"/>
        <v>2768.9032258064517</v>
      </c>
      <c r="AK47" s="55">
        <f t="shared" si="5"/>
        <v>183.52808229055114</v>
      </c>
      <c r="AL47" s="56">
        <f t="shared" si="6"/>
        <v>6.6281869507049312E-2</v>
      </c>
      <c r="AP47" s="1">
        <v>41</v>
      </c>
      <c r="AQ47" s="59">
        <f t="shared" si="0"/>
        <v>6.2980030721966201E-2</v>
      </c>
      <c r="AR47" s="3">
        <v>-5.7692307692307696E-2</v>
      </c>
      <c r="AS47" s="3">
        <v>-5.8619987787502603E-2</v>
      </c>
    </row>
    <row r="48" spans="4:45" x14ac:dyDescent="0.3">
      <c r="D48" s="12">
        <v>80</v>
      </c>
      <c r="E48">
        <v>3403</v>
      </c>
      <c r="F48">
        <v>2656</v>
      </c>
      <c r="G48">
        <v>2797</v>
      </c>
      <c r="H48">
        <v>2864</v>
      </c>
      <c r="I48">
        <v>3083</v>
      </c>
      <c r="J48">
        <v>2952</v>
      </c>
      <c r="K48">
        <v>2940</v>
      </c>
      <c r="L48">
        <v>2735</v>
      </c>
      <c r="M48">
        <v>3443</v>
      </c>
      <c r="N48">
        <v>3476</v>
      </c>
      <c r="O48">
        <v>3354</v>
      </c>
      <c r="P48">
        <v>3156</v>
      </c>
      <c r="Q48">
        <v>3180</v>
      </c>
      <c r="R48">
        <v>3381</v>
      </c>
      <c r="S48">
        <v>2781</v>
      </c>
      <c r="T48">
        <v>3366</v>
      </c>
      <c r="U48">
        <v>3230</v>
      </c>
      <c r="V48">
        <v>2650</v>
      </c>
      <c r="W48">
        <v>3006</v>
      </c>
      <c r="X48">
        <v>2891</v>
      </c>
      <c r="Y48">
        <v>2810</v>
      </c>
      <c r="Z48">
        <v>2966</v>
      </c>
      <c r="AA48">
        <v>3041</v>
      </c>
      <c r="AB48">
        <v>2710</v>
      </c>
      <c r="AC48">
        <v>2734</v>
      </c>
      <c r="AD48">
        <v>3259</v>
      </c>
      <c r="AE48">
        <v>3219</v>
      </c>
      <c r="AF48">
        <v>2934</v>
      </c>
      <c r="AG48">
        <v>3354</v>
      </c>
      <c r="AH48">
        <v>2888</v>
      </c>
      <c r="AI48" s="35">
        <v>2871</v>
      </c>
      <c r="AJ48" s="55">
        <f t="shared" si="4"/>
        <v>3036.4516129032259</v>
      </c>
      <c r="AK48" s="55">
        <f t="shared" si="5"/>
        <v>256.20575568732215</v>
      </c>
      <c r="AL48" s="56">
        <f t="shared" si="6"/>
        <v>8.4376696338117355E-2</v>
      </c>
      <c r="AP48" s="1">
        <v>42</v>
      </c>
      <c r="AQ48" s="59">
        <f t="shared" si="0"/>
        <v>6.4516129032258063E-2</v>
      </c>
      <c r="AR48" s="3">
        <v>-5.7581860222271977E-2</v>
      </c>
      <c r="AS48" s="3">
        <v>-5.8445353594389245E-2</v>
      </c>
    </row>
    <row r="49" spans="4:45" x14ac:dyDescent="0.3">
      <c r="D49" s="12">
        <v>85</v>
      </c>
      <c r="E49">
        <v>4025</v>
      </c>
      <c r="F49">
        <v>3064</v>
      </c>
      <c r="G49">
        <v>3181</v>
      </c>
      <c r="H49">
        <v>3299</v>
      </c>
      <c r="I49">
        <v>3653</v>
      </c>
      <c r="J49">
        <v>3467</v>
      </c>
      <c r="K49">
        <v>3411</v>
      </c>
      <c r="L49">
        <v>3036</v>
      </c>
      <c r="M49">
        <v>4092</v>
      </c>
      <c r="N49">
        <v>4104</v>
      </c>
      <c r="O49">
        <v>3949</v>
      </c>
      <c r="P49">
        <v>3692</v>
      </c>
      <c r="Q49">
        <v>3743</v>
      </c>
      <c r="R49">
        <v>3989</v>
      </c>
      <c r="S49">
        <v>3164</v>
      </c>
      <c r="T49">
        <v>3970</v>
      </c>
      <c r="U49">
        <v>3836</v>
      </c>
      <c r="V49">
        <v>2988</v>
      </c>
      <c r="W49">
        <v>3388</v>
      </c>
      <c r="X49">
        <v>3242</v>
      </c>
      <c r="Y49">
        <v>3147</v>
      </c>
      <c r="Z49">
        <v>3484</v>
      </c>
      <c r="AA49">
        <v>3495</v>
      </c>
      <c r="AB49">
        <v>3031</v>
      </c>
      <c r="AC49">
        <v>3059</v>
      </c>
      <c r="AD49">
        <v>3825</v>
      </c>
      <c r="AE49">
        <v>3754</v>
      </c>
      <c r="AF49">
        <v>3288</v>
      </c>
      <c r="AG49">
        <v>3897</v>
      </c>
      <c r="AH49">
        <v>3190</v>
      </c>
      <c r="AI49" s="35">
        <v>3301</v>
      </c>
      <c r="AJ49" s="55">
        <f t="shared" si="4"/>
        <v>3508.516129032258</v>
      </c>
      <c r="AK49" s="55">
        <f t="shared" si="5"/>
        <v>362.44244333574267</v>
      </c>
      <c r="AL49" s="56">
        <f t="shared" si="6"/>
        <v>0.10330362751837026</v>
      </c>
      <c r="AP49" s="1">
        <v>43</v>
      </c>
      <c r="AQ49" s="59">
        <f t="shared" si="0"/>
        <v>6.6052227342549924E-2</v>
      </c>
      <c r="AR49" s="3">
        <v>-5.647840531561462E-2</v>
      </c>
      <c r="AS49" s="3">
        <v>-5.4618656943178433E-2</v>
      </c>
    </row>
    <row r="50" spans="4:45" x14ac:dyDescent="0.3">
      <c r="D50" s="12">
        <v>90</v>
      </c>
      <c r="E50">
        <v>5006</v>
      </c>
      <c r="F50">
        <v>3728</v>
      </c>
      <c r="G50">
        <v>3810</v>
      </c>
      <c r="H50">
        <v>3966</v>
      </c>
      <c r="I50">
        <v>4645</v>
      </c>
      <c r="J50">
        <v>4079</v>
      </c>
      <c r="K50">
        <v>4197</v>
      </c>
      <c r="L50">
        <v>3763</v>
      </c>
      <c r="M50">
        <v>5117</v>
      </c>
      <c r="N50">
        <v>5125</v>
      </c>
      <c r="O50">
        <v>4976</v>
      </c>
      <c r="P50">
        <v>4660</v>
      </c>
      <c r="Q50">
        <v>4676</v>
      </c>
      <c r="R50">
        <v>5098</v>
      </c>
      <c r="S50">
        <v>3764</v>
      </c>
      <c r="T50">
        <v>4967</v>
      </c>
      <c r="U50">
        <v>4857</v>
      </c>
      <c r="V50">
        <v>3559</v>
      </c>
      <c r="W50">
        <v>4095</v>
      </c>
      <c r="X50">
        <v>3896</v>
      </c>
      <c r="Y50">
        <v>3898</v>
      </c>
      <c r="Z50">
        <v>4131</v>
      </c>
      <c r="AA50">
        <v>4313</v>
      </c>
      <c r="AB50">
        <v>3735</v>
      </c>
      <c r="AC50">
        <v>3829</v>
      </c>
      <c r="AD50">
        <v>4847</v>
      </c>
      <c r="AE50">
        <v>4723</v>
      </c>
      <c r="AF50">
        <v>3938</v>
      </c>
      <c r="AG50">
        <v>5012</v>
      </c>
      <c r="AH50">
        <v>3958</v>
      </c>
      <c r="AI50" s="35">
        <v>3870</v>
      </c>
      <c r="AJ50" s="55">
        <f t="shared" si="4"/>
        <v>4330.2580645161288</v>
      </c>
      <c r="AK50" s="55">
        <f t="shared" si="5"/>
        <v>525.19056654017857</v>
      </c>
      <c r="AL50" s="56">
        <f t="shared" si="6"/>
        <v>0.12128389548969395</v>
      </c>
      <c r="AP50" s="1">
        <v>44</v>
      </c>
      <c r="AQ50" s="59">
        <f t="shared" si="0"/>
        <v>6.7588325652841785E-2</v>
      </c>
      <c r="AR50" s="3">
        <v>-5.5259069107613294E-2</v>
      </c>
      <c r="AS50" s="3">
        <v>-5.2741732942653829E-2</v>
      </c>
    </row>
    <row r="51" spans="4:45" x14ac:dyDescent="0.3">
      <c r="D51" s="12">
        <v>95</v>
      </c>
      <c r="E51">
        <v>6071</v>
      </c>
      <c r="F51">
        <v>5230</v>
      </c>
      <c r="G51">
        <v>5019</v>
      </c>
      <c r="H51">
        <v>4918</v>
      </c>
      <c r="I51">
        <v>5623</v>
      </c>
      <c r="J51">
        <v>5350</v>
      </c>
      <c r="K51">
        <v>5540</v>
      </c>
      <c r="L51">
        <v>5234</v>
      </c>
      <c r="M51">
        <v>6367</v>
      </c>
      <c r="N51">
        <v>6252</v>
      </c>
      <c r="O51">
        <v>6052</v>
      </c>
      <c r="P51">
        <v>5707</v>
      </c>
      <c r="Q51">
        <v>5735</v>
      </c>
      <c r="R51">
        <v>6183</v>
      </c>
      <c r="S51">
        <v>5116</v>
      </c>
      <c r="T51">
        <v>6128</v>
      </c>
      <c r="U51">
        <v>5818</v>
      </c>
      <c r="V51">
        <v>4925</v>
      </c>
      <c r="W51">
        <v>5362</v>
      </c>
      <c r="X51">
        <v>5304</v>
      </c>
      <c r="Y51">
        <v>5223</v>
      </c>
      <c r="Z51">
        <v>5415</v>
      </c>
      <c r="AA51">
        <v>5598</v>
      </c>
      <c r="AB51">
        <v>5253</v>
      </c>
      <c r="AC51">
        <v>5370</v>
      </c>
      <c r="AD51">
        <v>5820</v>
      </c>
      <c r="AE51">
        <v>5707</v>
      </c>
      <c r="AF51">
        <v>5489</v>
      </c>
      <c r="AG51">
        <v>6026</v>
      </c>
      <c r="AH51">
        <v>5178</v>
      </c>
      <c r="AI51" s="35">
        <v>5028</v>
      </c>
      <c r="AJ51" s="55">
        <f t="shared" si="4"/>
        <v>5549.7096774193551</v>
      </c>
      <c r="AK51" s="55">
        <f t="shared" si="5"/>
        <v>413.92021723583292</v>
      </c>
      <c r="AL51" s="56">
        <f t="shared" si="6"/>
        <v>7.4584120845094012E-2</v>
      </c>
      <c r="AP51" s="1">
        <v>45</v>
      </c>
      <c r="AQ51" s="59">
        <f t="shared" si="0"/>
        <v>6.9124423963133647E-2</v>
      </c>
      <c r="AR51" s="3">
        <v>-5.434782608695652E-2</v>
      </c>
      <c r="AS51" s="3">
        <v>-5.2513739059637757E-2</v>
      </c>
    </row>
    <row r="52" spans="4:45" x14ac:dyDescent="0.3">
      <c r="D52" s="111"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106" t="s">
        <v>36</v>
      </c>
      <c r="AJ52" s="98" t="s">
        <v>39</v>
      </c>
      <c r="AK52" s="98" t="s">
        <v>40</v>
      </c>
      <c r="AL52" s="99" t="s">
        <v>41</v>
      </c>
      <c r="AP52" s="1">
        <v>46</v>
      </c>
      <c r="AQ52" s="59">
        <f t="shared" si="0"/>
        <v>7.0660522273425494E-2</v>
      </c>
      <c r="AR52" s="3">
        <v>-5.1987767584097892E-2</v>
      </c>
      <c r="AS52" s="3">
        <v>-5.2375607931163484E-2</v>
      </c>
    </row>
    <row r="53" spans="4:45" x14ac:dyDescent="0.3">
      <c r="D53" s="12">
        <v>1</v>
      </c>
      <c r="E53">
        <v>1286</v>
      </c>
      <c r="F53">
        <v>1136</v>
      </c>
      <c r="G53">
        <v>1197</v>
      </c>
      <c r="H53">
        <v>1176</v>
      </c>
      <c r="I53">
        <v>1168</v>
      </c>
      <c r="J53">
        <v>1250</v>
      </c>
      <c r="K53">
        <v>1147</v>
      </c>
      <c r="L53">
        <v>1194</v>
      </c>
      <c r="M53">
        <v>1340</v>
      </c>
      <c r="N53">
        <v>1365</v>
      </c>
      <c r="O53">
        <v>1225</v>
      </c>
      <c r="P53">
        <v>1183</v>
      </c>
      <c r="Q53">
        <v>1300</v>
      </c>
      <c r="R53">
        <v>1287</v>
      </c>
      <c r="S53">
        <v>1164</v>
      </c>
      <c r="T53">
        <v>1441</v>
      </c>
      <c r="U53">
        <v>1318</v>
      </c>
      <c r="V53">
        <v>1233</v>
      </c>
      <c r="W53">
        <v>1283</v>
      </c>
      <c r="X53">
        <v>1160</v>
      </c>
      <c r="Y53">
        <v>1223</v>
      </c>
      <c r="Z53">
        <v>1290</v>
      </c>
      <c r="AA53">
        <v>1233</v>
      </c>
      <c r="AB53">
        <v>1144</v>
      </c>
      <c r="AC53">
        <v>1159</v>
      </c>
      <c r="AD53">
        <v>1296</v>
      </c>
      <c r="AE53">
        <v>1304</v>
      </c>
      <c r="AF53">
        <v>1229</v>
      </c>
      <c r="AG53">
        <v>1335</v>
      </c>
      <c r="AH53">
        <v>1280</v>
      </c>
      <c r="AI53" s="35">
        <v>1335</v>
      </c>
      <c r="AJ53" s="55">
        <f>AVERAGE(E53:AI53)</f>
        <v>1247.7741935483871</v>
      </c>
      <c r="AK53" s="55">
        <f>STDEV(E53:AI53)</f>
        <v>76.187798532056902</v>
      </c>
      <c r="AL53" s="56">
        <f>AK53/AJ53</f>
        <v>6.105896317297288E-2</v>
      </c>
      <c r="AP53" s="1">
        <v>47</v>
      </c>
      <c r="AQ53" s="59">
        <f t="shared" si="0"/>
        <v>7.2196620583717355E-2</v>
      </c>
      <c r="AR53" s="3">
        <v>-5.086806728365869E-2</v>
      </c>
      <c r="AS53" s="3">
        <v>-5.2174503019200819E-2</v>
      </c>
    </row>
    <row r="54" spans="4:45" x14ac:dyDescent="0.3">
      <c r="D54" s="12">
        <v>3</v>
      </c>
      <c r="E54">
        <v>1485</v>
      </c>
      <c r="F54">
        <v>1350</v>
      </c>
      <c r="G54">
        <v>1384</v>
      </c>
      <c r="H54">
        <v>1427</v>
      </c>
      <c r="I54">
        <v>1402</v>
      </c>
      <c r="J54">
        <v>1452</v>
      </c>
      <c r="K54">
        <v>1378</v>
      </c>
      <c r="L54">
        <v>1420</v>
      </c>
      <c r="M54">
        <v>1532</v>
      </c>
      <c r="N54">
        <v>1521</v>
      </c>
      <c r="O54">
        <v>1527</v>
      </c>
      <c r="P54">
        <v>1420</v>
      </c>
      <c r="Q54">
        <v>1474</v>
      </c>
      <c r="R54">
        <v>1505</v>
      </c>
      <c r="S54">
        <v>1441</v>
      </c>
      <c r="T54">
        <v>1561</v>
      </c>
      <c r="U54">
        <v>1504</v>
      </c>
      <c r="V54">
        <v>1437</v>
      </c>
      <c r="W54">
        <v>1447</v>
      </c>
      <c r="X54">
        <v>1445</v>
      </c>
      <c r="Y54">
        <v>1459</v>
      </c>
      <c r="Z54">
        <v>1449</v>
      </c>
      <c r="AA54">
        <v>1450</v>
      </c>
      <c r="AB54">
        <v>1385</v>
      </c>
      <c r="AC54">
        <v>1431</v>
      </c>
      <c r="AD54">
        <v>1533</v>
      </c>
      <c r="AE54">
        <v>1543</v>
      </c>
      <c r="AF54">
        <v>1505</v>
      </c>
      <c r="AG54">
        <v>1569</v>
      </c>
      <c r="AH54">
        <v>1520</v>
      </c>
      <c r="AI54" s="35">
        <v>1537</v>
      </c>
      <c r="AJ54" s="55">
        <f t="shared" ref="AJ54:AJ73" si="7">AVERAGE(E54:AI54)</f>
        <v>1467.516129032258</v>
      </c>
      <c r="AK54" s="55">
        <f t="shared" ref="AK54:AK73" si="8">STDEV(E54:AI54)</f>
        <v>58.471571991719152</v>
      </c>
      <c r="AL54" s="56">
        <f t="shared" ref="AL54:AL73" si="9">AK54/AJ54</f>
        <v>3.9843904155436961E-2</v>
      </c>
      <c r="AP54" s="1">
        <v>48</v>
      </c>
      <c r="AQ54" s="59">
        <f t="shared" si="0"/>
        <v>7.3732718894009217E-2</v>
      </c>
      <c r="AR54" s="3">
        <v>-5.0596930073905658E-2</v>
      </c>
      <c r="AS54" s="3">
        <v>-5.1079011486251345E-2</v>
      </c>
    </row>
    <row r="55" spans="4:45" x14ac:dyDescent="0.3">
      <c r="D55" s="12">
        <v>5</v>
      </c>
      <c r="E55">
        <v>1567</v>
      </c>
      <c r="F55">
        <v>1455</v>
      </c>
      <c r="G55">
        <v>1488</v>
      </c>
      <c r="H55">
        <v>1534</v>
      </c>
      <c r="I55">
        <v>1497</v>
      </c>
      <c r="J55">
        <v>1560</v>
      </c>
      <c r="K55">
        <v>1493</v>
      </c>
      <c r="L55">
        <v>1526</v>
      </c>
      <c r="M55">
        <v>1596</v>
      </c>
      <c r="N55">
        <v>1592</v>
      </c>
      <c r="O55">
        <v>1626</v>
      </c>
      <c r="P55">
        <v>1565</v>
      </c>
      <c r="Q55">
        <v>1558</v>
      </c>
      <c r="R55">
        <v>1617</v>
      </c>
      <c r="S55">
        <v>1566</v>
      </c>
      <c r="T55">
        <v>1659</v>
      </c>
      <c r="U55">
        <v>1569</v>
      </c>
      <c r="V55">
        <v>1523</v>
      </c>
      <c r="W55">
        <v>1606</v>
      </c>
      <c r="X55">
        <v>1587</v>
      </c>
      <c r="Y55">
        <v>1587</v>
      </c>
      <c r="Z55">
        <v>1555</v>
      </c>
      <c r="AA55">
        <v>1576</v>
      </c>
      <c r="AB55">
        <v>1522</v>
      </c>
      <c r="AC55">
        <v>1545</v>
      </c>
      <c r="AD55">
        <v>1634</v>
      </c>
      <c r="AE55">
        <v>1652</v>
      </c>
      <c r="AF55">
        <v>1657</v>
      </c>
      <c r="AG55">
        <v>1712</v>
      </c>
      <c r="AH55">
        <v>1637</v>
      </c>
      <c r="AI55" s="35">
        <v>1622</v>
      </c>
      <c r="AJ55" s="55">
        <f t="shared" si="7"/>
        <v>1576.8709677419354</v>
      </c>
      <c r="AK55" s="55">
        <f t="shared" si="8"/>
        <v>57.941201193096823</v>
      </c>
      <c r="AL55" s="56">
        <f t="shared" si="9"/>
        <v>3.6744414970153259E-2</v>
      </c>
      <c r="AP55" s="1">
        <v>49</v>
      </c>
      <c r="AQ55" s="59">
        <f t="shared" si="0"/>
        <v>7.5268817204301078E-2</v>
      </c>
      <c r="AR55" s="3">
        <v>-5.0495393707630724E-2</v>
      </c>
      <c r="AS55" s="3">
        <v>-4.7459332550729427E-2</v>
      </c>
    </row>
    <row r="56" spans="4:45" x14ac:dyDescent="0.3">
      <c r="D56" s="12">
        <v>10</v>
      </c>
      <c r="E56">
        <v>1675</v>
      </c>
      <c r="F56">
        <v>1600</v>
      </c>
      <c r="G56">
        <v>1636</v>
      </c>
      <c r="H56">
        <v>1684</v>
      </c>
      <c r="I56">
        <v>1634</v>
      </c>
      <c r="J56">
        <v>1686</v>
      </c>
      <c r="K56">
        <v>1636</v>
      </c>
      <c r="L56">
        <v>1657</v>
      </c>
      <c r="M56">
        <v>1716</v>
      </c>
      <c r="N56">
        <v>1733</v>
      </c>
      <c r="O56">
        <v>1784</v>
      </c>
      <c r="P56">
        <v>1737</v>
      </c>
      <c r="Q56">
        <v>1688</v>
      </c>
      <c r="R56">
        <v>1801</v>
      </c>
      <c r="S56">
        <v>1722</v>
      </c>
      <c r="T56">
        <v>1784</v>
      </c>
      <c r="U56">
        <v>1707</v>
      </c>
      <c r="V56">
        <v>1647</v>
      </c>
      <c r="W56">
        <v>1791</v>
      </c>
      <c r="X56">
        <v>1780</v>
      </c>
      <c r="Y56">
        <v>1755</v>
      </c>
      <c r="Z56">
        <v>1689</v>
      </c>
      <c r="AA56">
        <v>1793</v>
      </c>
      <c r="AB56">
        <v>1684</v>
      </c>
      <c r="AC56">
        <v>1712</v>
      </c>
      <c r="AD56">
        <v>1784</v>
      </c>
      <c r="AE56">
        <v>1794</v>
      </c>
      <c r="AF56">
        <v>1830</v>
      </c>
      <c r="AG56">
        <v>1863</v>
      </c>
      <c r="AH56">
        <v>1807</v>
      </c>
      <c r="AI56" s="35">
        <v>1788</v>
      </c>
      <c r="AJ56" s="55">
        <f t="shared" si="7"/>
        <v>1728.9354838709678</v>
      </c>
      <c r="AK56" s="55">
        <f t="shared" si="8"/>
        <v>67.196694107111639</v>
      </c>
      <c r="AL56" s="56">
        <f t="shared" si="9"/>
        <v>3.8865934983683056E-2</v>
      </c>
      <c r="AP56" s="1">
        <v>50</v>
      </c>
      <c r="AQ56" s="59">
        <f t="shared" si="0"/>
        <v>7.6804915514592939E-2</v>
      </c>
      <c r="AR56" s="3">
        <v>-5.0060837823744056E-2</v>
      </c>
      <c r="AS56" s="3">
        <v>-4.7163243995823216E-2</v>
      </c>
    </row>
    <row r="57" spans="4:45" x14ac:dyDescent="0.3">
      <c r="D57" s="12">
        <v>15</v>
      </c>
      <c r="E57">
        <v>1765</v>
      </c>
      <c r="F57">
        <v>1684</v>
      </c>
      <c r="G57">
        <v>1719</v>
      </c>
      <c r="H57">
        <v>1774</v>
      </c>
      <c r="I57">
        <v>1714</v>
      </c>
      <c r="J57">
        <v>1765</v>
      </c>
      <c r="K57">
        <v>1727</v>
      </c>
      <c r="L57">
        <v>1738</v>
      </c>
      <c r="M57">
        <v>1815</v>
      </c>
      <c r="N57">
        <v>1818</v>
      </c>
      <c r="O57">
        <v>1892</v>
      </c>
      <c r="P57">
        <v>1825</v>
      </c>
      <c r="Q57">
        <v>1784</v>
      </c>
      <c r="R57">
        <v>1903</v>
      </c>
      <c r="S57">
        <v>1817</v>
      </c>
      <c r="T57">
        <v>1856</v>
      </c>
      <c r="U57">
        <v>1781</v>
      </c>
      <c r="V57">
        <v>1721</v>
      </c>
      <c r="W57">
        <v>1890</v>
      </c>
      <c r="X57">
        <v>1881</v>
      </c>
      <c r="Y57">
        <v>1854</v>
      </c>
      <c r="Z57">
        <v>1763</v>
      </c>
      <c r="AA57">
        <v>1885</v>
      </c>
      <c r="AB57">
        <v>1775</v>
      </c>
      <c r="AC57">
        <v>1811</v>
      </c>
      <c r="AD57">
        <v>1881</v>
      </c>
      <c r="AE57">
        <v>1880</v>
      </c>
      <c r="AF57">
        <v>1928</v>
      </c>
      <c r="AG57">
        <v>1945</v>
      </c>
      <c r="AH57">
        <v>1911</v>
      </c>
      <c r="AI57" s="35">
        <v>1870</v>
      </c>
      <c r="AJ57" s="55">
        <f t="shared" si="7"/>
        <v>1818.4516129032259</v>
      </c>
      <c r="AK57" s="55">
        <f t="shared" si="8"/>
        <v>71.692788437739637</v>
      </c>
      <c r="AL57" s="56">
        <f t="shared" si="9"/>
        <v>3.9425183452244529E-2</v>
      </c>
      <c r="AP57" s="1">
        <v>51</v>
      </c>
      <c r="AQ57" s="59">
        <f t="shared" si="0"/>
        <v>7.8341013824884786E-2</v>
      </c>
      <c r="AR57" s="3">
        <v>-4.8631312001193437E-2</v>
      </c>
      <c r="AS57" s="3">
        <v>-4.7138047138047139E-2</v>
      </c>
    </row>
    <row r="58" spans="4:45" x14ac:dyDescent="0.3">
      <c r="D58" s="12">
        <v>20</v>
      </c>
      <c r="E58">
        <v>1830</v>
      </c>
      <c r="F58">
        <v>1753</v>
      </c>
      <c r="G58">
        <v>1779</v>
      </c>
      <c r="H58">
        <v>1842</v>
      </c>
      <c r="I58">
        <v>1782</v>
      </c>
      <c r="J58">
        <v>1834</v>
      </c>
      <c r="K58">
        <v>1800</v>
      </c>
      <c r="L58">
        <v>1801</v>
      </c>
      <c r="M58">
        <v>1889</v>
      </c>
      <c r="N58">
        <v>1886</v>
      </c>
      <c r="O58">
        <v>1967</v>
      </c>
      <c r="P58">
        <v>1909</v>
      </c>
      <c r="Q58">
        <v>1859</v>
      </c>
      <c r="R58">
        <v>1976</v>
      </c>
      <c r="S58">
        <v>1915</v>
      </c>
      <c r="T58">
        <v>1918</v>
      </c>
      <c r="U58">
        <v>1848</v>
      </c>
      <c r="V58">
        <v>1785</v>
      </c>
      <c r="W58">
        <v>1967</v>
      </c>
      <c r="X58">
        <v>1952</v>
      </c>
      <c r="Y58">
        <v>1942</v>
      </c>
      <c r="Z58">
        <v>1829</v>
      </c>
      <c r="AA58">
        <v>1961</v>
      </c>
      <c r="AB58">
        <v>1845</v>
      </c>
      <c r="AC58">
        <v>1893</v>
      </c>
      <c r="AD58">
        <v>1966</v>
      </c>
      <c r="AE58">
        <v>1961</v>
      </c>
      <c r="AF58">
        <v>1999</v>
      </c>
      <c r="AG58">
        <v>2025</v>
      </c>
      <c r="AH58">
        <v>1984</v>
      </c>
      <c r="AI58" s="35">
        <v>1934</v>
      </c>
      <c r="AJ58" s="55">
        <f t="shared" si="7"/>
        <v>1891.3225806451612</v>
      </c>
      <c r="AK58" s="55">
        <f t="shared" si="8"/>
        <v>75.628648494590195</v>
      </c>
      <c r="AL58" s="56">
        <f t="shared" si="9"/>
        <v>3.9987175782986752E-2</v>
      </c>
      <c r="AP58" s="1">
        <v>52</v>
      </c>
      <c r="AQ58" s="59">
        <f t="shared" si="0"/>
        <v>7.9877112135176648E-2</v>
      </c>
      <c r="AR58" s="3">
        <v>-4.7689959420721462E-2</v>
      </c>
      <c r="AS58" s="3">
        <v>-4.6407490331772903E-2</v>
      </c>
    </row>
    <row r="59" spans="4:45" x14ac:dyDescent="0.3">
      <c r="D59" s="12">
        <v>25</v>
      </c>
      <c r="E59">
        <v>1898</v>
      </c>
      <c r="F59">
        <v>1814</v>
      </c>
      <c r="G59">
        <v>1840</v>
      </c>
      <c r="H59">
        <v>1903</v>
      </c>
      <c r="I59">
        <v>1854</v>
      </c>
      <c r="J59">
        <v>1889</v>
      </c>
      <c r="K59">
        <v>1863</v>
      </c>
      <c r="L59">
        <v>1860</v>
      </c>
      <c r="M59">
        <v>1958</v>
      </c>
      <c r="N59">
        <v>1953</v>
      </c>
      <c r="O59">
        <v>2043</v>
      </c>
      <c r="P59">
        <v>1983</v>
      </c>
      <c r="Q59">
        <v>1917</v>
      </c>
      <c r="R59">
        <v>2056</v>
      </c>
      <c r="S59">
        <v>1980</v>
      </c>
      <c r="T59">
        <v>1988</v>
      </c>
      <c r="U59">
        <v>1908</v>
      </c>
      <c r="V59">
        <v>1830</v>
      </c>
      <c r="W59">
        <v>2045</v>
      </c>
      <c r="X59">
        <v>2028</v>
      </c>
      <c r="Y59">
        <v>2014</v>
      </c>
      <c r="Z59">
        <v>1893</v>
      </c>
      <c r="AA59">
        <v>2031</v>
      </c>
      <c r="AB59">
        <v>1909</v>
      </c>
      <c r="AC59">
        <v>1958</v>
      </c>
      <c r="AD59">
        <v>2030</v>
      </c>
      <c r="AE59">
        <v>2034</v>
      </c>
      <c r="AF59">
        <v>2068</v>
      </c>
      <c r="AG59">
        <v>2092</v>
      </c>
      <c r="AH59">
        <v>2059</v>
      </c>
      <c r="AI59" s="35">
        <v>1999</v>
      </c>
      <c r="AJ59" s="55">
        <f t="shared" si="7"/>
        <v>1957.9677419354839</v>
      </c>
      <c r="AK59" s="55">
        <f t="shared" si="8"/>
        <v>80.700468346830874</v>
      </c>
      <c r="AL59" s="56">
        <f t="shared" si="9"/>
        <v>4.1216444284754718E-2</v>
      </c>
      <c r="AP59" s="1">
        <v>53</v>
      </c>
      <c r="AQ59" s="59">
        <f t="shared" si="0"/>
        <v>8.1413210445468509E-2</v>
      </c>
      <c r="AR59" s="3">
        <v>-4.5407037510161445E-2</v>
      </c>
      <c r="AS59" s="3">
        <v>-4.4500740882366961E-2</v>
      </c>
    </row>
    <row r="60" spans="4:45" x14ac:dyDescent="0.3">
      <c r="D60" s="12">
        <v>30</v>
      </c>
      <c r="E60">
        <v>1969</v>
      </c>
      <c r="F60">
        <v>1871</v>
      </c>
      <c r="G60">
        <v>1906</v>
      </c>
      <c r="H60">
        <v>1966</v>
      </c>
      <c r="I60">
        <v>1920</v>
      </c>
      <c r="J60">
        <v>1951</v>
      </c>
      <c r="K60">
        <v>1934</v>
      </c>
      <c r="L60">
        <v>1917</v>
      </c>
      <c r="M60">
        <v>2019</v>
      </c>
      <c r="N60">
        <v>2020</v>
      </c>
      <c r="O60">
        <v>2122</v>
      </c>
      <c r="P60">
        <v>2047</v>
      </c>
      <c r="Q60">
        <v>1970</v>
      </c>
      <c r="R60">
        <v>2130</v>
      </c>
      <c r="S60">
        <v>2038</v>
      </c>
      <c r="T60">
        <v>2056</v>
      </c>
      <c r="U60">
        <v>1968</v>
      </c>
      <c r="V60">
        <v>1895</v>
      </c>
      <c r="W60">
        <v>2114</v>
      </c>
      <c r="X60">
        <v>2085</v>
      </c>
      <c r="Y60">
        <v>2076</v>
      </c>
      <c r="Z60">
        <v>1952</v>
      </c>
      <c r="AA60">
        <v>2102</v>
      </c>
      <c r="AB60">
        <v>1974</v>
      </c>
      <c r="AC60">
        <v>2017</v>
      </c>
      <c r="AD60">
        <v>2108</v>
      </c>
      <c r="AE60">
        <v>2105</v>
      </c>
      <c r="AF60">
        <v>2134</v>
      </c>
      <c r="AG60">
        <v>2158</v>
      </c>
      <c r="AH60">
        <v>2124</v>
      </c>
      <c r="AI60" s="35">
        <v>2050</v>
      </c>
      <c r="AJ60" s="55">
        <f t="shared" si="7"/>
        <v>2022.516129032258</v>
      </c>
      <c r="AK60" s="55">
        <f t="shared" si="8"/>
        <v>83.138787966364575</v>
      </c>
      <c r="AL60" s="56">
        <f t="shared" si="9"/>
        <v>4.1106613081075979E-2</v>
      </c>
      <c r="AP60" s="1">
        <v>54</v>
      </c>
      <c r="AQ60" s="59">
        <f t="shared" si="0"/>
        <v>8.294930875576037E-2</v>
      </c>
      <c r="AR60" s="3">
        <v>-4.4911881750994913E-2</v>
      </c>
      <c r="AS60" s="3">
        <v>-4.3899811473202342E-2</v>
      </c>
    </row>
    <row r="61" spans="4:45" x14ac:dyDescent="0.3">
      <c r="D61" s="12">
        <v>35</v>
      </c>
      <c r="E61">
        <v>2039</v>
      </c>
      <c r="F61">
        <v>1934</v>
      </c>
      <c r="G61">
        <v>1967</v>
      </c>
      <c r="H61">
        <v>2028</v>
      </c>
      <c r="I61">
        <v>1981</v>
      </c>
      <c r="J61">
        <v>2013</v>
      </c>
      <c r="K61">
        <v>1996</v>
      </c>
      <c r="L61">
        <v>1978</v>
      </c>
      <c r="M61">
        <v>2085</v>
      </c>
      <c r="N61">
        <v>2098</v>
      </c>
      <c r="O61">
        <v>2193</v>
      </c>
      <c r="P61">
        <v>2118</v>
      </c>
      <c r="Q61">
        <v>2036</v>
      </c>
      <c r="R61">
        <v>2199</v>
      </c>
      <c r="S61">
        <v>2113</v>
      </c>
      <c r="T61">
        <v>2112</v>
      </c>
      <c r="U61">
        <v>2030</v>
      </c>
      <c r="V61">
        <v>1946</v>
      </c>
      <c r="W61">
        <v>2182</v>
      </c>
      <c r="X61">
        <v>2157</v>
      </c>
      <c r="Y61">
        <v>2139</v>
      </c>
      <c r="Z61">
        <v>2013</v>
      </c>
      <c r="AA61">
        <v>2171</v>
      </c>
      <c r="AB61">
        <v>2048</v>
      </c>
      <c r="AC61">
        <v>2072</v>
      </c>
      <c r="AD61">
        <v>2176</v>
      </c>
      <c r="AE61">
        <v>2172</v>
      </c>
      <c r="AF61">
        <v>2201</v>
      </c>
      <c r="AG61">
        <v>2224</v>
      </c>
      <c r="AH61">
        <v>2182</v>
      </c>
      <c r="AI61" s="35">
        <v>2107</v>
      </c>
      <c r="AJ61" s="55">
        <f t="shared" si="7"/>
        <v>2087.4193548387098</v>
      </c>
      <c r="AK61" s="55">
        <f t="shared" si="8"/>
        <v>85.55768977461868</v>
      </c>
      <c r="AL61" s="56">
        <f t="shared" si="9"/>
        <v>4.0987303090916069E-2</v>
      </c>
      <c r="AP61" s="1">
        <v>55</v>
      </c>
      <c r="AQ61" s="59">
        <f t="shared" si="0"/>
        <v>8.4485407066052232E-2</v>
      </c>
      <c r="AR61" s="3">
        <v>-4.4908569379705908E-2</v>
      </c>
      <c r="AS61" s="3">
        <v>-4.3002064817308637E-2</v>
      </c>
    </row>
    <row r="62" spans="4:45" x14ac:dyDescent="0.3">
      <c r="D62" s="12">
        <v>40</v>
      </c>
      <c r="E62">
        <v>2102</v>
      </c>
      <c r="F62">
        <v>1981</v>
      </c>
      <c r="G62">
        <v>2023</v>
      </c>
      <c r="H62">
        <v>2090</v>
      </c>
      <c r="I62">
        <v>2039</v>
      </c>
      <c r="J62">
        <v>2068</v>
      </c>
      <c r="K62">
        <v>2053</v>
      </c>
      <c r="L62">
        <v>2038</v>
      </c>
      <c r="M62">
        <v>2158</v>
      </c>
      <c r="N62">
        <v>2161</v>
      </c>
      <c r="O62">
        <v>2260</v>
      </c>
      <c r="P62">
        <v>2190</v>
      </c>
      <c r="Q62">
        <v>2095</v>
      </c>
      <c r="R62">
        <v>2286</v>
      </c>
      <c r="S62">
        <v>2167</v>
      </c>
      <c r="T62">
        <v>2178</v>
      </c>
      <c r="U62">
        <v>2101</v>
      </c>
      <c r="V62">
        <v>1995</v>
      </c>
      <c r="W62">
        <v>2251</v>
      </c>
      <c r="X62">
        <v>2217</v>
      </c>
      <c r="Y62">
        <v>2198</v>
      </c>
      <c r="Z62">
        <v>2065</v>
      </c>
      <c r="AA62">
        <v>2235</v>
      </c>
      <c r="AB62">
        <v>2110</v>
      </c>
      <c r="AC62">
        <v>2143</v>
      </c>
      <c r="AD62">
        <v>2249</v>
      </c>
      <c r="AE62">
        <v>2234</v>
      </c>
      <c r="AF62">
        <v>2254</v>
      </c>
      <c r="AG62">
        <v>2291</v>
      </c>
      <c r="AH62">
        <v>2247</v>
      </c>
      <c r="AI62" s="35">
        <v>2170</v>
      </c>
      <c r="AJ62" s="55">
        <f t="shared" si="7"/>
        <v>2149.9677419354839</v>
      </c>
      <c r="AK62" s="55">
        <f t="shared" si="8"/>
        <v>90.360936940312769</v>
      </c>
      <c r="AL62" s="56">
        <f t="shared" si="9"/>
        <v>4.202897335518456E-2</v>
      </c>
      <c r="AP62" s="1">
        <v>56</v>
      </c>
      <c r="AQ62" s="59">
        <f t="shared" si="0"/>
        <v>8.6021505376344093E-2</v>
      </c>
      <c r="AR62" s="3">
        <v>-4.4908569379705908E-2</v>
      </c>
      <c r="AS62" s="3">
        <v>-4.2281498297389267E-2</v>
      </c>
    </row>
    <row r="63" spans="4:45" x14ac:dyDescent="0.3">
      <c r="D63" s="12">
        <v>45</v>
      </c>
      <c r="E63">
        <v>2174</v>
      </c>
      <c r="F63">
        <v>2038</v>
      </c>
      <c r="G63">
        <v>2083</v>
      </c>
      <c r="H63">
        <v>2141</v>
      </c>
      <c r="I63">
        <v>2102</v>
      </c>
      <c r="J63">
        <v>2121</v>
      </c>
      <c r="K63">
        <v>2116</v>
      </c>
      <c r="L63">
        <v>2088</v>
      </c>
      <c r="M63">
        <v>2224</v>
      </c>
      <c r="N63">
        <v>2228</v>
      </c>
      <c r="O63">
        <v>2340</v>
      </c>
      <c r="P63">
        <v>2266</v>
      </c>
      <c r="Q63">
        <v>2162</v>
      </c>
      <c r="R63">
        <v>2350</v>
      </c>
      <c r="S63">
        <v>2227</v>
      </c>
      <c r="T63">
        <v>2236</v>
      </c>
      <c r="U63">
        <v>2164</v>
      </c>
      <c r="V63">
        <v>2037</v>
      </c>
      <c r="W63">
        <v>2313</v>
      </c>
      <c r="X63">
        <v>2284</v>
      </c>
      <c r="Y63">
        <v>2266</v>
      </c>
      <c r="Z63">
        <v>2123</v>
      </c>
      <c r="AA63">
        <v>2313</v>
      </c>
      <c r="AB63">
        <v>2159</v>
      </c>
      <c r="AC63">
        <v>2206</v>
      </c>
      <c r="AD63">
        <v>2321</v>
      </c>
      <c r="AE63">
        <v>2293</v>
      </c>
      <c r="AF63">
        <v>2312</v>
      </c>
      <c r="AG63">
        <v>2354</v>
      </c>
      <c r="AH63">
        <v>2310</v>
      </c>
      <c r="AI63" s="35">
        <v>2225</v>
      </c>
      <c r="AJ63" s="55">
        <f t="shared" si="7"/>
        <v>2212.1290322580644</v>
      </c>
      <c r="AK63" s="55">
        <f t="shared" si="8"/>
        <v>95.043057588121201</v>
      </c>
      <c r="AL63" s="56">
        <f t="shared" si="9"/>
        <v>4.29645179834309E-2</v>
      </c>
      <c r="AP63" s="1">
        <v>57</v>
      </c>
      <c r="AQ63" s="59">
        <f t="shared" si="0"/>
        <v>8.755760368663594E-2</v>
      </c>
      <c r="AR63" s="3">
        <v>-4.2213447915456996E-2</v>
      </c>
      <c r="AS63" s="3">
        <v>-4.2080654587960259E-2</v>
      </c>
    </row>
    <row r="64" spans="4:45" x14ac:dyDescent="0.3">
      <c r="D64" s="12">
        <v>50</v>
      </c>
      <c r="E64">
        <v>2235</v>
      </c>
      <c r="F64">
        <v>2088</v>
      </c>
      <c r="G64">
        <v>2131</v>
      </c>
      <c r="H64">
        <v>2199</v>
      </c>
      <c r="I64">
        <v>2184</v>
      </c>
      <c r="J64">
        <v>2167</v>
      </c>
      <c r="K64">
        <v>2181</v>
      </c>
      <c r="L64">
        <v>2142</v>
      </c>
      <c r="M64">
        <v>2291</v>
      </c>
      <c r="N64">
        <v>2294</v>
      </c>
      <c r="O64">
        <v>2414</v>
      </c>
      <c r="P64">
        <v>2329</v>
      </c>
      <c r="Q64">
        <v>2227</v>
      </c>
      <c r="R64">
        <v>2426</v>
      </c>
      <c r="S64">
        <v>2275</v>
      </c>
      <c r="T64">
        <v>2296</v>
      </c>
      <c r="U64">
        <v>2234</v>
      </c>
      <c r="V64">
        <v>2085</v>
      </c>
      <c r="W64">
        <v>2373</v>
      </c>
      <c r="X64">
        <v>2341</v>
      </c>
      <c r="Y64">
        <v>2326</v>
      </c>
      <c r="Z64">
        <v>2182</v>
      </c>
      <c r="AA64">
        <v>2369</v>
      </c>
      <c r="AB64">
        <v>2203</v>
      </c>
      <c r="AC64">
        <v>2254</v>
      </c>
      <c r="AD64">
        <v>2383</v>
      </c>
      <c r="AE64">
        <v>2352</v>
      </c>
      <c r="AF64">
        <v>2357</v>
      </c>
      <c r="AG64">
        <v>2413</v>
      </c>
      <c r="AH64">
        <v>2363</v>
      </c>
      <c r="AI64" s="35">
        <v>2269</v>
      </c>
      <c r="AJ64" s="55">
        <f t="shared" si="7"/>
        <v>2270.4193548387098</v>
      </c>
      <c r="AK64" s="55">
        <f t="shared" si="8"/>
        <v>97.620617423967147</v>
      </c>
      <c r="AL64" s="56">
        <f t="shared" si="9"/>
        <v>4.2996734156585843E-2</v>
      </c>
      <c r="AP64" s="1">
        <v>58</v>
      </c>
      <c r="AQ64" s="59">
        <f t="shared" si="0"/>
        <v>8.9093701996927802E-2</v>
      </c>
      <c r="AR64" s="3">
        <v>-4.163279526187437E-2</v>
      </c>
      <c r="AS64" s="3">
        <v>-4.0915826203336322E-2</v>
      </c>
    </row>
    <row r="65" spans="2:45" x14ac:dyDescent="0.3">
      <c r="D65" s="12">
        <v>55</v>
      </c>
      <c r="E65">
        <v>2319</v>
      </c>
      <c r="F65">
        <v>2132</v>
      </c>
      <c r="G65">
        <v>2176</v>
      </c>
      <c r="H65">
        <v>2255</v>
      </c>
      <c r="I65">
        <v>2257</v>
      </c>
      <c r="J65">
        <v>2224</v>
      </c>
      <c r="K65">
        <v>2237</v>
      </c>
      <c r="L65">
        <v>2189</v>
      </c>
      <c r="M65">
        <v>2370</v>
      </c>
      <c r="N65">
        <v>2367</v>
      </c>
      <c r="O65">
        <v>2489</v>
      </c>
      <c r="P65">
        <v>2407</v>
      </c>
      <c r="Q65">
        <v>2297</v>
      </c>
      <c r="R65">
        <v>2497</v>
      </c>
      <c r="S65">
        <v>2328</v>
      </c>
      <c r="T65">
        <v>2366</v>
      </c>
      <c r="U65">
        <v>2298</v>
      </c>
      <c r="V65">
        <v>2130</v>
      </c>
      <c r="W65">
        <v>2438</v>
      </c>
      <c r="X65">
        <v>2390</v>
      </c>
      <c r="Y65">
        <v>2370</v>
      </c>
      <c r="Z65">
        <v>2240</v>
      </c>
      <c r="AA65">
        <v>2426</v>
      </c>
      <c r="AB65">
        <v>2248</v>
      </c>
      <c r="AC65">
        <v>2299</v>
      </c>
      <c r="AD65">
        <v>2447</v>
      </c>
      <c r="AE65">
        <v>2418</v>
      </c>
      <c r="AF65">
        <v>2411</v>
      </c>
      <c r="AG65">
        <v>2486</v>
      </c>
      <c r="AH65">
        <v>2413</v>
      </c>
      <c r="AI65" s="35">
        <v>2318</v>
      </c>
      <c r="AJ65" s="55">
        <f t="shared" si="7"/>
        <v>2330.3870967741937</v>
      </c>
      <c r="AK65" s="55">
        <f t="shared" si="8"/>
        <v>103.35462493098051</v>
      </c>
      <c r="AL65" s="56">
        <f t="shared" si="9"/>
        <v>4.435083985576805E-2</v>
      </c>
      <c r="AP65" s="1">
        <v>59</v>
      </c>
      <c r="AQ65" s="59">
        <f t="shared" si="0"/>
        <v>9.0629800307219663E-2</v>
      </c>
      <c r="AR65" s="3">
        <v>-4.0217692094825119E-2</v>
      </c>
      <c r="AS65" s="3">
        <v>-4.0751299681368362E-2</v>
      </c>
    </row>
    <row r="66" spans="2:45" x14ac:dyDescent="0.3">
      <c r="D66" s="12">
        <v>60</v>
      </c>
      <c r="E66">
        <v>2410</v>
      </c>
      <c r="F66">
        <v>2190</v>
      </c>
      <c r="G66">
        <v>2236</v>
      </c>
      <c r="H66">
        <v>2316</v>
      </c>
      <c r="I66">
        <v>2340</v>
      </c>
      <c r="J66">
        <v>2291</v>
      </c>
      <c r="K66">
        <v>2300</v>
      </c>
      <c r="L66">
        <v>2241</v>
      </c>
      <c r="M66">
        <v>2442</v>
      </c>
      <c r="N66">
        <v>2456</v>
      </c>
      <c r="O66">
        <v>2558</v>
      </c>
      <c r="P66">
        <v>2495</v>
      </c>
      <c r="Q66">
        <v>2387</v>
      </c>
      <c r="R66">
        <v>2584</v>
      </c>
      <c r="S66">
        <v>2377</v>
      </c>
      <c r="T66">
        <v>2458</v>
      </c>
      <c r="U66">
        <v>2386</v>
      </c>
      <c r="V66">
        <v>2181</v>
      </c>
      <c r="W66">
        <v>2492</v>
      </c>
      <c r="X66">
        <v>2438</v>
      </c>
      <c r="Y66">
        <v>2420</v>
      </c>
      <c r="Z66">
        <v>2310</v>
      </c>
      <c r="AA66">
        <v>2488</v>
      </c>
      <c r="AB66">
        <v>2303</v>
      </c>
      <c r="AC66">
        <v>2352</v>
      </c>
      <c r="AD66">
        <v>2512</v>
      </c>
      <c r="AE66">
        <v>2487</v>
      </c>
      <c r="AF66">
        <v>2454</v>
      </c>
      <c r="AG66">
        <v>2553</v>
      </c>
      <c r="AH66">
        <v>2470</v>
      </c>
      <c r="AI66" s="35">
        <v>2367</v>
      </c>
      <c r="AJ66" s="55">
        <f t="shared" si="7"/>
        <v>2396.5806451612902</v>
      </c>
      <c r="AK66" s="55">
        <f t="shared" si="8"/>
        <v>107.05256471894182</v>
      </c>
      <c r="AL66" s="56">
        <f t="shared" si="9"/>
        <v>4.4668876440724641E-2</v>
      </c>
      <c r="AP66" s="1">
        <v>60</v>
      </c>
      <c r="AQ66" s="59">
        <f t="shared" si="0"/>
        <v>9.2165898617511524E-2</v>
      </c>
      <c r="AR66" s="3">
        <v>-4.0175601968870621E-2</v>
      </c>
      <c r="AS66" s="3">
        <v>-4.0301241603908057E-2</v>
      </c>
    </row>
    <row r="67" spans="2:45" x14ac:dyDescent="0.3">
      <c r="D67" s="12">
        <v>65</v>
      </c>
      <c r="E67">
        <v>2522</v>
      </c>
      <c r="F67">
        <v>2263</v>
      </c>
      <c r="G67">
        <v>2327</v>
      </c>
      <c r="H67">
        <v>2391</v>
      </c>
      <c r="I67">
        <v>2442</v>
      </c>
      <c r="J67">
        <v>2381</v>
      </c>
      <c r="K67">
        <v>2387</v>
      </c>
      <c r="L67">
        <v>2313</v>
      </c>
      <c r="M67">
        <v>2551</v>
      </c>
      <c r="N67">
        <v>2572</v>
      </c>
      <c r="O67">
        <v>2644</v>
      </c>
      <c r="P67">
        <v>2576</v>
      </c>
      <c r="Q67">
        <v>2465</v>
      </c>
      <c r="R67">
        <v>2665</v>
      </c>
      <c r="S67">
        <v>2448</v>
      </c>
      <c r="T67">
        <v>2572</v>
      </c>
      <c r="U67">
        <v>2482</v>
      </c>
      <c r="V67">
        <v>2247</v>
      </c>
      <c r="W67">
        <v>2570</v>
      </c>
      <c r="X67">
        <v>2505</v>
      </c>
      <c r="Y67">
        <v>2489</v>
      </c>
      <c r="Z67">
        <v>2388</v>
      </c>
      <c r="AA67">
        <v>2561</v>
      </c>
      <c r="AB67">
        <v>2377</v>
      </c>
      <c r="AC67">
        <v>2422</v>
      </c>
      <c r="AD67">
        <v>2585</v>
      </c>
      <c r="AE67">
        <v>2568</v>
      </c>
      <c r="AF67">
        <v>2530</v>
      </c>
      <c r="AG67">
        <v>2625</v>
      </c>
      <c r="AH67">
        <v>2529</v>
      </c>
      <c r="AI67" s="35">
        <v>2426</v>
      </c>
      <c r="AJ67" s="55">
        <f t="shared" si="7"/>
        <v>2478.1612903225805</v>
      </c>
      <c r="AK67" s="55">
        <f t="shared" si="8"/>
        <v>109.71541878095152</v>
      </c>
      <c r="AL67" s="56">
        <f t="shared" si="9"/>
        <v>4.4272912828313103E-2</v>
      </c>
      <c r="AP67" s="1">
        <v>61</v>
      </c>
      <c r="AQ67" s="59">
        <f t="shared" si="0"/>
        <v>9.3701996927803385E-2</v>
      </c>
      <c r="AR67" s="3">
        <v>-3.9830440694233346E-2</v>
      </c>
      <c r="AS67" s="3">
        <v>-4.019884326753019E-2</v>
      </c>
    </row>
    <row r="68" spans="2:45" x14ac:dyDescent="0.3">
      <c r="D68" s="12">
        <v>70</v>
      </c>
      <c r="E68">
        <v>2695</v>
      </c>
      <c r="F68">
        <v>2338</v>
      </c>
      <c r="G68">
        <v>2401</v>
      </c>
      <c r="H68">
        <v>2472</v>
      </c>
      <c r="I68">
        <v>2566</v>
      </c>
      <c r="J68">
        <v>2502</v>
      </c>
      <c r="K68">
        <v>2494</v>
      </c>
      <c r="L68">
        <v>2395</v>
      </c>
      <c r="M68">
        <v>2742</v>
      </c>
      <c r="N68">
        <v>2744</v>
      </c>
      <c r="O68">
        <v>2776</v>
      </c>
      <c r="P68">
        <v>2678</v>
      </c>
      <c r="Q68">
        <v>2601</v>
      </c>
      <c r="R68">
        <v>2797</v>
      </c>
      <c r="S68">
        <v>2518</v>
      </c>
      <c r="T68">
        <v>2726</v>
      </c>
      <c r="U68">
        <v>2646</v>
      </c>
      <c r="V68">
        <v>2312</v>
      </c>
      <c r="W68">
        <v>2654</v>
      </c>
      <c r="X68">
        <v>2576</v>
      </c>
      <c r="Y68">
        <v>2568</v>
      </c>
      <c r="Z68">
        <v>2501</v>
      </c>
      <c r="AA68">
        <v>2651</v>
      </c>
      <c r="AB68">
        <v>2443</v>
      </c>
      <c r="AC68">
        <v>2489</v>
      </c>
      <c r="AD68">
        <v>2707</v>
      </c>
      <c r="AE68">
        <v>2673</v>
      </c>
      <c r="AF68">
        <v>2591</v>
      </c>
      <c r="AG68">
        <v>2769</v>
      </c>
      <c r="AH68">
        <v>2603</v>
      </c>
      <c r="AI68" s="35">
        <v>2496</v>
      </c>
      <c r="AJ68" s="55">
        <f t="shared" si="7"/>
        <v>2584.6451612903224</v>
      </c>
      <c r="AK68" s="55">
        <f t="shared" si="8"/>
        <v>132.27863228480928</v>
      </c>
      <c r="AL68" s="56">
        <f t="shared" si="9"/>
        <v>5.1178643113537613E-2</v>
      </c>
      <c r="AP68" s="1">
        <v>62</v>
      </c>
      <c r="AQ68" s="59">
        <f t="shared" si="0"/>
        <v>9.5238095238095233E-2</v>
      </c>
      <c r="AR68" s="3">
        <v>-3.8826656540725354E-2</v>
      </c>
      <c r="AS68" s="3">
        <v>-3.9849262347658794E-2</v>
      </c>
    </row>
    <row r="69" spans="2:45" x14ac:dyDescent="0.3">
      <c r="D69" s="12">
        <v>75</v>
      </c>
      <c r="E69">
        <v>2964</v>
      </c>
      <c r="F69">
        <v>2454</v>
      </c>
      <c r="G69">
        <v>2547</v>
      </c>
      <c r="H69">
        <v>2611</v>
      </c>
      <c r="I69">
        <v>2789</v>
      </c>
      <c r="J69">
        <v>2677</v>
      </c>
      <c r="K69">
        <v>2643</v>
      </c>
      <c r="L69">
        <v>2516</v>
      </c>
      <c r="M69">
        <v>3038</v>
      </c>
      <c r="N69">
        <v>2976</v>
      </c>
      <c r="O69">
        <v>2985</v>
      </c>
      <c r="P69">
        <v>2864</v>
      </c>
      <c r="Q69">
        <v>2816</v>
      </c>
      <c r="R69">
        <v>3026</v>
      </c>
      <c r="S69">
        <v>2621</v>
      </c>
      <c r="T69">
        <v>2986</v>
      </c>
      <c r="U69">
        <v>2864</v>
      </c>
      <c r="V69">
        <v>2445</v>
      </c>
      <c r="W69">
        <v>2763</v>
      </c>
      <c r="X69">
        <v>2681</v>
      </c>
      <c r="Y69">
        <v>2658</v>
      </c>
      <c r="Z69">
        <v>2658</v>
      </c>
      <c r="AA69">
        <v>2777</v>
      </c>
      <c r="AB69">
        <v>2533</v>
      </c>
      <c r="AC69">
        <v>2586</v>
      </c>
      <c r="AD69">
        <v>2886</v>
      </c>
      <c r="AE69">
        <v>2875</v>
      </c>
      <c r="AF69">
        <v>2693</v>
      </c>
      <c r="AG69">
        <v>2956</v>
      </c>
      <c r="AH69">
        <v>2686</v>
      </c>
      <c r="AI69" s="35">
        <v>2599</v>
      </c>
      <c r="AJ69" s="55">
        <f t="shared" si="7"/>
        <v>2747.516129032258</v>
      </c>
      <c r="AK69" s="55">
        <f t="shared" si="8"/>
        <v>176.18283513966239</v>
      </c>
      <c r="AL69" s="56">
        <f t="shared" si="9"/>
        <v>6.4124404322138867E-2</v>
      </c>
      <c r="AP69" s="1">
        <v>63</v>
      </c>
      <c r="AQ69" s="59">
        <f t="shared" si="0"/>
        <v>9.6774193548387094E-2</v>
      </c>
      <c r="AR69" s="3">
        <v>-3.8372843833594607E-2</v>
      </c>
      <c r="AS69" s="3">
        <v>-3.8855970829535159E-2</v>
      </c>
    </row>
    <row r="70" spans="2:45" x14ac:dyDescent="0.3">
      <c r="D70" s="12">
        <v>80</v>
      </c>
      <c r="E70">
        <v>3379</v>
      </c>
      <c r="F70">
        <v>2654</v>
      </c>
      <c r="G70">
        <v>2793</v>
      </c>
      <c r="H70">
        <v>2852</v>
      </c>
      <c r="I70">
        <v>3061</v>
      </c>
      <c r="J70">
        <v>2937</v>
      </c>
      <c r="K70">
        <v>2915</v>
      </c>
      <c r="L70">
        <v>2723</v>
      </c>
      <c r="M70">
        <v>3400</v>
      </c>
      <c r="N70">
        <v>3429</v>
      </c>
      <c r="O70">
        <v>3337</v>
      </c>
      <c r="P70">
        <v>3166</v>
      </c>
      <c r="Q70">
        <v>3140</v>
      </c>
      <c r="R70">
        <v>3350</v>
      </c>
      <c r="S70">
        <v>2775</v>
      </c>
      <c r="T70">
        <v>3301</v>
      </c>
      <c r="U70">
        <v>3185</v>
      </c>
      <c r="V70">
        <v>2620</v>
      </c>
      <c r="W70">
        <v>2982</v>
      </c>
      <c r="X70">
        <v>2863</v>
      </c>
      <c r="Y70">
        <v>2794</v>
      </c>
      <c r="Z70">
        <v>2913</v>
      </c>
      <c r="AA70">
        <v>3009</v>
      </c>
      <c r="AB70">
        <v>2700</v>
      </c>
      <c r="AC70">
        <v>2716</v>
      </c>
      <c r="AD70">
        <v>3201</v>
      </c>
      <c r="AE70">
        <v>3165</v>
      </c>
      <c r="AF70">
        <v>2893</v>
      </c>
      <c r="AG70">
        <v>3276</v>
      </c>
      <c r="AH70">
        <v>2829</v>
      </c>
      <c r="AI70" s="35">
        <v>2811</v>
      </c>
      <c r="AJ70" s="55">
        <f t="shared" si="7"/>
        <v>3005.4516129032259</v>
      </c>
      <c r="AK70" s="55">
        <f t="shared" si="8"/>
        <v>246.71155069698671</v>
      </c>
      <c r="AL70" s="56">
        <f t="shared" si="9"/>
        <v>8.2088012875597971E-2</v>
      </c>
      <c r="AP70" s="1">
        <v>64</v>
      </c>
      <c r="AQ70" s="59">
        <f t="shared" si="0"/>
        <v>9.8310291858678955E-2</v>
      </c>
      <c r="AR70" s="3">
        <v>-3.6631208509957575E-2</v>
      </c>
      <c r="AS70" s="3">
        <v>-3.8235787355357966E-2</v>
      </c>
    </row>
    <row r="71" spans="2:45" x14ac:dyDescent="0.3">
      <c r="D71" s="12">
        <v>85</v>
      </c>
      <c r="E71">
        <v>4002</v>
      </c>
      <c r="F71">
        <v>3048</v>
      </c>
      <c r="G71">
        <v>3162</v>
      </c>
      <c r="H71">
        <v>3278</v>
      </c>
      <c r="I71">
        <v>3620</v>
      </c>
      <c r="J71">
        <v>3429</v>
      </c>
      <c r="K71">
        <v>3388</v>
      </c>
      <c r="L71">
        <v>3012</v>
      </c>
      <c r="M71">
        <v>4029</v>
      </c>
      <c r="N71">
        <v>4040</v>
      </c>
      <c r="O71">
        <v>3914</v>
      </c>
      <c r="P71">
        <v>3681</v>
      </c>
      <c r="Q71">
        <v>3668</v>
      </c>
      <c r="R71">
        <v>3935</v>
      </c>
      <c r="S71">
        <v>3143</v>
      </c>
      <c r="T71">
        <v>3865</v>
      </c>
      <c r="U71">
        <v>3745</v>
      </c>
      <c r="V71">
        <v>2936</v>
      </c>
      <c r="W71">
        <v>3347</v>
      </c>
      <c r="X71">
        <v>3209</v>
      </c>
      <c r="Y71">
        <v>3111</v>
      </c>
      <c r="Z71">
        <v>3398</v>
      </c>
      <c r="AA71">
        <v>3443</v>
      </c>
      <c r="AB71">
        <v>3002</v>
      </c>
      <c r="AC71">
        <v>3015</v>
      </c>
      <c r="AD71">
        <v>3720</v>
      </c>
      <c r="AE71">
        <v>3661</v>
      </c>
      <c r="AF71">
        <v>3222</v>
      </c>
      <c r="AG71">
        <v>3779</v>
      </c>
      <c r="AH71">
        <v>3119</v>
      </c>
      <c r="AI71" s="35">
        <v>3193</v>
      </c>
      <c r="AJ71" s="55">
        <f t="shared" si="7"/>
        <v>3455.2903225806454</v>
      </c>
      <c r="AK71" s="55">
        <f t="shared" si="8"/>
        <v>350.47531473209227</v>
      </c>
      <c r="AL71" s="56">
        <f t="shared" si="9"/>
        <v>0.101431509949165</v>
      </c>
      <c r="AP71" s="1">
        <v>65</v>
      </c>
      <c r="AQ71" s="59">
        <f t="shared" si="0"/>
        <v>9.9846390168970817E-2</v>
      </c>
      <c r="AR71" s="3">
        <v>-3.6149063698298615E-2</v>
      </c>
      <c r="AS71" s="3">
        <v>-3.801790163329339E-2</v>
      </c>
    </row>
    <row r="72" spans="2:45" x14ac:dyDescent="0.3">
      <c r="D72" s="12">
        <v>90</v>
      </c>
      <c r="E72">
        <v>4947</v>
      </c>
      <c r="F72">
        <v>3710</v>
      </c>
      <c r="G72">
        <v>3775</v>
      </c>
      <c r="H72">
        <v>3921</v>
      </c>
      <c r="I72">
        <v>4568</v>
      </c>
      <c r="J72">
        <v>4016</v>
      </c>
      <c r="K72">
        <v>4129</v>
      </c>
      <c r="L72">
        <v>3718</v>
      </c>
      <c r="M72">
        <v>4994</v>
      </c>
      <c r="N72">
        <v>5002</v>
      </c>
      <c r="O72">
        <v>4878</v>
      </c>
      <c r="P72">
        <v>4599</v>
      </c>
      <c r="Q72">
        <v>4562</v>
      </c>
      <c r="R72">
        <v>4980</v>
      </c>
      <c r="S72">
        <v>3732</v>
      </c>
      <c r="T72">
        <v>4793</v>
      </c>
      <c r="U72">
        <v>4705</v>
      </c>
      <c r="V72">
        <v>3480</v>
      </c>
      <c r="W72">
        <v>4013</v>
      </c>
      <c r="X72">
        <v>3840</v>
      </c>
      <c r="Y72">
        <v>3831</v>
      </c>
      <c r="Z72">
        <v>3998</v>
      </c>
      <c r="AA72">
        <v>4194</v>
      </c>
      <c r="AB72">
        <v>3667</v>
      </c>
      <c r="AC72">
        <v>3753</v>
      </c>
      <c r="AD72">
        <v>4679</v>
      </c>
      <c r="AE72">
        <v>4540</v>
      </c>
      <c r="AF72">
        <v>3854</v>
      </c>
      <c r="AG72">
        <v>4773</v>
      </c>
      <c r="AH72">
        <v>3823</v>
      </c>
      <c r="AI72" s="35">
        <v>3706</v>
      </c>
      <c r="AJ72" s="55">
        <f t="shared" si="7"/>
        <v>4231.6129032258068</v>
      </c>
      <c r="AK72" s="55">
        <f t="shared" si="8"/>
        <v>497.09239097102557</v>
      </c>
      <c r="AL72" s="56">
        <f t="shared" si="9"/>
        <v>0.11747113980867351</v>
      </c>
      <c r="AP72" s="1">
        <v>66</v>
      </c>
      <c r="AQ72" s="59">
        <f t="shared" ref="AQ72:AQ135" si="10">AP72/651</f>
        <v>0.10138248847926268</v>
      </c>
      <c r="AR72" s="3">
        <v>-3.5978735523068246E-2</v>
      </c>
      <c r="AS72" s="3">
        <v>-3.7443874278383617E-2</v>
      </c>
    </row>
    <row r="73" spans="2:45" x14ac:dyDescent="0.3">
      <c r="D73" s="13">
        <v>95</v>
      </c>
      <c r="E73" s="38">
        <v>5929</v>
      </c>
      <c r="F73" s="38">
        <v>5122</v>
      </c>
      <c r="G73" s="38">
        <v>4938</v>
      </c>
      <c r="H73" s="38">
        <v>4840</v>
      </c>
      <c r="I73" s="38">
        <v>5499</v>
      </c>
      <c r="J73" s="38">
        <v>5229</v>
      </c>
      <c r="K73" s="38">
        <v>5436</v>
      </c>
      <c r="L73" s="38">
        <v>5107</v>
      </c>
      <c r="M73" s="38">
        <v>6157</v>
      </c>
      <c r="N73" s="38">
        <v>6044</v>
      </c>
      <c r="O73" s="38">
        <v>5875</v>
      </c>
      <c r="P73" s="38">
        <v>5585</v>
      </c>
      <c r="Q73" s="38">
        <v>5516</v>
      </c>
      <c r="R73" s="38">
        <v>5967</v>
      </c>
      <c r="S73" s="38">
        <v>4978</v>
      </c>
      <c r="T73" s="38">
        <v>5856</v>
      </c>
      <c r="U73" s="38">
        <v>5592</v>
      </c>
      <c r="V73" s="38">
        <v>4746</v>
      </c>
      <c r="W73" s="38">
        <v>5184</v>
      </c>
      <c r="X73" s="38">
        <v>5140</v>
      </c>
      <c r="Y73" s="38">
        <v>5061</v>
      </c>
      <c r="Z73" s="38">
        <v>5177</v>
      </c>
      <c r="AA73" s="38">
        <v>5360</v>
      </c>
      <c r="AB73" s="38">
        <v>5072</v>
      </c>
      <c r="AC73" s="38">
        <v>5138</v>
      </c>
      <c r="AD73" s="38">
        <v>5557</v>
      </c>
      <c r="AE73" s="38">
        <v>5438</v>
      </c>
      <c r="AF73" s="38">
        <v>5225</v>
      </c>
      <c r="AG73" s="38">
        <v>5683</v>
      </c>
      <c r="AH73" s="38">
        <v>4956</v>
      </c>
      <c r="AI73" s="89">
        <v>4707</v>
      </c>
      <c r="AJ73" s="57">
        <f t="shared" si="7"/>
        <v>5358.5161290322585</v>
      </c>
      <c r="AK73" s="57">
        <f t="shared" si="8"/>
        <v>394.1705951292106</v>
      </c>
      <c r="AL73" s="58">
        <f t="shared" si="9"/>
        <v>7.3559654508382963E-2</v>
      </c>
      <c r="AP73" s="1">
        <v>67</v>
      </c>
      <c r="AQ73" s="59">
        <f t="shared" si="10"/>
        <v>0.10291858678955453</v>
      </c>
      <c r="AR73" s="3">
        <v>-3.5925313164736468E-2</v>
      </c>
      <c r="AS73" s="3">
        <v>-3.676694013977521E-2</v>
      </c>
    </row>
    <row r="74" spans="2:45" x14ac:dyDescent="0.3">
      <c r="AP74" s="1">
        <v>68</v>
      </c>
      <c r="AQ74" s="59">
        <f t="shared" si="10"/>
        <v>0.10445468509984639</v>
      </c>
      <c r="AR74" s="3">
        <v>-3.4357870007830874E-2</v>
      </c>
      <c r="AS74" s="3">
        <v>-3.6633754729168633E-2</v>
      </c>
    </row>
    <row r="75" spans="2:45" x14ac:dyDescent="0.3">
      <c r="AP75" s="1">
        <v>69</v>
      </c>
      <c r="AQ75" s="59">
        <f t="shared" si="10"/>
        <v>0.10599078341013825</v>
      </c>
      <c r="AR75" s="3">
        <v>-3.2628521245693411E-2</v>
      </c>
      <c r="AS75" s="3">
        <v>-3.527383636122533E-2</v>
      </c>
    </row>
    <row r="76" spans="2:45" ht="18" x14ac:dyDescent="0.35">
      <c r="B76" s="4" t="s">
        <v>47</v>
      </c>
      <c r="T76" s="1"/>
      <c r="U76" s="1"/>
      <c r="W76" s="1"/>
      <c r="Y76" s="1"/>
      <c r="Z76" s="67" t="s">
        <v>53</v>
      </c>
      <c r="AH76" s="67" t="s">
        <v>48</v>
      </c>
      <c r="AI76" s="1"/>
      <c r="AP76" s="1">
        <v>70</v>
      </c>
      <c r="AQ76" s="59">
        <f t="shared" si="10"/>
        <v>0.10752688172043011</v>
      </c>
      <c r="AR76" s="3">
        <v>-3.2392026578073087E-2</v>
      </c>
      <c r="AS76" s="3">
        <v>-3.3497817422660801E-2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
        <v>-3.2143701252658946E-2</v>
      </c>
      <c r="AS77" s="3">
        <v>-3.3023344088062206E-2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
        <v>-3.1849034086671175E-2</v>
      </c>
      <c r="AS78" s="3">
        <v>-3.2547699214365879E-2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
        <v>-3.1737773152965658E-2</v>
      </c>
      <c r="AS79" s="3">
        <v>-3.2498812673858533E-2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
        <v>-3.1461127357063676E-2</v>
      </c>
      <c r="AS80" s="3">
        <v>-3.2242305813385441E-2</v>
      </c>
    </row>
    <row r="81" spans="2:45" x14ac:dyDescent="0.3">
      <c r="B81" s="22"/>
      <c r="C81">
        <v>1</v>
      </c>
      <c r="D81" s="52">
        <f>AVERAGE(E31:I31)</f>
        <v>1204</v>
      </c>
      <c r="E81" s="37">
        <f t="shared" ref="E81:AI81" si="12">(E31-$D81)/$D81</f>
        <v>6.8106312292358806E-2</v>
      </c>
      <c r="F81" s="37">
        <f t="shared" si="12"/>
        <v>-3.2392026578073087E-2</v>
      </c>
      <c r="G81" s="37">
        <f t="shared" si="12"/>
        <v>-8.3056478405315621E-3</v>
      </c>
      <c r="H81" s="37">
        <f t="shared" si="12"/>
        <v>-2.4916943521594683E-3</v>
      </c>
      <c r="I81" s="37">
        <f t="shared" si="12"/>
        <v>-2.4916943521594685E-2</v>
      </c>
      <c r="J81" s="37">
        <f t="shared" si="12"/>
        <v>3.0730897009966777E-2</v>
      </c>
      <c r="K81" s="37">
        <f t="shared" si="12"/>
        <v>-2.1594684385382059E-2</v>
      </c>
      <c r="L81" s="37">
        <f t="shared" si="12"/>
        <v>-1.5780730897009966E-2</v>
      </c>
      <c r="M81" s="37">
        <f t="shared" si="12"/>
        <v>0.11378737541528239</v>
      </c>
      <c r="N81" s="37">
        <f t="shared" si="12"/>
        <v>0.12873754152823921</v>
      </c>
      <c r="O81" s="37">
        <f t="shared" si="12"/>
        <v>3.4883720930232558E-2</v>
      </c>
      <c r="P81" s="37">
        <f t="shared" si="12"/>
        <v>-5.647840531561462E-2</v>
      </c>
      <c r="Q81" s="37">
        <f t="shared" si="12"/>
        <v>7.4750830564784057E-2</v>
      </c>
      <c r="R81" s="37">
        <f t="shared" si="12"/>
        <v>7.0598006644518277E-2</v>
      </c>
      <c r="S81" s="37">
        <f t="shared" si="12"/>
        <v>-9.1362126245847185E-3</v>
      </c>
      <c r="T81" s="37">
        <f t="shared" si="12"/>
        <v>0.18106312292358803</v>
      </c>
      <c r="U81" s="37">
        <f t="shared" si="12"/>
        <v>9.7176079734219267E-2</v>
      </c>
      <c r="V81" s="37">
        <f t="shared" si="12"/>
        <v>8.3056478405315617E-4</v>
      </c>
      <c r="W81" s="37">
        <f t="shared" si="12"/>
        <v>5.232558139534884E-2</v>
      </c>
      <c r="X81" s="37">
        <f t="shared" si="12"/>
        <v>-6.7275747508305644E-2</v>
      </c>
      <c r="Y81" s="37">
        <f t="shared" si="12"/>
        <v>-1.3289036544850499E-2</v>
      </c>
      <c r="Z81" s="37">
        <f t="shared" si="12"/>
        <v>4.9833887043189369E-2</v>
      </c>
      <c r="AA81" s="37">
        <f t="shared" si="12"/>
        <v>1.6611295681063123E-3</v>
      </c>
      <c r="AB81" s="37">
        <f t="shared" si="12"/>
        <v>-8.6378737541528236E-2</v>
      </c>
      <c r="AC81" s="37">
        <f t="shared" si="12"/>
        <v>-7.4750830564784057E-2</v>
      </c>
      <c r="AD81" s="37">
        <f t="shared" si="12"/>
        <v>5.0664451827242524E-2</v>
      </c>
      <c r="AE81" s="37">
        <f t="shared" si="12"/>
        <v>4.817275747508306E-2</v>
      </c>
      <c r="AF81" s="37">
        <f t="shared" si="12"/>
        <v>-8.3056478405315617E-4</v>
      </c>
      <c r="AG81" s="37">
        <f t="shared" si="12"/>
        <v>0.10132890365448505</v>
      </c>
      <c r="AH81" s="37">
        <f t="shared" si="12"/>
        <v>3.5714285714285712E-2</v>
      </c>
      <c r="AI81" s="17">
        <f t="shared" si="12"/>
        <v>4.5681063122923589E-2</v>
      </c>
      <c r="AP81" s="1">
        <v>75</v>
      </c>
      <c r="AQ81" s="59">
        <f t="shared" si="10"/>
        <v>0.1152073732718894</v>
      </c>
      <c r="AR81" s="3">
        <v>-3.1268094962362478E-2</v>
      </c>
      <c r="AS81" s="3">
        <v>-3.1812473838426121E-2</v>
      </c>
    </row>
    <row r="82" spans="2:45" x14ac:dyDescent="0.3">
      <c r="B82" s="22"/>
      <c r="C82">
        <v>3</v>
      </c>
      <c r="D82" s="52">
        <f t="shared" ref="D82:D101" si="13">AVERAGE(E32:I32)</f>
        <v>1407.2</v>
      </c>
      <c r="E82" s="37">
        <f t="shared" ref="E82:AI90" si="14">(E32-$D82)/$D82</f>
        <v>5.3865832859579271E-2</v>
      </c>
      <c r="F82" s="37">
        <f t="shared" si="14"/>
        <v>-5.0596930073905658E-2</v>
      </c>
      <c r="G82" s="37">
        <f t="shared" si="14"/>
        <v>-1.861853325753272E-2</v>
      </c>
      <c r="H82" s="37">
        <f t="shared" si="14"/>
        <v>2.4729960204661706E-2</v>
      </c>
      <c r="I82" s="37">
        <f t="shared" si="14"/>
        <v>-9.3803297328027609E-3</v>
      </c>
      <c r="J82" s="37">
        <f t="shared" si="14"/>
        <v>3.7521318931210884E-2</v>
      </c>
      <c r="K82" s="37">
        <f t="shared" si="14"/>
        <v>-1.0801591813530447E-2</v>
      </c>
      <c r="L82" s="37">
        <f t="shared" si="14"/>
        <v>1.9897669130187283E-3</v>
      </c>
      <c r="M82" s="37">
        <f t="shared" si="14"/>
        <v>8.3712336554860683E-2</v>
      </c>
      <c r="N82" s="37">
        <f t="shared" si="14"/>
        <v>7.3052870949403034E-2</v>
      </c>
      <c r="O82" s="37">
        <f t="shared" si="14"/>
        <v>7.4474133030130715E-2</v>
      </c>
      <c r="P82" s="37">
        <f t="shared" si="14"/>
        <v>-2.998862990335421E-2</v>
      </c>
      <c r="Q82" s="37">
        <f t="shared" si="14"/>
        <v>3.254690164866398E-2</v>
      </c>
      <c r="R82" s="37">
        <f t="shared" si="14"/>
        <v>6.1682774303581545E-2</v>
      </c>
      <c r="S82" s="37">
        <f t="shared" si="14"/>
        <v>1.3359863558840217E-2</v>
      </c>
      <c r="T82" s="37">
        <f t="shared" si="14"/>
        <v>0.10218874360432061</v>
      </c>
      <c r="U82" s="37">
        <f t="shared" si="14"/>
        <v>5.59977259806708E-2</v>
      </c>
      <c r="V82" s="37">
        <f t="shared" si="14"/>
        <v>-2.9846503695281734E-3</v>
      </c>
      <c r="W82" s="37">
        <f t="shared" si="14"/>
        <v>1.7623649801023277E-2</v>
      </c>
      <c r="X82" s="37">
        <f t="shared" si="14"/>
        <v>1.4070494599204061E-2</v>
      </c>
      <c r="Y82" s="37">
        <f t="shared" si="14"/>
        <v>2.2598067083570178E-2</v>
      </c>
      <c r="Z82" s="37">
        <f t="shared" si="14"/>
        <v>1.1227970437748688E-2</v>
      </c>
      <c r="AA82" s="37">
        <f t="shared" si="14"/>
        <v>2.2598067083570178E-2</v>
      </c>
      <c r="AB82" s="37">
        <f t="shared" si="14"/>
        <v>-4.4911881750994913E-2</v>
      </c>
      <c r="AC82" s="37">
        <f t="shared" si="14"/>
        <v>-1.6486640136441192E-2</v>
      </c>
      <c r="AD82" s="37">
        <f t="shared" si="14"/>
        <v>7.0920977828311513E-2</v>
      </c>
      <c r="AE82" s="37">
        <f t="shared" si="14"/>
        <v>6.8078453666856137E-2</v>
      </c>
      <c r="AF82" s="37">
        <f t="shared" si="14"/>
        <v>5.0312677657760055E-2</v>
      </c>
      <c r="AG82" s="37">
        <f t="shared" si="14"/>
        <v>0.10361000568504829</v>
      </c>
      <c r="AH82" s="37">
        <f t="shared" si="14"/>
        <v>7.8737919272313786E-2</v>
      </c>
      <c r="AI82" s="17">
        <f t="shared" si="14"/>
        <v>4.7470153496304686E-2</v>
      </c>
      <c r="AP82" s="1">
        <v>76</v>
      </c>
      <c r="AQ82" s="59">
        <f t="shared" si="10"/>
        <v>0.11674347158218126</v>
      </c>
      <c r="AR82" s="3">
        <v>-3.0936454849498328E-2</v>
      </c>
      <c r="AS82" s="3">
        <v>-3.0120024308720822E-2</v>
      </c>
    </row>
    <row r="83" spans="2:45" x14ac:dyDescent="0.3">
      <c r="B83" s="22"/>
      <c r="C83">
        <v>5</v>
      </c>
      <c r="D83" s="52">
        <f t="shared" si="13"/>
        <v>1503.4</v>
      </c>
      <c r="E83" s="37">
        <f t="shared" si="14"/>
        <v>4.0973792736463954E-2</v>
      </c>
      <c r="F83" s="37">
        <f t="shared" si="14"/>
        <v>-4.0175601968870621E-2</v>
      </c>
      <c r="G83" s="37">
        <f t="shared" si="14"/>
        <v>-1.7560196887056064E-2</v>
      </c>
      <c r="H83" s="37">
        <f t="shared" si="14"/>
        <v>2.56751363575894E-2</v>
      </c>
      <c r="I83" s="37">
        <f t="shared" si="14"/>
        <v>-8.913130238126973E-3</v>
      </c>
      <c r="J83" s="37">
        <f t="shared" si="14"/>
        <v>3.3657044033523952E-2</v>
      </c>
      <c r="K83" s="37">
        <f t="shared" si="14"/>
        <v>-6.9176533191433352E-3</v>
      </c>
      <c r="L83" s="37">
        <f t="shared" si="14"/>
        <v>7.0506851137421235E-3</v>
      </c>
      <c r="M83" s="37">
        <f t="shared" si="14"/>
        <v>5.4942131169349408E-2</v>
      </c>
      <c r="N83" s="37">
        <f t="shared" si="14"/>
        <v>5.826792603432214E-2</v>
      </c>
      <c r="O83" s="37">
        <f t="shared" si="14"/>
        <v>7.090594652121851E-2</v>
      </c>
      <c r="P83" s="37">
        <f t="shared" si="14"/>
        <v>5.7203671677530325E-3</v>
      </c>
      <c r="Q83" s="37">
        <f t="shared" si="14"/>
        <v>2.6340295330583949E-2</v>
      </c>
      <c r="R83" s="37">
        <f t="shared" si="14"/>
        <v>7.6892377278169416E-2</v>
      </c>
      <c r="S83" s="37">
        <f t="shared" si="14"/>
        <v>2.7670613276573039E-2</v>
      </c>
      <c r="T83" s="37">
        <f t="shared" si="14"/>
        <v>9.0860715711054876E-2</v>
      </c>
      <c r="U83" s="37">
        <f t="shared" si="14"/>
        <v>3.4987361979513042E-2</v>
      </c>
      <c r="V83" s="37">
        <f t="shared" si="14"/>
        <v>-2.2615405081815158E-3</v>
      </c>
      <c r="W83" s="37">
        <f t="shared" si="14"/>
        <v>5.8933085007316685E-2</v>
      </c>
      <c r="X83" s="37">
        <f t="shared" si="14"/>
        <v>5.0286018358387592E-2</v>
      </c>
      <c r="Y83" s="37">
        <f t="shared" si="14"/>
        <v>3.8313156844485767E-2</v>
      </c>
      <c r="Z83" s="37">
        <f t="shared" si="14"/>
        <v>2.1019023546627581E-2</v>
      </c>
      <c r="AA83" s="37">
        <f t="shared" si="14"/>
        <v>3.7647997871491222E-2</v>
      </c>
      <c r="AB83" s="37">
        <f t="shared" si="14"/>
        <v>-1.3569243049088792E-2</v>
      </c>
      <c r="AC83" s="37">
        <f t="shared" si="14"/>
        <v>1.7693228681654852E-2</v>
      </c>
      <c r="AD83" s="37">
        <f t="shared" si="14"/>
        <v>8.0883331116136686E-2</v>
      </c>
      <c r="AE83" s="37">
        <f t="shared" si="14"/>
        <v>8.2213649062125777E-2</v>
      </c>
      <c r="AF83" s="37">
        <f t="shared" si="14"/>
        <v>8.9530397765065786E-2</v>
      </c>
      <c r="AG83" s="37">
        <f t="shared" si="14"/>
        <v>0.13609152587468398</v>
      </c>
      <c r="AH83" s="37">
        <f t="shared" si="14"/>
        <v>8.6869761873087606E-2</v>
      </c>
      <c r="AI83" s="17">
        <f t="shared" si="14"/>
        <v>4.0973792736463954E-2</v>
      </c>
      <c r="AP83" s="1">
        <v>77</v>
      </c>
      <c r="AQ83" s="59">
        <f t="shared" si="10"/>
        <v>0.11827956989247312</v>
      </c>
      <c r="AR83" s="3">
        <v>-3.0799052336851197E-2</v>
      </c>
      <c r="AS83" s="3">
        <v>-2.8767216229052234E-2</v>
      </c>
    </row>
    <row r="84" spans="2:45" x14ac:dyDescent="0.3">
      <c r="B84" s="22"/>
      <c r="C84">
        <v>10</v>
      </c>
      <c r="D84" s="52">
        <f t="shared" si="13"/>
        <v>1635.6</v>
      </c>
      <c r="E84" s="37">
        <f t="shared" si="14"/>
        <v>2.1643433602347818E-2</v>
      </c>
      <c r="F84" s="37">
        <f t="shared" si="14"/>
        <v>-3.0325262900464608E-2</v>
      </c>
      <c r="G84" s="37">
        <f t="shared" si="14"/>
        <v>-3.4238200048911159E-3</v>
      </c>
      <c r="H84" s="37">
        <f t="shared" si="14"/>
        <v>2.2866226461237524E-2</v>
      </c>
      <c r="I84" s="37">
        <f t="shared" si="14"/>
        <v>-1.0760577158229341E-2</v>
      </c>
      <c r="J84" s="37">
        <f t="shared" si="14"/>
        <v>2.4700415749572078E-2</v>
      </c>
      <c r="K84" s="37">
        <f t="shared" si="14"/>
        <v>2.4455857177799645E-4</v>
      </c>
      <c r="L84" s="37">
        <f t="shared" si="14"/>
        <v>7.5813157251162213E-3</v>
      </c>
      <c r="M84" s="37">
        <f t="shared" si="14"/>
        <v>4.7933480068476461E-2</v>
      </c>
      <c r="N84" s="37">
        <f t="shared" si="14"/>
        <v>5.6493030080704387E-2</v>
      </c>
      <c r="O84" s="37">
        <f t="shared" si="14"/>
        <v>8.0337490829053615E-2</v>
      </c>
      <c r="P84" s="37">
        <f t="shared" si="14"/>
        <v>3.2037172902910305E-2</v>
      </c>
      <c r="Q84" s="37">
        <f t="shared" si="14"/>
        <v>2.4089019320127227E-2</v>
      </c>
      <c r="R84" s="37">
        <f t="shared" si="14"/>
        <v>9.6845194424064626E-2</v>
      </c>
      <c r="S84" s="37">
        <f t="shared" si="14"/>
        <v>4.2430912203472788E-2</v>
      </c>
      <c r="T84" s="37">
        <f t="shared" si="14"/>
        <v>8.522866226461244E-2</v>
      </c>
      <c r="U84" s="37">
        <f t="shared" si="14"/>
        <v>3.448275862068971E-2</v>
      </c>
      <c r="V84" s="37">
        <f t="shared" si="14"/>
        <v>-7.0921985815602289E-3</v>
      </c>
      <c r="W84" s="37">
        <f t="shared" si="14"/>
        <v>8.6451455123502136E-2</v>
      </c>
      <c r="X84" s="37">
        <f t="shared" si="14"/>
        <v>7.7891905111274209E-2</v>
      </c>
      <c r="Y84" s="37">
        <f t="shared" si="14"/>
        <v>6.5663976522377168E-2</v>
      </c>
      <c r="Z84" s="37">
        <f t="shared" si="14"/>
        <v>2.6534605037906635E-2</v>
      </c>
      <c r="AA84" s="37">
        <f t="shared" si="14"/>
        <v>8.094888725849847E-2</v>
      </c>
      <c r="AB84" s="37">
        <f t="shared" si="14"/>
        <v>1.1861090731230185E-2</v>
      </c>
      <c r="AC84" s="37">
        <f t="shared" si="14"/>
        <v>3.0814380044020599E-2</v>
      </c>
      <c r="AD84" s="37">
        <f t="shared" si="14"/>
        <v>7.9114697970163919E-2</v>
      </c>
      <c r="AE84" s="37">
        <f t="shared" si="14"/>
        <v>8.3394472976277875E-2</v>
      </c>
      <c r="AF84" s="37">
        <f t="shared" si="14"/>
        <v>0.11029591587185136</v>
      </c>
      <c r="AG84" s="37">
        <f t="shared" si="14"/>
        <v>0.12924920518464178</v>
      </c>
      <c r="AH84" s="37">
        <f t="shared" si="14"/>
        <v>0.10418195157740284</v>
      </c>
      <c r="AI84" s="17">
        <f t="shared" si="14"/>
        <v>6.9332355099046283E-2</v>
      </c>
      <c r="AP84" s="1">
        <v>78</v>
      </c>
      <c r="AQ84" s="59">
        <f t="shared" si="10"/>
        <v>0.11981566820276497</v>
      </c>
      <c r="AR84" s="3">
        <v>-3.0325262900464608E-2</v>
      </c>
      <c r="AS84" s="3">
        <v>-2.8758305647840578E-2</v>
      </c>
    </row>
    <row r="85" spans="2:45" x14ac:dyDescent="0.3">
      <c r="B85" s="22"/>
      <c r="C85">
        <v>15</v>
      </c>
      <c r="D85" s="52">
        <f t="shared" si="13"/>
        <v>1727</v>
      </c>
      <c r="E85" s="37">
        <f t="shared" si="14"/>
        <v>2.2003474232773594E-2</v>
      </c>
      <c r="F85" s="37">
        <f t="shared" si="14"/>
        <v>-3.1268094962362478E-2</v>
      </c>
      <c r="G85" s="37">
        <f t="shared" si="14"/>
        <v>-5.7903879559930514E-3</v>
      </c>
      <c r="H85" s="37">
        <f t="shared" si="14"/>
        <v>2.605674580196873E-2</v>
      </c>
      <c r="I85" s="37">
        <f t="shared" si="14"/>
        <v>-1.1001737116386797E-2</v>
      </c>
      <c r="J85" s="37">
        <f t="shared" si="14"/>
        <v>1.8529241459177764E-2</v>
      </c>
      <c r="K85" s="37">
        <f t="shared" si="14"/>
        <v>-5.7903879559930511E-4</v>
      </c>
      <c r="L85" s="37">
        <f t="shared" si="14"/>
        <v>1.1580775911986102E-3</v>
      </c>
      <c r="M85" s="37">
        <f t="shared" si="14"/>
        <v>4.8639258830341633E-2</v>
      </c>
      <c r="N85" s="37">
        <f t="shared" si="14"/>
        <v>5.0955414012738856E-2</v>
      </c>
      <c r="O85" s="37">
        <f t="shared" si="14"/>
        <v>8.5697741748697168E-2</v>
      </c>
      <c r="P85" s="37">
        <f t="shared" si="14"/>
        <v>3.4163288940359006E-2</v>
      </c>
      <c r="Q85" s="37">
        <f t="shared" si="14"/>
        <v>2.3161551823972205E-2</v>
      </c>
      <c r="R85" s="37">
        <f t="shared" si="14"/>
        <v>9.4962362478286044E-2</v>
      </c>
      <c r="S85" s="37">
        <f t="shared" si="14"/>
        <v>4.51650260567458E-2</v>
      </c>
      <c r="T85" s="37">
        <f t="shared" si="14"/>
        <v>7.1800810654313846E-2</v>
      </c>
      <c r="U85" s="37">
        <f t="shared" si="14"/>
        <v>2.3740590619571511E-2</v>
      </c>
      <c r="V85" s="37">
        <f t="shared" si="14"/>
        <v>-1.5055008685581933E-2</v>
      </c>
      <c r="W85" s="37">
        <f t="shared" si="14"/>
        <v>8.5697741748697168E-2</v>
      </c>
      <c r="X85" s="37">
        <f t="shared" si="14"/>
        <v>8.1644470179502021E-2</v>
      </c>
      <c r="Y85" s="37">
        <f t="shared" si="14"/>
        <v>6.3694267515923567E-2</v>
      </c>
      <c r="Z85" s="37">
        <f t="shared" si="14"/>
        <v>1.7371163867979156E-2</v>
      </c>
      <c r="AA85" s="37">
        <f t="shared" si="14"/>
        <v>8.2223508975101334E-2</v>
      </c>
      <c r="AB85" s="37">
        <f t="shared" si="14"/>
        <v>1.1001737116386797E-2</v>
      </c>
      <c r="AC85" s="37">
        <f t="shared" si="14"/>
        <v>3.7637521713954833E-2</v>
      </c>
      <c r="AD85" s="37">
        <f t="shared" si="14"/>
        <v>8.1065431383902722E-2</v>
      </c>
      <c r="AE85" s="37">
        <f t="shared" si="14"/>
        <v>7.2379849449913145E-2</v>
      </c>
      <c r="AF85" s="37">
        <f t="shared" si="14"/>
        <v>0.10943833236826868</v>
      </c>
      <c r="AG85" s="37">
        <f t="shared" si="14"/>
        <v>0.1239143022582513</v>
      </c>
      <c r="AH85" s="37">
        <f t="shared" si="14"/>
        <v>0.10943833236826868</v>
      </c>
      <c r="AI85" s="17">
        <f t="shared" si="14"/>
        <v>6.3115228720324268E-2</v>
      </c>
      <c r="AP85" s="1">
        <v>79</v>
      </c>
      <c r="AQ85" s="59">
        <f t="shared" si="10"/>
        <v>0.12135176651305683</v>
      </c>
      <c r="AR85" s="3">
        <v>-3.0264135648179393E-2</v>
      </c>
      <c r="AS85" s="3">
        <v>-2.8173738051316378E-2</v>
      </c>
    </row>
    <row r="86" spans="2:45" x14ac:dyDescent="0.3">
      <c r="B86" s="22"/>
      <c r="C86">
        <v>20</v>
      </c>
      <c r="D86" s="52">
        <f t="shared" si="13"/>
        <v>1790.4</v>
      </c>
      <c r="E86" s="37">
        <f t="shared" si="14"/>
        <v>1.9883824843610315E-2</v>
      </c>
      <c r="F86" s="37">
        <f t="shared" si="14"/>
        <v>-2.8708668453976814E-2</v>
      </c>
      <c r="G86" s="37">
        <f t="shared" si="14"/>
        <v>-8.6014298480786913E-3</v>
      </c>
      <c r="H86" s="37">
        <f t="shared" si="14"/>
        <v>2.6586237712243024E-2</v>
      </c>
      <c r="I86" s="37">
        <f t="shared" si="14"/>
        <v>-9.1599642537980846E-3</v>
      </c>
      <c r="J86" s="37">
        <f t="shared" si="14"/>
        <v>1.8766756032171528E-2</v>
      </c>
      <c r="K86" s="37">
        <f t="shared" si="14"/>
        <v>3.127792672028546E-3</v>
      </c>
      <c r="L86" s="37">
        <f t="shared" si="14"/>
        <v>2.0107238605897616E-3</v>
      </c>
      <c r="M86" s="37">
        <f t="shared" si="14"/>
        <v>5.4512957998212638E-2</v>
      </c>
      <c r="N86" s="37">
        <f t="shared" si="14"/>
        <v>4.8927613941018716E-2</v>
      </c>
      <c r="O86" s="37">
        <f t="shared" si="14"/>
        <v>9.5285969615728272E-2</v>
      </c>
      <c r="P86" s="37">
        <f t="shared" si="14"/>
        <v>4.3900804289544182E-2</v>
      </c>
      <c r="Q86" s="37">
        <f t="shared" si="14"/>
        <v>3.2730116175156337E-2</v>
      </c>
      <c r="R86" s="37">
        <f t="shared" si="14"/>
        <v>9.9195710455764016E-2</v>
      </c>
      <c r="S86" s="37">
        <f t="shared" si="14"/>
        <v>5.8981233243967778E-2</v>
      </c>
      <c r="T86" s="37">
        <f t="shared" si="14"/>
        <v>7.1268990169794405E-2</v>
      </c>
      <c r="U86" s="37">
        <f t="shared" si="14"/>
        <v>2.7703306523681807E-2</v>
      </c>
      <c r="V86" s="37">
        <f t="shared" si="14"/>
        <v>-1.3069705093833831E-2</v>
      </c>
      <c r="W86" s="37">
        <f t="shared" si="14"/>
        <v>9.3051831992850706E-2</v>
      </c>
      <c r="X86" s="37">
        <f t="shared" si="14"/>
        <v>8.355674709562104E-2</v>
      </c>
      <c r="Y86" s="37">
        <f t="shared" si="14"/>
        <v>7.9647006255585295E-2</v>
      </c>
      <c r="Z86" s="37">
        <f t="shared" si="14"/>
        <v>1.7649687220732745E-2</v>
      </c>
      <c r="AA86" s="37">
        <f t="shared" si="14"/>
        <v>8.970062555853435E-2</v>
      </c>
      <c r="AB86" s="37">
        <f t="shared" si="14"/>
        <v>1.3739946380696999E-2</v>
      </c>
      <c r="AC86" s="37">
        <f t="shared" si="14"/>
        <v>4.7810545129579926E-2</v>
      </c>
      <c r="AD86" s="37">
        <f t="shared" si="14"/>
        <v>9.081769436997314E-2</v>
      </c>
      <c r="AE86" s="37">
        <f t="shared" si="14"/>
        <v>8.243967828418225E-2</v>
      </c>
      <c r="AF86" s="37">
        <f t="shared" si="14"/>
        <v>0.11204200178731004</v>
      </c>
      <c r="AG86" s="37">
        <f t="shared" si="14"/>
        <v>0.13103217158176939</v>
      </c>
      <c r="AH86" s="37">
        <f t="shared" si="14"/>
        <v>0.10924932975871308</v>
      </c>
      <c r="AI86" s="17">
        <f t="shared" si="14"/>
        <v>6.2332439678284127E-2</v>
      </c>
      <c r="AP86" s="1">
        <v>80</v>
      </c>
      <c r="AQ86" s="59">
        <f t="shared" si="10"/>
        <v>0.12288786482334869</v>
      </c>
      <c r="AR86" s="3">
        <v>-2.998862990335421E-2</v>
      </c>
      <c r="AS86" s="3">
        <v>-2.8043019398934544E-2</v>
      </c>
    </row>
    <row r="87" spans="2:45" x14ac:dyDescent="0.3">
      <c r="B87" s="22"/>
      <c r="C87">
        <v>25</v>
      </c>
      <c r="D87" s="52">
        <f t="shared" si="13"/>
        <v>1857.2</v>
      </c>
      <c r="E87" s="37">
        <f t="shared" si="14"/>
        <v>2.358388972646993E-2</v>
      </c>
      <c r="F87" s="37">
        <f t="shared" si="14"/>
        <v>-3.0799052336851197E-2</v>
      </c>
      <c r="G87" s="37">
        <f t="shared" si="14"/>
        <v>-1.0338143441740279E-2</v>
      </c>
      <c r="H87" s="37">
        <f t="shared" si="14"/>
        <v>2.2506999784621985E-2</v>
      </c>
      <c r="I87" s="37">
        <f t="shared" si="14"/>
        <v>-4.9536937325005631E-3</v>
      </c>
      <c r="J87" s="37">
        <f t="shared" si="14"/>
        <v>1.4968770191686385E-2</v>
      </c>
      <c r="K87" s="37">
        <f t="shared" si="14"/>
        <v>2.0460908895110676E-3</v>
      </c>
      <c r="L87" s="37">
        <f t="shared" si="14"/>
        <v>-1.1845789360327619E-3</v>
      </c>
      <c r="M87" s="37">
        <f t="shared" si="14"/>
        <v>5.427525306913631E-2</v>
      </c>
      <c r="N87" s="37">
        <f t="shared" si="14"/>
        <v>4.8352358388972623E-2</v>
      </c>
      <c r="O87" s="37">
        <f t="shared" si="14"/>
        <v>9.3581735946586225E-2</v>
      </c>
      <c r="P87" s="37">
        <f t="shared" si="14"/>
        <v>4.5660133534352762E-2</v>
      </c>
      <c r="Q87" s="37">
        <f t="shared" si="14"/>
        <v>2.7353004522937732E-2</v>
      </c>
      <c r="R87" s="37">
        <f t="shared" si="14"/>
        <v>0.1054275253069136</v>
      </c>
      <c r="S87" s="37">
        <f t="shared" si="14"/>
        <v>5.9121257807452053E-2</v>
      </c>
      <c r="T87" s="37">
        <f t="shared" si="14"/>
        <v>7.0967047167779421E-2</v>
      </c>
      <c r="U87" s="37">
        <f t="shared" si="14"/>
        <v>2.5737669610165815E-2</v>
      </c>
      <c r="V87" s="37">
        <f t="shared" si="14"/>
        <v>-2.164548783114368E-2</v>
      </c>
      <c r="W87" s="37">
        <f t="shared" si="14"/>
        <v>9.8966185655825947E-2</v>
      </c>
      <c r="X87" s="37">
        <f t="shared" si="14"/>
        <v>8.6581951324574608E-2</v>
      </c>
      <c r="Y87" s="37">
        <f t="shared" si="14"/>
        <v>8.1197501615334886E-2</v>
      </c>
      <c r="Z87" s="37">
        <f t="shared" si="14"/>
        <v>1.8199440017230215E-2</v>
      </c>
      <c r="AA87" s="37">
        <f t="shared" si="14"/>
        <v>9.2504846004738295E-2</v>
      </c>
      <c r="AB87" s="37">
        <f t="shared" si="14"/>
        <v>1.5507215162610357E-2</v>
      </c>
      <c r="AC87" s="37">
        <f t="shared" si="14"/>
        <v>4.4583243592504818E-2</v>
      </c>
      <c r="AD87" s="37">
        <f t="shared" si="14"/>
        <v>8.9274176179194462E-2</v>
      </c>
      <c r="AE87" s="37">
        <f t="shared" si="14"/>
        <v>8.5505061382726663E-2</v>
      </c>
      <c r="AF87" s="37">
        <f t="shared" si="14"/>
        <v>0.10811975016153347</v>
      </c>
      <c r="AG87" s="37">
        <f t="shared" si="14"/>
        <v>0.12804221408572042</v>
      </c>
      <c r="AH87" s="37">
        <f t="shared" si="14"/>
        <v>0.11404264484169715</v>
      </c>
      <c r="AI87" s="17">
        <f t="shared" si="14"/>
        <v>6.1813482662071907E-2</v>
      </c>
      <c r="AP87" s="1">
        <v>81</v>
      </c>
      <c r="AQ87" s="59">
        <f t="shared" si="10"/>
        <v>0.12442396313364056</v>
      </c>
      <c r="AR87" s="3">
        <v>-2.8708668453976814E-2</v>
      </c>
      <c r="AS87" s="3">
        <v>-2.7828411714667611E-2</v>
      </c>
    </row>
    <row r="88" spans="2:45" x14ac:dyDescent="0.3">
      <c r="B88" s="22"/>
      <c r="C88">
        <v>30</v>
      </c>
      <c r="D88" s="52">
        <f t="shared" si="13"/>
        <v>1922</v>
      </c>
      <c r="E88" s="37">
        <f t="shared" si="14"/>
        <v>2.3933402705515087E-2</v>
      </c>
      <c r="F88" s="37">
        <f t="shared" si="14"/>
        <v>-3.1737773152965658E-2</v>
      </c>
      <c r="G88" s="37">
        <f t="shared" si="14"/>
        <v>-9.8855359001040581E-3</v>
      </c>
      <c r="H88" s="37">
        <f t="shared" si="14"/>
        <v>2.2372528616024973E-2</v>
      </c>
      <c r="I88" s="37">
        <f t="shared" si="14"/>
        <v>-4.6826222684703432E-3</v>
      </c>
      <c r="J88" s="37">
        <f t="shared" si="14"/>
        <v>1.3527575442247659E-2</v>
      </c>
      <c r="K88" s="37">
        <f t="shared" si="14"/>
        <v>6.7637877211238293E-3</v>
      </c>
      <c r="L88" s="37">
        <f t="shared" si="14"/>
        <v>-5.2029136316337149E-3</v>
      </c>
      <c r="M88" s="37">
        <f t="shared" si="14"/>
        <v>5.1508844953173774E-2</v>
      </c>
      <c r="N88" s="37">
        <f t="shared" si="14"/>
        <v>5.0468262226847034E-2</v>
      </c>
      <c r="O88" s="37">
        <f t="shared" si="14"/>
        <v>9.8335067637877208E-2</v>
      </c>
      <c r="P88" s="37">
        <f t="shared" si="14"/>
        <v>4.630593132154006E-2</v>
      </c>
      <c r="Q88" s="37">
        <f t="shared" si="14"/>
        <v>2.081165452653486E-2</v>
      </c>
      <c r="R88" s="37">
        <f t="shared" si="14"/>
        <v>0.10457856399583768</v>
      </c>
      <c r="S88" s="37">
        <f t="shared" si="14"/>
        <v>5.5150884495317375E-2</v>
      </c>
      <c r="T88" s="37">
        <f t="shared" si="14"/>
        <v>6.9719042663891784E-2</v>
      </c>
      <c r="U88" s="37">
        <f t="shared" si="14"/>
        <v>2.133194588969823E-2</v>
      </c>
      <c r="V88" s="37">
        <f t="shared" si="14"/>
        <v>-2.2372528616024973E-2</v>
      </c>
      <c r="W88" s="37">
        <f t="shared" si="14"/>
        <v>9.8335067637877208E-2</v>
      </c>
      <c r="X88" s="37">
        <f t="shared" si="14"/>
        <v>8.0645161290322578E-2</v>
      </c>
      <c r="Y88" s="37">
        <f t="shared" si="14"/>
        <v>7.7523413111342351E-2</v>
      </c>
      <c r="Z88" s="37">
        <f t="shared" si="14"/>
        <v>1.3527575442247659E-2</v>
      </c>
      <c r="AA88" s="37">
        <f t="shared" si="14"/>
        <v>9.0010405827263273E-2</v>
      </c>
      <c r="AB88" s="37">
        <f t="shared" si="14"/>
        <v>1.8730489073881373E-2</v>
      </c>
      <c r="AC88" s="37">
        <f t="shared" si="14"/>
        <v>4.3704474505723206E-2</v>
      </c>
      <c r="AD88" s="37">
        <f t="shared" si="14"/>
        <v>9.261186264308012E-2</v>
      </c>
      <c r="AE88" s="37">
        <f t="shared" si="14"/>
        <v>8.7408949011446413E-2</v>
      </c>
      <c r="AF88" s="37">
        <f t="shared" si="14"/>
        <v>0.11030176899063475</v>
      </c>
      <c r="AG88" s="37">
        <f t="shared" si="14"/>
        <v>0.12486992715920915</v>
      </c>
      <c r="AH88" s="37">
        <f t="shared" si="14"/>
        <v>0.10874089490114464</v>
      </c>
      <c r="AI88" s="17">
        <f t="shared" si="14"/>
        <v>5.7232049947970862E-2</v>
      </c>
      <c r="AP88" s="1">
        <v>82</v>
      </c>
      <c r="AQ88" s="59">
        <f t="shared" si="10"/>
        <v>0.1259600614439324</v>
      </c>
      <c r="AR88" s="3">
        <v>-2.7772607125572359E-2</v>
      </c>
      <c r="AS88" s="3">
        <v>-2.7684249906472128E-2</v>
      </c>
    </row>
    <row r="89" spans="2:45" x14ac:dyDescent="0.3">
      <c r="B89" s="22"/>
      <c r="C89">
        <v>35</v>
      </c>
      <c r="D89" s="52">
        <f t="shared" si="13"/>
        <v>1983.4</v>
      </c>
      <c r="E89" s="37">
        <f t="shared" si="14"/>
        <v>2.7024301704144351E-2</v>
      </c>
      <c r="F89" s="37">
        <f t="shared" si="14"/>
        <v>-3.1461127357063676E-2</v>
      </c>
      <c r="G89" s="37">
        <f t="shared" si="14"/>
        <v>-1.0285368559040078E-2</v>
      </c>
      <c r="H89" s="37">
        <f t="shared" si="14"/>
        <v>1.9965715438136487E-2</v>
      </c>
      <c r="I89" s="37">
        <f t="shared" si="14"/>
        <v>-5.2435212261773166E-3</v>
      </c>
      <c r="J89" s="37">
        <f t="shared" si="14"/>
        <v>1.3411313905414897E-2</v>
      </c>
      <c r="K89" s="37">
        <f t="shared" si="14"/>
        <v>3.8318039729756522E-3</v>
      </c>
      <c r="L89" s="37">
        <f t="shared" si="14"/>
        <v>-4.2351517596047649E-3</v>
      </c>
      <c r="M89" s="37">
        <f t="shared" si="14"/>
        <v>5.4754462034889533E-2</v>
      </c>
      <c r="N89" s="37">
        <f t="shared" si="14"/>
        <v>5.5258646768175809E-2</v>
      </c>
      <c r="O89" s="37">
        <f t="shared" si="14"/>
        <v>0.10013108803065437</v>
      </c>
      <c r="P89" s="37">
        <f t="shared" si="14"/>
        <v>5.2233538368458156E-2</v>
      </c>
      <c r="Q89" s="37">
        <f t="shared" si="14"/>
        <v>2.3999193304426694E-2</v>
      </c>
      <c r="R89" s="37">
        <f t="shared" si="14"/>
        <v>0.10668548956337597</v>
      </c>
      <c r="S89" s="37">
        <f t="shared" si="14"/>
        <v>5.828375516789347E-2</v>
      </c>
      <c r="T89" s="37">
        <f t="shared" si="14"/>
        <v>6.7359080367046437E-2</v>
      </c>
      <c r="U89" s="37">
        <f t="shared" si="14"/>
        <v>2.3999193304426694E-2</v>
      </c>
      <c r="V89" s="37">
        <f t="shared" si="14"/>
        <v>-2.2385802157910702E-2</v>
      </c>
      <c r="W89" s="37">
        <f t="shared" si="14"/>
        <v>9.9626903297368105E-2</v>
      </c>
      <c r="X89" s="37">
        <f t="shared" si="14"/>
        <v>8.1980437632348441E-2</v>
      </c>
      <c r="Y89" s="37">
        <f t="shared" si="14"/>
        <v>7.7442775032771957E-2</v>
      </c>
      <c r="Z89" s="37">
        <f t="shared" si="14"/>
        <v>1.5932237571846277E-2</v>
      </c>
      <c r="AA89" s="37">
        <f t="shared" si="14"/>
        <v>9.2064132298073961E-2</v>
      </c>
      <c r="AB89" s="37">
        <f t="shared" si="14"/>
        <v>2.3999193304426694E-2</v>
      </c>
      <c r="AC89" s="37">
        <f t="shared" si="14"/>
        <v>3.9124735303014975E-2</v>
      </c>
      <c r="AD89" s="37">
        <f t="shared" si="14"/>
        <v>9.7610164364222998E-2</v>
      </c>
      <c r="AE89" s="37">
        <f t="shared" si="14"/>
        <v>9.0047393364928854E-2</v>
      </c>
      <c r="AF89" s="37">
        <f t="shared" si="14"/>
        <v>0.1081980437632348</v>
      </c>
      <c r="AG89" s="37">
        <f t="shared" si="14"/>
        <v>0.12332358576182308</v>
      </c>
      <c r="AH89" s="37">
        <f t="shared" si="14"/>
        <v>0.10567712009680341</v>
      </c>
      <c r="AI89" s="17">
        <f t="shared" si="14"/>
        <v>5.3746092568316986E-2</v>
      </c>
      <c r="AP89" s="1">
        <v>83</v>
      </c>
      <c r="AQ89" s="59">
        <f t="shared" si="10"/>
        <v>0.12749615975422426</v>
      </c>
      <c r="AR89" s="3">
        <v>-2.7463931861637331E-2</v>
      </c>
      <c r="AS89" s="3">
        <v>-2.7335233942646246E-2</v>
      </c>
    </row>
    <row r="90" spans="2:45" x14ac:dyDescent="0.3">
      <c r="B90" s="22"/>
      <c r="C90">
        <v>40</v>
      </c>
      <c r="D90" s="52">
        <f t="shared" si="13"/>
        <v>2043.2</v>
      </c>
      <c r="E90" s="37">
        <f t="shared" si="14"/>
        <v>2.877838684416599E-2</v>
      </c>
      <c r="F90" s="37">
        <f t="shared" si="14"/>
        <v>-3.4357870007830874E-2</v>
      </c>
      <c r="G90" s="37">
        <f t="shared" si="14"/>
        <v>-1.0375880971025864E-2</v>
      </c>
      <c r="H90" s="37">
        <f t="shared" si="14"/>
        <v>2.0458104933437721E-2</v>
      </c>
      <c r="I90" s="37">
        <f t="shared" si="14"/>
        <v>-4.5027407987470857E-3</v>
      </c>
      <c r="J90" s="37">
        <f t="shared" si="14"/>
        <v>1.2137823022709453E-2</v>
      </c>
      <c r="K90" s="37">
        <f t="shared" si="14"/>
        <v>3.3281127642912855E-3</v>
      </c>
      <c r="L90" s="37">
        <f t="shared" ref="L90:AI90" si="15">(L40-$D90)/$D90</f>
        <v>-4.9921691464369835E-3</v>
      </c>
      <c r="M90" s="37">
        <f t="shared" si="15"/>
        <v>5.5207517619420492E-2</v>
      </c>
      <c r="N90" s="37">
        <f t="shared" si="15"/>
        <v>5.9122944400939681E-2</v>
      </c>
      <c r="O90" s="37">
        <f t="shared" si="15"/>
        <v>0.10268206734534062</v>
      </c>
      <c r="P90" s="37">
        <f t="shared" si="15"/>
        <v>5.4228660924040696E-2</v>
      </c>
      <c r="Q90" s="37">
        <f t="shared" si="15"/>
        <v>2.4862960062646804E-2</v>
      </c>
      <c r="R90" s="37">
        <f t="shared" si="15"/>
        <v>0.11540720438527798</v>
      </c>
      <c r="S90" s="37">
        <f t="shared" si="15"/>
        <v>5.5696945967110389E-2</v>
      </c>
      <c r="T90" s="37">
        <f t="shared" si="15"/>
        <v>7.0379796397807337E-2</v>
      </c>
      <c r="U90" s="37">
        <f t="shared" si="15"/>
        <v>3.0246671887235687E-2</v>
      </c>
      <c r="V90" s="37">
        <f t="shared" si="15"/>
        <v>-2.6037588097102604E-2</v>
      </c>
      <c r="W90" s="37">
        <f t="shared" si="15"/>
        <v>0.10072435395458103</v>
      </c>
      <c r="X90" s="37">
        <f t="shared" si="15"/>
        <v>8.2126076742364898E-2</v>
      </c>
      <c r="Y90" s="37">
        <f t="shared" si="15"/>
        <v>7.4784651527016424E-2</v>
      </c>
      <c r="Z90" s="37">
        <f t="shared" si="15"/>
        <v>1.2627251370399351E-2</v>
      </c>
      <c r="AA90" s="37">
        <f t="shared" si="15"/>
        <v>9.2404072043852759E-2</v>
      </c>
      <c r="AB90" s="37">
        <f t="shared" si="15"/>
        <v>2.3884103367267009E-2</v>
      </c>
      <c r="AC90" s="37">
        <f t="shared" si="15"/>
        <v>4.2482380579483142E-2</v>
      </c>
      <c r="AD90" s="37">
        <f t="shared" si="15"/>
        <v>0.10219263899765071</v>
      </c>
      <c r="AE90" s="37">
        <f t="shared" si="15"/>
        <v>9.0935787000783058E-2</v>
      </c>
      <c r="AF90" s="37">
        <f t="shared" si="15"/>
        <v>0.10610806577916991</v>
      </c>
      <c r="AG90" s="37">
        <f t="shared" si="15"/>
        <v>0.12715348472983554</v>
      </c>
      <c r="AH90" s="37">
        <f t="shared" si="15"/>
        <v>0.10512920908379011</v>
      </c>
      <c r="AI90" s="17">
        <f t="shared" si="15"/>
        <v>5.7165231010180083E-2</v>
      </c>
      <c r="AP90" s="1">
        <v>84</v>
      </c>
      <c r="AQ90" s="59">
        <f t="shared" si="10"/>
        <v>0.12903225806451613</v>
      </c>
      <c r="AR90" s="3">
        <v>-2.6469602769814939E-2</v>
      </c>
      <c r="AS90" s="3">
        <v>-2.7271346095411795E-2</v>
      </c>
    </row>
    <row r="91" spans="2:45" x14ac:dyDescent="0.3">
      <c r="B91" s="22"/>
      <c r="C91">
        <v>45</v>
      </c>
      <c r="D91" s="52">
        <f t="shared" si="13"/>
        <v>2106.8000000000002</v>
      </c>
      <c r="E91" s="37">
        <f t="shared" ref="E91:AI99" si="16">(E41-$D91)/$D91</f>
        <v>3.3320675906588104E-2</v>
      </c>
      <c r="F91" s="37">
        <f t="shared" si="16"/>
        <v>-3.8826656540725354E-2</v>
      </c>
      <c r="G91" s="37">
        <f t="shared" si="16"/>
        <v>-1.0347446364154253E-2</v>
      </c>
      <c r="H91" s="37">
        <f t="shared" si="16"/>
        <v>1.6233149800645441E-2</v>
      </c>
      <c r="I91" s="37">
        <f t="shared" si="16"/>
        <v>-3.7972280235436766E-4</v>
      </c>
      <c r="J91" s="37">
        <f t="shared" si="16"/>
        <v>4.8414657300170005E-3</v>
      </c>
      <c r="K91" s="37">
        <f t="shared" si="16"/>
        <v>5.3161192329598522E-3</v>
      </c>
      <c r="L91" s="37">
        <f t="shared" si="16"/>
        <v>-9.39813935826855E-3</v>
      </c>
      <c r="M91" s="37">
        <f t="shared" si="16"/>
        <v>5.8477311562559239E-2</v>
      </c>
      <c r="N91" s="37">
        <f t="shared" si="16"/>
        <v>5.9426618568444944E-2</v>
      </c>
      <c r="O91" s="37">
        <f t="shared" si="16"/>
        <v>0.10736662236567296</v>
      </c>
      <c r="P91" s="37">
        <f t="shared" si="16"/>
        <v>6.0850579077273502E-2</v>
      </c>
      <c r="Q91" s="37">
        <f t="shared" si="16"/>
        <v>2.5726219859502474E-2</v>
      </c>
      <c r="R91" s="37">
        <f t="shared" si="16"/>
        <v>0.11685969242453</v>
      </c>
      <c r="S91" s="37">
        <f t="shared" si="16"/>
        <v>5.4205430036073574E-2</v>
      </c>
      <c r="T91" s="37">
        <f t="shared" si="16"/>
        <v>6.6071767609644866E-2</v>
      </c>
      <c r="U91" s="37">
        <f t="shared" si="16"/>
        <v>2.8099487374216733E-2</v>
      </c>
      <c r="V91" s="37">
        <f t="shared" si="16"/>
        <v>-3.5978735523068246E-2</v>
      </c>
      <c r="W91" s="37">
        <f t="shared" si="16"/>
        <v>9.7873552306815936E-2</v>
      </c>
      <c r="X91" s="37">
        <f t="shared" si="16"/>
        <v>8.1735333206758978E-2</v>
      </c>
      <c r="Y91" s="37">
        <f t="shared" si="16"/>
        <v>7.5564837668501902E-2</v>
      </c>
      <c r="Z91" s="37">
        <f t="shared" si="16"/>
        <v>1.2435921777102628E-2</v>
      </c>
      <c r="AA91" s="37">
        <f t="shared" si="16"/>
        <v>9.7398898803873077E-2</v>
      </c>
      <c r="AB91" s="37">
        <f t="shared" si="16"/>
        <v>2.0030377824188254E-2</v>
      </c>
      <c r="AC91" s="37">
        <f t="shared" si="16"/>
        <v>4.4237706474273691E-2</v>
      </c>
      <c r="AD91" s="37">
        <f t="shared" si="16"/>
        <v>0.10356939434213015</v>
      </c>
      <c r="AE91" s="37">
        <f t="shared" si="16"/>
        <v>8.7431175242073195E-2</v>
      </c>
      <c r="AF91" s="37">
        <f t="shared" si="16"/>
        <v>9.9772166318587333E-2</v>
      </c>
      <c r="AG91" s="37">
        <f t="shared" si="16"/>
        <v>0.12492880197455848</v>
      </c>
      <c r="AH91" s="37">
        <f t="shared" si="16"/>
        <v>0.10546800835390156</v>
      </c>
      <c r="AI91" s="17">
        <f t="shared" si="16"/>
        <v>5.1357509018416465E-2</v>
      </c>
      <c r="AP91" s="1">
        <v>85</v>
      </c>
      <c r="AQ91" s="59">
        <f t="shared" si="10"/>
        <v>0.13056835637480799</v>
      </c>
      <c r="AR91" s="3">
        <v>-2.6337792642140468E-2</v>
      </c>
      <c r="AS91" s="3">
        <v>-2.7264325323475072E-2</v>
      </c>
    </row>
    <row r="92" spans="2:45" x14ac:dyDescent="0.3">
      <c r="B92" s="22"/>
      <c r="C92">
        <v>50</v>
      </c>
      <c r="D92" s="52">
        <f t="shared" si="13"/>
        <v>2168.1999999999998</v>
      </c>
      <c r="E92" s="37">
        <f t="shared" si="16"/>
        <v>3.3115026289087808E-2</v>
      </c>
      <c r="F92" s="37">
        <f t="shared" si="16"/>
        <v>-4.0217692094825119E-2</v>
      </c>
      <c r="G92" s="37">
        <f t="shared" si="16"/>
        <v>-1.5773452633520809E-2</v>
      </c>
      <c r="H92" s="37">
        <f t="shared" si="16"/>
        <v>1.5127755742090299E-2</v>
      </c>
      <c r="I92" s="37">
        <f t="shared" si="16"/>
        <v>7.7483626971682424E-3</v>
      </c>
      <c r="J92" s="37">
        <f t="shared" si="16"/>
        <v>-5.5345447836907026E-4</v>
      </c>
      <c r="K92" s="37">
        <f t="shared" si="16"/>
        <v>6.8259385665529852E-3</v>
      </c>
      <c r="L92" s="37">
        <f t="shared" si="16"/>
        <v>-1.1622544045752154E-2</v>
      </c>
      <c r="M92" s="37">
        <f t="shared" si="16"/>
        <v>6.0326538142237887E-2</v>
      </c>
      <c r="N92" s="37">
        <f t="shared" si="16"/>
        <v>6.1710174338160777E-2</v>
      </c>
      <c r="O92" s="37">
        <f t="shared" si="16"/>
        <v>0.11290471358730754</v>
      </c>
      <c r="P92" s="37">
        <f t="shared" si="16"/>
        <v>6.1248962272853147E-2</v>
      </c>
      <c r="Q92" s="37">
        <f t="shared" si="16"/>
        <v>2.9425329766626783E-2</v>
      </c>
      <c r="R92" s="37">
        <f t="shared" si="16"/>
        <v>0.12166774282815247</v>
      </c>
      <c r="S92" s="37">
        <f t="shared" si="16"/>
        <v>4.602896411770141E-2</v>
      </c>
      <c r="T92" s="37">
        <f t="shared" si="16"/>
        <v>6.5399870860621809E-2</v>
      </c>
      <c r="U92" s="37">
        <f t="shared" si="16"/>
        <v>3.4037450419703068E-2</v>
      </c>
      <c r="V92" s="37">
        <f t="shared" si="16"/>
        <v>-3.8372843833594607E-2</v>
      </c>
      <c r="W92" s="37">
        <f t="shared" si="16"/>
        <v>9.5839867170925283E-2</v>
      </c>
      <c r="X92" s="37">
        <f t="shared" si="16"/>
        <v>7.8313808689235404E-2</v>
      </c>
      <c r="Y92" s="37">
        <f t="shared" si="16"/>
        <v>7.2779263905543859E-2</v>
      </c>
      <c r="Z92" s="37">
        <f t="shared" si="16"/>
        <v>1.5127755742090299E-2</v>
      </c>
      <c r="AA92" s="37">
        <f t="shared" si="16"/>
        <v>9.6762291301540543E-2</v>
      </c>
      <c r="AB92" s="37">
        <f t="shared" si="16"/>
        <v>1.2821695415552156E-2</v>
      </c>
      <c r="AC92" s="37">
        <f t="shared" si="16"/>
        <v>3.7265934876856463E-2</v>
      </c>
      <c r="AD92" s="37">
        <f t="shared" si="16"/>
        <v>0.10183562401992445</v>
      </c>
      <c r="AE92" s="37">
        <f t="shared" si="16"/>
        <v>8.5693201734157454E-2</v>
      </c>
      <c r="AF92" s="37">
        <f t="shared" si="16"/>
        <v>9.3533806844387141E-2</v>
      </c>
      <c r="AG92" s="37">
        <f t="shared" si="16"/>
        <v>0.12351259108938299</v>
      </c>
      <c r="AH92" s="37">
        <f t="shared" si="16"/>
        <v>9.9990775758693945E-2</v>
      </c>
      <c r="AI92" s="17">
        <f t="shared" si="16"/>
        <v>4.510653998708615E-2</v>
      </c>
      <c r="AP92" s="1">
        <v>86</v>
      </c>
      <c r="AQ92" s="59">
        <f t="shared" si="10"/>
        <v>0.13210445468509985</v>
      </c>
      <c r="AR92" s="3">
        <v>-2.6037588097102604E-2</v>
      </c>
      <c r="AS92" s="3">
        <v>-2.7149321266968365E-2</v>
      </c>
    </row>
    <row r="93" spans="2:45" x14ac:dyDescent="0.3">
      <c r="B93" s="22"/>
      <c r="C93">
        <v>55</v>
      </c>
      <c r="D93" s="52">
        <f t="shared" si="13"/>
        <v>2231.1999999999998</v>
      </c>
      <c r="E93" s="37">
        <f t="shared" si="16"/>
        <v>4.2040157762639023E-2</v>
      </c>
      <c r="F93" s="37">
        <f t="shared" si="16"/>
        <v>-4.4908569379705908E-2</v>
      </c>
      <c r="G93" s="37">
        <f t="shared" si="16"/>
        <v>-2.2499103621369587E-2</v>
      </c>
      <c r="H93" s="37">
        <f t="shared" si="16"/>
        <v>1.4252420222301982E-2</v>
      </c>
      <c r="I93" s="37">
        <f t="shared" si="16"/>
        <v>1.1115095016134897E-2</v>
      </c>
      <c r="J93" s="37">
        <f t="shared" si="16"/>
        <v>-2.3305844388668961E-3</v>
      </c>
      <c r="K93" s="37">
        <f t="shared" si="16"/>
        <v>4.3922552886340007E-3</v>
      </c>
      <c r="L93" s="37">
        <f t="shared" si="16"/>
        <v>-1.8465399784869049E-2</v>
      </c>
      <c r="M93" s="37">
        <f t="shared" si="16"/>
        <v>6.6242380781642254E-2</v>
      </c>
      <c r="N93" s="37">
        <f t="shared" si="16"/>
        <v>6.3105055575475161E-2</v>
      </c>
      <c r="O93" s="37">
        <f t="shared" si="16"/>
        <v>0.11464682681964872</v>
      </c>
      <c r="P93" s="37">
        <f t="shared" si="16"/>
        <v>6.5346002151308799E-2</v>
      </c>
      <c r="Q93" s="37">
        <f t="shared" si="16"/>
        <v>3.0835424883470863E-2</v>
      </c>
      <c r="R93" s="37">
        <f t="shared" si="16"/>
        <v>0.12271423449264979</v>
      </c>
      <c r="S93" s="37">
        <f t="shared" si="16"/>
        <v>4.0247400501972119E-2</v>
      </c>
      <c r="T93" s="37">
        <f t="shared" si="16"/>
        <v>6.6690570096808982E-2</v>
      </c>
      <c r="U93" s="37">
        <f t="shared" si="16"/>
        <v>3.3972750089637946E-2</v>
      </c>
      <c r="V93" s="37">
        <f t="shared" si="16"/>
        <v>-4.4908569379705908E-2</v>
      </c>
      <c r="W93" s="37">
        <f t="shared" si="16"/>
        <v>9.5822875582646197E-2</v>
      </c>
      <c r="X93" s="37">
        <f t="shared" si="16"/>
        <v>7.2965220509143155E-2</v>
      </c>
      <c r="Y93" s="37">
        <f t="shared" si="16"/>
        <v>6.3553244890641888E-2</v>
      </c>
      <c r="Z93" s="37">
        <f t="shared" si="16"/>
        <v>1.0666905700968171E-2</v>
      </c>
      <c r="AA93" s="37">
        <f t="shared" si="16"/>
        <v>9.0892793115812207E-2</v>
      </c>
      <c r="AB93" s="37">
        <f t="shared" si="16"/>
        <v>5.7368232341341802E-3</v>
      </c>
      <c r="AC93" s="37">
        <f t="shared" si="16"/>
        <v>2.9490856937970683E-2</v>
      </c>
      <c r="AD93" s="37">
        <f t="shared" si="16"/>
        <v>0.10299390462531383</v>
      </c>
      <c r="AE93" s="37">
        <f t="shared" si="16"/>
        <v>8.5514521333811488E-2</v>
      </c>
      <c r="AF93" s="37">
        <f t="shared" si="16"/>
        <v>8.6410899964144944E-2</v>
      </c>
      <c r="AG93" s="37">
        <f t="shared" si="16"/>
        <v>0.12629974901398361</v>
      </c>
      <c r="AH93" s="37">
        <f t="shared" si="16"/>
        <v>9.3133739691645845E-2</v>
      </c>
      <c r="AI93" s="17">
        <f t="shared" si="16"/>
        <v>3.9351021871638664E-2</v>
      </c>
      <c r="AP93" s="1">
        <v>87</v>
      </c>
      <c r="AQ93" s="59">
        <f t="shared" si="10"/>
        <v>0.13364055299539171</v>
      </c>
      <c r="AR93" s="3">
        <v>-2.5725028852239273E-2</v>
      </c>
      <c r="AS93" s="3">
        <v>-2.595228128924236E-2</v>
      </c>
    </row>
    <row r="94" spans="2:45" x14ac:dyDescent="0.3">
      <c r="B94" s="22"/>
      <c r="C94">
        <v>60</v>
      </c>
      <c r="D94" s="52">
        <f t="shared" si="13"/>
        <v>2301.1999999999998</v>
      </c>
      <c r="E94" s="37">
        <f t="shared" si="16"/>
        <v>5.0321571354076215E-2</v>
      </c>
      <c r="F94" s="37">
        <f t="shared" si="16"/>
        <v>-5.0060837823744056E-2</v>
      </c>
      <c r="G94" s="37">
        <f t="shared" si="16"/>
        <v>-2.7463931861637331E-2</v>
      </c>
      <c r="H94" s="37">
        <f t="shared" si="16"/>
        <v>7.3005388492960992E-3</v>
      </c>
      <c r="I94" s="37">
        <f t="shared" si="16"/>
        <v>1.9902659482009467E-2</v>
      </c>
      <c r="J94" s="37">
        <f t="shared" si="16"/>
        <v>-3.1288023639839293E-3</v>
      </c>
      <c r="K94" s="37">
        <f t="shared" si="16"/>
        <v>2.9549800104294206E-3</v>
      </c>
      <c r="L94" s="37">
        <f t="shared" si="16"/>
        <v>-2.5291152442203989E-2</v>
      </c>
      <c r="M94" s="37">
        <f t="shared" si="16"/>
        <v>6.5965583173996256E-2</v>
      </c>
      <c r="N94" s="37">
        <f t="shared" si="16"/>
        <v>7.2483921432296275E-2</v>
      </c>
      <c r="O94" s="37">
        <f t="shared" si="16"/>
        <v>0.11029028333043638</v>
      </c>
      <c r="P94" s="37">
        <f t="shared" si="16"/>
        <v>7.3353033200069612E-2</v>
      </c>
      <c r="Q94" s="37">
        <f t="shared" si="16"/>
        <v>4.2499565444116198E-2</v>
      </c>
      <c r="R94" s="37">
        <f t="shared" si="16"/>
        <v>0.12463062749869643</v>
      </c>
      <c r="S94" s="37">
        <f t="shared" si="16"/>
        <v>3.1201112463062831E-2</v>
      </c>
      <c r="T94" s="37">
        <f t="shared" si="16"/>
        <v>7.8133147922822957E-2</v>
      </c>
      <c r="U94" s="37">
        <f t="shared" si="16"/>
        <v>4.4672344863549533E-2</v>
      </c>
      <c r="V94" s="37">
        <f t="shared" si="16"/>
        <v>-5.0495393707630724E-2</v>
      </c>
      <c r="W94" s="37">
        <f t="shared" si="16"/>
        <v>8.6389709716669649E-2</v>
      </c>
      <c r="X94" s="37">
        <f t="shared" si="16"/>
        <v>6.3792803754562921E-2</v>
      </c>
      <c r="Y94" s="37">
        <f t="shared" si="16"/>
        <v>5.4232574309056231E-2</v>
      </c>
      <c r="Z94" s="37">
        <f t="shared" si="16"/>
        <v>1.2515209455936113E-2</v>
      </c>
      <c r="AA94" s="37">
        <f t="shared" si="16"/>
        <v>8.5520597948896313E-2</v>
      </c>
      <c r="AB94" s="37">
        <f t="shared" si="16"/>
        <v>-5.2146706066392241E-4</v>
      </c>
      <c r="AC94" s="37">
        <f t="shared" si="16"/>
        <v>2.2944550669216142E-2</v>
      </c>
      <c r="AD94" s="37">
        <f t="shared" si="16"/>
        <v>0.10073005388492969</v>
      </c>
      <c r="AE94" s="37">
        <f t="shared" si="16"/>
        <v>8.5955153832782988E-2</v>
      </c>
      <c r="AF94" s="37">
        <f t="shared" si="16"/>
        <v>7.4222144967842948E-2</v>
      </c>
      <c r="AG94" s="37">
        <f t="shared" si="16"/>
        <v>0.12115418042760308</v>
      </c>
      <c r="AH94" s="37">
        <f t="shared" si="16"/>
        <v>8.7258821484442986E-2</v>
      </c>
      <c r="AI94" s="17">
        <f t="shared" si="16"/>
        <v>3.2939335998609501E-2</v>
      </c>
      <c r="AP94" s="1">
        <v>88</v>
      </c>
      <c r="AQ94" s="59">
        <f t="shared" si="10"/>
        <v>0.13517665130568357</v>
      </c>
      <c r="AR94" s="3">
        <v>-2.5291152442203989E-2</v>
      </c>
      <c r="AS94" s="3">
        <v>-2.5674078848426232E-2</v>
      </c>
    </row>
    <row r="95" spans="2:45" x14ac:dyDescent="0.3">
      <c r="B95" s="22"/>
      <c r="C95">
        <v>65</v>
      </c>
      <c r="D95" s="52">
        <f t="shared" si="13"/>
        <v>2392</v>
      </c>
      <c r="E95" s="37">
        <f t="shared" si="16"/>
        <v>5.7692307692307696E-2</v>
      </c>
      <c r="F95" s="37">
        <f t="shared" si="16"/>
        <v>-5.434782608695652E-2</v>
      </c>
      <c r="G95" s="37">
        <f t="shared" si="16"/>
        <v>-2.6337792642140468E-2</v>
      </c>
      <c r="H95" s="37">
        <f t="shared" si="16"/>
        <v>4.1806020066889631E-4</v>
      </c>
      <c r="I95" s="37">
        <f t="shared" si="16"/>
        <v>2.25752508361204E-2</v>
      </c>
      <c r="J95" s="37">
        <f t="shared" si="16"/>
        <v>-1.254180602006689E-3</v>
      </c>
      <c r="K95" s="37">
        <f t="shared" si="16"/>
        <v>-4.1806020066889631E-4</v>
      </c>
      <c r="L95" s="37">
        <f t="shared" si="16"/>
        <v>-3.0936454849498328E-2</v>
      </c>
      <c r="M95" s="37">
        <f t="shared" si="16"/>
        <v>7.1488294314381265E-2</v>
      </c>
      <c r="N95" s="37">
        <f t="shared" si="16"/>
        <v>8.0267558528428096E-2</v>
      </c>
      <c r="O95" s="37">
        <f t="shared" si="16"/>
        <v>0.10576923076923077</v>
      </c>
      <c r="P95" s="37">
        <f t="shared" si="16"/>
        <v>6.7307692307692304E-2</v>
      </c>
      <c r="Q95" s="37">
        <f t="shared" si="16"/>
        <v>3.4698996655518392E-2</v>
      </c>
      <c r="R95" s="37">
        <f t="shared" si="16"/>
        <v>0.11789297658862877</v>
      </c>
      <c r="S95" s="37">
        <f t="shared" si="16"/>
        <v>2.2993311036789296E-2</v>
      </c>
      <c r="T95" s="37">
        <f t="shared" si="16"/>
        <v>8.5284280936454848E-2</v>
      </c>
      <c r="U95" s="37">
        <f t="shared" si="16"/>
        <v>4.5986622073578592E-2</v>
      </c>
      <c r="V95" s="37">
        <f t="shared" si="16"/>
        <v>-5.7692307692307696E-2</v>
      </c>
      <c r="W95" s="37">
        <f t="shared" si="16"/>
        <v>7.9013377926421408E-2</v>
      </c>
      <c r="X95" s="37">
        <f t="shared" si="16"/>
        <v>5.1839464882943144E-2</v>
      </c>
      <c r="Y95" s="37">
        <f t="shared" si="16"/>
        <v>4.5568561872909696E-2</v>
      </c>
      <c r="Z95" s="37">
        <f t="shared" si="16"/>
        <v>1.0451505016722408E-2</v>
      </c>
      <c r="AA95" s="37">
        <f t="shared" si="16"/>
        <v>7.98494983277592E-2</v>
      </c>
      <c r="AB95" s="37">
        <f t="shared" si="16"/>
        <v>-7.1070234113712371E-3</v>
      </c>
      <c r="AC95" s="37">
        <f t="shared" si="16"/>
        <v>1.2959866220735786E-2</v>
      </c>
      <c r="AD95" s="37">
        <f t="shared" si="16"/>
        <v>9.0301003344481601E-2</v>
      </c>
      <c r="AE95" s="37">
        <f t="shared" si="16"/>
        <v>7.98494983277592E-2</v>
      </c>
      <c r="AF95" s="37">
        <f t="shared" si="16"/>
        <v>6.6889632107023408E-2</v>
      </c>
      <c r="AG95" s="37">
        <f t="shared" si="16"/>
        <v>0.11078595317725752</v>
      </c>
      <c r="AH95" s="37">
        <f t="shared" si="16"/>
        <v>7.1906354515050161E-2</v>
      </c>
      <c r="AI95" s="17">
        <f t="shared" si="16"/>
        <v>2.0903010033444816E-2</v>
      </c>
      <c r="AP95" s="1">
        <v>89</v>
      </c>
      <c r="AQ95" s="59">
        <f t="shared" si="10"/>
        <v>0.13671274961597543</v>
      </c>
      <c r="AR95" s="3">
        <v>-2.4916943521594685E-2</v>
      </c>
      <c r="AS95" s="3">
        <v>-2.5403028822667317E-2</v>
      </c>
    </row>
    <row r="96" spans="2:45" x14ac:dyDescent="0.3">
      <c r="B96" s="22"/>
      <c r="C96">
        <v>70</v>
      </c>
      <c r="D96" s="52">
        <f t="shared" si="13"/>
        <v>2500.6</v>
      </c>
      <c r="E96" s="37">
        <f t="shared" si="16"/>
        <v>8.0540670239142645E-2</v>
      </c>
      <c r="F96" s="37">
        <f t="shared" si="16"/>
        <v>-6.5824202191474016E-2</v>
      </c>
      <c r="G96" s="37">
        <f t="shared" si="16"/>
        <v>-3.6631208509957575E-2</v>
      </c>
      <c r="H96" s="37">
        <f t="shared" si="16"/>
        <v>-8.2380228745100818E-3</v>
      </c>
      <c r="I96" s="37">
        <f t="shared" si="16"/>
        <v>3.0152763336799206E-2</v>
      </c>
      <c r="J96" s="37">
        <f t="shared" si="16"/>
        <v>3.359193793489599E-3</v>
      </c>
      <c r="K96" s="37">
        <f t="shared" si="16"/>
        <v>-6.3984643685511839E-4</v>
      </c>
      <c r="L96" s="37">
        <f t="shared" si="16"/>
        <v>-3.9830440694233346E-2</v>
      </c>
      <c r="M96" s="37">
        <f t="shared" si="16"/>
        <v>0.10373510357514201</v>
      </c>
      <c r="N96" s="37">
        <f t="shared" si="16"/>
        <v>0.10413500759817648</v>
      </c>
      <c r="O96" s="37">
        <f t="shared" si="16"/>
        <v>0.11333280012796933</v>
      </c>
      <c r="P96" s="37">
        <f t="shared" si="16"/>
        <v>6.1745181156522472E-2</v>
      </c>
      <c r="Q96" s="37">
        <f t="shared" si="16"/>
        <v>4.8948252419419379E-2</v>
      </c>
      <c r="R96" s="37">
        <f t="shared" si="16"/>
        <v>0.12333040070383113</v>
      </c>
      <c r="S96" s="37">
        <f t="shared" si="16"/>
        <v>7.3582340238343164E-3</v>
      </c>
      <c r="T96" s="37">
        <f t="shared" si="16"/>
        <v>0.10293529552907306</v>
      </c>
      <c r="U96" s="37">
        <f t="shared" si="16"/>
        <v>6.6943933455970606E-2</v>
      </c>
      <c r="V96" s="37">
        <f t="shared" si="16"/>
        <v>-6.9023434375749787E-2</v>
      </c>
      <c r="W96" s="37">
        <f t="shared" si="16"/>
        <v>6.7343837479005075E-2</v>
      </c>
      <c r="X96" s="37">
        <f t="shared" si="16"/>
        <v>3.1752379428937091E-2</v>
      </c>
      <c r="Y96" s="37">
        <f t="shared" si="16"/>
        <v>3.1752379428937091E-2</v>
      </c>
      <c r="Z96" s="37">
        <f t="shared" si="16"/>
        <v>1.295689034631692E-2</v>
      </c>
      <c r="AA96" s="37">
        <f t="shared" si="16"/>
        <v>6.9743261617211907E-2</v>
      </c>
      <c r="AB96" s="37">
        <f t="shared" si="16"/>
        <v>-2.143485563464765E-2</v>
      </c>
      <c r="AC96" s="37">
        <f t="shared" si="16"/>
        <v>-2.2394625289930054E-3</v>
      </c>
      <c r="AD96" s="37">
        <f t="shared" si="16"/>
        <v>9.3337598976245745E-2</v>
      </c>
      <c r="AE96" s="37">
        <f t="shared" si="16"/>
        <v>7.6541630008797934E-2</v>
      </c>
      <c r="AF96" s="37">
        <f t="shared" si="16"/>
        <v>4.6148924258178077E-2</v>
      </c>
      <c r="AG96" s="37">
        <f t="shared" si="16"/>
        <v>0.12612972886507243</v>
      </c>
      <c r="AH96" s="37">
        <f t="shared" si="16"/>
        <v>5.8146044949212231E-2</v>
      </c>
      <c r="AI96" s="17">
        <f t="shared" si="16"/>
        <v>8.9578501159722039E-3</v>
      </c>
      <c r="AP96" s="1">
        <v>90</v>
      </c>
      <c r="AQ96" s="59">
        <f t="shared" si="10"/>
        <v>0.13824884792626729</v>
      </c>
      <c r="AR96" s="3">
        <v>-2.4522056339931066E-2</v>
      </c>
      <c r="AS96" s="3">
        <v>-2.4973894883397185E-2</v>
      </c>
    </row>
    <row r="97" spans="2:45" x14ac:dyDescent="0.3">
      <c r="B97" s="22"/>
      <c r="C97">
        <v>75</v>
      </c>
      <c r="D97" s="52">
        <f t="shared" si="13"/>
        <v>2681.4</v>
      </c>
      <c r="E97" s="37">
        <f t="shared" si="16"/>
        <v>0.11098679794137387</v>
      </c>
      <c r="F97" s="37">
        <f t="shared" si="16"/>
        <v>-8.5179383903930816E-2</v>
      </c>
      <c r="G97" s="37">
        <f t="shared" si="16"/>
        <v>-4.8631312001193437E-2</v>
      </c>
      <c r="H97" s="37">
        <f t="shared" si="16"/>
        <v>-2.2152606847169423E-2</v>
      </c>
      <c r="I97" s="37">
        <f t="shared" si="16"/>
        <v>4.4976504810919631E-2</v>
      </c>
      <c r="J97" s="37">
        <f t="shared" si="16"/>
        <v>9.6964272395014131E-4</v>
      </c>
      <c r="K97" s="37">
        <f t="shared" si="16"/>
        <v>-9.4726635339748236E-3</v>
      </c>
      <c r="L97" s="37">
        <f t="shared" si="16"/>
        <v>-5.7581860222271977E-2</v>
      </c>
      <c r="M97" s="37">
        <f t="shared" si="16"/>
        <v>0.15424778100992015</v>
      </c>
      <c r="N97" s="37">
        <f t="shared" si="16"/>
        <v>0.11956440665324081</v>
      </c>
      <c r="O97" s="37">
        <f t="shared" si="16"/>
        <v>0.11658089057954796</v>
      </c>
      <c r="P97" s="37">
        <f t="shared" si="16"/>
        <v>6.2131722234653505E-2</v>
      </c>
      <c r="Q97" s="37">
        <f t="shared" si="16"/>
        <v>5.9521145670172262E-2</v>
      </c>
      <c r="R97" s="37">
        <f t="shared" si="16"/>
        <v>0.13299022898485863</v>
      </c>
      <c r="S97" s="37">
        <f t="shared" si="16"/>
        <v>-2.0660848810322999E-2</v>
      </c>
      <c r="T97" s="37">
        <f t="shared" si="16"/>
        <v>0.12963377340195417</v>
      </c>
      <c r="U97" s="37">
        <f t="shared" si="16"/>
        <v>8.152457671365701E-2</v>
      </c>
      <c r="V97" s="37">
        <f t="shared" si="16"/>
        <v>-8.1822928321026361E-2</v>
      </c>
      <c r="W97" s="37">
        <f t="shared" si="16"/>
        <v>4.1620049228015182E-2</v>
      </c>
      <c r="X97" s="37">
        <f t="shared" si="16"/>
        <v>5.4449168344894118E-3</v>
      </c>
      <c r="Y97" s="37">
        <f t="shared" si="16"/>
        <v>-4.2515104050123405E-3</v>
      </c>
      <c r="Z97" s="37">
        <f t="shared" si="16"/>
        <v>6.5637353621242293E-3</v>
      </c>
      <c r="AA97" s="37">
        <f t="shared" si="16"/>
        <v>4.5349444320131237E-2</v>
      </c>
      <c r="AB97" s="37">
        <f t="shared" si="16"/>
        <v>-5.1987767584097892E-2</v>
      </c>
      <c r="AC97" s="37">
        <f t="shared" si="16"/>
        <v>-3.1849034086671175E-2</v>
      </c>
      <c r="AD97" s="37">
        <f t="shared" si="16"/>
        <v>8.9356306407100725E-2</v>
      </c>
      <c r="AE97" s="37">
        <f t="shared" si="16"/>
        <v>8.2270455732080222E-2</v>
      </c>
      <c r="AF97" s="37">
        <f t="shared" si="16"/>
        <v>1.6260162601625983E-2</v>
      </c>
      <c r="AG97" s="37">
        <f t="shared" si="16"/>
        <v>0.12292086223614526</v>
      </c>
      <c r="AH97" s="37">
        <f t="shared" si="16"/>
        <v>1.8870739166107223E-2</v>
      </c>
      <c r="AI97" s="17">
        <f t="shared" si="16"/>
        <v>-1.6558514208995335E-2</v>
      </c>
      <c r="AP97" s="1">
        <v>91</v>
      </c>
      <c r="AQ97" s="59">
        <f t="shared" si="10"/>
        <v>0.13978494623655913</v>
      </c>
      <c r="AR97" s="3">
        <v>-2.363507445048452E-2</v>
      </c>
      <c r="AS97" s="3">
        <v>-2.4593812597373716E-2</v>
      </c>
    </row>
    <row r="98" spans="2:45" x14ac:dyDescent="0.3">
      <c r="B98" s="22"/>
      <c r="C98">
        <v>80</v>
      </c>
      <c r="D98" s="52">
        <f t="shared" si="13"/>
        <v>2960.6</v>
      </c>
      <c r="E98" s="37">
        <f t="shared" si="16"/>
        <v>0.14942916976288595</v>
      </c>
      <c r="F98" s="37">
        <f t="shared" si="16"/>
        <v>-0.10288455042896708</v>
      </c>
      <c r="G98" s="37">
        <f t="shared" si="16"/>
        <v>-5.5259069107613294E-2</v>
      </c>
      <c r="H98" s="37">
        <f t="shared" si="16"/>
        <v>-3.2628521245693411E-2</v>
      </c>
      <c r="I98" s="37">
        <f t="shared" si="16"/>
        <v>4.1342971019387997E-2</v>
      </c>
      <c r="J98" s="37">
        <f t="shared" si="16"/>
        <v>-2.9048165912314767E-3</v>
      </c>
      <c r="K98" s="37">
        <f t="shared" si="16"/>
        <v>-6.9580490441126493E-3</v>
      </c>
      <c r="L98" s="37">
        <f t="shared" si="16"/>
        <v>-7.6200770114166025E-2</v>
      </c>
      <c r="M98" s="37">
        <f t="shared" si="16"/>
        <v>0.16293994460582317</v>
      </c>
      <c r="N98" s="37">
        <f t="shared" si="16"/>
        <v>0.17408633385124642</v>
      </c>
      <c r="O98" s="37">
        <f t="shared" si="16"/>
        <v>0.13287847058028782</v>
      </c>
      <c r="P98" s="37">
        <f t="shared" si="16"/>
        <v>6.6000135107748464E-2</v>
      </c>
      <c r="Q98" s="37">
        <f t="shared" si="16"/>
        <v>7.4106600013510812E-2</v>
      </c>
      <c r="R98" s="37">
        <f t="shared" si="16"/>
        <v>0.14199824359927046</v>
      </c>
      <c r="S98" s="37">
        <f t="shared" si="16"/>
        <v>-6.066337904478819E-2</v>
      </c>
      <c r="T98" s="37">
        <f t="shared" si="16"/>
        <v>0.13693170303316898</v>
      </c>
      <c r="U98" s="37">
        <f t="shared" si="16"/>
        <v>9.0995068567182355E-2</v>
      </c>
      <c r="V98" s="37">
        <f t="shared" si="16"/>
        <v>-0.10491116665540766</v>
      </c>
      <c r="W98" s="37">
        <f t="shared" si="16"/>
        <v>1.5334729446733801E-2</v>
      </c>
      <c r="X98" s="37">
        <f t="shared" si="16"/>
        <v>-2.3508748226710771E-2</v>
      </c>
      <c r="Y98" s="37">
        <f t="shared" si="16"/>
        <v>-5.086806728365869E-2</v>
      </c>
      <c r="Z98" s="37">
        <f t="shared" si="16"/>
        <v>1.8239546037965586E-3</v>
      </c>
      <c r="AA98" s="37">
        <f t="shared" si="16"/>
        <v>2.7156657434303889E-2</v>
      </c>
      <c r="AB98" s="37">
        <f t="shared" si="16"/>
        <v>-8.4645004391001796E-2</v>
      </c>
      <c r="AC98" s="37">
        <f t="shared" si="16"/>
        <v>-7.6538539485239449E-2</v>
      </c>
      <c r="AD98" s="37">
        <f t="shared" si="16"/>
        <v>0.10079038032831186</v>
      </c>
      <c r="AE98" s="37">
        <f t="shared" si="16"/>
        <v>8.7279605485374626E-2</v>
      </c>
      <c r="AF98" s="37">
        <f t="shared" si="16"/>
        <v>-8.9846652705532354E-3</v>
      </c>
      <c r="AG98" s="37">
        <f t="shared" si="16"/>
        <v>0.13287847058028782</v>
      </c>
      <c r="AH98" s="37">
        <f t="shared" si="16"/>
        <v>-2.4522056339931066E-2</v>
      </c>
      <c r="AI98" s="17">
        <f t="shared" si="16"/>
        <v>-3.0264135648179393E-2</v>
      </c>
      <c r="AP98" s="1">
        <v>92</v>
      </c>
      <c r="AQ98" s="59">
        <f t="shared" si="10"/>
        <v>0.14132104454685099</v>
      </c>
      <c r="AR98" s="3">
        <v>-2.3508748226710771E-2</v>
      </c>
      <c r="AS98" s="3">
        <v>-2.4232756001215505E-2</v>
      </c>
    </row>
    <row r="99" spans="2:45" x14ac:dyDescent="0.3">
      <c r="B99" s="22"/>
      <c r="C99">
        <v>85</v>
      </c>
      <c r="D99" s="52">
        <f t="shared" si="13"/>
        <v>3444.4</v>
      </c>
      <c r="E99" s="37">
        <f t="shared" si="16"/>
        <v>0.16856346533503655</v>
      </c>
      <c r="F99" s="37">
        <f t="shared" si="16"/>
        <v>-0.11044013471141566</v>
      </c>
      <c r="G99" s="37">
        <f t="shared" si="16"/>
        <v>-7.6471954476831985E-2</v>
      </c>
      <c r="H99" s="37">
        <f t="shared" si="16"/>
        <v>-4.2213447915456996E-2</v>
      </c>
      <c r="I99" s="37">
        <f t="shared" si="16"/>
        <v>6.0562071768667958E-2</v>
      </c>
      <c r="J99" s="37">
        <f t="shared" si="16"/>
        <v>6.5613749854836574E-3</v>
      </c>
      <c r="K99" s="37">
        <f t="shared" si="16"/>
        <v>-9.6968993148298949E-3</v>
      </c>
      <c r="L99" s="37">
        <f t="shared" ref="L99:AI99" si="17">(L49-$D99)/$D99</f>
        <v>-0.11856927186157243</v>
      </c>
      <c r="M99" s="37">
        <f t="shared" si="17"/>
        <v>0.18801532923005454</v>
      </c>
      <c r="N99" s="37">
        <f t="shared" si="17"/>
        <v>0.19149924515155031</v>
      </c>
      <c r="O99" s="37">
        <f t="shared" si="17"/>
        <v>0.14649866449889673</v>
      </c>
      <c r="P99" s="37">
        <f t="shared" si="17"/>
        <v>7.1884798513529177E-2</v>
      </c>
      <c r="Q99" s="37">
        <f t="shared" si="17"/>
        <v>8.6691441179886169E-2</v>
      </c>
      <c r="R99" s="37">
        <f t="shared" si="17"/>
        <v>0.15811171757054926</v>
      </c>
      <c r="S99" s="37">
        <f t="shared" si="17"/>
        <v>-8.1407502032284307E-2</v>
      </c>
      <c r="T99" s="37">
        <f t="shared" si="17"/>
        <v>0.1525955173615143</v>
      </c>
      <c r="U99" s="37">
        <f t="shared" si="17"/>
        <v>0.11369178957147831</v>
      </c>
      <c r="V99" s="37">
        <f t="shared" si="17"/>
        <v>-0.13250493554755546</v>
      </c>
      <c r="W99" s="37">
        <f t="shared" si="17"/>
        <v>-1.6374404831030104E-2</v>
      </c>
      <c r="X99" s="37">
        <f t="shared" si="17"/>
        <v>-5.8762048542561868E-2</v>
      </c>
      <c r="Y99" s="37">
        <f t="shared" si="17"/>
        <v>-8.6343049587736642E-2</v>
      </c>
      <c r="Z99" s="37">
        <f t="shared" si="17"/>
        <v>1.1496922540935985E-2</v>
      </c>
      <c r="AA99" s="37">
        <f t="shared" si="17"/>
        <v>1.4690512135640432E-2</v>
      </c>
      <c r="AB99" s="37">
        <f t="shared" si="17"/>
        <v>-0.12002090349552899</v>
      </c>
      <c r="AC99" s="37">
        <f t="shared" si="17"/>
        <v>-0.11189176634537222</v>
      </c>
      <c r="AD99" s="37">
        <f t="shared" si="17"/>
        <v>0.11049819997677386</v>
      </c>
      <c r="AE99" s="37">
        <f t="shared" si="17"/>
        <v>8.9885030774590605E-2</v>
      </c>
      <c r="AF99" s="37">
        <f t="shared" si="17"/>
        <v>-4.5407037510161445E-2</v>
      </c>
      <c r="AG99" s="37">
        <f t="shared" si="17"/>
        <v>0.13140169550574843</v>
      </c>
      <c r="AH99" s="37">
        <f t="shared" si="17"/>
        <v>-7.3859017535710156E-2</v>
      </c>
      <c r="AI99" s="17">
        <f t="shared" si="17"/>
        <v>-4.163279526187437E-2</v>
      </c>
      <c r="AP99" s="1">
        <v>93</v>
      </c>
      <c r="AQ99" s="59">
        <f t="shared" si="10"/>
        <v>0.14285714285714285</v>
      </c>
      <c r="AR99" s="3">
        <v>-2.2499103621369587E-2</v>
      </c>
      <c r="AS99" s="3">
        <v>-2.3981217507965714E-2</v>
      </c>
    </row>
    <row r="100" spans="2:45" x14ac:dyDescent="0.3">
      <c r="B100" s="22"/>
      <c r="C100">
        <v>90</v>
      </c>
      <c r="D100" s="52">
        <f t="shared" si="13"/>
        <v>4231</v>
      </c>
      <c r="E100" s="37">
        <f t="shared" ref="E100:AI101" si="18">(E50-$D100)/$D100</f>
        <v>0.18317182699125503</v>
      </c>
      <c r="F100" s="37">
        <f t="shared" si="18"/>
        <v>-0.11888442448593713</v>
      </c>
      <c r="G100" s="37">
        <f t="shared" si="18"/>
        <v>-9.9503663436539824E-2</v>
      </c>
      <c r="H100" s="37">
        <f t="shared" si="18"/>
        <v>-6.2632947293783978E-2</v>
      </c>
      <c r="I100" s="37">
        <f t="shared" si="18"/>
        <v>9.784920822500591E-2</v>
      </c>
      <c r="J100" s="37">
        <f t="shared" si="18"/>
        <v>-3.5925313164736468E-2</v>
      </c>
      <c r="K100" s="37">
        <f t="shared" si="18"/>
        <v>-8.0359253131647365E-3</v>
      </c>
      <c r="L100" s="37">
        <f t="shared" si="18"/>
        <v>-0.11061214842826755</v>
      </c>
      <c r="M100" s="37">
        <f t="shared" si="18"/>
        <v>0.20940675963129285</v>
      </c>
      <c r="N100" s="37">
        <f t="shared" si="18"/>
        <v>0.21129756558733159</v>
      </c>
      <c r="O100" s="37">
        <f t="shared" si="18"/>
        <v>0.17608130465610966</v>
      </c>
      <c r="P100" s="37">
        <f t="shared" si="18"/>
        <v>0.10139446939257858</v>
      </c>
      <c r="Q100" s="37">
        <f t="shared" si="18"/>
        <v>0.10517608130465611</v>
      </c>
      <c r="R100" s="37">
        <f t="shared" si="18"/>
        <v>0.20491609548570078</v>
      </c>
      <c r="S100" s="37">
        <f t="shared" si="18"/>
        <v>-0.1103757976837627</v>
      </c>
      <c r="T100" s="37">
        <f t="shared" si="18"/>
        <v>0.17395414795556605</v>
      </c>
      <c r="U100" s="37">
        <f t="shared" si="18"/>
        <v>0.1479555660600331</v>
      </c>
      <c r="V100" s="37">
        <f t="shared" si="18"/>
        <v>-0.15882770030725596</v>
      </c>
      <c r="W100" s="37">
        <f t="shared" si="18"/>
        <v>-3.2143701252658946E-2</v>
      </c>
      <c r="X100" s="37">
        <f t="shared" si="18"/>
        <v>-7.9177499409123137E-2</v>
      </c>
      <c r="Y100" s="37">
        <f t="shared" si="18"/>
        <v>-7.8704797920113451E-2</v>
      </c>
      <c r="Z100" s="37">
        <f t="shared" si="18"/>
        <v>-2.363507445048452E-2</v>
      </c>
      <c r="AA100" s="37">
        <f t="shared" si="18"/>
        <v>1.9380761049397306E-2</v>
      </c>
      <c r="AB100" s="37">
        <f t="shared" si="18"/>
        <v>-0.11722996927440321</v>
      </c>
      <c r="AC100" s="37">
        <f t="shared" si="18"/>
        <v>-9.5012999290947767E-2</v>
      </c>
      <c r="AD100" s="37">
        <f t="shared" si="18"/>
        <v>0.14559205861498464</v>
      </c>
      <c r="AE100" s="37">
        <f t="shared" si="18"/>
        <v>0.11628456629638384</v>
      </c>
      <c r="AF100" s="37">
        <f t="shared" si="18"/>
        <v>-6.9250768139919636E-2</v>
      </c>
      <c r="AG100" s="37">
        <f t="shared" si="18"/>
        <v>0.18458993145828409</v>
      </c>
      <c r="AH100" s="37">
        <f t="shared" si="18"/>
        <v>-6.4523753249822735E-2</v>
      </c>
      <c r="AI100" s="17">
        <f t="shared" si="18"/>
        <v>-8.5322618766249109E-2</v>
      </c>
      <c r="AP100" s="1">
        <v>94</v>
      </c>
      <c r="AQ100" s="59">
        <f t="shared" si="10"/>
        <v>0.14439324116743471</v>
      </c>
      <c r="AR100" s="3">
        <v>-2.2385802157910702E-2</v>
      </c>
      <c r="AS100" s="3">
        <v>-2.3852932239440967E-2</v>
      </c>
    </row>
    <row r="101" spans="2:45" x14ac:dyDescent="0.3">
      <c r="B101" s="22"/>
      <c r="C101">
        <v>95</v>
      </c>
      <c r="D101" s="52">
        <f t="shared" si="13"/>
        <v>5372.2</v>
      </c>
      <c r="E101" s="37">
        <f t="shared" si="18"/>
        <v>0.13007706340046912</v>
      </c>
      <c r="F101" s="37">
        <f t="shared" si="18"/>
        <v>-2.6469602769814939E-2</v>
      </c>
      <c r="G101" s="37">
        <f t="shared" si="18"/>
        <v>-6.5745876921931387E-2</v>
      </c>
      <c r="H101" s="37">
        <f t="shared" si="18"/>
        <v>-8.4546368340716993E-2</v>
      </c>
      <c r="I101" s="37">
        <f t="shared" si="18"/>
        <v>4.6684784631994374E-2</v>
      </c>
      <c r="J101" s="37">
        <f t="shared" si="18"/>
        <v>-4.1323852425449196E-3</v>
      </c>
      <c r="K101" s="37">
        <f t="shared" si="18"/>
        <v>3.1234875842299278E-2</v>
      </c>
      <c r="L101" s="37">
        <f t="shared" si="18"/>
        <v>-2.5725028852239273E-2</v>
      </c>
      <c r="M101" s="37">
        <f t="shared" si="18"/>
        <v>0.18517553330106851</v>
      </c>
      <c r="N101" s="37">
        <f t="shared" si="18"/>
        <v>0.16376903317076807</v>
      </c>
      <c r="O101" s="37">
        <f t="shared" si="18"/>
        <v>0.12654033729198469</v>
      </c>
      <c r="P101" s="37">
        <f t="shared" si="18"/>
        <v>6.2320836901083393E-2</v>
      </c>
      <c r="Q101" s="37">
        <f t="shared" si="18"/>
        <v>6.7532854324113059E-2</v>
      </c>
      <c r="R101" s="37">
        <f t="shared" si="18"/>
        <v>0.15092513309258782</v>
      </c>
      <c r="S101" s="37">
        <f t="shared" si="18"/>
        <v>-4.7689959420721462E-2</v>
      </c>
      <c r="T101" s="37">
        <f t="shared" si="18"/>
        <v>0.14068724172592237</v>
      </c>
      <c r="U101" s="37">
        <f t="shared" si="18"/>
        <v>8.2982763113808158E-2</v>
      </c>
      <c r="V101" s="37">
        <f t="shared" si="18"/>
        <v>-8.3243363984959573E-2</v>
      </c>
      <c r="W101" s="37">
        <f t="shared" si="18"/>
        <v>-1.8986634898179179E-3</v>
      </c>
      <c r="X101" s="37">
        <f t="shared" si="18"/>
        <v>-1.2694985294665095E-2</v>
      </c>
      <c r="Y101" s="37">
        <f t="shared" si="18"/>
        <v>-2.7772607125572359E-2</v>
      </c>
      <c r="Z101" s="37">
        <f t="shared" si="18"/>
        <v>7.9669409180596739E-3</v>
      </c>
      <c r="AA101" s="37">
        <f t="shared" si="18"/>
        <v>4.2031197647146454E-2</v>
      </c>
      <c r="AB101" s="37">
        <f t="shared" si="18"/>
        <v>-2.2188302743754853E-2</v>
      </c>
      <c r="AC101" s="37">
        <f t="shared" si="18"/>
        <v>-4.095156546665832E-4</v>
      </c>
      <c r="AD101" s="37">
        <f t="shared" si="18"/>
        <v>8.3355050072595999E-2</v>
      </c>
      <c r="AE101" s="37">
        <f t="shared" si="18"/>
        <v>6.2320836901083393E-2</v>
      </c>
      <c r="AF101" s="37">
        <f t="shared" si="18"/>
        <v>2.1741558393209522E-2</v>
      </c>
      <c r="AG101" s="37">
        <f t="shared" si="18"/>
        <v>0.12170060682774286</v>
      </c>
      <c r="AH101" s="37">
        <f t="shared" si="18"/>
        <v>-3.6149063698298615E-2</v>
      </c>
      <c r="AI101" s="17">
        <f t="shared" si="18"/>
        <v>-6.4070585607386141E-2</v>
      </c>
      <c r="AP101" s="1">
        <v>95</v>
      </c>
      <c r="AQ101" s="59">
        <f t="shared" si="10"/>
        <v>0.14592933947772657</v>
      </c>
      <c r="AR101" s="3">
        <v>-2.2372528616024973E-2</v>
      </c>
      <c r="AS101" s="3">
        <v>-2.3251638387647086E-2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
        <v>-2.2188302743754853E-2</v>
      </c>
      <c r="AS102" s="3">
        <v>-2.3194912083800971E-2</v>
      </c>
    </row>
    <row r="103" spans="2:45" x14ac:dyDescent="0.3">
      <c r="B103" s="22"/>
      <c r="C103">
        <v>1</v>
      </c>
      <c r="D103" s="52">
        <f>AVERAGE(E53:I53)</f>
        <v>1192.5999999999999</v>
      </c>
      <c r="E103" s="37">
        <f t="shared" ref="E103:AI103" si="19">(E53-$D103)/$D103</f>
        <v>7.8316283749790452E-2</v>
      </c>
      <c r="F103" s="37">
        <f t="shared" si="19"/>
        <v>-4.7459332550729427E-2</v>
      </c>
      <c r="G103" s="37">
        <f t="shared" si="19"/>
        <v>3.6894180781486593E-3</v>
      </c>
      <c r="H103" s="37">
        <f t="shared" si="19"/>
        <v>-1.3919168203924123E-2</v>
      </c>
      <c r="I103" s="37">
        <f t="shared" si="19"/>
        <v>-2.0627201073285185E-2</v>
      </c>
      <c r="J103" s="37">
        <f t="shared" si="19"/>
        <v>4.8130135837665684E-2</v>
      </c>
      <c r="K103" s="37">
        <f t="shared" si="19"/>
        <v>-3.8235787355357966E-2</v>
      </c>
      <c r="L103" s="37">
        <f t="shared" si="19"/>
        <v>1.1739057521382619E-3</v>
      </c>
      <c r="M103" s="37">
        <f t="shared" si="19"/>
        <v>0.12359550561797761</v>
      </c>
      <c r="N103" s="37">
        <f t="shared" si="19"/>
        <v>0.14455810833473093</v>
      </c>
      <c r="O103" s="37">
        <f t="shared" si="19"/>
        <v>2.7167533120912371E-2</v>
      </c>
      <c r="P103" s="37">
        <f t="shared" si="19"/>
        <v>-8.0496394432331957E-3</v>
      </c>
      <c r="Q103" s="37">
        <f t="shared" si="19"/>
        <v>9.0055341271172318E-2</v>
      </c>
      <c r="R103" s="37">
        <f t="shared" si="19"/>
        <v>7.9154787858460585E-2</v>
      </c>
      <c r="S103" s="37">
        <f t="shared" si="19"/>
        <v>-2.3981217507965714E-2</v>
      </c>
      <c r="T103" s="37">
        <f t="shared" si="19"/>
        <v>0.20828442059366101</v>
      </c>
      <c r="U103" s="37">
        <f t="shared" si="19"/>
        <v>0.1051484152272347</v>
      </c>
      <c r="V103" s="37">
        <f t="shared" si="19"/>
        <v>3.3875565990273429E-2</v>
      </c>
      <c r="W103" s="37">
        <f t="shared" si="19"/>
        <v>7.5800771423780056E-2</v>
      </c>
      <c r="X103" s="37">
        <f t="shared" si="19"/>
        <v>-2.7335233942646246E-2</v>
      </c>
      <c r="Y103" s="37">
        <f t="shared" si="19"/>
        <v>2.5490524903572107E-2</v>
      </c>
      <c r="Z103" s="37">
        <f t="shared" si="19"/>
        <v>8.1670300184470981E-2</v>
      </c>
      <c r="AA103" s="37">
        <f t="shared" si="19"/>
        <v>3.3875565990273429E-2</v>
      </c>
      <c r="AB103" s="37">
        <f t="shared" si="19"/>
        <v>-4.0751299681368362E-2</v>
      </c>
      <c r="AC103" s="37">
        <f t="shared" si="19"/>
        <v>-2.8173738051316378E-2</v>
      </c>
      <c r="AD103" s="37">
        <f t="shared" si="19"/>
        <v>8.6701324836491775E-2</v>
      </c>
      <c r="AE103" s="37">
        <f t="shared" si="19"/>
        <v>9.3409357705852847E-2</v>
      </c>
      <c r="AF103" s="37">
        <f t="shared" si="19"/>
        <v>3.05215495555929E-2</v>
      </c>
      <c r="AG103" s="37">
        <f t="shared" si="19"/>
        <v>0.11940298507462695</v>
      </c>
      <c r="AH103" s="37">
        <f t="shared" si="19"/>
        <v>7.3285259097769659E-2</v>
      </c>
      <c r="AI103" s="17">
        <f t="shared" si="19"/>
        <v>0.11940298507462695</v>
      </c>
      <c r="AP103" s="1">
        <v>97</v>
      </c>
      <c r="AQ103" s="59">
        <f t="shared" si="10"/>
        <v>0.14900153609831029</v>
      </c>
      <c r="AR103" s="3">
        <v>-2.2152606847169423E-2</v>
      </c>
      <c r="AS103" s="3">
        <v>-2.241770715096475E-2</v>
      </c>
    </row>
    <row r="104" spans="2:45" x14ac:dyDescent="0.3">
      <c r="B104" s="22"/>
      <c r="C104">
        <v>3</v>
      </c>
      <c r="D104" s="52">
        <f t="shared" ref="D104:D123" si="20">AVERAGE(E54:I54)</f>
        <v>1409.6</v>
      </c>
      <c r="E104" s="37">
        <f t="shared" ref="E104:AI112" si="21">(E54-$D104)/$D104</f>
        <v>5.3490351872871808E-2</v>
      </c>
      <c r="F104" s="37">
        <f t="shared" si="21"/>
        <v>-4.2281498297389267E-2</v>
      </c>
      <c r="G104" s="37">
        <f t="shared" si="21"/>
        <v>-1.8161180476730925E-2</v>
      </c>
      <c r="H104" s="37">
        <f t="shared" si="21"/>
        <v>1.2343927355278159E-2</v>
      </c>
      <c r="I104" s="37">
        <f t="shared" si="21"/>
        <v>-5.3916004540294476E-3</v>
      </c>
      <c r="J104" s="37">
        <f t="shared" si="21"/>
        <v>3.0079455164585763E-2</v>
      </c>
      <c r="K104" s="37">
        <f t="shared" si="21"/>
        <v>-2.241770715096475E-2</v>
      </c>
      <c r="L104" s="37">
        <f t="shared" si="21"/>
        <v>7.3779795686720285E-3</v>
      </c>
      <c r="M104" s="37">
        <f t="shared" si="21"/>
        <v>8.6833144154370101E-2</v>
      </c>
      <c r="N104" s="37">
        <f t="shared" si="21"/>
        <v>7.9029511918274759E-2</v>
      </c>
      <c r="O104" s="37">
        <f t="shared" si="21"/>
        <v>8.3286038592508577E-2</v>
      </c>
      <c r="P104" s="37">
        <f t="shared" si="21"/>
        <v>7.3779795686720285E-3</v>
      </c>
      <c r="Q104" s="37">
        <f t="shared" si="21"/>
        <v>4.5686719636776459E-2</v>
      </c>
      <c r="R104" s="37">
        <f t="shared" si="21"/>
        <v>6.7678774120317892E-2</v>
      </c>
      <c r="S104" s="37">
        <f t="shared" si="21"/>
        <v>2.2275822928490417E-2</v>
      </c>
      <c r="T104" s="37">
        <f t="shared" si="21"/>
        <v>0.10740635641316693</v>
      </c>
      <c r="U104" s="37">
        <f t="shared" si="21"/>
        <v>6.6969353007945584E-2</v>
      </c>
      <c r="V104" s="37">
        <f t="shared" si="21"/>
        <v>1.94381384790012E-2</v>
      </c>
      <c r="W104" s="37">
        <f t="shared" si="21"/>
        <v>2.6532349602724242E-2</v>
      </c>
      <c r="X104" s="37">
        <f t="shared" si="21"/>
        <v>2.5113507377979634E-2</v>
      </c>
      <c r="Y104" s="37">
        <f t="shared" si="21"/>
        <v>3.5045402951191892E-2</v>
      </c>
      <c r="Z104" s="37">
        <f t="shared" si="21"/>
        <v>2.7951191827468851E-2</v>
      </c>
      <c r="AA104" s="37">
        <f t="shared" si="21"/>
        <v>2.8660612939841155E-2</v>
      </c>
      <c r="AB104" s="37">
        <f t="shared" si="21"/>
        <v>-1.745175936435862E-2</v>
      </c>
      <c r="AC104" s="37">
        <f t="shared" si="21"/>
        <v>1.5181611804767375E-2</v>
      </c>
      <c r="AD104" s="37">
        <f t="shared" si="21"/>
        <v>8.7542565266742409E-2</v>
      </c>
      <c r="AE104" s="37">
        <f t="shared" si="21"/>
        <v>9.4636776390465457E-2</v>
      </c>
      <c r="AF104" s="37">
        <f t="shared" si="21"/>
        <v>6.7678774120317892E-2</v>
      </c>
      <c r="AG104" s="37">
        <f t="shared" si="21"/>
        <v>0.11308172531214536</v>
      </c>
      <c r="AH104" s="37">
        <f t="shared" si="21"/>
        <v>7.8320090805902451E-2</v>
      </c>
      <c r="AI104" s="17">
        <f t="shared" si="21"/>
        <v>9.0380249716231625E-2</v>
      </c>
      <c r="AP104" s="1">
        <v>98</v>
      </c>
      <c r="AQ104" s="59">
        <f t="shared" si="10"/>
        <v>0.15053763440860216</v>
      </c>
      <c r="AR104" s="3">
        <v>-2.164548783114368E-2</v>
      </c>
      <c r="AS104" s="3">
        <v>-2.2012262538948616E-2</v>
      </c>
    </row>
    <row r="105" spans="2:45" x14ac:dyDescent="0.3">
      <c r="B105" s="22"/>
      <c r="C105">
        <v>5</v>
      </c>
      <c r="D105" s="52">
        <f t="shared" si="20"/>
        <v>1508.2</v>
      </c>
      <c r="E105" s="37">
        <f t="shared" si="21"/>
        <v>3.8986871767670038E-2</v>
      </c>
      <c r="F105" s="37">
        <f t="shared" si="21"/>
        <v>-3.527383636122533E-2</v>
      </c>
      <c r="G105" s="37">
        <f t="shared" si="21"/>
        <v>-1.3393449144675803E-2</v>
      </c>
      <c r="H105" s="37">
        <f t="shared" si="21"/>
        <v>1.7106484551120512E-2</v>
      </c>
      <c r="I105" s="37">
        <f t="shared" si="21"/>
        <v>-7.4260708128895672E-3</v>
      </c>
      <c r="J105" s="37">
        <f t="shared" si="21"/>
        <v>3.4345577509614075E-2</v>
      </c>
      <c r="K105" s="37">
        <f t="shared" si="21"/>
        <v>-1.0078238960350115E-2</v>
      </c>
      <c r="L105" s="37">
        <f t="shared" si="21"/>
        <v>1.1802148256199413E-2</v>
      </c>
      <c r="M105" s="37">
        <f t="shared" si="21"/>
        <v>5.821509083675902E-2</v>
      </c>
      <c r="N105" s="37">
        <f t="shared" si="21"/>
        <v>5.5562922689298466E-2</v>
      </c>
      <c r="O105" s="37">
        <f t="shared" si="21"/>
        <v>7.8106351942713134E-2</v>
      </c>
      <c r="P105" s="37">
        <f t="shared" si="21"/>
        <v>3.7660787693939768E-2</v>
      </c>
      <c r="Q105" s="37">
        <f t="shared" si="21"/>
        <v>3.3019493435883805E-2</v>
      </c>
      <c r="R105" s="37">
        <f t="shared" si="21"/>
        <v>7.2138973610926901E-2</v>
      </c>
      <c r="S105" s="37">
        <f t="shared" si="21"/>
        <v>3.8323829730804899E-2</v>
      </c>
      <c r="T105" s="37">
        <f t="shared" si="21"/>
        <v>9.9986739159262664E-2</v>
      </c>
      <c r="U105" s="37">
        <f t="shared" si="21"/>
        <v>4.0312955841400315E-2</v>
      </c>
      <c r="V105" s="37">
        <f t="shared" si="21"/>
        <v>9.8130221456040004E-3</v>
      </c>
      <c r="W105" s="37">
        <f t="shared" si="21"/>
        <v>6.4845511205410392E-2</v>
      </c>
      <c r="X105" s="37">
        <f t="shared" si="21"/>
        <v>5.2247712504972781E-2</v>
      </c>
      <c r="Y105" s="37">
        <f t="shared" si="21"/>
        <v>5.2247712504972781E-2</v>
      </c>
      <c r="Z105" s="37">
        <f t="shared" si="21"/>
        <v>3.1030367325288393E-2</v>
      </c>
      <c r="AA105" s="37">
        <f t="shared" si="21"/>
        <v>4.4954250099456271E-2</v>
      </c>
      <c r="AB105" s="37">
        <f t="shared" si="21"/>
        <v>9.1499801087388637E-3</v>
      </c>
      <c r="AC105" s="37">
        <f t="shared" si="21"/>
        <v>2.4399946956637018E-2</v>
      </c>
      <c r="AD105" s="37">
        <f t="shared" si="21"/>
        <v>8.3410688237634228E-2</v>
      </c>
      <c r="AE105" s="37">
        <f t="shared" si="21"/>
        <v>9.5345444901206708E-2</v>
      </c>
      <c r="AF105" s="37">
        <f t="shared" si="21"/>
        <v>9.8660655085532387E-2</v>
      </c>
      <c r="AG105" s="37">
        <f t="shared" si="21"/>
        <v>0.13512796711311495</v>
      </c>
      <c r="AH105" s="37">
        <f t="shared" si="21"/>
        <v>8.5399814348229644E-2</v>
      </c>
      <c r="AI105" s="17">
        <f t="shared" si="21"/>
        <v>7.545418379525258E-2</v>
      </c>
      <c r="AP105" s="1">
        <v>99</v>
      </c>
      <c r="AQ105" s="59">
        <f t="shared" si="10"/>
        <v>0.15207373271889402</v>
      </c>
      <c r="AR105" s="3">
        <v>-2.1594684385382059E-2</v>
      </c>
      <c r="AS105" s="3">
        <v>-2.1917007597895968E-2</v>
      </c>
    </row>
    <row r="106" spans="2:45" x14ac:dyDescent="0.3">
      <c r="B106" s="22"/>
      <c r="C106">
        <v>10</v>
      </c>
      <c r="D106" s="52">
        <f t="shared" si="20"/>
        <v>1645.8</v>
      </c>
      <c r="E106" s="37">
        <f t="shared" si="21"/>
        <v>1.7742131486207343E-2</v>
      </c>
      <c r="F106" s="37">
        <f t="shared" si="21"/>
        <v>-2.7828411714667611E-2</v>
      </c>
      <c r="G106" s="37">
        <f t="shared" si="21"/>
        <v>-5.9545509782476334E-3</v>
      </c>
      <c r="H106" s="37">
        <f t="shared" si="21"/>
        <v>2.3210596670312337E-2</v>
      </c>
      <c r="I106" s="37">
        <f t="shared" si="21"/>
        <v>-7.1697654636042989E-3</v>
      </c>
      <c r="J106" s="37">
        <f t="shared" si="21"/>
        <v>2.4425811155669004E-2</v>
      </c>
      <c r="K106" s="37">
        <f t="shared" si="21"/>
        <v>-5.9545509782476334E-3</v>
      </c>
      <c r="L106" s="37">
        <f t="shared" si="21"/>
        <v>6.8052011179973544E-3</v>
      </c>
      <c r="M106" s="37">
        <f t="shared" si="21"/>
        <v>4.2654028436018988E-2</v>
      </c>
      <c r="N106" s="37">
        <f t="shared" si="21"/>
        <v>5.2983351561550644E-2</v>
      </c>
      <c r="O106" s="37">
        <f t="shared" si="21"/>
        <v>8.3971320938145619E-2</v>
      </c>
      <c r="P106" s="37">
        <f t="shared" si="21"/>
        <v>5.5413780532263972E-2</v>
      </c>
      <c r="Q106" s="37">
        <f t="shared" si="21"/>
        <v>2.5641025641025668E-2</v>
      </c>
      <c r="R106" s="37">
        <f t="shared" si="21"/>
        <v>9.4300644063677275E-2</v>
      </c>
      <c r="S106" s="37">
        <f t="shared" si="21"/>
        <v>4.629967189208898E-2</v>
      </c>
      <c r="T106" s="37">
        <f t="shared" si="21"/>
        <v>8.3971320938145619E-2</v>
      </c>
      <c r="U106" s="37">
        <f t="shared" si="21"/>
        <v>3.7185563251913994E-2</v>
      </c>
      <c r="V106" s="37">
        <f t="shared" si="21"/>
        <v>7.2912869121402688E-4</v>
      </c>
      <c r="W106" s="37">
        <f t="shared" si="21"/>
        <v>8.8224571636893942E-2</v>
      </c>
      <c r="X106" s="37">
        <f t="shared" si="21"/>
        <v>8.1540891967432277E-2</v>
      </c>
      <c r="Y106" s="37">
        <f t="shared" si="21"/>
        <v>6.6350710900473966E-2</v>
      </c>
      <c r="Z106" s="37">
        <f t="shared" si="21"/>
        <v>2.6248632883704003E-2</v>
      </c>
      <c r="AA106" s="37">
        <f t="shared" si="21"/>
        <v>8.9439786122250606E-2</v>
      </c>
      <c r="AB106" s="37">
        <f t="shared" si="21"/>
        <v>2.3210596670312337E-2</v>
      </c>
      <c r="AC106" s="37">
        <f t="shared" si="21"/>
        <v>4.0223599465305654E-2</v>
      </c>
      <c r="AD106" s="37">
        <f t="shared" si="21"/>
        <v>8.3971320938145619E-2</v>
      </c>
      <c r="AE106" s="37">
        <f t="shared" si="21"/>
        <v>9.0047393364928938E-2</v>
      </c>
      <c r="AF106" s="37">
        <f t="shared" si="21"/>
        <v>0.11192125410134891</v>
      </c>
      <c r="AG106" s="37">
        <f t="shared" si="21"/>
        <v>0.13197229310973391</v>
      </c>
      <c r="AH106" s="37">
        <f t="shared" si="21"/>
        <v>9.7946287519747266E-2</v>
      </c>
      <c r="AI106" s="17">
        <f t="shared" si="21"/>
        <v>8.6401749908858946E-2</v>
      </c>
      <c r="AP106" s="1">
        <v>100</v>
      </c>
      <c r="AQ106" s="59">
        <f t="shared" si="10"/>
        <v>0.15360983102918588</v>
      </c>
      <c r="AR106" s="3">
        <v>-2.143485563464765E-2</v>
      </c>
      <c r="AS106" s="3">
        <v>-2.0627201073285185E-2</v>
      </c>
    </row>
    <row r="107" spans="2:45" x14ac:dyDescent="0.3">
      <c r="B107" s="22"/>
      <c r="C107">
        <v>15</v>
      </c>
      <c r="D107" s="52">
        <f t="shared" si="20"/>
        <v>1731.2</v>
      </c>
      <c r="E107" s="37">
        <f t="shared" si="21"/>
        <v>1.9524029574861341E-2</v>
      </c>
      <c r="F107" s="37">
        <f t="shared" si="21"/>
        <v>-2.7264325323475072E-2</v>
      </c>
      <c r="G107" s="37">
        <f t="shared" si="21"/>
        <v>-7.0471349353050166E-3</v>
      </c>
      <c r="H107" s="37">
        <f t="shared" si="21"/>
        <v>2.4722735674676498E-2</v>
      </c>
      <c r="I107" s="37">
        <f t="shared" si="21"/>
        <v>-9.9353049907578827E-3</v>
      </c>
      <c r="J107" s="37">
        <f t="shared" si="21"/>
        <v>1.9524029574861341E-2</v>
      </c>
      <c r="K107" s="37">
        <f t="shared" si="21"/>
        <v>-2.426062846580433E-3</v>
      </c>
      <c r="L107" s="37">
        <f t="shared" si="21"/>
        <v>3.9279112754158699E-3</v>
      </c>
      <c r="M107" s="37">
        <f t="shared" si="21"/>
        <v>4.8405730129389993E-2</v>
      </c>
      <c r="N107" s="37">
        <f t="shared" si="21"/>
        <v>5.0138632162661713E-2</v>
      </c>
      <c r="O107" s="37">
        <f t="shared" si="21"/>
        <v>9.2883548983364109E-2</v>
      </c>
      <c r="P107" s="37">
        <f t="shared" si="21"/>
        <v>5.418207024029572E-2</v>
      </c>
      <c r="Q107" s="37">
        <f t="shared" si="21"/>
        <v>3.0499075785582228E-2</v>
      </c>
      <c r="R107" s="37">
        <f t="shared" si="21"/>
        <v>9.9237523105360409E-2</v>
      </c>
      <c r="S107" s="37">
        <f t="shared" si="21"/>
        <v>4.956099815157114E-2</v>
      </c>
      <c r="T107" s="37">
        <f t="shared" si="21"/>
        <v>7.2088724584103481E-2</v>
      </c>
      <c r="U107" s="37">
        <f t="shared" si="21"/>
        <v>2.8766173752310508E-2</v>
      </c>
      <c r="V107" s="37">
        <f t="shared" si="21"/>
        <v>-5.8918669131238707E-3</v>
      </c>
      <c r="W107" s="37">
        <f t="shared" si="21"/>
        <v>9.1728280961182962E-2</v>
      </c>
      <c r="X107" s="37">
        <f t="shared" si="21"/>
        <v>8.6529574861367808E-2</v>
      </c>
      <c r="Y107" s="37">
        <f t="shared" si="21"/>
        <v>7.0933456561922334E-2</v>
      </c>
      <c r="Z107" s="37">
        <f t="shared" si="21"/>
        <v>1.8368761552680194E-2</v>
      </c>
      <c r="AA107" s="37">
        <f t="shared" si="21"/>
        <v>8.8840110905730102E-2</v>
      </c>
      <c r="AB107" s="37">
        <f t="shared" si="21"/>
        <v>2.5300369685767071E-2</v>
      </c>
      <c r="AC107" s="37">
        <f t="shared" si="21"/>
        <v>4.6095194085027699E-2</v>
      </c>
      <c r="AD107" s="37">
        <f t="shared" si="21"/>
        <v>8.6529574861367808E-2</v>
      </c>
      <c r="AE107" s="37">
        <f t="shared" si="21"/>
        <v>8.5951940850277242E-2</v>
      </c>
      <c r="AF107" s="37">
        <f t="shared" si="21"/>
        <v>0.11367837338262474</v>
      </c>
      <c r="AG107" s="37">
        <f t="shared" si="21"/>
        <v>0.12349815157116448</v>
      </c>
      <c r="AH107" s="37">
        <f t="shared" si="21"/>
        <v>0.103858595194085</v>
      </c>
      <c r="AI107" s="17">
        <f t="shared" si="21"/>
        <v>8.0175600739371508E-2</v>
      </c>
      <c r="AP107" s="1">
        <v>101</v>
      </c>
      <c r="AQ107" s="59">
        <f t="shared" si="10"/>
        <v>0.15514592933947774</v>
      </c>
      <c r="AR107" s="3">
        <v>-2.0660848810322999E-2</v>
      </c>
      <c r="AS107" s="3">
        <v>-2.060615779345738E-2</v>
      </c>
    </row>
    <row r="108" spans="2:45" x14ac:dyDescent="0.3">
      <c r="B108" s="12"/>
      <c r="C108">
        <v>20</v>
      </c>
      <c r="D108" s="52">
        <f t="shared" si="20"/>
        <v>1797.2</v>
      </c>
      <c r="E108" s="37">
        <f t="shared" si="21"/>
        <v>1.8250612063209413E-2</v>
      </c>
      <c r="F108" s="37">
        <f t="shared" si="21"/>
        <v>-2.4593812597373716E-2</v>
      </c>
      <c r="G108" s="37">
        <f t="shared" si="21"/>
        <v>-1.0126864010683309E-2</v>
      </c>
      <c r="H108" s="37">
        <f t="shared" si="21"/>
        <v>2.4927665257066522E-2</v>
      </c>
      <c r="I108" s="37">
        <f t="shared" si="21"/>
        <v>-8.4576007122190329E-3</v>
      </c>
      <c r="J108" s="37">
        <f t="shared" si="21"/>
        <v>2.047629646116178E-2</v>
      </c>
      <c r="K108" s="37">
        <f t="shared" si="21"/>
        <v>1.5579790785666338E-3</v>
      </c>
      <c r="L108" s="37">
        <f t="shared" si="21"/>
        <v>2.1144001780547266E-3</v>
      </c>
      <c r="M108" s="37">
        <f t="shared" si="21"/>
        <v>5.1079456933006875E-2</v>
      </c>
      <c r="N108" s="37">
        <f t="shared" si="21"/>
        <v>4.9410193634542597E-2</v>
      </c>
      <c r="O108" s="37">
        <f t="shared" si="21"/>
        <v>9.4480302693078097E-2</v>
      </c>
      <c r="P108" s="37">
        <f t="shared" si="21"/>
        <v>6.2207878922768724E-2</v>
      </c>
      <c r="Q108" s="37">
        <f t="shared" si="21"/>
        <v>3.4386823948364093E-2</v>
      </c>
      <c r="R108" s="37">
        <f t="shared" si="21"/>
        <v>9.9488092588470925E-2</v>
      </c>
      <c r="S108" s="37">
        <f t="shared" si="21"/>
        <v>6.5546405519697273E-2</v>
      </c>
      <c r="T108" s="37">
        <f t="shared" si="21"/>
        <v>6.7215668818161559E-2</v>
      </c>
      <c r="U108" s="37">
        <f t="shared" si="21"/>
        <v>2.8266191853995079E-2</v>
      </c>
      <c r="V108" s="37">
        <f t="shared" si="21"/>
        <v>-6.7883374137547546E-3</v>
      </c>
      <c r="W108" s="37">
        <f t="shared" si="21"/>
        <v>9.4480302693078097E-2</v>
      </c>
      <c r="X108" s="37">
        <f t="shared" si="21"/>
        <v>8.6133986200756699E-2</v>
      </c>
      <c r="Y108" s="37">
        <f t="shared" si="21"/>
        <v>8.0569775205875785E-2</v>
      </c>
      <c r="Z108" s="37">
        <f t="shared" si="21"/>
        <v>1.769419096372132E-2</v>
      </c>
      <c r="AA108" s="37">
        <f t="shared" si="21"/>
        <v>9.114177609614954E-2</v>
      </c>
      <c r="AB108" s="37">
        <f t="shared" si="21"/>
        <v>2.6596928555530801E-2</v>
      </c>
      <c r="AC108" s="37">
        <f t="shared" si="21"/>
        <v>5.3305141330959246E-2</v>
      </c>
      <c r="AD108" s="37">
        <f t="shared" si="21"/>
        <v>9.3923881593589997E-2</v>
      </c>
      <c r="AE108" s="37">
        <f t="shared" si="21"/>
        <v>9.114177609614954E-2</v>
      </c>
      <c r="AF108" s="37">
        <f t="shared" si="21"/>
        <v>0.11228577787669705</v>
      </c>
      <c r="AG108" s="37">
        <f t="shared" si="21"/>
        <v>0.12675272646338745</v>
      </c>
      <c r="AH108" s="37">
        <f t="shared" si="21"/>
        <v>0.10393946138437567</v>
      </c>
      <c r="AI108" s="17">
        <f t="shared" si="21"/>
        <v>7.6118406409971043E-2</v>
      </c>
      <c r="AP108" s="1">
        <v>102</v>
      </c>
      <c r="AQ108" s="59">
        <f t="shared" si="10"/>
        <v>0.15668202764976957</v>
      </c>
      <c r="AR108" s="3">
        <v>-1.861853325753272E-2</v>
      </c>
      <c r="AS108" s="3">
        <v>-1.9453797231575011E-2</v>
      </c>
    </row>
    <row r="109" spans="2:45" x14ac:dyDescent="0.3">
      <c r="B109" s="12"/>
      <c r="C109">
        <v>25</v>
      </c>
      <c r="D109" s="52">
        <f t="shared" si="20"/>
        <v>1861.8</v>
      </c>
      <c r="E109" s="37">
        <f t="shared" si="21"/>
        <v>1.9443549253410703E-2</v>
      </c>
      <c r="F109" s="37">
        <f t="shared" si="21"/>
        <v>-2.5674078848426232E-2</v>
      </c>
      <c r="G109" s="37">
        <f t="shared" si="21"/>
        <v>-1.170909872166718E-2</v>
      </c>
      <c r="H109" s="37">
        <f t="shared" si="21"/>
        <v>2.2129122354710519E-2</v>
      </c>
      <c r="I109" s="37">
        <f t="shared" si="21"/>
        <v>-4.1894940380276906E-3</v>
      </c>
      <c r="J109" s="37">
        <f t="shared" si="21"/>
        <v>1.4609517671071031E-2</v>
      </c>
      <c r="K109" s="37">
        <f t="shared" si="21"/>
        <v>6.4453754431198062E-4</v>
      </c>
      <c r="L109" s="37">
        <f t="shared" si="21"/>
        <v>-9.6680631646790989E-4</v>
      </c>
      <c r="M109" s="37">
        <f t="shared" si="21"/>
        <v>5.1670426469008511E-2</v>
      </c>
      <c r="N109" s="37">
        <f t="shared" si="21"/>
        <v>4.8984853367708692E-2</v>
      </c>
      <c r="O109" s="37">
        <f t="shared" si="21"/>
        <v>9.7325169191105412E-2</v>
      </c>
      <c r="P109" s="37">
        <f t="shared" si="21"/>
        <v>6.5098291975507594E-2</v>
      </c>
      <c r="Q109" s="37">
        <f t="shared" si="21"/>
        <v>2.964872703835001E-2</v>
      </c>
      <c r="R109" s="37">
        <f t="shared" si="21"/>
        <v>0.10430765925448493</v>
      </c>
      <c r="S109" s="37">
        <f t="shared" si="21"/>
        <v>6.3486948114727715E-2</v>
      </c>
      <c r="T109" s="37">
        <f t="shared" si="21"/>
        <v>6.778386507680742E-2</v>
      </c>
      <c r="U109" s="37">
        <f t="shared" si="21"/>
        <v>2.4814695456010338E-2</v>
      </c>
      <c r="V109" s="37">
        <f t="shared" si="21"/>
        <v>-1.7080244924266814E-2</v>
      </c>
      <c r="W109" s="37">
        <f t="shared" si="21"/>
        <v>9.8399398431625332E-2</v>
      </c>
      <c r="X109" s="37">
        <f t="shared" si="21"/>
        <v>8.9268449887205961E-2</v>
      </c>
      <c r="Y109" s="37">
        <f t="shared" si="21"/>
        <v>8.174884520356647E-2</v>
      </c>
      <c r="Z109" s="37">
        <f t="shared" si="21"/>
        <v>1.6757976152110884E-2</v>
      </c>
      <c r="AA109" s="37">
        <f t="shared" si="21"/>
        <v>9.087979374798584E-2</v>
      </c>
      <c r="AB109" s="37">
        <f t="shared" si="21"/>
        <v>2.5351810076270302E-2</v>
      </c>
      <c r="AC109" s="37">
        <f t="shared" si="21"/>
        <v>5.1670426469008511E-2</v>
      </c>
      <c r="AD109" s="37">
        <f t="shared" si="21"/>
        <v>9.0342679127725881E-2</v>
      </c>
      <c r="AE109" s="37">
        <f t="shared" si="21"/>
        <v>9.2491137608765733E-2</v>
      </c>
      <c r="AF109" s="37">
        <f t="shared" si="21"/>
        <v>0.1107530346976045</v>
      </c>
      <c r="AG109" s="37">
        <f t="shared" si="21"/>
        <v>0.12364378558384362</v>
      </c>
      <c r="AH109" s="37">
        <f t="shared" si="21"/>
        <v>0.10591900311526482</v>
      </c>
      <c r="AI109" s="17">
        <f t="shared" si="21"/>
        <v>7.3692125899667019E-2</v>
      </c>
      <c r="AP109" s="1">
        <v>103</v>
      </c>
      <c r="AQ109" s="59">
        <f t="shared" si="10"/>
        <v>0.15821812596006143</v>
      </c>
      <c r="AR109" s="3">
        <v>-1.8465399784869049E-2</v>
      </c>
      <c r="AS109" s="3">
        <v>-1.8590135015944153E-2</v>
      </c>
    </row>
    <row r="110" spans="2:45" x14ac:dyDescent="0.3">
      <c r="B110" s="12"/>
      <c r="C110">
        <v>30</v>
      </c>
      <c r="D110" s="52">
        <f t="shared" si="20"/>
        <v>1926.4</v>
      </c>
      <c r="E110" s="37">
        <f t="shared" si="21"/>
        <v>2.2113787375415233E-2</v>
      </c>
      <c r="F110" s="37">
        <f t="shared" si="21"/>
        <v>-2.8758305647840578E-2</v>
      </c>
      <c r="G110" s="37">
        <f t="shared" si="21"/>
        <v>-1.0589700996677788E-2</v>
      </c>
      <c r="H110" s="37">
        <f t="shared" si="21"/>
        <v>2.0556478405315565E-2</v>
      </c>
      <c r="I110" s="37">
        <f t="shared" si="21"/>
        <v>-3.3222591362126715E-3</v>
      </c>
      <c r="J110" s="37">
        <f t="shared" si="21"/>
        <v>1.2769933554817228E-2</v>
      </c>
      <c r="K110" s="37">
        <f t="shared" si="21"/>
        <v>3.9451827242524447E-3</v>
      </c>
      <c r="L110" s="37">
        <f t="shared" si="21"/>
        <v>-4.8795681063123391E-3</v>
      </c>
      <c r="M110" s="37">
        <f t="shared" si="21"/>
        <v>4.8068936877076363E-2</v>
      </c>
      <c r="N110" s="37">
        <f t="shared" si="21"/>
        <v>4.8588039867109585E-2</v>
      </c>
      <c r="O110" s="37">
        <f t="shared" si="21"/>
        <v>0.10153654485049829</v>
      </c>
      <c r="P110" s="37">
        <f t="shared" si="21"/>
        <v>6.2603820598006593E-2</v>
      </c>
      <c r="Q110" s="37">
        <f t="shared" si="21"/>
        <v>2.2632890365448455E-2</v>
      </c>
      <c r="R110" s="37">
        <f t="shared" si="21"/>
        <v>0.10568936877076407</v>
      </c>
      <c r="S110" s="37">
        <f t="shared" si="21"/>
        <v>5.793189368770759E-2</v>
      </c>
      <c r="T110" s="37">
        <f t="shared" si="21"/>
        <v>6.7275747508305603E-2</v>
      </c>
      <c r="U110" s="37">
        <f t="shared" si="21"/>
        <v>2.159468438538201E-2</v>
      </c>
      <c r="V110" s="37">
        <f t="shared" si="21"/>
        <v>-1.6299833887043237E-2</v>
      </c>
      <c r="W110" s="37">
        <f t="shared" si="21"/>
        <v>9.7383720930232509E-2</v>
      </c>
      <c r="X110" s="37">
        <f t="shared" si="21"/>
        <v>8.2329734219269049E-2</v>
      </c>
      <c r="Y110" s="37">
        <f t="shared" si="21"/>
        <v>7.7657807308970053E-2</v>
      </c>
      <c r="Z110" s="37">
        <f t="shared" si="21"/>
        <v>1.328903654485045E-2</v>
      </c>
      <c r="AA110" s="37">
        <f t="shared" si="21"/>
        <v>9.1154485049833839E-2</v>
      </c>
      <c r="AB110" s="37">
        <f t="shared" si="21"/>
        <v>2.4709302325581346E-2</v>
      </c>
      <c r="AC110" s="37">
        <f t="shared" si="21"/>
        <v>4.7030730897009917E-2</v>
      </c>
      <c r="AD110" s="37">
        <f t="shared" si="21"/>
        <v>9.4269102990033174E-2</v>
      </c>
      <c r="AE110" s="37">
        <f t="shared" si="21"/>
        <v>9.2711794019933499E-2</v>
      </c>
      <c r="AF110" s="37">
        <f t="shared" si="21"/>
        <v>0.10776578073089696</v>
      </c>
      <c r="AG110" s="37">
        <f t="shared" si="21"/>
        <v>0.1202242524916943</v>
      </c>
      <c r="AH110" s="37">
        <f t="shared" si="21"/>
        <v>0.10257475083056473</v>
      </c>
      <c r="AI110" s="17">
        <f t="shared" si="21"/>
        <v>6.4161129568106268E-2</v>
      </c>
      <c r="AP110" s="1">
        <v>104</v>
      </c>
      <c r="AQ110" s="59">
        <f t="shared" si="10"/>
        <v>0.1597542242703533</v>
      </c>
      <c r="AR110" s="3">
        <v>-1.7560196887056064E-2</v>
      </c>
      <c r="AS110" s="3">
        <v>-1.8161180476730925E-2</v>
      </c>
    </row>
    <row r="111" spans="2:45" x14ac:dyDescent="0.3">
      <c r="B111" s="12"/>
      <c r="C111">
        <v>35</v>
      </c>
      <c r="D111" s="52">
        <f t="shared" si="20"/>
        <v>1989.8</v>
      </c>
      <c r="E111" s="37">
        <f t="shared" si="21"/>
        <v>2.4726103125942329E-2</v>
      </c>
      <c r="F111" s="37">
        <f t="shared" si="21"/>
        <v>-2.8043019398934544E-2</v>
      </c>
      <c r="G111" s="37">
        <f t="shared" si="21"/>
        <v>-1.145843803397324E-2</v>
      </c>
      <c r="H111" s="37">
        <f t="shared" si="21"/>
        <v>1.9197909337621895E-2</v>
      </c>
      <c r="I111" s="37">
        <f t="shared" si="21"/>
        <v>-4.4225550306563246E-3</v>
      </c>
      <c r="J111" s="37">
        <f t="shared" si="21"/>
        <v>1.1659463262639485E-2</v>
      </c>
      <c r="K111" s="37">
        <f t="shared" si="21"/>
        <v>3.1158910443260857E-3</v>
      </c>
      <c r="L111" s="37">
        <f t="shared" si="21"/>
        <v>-5.9302442456528066E-3</v>
      </c>
      <c r="M111" s="37">
        <f t="shared" si="21"/>
        <v>4.7844004422555056E-2</v>
      </c>
      <c r="N111" s="37">
        <f t="shared" si="21"/>
        <v>5.4377324354206474E-2</v>
      </c>
      <c r="O111" s="37">
        <f t="shared" si="21"/>
        <v>0.10212081616242841</v>
      </c>
      <c r="P111" s="37">
        <f t="shared" si="21"/>
        <v>6.4428585787516354E-2</v>
      </c>
      <c r="Q111" s="37">
        <f t="shared" si="21"/>
        <v>2.3218413910945847E-2</v>
      </c>
      <c r="R111" s="37">
        <f t="shared" si="21"/>
        <v>0.10513619459242138</v>
      </c>
      <c r="S111" s="37">
        <f t="shared" si="21"/>
        <v>6.1915770429188888E-2</v>
      </c>
      <c r="T111" s="37">
        <f t="shared" si="21"/>
        <v>6.141320735752339E-2</v>
      </c>
      <c r="U111" s="37">
        <f t="shared" si="21"/>
        <v>2.0203035480952883E-2</v>
      </c>
      <c r="V111" s="37">
        <f t="shared" si="21"/>
        <v>-2.2012262538948616E-2</v>
      </c>
      <c r="W111" s="37">
        <f t="shared" si="21"/>
        <v>9.659262237410797E-2</v>
      </c>
      <c r="X111" s="37">
        <f t="shared" si="21"/>
        <v>8.4028545582470623E-2</v>
      </c>
      <c r="Y111" s="37">
        <f t="shared" si="21"/>
        <v>7.4982410292491739E-2</v>
      </c>
      <c r="Z111" s="37">
        <f t="shared" si="21"/>
        <v>1.1659463262639485E-2</v>
      </c>
      <c r="AA111" s="37">
        <f t="shared" si="21"/>
        <v>9.1064428585787546E-2</v>
      </c>
      <c r="AB111" s="37">
        <f t="shared" si="21"/>
        <v>2.9249170770931775E-2</v>
      </c>
      <c r="AC111" s="37">
        <f t="shared" si="21"/>
        <v>4.1310684490903631E-2</v>
      </c>
      <c r="AD111" s="37">
        <f t="shared" si="21"/>
        <v>9.3577243944115013E-2</v>
      </c>
      <c r="AE111" s="37">
        <f t="shared" si="21"/>
        <v>9.1566991657453037E-2</v>
      </c>
      <c r="AF111" s="37">
        <f t="shared" si="21"/>
        <v>0.10614132073575236</v>
      </c>
      <c r="AG111" s="37">
        <f t="shared" si="21"/>
        <v>0.11770027138405872</v>
      </c>
      <c r="AH111" s="37">
        <f t="shared" si="21"/>
        <v>9.659262237410797E-2</v>
      </c>
      <c r="AI111" s="17">
        <f t="shared" si="21"/>
        <v>5.8900391999195924E-2</v>
      </c>
      <c r="AP111" s="1">
        <v>105</v>
      </c>
      <c r="AQ111" s="59">
        <f t="shared" si="10"/>
        <v>0.16129032258064516</v>
      </c>
      <c r="AR111" s="3">
        <v>-1.6558514208995335E-2</v>
      </c>
      <c r="AS111" s="3">
        <v>-1.745175936435862E-2</v>
      </c>
    </row>
    <row r="112" spans="2:45" x14ac:dyDescent="0.3">
      <c r="B112" s="12"/>
      <c r="C112">
        <v>40</v>
      </c>
      <c r="D112" s="52">
        <f t="shared" si="20"/>
        <v>2047</v>
      </c>
      <c r="E112" s="37">
        <f t="shared" si="21"/>
        <v>2.6868588177821201E-2</v>
      </c>
      <c r="F112" s="37">
        <f t="shared" si="21"/>
        <v>-3.2242305813385441E-2</v>
      </c>
      <c r="G112" s="37">
        <f t="shared" si="21"/>
        <v>-1.172447484123107E-2</v>
      </c>
      <c r="H112" s="37">
        <f t="shared" si="21"/>
        <v>2.1006350757205666E-2</v>
      </c>
      <c r="I112" s="37">
        <f t="shared" si="21"/>
        <v>-3.9081582804103565E-3</v>
      </c>
      <c r="J112" s="37">
        <f t="shared" si="21"/>
        <v>1.0258915486077186E-2</v>
      </c>
      <c r="K112" s="37">
        <f t="shared" si="21"/>
        <v>2.9311187103077674E-3</v>
      </c>
      <c r="L112" s="37">
        <f t="shared" ref="L112:AI112" si="22">(L62-$D112)/$D112</f>
        <v>-4.3966780654616511E-3</v>
      </c>
      <c r="M112" s="37">
        <f t="shared" si="22"/>
        <v>5.4225696140693697E-2</v>
      </c>
      <c r="N112" s="37">
        <f t="shared" si="22"/>
        <v>5.569125549584758E-2</v>
      </c>
      <c r="O112" s="37">
        <f t="shared" si="22"/>
        <v>0.10405471421592574</v>
      </c>
      <c r="P112" s="37">
        <f t="shared" si="22"/>
        <v>6.9858329262335123E-2</v>
      </c>
      <c r="Q112" s="37">
        <f t="shared" si="22"/>
        <v>2.3448949682462139E-2</v>
      </c>
      <c r="R112" s="37">
        <f t="shared" si="22"/>
        <v>0.1167562286272594</v>
      </c>
      <c r="S112" s="37">
        <f t="shared" si="22"/>
        <v>5.8622374206155348E-2</v>
      </c>
      <c r="T112" s="37">
        <f t="shared" si="22"/>
        <v>6.3996091841719588E-2</v>
      </c>
      <c r="U112" s="37">
        <f t="shared" si="22"/>
        <v>2.6380068392769906E-2</v>
      </c>
      <c r="V112" s="37">
        <f t="shared" si="22"/>
        <v>-2.5403028822667317E-2</v>
      </c>
      <c r="W112" s="37">
        <f t="shared" si="22"/>
        <v>9.9658036150464091E-2</v>
      </c>
      <c r="X112" s="37">
        <f t="shared" si="22"/>
        <v>8.3048363458720076E-2</v>
      </c>
      <c r="Y112" s="37">
        <f t="shared" si="22"/>
        <v>7.3766487542745479E-2</v>
      </c>
      <c r="Z112" s="37">
        <f t="shared" si="22"/>
        <v>8.7933561309233021E-3</v>
      </c>
      <c r="AA112" s="37">
        <f t="shared" si="22"/>
        <v>9.1841719589643378E-2</v>
      </c>
      <c r="AB112" s="37">
        <f t="shared" si="22"/>
        <v>3.0776746458231558E-2</v>
      </c>
      <c r="AC112" s="37">
        <f t="shared" si="22"/>
        <v>4.6897899364924278E-2</v>
      </c>
      <c r="AD112" s="37">
        <f t="shared" si="22"/>
        <v>9.8680996580361502E-2</v>
      </c>
      <c r="AE112" s="37">
        <f t="shared" si="22"/>
        <v>9.1353199804592083E-2</v>
      </c>
      <c r="AF112" s="37">
        <f t="shared" si="22"/>
        <v>0.10112359550561797</v>
      </c>
      <c r="AG112" s="37">
        <f t="shared" si="22"/>
        <v>0.11919882755251587</v>
      </c>
      <c r="AH112" s="37">
        <f t="shared" si="22"/>
        <v>9.7703957010258913E-2</v>
      </c>
      <c r="AI112" s="17">
        <f t="shared" si="22"/>
        <v>6.0087933561309231E-2</v>
      </c>
      <c r="AP112" s="1">
        <v>106</v>
      </c>
      <c r="AQ112" s="59">
        <f t="shared" si="10"/>
        <v>0.16282642089093702</v>
      </c>
      <c r="AR112" s="3">
        <v>-1.6486640136441192E-2</v>
      </c>
      <c r="AS112" s="3">
        <v>-1.7416285124337991E-2</v>
      </c>
    </row>
    <row r="113" spans="2:45" x14ac:dyDescent="0.3">
      <c r="B113" s="12"/>
      <c r="C113">
        <v>45</v>
      </c>
      <c r="D113" s="52">
        <f t="shared" si="20"/>
        <v>2107.6</v>
      </c>
      <c r="E113" s="37">
        <f t="shared" ref="E113:AI121" si="23">(E63-$D113)/$D113</f>
        <v>3.1505029417346793E-2</v>
      </c>
      <c r="F113" s="37">
        <f t="shared" si="23"/>
        <v>-3.3023344088062206E-2</v>
      </c>
      <c r="G113" s="37">
        <f t="shared" si="23"/>
        <v>-1.1672044031125407E-2</v>
      </c>
      <c r="H113" s="37">
        <f t="shared" si="23"/>
        <v>1.5847409375593136E-2</v>
      </c>
      <c r="I113" s="37">
        <f t="shared" si="23"/>
        <v>-2.6570506737520921E-3</v>
      </c>
      <c r="J113" s="37">
        <f t="shared" si="23"/>
        <v>6.357942683621224E-3</v>
      </c>
      <c r="K113" s="37">
        <f t="shared" si="23"/>
        <v>3.9855760106282459E-3</v>
      </c>
      <c r="L113" s="37">
        <f t="shared" si="23"/>
        <v>-9.2996773581324309E-3</v>
      </c>
      <c r="M113" s="37">
        <f t="shared" si="23"/>
        <v>5.5228696147276567E-2</v>
      </c>
      <c r="N113" s="37">
        <f t="shared" si="23"/>
        <v>5.7126589485670953E-2</v>
      </c>
      <c r="O113" s="37">
        <f t="shared" si="23"/>
        <v>0.11026760296071365</v>
      </c>
      <c r="P113" s="37">
        <f t="shared" si="23"/>
        <v>7.5156576200417588E-2</v>
      </c>
      <c r="Q113" s="37">
        <f t="shared" si="23"/>
        <v>2.5811349402163643E-2</v>
      </c>
      <c r="R113" s="37">
        <f t="shared" si="23"/>
        <v>0.11501233630669962</v>
      </c>
      <c r="S113" s="37">
        <f t="shared" si="23"/>
        <v>5.6652116151072358E-2</v>
      </c>
      <c r="T113" s="37">
        <f t="shared" si="23"/>
        <v>6.0922376162459713E-2</v>
      </c>
      <c r="U113" s="37">
        <f t="shared" si="23"/>
        <v>2.6760296071360833E-2</v>
      </c>
      <c r="V113" s="37">
        <f t="shared" si="23"/>
        <v>-3.3497817422660801E-2</v>
      </c>
      <c r="W113" s="37">
        <f t="shared" si="23"/>
        <v>9.745682292655157E-2</v>
      </c>
      <c r="X113" s="37">
        <f t="shared" si="23"/>
        <v>8.3697096223192297E-2</v>
      </c>
      <c r="Y113" s="37">
        <f t="shared" si="23"/>
        <v>7.5156576200417588E-2</v>
      </c>
      <c r="Z113" s="37">
        <f t="shared" si="23"/>
        <v>7.3068893528184147E-3</v>
      </c>
      <c r="AA113" s="37">
        <f t="shared" si="23"/>
        <v>9.745682292655157E-2</v>
      </c>
      <c r="AB113" s="37">
        <f t="shared" si="23"/>
        <v>2.4387929398367855E-2</v>
      </c>
      <c r="AC113" s="37">
        <f t="shared" si="23"/>
        <v>4.6688176124501851E-2</v>
      </c>
      <c r="AD113" s="37">
        <f t="shared" si="23"/>
        <v>0.10125260960334034</v>
      </c>
      <c r="AE113" s="37">
        <f t="shared" si="23"/>
        <v>8.7967356234579658E-2</v>
      </c>
      <c r="AF113" s="37">
        <f t="shared" si="23"/>
        <v>9.6982349591952982E-2</v>
      </c>
      <c r="AG113" s="37">
        <f t="shared" si="23"/>
        <v>0.116910229645094</v>
      </c>
      <c r="AH113" s="37">
        <f t="shared" si="23"/>
        <v>9.6033402922755792E-2</v>
      </c>
      <c r="AI113" s="17">
        <f t="shared" si="23"/>
        <v>5.5703169481875162E-2</v>
      </c>
      <c r="AP113" s="1">
        <v>107</v>
      </c>
      <c r="AQ113" s="59">
        <f t="shared" si="10"/>
        <v>0.16436251920122888</v>
      </c>
      <c r="AR113" s="3">
        <v>-1.6374404831030104E-2</v>
      </c>
      <c r="AS113" s="3">
        <v>-1.7080244924266814E-2</v>
      </c>
    </row>
    <row r="114" spans="2:45" x14ac:dyDescent="0.3">
      <c r="B114" s="12"/>
      <c r="C114">
        <v>50</v>
      </c>
      <c r="D114" s="52">
        <f t="shared" si="20"/>
        <v>2167.4</v>
      </c>
      <c r="E114" s="37">
        <f t="shared" si="23"/>
        <v>3.1189443572944498E-2</v>
      </c>
      <c r="F114" s="37">
        <f t="shared" si="23"/>
        <v>-3.6633754729168633E-2</v>
      </c>
      <c r="G114" s="37">
        <f t="shared" si="23"/>
        <v>-1.6794315770047103E-2</v>
      </c>
      <c r="H114" s="37">
        <f t="shared" si="23"/>
        <v>1.4579680723447406E-2</v>
      </c>
      <c r="I114" s="37">
        <f t="shared" si="23"/>
        <v>7.6589462028236171E-3</v>
      </c>
      <c r="J114" s="37">
        <f t="shared" si="23"/>
        <v>-1.8455292055000966E-4</v>
      </c>
      <c r="K114" s="37">
        <f t="shared" si="23"/>
        <v>6.2747992986988601E-3</v>
      </c>
      <c r="L114" s="37">
        <f t="shared" si="23"/>
        <v>-1.1719110454922991E-2</v>
      </c>
      <c r="M114" s="37">
        <f t="shared" si="23"/>
        <v>5.7026852449939977E-2</v>
      </c>
      <c r="N114" s="37">
        <f t="shared" si="23"/>
        <v>5.8410999354064734E-2</v>
      </c>
      <c r="O114" s="37">
        <f t="shared" si="23"/>
        <v>0.11377687551905505</v>
      </c>
      <c r="P114" s="37">
        <f t="shared" si="23"/>
        <v>7.4559379902186904E-2</v>
      </c>
      <c r="Q114" s="37">
        <f t="shared" si="23"/>
        <v>2.7498385161945145E-2</v>
      </c>
      <c r="R114" s="37">
        <f t="shared" si="23"/>
        <v>0.11931346313555408</v>
      </c>
      <c r="S114" s="37">
        <f t="shared" si="23"/>
        <v>4.9644735627941271E-2</v>
      </c>
      <c r="T114" s="37">
        <f t="shared" si="23"/>
        <v>5.933376395681457E-2</v>
      </c>
      <c r="U114" s="37">
        <f t="shared" si="23"/>
        <v>3.072806127156958E-2</v>
      </c>
      <c r="V114" s="37">
        <f t="shared" si="23"/>
        <v>-3.801790163329339E-2</v>
      </c>
      <c r="W114" s="37">
        <f t="shared" si="23"/>
        <v>9.4860201162683358E-2</v>
      </c>
      <c r="X114" s="37">
        <f t="shared" si="23"/>
        <v>8.0095967518685932E-2</v>
      </c>
      <c r="Y114" s="37">
        <f t="shared" si="23"/>
        <v>7.3175232998062154E-2</v>
      </c>
      <c r="Z114" s="37">
        <f t="shared" si="23"/>
        <v>6.7361816000737788E-3</v>
      </c>
      <c r="AA114" s="37">
        <f t="shared" si="23"/>
        <v>9.3014671957183673E-2</v>
      </c>
      <c r="AB114" s="37">
        <f t="shared" si="23"/>
        <v>1.6425209928947082E-2</v>
      </c>
      <c r="AC114" s="37">
        <f t="shared" si="23"/>
        <v>3.9955707299067965E-2</v>
      </c>
      <c r="AD114" s="37">
        <f t="shared" si="23"/>
        <v>9.9474024176432543E-2</v>
      </c>
      <c r="AE114" s="37">
        <f t="shared" si="23"/>
        <v>8.5171172833810052E-2</v>
      </c>
      <c r="AF114" s="37">
        <f t="shared" si="23"/>
        <v>8.7478084340684645E-2</v>
      </c>
      <c r="AG114" s="37">
        <f t="shared" si="23"/>
        <v>0.11331549321768013</v>
      </c>
      <c r="AH114" s="37">
        <f t="shared" si="23"/>
        <v>9.0246378148934159E-2</v>
      </c>
      <c r="AI114" s="17">
        <f t="shared" si="23"/>
        <v>4.687644181969175E-2</v>
      </c>
      <c r="AP114" s="1">
        <v>108</v>
      </c>
      <c r="AQ114" s="59">
        <f t="shared" si="10"/>
        <v>0.16589861751152074</v>
      </c>
      <c r="AR114" s="3">
        <v>-1.5780730897009966E-2</v>
      </c>
      <c r="AS114" s="3">
        <v>-1.6826192646612038E-2</v>
      </c>
    </row>
    <row r="115" spans="2:45" x14ac:dyDescent="0.3">
      <c r="B115" s="12"/>
      <c r="C115">
        <v>55</v>
      </c>
      <c r="D115" s="52">
        <f t="shared" si="20"/>
        <v>2227.8000000000002</v>
      </c>
      <c r="E115" s="37">
        <f t="shared" si="23"/>
        <v>4.0937247508752946E-2</v>
      </c>
      <c r="F115" s="37">
        <f t="shared" si="23"/>
        <v>-4.3002064817308637E-2</v>
      </c>
      <c r="G115" s="37">
        <f t="shared" si="23"/>
        <v>-2.3251638387647086E-2</v>
      </c>
      <c r="H115" s="37">
        <f t="shared" si="23"/>
        <v>1.220935452015433E-2</v>
      </c>
      <c r="I115" s="37">
        <f t="shared" si="23"/>
        <v>1.3107101176048037E-2</v>
      </c>
      <c r="J115" s="37">
        <f t="shared" si="23"/>
        <v>-1.7057186461981245E-3</v>
      </c>
      <c r="K115" s="37">
        <f t="shared" si="23"/>
        <v>4.1296346171109692E-3</v>
      </c>
      <c r="L115" s="37">
        <f t="shared" si="23"/>
        <v>-1.7416285124337991E-2</v>
      </c>
      <c r="M115" s="37">
        <f t="shared" si="23"/>
        <v>6.3829787234042465E-2</v>
      </c>
      <c r="N115" s="37">
        <f t="shared" si="23"/>
        <v>6.2483167250201907E-2</v>
      </c>
      <c r="O115" s="37">
        <f t="shared" si="23"/>
        <v>0.11724571325971801</v>
      </c>
      <c r="P115" s="37">
        <f t="shared" si="23"/>
        <v>8.043810036807604E-2</v>
      </c>
      <c r="Q115" s="37">
        <f t="shared" si="23"/>
        <v>3.106203429392217E-2</v>
      </c>
      <c r="R115" s="37">
        <f t="shared" si="23"/>
        <v>0.12083669988329285</v>
      </c>
      <c r="S115" s="37">
        <f t="shared" si="23"/>
        <v>4.4977107460274626E-2</v>
      </c>
      <c r="T115" s="37">
        <f t="shared" si="23"/>
        <v>6.2034293922255054E-2</v>
      </c>
      <c r="U115" s="37">
        <f t="shared" si="23"/>
        <v>3.1510907621869026E-2</v>
      </c>
      <c r="V115" s="37">
        <f t="shared" si="23"/>
        <v>-4.3899811473202342E-2</v>
      </c>
      <c r="W115" s="37">
        <f t="shared" si="23"/>
        <v>9.43531735344285E-2</v>
      </c>
      <c r="X115" s="37">
        <f t="shared" si="23"/>
        <v>7.2807253792979532E-2</v>
      </c>
      <c r="Y115" s="37">
        <f t="shared" si="23"/>
        <v>6.3829787234042465E-2</v>
      </c>
      <c r="Z115" s="37">
        <f t="shared" si="23"/>
        <v>5.4762546009515297E-3</v>
      </c>
      <c r="AA115" s="37">
        <f t="shared" si="23"/>
        <v>8.8966693599066254E-2</v>
      </c>
      <c r="AB115" s="37">
        <f t="shared" si="23"/>
        <v>9.067241224526356E-3</v>
      </c>
      <c r="AC115" s="37">
        <f t="shared" si="23"/>
        <v>3.1959780949815879E-2</v>
      </c>
      <c r="AD115" s="37">
        <f t="shared" si="23"/>
        <v>9.8393033485950174E-2</v>
      </c>
      <c r="AE115" s="37">
        <f t="shared" si="23"/>
        <v>8.5375706975491433E-2</v>
      </c>
      <c r="AF115" s="37">
        <f t="shared" si="23"/>
        <v>8.2233593679863451E-2</v>
      </c>
      <c r="AG115" s="37">
        <f t="shared" si="23"/>
        <v>0.11589909327587745</v>
      </c>
      <c r="AH115" s="37">
        <f t="shared" si="23"/>
        <v>8.3131340335757156E-2</v>
      </c>
      <c r="AI115" s="17">
        <f t="shared" si="23"/>
        <v>4.0488374180806093E-2</v>
      </c>
      <c r="AP115" s="1">
        <v>109</v>
      </c>
      <c r="AQ115" s="59">
        <f t="shared" si="10"/>
        <v>0.1674347158218126</v>
      </c>
      <c r="AR115" s="3">
        <v>-1.5773452633520809E-2</v>
      </c>
      <c r="AS115" s="3">
        <v>-1.6794315770047103E-2</v>
      </c>
    </row>
    <row r="116" spans="2:45" x14ac:dyDescent="0.3">
      <c r="B116" s="12"/>
      <c r="C116">
        <v>60</v>
      </c>
      <c r="D116" s="52">
        <f t="shared" si="20"/>
        <v>2298.4</v>
      </c>
      <c r="E116" s="37">
        <f t="shared" si="23"/>
        <v>4.8555516881308693E-2</v>
      </c>
      <c r="F116" s="37">
        <f t="shared" si="23"/>
        <v>-4.7163243995823216E-2</v>
      </c>
      <c r="G116" s="37">
        <f t="shared" si="23"/>
        <v>-2.7149321266968365E-2</v>
      </c>
      <c r="H116" s="37">
        <f t="shared" si="23"/>
        <v>7.6575008701705131E-3</v>
      </c>
      <c r="I116" s="37">
        <f t="shared" si="23"/>
        <v>1.8099547511312177E-2</v>
      </c>
      <c r="J116" s="37">
        <f t="shared" si="23"/>
        <v>-3.2196310476853857E-3</v>
      </c>
      <c r="K116" s="37">
        <f t="shared" si="23"/>
        <v>6.9613644274273796E-4</v>
      </c>
      <c r="L116" s="37">
        <f t="shared" si="23"/>
        <v>-2.4973894883397185E-2</v>
      </c>
      <c r="M116" s="37">
        <f t="shared" si="23"/>
        <v>6.2478245736164249E-2</v>
      </c>
      <c r="N116" s="37">
        <f t="shared" si="23"/>
        <v>6.8569439610163554E-2</v>
      </c>
      <c r="O116" s="37">
        <f t="shared" si="23"/>
        <v>0.11294813783501562</v>
      </c>
      <c r="P116" s="37">
        <f t="shared" si="23"/>
        <v>8.5537765402018753E-2</v>
      </c>
      <c r="Q116" s="37">
        <f t="shared" si="23"/>
        <v>3.8548555516881265E-2</v>
      </c>
      <c r="R116" s="37">
        <f t="shared" si="23"/>
        <v>0.12426035502958575</v>
      </c>
      <c r="S116" s="37">
        <f t="shared" si="23"/>
        <v>3.4197702749738906E-2</v>
      </c>
      <c r="T116" s="37">
        <f t="shared" si="23"/>
        <v>6.9439610163592028E-2</v>
      </c>
      <c r="U116" s="37">
        <f t="shared" si="23"/>
        <v>3.8113470240167029E-2</v>
      </c>
      <c r="V116" s="37">
        <f t="shared" si="23"/>
        <v>-5.1079011486251345E-2</v>
      </c>
      <c r="W116" s="37">
        <f t="shared" si="23"/>
        <v>8.4232509571876044E-2</v>
      </c>
      <c r="X116" s="37">
        <f t="shared" si="23"/>
        <v>6.0737904629307303E-2</v>
      </c>
      <c r="Y116" s="37">
        <f t="shared" si="23"/>
        <v>5.2906369648451052E-2</v>
      </c>
      <c r="Z116" s="37">
        <f t="shared" si="23"/>
        <v>5.046989209885098E-3</v>
      </c>
      <c r="AA116" s="37">
        <f t="shared" si="23"/>
        <v>8.2492168465019097E-2</v>
      </c>
      <c r="AB116" s="37">
        <f t="shared" si="23"/>
        <v>2.0013922728854459E-3</v>
      </c>
      <c r="AC116" s="37">
        <f t="shared" si="23"/>
        <v>2.3320570831883009E-2</v>
      </c>
      <c r="AD116" s="37">
        <f t="shared" si="23"/>
        <v>9.2934215106160761E-2</v>
      </c>
      <c r="AE116" s="37">
        <f t="shared" si="23"/>
        <v>8.2057083188304861E-2</v>
      </c>
      <c r="AF116" s="37">
        <f t="shared" si="23"/>
        <v>6.7699269056735081E-2</v>
      </c>
      <c r="AG116" s="37">
        <f t="shared" si="23"/>
        <v>0.11077271145144443</v>
      </c>
      <c r="AH116" s="37">
        <f t="shared" si="23"/>
        <v>7.4660633484162853E-2</v>
      </c>
      <c r="AI116" s="17">
        <f t="shared" si="23"/>
        <v>2.9846849982596547E-2</v>
      </c>
      <c r="AP116" s="1">
        <v>110</v>
      </c>
      <c r="AQ116" s="59">
        <f t="shared" si="10"/>
        <v>0.16897081413210446</v>
      </c>
      <c r="AR116" s="3">
        <v>-1.5055008685581933E-2</v>
      </c>
      <c r="AS116" s="3">
        <v>-1.6299833887043237E-2</v>
      </c>
    </row>
    <row r="117" spans="2:45" x14ac:dyDescent="0.3">
      <c r="B117" s="12"/>
      <c r="C117">
        <v>65</v>
      </c>
      <c r="D117" s="52">
        <f t="shared" si="20"/>
        <v>2389</v>
      </c>
      <c r="E117" s="37">
        <f t="shared" si="23"/>
        <v>5.5671829217245707E-2</v>
      </c>
      <c r="F117" s="37">
        <f t="shared" si="23"/>
        <v>-5.2741732942653829E-2</v>
      </c>
      <c r="G117" s="37">
        <f t="shared" si="23"/>
        <v>-2.595228128924236E-2</v>
      </c>
      <c r="H117" s="37">
        <f t="shared" si="23"/>
        <v>8.3717036416910843E-4</v>
      </c>
      <c r="I117" s="37">
        <f t="shared" si="23"/>
        <v>2.2185014650481373E-2</v>
      </c>
      <c r="J117" s="37">
        <f t="shared" si="23"/>
        <v>-3.3486814566764337E-3</v>
      </c>
      <c r="K117" s="37">
        <f t="shared" si="23"/>
        <v>-8.3717036416910843E-4</v>
      </c>
      <c r="L117" s="37">
        <f t="shared" si="23"/>
        <v>-3.1812473838426121E-2</v>
      </c>
      <c r="M117" s="37">
        <f t="shared" si="23"/>
        <v>6.7810799497697777E-2</v>
      </c>
      <c r="N117" s="37">
        <f t="shared" si="23"/>
        <v>7.6601088321473415E-2</v>
      </c>
      <c r="O117" s="37">
        <f t="shared" si="23"/>
        <v>0.10673922143156132</v>
      </c>
      <c r="P117" s="37">
        <f t="shared" si="23"/>
        <v>7.8275429049811635E-2</v>
      </c>
      <c r="Q117" s="37">
        <f t="shared" si="23"/>
        <v>3.1812473838426121E-2</v>
      </c>
      <c r="R117" s="37">
        <f t="shared" si="23"/>
        <v>0.11552951025533696</v>
      </c>
      <c r="S117" s="37">
        <f t="shared" si="23"/>
        <v>2.4696525742988699E-2</v>
      </c>
      <c r="T117" s="37">
        <f t="shared" si="23"/>
        <v>7.6601088321473415E-2</v>
      </c>
      <c r="U117" s="37">
        <f t="shared" si="23"/>
        <v>3.892842193386354E-2</v>
      </c>
      <c r="V117" s="37">
        <f t="shared" si="23"/>
        <v>-5.94390958560067E-2</v>
      </c>
      <c r="W117" s="37">
        <f t="shared" si="23"/>
        <v>7.5763917957304305E-2</v>
      </c>
      <c r="X117" s="37">
        <f t="shared" si="23"/>
        <v>4.8555881121808288E-2</v>
      </c>
      <c r="Y117" s="37">
        <f t="shared" si="23"/>
        <v>4.1858518208455424E-2</v>
      </c>
      <c r="Z117" s="37">
        <f t="shared" si="23"/>
        <v>-4.1858518208455421E-4</v>
      </c>
      <c r="AA117" s="37">
        <f t="shared" si="23"/>
        <v>7.1996651318543325E-2</v>
      </c>
      <c r="AB117" s="37">
        <f t="shared" si="23"/>
        <v>-5.0230221850146506E-3</v>
      </c>
      <c r="AC117" s="37">
        <f t="shared" si="23"/>
        <v>1.381331100879029E-2</v>
      </c>
      <c r="AD117" s="37">
        <f t="shared" si="23"/>
        <v>8.2042695688572628E-2</v>
      </c>
      <c r="AE117" s="37">
        <f t="shared" si="23"/>
        <v>7.4926747593135209E-2</v>
      </c>
      <c r="AF117" s="37">
        <f t="shared" si="23"/>
        <v>5.9020510673922146E-2</v>
      </c>
      <c r="AG117" s="37">
        <f t="shared" si="23"/>
        <v>9.8786102971954795E-2</v>
      </c>
      <c r="AH117" s="37">
        <f t="shared" si="23"/>
        <v>5.8601925491837591E-2</v>
      </c>
      <c r="AI117" s="17">
        <f t="shared" si="23"/>
        <v>1.5487651737128506E-2</v>
      </c>
      <c r="AP117" s="1">
        <v>111</v>
      </c>
      <c r="AQ117" s="59">
        <f t="shared" si="10"/>
        <v>0.17050691244239632</v>
      </c>
      <c r="AR117" s="3">
        <v>-1.3569243049088792E-2</v>
      </c>
      <c r="AS117" s="3">
        <v>-1.5496809480401162E-2</v>
      </c>
    </row>
    <row r="118" spans="2:45" x14ac:dyDescent="0.3">
      <c r="B118" s="12"/>
      <c r="C118">
        <v>70</v>
      </c>
      <c r="D118" s="52">
        <f t="shared" si="20"/>
        <v>2494.4</v>
      </c>
      <c r="E118" s="37">
        <f t="shared" si="23"/>
        <v>8.0420141116100019E-2</v>
      </c>
      <c r="F118" s="37">
        <f t="shared" si="23"/>
        <v>-6.2700449005772971E-2</v>
      </c>
      <c r="G118" s="37">
        <f t="shared" si="23"/>
        <v>-3.7443874278383617E-2</v>
      </c>
      <c r="H118" s="37">
        <f t="shared" si="23"/>
        <v>-8.9801154586273621E-3</v>
      </c>
      <c r="I118" s="37">
        <f t="shared" si="23"/>
        <v>2.8704297626683733E-2</v>
      </c>
      <c r="J118" s="37">
        <f t="shared" si="23"/>
        <v>3.0468248877485202E-3</v>
      </c>
      <c r="K118" s="37">
        <f t="shared" si="23"/>
        <v>-1.6035920461838154E-4</v>
      </c>
      <c r="L118" s="37">
        <f t="shared" si="23"/>
        <v>-3.9849262347658794E-2</v>
      </c>
      <c r="M118" s="37">
        <f t="shared" si="23"/>
        <v>9.9262347658755579E-2</v>
      </c>
      <c r="N118" s="37">
        <f t="shared" si="23"/>
        <v>0.1000641436818473</v>
      </c>
      <c r="O118" s="37">
        <f t="shared" si="23"/>
        <v>0.11289288005131491</v>
      </c>
      <c r="P118" s="37">
        <f t="shared" si="23"/>
        <v>7.3604874919820359E-2</v>
      </c>
      <c r="Q118" s="37">
        <f t="shared" si="23"/>
        <v>4.2735728030788928E-2</v>
      </c>
      <c r="R118" s="37">
        <f t="shared" si="23"/>
        <v>0.12131173829377802</v>
      </c>
      <c r="S118" s="37">
        <f t="shared" si="23"/>
        <v>9.4611930724823236E-3</v>
      </c>
      <c r="T118" s="37">
        <f t="shared" si="23"/>
        <v>9.2847979474021763E-2</v>
      </c>
      <c r="U118" s="37">
        <f t="shared" si="23"/>
        <v>6.077613855035275E-2</v>
      </c>
      <c r="V118" s="37">
        <f t="shared" si="23"/>
        <v>-7.3123797305965396E-2</v>
      </c>
      <c r="W118" s="37">
        <f t="shared" si="23"/>
        <v>6.3983322642719651E-2</v>
      </c>
      <c r="X118" s="37">
        <f t="shared" si="23"/>
        <v>3.271327774214236E-2</v>
      </c>
      <c r="Y118" s="37">
        <f t="shared" si="23"/>
        <v>2.950609364977546E-2</v>
      </c>
      <c r="Z118" s="37">
        <f t="shared" si="23"/>
        <v>2.6459268762026576E-3</v>
      </c>
      <c r="AA118" s="37">
        <f t="shared" si="23"/>
        <v>6.2780628608082062E-2</v>
      </c>
      <c r="AB118" s="37">
        <f t="shared" si="23"/>
        <v>-2.060615779345738E-2</v>
      </c>
      <c r="AC118" s="37">
        <f t="shared" si="23"/>
        <v>-2.1648492623476952E-3</v>
      </c>
      <c r="AD118" s="37">
        <f t="shared" si="23"/>
        <v>8.5230917254650373E-2</v>
      </c>
      <c r="AE118" s="37">
        <f t="shared" si="23"/>
        <v>7.160038486209104E-2</v>
      </c>
      <c r="AF118" s="37">
        <f t="shared" si="23"/>
        <v>3.8726747915330303E-2</v>
      </c>
      <c r="AG118" s="37">
        <f t="shared" si="23"/>
        <v>0.11008659397049386</v>
      </c>
      <c r="AH118" s="37">
        <f t="shared" si="23"/>
        <v>4.3537524053880658E-2</v>
      </c>
      <c r="AI118" s="17">
        <f t="shared" si="23"/>
        <v>6.414368184733439E-4</v>
      </c>
      <c r="AP118" s="1">
        <v>112</v>
      </c>
      <c r="AQ118" s="59">
        <f t="shared" si="10"/>
        <v>0.17204301075268819</v>
      </c>
      <c r="AR118" s="3">
        <v>-1.3289036544850499E-2</v>
      </c>
      <c r="AS118" s="3">
        <v>-1.3919168203924123E-2</v>
      </c>
    </row>
    <row r="119" spans="2:45" x14ac:dyDescent="0.3">
      <c r="B119" s="12"/>
      <c r="C119">
        <v>75</v>
      </c>
      <c r="D119" s="52">
        <f t="shared" si="20"/>
        <v>2673</v>
      </c>
      <c r="E119" s="37">
        <f t="shared" si="23"/>
        <v>0.10886644219977554</v>
      </c>
      <c r="F119" s="37">
        <f t="shared" si="23"/>
        <v>-8.1930415263748599E-2</v>
      </c>
      <c r="G119" s="37">
        <f t="shared" si="23"/>
        <v>-4.7138047138047139E-2</v>
      </c>
      <c r="H119" s="37">
        <f t="shared" si="23"/>
        <v>-2.3194912083800971E-2</v>
      </c>
      <c r="I119" s="37">
        <f t="shared" si="23"/>
        <v>4.3396932285821171E-2</v>
      </c>
      <c r="J119" s="37">
        <f t="shared" si="23"/>
        <v>1.4964459408903852E-3</v>
      </c>
      <c r="K119" s="37">
        <f t="shared" si="23"/>
        <v>-1.1223344556677889E-2</v>
      </c>
      <c r="L119" s="37">
        <f t="shared" si="23"/>
        <v>-5.8735503179947628E-2</v>
      </c>
      <c r="M119" s="37">
        <f t="shared" si="23"/>
        <v>0.13655069210624765</v>
      </c>
      <c r="N119" s="37">
        <f t="shared" si="23"/>
        <v>0.11335578002244669</v>
      </c>
      <c r="O119" s="37">
        <f t="shared" si="23"/>
        <v>0.11672278338945005</v>
      </c>
      <c r="P119" s="37">
        <f t="shared" si="23"/>
        <v>7.1455293677515894E-2</v>
      </c>
      <c r="Q119" s="37">
        <f t="shared" si="23"/>
        <v>5.3497942386831275E-2</v>
      </c>
      <c r="R119" s="37">
        <f t="shared" si="23"/>
        <v>0.13206135428357652</v>
      </c>
      <c r="S119" s="37">
        <f t="shared" si="23"/>
        <v>-1.9453797231575011E-2</v>
      </c>
      <c r="T119" s="37">
        <f t="shared" si="23"/>
        <v>0.11709689487467265</v>
      </c>
      <c r="U119" s="37">
        <f t="shared" si="23"/>
        <v>7.1455293677515894E-2</v>
      </c>
      <c r="V119" s="37">
        <f t="shared" si="23"/>
        <v>-8.5297418630751964E-2</v>
      </c>
      <c r="W119" s="37">
        <f t="shared" si="23"/>
        <v>3.3670033670033669E-2</v>
      </c>
      <c r="X119" s="37">
        <f t="shared" si="23"/>
        <v>2.9928918817807705E-3</v>
      </c>
      <c r="Y119" s="37">
        <f t="shared" si="23"/>
        <v>-5.6116722783389446E-3</v>
      </c>
      <c r="Z119" s="37">
        <f t="shared" si="23"/>
        <v>-5.6116722783389446E-3</v>
      </c>
      <c r="AA119" s="37">
        <f t="shared" si="23"/>
        <v>3.8907594463150022E-2</v>
      </c>
      <c r="AB119" s="37">
        <f t="shared" si="23"/>
        <v>-5.2375607931163484E-2</v>
      </c>
      <c r="AC119" s="37">
        <f t="shared" si="23"/>
        <v>-3.2547699214365879E-2</v>
      </c>
      <c r="AD119" s="37">
        <f t="shared" si="23"/>
        <v>7.9685746352413017E-2</v>
      </c>
      <c r="AE119" s="37">
        <f t="shared" si="23"/>
        <v>7.5570520014964462E-2</v>
      </c>
      <c r="AF119" s="37">
        <f t="shared" si="23"/>
        <v>7.4822297044519264E-3</v>
      </c>
      <c r="AG119" s="37">
        <f t="shared" si="23"/>
        <v>0.10587355031799477</v>
      </c>
      <c r="AH119" s="37">
        <f t="shared" si="23"/>
        <v>4.8634493078937528E-3</v>
      </c>
      <c r="AI119" s="17">
        <f t="shared" si="23"/>
        <v>-2.7684249906472128E-2</v>
      </c>
      <c r="AP119" s="1">
        <v>113</v>
      </c>
      <c r="AQ119" s="59">
        <f t="shared" si="10"/>
        <v>0.17357910906298002</v>
      </c>
      <c r="AR119" s="3">
        <v>-1.3069705093833831E-2</v>
      </c>
      <c r="AS119" s="3">
        <v>-1.3393449144675803E-2</v>
      </c>
    </row>
    <row r="120" spans="2:45" x14ac:dyDescent="0.3">
      <c r="B120" s="12"/>
      <c r="C120">
        <v>80</v>
      </c>
      <c r="D120" s="52">
        <f t="shared" si="20"/>
        <v>2947.8</v>
      </c>
      <c r="E120" s="37">
        <f t="shared" si="23"/>
        <v>0.14627858063640675</v>
      </c>
      <c r="F120" s="37">
        <f t="shared" si="23"/>
        <v>-9.9667548680371865E-2</v>
      </c>
      <c r="G120" s="37">
        <f t="shared" si="23"/>
        <v>-5.2513739059637757E-2</v>
      </c>
      <c r="H120" s="37">
        <f t="shared" si="23"/>
        <v>-3.2498812673858533E-2</v>
      </c>
      <c r="I120" s="37">
        <f t="shared" si="23"/>
        <v>3.8401519777461091E-2</v>
      </c>
      <c r="J120" s="37">
        <f t="shared" si="23"/>
        <v>-3.6637492367189704E-3</v>
      </c>
      <c r="K120" s="37">
        <f t="shared" si="23"/>
        <v>-1.1126942126331562E-2</v>
      </c>
      <c r="L120" s="37">
        <f t="shared" si="23"/>
        <v>-7.626026189022328E-2</v>
      </c>
      <c r="M120" s="37">
        <f t="shared" si="23"/>
        <v>0.15340253748558239</v>
      </c>
      <c r="N120" s="37">
        <f t="shared" si="23"/>
        <v>0.16324038265825355</v>
      </c>
      <c r="O120" s="37">
        <f t="shared" si="23"/>
        <v>0.13203066693805543</v>
      </c>
      <c r="P120" s="37">
        <f t="shared" si="23"/>
        <v>7.4021304023339368E-2</v>
      </c>
      <c r="Q120" s="37">
        <f t="shared" si="23"/>
        <v>6.5201166971979044E-2</v>
      </c>
      <c r="R120" s="37">
        <f t="shared" si="23"/>
        <v>0.13644073546373559</v>
      </c>
      <c r="S120" s="37">
        <f t="shared" si="23"/>
        <v>-5.8619987787502603E-2</v>
      </c>
      <c r="T120" s="37">
        <f t="shared" si="23"/>
        <v>0.11981816948232574</v>
      </c>
      <c r="U120" s="37">
        <f t="shared" si="23"/>
        <v>8.0466788791641153E-2</v>
      </c>
      <c r="V120" s="37">
        <f t="shared" si="23"/>
        <v>-0.11120157405522768</v>
      </c>
      <c r="W120" s="37">
        <f t="shared" si="23"/>
        <v>1.160187258294315E-2</v>
      </c>
      <c r="X120" s="37">
        <f t="shared" si="23"/>
        <v>-2.8767216229052234E-2</v>
      </c>
      <c r="Y120" s="37">
        <f t="shared" si="23"/>
        <v>-5.2174503019200819E-2</v>
      </c>
      <c r="Z120" s="37">
        <f t="shared" si="23"/>
        <v>-1.1805414207205435E-2</v>
      </c>
      <c r="AA120" s="37">
        <f t="shared" si="23"/>
        <v>2.0761245674740421E-2</v>
      </c>
      <c r="AB120" s="37">
        <f t="shared" si="23"/>
        <v>-8.4062690820272803E-2</v>
      </c>
      <c r="AC120" s="37">
        <f t="shared" si="23"/>
        <v>-7.863491417328182E-2</v>
      </c>
      <c r="AD120" s="37">
        <f t="shared" si="23"/>
        <v>8.5894565438632137E-2</v>
      </c>
      <c r="AE120" s="37">
        <f t="shared" si="23"/>
        <v>7.3682067982902444E-2</v>
      </c>
      <c r="AF120" s="37">
        <f t="shared" si="23"/>
        <v>-1.8590135015944153E-2</v>
      </c>
      <c r="AG120" s="37">
        <f t="shared" si="23"/>
        <v>0.11133726847140234</v>
      </c>
      <c r="AH120" s="37">
        <f t="shared" si="23"/>
        <v>-4.0301241603908057E-2</v>
      </c>
      <c r="AI120" s="17">
        <f t="shared" si="23"/>
        <v>-4.6407490331772903E-2</v>
      </c>
      <c r="AP120" s="1">
        <v>114</v>
      </c>
      <c r="AQ120" s="59">
        <f t="shared" si="10"/>
        <v>0.17511520737327188</v>
      </c>
      <c r="AR120" s="3">
        <v>-1.2694985294665095E-2</v>
      </c>
      <c r="AS120" s="3">
        <v>-1.3192486018832709E-2</v>
      </c>
    </row>
    <row r="121" spans="2:45" x14ac:dyDescent="0.3">
      <c r="B121" s="12"/>
      <c r="C121">
        <v>85</v>
      </c>
      <c r="D121" s="52">
        <f t="shared" si="20"/>
        <v>3422</v>
      </c>
      <c r="E121" s="37">
        <f t="shared" si="23"/>
        <v>0.16949152542372881</v>
      </c>
      <c r="F121" s="37">
        <f t="shared" si="23"/>
        <v>-0.10929281122150789</v>
      </c>
      <c r="G121" s="37">
        <f t="shared" si="23"/>
        <v>-7.5978959672706015E-2</v>
      </c>
      <c r="H121" s="37">
        <f t="shared" si="23"/>
        <v>-4.2080654587960259E-2</v>
      </c>
      <c r="I121" s="37">
        <f t="shared" si="23"/>
        <v>5.7860900058445353E-2</v>
      </c>
      <c r="J121" s="37">
        <f t="shared" si="23"/>
        <v>2.0455873758036236E-3</v>
      </c>
      <c r="K121" s="37">
        <f t="shared" si="23"/>
        <v>-9.9357101110461726E-3</v>
      </c>
      <c r="L121" s="37">
        <f t="shared" ref="L121:AI121" si="24">(L71-$D121)/$D121</f>
        <v>-0.11981297486849796</v>
      </c>
      <c r="M121" s="37">
        <f t="shared" si="24"/>
        <v>0.17738164815897137</v>
      </c>
      <c r="N121" s="37">
        <f t="shared" si="24"/>
        <v>0.18059614260666276</v>
      </c>
      <c r="O121" s="37">
        <f t="shared" si="24"/>
        <v>0.14377556984219755</v>
      </c>
      <c r="P121" s="37">
        <f t="shared" si="24"/>
        <v>7.5686732904734072E-2</v>
      </c>
      <c r="Q121" s="37">
        <f t="shared" si="24"/>
        <v>7.1887784921098777E-2</v>
      </c>
      <c r="R121" s="37">
        <f t="shared" si="24"/>
        <v>0.1499123319696084</v>
      </c>
      <c r="S121" s="37">
        <f t="shared" si="24"/>
        <v>-8.1531268264172993E-2</v>
      </c>
      <c r="T121" s="37">
        <f t="shared" si="24"/>
        <v>0.12945645821157217</v>
      </c>
      <c r="U121" s="37">
        <f t="shared" si="24"/>
        <v>9.4389246054938633E-2</v>
      </c>
      <c r="V121" s="37">
        <f t="shared" si="24"/>
        <v>-0.14202220923436587</v>
      </c>
      <c r="W121" s="37">
        <f t="shared" si="24"/>
        <v>-2.1917007597895968E-2</v>
      </c>
      <c r="X121" s="37">
        <f t="shared" si="24"/>
        <v>-6.2244301578024547E-2</v>
      </c>
      <c r="Y121" s="37">
        <f t="shared" si="24"/>
        <v>-9.088252483927528E-2</v>
      </c>
      <c r="Z121" s="37">
        <f t="shared" si="24"/>
        <v>-7.0134424313267095E-3</v>
      </c>
      <c r="AA121" s="37">
        <f t="shared" si="24"/>
        <v>6.1367621274108705E-3</v>
      </c>
      <c r="AB121" s="37">
        <f t="shared" si="24"/>
        <v>-0.12273524254821741</v>
      </c>
      <c r="AC121" s="37">
        <f t="shared" si="24"/>
        <v>-0.11893629456458212</v>
      </c>
      <c r="AD121" s="37">
        <f t="shared" si="24"/>
        <v>8.7083576855639971E-2</v>
      </c>
      <c r="AE121" s="37">
        <f t="shared" si="24"/>
        <v>6.9842197545295151E-2</v>
      </c>
      <c r="AF121" s="37">
        <f t="shared" si="24"/>
        <v>-5.8445353594389245E-2</v>
      </c>
      <c r="AG121" s="37">
        <f t="shared" si="24"/>
        <v>0.10432495616598481</v>
      </c>
      <c r="AH121" s="37">
        <f t="shared" si="24"/>
        <v>-8.8544710695499712E-2</v>
      </c>
      <c r="AI121" s="17">
        <f t="shared" si="24"/>
        <v>-6.6919929865575684E-2</v>
      </c>
      <c r="AP121" s="1">
        <v>115</v>
      </c>
      <c r="AQ121" s="59">
        <f t="shared" si="10"/>
        <v>0.17665130568356374</v>
      </c>
      <c r="AR121" s="3">
        <v>-1.1622544045752154E-2</v>
      </c>
      <c r="AS121" s="3">
        <v>-1.1805414207205435E-2</v>
      </c>
    </row>
    <row r="122" spans="2:45" x14ac:dyDescent="0.3">
      <c r="B122" s="12"/>
      <c r="C122">
        <v>90</v>
      </c>
      <c r="D122" s="52">
        <f t="shared" si="20"/>
        <v>4184.2</v>
      </c>
      <c r="E122" s="37">
        <f t="shared" ref="E122:AI123" si="25">(E72-$D122)/$D122</f>
        <v>0.18230486114430483</v>
      </c>
      <c r="F122" s="37">
        <f t="shared" si="25"/>
        <v>-0.11333110271975523</v>
      </c>
      <c r="G122" s="37">
        <f t="shared" si="25"/>
        <v>-9.7796472443955798E-2</v>
      </c>
      <c r="H122" s="37">
        <f t="shared" si="25"/>
        <v>-6.2903302901390901E-2</v>
      </c>
      <c r="I122" s="37">
        <f t="shared" si="25"/>
        <v>9.1726016920797335E-2</v>
      </c>
      <c r="J122" s="37">
        <f t="shared" si="25"/>
        <v>-4.019884326753019E-2</v>
      </c>
      <c r="K122" s="37">
        <f t="shared" si="25"/>
        <v>-1.3192486018832709E-2</v>
      </c>
      <c r="L122" s="37">
        <f t="shared" si="25"/>
        <v>-0.11141914822427222</v>
      </c>
      <c r="M122" s="37">
        <f t="shared" si="25"/>
        <v>0.1935375938052675</v>
      </c>
      <c r="N122" s="37">
        <f t="shared" si="25"/>
        <v>0.19544954830075048</v>
      </c>
      <c r="O122" s="37">
        <f t="shared" si="25"/>
        <v>0.16581425362076388</v>
      </c>
      <c r="P122" s="37">
        <f t="shared" si="25"/>
        <v>9.9134840590793985E-2</v>
      </c>
      <c r="Q122" s="37">
        <f t="shared" si="25"/>
        <v>9.0292051049185071E-2</v>
      </c>
      <c r="R122" s="37">
        <f t="shared" si="25"/>
        <v>0.19019167343817223</v>
      </c>
      <c r="S122" s="37">
        <f t="shared" si="25"/>
        <v>-0.10807322785717696</v>
      </c>
      <c r="T122" s="37">
        <f t="shared" si="25"/>
        <v>0.14549973710625691</v>
      </c>
      <c r="U122" s="37">
        <f t="shared" si="25"/>
        <v>0.12446823765594384</v>
      </c>
      <c r="V122" s="37">
        <f t="shared" si="25"/>
        <v>-0.16829979446489171</v>
      </c>
      <c r="W122" s="37">
        <f t="shared" si="25"/>
        <v>-4.0915826203336322E-2</v>
      </c>
      <c r="X122" s="37">
        <f t="shared" si="25"/>
        <v>-8.2261842168156352E-2</v>
      </c>
      <c r="Y122" s="37">
        <f t="shared" si="25"/>
        <v>-8.4412790975574747E-2</v>
      </c>
      <c r="Z122" s="37">
        <f t="shared" si="25"/>
        <v>-4.4500740882366961E-2</v>
      </c>
      <c r="AA122" s="37">
        <f t="shared" si="25"/>
        <v>2.3421442569667278E-3</v>
      </c>
      <c r="AB122" s="37">
        <f t="shared" si="25"/>
        <v>-0.12360785813297639</v>
      </c>
      <c r="AC122" s="37">
        <f t="shared" si="25"/>
        <v>-0.10305434730653407</v>
      </c>
      <c r="AD122" s="37">
        <f t="shared" si="25"/>
        <v>0.11825438554562406</v>
      </c>
      <c r="AE122" s="37">
        <f t="shared" si="25"/>
        <v>8.5034176186606802E-2</v>
      </c>
      <c r="AF122" s="37">
        <f t="shared" si="25"/>
        <v>-7.8915921801061092E-2</v>
      </c>
      <c r="AG122" s="37">
        <f t="shared" si="25"/>
        <v>0.1407198508675494</v>
      </c>
      <c r="AH122" s="37">
        <f t="shared" si="25"/>
        <v>-8.6324745471057743E-2</v>
      </c>
      <c r="AI122" s="17">
        <f t="shared" si="25"/>
        <v>-0.11428707996749674</v>
      </c>
      <c r="AP122" s="1">
        <v>116</v>
      </c>
      <c r="AQ122" s="59">
        <f t="shared" si="10"/>
        <v>0.1781874039938556</v>
      </c>
      <c r="AR122" s="3">
        <v>-1.1001737116386797E-2</v>
      </c>
      <c r="AS122" s="3">
        <v>-1.172447484123107E-2</v>
      </c>
    </row>
    <row r="123" spans="2:45" x14ac:dyDescent="0.3">
      <c r="B123" s="13"/>
      <c r="C123" s="38">
        <v>95</v>
      </c>
      <c r="D123" s="53">
        <f t="shared" si="20"/>
        <v>5265.6</v>
      </c>
      <c r="E123" s="39">
        <f t="shared" si="25"/>
        <v>0.12598754178061372</v>
      </c>
      <c r="F123" s="39">
        <f t="shared" si="25"/>
        <v>-2.7271346095411795E-2</v>
      </c>
      <c r="G123" s="39">
        <f t="shared" si="25"/>
        <v>-6.2215132178669162E-2</v>
      </c>
      <c r="H123" s="39">
        <f t="shared" si="25"/>
        <v>-8.0826496505621459E-2</v>
      </c>
      <c r="I123" s="39">
        <f t="shared" si="25"/>
        <v>4.4325432999088352E-2</v>
      </c>
      <c r="J123" s="39">
        <f t="shared" si="25"/>
        <v>-6.9507748404740886E-3</v>
      </c>
      <c r="K123" s="39">
        <f t="shared" si="25"/>
        <v>3.236098450319045E-2</v>
      </c>
      <c r="L123" s="39">
        <f t="shared" si="25"/>
        <v>-3.0120024308720822E-2</v>
      </c>
      <c r="M123" s="39">
        <f t="shared" si="25"/>
        <v>0.1692874506229109</v>
      </c>
      <c r="N123" s="39">
        <f t="shared" si="25"/>
        <v>0.14782740808264958</v>
      </c>
      <c r="O123" s="39">
        <f t="shared" si="25"/>
        <v>0.11573230021270123</v>
      </c>
      <c r="P123" s="39">
        <f t="shared" si="25"/>
        <v>6.0657854755393426E-2</v>
      </c>
      <c r="Q123" s="39">
        <f t="shared" si="25"/>
        <v>4.7553934974171909E-2</v>
      </c>
      <c r="R123" s="39">
        <f t="shared" si="25"/>
        <v>0.13320419325432992</v>
      </c>
      <c r="S123" s="39">
        <f t="shared" si="25"/>
        <v>-5.4618656943178433E-2</v>
      </c>
      <c r="T123" s="39">
        <f t="shared" si="25"/>
        <v>0.11212397447584313</v>
      </c>
      <c r="U123" s="39">
        <f t="shared" si="25"/>
        <v>6.19872379216043E-2</v>
      </c>
      <c r="V123" s="39">
        <f t="shared" si="25"/>
        <v>-9.8678213309024682E-2</v>
      </c>
      <c r="W123" s="39">
        <f t="shared" si="25"/>
        <v>-1.5496809480401162E-2</v>
      </c>
      <c r="X123" s="39">
        <f t="shared" si="25"/>
        <v>-2.3852932239440967E-2</v>
      </c>
      <c r="Y123" s="39">
        <f t="shared" si="25"/>
        <v>-3.8855970829535159E-2</v>
      </c>
      <c r="Z123" s="39">
        <f t="shared" si="25"/>
        <v>-1.6826192646612038E-2</v>
      </c>
      <c r="AA123" s="39">
        <f t="shared" si="25"/>
        <v>1.7927681555758058E-2</v>
      </c>
      <c r="AB123" s="39">
        <f t="shared" si="25"/>
        <v>-3.676694013977521E-2</v>
      </c>
      <c r="AC123" s="39">
        <f t="shared" si="25"/>
        <v>-2.4232756001215505E-2</v>
      </c>
      <c r="AD123" s="39">
        <f t="shared" si="25"/>
        <v>5.5340322090549912E-2</v>
      </c>
      <c r="AE123" s="39">
        <f t="shared" si="25"/>
        <v>3.2740808264964984E-2</v>
      </c>
      <c r="AF123" s="39">
        <f t="shared" si="25"/>
        <v>-7.7104223640231621E-3</v>
      </c>
      <c r="AG123" s="39">
        <f t="shared" si="25"/>
        <v>7.9269219082345715E-2</v>
      </c>
      <c r="AH123" s="39">
        <f t="shared" si="25"/>
        <v>-5.8796718322698331E-2</v>
      </c>
      <c r="AI123" s="21">
        <f t="shared" si="25"/>
        <v>-0.10608477666362814</v>
      </c>
      <c r="AP123" s="1">
        <v>117</v>
      </c>
      <c r="AQ123" s="59">
        <f t="shared" si="10"/>
        <v>0.17972350230414746</v>
      </c>
      <c r="AR123" s="3">
        <v>-1.0801591813530447E-2</v>
      </c>
      <c r="AS123" s="3">
        <v>-1.1719110454922991E-2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10"/>
        <v>0.18125960061443933</v>
      </c>
      <c r="AR124" s="3">
        <v>-1.0760577158229341E-2</v>
      </c>
      <c r="AS124" s="3">
        <v>-1.170909872166718E-2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10"/>
        <v>0.18279569892473119</v>
      </c>
      <c r="AR125" s="3">
        <v>-1.0375880971025864E-2</v>
      </c>
      <c r="AS125" s="3">
        <v>-1.1672044031125407E-2</v>
      </c>
    </row>
    <row r="126" spans="2:45" s="25" customFormat="1" ht="18" x14ac:dyDescent="0.35">
      <c r="B126" s="24" t="s">
        <v>60</v>
      </c>
      <c r="C126"/>
      <c r="D126" s="67" t="s">
        <v>99</v>
      </c>
      <c r="E126"/>
      <c r="F126" s="67" t="s">
        <v>100</v>
      </c>
      <c r="G126"/>
      <c r="H126"/>
      <c r="I126" s="67" t="s">
        <v>62</v>
      </c>
      <c r="J126"/>
      <c r="K126"/>
      <c r="L126"/>
      <c r="M126"/>
      <c r="N126"/>
      <c r="O126"/>
      <c r="P126"/>
      <c r="Q126"/>
      <c r="R126"/>
      <c r="S126"/>
      <c r="T126"/>
      <c r="U126"/>
      <c r="V126"/>
      <c r="W126" s="67" t="s">
        <v>63</v>
      </c>
      <c r="X126"/>
      <c r="Y126"/>
      <c r="Z126"/>
      <c r="AA126"/>
      <c r="AB126"/>
      <c r="AC126"/>
      <c r="AD126"/>
      <c r="AE126"/>
      <c r="AF126"/>
      <c r="AG126"/>
      <c r="AH126"/>
      <c r="AI126"/>
      <c r="AJ126"/>
      <c r="AK126"/>
      <c r="AL126"/>
      <c r="AP126" s="1">
        <v>120</v>
      </c>
      <c r="AQ126" s="59">
        <f t="shared" si="10"/>
        <v>0.18433179723502305</v>
      </c>
      <c r="AR126" s="3">
        <v>-1.0347446364154253E-2</v>
      </c>
      <c r="AS126" s="3">
        <v>-1.145843803397324E-2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
        <v>-1.0338143441740279E-2</v>
      </c>
      <c r="AS127" s="3">
        <v>-1.1223344556677889E-2</v>
      </c>
    </row>
    <row r="128" spans="2:45" x14ac:dyDescent="0.3">
      <c r="B128" s="12"/>
      <c r="D128" t="s">
        <v>56</v>
      </c>
      <c r="E128" s="1">
        <f>E6</f>
        <v>890</v>
      </c>
      <c r="F128" s="1">
        <f t="shared" ref="F128:AI128" si="26">F6</f>
        <v>891</v>
      </c>
      <c r="G128" s="1">
        <f t="shared" si="26"/>
        <v>892</v>
      </c>
      <c r="H128" s="1">
        <f t="shared" si="26"/>
        <v>893</v>
      </c>
      <c r="I128" s="1">
        <f t="shared" si="26"/>
        <v>898</v>
      </c>
      <c r="J128" s="1">
        <f t="shared" si="26"/>
        <v>903</v>
      </c>
      <c r="K128" s="1">
        <f t="shared" si="26"/>
        <v>904</v>
      </c>
      <c r="L128" s="1">
        <f t="shared" si="26"/>
        <v>908</v>
      </c>
      <c r="M128" s="1">
        <f t="shared" si="26"/>
        <v>912</v>
      </c>
      <c r="N128" s="1">
        <f t="shared" si="26"/>
        <v>916</v>
      </c>
      <c r="O128" s="1">
        <f t="shared" si="26"/>
        <v>932</v>
      </c>
      <c r="P128" s="1">
        <f t="shared" si="26"/>
        <v>934</v>
      </c>
      <c r="Q128" s="1">
        <f t="shared" si="26"/>
        <v>937</v>
      </c>
      <c r="R128" s="1">
        <f t="shared" si="26"/>
        <v>942</v>
      </c>
      <c r="S128" s="1">
        <f t="shared" si="26"/>
        <v>944</v>
      </c>
      <c r="T128" s="1">
        <f t="shared" si="26"/>
        <v>945</v>
      </c>
      <c r="U128" s="1">
        <f t="shared" si="26"/>
        <v>950</v>
      </c>
      <c r="V128" s="1">
        <f t="shared" si="26"/>
        <v>951</v>
      </c>
      <c r="W128" s="1">
        <f t="shared" si="26"/>
        <v>954</v>
      </c>
      <c r="X128" s="1">
        <f t="shared" si="26"/>
        <v>957</v>
      </c>
      <c r="Y128" s="1">
        <f t="shared" si="26"/>
        <v>959</v>
      </c>
      <c r="Z128" s="1">
        <f t="shared" si="26"/>
        <v>962</v>
      </c>
      <c r="AA128" s="1">
        <f t="shared" si="26"/>
        <v>973</v>
      </c>
      <c r="AB128" s="1">
        <f t="shared" si="26"/>
        <v>974</v>
      </c>
      <c r="AC128" s="1">
        <f t="shared" si="26"/>
        <v>982</v>
      </c>
      <c r="AD128" s="1">
        <f t="shared" si="26"/>
        <v>994</v>
      </c>
      <c r="AE128" s="1">
        <f t="shared" si="26"/>
        <v>995</v>
      </c>
      <c r="AF128" s="1">
        <f t="shared" si="26"/>
        <v>996</v>
      </c>
      <c r="AG128" s="1">
        <f t="shared" si="26"/>
        <v>1009</v>
      </c>
      <c r="AH128" s="1">
        <f t="shared" si="26"/>
        <v>1018</v>
      </c>
      <c r="AI128" s="1">
        <f t="shared" si="26"/>
        <v>1062</v>
      </c>
      <c r="AJ128" t="s">
        <v>58</v>
      </c>
      <c r="AP128" s="1">
        <v>122</v>
      </c>
      <c r="AQ128" s="59">
        <f t="shared" si="10"/>
        <v>0.18740399385560677</v>
      </c>
      <c r="AR128" s="3">
        <v>-1.0285368559040078E-2</v>
      </c>
      <c r="AS128" s="3">
        <v>-1.1126942126331562E-2</v>
      </c>
    </row>
    <row r="129" spans="2:45" x14ac:dyDescent="0.3">
      <c r="B129" s="43" t="s">
        <v>37</v>
      </c>
      <c r="D129">
        <v>1</v>
      </c>
      <c r="E129" s="30">
        <f>E81</f>
        <v>6.8106312292358806E-2</v>
      </c>
      <c r="F129" s="30">
        <f t="shared" ref="E129:AI134" si="27">F81</f>
        <v>-3.2392026578073087E-2</v>
      </c>
      <c r="G129" s="30">
        <f t="shared" si="27"/>
        <v>-8.3056478405315621E-3</v>
      </c>
      <c r="H129" s="30">
        <f t="shared" si="27"/>
        <v>-2.4916943521594683E-3</v>
      </c>
      <c r="I129" s="30">
        <f t="shared" si="27"/>
        <v>-2.4916943521594685E-2</v>
      </c>
      <c r="J129" s="30">
        <f t="shared" si="27"/>
        <v>3.0730897009966777E-2</v>
      </c>
      <c r="K129" s="30">
        <f t="shared" si="27"/>
        <v>-2.1594684385382059E-2</v>
      </c>
      <c r="L129" s="30">
        <f t="shared" si="27"/>
        <v>-1.5780730897009966E-2</v>
      </c>
      <c r="M129" s="30">
        <f t="shared" si="27"/>
        <v>0.11378737541528239</v>
      </c>
      <c r="N129" s="30">
        <f t="shared" si="27"/>
        <v>0.12873754152823921</v>
      </c>
      <c r="O129" s="30">
        <f t="shared" si="27"/>
        <v>3.4883720930232558E-2</v>
      </c>
      <c r="P129" s="30">
        <f t="shared" si="27"/>
        <v>-5.647840531561462E-2</v>
      </c>
      <c r="Q129" s="30">
        <f t="shared" si="27"/>
        <v>7.4750830564784057E-2</v>
      </c>
      <c r="R129" s="30">
        <f t="shared" si="27"/>
        <v>7.0598006644518277E-2</v>
      </c>
      <c r="S129" s="30">
        <f t="shared" si="27"/>
        <v>-9.1362126245847185E-3</v>
      </c>
      <c r="T129" s="30">
        <f t="shared" si="27"/>
        <v>0.18106312292358803</v>
      </c>
      <c r="U129" s="30">
        <f t="shared" si="27"/>
        <v>9.7176079734219267E-2</v>
      </c>
      <c r="V129" s="30">
        <f t="shared" si="27"/>
        <v>8.3056478405315617E-4</v>
      </c>
      <c r="W129" s="30">
        <f t="shared" si="27"/>
        <v>5.232558139534884E-2</v>
      </c>
      <c r="X129" s="30">
        <f t="shared" si="27"/>
        <v>-6.7275747508305644E-2</v>
      </c>
      <c r="Y129" s="30">
        <f t="shared" si="27"/>
        <v>-1.3289036544850499E-2</v>
      </c>
      <c r="Z129" s="30">
        <f t="shared" si="27"/>
        <v>4.9833887043189369E-2</v>
      </c>
      <c r="AA129" s="30">
        <f t="shared" si="27"/>
        <v>1.6611295681063123E-3</v>
      </c>
      <c r="AB129" s="30">
        <f t="shared" si="27"/>
        <v>-8.6378737541528236E-2</v>
      </c>
      <c r="AC129" s="30">
        <f t="shared" si="27"/>
        <v>-7.4750830564784057E-2</v>
      </c>
      <c r="AD129" s="30">
        <f t="shared" si="27"/>
        <v>5.0664451827242524E-2</v>
      </c>
      <c r="AE129" s="30">
        <f t="shared" si="27"/>
        <v>4.817275747508306E-2</v>
      </c>
      <c r="AF129" s="30">
        <f t="shared" si="27"/>
        <v>-8.3056478405315617E-4</v>
      </c>
      <c r="AG129" s="30">
        <f t="shared" si="27"/>
        <v>0.10132890365448505</v>
      </c>
      <c r="AH129" s="30">
        <f t="shared" si="27"/>
        <v>3.5714285714285712E-2</v>
      </c>
      <c r="AI129" s="44">
        <f t="shared" si="27"/>
        <v>4.5681063122923589E-2</v>
      </c>
      <c r="AP129" s="1">
        <v>123</v>
      </c>
      <c r="AQ129" s="59">
        <f t="shared" si="10"/>
        <v>0.1889400921658986</v>
      </c>
      <c r="AR129" s="3">
        <v>-9.8855359001040581E-3</v>
      </c>
      <c r="AS129" s="3">
        <v>-1.0589700996677788E-2</v>
      </c>
    </row>
    <row r="130" spans="2:45" x14ac:dyDescent="0.3">
      <c r="B130" s="12"/>
      <c r="D130">
        <v>3</v>
      </c>
      <c r="E130" s="30">
        <f t="shared" si="27"/>
        <v>5.3865832859579271E-2</v>
      </c>
      <c r="F130" s="30">
        <f t="shared" si="27"/>
        <v>-5.0596930073905658E-2</v>
      </c>
      <c r="G130" s="30">
        <f t="shared" si="27"/>
        <v>-1.861853325753272E-2</v>
      </c>
      <c r="H130" s="30">
        <f t="shared" si="27"/>
        <v>2.4729960204661706E-2</v>
      </c>
      <c r="I130" s="30">
        <f t="shared" si="27"/>
        <v>-9.3803297328027609E-3</v>
      </c>
      <c r="J130" s="30">
        <f t="shared" si="27"/>
        <v>3.7521318931210884E-2</v>
      </c>
      <c r="K130" s="30">
        <f t="shared" si="27"/>
        <v>-1.0801591813530447E-2</v>
      </c>
      <c r="L130" s="30">
        <f t="shared" si="27"/>
        <v>1.9897669130187283E-3</v>
      </c>
      <c r="M130" s="30">
        <f t="shared" si="27"/>
        <v>8.3712336554860683E-2</v>
      </c>
      <c r="N130" s="30">
        <f t="shared" si="27"/>
        <v>7.3052870949403034E-2</v>
      </c>
      <c r="O130" s="30">
        <f t="shared" si="27"/>
        <v>7.4474133030130715E-2</v>
      </c>
      <c r="P130" s="30">
        <f t="shared" si="27"/>
        <v>-2.998862990335421E-2</v>
      </c>
      <c r="Q130" s="30">
        <f t="shared" si="27"/>
        <v>3.254690164866398E-2</v>
      </c>
      <c r="R130" s="30">
        <f t="shared" si="27"/>
        <v>6.1682774303581545E-2</v>
      </c>
      <c r="S130" s="30">
        <f t="shared" si="27"/>
        <v>1.3359863558840217E-2</v>
      </c>
      <c r="T130" s="30">
        <f t="shared" si="27"/>
        <v>0.10218874360432061</v>
      </c>
      <c r="U130" s="30">
        <f t="shared" si="27"/>
        <v>5.59977259806708E-2</v>
      </c>
      <c r="V130" s="30">
        <f t="shared" si="27"/>
        <v>-2.9846503695281734E-3</v>
      </c>
      <c r="W130" s="30">
        <f t="shared" si="27"/>
        <v>1.7623649801023277E-2</v>
      </c>
      <c r="X130" s="30">
        <f t="shared" si="27"/>
        <v>1.4070494599204061E-2</v>
      </c>
      <c r="Y130" s="30">
        <f t="shared" si="27"/>
        <v>2.2598067083570178E-2</v>
      </c>
      <c r="Z130" s="30">
        <f t="shared" si="27"/>
        <v>1.1227970437748688E-2</v>
      </c>
      <c r="AA130" s="30">
        <f t="shared" si="27"/>
        <v>2.2598067083570178E-2</v>
      </c>
      <c r="AB130" s="30">
        <f t="shared" si="27"/>
        <v>-4.4911881750994913E-2</v>
      </c>
      <c r="AC130" s="30">
        <f t="shared" si="27"/>
        <v>-1.6486640136441192E-2</v>
      </c>
      <c r="AD130" s="30">
        <f t="shared" si="27"/>
        <v>7.0920977828311513E-2</v>
      </c>
      <c r="AE130" s="30">
        <f t="shared" si="27"/>
        <v>6.8078453666856137E-2</v>
      </c>
      <c r="AF130" s="30">
        <f t="shared" si="27"/>
        <v>5.0312677657760055E-2</v>
      </c>
      <c r="AG130" s="30">
        <f t="shared" si="27"/>
        <v>0.10361000568504829</v>
      </c>
      <c r="AH130" s="30">
        <f t="shared" si="27"/>
        <v>7.8737919272313786E-2</v>
      </c>
      <c r="AI130" s="44">
        <f t="shared" si="27"/>
        <v>4.7470153496304686E-2</v>
      </c>
      <c r="AP130" s="1">
        <v>124</v>
      </c>
      <c r="AQ130" s="59">
        <f t="shared" si="10"/>
        <v>0.19047619047619047</v>
      </c>
      <c r="AR130" s="3">
        <v>-9.6968993148298949E-3</v>
      </c>
      <c r="AS130" s="3">
        <v>-1.0126864010683309E-2</v>
      </c>
    </row>
    <row r="131" spans="2:45" x14ac:dyDescent="0.3">
      <c r="B131" s="12"/>
      <c r="D131">
        <v>5</v>
      </c>
      <c r="E131" s="30">
        <f t="shared" si="27"/>
        <v>4.0973792736463954E-2</v>
      </c>
      <c r="F131" s="30">
        <f t="shared" si="27"/>
        <v>-4.0175601968870621E-2</v>
      </c>
      <c r="G131" s="30">
        <f t="shared" si="27"/>
        <v>-1.7560196887056064E-2</v>
      </c>
      <c r="H131" s="30">
        <f t="shared" si="27"/>
        <v>2.56751363575894E-2</v>
      </c>
      <c r="I131" s="30">
        <f t="shared" si="27"/>
        <v>-8.913130238126973E-3</v>
      </c>
      <c r="J131" s="30">
        <f t="shared" si="27"/>
        <v>3.3657044033523952E-2</v>
      </c>
      <c r="K131" s="30">
        <f t="shared" si="27"/>
        <v>-6.9176533191433352E-3</v>
      </c>
      <c r="L131" s="30">
        <f t="shared" si="27"/>
        <v>7.0506851137421235E-3</v>
      </c>
      <c r="M131" s="30">
        <f t="shared" si="27"/>
        <v>5.4942131169349408E-2</v>
      </c>
      <c r="N131" s="30">
        <f t="shared" si="27"/>
        <v>5.826792603432214E-2</v>
      </c>
      <c r="O131" s="30">
        <f t="shared" si="27"/>
        <v>7.090594652121851E-2</v>
      </c>
      <c r="P131" s="30">
        <f t="shared" si="27"/>
        <v>5.7203671677530325E-3</v>
      </c>
      <c r="Q131" s="30">
        <f t="shared" si="27"/>
        <v>2.6340295330583949E-2</v>
      </c>
      <c r="R131" s="30">
        <f t="shared" si="27"/>
        <v>7.6892377278169416E-2</v>
      </c>
      <c r="S131" s="30">
        <f t="shared" si="27"/>
        <v>2.7670613276573039E-2</v>
      </c>
      <c r="T131" s="30">
        <f t="shared" si="27"/>
        <v>9.0860715711054876E-2</v>
      </c>
      <c r="U131" s="30">
        <f t="shared" si="27"/>
        <v>3.4987361979513042E-2</v>
      </c>
      <c r="V131" s="30">
        <f t="shared" si="27"/>
        <v>-2.2615405081815158E-3</v>
      </c>
      <c r="W131" s="30">
        <f t="shared" si="27"/>
        <v>5.8933085007316685E-2</v>
      </c>
      <c r="X131" s="30">
        <f t="shared" si="27"/>
        <v>5.0286018358387592E-2</v>
      </c>
      <c r="Y131" s="30">
        <f t="shared" si="27"/>
        <v>3.8313156844485767E-2</v>
      </c>
      <c r="Z131" s="30">
        <f t="shared" si="27"/>
        <v>2.1019023546627581E-2</v>
      </c>
      <c r="AA131" s="30">
        <f t="shared" si="27"/>
        <v>3.7647997871491222E-2</v>
      </c>
      <c r="AB131" s="30">
        <f t="shared" si="27"/>
        <v>-1.3569243049088792E-2</v>
      </c>
      <c r="AC131" s="30">
        <f t="shared" si="27"/>
        <v>1.7693228681654852E-2</v>
      </c>
      <c r="AD131" s="30">
        <f t="shared" si="27"/>
        <v>8.0883331116136686E-2</v>
      </c>
      <c r="AE131" s="30">
        <f t="shared" si="27"/>
        <v>8.2213649062125777E-2</v>
      </c>
      <c r="AF131" s="30">
        <f t="shared" si="27"/>
        <v>8.9530397765065786E-2</v>
      </c>
      <c r="AG131" s="30">
        <f t="shared" si="27"/>
        <v>0.13609152587468398</v>
      </c>
      <c r="AH131" s="30">
        <f t="shared" si="27"/>
        <v>8.6869761873087606E-2</v>
      </c>
      <c r="AI131" s="44">
        <f t="shared" si="27"/>
        <v>4.0973792736463954E-2</v>
      </c>
      <c r="AP131" s="1">
        <v>125</v>
      </c>
      <c r="AQ131" s="59">
        <f t="shared" si="10"/>
        <v>0.19201228878648233</v>
      </c>
      <c r="AR131" s="3">
        <v>-9.4726635339748236E-3</v>
      </c>
      <c r="AS131" s="3">
        <v>-1.0078238960350115E-2</v>
      </c>
    </row>
    <row r="132" spans="2:45" x14ac:dyDescent="0.3">
      <c r="B132" s="12"/>
      <c r="D132">
        <v>10</v>
      </c>
      <c r="E132" s="30">
        <f t="shared" si="27"/>
        <v>2.1643433602347818E-2</v>
      </c>
      <c r="F132" s="30">
        <f t="shared" si="27"/>
        <v>-3.0325262900464608E-2</v>
      </c>
      <c r="G132" s="30">
        <f t="shared" si="27"/>
        <v>-3.4238200048911159E-3</v>
      </c>
      <c r="H132" s="30">
        <f t="shared" si="27"/>
        <v>2.2866226461237524E-2</v>
      </c>
      <c r="I132" s="30">
        <f t="shared" si="27"/>
        <v>-1.0760577158229341E-2</v>
      </c>
      <c r="J132" s="30">
        <f t="shared" si="27"/>
        <v>2.4700415749572078E-2</v>
      </c>
      <c r="K132" s="30">
        <f t="shared" si="27"/>
        <v>2.4455857177799645E-4</v>
      </c>
      <c r="L132" s="30">
        <f t="shared" si="27"/>
        <v>7.5813157251162213E-3</v>
      </c>
      <c r="M132" s="30">
        <f t="shared" si="27"/>
        <v>4.7933480068476461E-2</v>
      </c>
      <c r="N132" s="30">
        <f t="shared" si="27"/>
        <v>5.6493030080704387E-2</v>
      </c>
      <c r="O132" s="30">
        <f t="shared" si="27"/>
        <v>8.0337490829053615E-2</v>
      </c>
      <c r="P132" s="30">
        <f t="shared" si="27"/>
        <v>3.2037172902910305E-2</v>
      </c>
      <c r="Q132" s="30">
        <f t="shared" si="27"/>
        <v>2.4089019320127227E-2</v>
      </c>
      <c r="R132" s="30">
        <f t="shared" si="27"/>
        <v>9.6845194424064626E-2</v>
      </c>
      <c r="S132" s="30">
        <f t="shared" si="27"/>
        <v>4.2430912203472788E-2</v>
      </c>
      <c r="T132" s="30">
        <f t="shared" si="27"/>
        <v>8.522866226461244E-2</v>
      </c>
      <c r="U132" s="30">
        <f t="shared" si="27"/>
        <v>3.448275862068971E-2</v>
      </c>
      <c r="V132" s="30">
        <f t="shared" si="27"/>
        <v>-7.0921985815602289E-3</v>
      </c>
      <c r="W132" s="30">
        <f t="shared" si="27"/>
        <v>8.6451455123502136E-2</v>
      </c>
      <c r="X132" s="30">
        <f t="shared" si="27"/>
        <v>7.7891905111274209E-2</v>
      </c>
      <c r="Y132" s="30">
        <f t="shared" si="27"/>
        <v>6.5663976522377168E-2</v>
      </c>
      <c r="Z132" s="30">
        <f t="shared" si="27"/>
        <v>2.6534605037906635E-2</v>
      </c>
      <c r="AA132" s="30">
        <f t="shared" si="27"/>
        <v>8.094888725849847E-2</v>
      </c>
      <c r="AB132" s="30">
        <f t="shared" si="27"/>
        <v>1.1861090731230185E-2</v>
      </c>
      <c r="AC132" s="30">
        <f t="shared" si="27"/>
        <v>3.0814380044020599E-2</v>
      </c>
      <c r="AD132" s="30">
        <f t="shared" si="27"/>
        <v>7.9114697970163919E-2</v>
      </c>
      <c r="AE132" s="30">
        <f t="shared" si="27"/>
        <v>8.3394472976277875E-2</v>
      </c>
      <c r="AF132" s="30">
        <f t="shared" si="27"/>
        <v>0.11029591587185136</v>
      </c>
      <c r="AG132" s="30">
        <f t="shared" si="27"/>
        <v>0.12924920518464178</v>
      </c>
      <c r="AH132" s="30">
        <f t="shared" si="27"/>
        <v>0.10418195157740284</v>
      </c>
      <c r="AI132" s="44">
        <f t="shared" si="27"/>
        <v>6.9332355099046283E-2</v>
      </c>
      <c r="AP132" s="1">
        <v>126</v>
      </c>
      <c r="AQ132" s="59">
        <f t="shared" si="10"/>
        <v>0.19354838709677419</v>
      </c>
      <c r="AR132" s="3">
        <v>-9.39813935826855E-3</v>
      </c>
      <c r="AS132" s="3">
        <v>-9.9357101110461726E-3</v>
      </c>
    </row>
    <row r="133" spans="2:45" x14ac:dyDescent="0.3">
      <c r="B133" s="12"/>
      <c r="D133">
        <v>15</v>
      </c>
      <c r="E133" s="30">
        <f t="shared" si="27"/>
        <v>2.2003474232773594E-2</v>
      </c>
      <c r="F133" s="30">
        <f t="shared" si="27"/>
        <v>-3.1268094962362478E-2</v>
      </c>
      <c r="G133" s="30">
        <f t="shared" si="27"/>
        <v>-5.7903879559930514E-3</v>
      </c>
      <c r="H133" s="30">
        <f t="shared" si="27"/>
        <v>2.605674580196873E-2</v>
      </c>
      <c r="I133" s="30">
        <f t="shared" si="27"/>
        <v>-1.1001737116386797E-2</v>
      </c>
      <c r="J133" s="30">
        <f t="shared" si="27"/>
        <v>1.8529241459177764E-2</v>
      </c>
      <c r="K133" s="30">
        <f t="shared" si="27"/>
        <v>-5.7903879559930511E-4</v>
      </c>
      <c r="L133" s="30">
        <f t="shared" si="27"/>
        <v>1.1580775911986102E-3</v>
      </c>
      <c r="M133" s="30">
        <f t="shared" si="27"/>
        <v>4.8639258830341633E-2</v>
      </c>
      <c r="N133" s="30">
        <f t="shared" si="27"/>
        <v>5.0955414012738856E-2</v>
      </c>
      <c r="O133" s="30">
        <f t="shared" si="27"/>
        <v>8.5697741748697168E-2</v>
      </c>
      <c r="P133" s="30">
        <f t="shared" si="27"/>
        <v>3.4163288940359006E-2</v>
      </c>
      <c r="Q133" s="30">
        <f t="shared" si="27"/>
        <v>2.3161551823972205E-2</v>
      </c>
      <c r="R133" s="30">
        <f t="shared" si="27"/>
        <v>9.4962362478286044E-2</v>
      </c>
      <c r="S133" s="30">
        <f t="shared" si="27"/>
        <v>4.51650260567458E-2</v>
      </c>
      <c r="T133" s="30">
        <f t="shared" si="27"/>
        <v>7.1800810654313846E-2</v>
      </c>
      <c r="U133" s="30">
        <f t="shared" si="27"/>
        <v>2.3740590619571511E-2</v>
      </c>
      <c r="V133" s="30">
        <f t="shared" si="27"/>
        <v>-1.5055008685581933E-2</v>
      </c>
      <c r="W133" s="30">
        <f t="shared" si="27"/>
        <v>8.5697741748697168E-2</v>
      </c>
      <c r="X133" s="30">
        <f t="shared" si="27"/>
        <v>8.1644470179502021E-2</v>
      </c>
      <c r="Y133" s="30">
        <f t="shared" si="27"/>
        <v>6.3694267515923567E-2</v>
      </c>
      <c r="Z133" s="30">
        <f t="shared" si="27"/>
        <v>1.7371163867979156E-2</v>
      </c>
      <c r="AA133" s="30">
        <f t="shared" si="27"/>
        <v>8.2223508975101334E-2</v>
      </c>
      <c r="AB133" s="30">
        <f t="shared" si="27"/>
        <v>1.1001737116386797E-2</v>
      </c>
      <c r="AC133" s="30">
        <f t="shared" si="27"/>
        <v>3.7637521713954833E-2</v>
      </c>
      <c r="AD133" s="30">
        <f t="shared" si="27"/>
        <v>8.1065431383902722E-2</v>
      </c>
      <c r="AE133" s="30">
        <f t="shared" si="27"/>
        <v>7.2379849449913145E-2</v>
      </c>
      <c r="AF133" s="30">
        <f t="shared" si="27"/>
        <v>0.10943833236826868</v>
      </c>
      <c r="AG133" s="30">
        <f t="shared" si="27"/>
        <v>0.1239143022582513</v>
      </c>
      <c r="AH133" s="30">
        <f t="shared" si="27"/>
        <v>0.10943833236826868</v>
      </c>
      <c r="AI133" s="44">
        <f t="shared" si="27"/>
        <v>6.3115228720324268E-2</v>
      </c>
      <c r="AP133" s="1">
        <v>127</v>
      </c>
      <c r="AQ133" s="59">
        <f t="shared" si="10"/>
        <v>0.19508448540706605</v>
      </c>
      <c r="AR133" s="3">
        <v>-9.3803297328027609E-3</v>
      </c>
      <c r="AS133" s="3">
        <v>-9.9353049907578827E-3</v>
      </c>
    </row>
    <row r="134" spans="2:45" x14ac:dyDescent="0.3">
      <c r="B134" s="12"/>
      <c r="D134">
        <v>20</v>
      </c>
      <c r="E134" s="30">
        <f t="shared" si="27"/>
        <v>1.9883824843610315E-2</v>
      </c>
      <c r="F134" s="30">
        <f t="shared" si="27"/>
        <v>-2.8708668453976814E-2</v>
      </c>
      <c r="G134" s="30">
        <f t="shared" si="27"/>
        <v>-8.6014298480786913E-3</v>
      </c>
      <c r="H134" s="30">
        <f t="shared" si="27"/>
        <v>2.6586237712243024E-2</v>
      </c>
      <c r="I134" s="30">
        <f t="shared" si="27"/>
        <v>-9.1599642537980846E-3</v>
      </c>
      <c r="J134" s="30">
        <f t="shared" si="27"/>
        <v>1.8766756032171528E-2</v>
      </c>
      <c r="K134" s="30">
        <f t="shared" si="27"/>
        <v>3.127792672028546E-3</v>
      </c>
      <c r="L134" s="30">
        <f t="shared" si="27"/>
        <v>2.0107238605897616E-3</v>
      </c>
      <c r="M134" s="30">
        <f t="shared" si="27"/>
        <v>5.4512957998212638E-2</v>
      </c>
      <c r="N134" s="30">
        <f t="shared" si="27"/>
        <v>4.8927613941018716E-2</v>
      </c>
      <c r="O134" s="30">
        <f t="shared" si="27"/>
        <v>9.5285969615728272E-2</v>
      </c>
      <c r="P134" s="30">
        <f t="shared" si="27"/>
        <v>4.3900804289544182E-2</v>
      </c>
      <c r="Q134" s="30">
        <f t="shared" si="27"/>
        <v>3.2730116175156337E-2</v>
      </c>
      <c r="R134" s="30">
        <f t="shared" si="27"/>
        <v>9.9195710455764016E-2</v>
      </c>
      <c r="S134" s="30">
        <f t="shared" si="27"/>
        <v>5.8981233243967778E-2</v>
      </c>
      <c r="T134" s="30">
        <f t="shared" si="27"/>
        <v>7.1268990169794405E-2</v>
      </c>
      <c r="U134" s="30">
        <f t="shared" si="27"/>
        <v>2.7703306523681807E-2</v>
      </c>
      <c r="V134" s="30">
        <f t="shared" si="27"/>
        <v>-1.3069705093833831E-2</v>
      </c>
      <c r="W134" s="30">
        <f t="shared" si="27"/>
        <v>9.3051831992850706E-2</v>
      </c>
      <c r="X134" s="30">
        <f t="shared" si="27"/>
        <v>8.355674709562104E-2</v>
      </c>
      <c r="Y134" s="30">
        <f t="shared" si="27"/>
        <v>7.9647006255585295E-2</v>
      </c>
      <c r="Z134" s="30">
        <f t="shared" si="27"/>
        <v>1.7649687220732745E-2</v>
      </c>
      <c r="AA134" s="30">
        <f t="shared" si="27"/>
        <v>8.970062555853435E-2</v>
      </c>
      <c r="AB134" s="30">
        <f t="shared" si="27"/>
        <v>1.3739946380696999E-2</v>
      </c>
      <c r="AC134" s="30">
        <f t="shared" si="27"/>
        <v>4.7810545129579926E-2</v>
      </c>
      <c r="AD134" s="30">
        <f t="shared" si="27"/>
        <v>9.081769436997314E-2</v>
      </c>
      <c r="AE134" s="30">
        <f t="shared" si="27"/>
        <v>8.243967828418225E-2</v>
      </c>
      <c r="AF134" s="30">
        <f t="shared" si="27"/>
        <v>0.11204200178731004</v>
      </c>
      <c r="AG134" s="30">
        <f t="shared" si="27"/>
        <v>0.13103217158176939</v>
      </c>
      <c r="AH134" s="30">
        <f t="shared" si="27"/>
        <v>0.10924932975871308</v>
      </c>
      <c r="AI134" s="44">
        <f t="shared" si="27"/>
        <v>6.2332439678284127E-2</v>
      </c>
      <c r="AP134" s="1">
        <v>128</v>
      </c>
      <c r="AQ134" s="59">
        <f t="shared" si="10"/>
        <v>0.19662058371735791</v>
      </c>
      <c r="AR134" s="3">
        <v>-9.1599642537980846E-3</v>
      </c>
      <c r="AS134" s="3">
        <v>-9.2996773581324309E-3</v>
      </c>
    </row>
    <row r="135" spans="2:45" x14ac:dyDescent="0.3">
      <c r="B135" s="12"/>
      <c r="D135" s="45" t="s">
        <v>57</v>
      </c>
      <c r="E135" s="30" cm="1">
        <f t="array" ref="E135">AVERAGE(ABS(E129:E134))</f>
        <v>3.7746111761188965E-2</v>
      </c>
      <c r="F135" s="30" cm="1">
        <f t="array" ref="F135">AVERAGE(ABS(F129:F134))</f>
        <v>3.5577764156275546E-2</v>
      </c>
      <c r="G135" s="30" cm="1">
        <f t="array" ref="G135">AVERAGE(ABS(G129:G134))</f>
        <v>1.0383335965680534E-2</v>
      </c>
      <c r="H135" s="30" cm="1">
        <f t="array" ref="H135">AVERAGE(ABS(H129:H134))</f>
        <v>2.1401000148309975E-2</v>
      </c>
      <c r="I135" s="30" cm="1">
        <f t="array" ref="I135">AVERAGE(ABS(I129:I134))</f>
        <v>1.2355447003489775E-2</v>
      </c>
      <c r="J135" s="30" cm="1">
        <f t="array" ref="J135">AVERAGE(ABS(J129:J134))</f>
        <v>2.7317612202603831E-2</v>
      </c>
      <c r="K135" s="30" cm="1">
        <f t="array" ref="K135">AVERAGE(ABS(K129:K134))</f>
        <v>7.2108865929102822E-3</v>
      </c>
      <c r="L135" s="30" cm="1">
        <f t="array" ref="L135">AVERAGE(ABS(L129:L134))</f>
        <v>5.9285500167792354E-3</v>
      </c>
      <c r="M135" s="30" cm="1">
        <f t="array" ref="M135">AVERAGE(ABS(M129:M134))</f>
        <v>6.7254590006087203E-2</v>
      </c>
      <c r="N135" s="30" cm="1">
        <f t="array" ref="N135">AVERAGE(ABS(N129:N134))</f>
        <v>6.9405732757737718E-2</v>
      </c>
      <c r="O135" s="30" cm="1">
        <f t="array" ref="O135">AVERAGE(ABS(O129:O134))</f>
        <v>7.359750044584347E-2</v>
      </c>
      <c r="P135" s="30" cm="1">
        <f t="array" ref="P135">AVERAGE(ABS(P129:P134))</f>
        <v>3.371477808658923E-2</v>
      </c>
      <c r="Q135" s="30" cm="1">
        <f t="array" ref="Q135">AVERAGE(ABS(Q129:Q134))</f>
        <v>3.5603119143881291E-2</v>
      </c>
      <c r="R135" s="30" cm="1">
        <f t="array" ref="R135">AVERAGE(ABS(R129:R134))</f>
        <v>8.3362737597397318E-2</v>
      </c>
      <c r="S135" s="30" cm="1">
        <f t="array" ref="S135">AVERAGE(ABS(S129:S134))</f>
        <v>3.279064349403072E-2</v>
      </c>
      <c r="T135" s="30" cm="1">
        <f t="array" ref="T135">AVERAGE(ABS(T129:T134))</f>
        <v>0.10040184088794736</v>
      </c>
      <c r="U135" s="30" cm="1">
        <f t="array" ref="U135">AVERAGE(ABS(U129:U134))</f>
        <v>4.5681303909724358E-2</v>
      </c>
      <c r="V135" s="30" cm="1">
        <f t="array" ref="V135">AVERAGE(ABS(V129:V134))</f>
        <v>6.8822780037898065E-3</v>
      </c>
      <c r="W135" s="30" cm="1">
        <f t="array" ref="W135">AVERAGE(ABS(W129:W134))</f>
        <v>6.5680557511456475E-2</v>
      </c>
      <c r="X135" s="30" cm="1">
        <f t="array" ref="X135">AVERAGE(ABS(X129:X134))</f>
        <v>6.2454230475382427E-2</v>
      </c>
      <c r="Y135" s="30" cm="1">
        <f t="array" ref="Y135">AVERAGE(ABS(Y129:Y134))</f>
        <v>4.7200918461132078E-2</v>
      </c>
      <c r="Z135" s="30" cm="1">
        <f t="array" ref="Z135">AVERAGE(ABS(Z129:Z134))</f>
        <v>2.3939389525697363E-2</v>
      </c>
      <c r="AA135" s="30" cm="1">
        <f t="array" ref="AA135">AVERAGE(ABS(AA129:AA134))</f>
        <v>5.2463369385883647E-2</v>
      </c>
      <c r="AB135" s="30" cm="1">
        <f t="array" ref="AB135">AVERAGE(ABS(AB129:AB134))</f>
        <v>3.0243772761654322E-2</v>
      </c>
      <c r="AC135" s="30" cm="1">
        <f t="array" ref="AC135">AVERAGE(ABS(AC129:AC134))</f>
        <v>3.7532191045072577E-2</v>
      </c>
      <c r="AD135" s="30" cm="1">
        <f t="array" ref="AD135">AVERAGE(ABS(AD129:AD134))</f>
        <v>7.5577764082621748E-2</v>
      </c>
      <c r="AE135" s="30" cm="1">
        <f t="array" ref="AE135">AVERAGE(ABS(AE129:AE134))</f>
        <v>7.277981015240638E-2</v>
      </c>
      <c r="AF135" s="30" cm="1">
        <f t="array" ref="AF135">AVERAGE(ABS(AF129:AF134))</f>
        <v>7.8741648372384856E-2</v>
      </c>
      <c r="AG135" s="30" cm="1">
        <f t="array" ref="AG135">AVERAGE(ABS(AG129:AG134))</f>
        <v>0.1208710190398133</v>
      </c>
      <c r="AH135" s="30" cm="1">
        <f t="array" ref="AH135">AVERAGE(ABS(AH129:AH134))</f>
        <v>8.7365263427345283E-2</v>
      </c>
      <c r="AI135" s="44" cm="1">
        <f t="array" ref="AI135">AVERAGE(ABS(AI129:AI134))</f>
        <v>5.4817505475557811E-2</v>
      </c>
      <c r="AP135" s="1">
        <v>129</v>
      </c>
      <c r="AQ135" s="59">
        <f t="shared" si="10"/>
        <v>0.19815668202764977</v>
      </c>
      <c r="AR135" s="3">
        <v>-9.1362126245847185E-3</v>
      </c>
      <c r="AS135" s="3">
        <v>-8.9801154586273621E-3</v>
      </c>
    </row>
    <row r="136" spans="2:45" x14ac:dyDescent="0.3">
      <c r="B136" s="12"/>
      <c r="E136" s="30"/>
      <c r="AI136" s="35"/>
      <c r="AP136" s="1">
        <v>130</v>
      </c>
      <c r="AQ136" s="59">
        <f t="shared" ref="AQ136:AQ199" si="28">AP136/651</f>
        <v>0.19969278033794163</v>
      </c>
      <c r="AR136" s="3">
        <v>-8.9846652705532354E-3</v>
      </c>
      <c r="AS136" s="3">
        <v>-8.4576007122190329E-3</v>
      </c>
    </row>
    <row r="137" spans="2:45" x14ac:dyDescent="0.3">
      <c r="B137" s="12"/>
      <c r="D137" s="45"/>
      <c r="E137" s="30"/>
      <c r="AI137" s="35"/>
      <c r="AP137" s="1">
        <v>131</v>
      </c>
      <c r="AQ137" s="59">
        <f t="shared" si="28"/>
        <v>0.20122887864823349</v>
      </c>
      <c r="AR137" s="3">
        <v>-8.913130238126973E-3</v>
      </c>
      <c r="AS137" s="3">
        <v>-8.0496394432331957E-3</v>
      </c>
    </row>
    <row r="138" spans="2:45" x14ac:dyDescent="0.3">
      <c r="B138" s="12"/>
      <c r="E138" s="1">
        <f>E128</f>
        <v>890</v>
      </c>
      <c r="F138" s="1">
        <f t="shared" ref="F138:AI138" si="29">F128</f>
        <v>891</v>
      </c>
      <c r="G138" s="1">
        <f t="shared" si="29"/>
        <v>892</v>
      </c>
      <c r="H138" s="1">
        <f t="shared" si="29"/>
        <v>893</v>
      </c>
      <c r="I138" s="1">
        <f t="shared" si="29"/>
        <v>898</v>
      </c>
      <c r="J138" s="1">
        <f t="shared" si="29"/>
        <v>903</v>
      </c>
      <c r="K138" s="1">
        <f t="shared" si="29"/>
        <v>904</v>
      </c>
      <c r="L138" s="1">
        <f t="shared" si="29"/>
        <v>908</v>
      </c>
      <c r="M138" s="1">
        <f t="shared" si="29"/>
        <v>912</v>
      </c>
      <c r="N138" s="1">
        <f t="shared" si="29"/>
        <v>916</v>
      </c>
      <c r="O138" s="1">
        <f t="shared" si="29"/>
        <v>932</v>
      </c>
      <c r="P138" s="1">
        <f t="shared" si="29"/>
        <v>934</v>
      </c>
      <c r="Q138" s="1">
        <f t="shared" si="29"/>
        <v>937</v>
      </c>
      <c r="R138" s="1">
        <f t="shared" si="29"/>
        <v>942</v>
      </c>
      <c r="S138" s="1">
        <f t="shared" si="29"/>
        <v>944</v>
      </c>
      <c r="T138" s="1">
        <f t="shared" si="29"/>
        <v>945</v>
      </c>
      <c r="U138" s="1">
        <f t="shared" si="29"/>
        <v>950</v>
      </c>
      <c r="V138" s="1">
        <f t="shared" si="29"/>
        <v>951</v>
      </c>
      <c r="W138" s="1">
        <f t="shared" si="29"/>
        <v>954</v>
      </c>
      <c r="X138" s="1">
        <f t="shared" si="29"/>
        <v>957</v>
      </c>
      <c r="Y138" s="1">
        <f t="shared" si="29"/>
        <v>959</v>
      </c>
      <c r="Z138" s="1">
        <f t="shared" si="29"/>
        <v>962</v>
      </c>
      <c r="AA138" s="1">
        <f t="shared" si="29"/>
        <v>973</v>
      </c>
      <c r="AB138" s="1">
        <f t="shared" si="29"/>
        <v>974</v>
      </c>
      <c r="AC138" s="1">
        <f t="shared" si="29"/>
        <v>982</v>
      </c>
      <c r="AD138" s="1">
        <f t="shared" si="29"/>
        <v>994</v>
      </c>
      <c r="AE138" s="1">
        <f t="shared" si="29"/>
        <v>995</v>
      </c>
      <c r="AF138" s="1">
        <f t="shared" si="29"/>
        <v>996</v>
      </c>
      <c r="AG138" s="1">
        <f t="shared" si="29"/>
        <v>1009</v>
      </c>
      <c r="AH138" s="1">
        <f t="shared" si="29"/>
        <v>1018</v>
      </c>
      <c r="AI138" s="1">
        <f t="shared" si="29"/>
        <v>1062</v>
      </c>
      <c r="AJ138" t="s">
        <v>58</v>
      </c>
      <c r="AP138" s="1">
        <v>132</v>
      </c>
      <c r="AQ138" s="59">
        <f t="shared" si="28"/>
        <v>0.20276497695852536</v>
      </c>
      <c r="AR138" s="3">
        <v>-8.6014298480786913E-3</v>
      </c>
      <c r="AS138" s="3">
        <v>-7.7104223640231621E-3</v>
      </c>
    </row>
    <row r="139" spans="2:45" x14ac:dyDescent="0.3">
      <c r="B139" s="43" t="s">
        <v>38</v>
      </c>
      <c r="D139">
        <v>1</v>
      </c>
      <c r="E139" s="30">
        <f t="shared" ref="E139:AI144" si="30">E103</f>
        <v>7.8316283749790452E-2</v>
      </c>
      <c r="F139" s="30">
        <f t="shared" si="30"/>
        <v>-4.7459332550729427E-2</v>
      </c>
      <c r="G139" s="30">
        <f t="shared" si="30"/>
        <v>3.6894180781486593E-3</v>
      </c>
      <c r="H139" s="30">
        <f t="shared" si="30"/>
        <v>-1.3919168203924123E-2</v>
      </c>
      <c r="I139" s="30">
        <f t="shared" si="30"/>
        <v>-2.0627201073285185E-2</v>
      </c>
      <c r="J139" s="30">
        <f t="shared" si="30"/>
        <v>4.8130135837665684E-2</v>
      </c>
      <c r="K139" s="30">
        <f t="shared" si="30"/>
        <v>-3.8235787355357966E-2</v>
      </c>
      <c r="L139" s="30">
        <f t="shared" si="30"/>
        <v>1.1739057521382619E-3</v>
      </c>
      <c r="M139" s="30">
        <f t="shared" si="30"/>
        <v>0.12359550561797761</v>
      </c>
      <c r="N139" s="30">
        <f t="shared" si="30"/>
        <v>0.14455810833473093</v>
      </c>
      <c r="O139" s="30">
        <f t="shared" si="30"/>
        <v>2.7167533120912371E-2</v>
      </c>
      <c r="P139" s="30">
        <f t="shared" si="30"/>
        <v>-8.0496394432331957E-3</v>
      </c>
      <c r="Q139" s="30">
        <f t="shared" si="30"/>
        <v>9.0055341271172318E-2</v>
      </c>
      <c r="R139" s="30">
        <f t="shared" si="30"/>
        <v>7.9154787858460585E-2</v>
      </c>
      <c r="S139" s="30">
        <f t="shared" si="30"/>
        <v>-2.3981217507965714E-2</v>
      </c>
      <c r="T139" s="30">
        <f t="shared" si="30"/>
        <v>0.20828442059366101</v>
      </c>
      <c r="U139" s="30">
        <f t="shared" si="30"/>
        <v>0.1051484152272347</v>
      </c>
      <c r="V139" s="30">
        <f t="shared" si="30"/>
        <v>3.3875565990273429E-2</v>
      </c>
      <c r="W139" s="30">
        <f t="shared" si="30"/>
        <v>7.5800771423780056E-2</v>
      </c>
      <c r="X139" s="30">
        <f t="shared" si="30"/>
        <v>-2.7335233942646246E-2</v>
      </c>
      <c r="Y139" s="30">
        <f t="shared" si="30"/>
        <v>2.5490524903572107E-2</v>
      </c>
      <c r="Z139" s="30">
        <f t="shared" si="30"/>
        <v>8.1670300184470981E-2</v>
      </c>
      <c r="AA139" s="30">
        <f t="shared" si="30"/>
        <v>3.3875565990273429E-2</v>
      </c>
      <c r="AB139" s="30">
        <f t="shared" si="30"/>
        <v>-4.0751299681368362E-2</v>
      </c>
      <c r="AC139" s="30">
        <f t="shared" si="30"/>
        <v>-2.8173738051316378E-2</v>
      </c>
      <c r="AD139" s="30">
        <f t="shared" si="30"/>
        <v>8.6701324836491775E-2</v>
      </c>
      <c r="AE139" s="30">
        <f t="shared" si="30"/>
        <v>9.3409357705852847E-2</v>
      </c>
      <c r="AF139" s="30">
        <f t="shared" si="30"/>
        <v>3.05215495555929E-2</v>
      </c>
      <c r="AG139" s="30">
        <f t="shared" si="30"/>
        <v>0.11940298507462695</v>
      </c>
      <c r="AH139" s="30">
        <f t="shared" si="30"/>
        <v>7.3285259097769659E-2</v>
      </c>
      <c r="AI139" s="44">
        <f t="shared" si="30"/>
        <v>0.11940298507462695</v>
      </c>
      <c r="AP139" s="1">
        <v>133</v>
      </c>
      <c r="AQ139" s="59">
        <f t="shared" si="28"/>
        <v>0.20430107526881722</v>
      </c>
      <c r="AR139" s="3">
        <v>-8.3056478405315621E-3</v>
      </c>
      <c r="AS139" s="3">
        <v>-7.4260708128895672E-3</v>
      </c>
    </row>
    <row r="140" spans="2:45" x14ac:dyDescent="0.3">
      <c r="B140" s="12"/>
      <c r="D140">
        <v>3</v>
      </c>
      <c r="E140" s="30">
        <f t="shared" si="30"/>
        <v>5.3490351872871808E-2</v>
      </c>
      <c r="F140" s="30">
        <f t="shared" si="30"/>
        <v>-4.2281498297389267E-2</v>
      </c>
      <c r="G140" s="30">
        <f t="shared" si="30"/>
        <v>-1.8161180476730925E-2</v>
      </c>
      <c r="H140" s="30">
        <f t="shared" si="30"/>
        <v>1.2343927355278159E-2</v>
      </c>
      <c r="I140" s="30">
        <f t="shared" si="30"/>
        <v>-5.3916004540294476E-3</v>
      </c>
      <c r="J140" s="30">
        <f t="shared" si="30"/>
        <v>3.0079455164585763E-2</v>
      </c>
      <c r="K140" s="30">
        <f t="shared" si="30"/>
        <v>-2.241770715096475E-2</v>
      </c>
      <c r="L140" s="30">
        <f t="shared" si="30"/>
        <v>7.3779795686720285E-3</v>
      </c>
      <c r="M140" s="30">
        <f t="shared" si="30"/>
        <v>8.6833144154370101E-2</v>
      </c>
      <c r="N140" s="30">
        <f t="shared" si="30"/>
        <v>7.9029511918274759E-2</v>
      </c>
      <c r="O140" s="30">
        <f t="shared" si="30"/>
        <v>8.3286038592508577E-2</v>
      </c>
      <c r="P140" s="30">
        <f t="shared" si="30"/>
        <v>7.3779795686720285E-3</v>
      </c>
      <c r="Q140" s="30">
        <f t="shared" si="30"/>
        <v>4.5686719636776459E-2</v>
      </c>
      <c r="R140" s="30">
        <f t="shared" si="30"/>
        <v>6.7678774120317892E-2</v>
      </c>
      <c r="S140" s="30">
        <f t="shared" si="30"/>
        <v>2.2275822928490417E-2</v>
      </c>
      <c r="T140" s="30">
        <f t="shared" si="30"/>
        <v>0.10740635641316693</v>
      </c>
      <c r="U140" s="30">
        <f t="shared" si="30"/>
        <v>6.6969353007945584E-2</v>
      </c>
      <c r="V140" s="30">
        <f t="shared" si="30"/>
        <v>1.94381384790012E-2</v>
      </c>
      <c r="W140" s="30">
        <f t="shared" si="30"/>
        <v>2.6532349602724242E-2</v>
      </c>
      <c r="X140" s="30">
        <f t="shared" si="30"/>
        <v>2.5113507377979634E-2</v>
      </c>
      <c r="Y140" s="30">
        <f t="shared" si="30"/>
        <v>3.5045402951191892E-2</v>
      </c>
      <c r="Z140" s="30">
        <f t="shared" si="30"/>
        <v>2.7951191827468851E-2</v>
      </c>
      <c r="AA140" s="30">
        <f t="shared" si="30"/>
        <v>2.8660612939841155E-2</v>
      </c>
      <c r="AB140" s="30">
        <f t="shared" si="30"/>
        <v>-1.745175936435862E-2</v>
      </c>
      <c r="AC140" s="30">
        <f t="shared" si="30"/>
        <v>1.5181611804767375E-2</v>
      </c>
      <c r="AD140" s="30">
        <f t="shared" si="30"/>
        <v>8.7542565266742409E-2</v>
      </c>
      <c r="AE140" s="30">
        <f t="shared" si="30"/>
        <v>9.4636776390465457E-2</v>
      </c>
      <c r="AF140" s="30">
        <f t="shared" si="30"/>
        <v>6.7678774120317892E-2</v>
      </c>
      <c r="AG140" s="30">
        <f t="shared" si="30"/>
        <v>0.11308172531214536</v>
      </c>
      <c r="AH140" s="30">
        <f t="shared" si="30"/>
        <v>7.8320090805902451E-2</v>
      </c>
      <c r="AI140" s="44">
        <f t="shared" si="30"/>
        <v>9.0380249716231625E-2</v>
      </c>
      <c r="AP140" s="1">
        <v>134</v>
      </c>
      <c r="AQ140" s="59">
        <f t="shared" si="28"/>
        <v>0.20583717357910905</v>
      </c>
      <c r="AR140" s="3">
        <v>-8.2380228745100818E-3</v>
      </c>
      <c r="AS140" s="3">
        <v>-7.1697654636042989E-3</v>
      </c>
    </row>
    <row r="141" spans="2:45" x14ac:dyDescent="0.3">
      <c r="B141" s="12"/>
      <c r="D141">
        <v>5</v>
      </c>
      <c r="E141" s="30">
        <f t="shared" si="30"/>
        <v>3.8986871767670038E-2</v>
      </c>
      <c r="F141" s="30">
        <f t="shared" si="30"/>
        <v>-3.527383636122533E-2</v>
      </c>
      <c r="G141" s="30">
        <f t="shared" si="30"/>
        <v>-1.3393449144675803E-2</v>
      </c>
      <c r="H141" s="30">
        <f t="shared" si="30"/>
        <v>1.7106484551120512E-2</v>
      </c>
      <c r="I141" s="30">
        <f t="shared" si="30"/>
        <v>-7.4260708128895672E-3</v>
      </c>
      <c r="J141" s="30">
        <f t="shared" si="30"/>
        <v>3.4345577509614075E-2</v>
      </c>
      <c r="K141" s="30">
        <f t="shared" si="30"/>
        <v>-1.0078238960350115E-2</v>
      </c>
      <c r="L141" s="30">
        <f t="shared" si="30"/>
        <v>1.1802148256199413E-2</v>
      </c>
      <c r="M141" s="30">
        <f t="shared" si="30"/>
        <v>5.821509083675902E-2</v>
      </c>
      <c r="N141" s="30">
        <f t="shared" si="30"/>
        <v>5.5562922689298466E-2</v>
      </c>
      <c r="O141" s="30">
        <f t="shared" si="30"/>
        <v>7.8106351942713134E-2</v>
      </c>
      <c r="P141" s="30">
        <f t="shared" si="30"/>
        <v>3.7660787693939768E-2</v>
      </c>
      <c r="Q141" s="30">
        <f t="shared" si="30"/>
        <v>3.3019493435883805E-2</v>
      </c>
      <c r="R141" s="30">
        <f t="shared" si="30"/>
        <v>7.2138973610926901E-2</v>
      </c>
      <c r="S141" s="30">
        <f t="shared" si="30"/>
        <v>3.8323829730804899E-2</v>
      </c>
      <c r="T141" s="30">
        <f t="shared" si="30"/>
        <v>9.9986739159262664E-2</v>
      </c>
      <c r="U141" s="30">
        <f t="shared" si="30"/>
        <v>4.0312955841400315E-2</v>
      </c>
      <c r="V141" s="30">
        <f t="shared" si="30"/>
        <v>9.8130221456040004E-3</v>
      </c>
      <c r="W141" s="30">
        <f t="shared" si="30"/>
        <v>6.4845511205410392E-2</v>
      </c>
      <c r="X141" s="30">
        <f t="shared" si="30"/>
        <v>5.2247712504972781E-2</v>
      </c>
      <c r="Y141" s="30">
        <f t="shared" si="30"/>
        <v>5.2247712504972781E-2</v>
      </c>
      <c r="Z141" s="30">
        <f t="shared" si="30"/>
        <v>3.1030367325288393E-2</v>
      </c>
      <c r="AA141" s="30">
        <f t="shared" si="30"/>
        <v>4.4954250099456271E-2</v>
      </c>
      <c r="AB141" s="30">
        <f t="shared" si="30"/>
        <v>9.1499801087388637E-3</v>
      </c>
      <c r="AC141" s="30">
        <f t="shared" si="30"/>
        <v>2.4399946956637018E-2</v>
      </c>
      <c r="AD141" s="30">
        <f t="shared" si="30"/>
        <v>8.3410688237634228E-2</v>
      </c>
      <c r="AE141" s="30">
        <f t="shared" si="30"/>
        <v>9.5345444901206708E-2</v>
      </c>
      <c r="AF141" s="30">
        <f t="shared" si="30"/>
        <v>9.8660655085532387E-2</v>
      </c>
      <c r="AG141" s="30">
        <f t="shared" si="30"/>
        <v>0.13512796711311495</v>
      </c>
      <c r="AH141" s="30">
        <f t="shared" si="30"/>
        <v>8.5399814348229644E-2</v>
      </c>
      <c r="AI141" s="44">
        <f t="shared" si="30"/>
        <v>7.545418379525258E-2</v>
      </c>
      <c r="AP141" s="1">
        <v>135</v>
      </c>
      <c r="AQ141" s="59">
        <f t="shared" si="28"/>
        <v>0.20737327188940091</v>
      </c>
      <c r="AR141" s="3">
        <v>-8.0359253131647365E-3</v>
      </c>
      <c r="AS141" s="3">
        <v>-7.0471349353050166E-3</v>
      </c>
    </row>
    <row r="142" spans="2:45" x14ac:dyDescent="0.3">
      <c r="B142" s="12"/>
      <c r="D142">
        <v>10</v>
      </c>
      <c r="E142" s="30">
        <f t="shared" si="30"/>
        <v>1.7742131486207343E-2</v>
      </c>
      <c r="F142" s="30">
        <f t="shared" si="30"/>
        <v>-2.7828411714667611E-2</v>
      </c>
      <c r="G142" s="30">
        <f t="shared" si="30"/>
        <v>-5.9545509782476334E-3</v>
      </c>
      <c r="H142" s="30">
        <f t="shared" si="30"/>
        <v>2.3210596670312337E-2</v>
      </c>
      <c r="I142" s="30">
        <f t="shared" si="30"/>
        <v>-7.1697654636042989E-3</v>
      </c>
      <c r="J142" s="30">
        <f t="shared" si="30"/>
        <v>2.4425811155669004E-2</v>
      </c>
      <c r="K142" s="30">
        <f t="shared" si="30"/>
        <v>-5.9545509782476334E-3</v>
      </c>
      <c r="L142" s="30">
        <f t="shared" si="30"/>
        <v>6.8052011179973544E-3</v>
      </c>
      <c r="M142" s="30">
        <f t="shared" si="30"/>
        <v>4.2654028436018988E-2</v>
      </c>
      <c r="N142" s="30">
        <f t="shared" si="30"/>
        <v>5.2983351561550644E-2</v>
      </c>
      <c r="O142" s="30">
        <f t="shared" si="30"/>
        <v>8.3971320938145619E-2</v>
      </c>
      <c r="P142" s="30">
        <f t="shared" si="30"/>
        <v>5.5413780532263972E-2</v>
      </c>
      <c r="Q142" s="30">
        <f t="shared" si="30"/>
        <v>2.5641025641025668E-2</v>
      </c>
      <c r="R142" s="30">
        <f t="shared" si="30"/>
        <v>9.4300644063677275E-2</v>
      </c>
      <c r="S142" s="30">
        <f t="shared" si="30"/>
        <v>4.629967189208898E-2</v>
      </c>
      <c r="T142" s="30">
        <f t="shared" si="30"/>
        <v>8.3971320938145619E-2</v>
      </c>
      <c r="U142" s="30">
        <f t="shared" si="30"/>
        <v>3.7185563251913994E-2</v>
      </c>
      <c r="V142" s="30">
        <f t="shared" si="30"/>
        <v>7.2912869121402688E-4</v>
      </c>
      <c r="W142" s="30">
        <f t="shared" si="30"/>
        <v>8.8224571636893942E-2</v>
      </c>
      <c r="X142" s="30">
        <f t="shared" si="30"/>
        <v>8.1540891967432277E-2</v>
      </c>
      <c r="Y142" s="30">
        <f t="shared" si="30"/>
        <v>6.6350710900473966E-2</v>
      </c>
      <c r="Z142" s="30">
        <f t="shared" si="30"/>
        <v>2.6248632883704003E-2</v>
      </c>
      <c r="AA142" s="30">
        <f t="shared" si="30"/>
        <v>8.9439786122250606E-2</v>
      </c>
      <c r="AB142" s="30">
        <f t="shared" si="30"/>
        <v>2.3210596670312337E-2</v>
      </c>
      <c r="AC142" s="30">
        <f t="shared" si="30"/>
        <v>4.0223599465305654E-2</v>
      </c>
      <c r="AD142" s="30">
        <f t="shared" si="30"/>
        <v>8.3971320938145619E-2</v>
      </c>
      <c r="AE142" s="30">
        <f t="shared" si="30"/>
        <v>9.0047393364928938E-2</v>
      </c>
      <c r="AF142" s="30">
        <f t="shared" si="30"/>
        <v>0.11192125410134891</v>
      </c>
      <c r="AG142" s="30">
        <f t="shared" si="30"/>
        <v>0.13197229310973391</v>
      </c>
      <c r="AH142" s="30">
        <f t="shared" si="30"/>
        <v>9.7946287519747266E-2</v>
      </c>
      <c r="AI142" s="44">
        <f t="shared" si="30"/>
        <v>8.6401749908858946E-2</v>
      </c>
      <c r="AP142" s="1">
        <v>136</v>
      </c>
      <c r="AQ142" s="59">
        <f t="shared" si="28"/>
        <v>0.20890937019969277</v>
      </c>
      <c r="AR142" s="3">
        <v>-7.1070234113712371E-3</v>
      </c>
      <c r="AS142" s="3">
        <v>-7.0134424313267095E-3</v>
      </c>
    </row>
    <row r="143" spans="2:45" x14ac:dyDescent="0.3">
      <c r="B143" s="12"/>
      <c r="D143">
        <v>15</v>
      </c>
      <c r="E143" s="30">
        <f t="shared" si="30"/>
        <v>1.9524029574861341E-2</v>
      </c>
      <c r="F143" s="30">
        <f t="shared" si="30"/>
        <v>-2.7264325323475072E-2</v>
      </c>
      <c r="G143" s="30">
        <f t="shared" si="30"/>
        <v>-7.0471349353050166E-3</v>
      </c>
      <c r="H143" s="30">
        <f t="shared" si="30"/>
        <v>2.4722735674676498E-2</v>
      </c>
      <c r="I143" s="30">
        <f t="shared" si="30"/>
        <v>-9.9353049907578827E-3</v>
      </c>
      <c r="J143" s="30">
        <f t="shared" si="30"/>
        <v>1.9524029574861341E-2</v>
      </c>
      <c r="K143" s="30">
        <f t="shared" si="30"/>
        <v>-2.426062846580433E-3</v>
      </c>
      <c r="L143" s="30">
        <f t="shared" si="30"/>
        <v>3.9279112754158699E-3</v>
      </c>
      <c r="M143" s="30">
        <f t="shared" si="30"/>
        <v>4.8405730129389993E-2</v>
      </c>
      <c r="N143" s="30">
        <f t="shared" si="30"/>
        <v>5.0138632162661713E-2</v>
      </c>
      <c r="O143" s="30">
        <f t="shared" si="30"/>
        <v>9.2883548983364109E-2</v>
      </c>
      <c r="P143" s="30">
        <f t="shared" si="30"/>
        <v>5.418207024029572E-2</v>
      </c>
      <c r="Q143" s="30">
        <f t="shared" si="30"/>
        <v>3.0499075785582228E-2</v>
      </c>
      <c r="R143" s="30">
        <f t="shared" si="30"/>
        <v>9.9237523105360409E-2</v>
      </c>
      <c r="S143" s="30">
        <f t="shared" si="30"/>
        <v>4.956099815157114E-2</v>
      </c>
      <c r="T143" s="30">
        <f t="shared" si="30"/>
        <v>7.2088724584103481E-2</v>
      </c>
      <c r="U143" s="30">
        <f t="shared" si="30"/>
        <v>2.8766173752310508E-2</v>
      </c>
      <c r="V143" s="30">
        <f t="shared" si="30"/>
        <v>-5.8918669131238707E-3</v>
      </c>
      <c r="W143" s="30">
        <f t="shared" si="30"/>
        <v>9.1728280961182962E-2</v>
      </c>
      <c r="X143" s="30">
        <f t="shared" si="30"/>
        <v>8.6529574861367808E-2</v>
      </c>
      <c r="Y143" s="30">
        <f t="shared" si="30"/>
        <v>7.0933456561922334E-2</v>
      </c>
      <c r="Z143" s="30">
        <f t="shared" si="30"/>
        <v>1.8368761552680194E-2</v>
      </c>
      <c r="AA143" s="30">
        <f t="shared" si="30"/>
        <v>8.8840110905730102E-2</v>
      </c>
      <c r="AB143" s="30">
        <f t="shared" si="30"/>
        <v>2.5300369685767071E-2</v>
      </c>
      <c r="AC143" s="30">
        <f t="shared" si="30"/>
        <v>4.6095194085027699E-2</v>
      </c>
      <c r="AD143" s="30">
        <f t="shared" si="30"/>
        <v>8.6529574861367808E-2</v>
      </c>
      <c r="AE143" s="30">
        <f t="shared" si="30"/>
        <v>8.5951940850277242E-2</v>
      </c>
      <c r="AF143" s="30">
        <f t="shared" si="30"/>
        <v>0.11367837338262474</v>
      </c>
      <c r="AG143" s="30">
        <f t="shared" si="30"/>
        <v>0.12349815157116448</v>
      </c>
      <c r="AH143" s="30">
        <f t="shared" si="30"/>
        <v>0.103858595194085</v>
      </c>
      <c r="AI143" s="44">
        <f t="shared" si="30"/>
        <v>8.0175600739371508E-2</v>
      </c>
      <c r="AP143" s="1">
        <v>137</v>
      </c>
      <c r="AQ143" s="59">
        <f t="shared" si="28"/>
        <v>0.21044546850998463</v>
      </c>
      <c r="AR143" s="3">
        <v>-7.0921985815602289E-3</v>
      </c>
      <c r="AS143" s="3">
        <v>-6.9507748404740886E-3</v>
      </c>
    </row>
    <row r="144" spans="2:45" x14ac:dyDescent="0.3">
      <c r="B144" s="12"/>
      <c r="D144">
        <v>20</v>
      </c>
      <c r="E144" s="30">
        <f t="shared" si="30"/>
        <v>1.8250612063209413E-2</v>
      </c>
      <c r="F144" s="30">
        <f t="shared" si="30"/>
        <v>-2.4593812597373716E-2</v>
      </c>
      <c r="G144" s="30">
        <f t="shared" si="30"/>
        <v>-1.0126864010683309E-2</v>
      </c>
      <c r="H144" s="30">
        <f t="shared" si="30"/>
        <v>2.4927665257066522E-2</v>
      </c>
      <c r="I144" s="30">
        <f t="shared" si="30"/>
        <v>-8.4576007122190329E-3</v>
      </c>
      <c r="J144" s="30">
        <f t="shared" si="30"/>
        <v>2.047629646116178E-2</v>
      </c>
      <c r="K144" s="30">
        <f t="shared" si="30"/>
        <v>1.5579790785666338E-3</v>
      </c>
      <c r="L144" s="30">
        <f t="shared" si="30"/>
        <v>2.1144001780547266E-3</v>
      </c>
      <c r="M144" s="30">
        <f t="shared" si="30"/>
        <v>5.1079456933006875E-2</v>
      </c>
      <c r="N144" s="30">
        <f t="shared" si="30"/>
        <v>4.9410193634542597E-2</v>
      </c>
      <c r="O144" s="30">
        <f t="shared" si="30"/>
        <v>9.4480302693078097E-2</v>
      </c>
      <c r="P144" s="30">
        <f t="shared" si="30"/>
        <v>6.2207878922768724E-2</v>
      </c>
      <c r="Q144" s="30">
        <f t="shared" si="30"/>
        <v>3.4386823948364093E-2</v>
      </c>
      <c r="R144" s="30">
        <f t="shared" si="30"/>
        <v>9.9488092588470925E-2</v>
      </c>
      <c r="S144" s="30">
        <f t="shared" si="30"/>
        <v>6.5546405519697273E-2</v>
      </c>
      <c r="T144" s="30">
        <f t="shared" si="30"/>
        <v>6.7215668818161559E-2</v>
      </c>
      <c r="U144" s="30">
        <f t="shared" si="30"/>
        <v>2.8266191853995079E-2</v>
      </c>
      <c r="V144" s="30">
        <f t="shared" si="30"/>
        <v>-6.7883374137547546E-3</v>
      </c>
      <c r="W144" s="30">
        <f t="shared" si="30"/>
        <v>9.4480302693078097E-2</v>
      </c>
      <c r="X144" s="30">
        <f t="shared" si="30"/>
        <v>8.6133986200756699E-2</v>
      </c>
      <c r="Y144" s="30">
        <f t="shared" si="30"/>
        <v>8.0569775205875785E-2</v>
      </c>
      <c r="Z144" s="30">
        <f t="shared" si="30"/>
        <v>1.769419096372132E-2</v>
      </c>
      <c r="AA144" s="30">
        <f t="shared" si="30"/>
        <v>9.114177609614954E-2</v>
      </c>
      <c r="AB144" s="30">
        <f t="shared" si="30"/>
        <v>2.6596928555530801E-2</v>
      </c>
      <c r="AC144" s="30">
        <f t="shared" si="30"/>
        <v>5.3305141330959246E-2</v>
      </c>
      <c r="AD144" s="30">
        <f t="shared" si="30"/>
        <v>9.3923881593589997E-2</v>
      </c>
      <c r="AE144" s="30">
        <f t="shared" si="30"/>
        <v>9.114177609614954E-2</v>
      </c>
      <c r="AF144" s="30">
        <f t="shared" si="30"/>
        <v>0.11228577787669705</v>
      </c>
      <c r="AG144" s="30">
        <f t="shared" si="30"/>
        <v>0.12675272646338745</v>
      </c>
      <c r="AH144" s="30">
        <f t="shared" si="30"/>
        <v>0.10393946138437567</v>
      </c>
      <c r="AI144" s="44">
        <f t="shared" si="30"/>
        <v>7.6118406409971043E-2</v>
      </c>
      <c r="AP144" s="1">
        <v>138</v>
      </c>
      <c r="AQ144" s="59">
        <f t="shared" si="28"/>
        <v>0.2119815668202765</v>
      </c>
      <c r="AR144" s="3">
        <v>-6.9580490441126493E-3</v>
      </c>
      <c r="AS144" s="3">
        <v>-6.7883374137547546E-3</v>
      </c>
    </row>
    <row r="145" spans="2:45" x14ac:dyDescent="0.3">
      <c r="B145" s="13"/>
      <c r="C145" s="38"/>
      <c r="D145" s="46" t="s">
        <v>57</v>
      </c>
      <c r="E145" s="47" cm="1">
        <f t="array" ref="E145">AVERAGE(ABS(E139:E144))</f>
        <v>3.7718380085768402E-2</v>
      </c>
      <c r="F145" s="47" cm="1">
        <f t="array" ref="F145">AVERAGE(ABS(F139:F144))</f>
        <v>3.4116869474143399E-2</v>
      </c>
      <c r="G145" s="47" cm="1">
        <f t="array" ref="G145">AVERAGE(ABS(G139:G144))</f>
        <v>9.72876627063189E-3</v>
      </c>
      <c r="H145" s="47" cm="1">
        <f t="array" ref="H145">AVERAGE(ABS(H139:H144))</f>
        <v>1.9371762952063026E-2</v>
      </c>
      <c r="I145" s="47" cm="1">
        <f t="array" ref="I145">AVERAGE(ABS(I139:I144))</f>
        <v>9.8345905844642364E-3</v>
      </c>
      <c r="J145" s="47" cm="1">
        <f t="array" ref="J145">AVERAGE(ABS(J139:J144))</f>
        <v>2.9496884283926276E-2</v>
      </c>
      <c r="K145" s="47" cm="1">
        <f t="array" ref="K145">AVERAGE(ABS(K139:K144))</f>
        <v>1.3445054395011258E-2</v>
      </c>
      <c r="L145" s="47" cm="1">
        <f t="array" ref="L145">AVERAGE(ABS(L139:L144))</f>
        <v>5.5335910247462762E-3</v>
      </c>
      <c r="M145" s="47" cm="1">
        <f t="array" ref="M145">AVERAGE(ABS(M139:M144))</f>
        <v>6.8463826017920434E-2</v>
      </c>
      <c r="N145" s="47" cm="1">
        <f t="array" ref="N145">AVERAGE(ABS(N139:N144))</f>
        <v>7.1947120050176519E-2</v>
      </c>
      <c r="O145" s="47" cm="1">
        <f t="array" ref="O145">AVERAGE(ABS(O139:O144))</f>
        <v>7.6649182711786987E-2</v>
      </c>
      <c r="P145" s="47" cm="1">
        <f t="array" ref="P145">AVERAGE(ABS(P139:P144))</f>
        <v>3.7482022733528901E-2</v>
      </c>
      <c r="Q145" s="47" cm="1">
        <f t="array" ref="Q145">AVERAGE(ABS(Q139:Q144))</f>
        <v>4.3214746619800758E-2</v>
      </c>
      <c r="R145" s="47" cm="1">
        <f t="array" ref="R145">AVERAGE(ABS(R139:R144))</f>
        <v>8.5333132557868993E-2</v>
      </c>
      <c r="S145" s="47" cm="1">
        <f t="array" ref="S145">AVERAGE(ABS(S139:S144))</f>
        <v>4.0997990955103071E-2</v>
      </c>
      <c r="T145" s="47" cm="1">
        <f t="array" ref="T145">AVERAGE(ABS(T139:T144))</f>
        <v>0.10649220508441687</v>
      </c>
      <c r="U145" s="47" cm="1">
        <f t="array" ref="U145">AVERAGE(ABS(U139:U144))</f>
        <v>5.1108108822466698E-2</v>
      </c>
      <c r="V145" s="47" cm="1">
        <f t="array" ref="V145">AVERAGE(ABS(V139:V144))</f>
        <v>1.2756009938828547E-2</v>
      </c>
      <c r="W145" s="47" cm="1">
        <f t="array" ref="W145">AVERAGE(ABS(W139:W144))</f>
        <v>7.3601964587178284E-2</v>
      </c>
      <c r="X145" s="47" cm="1">
        <f t="array" ref="X145">AVERAGE(ABS(X139:X144))</f>
        <v>5.9816817809192575E-2</v>
      </c>
      <c r="Y145" s="47" cm="1">
        <f t="array" ref="Y145">AVERAGE(ABS(Y139:Y144))</f>
        <v>5.5106263838001483E-2</v>
      </c>
      <c r="Z145" s="47" cm="1">
        <f t="array" ref="Z145">AVERAGE(ABS(Z139:Z144))</f>
        <v>3.3827240789555617E-2</v>
      </c>
      <c r="AA145" s="47" cm="1">
        <f t="array" ref="AA145">AVERAGE(ABS(AA139:AA144))</f>
        <v>6.2818683692283522E-2</v>
      </c>
      <c r="AB145" s="47" cm="1">
        <f t="array" ref="AB145">AVERAGE(ABS(AB139:AB144))</f>
        <v>2.3743489011012673E-2</v>
      </c>
      <c r="AC145" s="47" cm="1">
        <f t="array" ref="AC145">AVERAGE(ABS(AC139:AC144))</f>
        <v>3.4563205282335564E-2</v>
      </c>
      <c r="AD145" s="47" cm="1">
        <f t="array" ref="AD145">AVERAGE(ABS(AD139:AD144))</f>
        <v>8.7013225955661966E-2</v>
      </c>
      <c r="AE145" s="47" cm="1">
        <f t="array" ref="AE145">AVERAGE(ABS(AE139:AE144))</f>
        <v>9.1755448218146796E-2</v>
      </c>
      <c r="AF145" s="47" cm="1">
        <f t="array" ref="AF145">AVERAGE(ABS(AF139:AF144))</f>
        <v>8.9124397353685644E-2</v>
      </c>
      <c r="AG145" s="47" cm="1">
        <f t="array" ref="AG145">AVERAGE(ABS(AG139:AG144))</f>
        <v>0.12497264144069552</v>
      </c>
      <c r="AH145" s="47" cm="1">
        <f t="array" ref="AH145">AVERAGE(ABS(AH139:AH144))</f>
        <v>9.0458251391684952E-2</v>
      </c>
      <c r="AI145" s="48" cm="1">
        <f t="array" ref="AI145">AVERAGE(ABS(AI139:AI144))</f>
        <v>8.7988862607385462E-2</v>
      </c>
      <c r="AP145" s="1">
        <v>139</v>
      </c>
      <c r="AQ145" s="59">
        <f t="shared" si="28"/>
        <v>0.21351766513056836</v>
      </c>
      <c r="AR145" s="3">
        <v>-6.9176533191433352E-3</v>
      </c>
      <c r="AS145" s="3">
        <v>-5.9545509782476334E-3</v>
      </c>
    </row>
    <row r="146" spans="2:45" x14ac:dyDescent="0.3">
      <c r="AP146" s="1">
        <v>140</v>
      </c>
      <c r="AQ146" s="59">
        <f t="shared" si="28"/>
        <v>0.21505376344086022</v>
      </c>
      <c r="AR146" s="3">
        <v>-5.7903879559930514E-3</v>
      </c>
      <c r="AS146" s="3">
        <v>-5.9545509782476334E-3</v>
      </c>
    </row>
    <row r="147" spans="2:45" x14ac:dyDescent="0.3">
      <c r="AP147" s="1">
        <v>141</v>
      </c>
      <c r="AQ147" s="59">
        <f t="shared" si="28"/>
        <v>0.21658986175115208</v>
      </c>
      <c r="AR147" s="3">
        <v>-5.2435212261773166E-3</v>
      </c>
      <c r="AS147" s="3">
        <v>-5.9302442456528066E-3</v>
      </c>
    </row>
    <row r="148" spans="2:45" x14ac:dyDescent="0.3">
      <c r="AP148" s="1">
        <v>142</v>
      </c>
      <c r="AQ148" s="59">
        <f t="shared" si="28"/>
        <v>0.21812596006144394</v>
      </c>
      <c r="AR148" s="3">
        <v>-5.2029136316337149E-3</v>
      </c>
      <c r="AS148" s="3">
        <v>-5.8918669131238707E-3</v>
      </c>
    </row>
    <row r="149" spans="2:45" x14ac:dyDescent="0.3">
      <c r="AP149" s="1">
        <v>143</v>
      </c>
      <c r="AQ149" s="59">
        <f t="shared" si="28"/>
        <v>0.2196620583717358</v>
      </c>
      <c r="AR149" s="3">
        <v>-4.9921691464369835E-3</v>
      </c>
      <c r="AS149" s="3">
        <v>-5.6116722783389446E-3</v>
      </c>
    </row>
    <row r="150" spans="2:45" x14ac:dyDescent="0.3">
      <c r="AP150" s="1">
        <v>144</v>
      </c>
      <c r="AQ150" s="59">
        <f t="shared" si="28"/>
        <v>0.22119815668202766</v>
      </c>
      <c r="AR150" s="3">
        <v>-4.9536937325005631E-3</v>
      </c>
      <c r="AS150" s="3">
        <v>-5.6116722783389446E-3</v>
      </c>
    </row>
    <row r="151" spans="2:45" x14ac:dyDescent="0.3">
      <c r="AP151" s="1">
        <v>145</v>
      </c>
      <c r="AQ151" s="59">
        <f t="shared" si="28"/>
        <v>0.2227342549923195</v>
      </c>
      <c r="AR151" s="3">
        <v>-4.6826222684703432E-3</v>
      </c>
      <c r="AS151" s="3">
        <v>-5.3916004540294476E-3</v>
      </c>
    </row>
    <row r="152" spans="2:45" x14ac:dyDescent="0.3">
      <c r="AP152" s="1">
        <v>146</v>
      </c>
      <c r="AQ152" s="59">
        <f t="shared" si="28"/>
        <v>0.22427035330261136</v>
      </c>
      <c r="AR152" s="3">
        <v>-4.5027407987470857E-3</v>
      </c>
      <c r="AS152" s="3">
        <v>-5.0230221850146506E-3</v>
      </c>
    </row>
    <row r="153" spans="2:45" x14ac:dyDescent="0.3">
      <c r="AP153" s="1">
        <v>147</v>
      </c>
      <c r="AQ153" s="59">
        <f t="shared" si="28"/>
        <v>0.22580645161290322</v>
      </c>
      <c r="AR153" s="3">
        <v>-4.2515104050123405E-3</v>
      </c>
      <c r="AS153" s="3">
        <v>-4.8795681063123391E-3</v>
      </c>
    </row>
    <row r="154" spans="2:45" x14ac:dyDescent="0.3">
      <c r="AP154" s="1">
        <v>148</v>
      </c>
      <c r="AQ154" s="59">
        <f t="shared" si="28"/>
        <v>0.22734254992319508</v>
      </c>
      <c r="AR154" s="3">
        <v>-4.2351517596047649E-3</v>
      </c>
      <c r="AS154" s="3">
        <v>-4.4225550306563246E-3</v>
      </c>
    </row>
    <row r="155" spans="2:45" x14ac:dyDescent="0.3">
      <c r="AP155" s="1">
        <v>149</v>
      </c>
      <c r="AQ155" s="59">
        <f t="shared" si="28"/>
        <v>0.22887864823348694</v>
      </c>
      <c r="AR155" s="3">
        <v>-4.1323852425449196E-3</v>
      </c>
      <c r="AS155" s="3">
        <v>-4.3966780654616511E-3</v>
      </c>
    </row>
    <row r="156" spans="2:45" x14ac:dyDescent="0.3">
      <c r="AP156" s="1">
        <v>150</v>
      </c>
      <c r="AQ156" s="59">
        <f t="shared" si="28"/>
        <v>0.2304147465437788</v>
      </c>
      <c r="AR156" s="3">
        <v>-3.4238200048911159E-3</v>
      </c>
      <c r="AS156" s="3">
        <v>-4.1894940380276906E-3</v>
      </c>
    </row>
    <row r="157" spans="2:45" x14ac:dyDescent="0.3">
      <c r="AP157" s="1">
        <v>151</v>
      </c>
      <c r="AQ157" s="59">
        <f t="shared" si="28"/>
        <v>0.23195084485407066</v>
      </c>
      <c r="AR157" s="3">
        <v>-3.1288023639839293E-3</v>
      </c>
      <c r="AS157" s="3">
        <v>-3.9081582804103565E-3</v>
      </c>
    </row>
    <row r="158" spans="2:45" x14ac:dyDescent="0.3">
      <c r="AP158" s="1">
        <v>152</v>
      </c>
      <c r="AQ158" s="59">
        <f t="shared" si="28"/>
        <v>0.23348694316436253</v>
      </c>
      <c r="AR158" s="3">
        <v>-2.9846503695281734E-3</v>
      </c>
      <c r="AS158" s="3">
        <v>-3.6637492367189704E-3</v>
      </c>
    </row>
    <row r="159" spans="2:45" x14ac:dyDescent="0.3">
      <c r="AP159" s="1">
        <v>153</v>
      </c>
      <c r="AQ159" s="59">
        <f t="shared" si="28"/>
        <v>0.23502304147465439</v>
      </c>
      <c r="AR159" s="3">
        <v>-2.9048165912314767E-3</v>
      </c>
      <c r="AS159" s="3">
        <v>-3.3486814566764337E-3</v>
      </c>
    </row>
    <row r="160" spans="2:45" x14ac:dyDescent="0.3">
      <c r="AP160" s="1">
        <v>154</v>
      </c>
      <c r="AQ160" s="59">
        <f t="shared" si="28"/>
        <v>0.23655913978494625</v>
      </c>
      <c r="AR160" s="3">
        <v>-2.4916943521594683E-3</v>
      </c>
      <c r="AS160" s="3">
        <v>-3.3222591362126715E-3</v>
      </c>
    </row>
    <row r="161" spans="42:45" x14ac:dyDescent="0.3">
      <c r="AP161" s="1">
        <v>155</v>
      </c>
      <c r="AQ161" s="59">
        <f t="shared" si="28"/>
        <v>0.23809523809523808</v>
      </c>
      <c r="AR161" s="3">
        <v>-2.3305844388668961E-3</v>
      </c>
      <c r="AS161" s="3">
        <v>-3.2196310476853857E-3</v>
      </c>
    </row>
    <row r="162" spans="42:45" x14ac:dyDescent="0.3">
      <c r="AP162" s="1">
        <v>156</v>
      </c>
      <c r="AQ162" s="59">
        <f t="shared" si="28"/>
        <v>0.23963133640552994</v>
      </c>
      <c r="AR162" s="3">
        <v>-2.2615405081815158E-3</v>
      </c>
      <c r="AS162" s="3">
        <v>-2.6570506737520921E-3</v>
      </c>
    </row>
    <row r="163" spans="42:45" x14ac:dyDescent="0.3">
      <c r="AP163" s="1">
        <v>157</v>
      </c>
      <c r="AQ163" s="59">
        <f t="shared" si="28"/>
        <v>0.2411674347158218</v>
      </c>
      <c r="AR163" s="3">
        <v>-2.2394625289930054E-3</v>
      </c>
      <c r="AS163" s="3">
        <v>-2.426062846580433E-3</v>
      </c>
    </row>
    <row r="164" spans="42:45" x14ac:dyDescent="0.3">
      <c r="AP164" s="1">
        <v>158</v>
      </c>
      <c r="AQ164" s="59">
        <f t="shared" si="28"/>
        <v>0.24270353302611367</v>
      </c>
      <c r="AR164" s="3">
        <v>-1.8986634898179179E-3</v>
      </c>
      <c r="AS164" s="3">
        <v>-2.1648492623476952E-3</v>
      </c>
    </row>
    <row r="165" spans="42:45" x14ac:dyDescent="0.3">
      <c r="AP165" s="1">
        <v>159</v>
      </c>
      <c r="AQ165" s="59">
        <f t="shared" si="28"/>
        <v>0.24423963133640553</v>
      </c>
      <c r="AR165" s="3">
        <v>-1.254180602006689E-3</v>
      </c>
      <c r="AS165" s="3">
        <v>-1.7057186461981245E-3</v>
      </c>
    </row>
    <row r="166" spans="42:45" x14ac:dyDescent="0.3">
      <c r="AP166" s="1">
        <v>160</v>
      </c>
      <c r="AQ166" s="59">
        <f t="shared" si="28"/>
        <v>0.24577572964669739</v>
      </c>
      <c r="AR166" s="3">
        <v>-1.1845789360327619E-3</v>
      </c>
      <c r="AS166" s="3">
        <v>-9.6680631646790989E-4</v>
      </c>
    </row>
    <row r="167" spans="42:45" x14ac:dyDescent="0.3">
      <c r="AP167" s="1">
        <v>161</v>
      </c>
      <c r="AQ167" s="59">
        <f t="shared" si="28"/>
        <v>0.24731182795698925</v>
      </c>
      <c r="AR167" s="3">
        <v>-8.3056478405315617E-4</v>
      </c>
      <c r="AS167" s="3">
        <v>-8.3717036416910843E-4</v>
      </c>
    </row>
    <row r="168" spans="42:45" x14ac:dyDescent="0.3">
      <c r="AP168" s="1">
        <v>162</v>
      </c>
      <c r="AQ168" s="59">
        <f t="shared" si="28"/>
        <v>0.24884792626728111</v>
      </c>
      <c r="AR168" s="3">
        <v>-6.3984643685511839E-4</v>
      </c>
      <c r="AS168" s="3">
        <v>-4.1858518208455421E-4</v>
      </c>
    </row>
    <row r="169" spans="42:45" x14ac:dyDescent="0.3">
      <c r="AP169" s="1">
        <v>163</v>
      </c>
      <c r="AQ169" s="59">
        <f t="shared" si="28"/>
        <v>0.25038402457757297</v>
      </c>
      <c r="AR169" s="3">
        <v>-5.7903879559930511E-4</v>
      </c>
      <c r="AS169" s="3">
        <v>-1.8455292055000966E-4</v>
      </c>
    </row>
    <row r="170" spans="42:45" x14ac:dyDescent="0.3">
      <c r="AP170" s="1">
        <v>164</v>
      </c>
      <c r="AQ170" s="59">
        <f t="shared" si="28"/>
        <v>0.25192012288786481</v>
      </c>
      <c r="AR170" s="3">
        <v>-5.5345447836907026E-4</v>
      </c>
      <c r="AS170" s="3">
        <v>-1.6035920461838154E-4</v>
      </c>
    </row>
    <row r="171" spans="42:45" x14ac:dyDescent="0.3">
      <c r="AP171" s="1">
        <v>165</v>
      </c>
      <c r="AQ171" s="59">
        <f t="shared" si="28"/>
        <v>0.25345622119815669</v>
      </c>
      <c r="AR171" s="3">
        <v>-5.2146706066392241E-4</v>
      </c>
      <c r="AS171" s="3">
        <v>6.414368184733439E-4</v>
      </c>
    </row>
    <row r="172" spans="42:45" x14ac:dyDescent="0.3">
      <c r="AP172" s="1">
        <v>166</v>
      </c>
      <c r="AQ172" s="59">
        <f t="shared" si="28"/>
        <v>0.25499231950844853</v>
      </c>
      <c r="AR172" s="3">
        <v>-4.1806020066889631E-4</v>
      </c>
      <c r="AS172" s="3">
        <v>6.4453754431198062E-4</v>
      </c>
    </row>
    <row r="173" spans="42:45" x14ac:dyDescent="0.3">
      <c r="AP173" s="1">
        <v>167</v>
      </c>
      <c r="AQ173" s="59">
        <f t="shared" si="28"/>
        <v>0.25652841781874042</v>
      </c>
      <c r="AR173" s="3">
        <v>-4.095156546665832E-4</v>
      </c>
      <c r="AS173" s="3">
        <v>6.9613644274273796E-4</v>
      </c>
    </row>
    <row r="174" spans="42:45" x14ac:dyDescent="0.3">
      <c r="AP174" s="1">
        <v>168</v>
      </c>
      <c r="AQ174" s="59">
        <f t="shared" si="28"/>
        <v>0.25806451612903225</v>
      </c>
      <c r="AR174" s="3">
        <v>-3.7972280235436766E-4</v>
      </c>
      <c r="AS174" s="3">
        <v>7.2912869121402688E-4</v>
      </c>
    </row>
    <row r="175" spans="42:45" x14ac:dyDescent="0.3">
      <c r="AP175" s="1">
        <v>169</v>
      </c>
      <c r="AQ175" s="59">
        <f t="shared" si="28"/>
        <v>0.25960061443932414</v>
      </c>
      <c r="AR175" s="3">
        <v>2.4455857177799645E-4</v>
      </c>
      <c r="AS175" s="3">
        <v>8.3717036416910843E-4</v>
      </c>
    </row>
    <row r="176" spans="42:45" x14ac:dyDescent="0.3">
      <c r="AP176" s="1">
        <v>170</v>
      </c>
      <c r="AQ176" s="59">
        <f t="shared" si="28"/>
        <v>0.26113671274961597</v>
      </c>
      <c r="AR176" s="3">
        <v>4.1806020066889631E-4</v>
      </c>
      <c r="AS176" s="3">
        <v>1.1739057521382619E-3</v>
      </c>
    </row>
    <row r="177" spans="42:45" x14ac:dyDescent="0.3">
      <c r="AP177" s="1">
        <v>171</v>
      </c>
      <c r="AQ177" s="59">
        <f t="shared" si="28"/>
        <v>0.26267281105990781</v>
      </c>
      <c r="AR177" s="3">
        <v>8.3056478405315617E-4</v>
      </c>
      <c r="AS177" s="3">
        <v>1.4964459408903852E-3</v>
      </c>
    </row>
    <row r="178" spans="42:45" x14ac:dyDescent="0.3">
      <c r="AP178" s="1">
        <v>172</v>
      </c>
      <c r="AQ178" s="59">
        <f t="shared" si="28"/>
        <v>0.2642089093701997</v>
      </c>
      <c r="AR178" s="3">
        <v>9.6964272395014131E-4</v>
      </c>
      <c r="AS178" s="3">
        <v>1.5579790785666338E-3</v>
      </c>
    </row>
    <row r="179" spans="42:45" x14ac:dyDescent="0.3">
      <c r="AP179" s="1">
        <v>173</v>
      </c>
      <c r="AQ179" s="59">
        <f t="shared" si="28"/>
        <v>0.26574500768049153</v>
      </c>
      <c r="AR179" s="3">
        <v>1.1580775911986102E-3</v>
      </c>
      <c r="AS179" s="3">
        <v>2.0013922728854459E-3</v>
      </c>
    </row>
    <row r="180" spans="42:45" x14ac:dyDescent="0.3">
      <c r="AP180" s="1">
        <v>174</v>
      </c>
      <c r="AQ180" s="59">
        <f t="shared" si="28"/>
        <v>0.26728110599078342</v>
      </c>
      <c r="AR180" s="3">
        <v>1.6611295681063123E-3</v>
      </c>
      <c r="AS180" s="3">
        <v>2.0455873758036236E-3</v>
      </c>
    </row>
    <row r="181" spans="42:45" x14ac:dyDescent="0.3">
      <c r="AP181" s="1">
        <v>175</v>
      </c>
      <c r="AQ181" s="59">
        <f t="shared" si="28"/>
        <v>0.26881720430107525</v>
      </c>
      <c r="AR181" s="3">
        <v>1.8239546037965586E-3</v>
      </c>
      <c r="AS181" s="3">
        <v>2.1144001780547266E-3</v>
      </c>
    </row>
    <row r="182" spans="42:45" x14ac:dyDescent="0.3">
      <c r="AP182" s="1">
        <v>176</v>
      </c>
      <c r="AQ182" s="59">
        <f t="shared" si="28"/>
        <v>0.27035330261136714</v>
      </c>
      <c r="AR182" s="3">
        <v>1.9897669130187283E-3</v>
      </c>
      <c r="AS182" s="3">
        <v>2.3421442569667278E-3</v>
      </c>
    </row>
    <row r="183" spans="42:45" x14ac:dyDescent="0.3">
      <c r="AP183" s="1">
        <v>177</v>
      </c>
      <c r="AQ183" s="59">
        <f t="shared" si="28"/>
        <v>0.27188940092165897</v>
      </c>
      <c r="AR183" s="3">
        <v>2.0107238605897616E-3</v>
      </c>
      <c r="AS183" s="3">
        <v>2.6459268762026576E-3</v>
      </c>
    </row>
    <row r="184" spans="42:45" x14ac:dyDescent="0.3">
      <c r="AP184" s="1">
        <v>178</v>
      </c>
      <c r="AQ184" s="59">
        <f t="shared" si="28"/>
        <v>0.27342549923195086</v>
      </c>
      <c r="AR184" s="3">
        <v>2.0460908895110676E-3</v>
      </c>
      <c r="AS184" s="3">
        <v>2.9311187103077674E-3</v>
      </c>
    </row>
    <row r="185" spans="42:45" x14ac:dyDescent="0.3">
      <c r="AP185" s="1">
        <v>179</v>
      </c>
      <c r="AQ185" s="59">
        <f t="shared" si="28"/>
        <v>0.2749615975422427</v>
      </c>
      <c r="AR185" s="3">
        <v>2.9549800104294206E-3</v>
      </c>
      <c r="AS185" s="3">
        <v>2.9928918817807705E-3</v>
      </c>
    </row>
    <row r="186" spans="42:45" x14ac:dyDescent="0.3">
      <c r="AP186" s="1">
        <v>180</v>
      </c>
      <c r="AQ186" s="59">
        <f t="shared" si="28"/>
        <v>0.27649769585253459</v>
      </c>
      <c r="AR186" s="3">
        <v>3.127792672028546E-3</v>
      </c>
      <c r="AS186" s="3">
        <v>3.0468248877485202E-3</v>
      </c>
    </row>
    <row r="187" spans="42:45" x14ac:dyDescent="0.3">
      <c r="AP187" s="1">
        <v>181</v>
      </c>
      <c r="AQ187" s="59">
        <f t="shared" si="28"/>
        <v>0.27803379416282642</v>
      </c>
      <c r="AR187" s="3">
        <v>3.3281127642912855E-3</v>
      </c>
      <c r="AS187" s="3">
        <v>3.1158910443260857E-3</v>
      </c>
    </row>
    <row r="188" spans="42:45" x14ac:dyDescent="0.3">
      <c r="AP188" s="1">
        <v>182</v>
      </c>
      <c r="AQ188" s="59">
        <f t="shared" si="28"/>
        <v>0.27956989247311825</v>
      </c>
      <c r="AR188" s="3">
        <v>3.359193793489599E-3</v>
      </c>
      <c r="AS188" s="3">
        <v>3.6894180781486593E-3</v>
      </c>
    </row>
    <row r="189" spans="42:45" x14ac:dyDescent="0.3">
      <c r="AP189" s="1">
        <v>183</v>
      </c>
      <c r="AQ189" s="59">
        <f t="shared" si="28"/>
        <v>0.28110599078341014</v>
      </c>
      <c r="AR189" s="3">
        <v>3.8318039729756522E-3</v>
      </c>
      <c r="AS189" s="3">
        <v>3.9279112754158699E-3</v>
      </c>
    </row>
    <row r="190" spans="42:45" x14ac:dyDescent="0.3">
      <c r="AP190" s="1">
        <v>184</v>
      </c>
      <c r="AQ190" s="59">
        <f t="shared" si="28"/>
        <v>0.28264208909370198</v>
      </c>
      <c r="AR190" s="3">
        <v>4.3922552886340007E-3</v>
      </c>
      <c r="AS190" s="3">
        <v>3.9451827242524447E-3</v>
      </c>
    </row>
    <row r="191" spans="42:45" x14ac:dyDescent="0.3">
      <c r="AP191" s="1">
        <v>185</v>
      </c>
      <c r="AQ191" s="59">
        <f t="shared" si="28"/>
        <v>0.28417818740399386</v>
      </c>
      <c r="AR191" s="3">
        <v>4.8414657300170005E-3</v>
      </c>
      <c r="AS191" s="3">
        <v>3.9855760106282459E-3</v>
      </c>
    </row>
    <row r="192" spans="42:45" x14ac:dyDescent="0.3">
      <c r="AP192" s="1">
        <v>186</v>
      </c>
      <c r="AQ192" s="59">
        <f t="shared" si="28"/>
        <v>0.2857142857142857</v>
      </c>
      <c r="AR192" s="3">
        <v>5.3161192329598522E-3</v>
      </c>
      <c r="AS192" s="3">
        <v>4.1296346171109692E-3</v>
      </c>
    </row>
    <row r="193" spans="42:45" x14ac:dyDescent="0.3">
      <c r="AP193" s="1">
        <v>187</v>
      </c>
      <c r="AQ193" s="59">
        <f t="shared" si="28"/>
        <v>0.28725038402457759</v>
      </c>
      <c r="AR193" s="3">
        <v>5.4449168344894118E-3</v>
      </c>
      <c r="AS193" s="3">
        <v>4.8634493078937528E-3</v>
      </c>
    </row>
    <row r="194" spans="42:45" x14ac:dyDescent="0.3">
      <c r="AP194" s="1">
        <v>188</v>
      </c>
      <c r="AQ194" s="59">
        <f t="shared" si="28"/>
        <v>0.28878648233486942</v>
      </c>
      <c r="AR194" s="3">
        <v>5.7203671677530325E-3</v>
      </c>
      <c r="AS194" s="3">
        <v>5.046989209885098E-3</v>
      </c>
    </row>
    <row r="195" spans="42:45" x14ac:dyDescent="0.3">
      <c r="AP195" s="1">
        <v>189</v>
      </c>
      <c r="AQ195" s="59">
        <f t="shared" si="28"/>
        <v>0.29032258064516131</v>
      </c>
      <c r="AR195" s="3">
        <v>5.7368232341341802E-3</v>
      </c>
      <c r="AS195" s="3">
        <v>5.4762546009515297E-3</v>
      </c>
    </row>
    <row r="196" spans="42:45" x14ac:dyDescent="0.3">
      <c r="AP196" s="1">
        <v>190</v>
      </c>
      <c r="AQ196" s="59">
        <f t="shared" si="28"/>
        <v>0.29185867895545314</v>
      </c>
      <c r="AR196" s="3">
        <v>6.5613749854836574E-3</v>
      </c>
      <c r="AS196" s="3">
        <v>6.1367621274108705E-3</v>
      </c>
    </row>
    <row r="197" spans="42:45" x14ac:dyDescent="0.3">
      <c r="AP197" s="1">
        <v>191</v>
      </c>
      <c r="AQ197" s="59">
        <f t="shared" si="28"/>
        <v>0.29339477726574503</v>
      </c>
      <c r="AR197" s="3">
        <v>6.5637353621242293E-3</v>
      </c>
      <c r="AS197" s="3">
        <v>6.2747992986988601E-3</v>
      </c>
    </row>
    <row r="198" spans="42:45" x14ac:dyDescent="0.3">
      <c r="AP198" s="1">
        <v>192</v>
      </c>
      <c r="AQ198" s="59">
        <f t="shared" si="28"/>
        <v>0.29493087557603687</v>
      </c>
      <c r="AR198" s="3">
        <v>6.7637877211238293E-3</v>
      </c>
      <c r="AS198" s="3">
        <v>6.357942683621224E-3</v>
      </c>
    </row>
    <row r="199" spans="42:45" x14ac:dyDescent="0.3">
      <c r="AP199" s="1">
        <v>193</v>
      </c>
      <c r="AQ199" s="59">
        <f t="shared" si="28"/>
        <v>0.2964669738863287</v>
      </c>
      <c r="AR199" s="3">
        <v>6.8259385665529852E-3</v>
      </c>
      <c r="AS199" s="3">
        <v>6.7361816000737788E-3</v>
      </c>
    </row>
    <row r="200" spans="42:45" x14ac:dyDescent="0.3">
      <c r="AP200" s="1">
        <v>194</v>
      </c>
      <c r="AQ200" s="59">
        <f t="shared" ref="AQ200:AQ263" si="31">AP200/651</f>
        <v>0.29800307219662059</v>
      </c>
      <c r="AR200" s="3">
        <v>7.0506851137421235E-3</v>
      </c>
      <c r="AS200" s="3">
        <v>6.8052011179973544E-3</v>
      </c>
    </row>
    <row r="201" spans="42:45" x14ac:dyDescent="0.3">
      <c r="AP201" s="1">
        <v>195</v>
      </c>
      <c r="AQ201" s="59">
        <f t="shared" si="31"/>
        <v>0.29953917050691242</v>
      </c>
      <c r="AR201" s="3">
        <v>7.3005388492960992E-3</v>
      </c>
      <c r="AS201" s="3">
        <v>7.3068893528184147E-3</v>
      </c>
    </row>
    <row r="202" spans="42:45" x14ac:dyDescent="0.3">
      <c r="AP202" s="1">
        <v>196</v>
      </c>
      <c r="AQ202" s="59">
        <f t="shared" si="31"/>
        <v>0.30107526881720431</v>
      </c>
      <c r="AR202" s="3">
        <v>7.3582340238343164E-3</v>
      </c>
      <c r="AS202" s="3">
        <v>7.3779795686720285E-3</v>
      </c>
    </row>
    <row r="203" spans="42:45" x14ac:dyDescent="0.3">
      <c r="AP203" s="1">
        <v>197</v>
      </c>
      <c r="AQ203" s="59">
        <f t="shared" si="31"/>
        <v>0.30261136712749614</v>
      </c>
      <c r="AR203" s="3">
        <v>7.5813157251162213E-3</v>
      </c>
      <c r="AS203" s="3">
        <v>7.3779795686720285E-3</v>
      </c>
    </row>
    <row r="204" spans="42:45" x14ac:dyDescent="0.3">
      <c r="AP204" s="1">
        <v>198</v>
      </c>
      <c r="AQ204" s="59">
        <f t="shared" si="31"/>
        <v>0.30414746543778803</v>
      </c>
      <c r="AR204" s="3">
        <v>7.7483626971682424E-3</v>
      </c>
      <c r="AS204" s="3">
        <v>7.4822297044519264E-3</v>
      </c>
    </row>
    <row r="205" spans="42:45" x14ac:dyDescent="0.3">
      <c r="AP205" s="1">
        <v>199</v>
      </c>
      <c r="AQ205" s="59">
        <f t="shared" si="31"/>
        <v>0.30568356374807987</v>
      </c>
      <c r="AR205" s="3">
        <v>7.9669409180596739E-3</v>
      </c>
      <c r="AS205" s="3">
        <v>7.6575008701705131E-3</v>
      </c>
    </row>
    <row r="206" spans="42:45" x14ac:dyDescent="0.3">
      <c r="AP206" s="1">
        <v>200</v>
      </c>
      <c r="AQ206" s="59">
        <f t="shared" si="31"/>
        <v>0.30721966205837176</v>
      </c>
      <c r="AR206" s="3">
        <v>8.9578501159722039E-3</v>
      </c>
      <c r="AS206" s="3">
        <v>7.6589462028236171E-3</v>
      </c>
    </row>
    <row r="207" spans="42:45" x14ac:dyDescent="0.3">
      <c r="AP207" s="1">
        <v>201</v>
      </c>
      <c r="AQ207" s="59">
        <f t="shared" si="31"/>
        <v>0.30875576036866359</v>
      </c>
      <c r="AR207" s="3">
        <v>1.0451505016722408E-2</v>
      </c>
      <c r="AS207" s="3">
        <v>8.7933561309233021E-3</v>
      </c>
    </row>
    <row r="208" spans="42:45" x14ac:dyDescent="0.3">
      <c r="AP208" s="1">
        <v>202</v>
      </c>
      <c r="AQ208" s="59">
        <f t="shared" si="31"/>
        <v>0.31029185867895548</v>
      </c>
      <c r="AR208" s="3">
        <v>1.0666905700968171E-2</v>
      </c>
      <c r="AS208" s="3">
        <v>9.067241224526356E-3</v>
      </c>
    </row>
    <row r="209" spans="42:45" x14ac:dyDescent="0.3">
      <c r="AP209" s="1">
        <v>203</v>
      </c>
      <c r="AQ209" s="59">
        <f t="shared" si="31"/>
        <v>0.31182795698924731</v>
      </c>
      <c r="AR209" s="3">
        <v>1.1001737116386797E-2</v>
      </c>
      <c r="AS209" s="3">
        <v>9.1499801087388637E-3</v>
      </c>
    </row>
    <row r="210" spans="42:45" x14ac:dyDescent="0.3">
      <c r="AP210" s="1">
        <v>204</v>
      </c>
      <c r="AQ210" s="59">
        <f t="shared" si="31"/>
        <v>0.31336405529953915</v>
      </c>
      <c r="AR210" s="3">
        <v>1.1115095016134897E-2</v>
      </c>
      <c r="AS210" s="3">
        <v>9.4611930724823236E-3</v>
      </c>
    </row>
    <row r="211" spans="42:45" x14ac:dyDescent="0.3">
      <c r="AP211" s="1">
        <v>205</v>
      </c>
      <c r="AQ211" s="59">
        <f t="shared" si="31"/>
        <v>0.31490015360983103</v>
      </c>
      <c r="AR211" s="3">
        <v>1.1227970437748688E-2</v>
      </c>
      <c r="AS211" s="3">
        <v>9.8130221456040004E-3</v>
      </c>
    </row>
    <row r="212" spans="42:45" x14ac:dyDescent="0.3">
      <c r="AP212" s="1">
        <v>206</v>
      </c>
      <c r="AQ212" s="59">
        <f t="shared" si="31"/>
        <v>0.31643625192012287</v>
      </c>
      <c r="AR212" s="3">
        <v>1.1496922540935985E-2</v>
      </c>
      <c r="AS212" s="3">
        <v>1.0258915486077186E-2</v>
      </c>
    </row>
    <row r="213" spans="42:45" x14ac:dyDescent="0.3">
      <c r="AP213" s="1">
        <v>207</v>
      </c>
      <c r="AQ213" s="59">
        <f t="shared" si="31"/>
        <v>0.31797235023041476</v>
      </c>
      <c r="AR213" s="3">
        <v>1.1861090731230185E-2</v>
      </c>
      <c r="AS213" s="3">
        <v>1.160187258294315E-2</v>
      </c>
    </row>
    <row r="214" spans="42:45" x14ac:dyDescent="0.3">
      <c r="AP214" s="1">
        <v>208</v>
      </c>
      <c r="AQ214" s="59">
        <f t="shared" si="31"/>
        <v>0.31950844854070659</v>
      </c>
      <c r="AR214" s="3">
        <v>1.2137823022709453E-2</v>
      </c>
      <c r="AS214" s="3">
        <v>1.1659463262639485E-2</v>
      </c>
    </row>
    <row r="215" spans="42:45" x14ac:dyDescent="0.3">
      <c r="AP215" s="1">
        <v>209</v>
      </c>
      <c r="AQ215" s="59">
        <f t="shared" si="31"/>
        <v>0.32104454685099848</v>
      </c>
      <c r="AR215" s="3">
        <v>1.2435921777102628E-2</v>
      </c>
      <c r="AS215" s="3">
        <v>1.1659463262639485E-2</v>
      </c>
    </row>
    <row r="216" spans="42:45" x14ac:dyDescent="0.3">
      <c r="AP216" s="1">
        <v>210</v>
      </c>
      <c r="AQ216" s="59">
        <f t="shared" si="31"/>
        <v>0.32258064516129031</v>
      </c>
      <c r="AR216" s="3">
        <v>1.2515209455936113E-2</v>
      </c>
      <c r="AS216" s="3">
        <v>1.1802148256199413E-2</v>
      </c>
    </row>
    <row r="217" spans="42:45" x14ac:dyDescent="0.3">
      <c r="AP217" s="1">
        <v>211</v>
      </c>
      <c r="AQ217" s="59">
        <f t="shared" si="31"/>
        <v>0.3241167434715822</v>
      </c>
      <c r="AR217" s="3">
        <v>1.2627251370399351E-2</v>
      </c>
      <c r="AS217" s="3">
        <v>1.220935452015433E-2</v>
      </c>
    </row>
    <row r="218" spans="42:45" x14ac:dyDescent="0.3">
      <c r="AP218" s="1">
        <v>212</v>
      </c>
      <c r="AQ218" s="59">
        <f t="shared" si="31"/>
        <v>0.32565284178187404</v>
      </c>
      <c r="AR218" s="3">
        <v>1.2821695415552156E-2</v>
      </c>
      <c r="AS218" s="3">
        <v>1.2343927355278159E-2</v>
      </c>
    </row>
    <row r="219" spans="42:45" x14ac:dyDescent="0.3">
      <c r="AP219" s="1">
        <v>213</v>
      </c>
      <c r="AQ219" s="59">
        <f t="shared" si="31"/>
        <v>0.32718894009216593</v>
      </c>
      <c r="AR219" s="3">
        <v>1.295689034631692E-2</v>
      </c>
      <c r="AS219" s="3">
        <v>1.2769933554817228E-2</v>
      </c>
    </row>
    <row r="220" spans="42:45" x14ac:dyDescent="0.3">
      <c r="AP220" s="1">
        <v>214</v>
      </c>
      <c r="AQ220" s="59">
        <f t="shared" si="31"/>
        <v>0.32872503840245776</v>
      </c>
      <c r="AR220" s="3">
        <v>1.2959866220735786E-2</v>
      </c>
      <c r="AS220" s="3">
        <v>1.3107101176048037E-2</v>
      </c>
    </row>
    <row r="221" spans="42:45" x14ac:dyDescent="0.3">
      <c r="AP221" s="1">
        <v>215</v>
      </c>
      <c r="AQ221" s="59">
        <f t="shared" si="31"/>
        <v>0.33026113671274959</v>
      </c>
      <c r="AR221" s="3">
        <v>1.3359863558840217E-2</v>
      </c>
      <c r="AS221" s="3">
        <v>1.328903654485045E-2</v>
      </c>
    </row>
    <row r="222" spans="42:45" x14ac:dyDescent="0.3">
      <c r="AP222" s="1">
        <v>216</v>
      </c>
      <c r="AQ222" s="59">
        <f t="shared" si="31"/>
        <v>0.33179723502304148</v>
      </c>
      <c r="AR222" s="3">
        <v>1.3411313905414897E-2</v>
      </c>
      <c r="AS222" s="3">
        <v>1.381331100879029E-2</v>
      </c>
    </row>
    <row r="223" spans="42:45" x14ac:dyDescent="0.3">
      <c r="AP223" s="1">
        <v>217</v>
      </c>
      <c r="AQ223" s="59">
        <f t="shared" si="31"/>
        <v>0.33333333333333331</v>
      </c>
      <c r="AR223" s="3">
        <v>1.3527575442247659E-2</v>
      </c>
      <c r="AS223" s="3">
        <v>1.4579680723447406E-2</v>
      </c>
    </row>
    <row r="224" spans="42:45" x14ac:dyDescent="0.3">
      <c r="AP224" s="1">
        <v>218</v>
      </c>
      <c r="AQ224" s="59">
        <f t="shared" si="31"/>
        <v>0.3348694316436252</v>
      </c>
      <c r="AR224" s="3">
        <v>1.3527575442247659E-2</v>
      </c>
      <c r="AS224" s="3">
        <v>1.4609517671071031E-2</v>
      </c>
    </row>
    <row r="225" spans="42:45" x14ac:dyDescent="0.3">
      <c r="AP225" s="1">
        <v>219</v>
      </c>
      <c r="AQ225" s="59">
        <f t="shared" si="31"/>
        <v>0.33640552995391704</v>
      </c>
      <c r="AR225" s="3">
        <v>1.3739946380696999E-2</v>
      </c>
      <c r="AS225" s="3">
        <v>1.5181611804767375E-2</v>
      </c>
    </row>
    <row r="226" spans="42:45" x14ac:dyDescent="0.3">
      <c r="AP226" s="1">
        <v>220</v>
      </c>
      <c r="AQ226" s="59">
        <f t="shared" si="31"/>
        <v>0.33794162826420893</v>
      </c>
      <c r="AR226" s="3">
        <v>1.4070494599204061E-2</v>
      </c>
      <c r="AS226" s="3">
        <v>1.5487651737128506E-2</v>
      </c>
    </row>
    <row r="227" spans="42:45" x14ac:dyDescent="0.3">
      <c r="AP227" s="1">
        <v>221</v>
      </c>
      <c r="AQ227" s="59">
        <f t="shared" si="31"/>
        <v>0.33947772657450076</v>
      </c>
      <c r="AR227" s="3">
        <v>1.4252420222301982E-2</v>
      </c>
      <c r="AS227" s="3">
        <v>1.5847409375593136E-2</v>
      </c>
    </row>
    <row r="228" spans="42:45" x14ac:dyDescent="0.3">
      <c r="AP228" s="1">
        <v>222</v>
      </c>
      <c r="AQ228" s="59">
        <f t="shared" si="31"/>
        <v>0.34101382488479265</v>
      </c>
      <c r="AR228" s="3">
        <v>1.4690512135640432E-2</v>
      </c>
      <c r="AS228" s="3">
        <v>1.6425209928947082E-2</v>
      </c>
    </row>
    <row r="229" spans="42:45" x14ac:dyDescent="0.3">
      <c r="AP229" s="1">
        <v>223</v>
      </c>
      <c r="AQ229" s="59">
        <f t="shared" si="31"/>
        <v>0.34254992319508448</v>
      </c>
      <c r="AR229" s="3">
        <v>1.4968770191686385E-2</v>
      </c>
      <c r="AS229" s="3">
        <v>1.6757976152110884E-2</v>
      </c>
    </row>
    <row r="230" spans="42:45" x14ac:dyDescent="0.3">
      <c r="AP230" s="1">
        <v>224</v>
      </c>
      <c r="AQ230" s="59">
        <f t="shared" si="31"/>
        <v>0.34408602150537637</v>
      </c>
      <c r="AR230" s="3">
        <v>1.5127755742090299E-2</v>
      </c>
      <c r="AS230" s="3">
        <v>1.7106484551120512E-2</v>
      </c>
    </row>
    <row r="231" spans="42:45" x14ac:dyDescent="0.3">
      <c r="AP231" s="1">
        <v>225</v>
      </c>
      <c r="AQ231" s="59">
        <f t="shared" si="31"/>
        <v>0.34562211981566821</v>
      </c>
      <c r="AR231" s="3">
        <v>1.5127755742090299E-2</v>
      </c>
      <c r="AS231" s="3">
        <v>1.769419096372132E-2</v>
      </c>
    </row>
    <row r="232" spans="42:45" x14ac:dyDescent="0.3">
      <c r="AP232" s="1">
        <v>226</v>
      </c>
      <c r="AQ232" s="59">
        <f t="shared" si="31"/>
        <v>0.34715821812596004</v>
      </c>
      <c r="AR232" s="3">
        <v>1.5334729446733801E-2</v>
      </c>
      <c r="AS232" s="3">
        <v>1.7742131486207343E-2</v>
      </c>
    </row>
    <row r="233" spans="42:45" x14ac:dyDescent="0.3">
      <c r="AP233" s="1">
        <v>227</v>
      </c>
      <c r="AQ233" s="59">
        <f t="shared" si="31"/>
        <v>0.34869431643625193</v>
      </c>
      <c r="AR233" s="3">
        <v>1.5507215162610357E-2</v>
      </c>
      <c r="AS233" s="3">
        <v>1.7927681555758058E-2</v>
      </c>
    </row>
    <row r="234" spans="42:45" x14ac:dyDescent="0.3">
      <c r="AP234" s="1">
        <v>228</v>
      </c>
      <c r="AQ234" s="59">
        <f t="shared" si="31"/>
        <v>0.35023041474654376</v>
      </c>
      <c r="AR234" s="3">
        <v>1.5932237571846277E-2</v>
      </c>
      <c r="AS234" s="3">
        <v>1.8099547511312177E-2</v>
      </c>
    </row>
    <row r="235" spans="42:45" x14ac:dyDescent="0.3">
      <c r="AP235" s="1">
        <v>229</v>
      </c>
      <c r="AQ235" s="59">
        <f t="shared" si="31"/>
        <v>0.35176651305683565</v>
      </c>
      <c r="AR235" s="3">
        <v>1.6233149800645441E-2</v>
      </c>
      <c r="AS235" s="3">
        <v>1.8250612063209413E-2</v>
      </c>
    </row>
    <row r="236" spans="42:45" x14ac:dyDescent="0.3">
      <c r="AP236" s="1">
        <v>230</v>
      </c>
      <c r="AQ236" s="59">
        <f t="shared" si="31"/>
        <v>0.35330261136712748</v>
      </c>
      <c r="AR236" s="3">
        <v>1.6260162601625983E-2</v>
      </c>
      <c r="AS236" s="3">
        <v>1.8368761552680194E-2</v>
      </c>
    </row>
    <row r="237" spans="42:45" x14ac:dyDescent="0.3">
      <c r="AP237" s="1">
        <v>231</v>
      </c>
      <c r="AQ237" s="59">
        <f t="shared" si="31"/>
        <v>0.35483870967741937</v>
      </c>
      <c r="AR237" s="3">
        <v>1.7371163867979156E-2</v>
      </c>
      <c r="AS237" s="3">
        <v>1.9197909337621895E-2</v>
      </c>
    </row>
    <row r="238" spans="42:45" x14ac:dyDescent="0.3">
      <c r="AP238" s="1">
        <v>232</v>
      </c>
      <c r="AQ238" s="59">
        <f t="shared" si="31"/>
        <v>0.35637480798771121</v>
      </c>
      <c r="AR238" s="3">
        <v>1.7623649801023277E-2</v>
      </c>
      <c r="AS238" s="3">
        <v>1.94381384790012E-2</v>
      </c>
    </row>
    <row r="239" spans="42:45" x14ac:dyDescent="0.3">
      <c r="AP239" s="1">
        <v>233</v>
      </c>
      <c r="AQ239" s="59">
        <f t="shared" si="31"/>
        <v>0.3579109062980031</v>
      </c>
      <c r="AR239" s="3">
        <v>1.7649687220732745E-2</v>
      </c>
      <c r="AS239" s="3">
        <v>1.9443549253410703E-2</v>
      </c>
    </row>
    <row r="240" spans="42:45" x14ac:dyDescent="0.3">
      <c r="AP240" s="1">
        <v>234</v>
      </c>
      <c r="AQ240" s="59">
        <f t="shared" si="31"/>
        <v>0.35944700460829493</v>
      </c>
      <c r="AR240" s="3">
        <v>1.7693228681654852E-2</v>
      </c>
      <c r="AS240" s="3">
        <v>1.9524029574861341E-2</v>
      </c>
    </row>
    <row r="241" spans="42:45" x14ac:dyDescent="0.3">
      <c r="AP241" s="1">
        <v>235</v>
      </c>
      <c r="AQ241" s="59">
        <f t="shared" si="31"/>
        <v>0.36098310291858676</v>
      </c>
      <c r="AR241" s="3">
        <v>1.8199440017230215E-2</v>
      </c>
      <c r="AS241" s="3">
        <v>1.9524029574861341E-2</v>
      </c>
    </row>
    <row r="242" spans="42:45" x14ac:dyDescent="0.3">
      <c r="AP242" s="1">
        <v>236</v>
      </c>
      <c r="AQ242" s="59">
        <f t="shared" si="31"/>
        <v>0.36251920122887865</v>
      </c>
      <c r="AR242" s="3">
        <v>1.8529241459177764E-2</v>
      </c>
      <c r="AS242" s="3">
        <v>2.0203035480952883E-2</v>
      </c>
    </row>
    <row r="243" spans="42:45" x14ac:dyDescent="0.3">
      <c r="AP243" s="1">
        <v>237</v>
      </c>
      <c r="AQ243" s="59">
        <f t="shared" si="31"/>
        <v>0.36405529953917048</v>
      </c>
      <c r="AR243" s="3">
        <v>1.8730489073881373E-2</v>
      </c>
      <c r="AS243" s="3">
        <v>2.047629646116178E-2</v>
      </c>
    </row>
    <row r="244" spans="42:45" x14ac:dyDescent="0.3">
      <c r="AP244" s="1">
        <v>238</v>
      </c>
      <c r="AQ244" s="59">
        <f t="shared" si="31"/>
        <v>0.36559139784946237</v>
      </c>
      <c r="AR244" s="3">
        <v>1.8766756032171528E-2</v>
      </c>
      <c r="AS244" s="3">
        <v>2.0556478405315565E-2</v>
      </c>
    </row>
    <row r="245" spans="42:45" x14ac:dyDescent="0.3">
      <c r="AP245" s="1">
        <v>239</v>
      </c>
      <c r="AQ245" s="59">
        <f t="shared" si="31"/>
        <v>0.36712749615975421</v>
      </c>
      <c r="AR245" s="3">
        <v>1.8870739166107223E-2</v>
      </c>
      <c r="AS245" s="3">
        <v>2.0761245674740421E-2</v>
      </c>
    </row>
    <row r="246" spans="42:45" x14ac:dyDescent="0.3">
      <c r="AP246" s="1">
        <v>240</v>
      </c>
      <c r="AQ246" s="59">
        <f t="shared" si="31"/>
        <v>0.3686635944700461</v>
      </c>
      <c r="AR246" s="3">
        <v>1.9380761049397306E-2</v>
      </c>
      <c r="AS246" s="3">
        <v>2.1006350757205666E-2</v>
      </c>
    </row>
    <row r="247" spans="42:45" x14ac:dyDescent="0.3">
      <c r="AP247" s="1">
        <v>241</v>
      </c>
      <c r="AQ247" s="59">
        <f t="shared" si="31"/>
        <v>0.37019969278033793</v>
      </c>
      <c r="AR247" s="3">
        <v>1.9883824843610315E-2</v>
      </c>
      <c r="AS247" s="3">
        <v>2.159468438538201E-2</v>
      </c>
    </row>
    <row r="248" spans="42:45" x14ac:dyDescent="0.3">
      <c r="AP248" s="1">
        <v>242</v>
      </c>
      <c r="AQ248" s="59">
        <f t="shared" si="31"/>
        <v>0.37173579109062982</v>
      </c>
      <c r="AR248" s="3">
        <v>1.9902659482009467E-2</v>
      </c>
      <c r="AS248" s="3">
        <v>2.2113787375415233E-2</v>
      </c>
    </row>
    <row r="249" spans="42:45" x14ac:dyDescent="0.3">
      <c r="AP249" s="1">
        <v>243</v>
      </c>
      <c r="AQ249" s="59">
        <f t="shared" si="31"/>
        <v>0.37327188940092165</v>
      </c>
      <c r="AR249" s="3">
        <v>1.9965715438136487E-2</v>
      </c>
      <c r="AS249" s="3">
        <v>2.2129122354710519E-2</v>
      </c>
    </row>
    <row r="250" spans="42:45" x14ac:dyDescent="0.3">
      <c r="AP250" s="1">
        <v>244</v>
      </c>
      <c r="AQ250" s="59">
        <f t="shared" si="31"/>
        <v>0.37480798771121354</v>
      </c>
      <c r="AR250" s="3">
        <v>2.0030377824188254E-2</v>
      </c>
      <c r="AS250" s="3">
        <v>2.2185014650481373E-2</v>
      </c>
    </row>
    <row r="251" spans="42:45" x14ac:dyDescent="0.3">
      <c r="AP251" s="1">
        <v>245</v>
      </c>
      <c r="AQ251" s="59">
        <f t="shared" si="31"/>
        <v>0.37634408602150538</v>
      </c>
      <c r="AR251" s="3">
        <v>2.0458104933437721E-2</v>
      </c>
      <c r="AS251" s="3">
        <v>2.2275822928490417E-2</v>
      </c>
    </row>
    <row r="252" spans="42:45" x14ac:dyDescent="0.3">
      <c r="AP252" s="1">
        <v>246</v>
      </c>
      <c r="AQ252" s="59">
        <f t="shared" si="31"/>
        <v>0.37788018433179721</v>
      </c>
      <c r="AR252" s="3">
        <v>2.081165452653486E-2</v>
      </c>
      <c r="AS252" s="3">
        <v>2.2632890365448455E-2</v>
      </c>
    </row>
    <row r="253" spans="42:45" x14ac:dyDescent="0.3">
      <c r="AP253" s="1">
        <v>247</v>
      </c>
      <c r="AQ253" s="59">
        <f t="shared" si="31"/>
        <v>0.3794162826420891</v>
      </c>
      <c r="AR253" s="3">
        <v>2.0903010033444816E-2</v>
      </c>
      <c r="AS253" s="3">
        <v>2.3210596670312337E-2</v>
      </c>
    </row>
    <row r="254" spans="42:45" x14ac:dyDescent="0.3">
      <c r="AP254" s="1">
        <v>248</v>
      </c>
      <c r="AQ254" s="59">
        <f t="shared" si="31"/>
        <v>0.38095238095238093</v>
      </c>
      <c r="AR254" s="3">
        <v>2.1019023546627581E-2</v>
      </c>
      <c r="AS254" s="3">
        <v>2.3210596670312337E-2</v>
      </c>
    </row>
    <row r="255" spans="42:45" x14ac:dyDescent="0.3">
      <c r="AP255" s="1">
        <v>249</v>
      </c>
      <c r="AQ255" s="59">
        <f t="shared" si="31"/>
        <v>0.38248847926267282</v>
      </c>
      <c r="AR255" s="3">
        <v>2.133194588969823E-2</v>
      </c>
      <c r="AS255" s="3">
        <v>2.3218413910945847E-2</v>
      </c>
    </row>
    <row r="256" spans="42:45" x14ac:dyDescent="0.3">
      <c r="AP256" s="1">
        <v>250</v>
      </c>
      <c r="AQ256" s="59">
        <f t="shared" si="31"/>
        <v>0.38402457757296465</v>
      </c>
      <c r="AR256" s="3">
        <v>2.1643433602347818E-2</v>
      </c>
      <c r="AS256" s="3">
        <v>2.3320570831883009E-2</v>
      </c>
    </row>
    <row r="257" spans="42:45" x14ac:dyDescent="0.3">
      <c r="AP257" s="1">
        <v>251</v>
      </c>
      <c r="AQ257" s="59">
        <f t="shared" si="31"/>
        <v>0.38556067588325654</v>
      </c>
      <c r="AR257" s="3">
        <v>2.1741558393209522E-2</v>
      </c>
      <c r="AS257" s="3">
        <v>2.3448949682462139E-2</v>
      </c>
    </row>
    <row r="258" spans="42:45" x14ac:dyDescent="0.3">
      <c r="AP258" s="1">
        <v>252</v>
      </c>
      <c r="AQ258" s="59">
        <f t="shared" si="31"/>
        <v>0.38709677419354838</v>
      </c>
      <c r="AR258" s="3">
        <v>2.2003474232773594E-2</v>
      </c>
      <c r="AS258" s="3">
        <v>2.4387929398367855E-2</v>
      </c>
    </row>
    <row r="259" spans="42:45" x14ac:dyDescent="0.3">
      <c r="AP259" s="1">
        <v>253</v>
      </c>
      <c r="AQ259" s="59">
        <f t="shared" si="31"/>
        <v>0.38863287250384027</v>
      </c>
      <c r="AR259" s="3">
        <v>2.2372528616024973E-2</v>
      </c>
      <c r="AS259" s="3">
        <v>2.4399946956637018E-2</v>
      </c>
    </row>
    <row r="260" spans="42:45" x14ac:dyDescent="0.3">
      <c r="AP260" s="1">
        <v>254</v>
      </c>
      <c r="AQ260" s="59">
        <f t="shared" si="31"/>
        <v>0.3901689708141321</v>
      </c>
      <c r="AR260" s="3">
        <v>2.2506999784621985E-2</v>
      </c>
      <c r="AS260" s="3">
        <v>2.4425811155669004E-2</v>
      </c>
    </row>
    <row r="261" spans="42:45" x14ac:dyDescent="0.3">
      <c r="AP261" s="1">
        <v>255</v>
      </c>
      <c r="AQ261" s="59">
        <f t="shared" si="31"/>
        <v>0.39170506912442399</v>
      </c>
      <c r="AR261" s="3">
        <v>2.25752508361204E-2</v>
      </c>
      <c r="AS261" s="3">
        <v>2.4696525742988699E-2</v>
      </c>
    </row>
    <row r="262" spans="42:45" x14ac:dyDescent="0.3">
      <c r="AP262" s="1">
        <v>256</v>
      </c>
      <c r="AQ262" s="59">
        <f t="shared" si="31"/>
        <v>0.39324116743471582</v>
      </c>
      <c r="AR262" s="3">
        <v>2.2598067083570178E-2</v>
      </c>
      <c r="AS262" s="3">
        <v>2.4709302325581346E-2</v>
      </c>
    </row>
    <row r="263" spans="42:45" x14ac:dyDescent="0.3">
      <c r="AP263" s="1">
        <v>257</v>
      </c>
      <c r="AQ263" s="59">
        <f t="shared" si="31"/>
        <v>0.39477726574500765</v>
      </c>
      <c r="AR263" s="3">
        <v>2.2598067083570178E-2</v>
      </c>
      <c r="AS263" s="3">
        <v>2.4722735674676498E-2</v>
      </c>
    </row>
    <row r="264" spans="42:45" x14ac:dyDescent="0.3">
      <c r="AP264" s="1">
        <v>258</v>
      </c>
      <c r="AQ264" s="59">
        <f t="shared" ref="AQ264:AQ327" si="32">AP264/651</f>
        <v>0.39631336405529954</v>
      </c>
      <c r="AR264" s="3">
        <v>2.2866226461237524E-2</v>
      </c>
      <c r="AS264" s="3">
        <v>2.4726103125942329E-2</v>
      </c>
    </row>
    <row r="265" spans="42:45" x14ac:dyDescent="0.3">
      <c r="AP265" s="1">
        <v>259</v>
      </c>
      <c r="AQ265" s="59">
        <f t="shared" si="32"/>
        <v>0.39784946236559138</v>
      </c>
      <c r="AR265" s="3">
        <v>2.2944550669216142E-2</v>
      </c>
      <c r="AS265" s="3">
        <v>2.4814695456010338E-2</v>
      </c>
    </row>
    <row r="266" spans="42:45" x14ac:dyDescent="0.3">
      <c r="AP266" s="1">
        <v>260</v>
      </c>
      <c r="AQ266" s="59">
        <f t="shared" si="32"/>
        <v>0.39938556067588327</v>
      </c>
      <c r="AR266" s="3">
        <v>2.2993311036789296E-2</v>
      </c>
      <c r="AS266" s="3">
        <v>2.4927665257066522E-2</v>
      </c>
    </row>
    <row r="267" spans="42:45" x14ac:dyDescent="0.3">
      <c r="AP267" s="1">
        <v>261</v>
      </c>
      <c r="AQ267" s="59">
        <f t="shared" si="32"/>
        <v>0.4009216589861751</v>
      </c>
      <c r="AR267" s="3">
        <v>2.3161551823972205E-2</v>
      </c>
      <c r="AS267" s="3">
        <v>2.5113507377979634E-2</v>
      </c>
    </row>
    <row r="268" spans="42:45" x14ac:dyDescent="0.3">
      <c r="AP268" s="1">
        <v>262</v>
      </c>
      <c r="AQ268" s="59">
        <f t="shared" si="32"/>
        <v>0.40245775729646699</v>
      </c>
      <c r="AR268" s="3">
        <v>2.358388972646993E-2</v>
      </c>
      <c r="AS268" s="3">
        <v>2.5300369685767071E-2</v>
      </c>
    </row>
    <row r="269" spans="42:45" x14ac:dyDescent="0.3">
      <c r="AP269" s="1">
        <v>263</v>
      </c>
      <c r="AQ269" s="59">
        <f t="shared" si="32"/>
        <v>0.40399385560675882</v>
      </c>
      <c r="AR269" s="3">
        <v>2.3740590619571511E-2</v>
      </c>
      <c r="AS269" s="3">
        <v>2.5351810076270302E-2</v>
      </c>
    </row>
    <row r="270" spans="42:45" x14ac:dyDescent="0.3">
      <c r="AP270" s="1">
        <v>264</v>
      </c>
      <c r="AQ270" s="59">
        <f t="shared" si="32"/>
        <v>0.40552995391705071</v>
      </c>
      <c r="AR270" s="3">
        <v>2.3884103367267009E-2</v>
      </c>
      <c r="AS270" s="3">
        <v>2.5490524903572107E-2</v>
      </c>
    </row>
    <row r="271" spans="42:45" x14ac:dyDescent="0.3">
      <c r="AP271" s="1">
        <v>265</v>
      </c>
      <c r="AQ271" s="59">
        <f t="shared" si="32"/>
        <v>0.40706605222734255</v>
      </c>
      <c r="AR271" s="3">
        <v>2.3933402705515087E-2</v>
      </c>
      <c r="AS271" s="3">
        <v>2.5641025641025668E-2</v>
      </c>
    </row>
    <row r="272" spans="42:45" x14ac:dyDescent="0.3">
      <c r="AP272" s="1">
        <v>266</v>
      </c>
      <c r="AQ272" s="59">
        <f t="shared" si="32"/>
        <v>0.40860215053763443</v>
      </c>
      <c r="AR272" s="3">
        <v>2.3999193304426694E-2</v>
      </c>
      <c r="AS272" s="3">
        <v>2.5811349402163643E-2</v>
      </c>
    </row>
    <row r="273" spans="42:45" x14ac:dyDescent="0.3">
      <c r="AP273" s="1">
        <v>267</v>
      </c>
      <c r="AQ273" s="59">
        <f t="shared" si="32"/>
        <v>0.41013824884792627</v>
      </c>
      <c r="AR273" s="3">
        <v>2.3999193304426694E-2</v>
      </c>
      <c r="AS273" s="3">
        <v>2.6248632883704003E-2</v>
      </c>
    </row>
    <row r="274" spans="42:45" x14ac:dyDescent="0.3">
      <c r="AP274" s="1">
        <v>268</v>
      </c>
      <c r="AQ274" s="59">
        <f t="shared" si="32"/>
        <v>0.4116743471582181</v>
      </c>
      <c r="AR274" s="3">
        <v>2.3999193304426694E-2</v>
      </c>
      <c r="AS274" s="3">
        <v>2.6380068392769906E-2</v>
      </c>
    </row>
    <row r="275" spans="42:45" x14ac:dyDescent="0.3">
      <c r="AP275" s="1">
        <v>269</v>
      </c>
      <c r="AQ275" s="59">
        <f t="shared" si="32"/>
        <v>0.41321044546850999</v>
      </c>
      <c r="AR275" s="3">
        <v>2.4089019320127227E-2</v>
      </c>
      <c r="AS275" s="3">
        <v>2.6532349602724242E-2</v>
      </c>
    </row>
    <row r="276" spans="42:45" x14ac:dyDescent="0.3">
      <c r="AP276" s="1">
        <v>270</v>
      </c>
      <c r="AQ276" s="59">
        <f t="shared" si="32"/>
        <v>0.41474654377880182</v>
      </c>
      <c r="AR276" s="3">
        <v>2.4700415749572078E-2</v>
      </c>
      <c r="AS276" s="3">
        <v>2.6596928555530801E-2</v>
      </c>
    </row>
    <row r="277" spans="42:45" x14ac:dyDescent="0.3">
      <c r="AP277" s="1">
        <v>271</v>
      </c>
      <c r="AQ277" s="59">
        <f t="shared" si="32"/>
        <v>0.41628264208909371</v>
      </c>
      <c r="AR277" s="3">
        <v>2.4729960204661706E-2</v>
      </c>
      <c r="AS277" s="3">
        <v>2.6760296071360833E-2</v>
      </c>
    </row>
    <row r="278" spans="42:45" x14ac:dyDescent="0.3">
      <c r="AP278" s="1">
        <v>272</v>
      </c>
      <c r="AQ278" s="59">
        <f t="shared" si="32"/>
        <v>0.41781874039938555</v>
      </c>
      <c r="AR278" s="3">
        <v>2.4862960062646804E-2</v>
      </c>
      <c r="AS278" s="3">
        <v>2.6868588177821201E-2</v>
      </c>
    </row>
    <row r="279" spans="42:45" x14ac:dyDescent="0.3">
      <c r="AP279" s="1">
        <v>273</v>
      </c>
      <c r="AQ279" s="59">
        <f t="shared" si="32"/>
        <v>0.41935483870967744</v>
      </c>
      <c r="AR279" s="3">
        <v>2.56751363575894E-2</v>
      </c>
      <c r="AS279" s="3">
        <v>2.7167533120912371E-2</v>
      </c>
    </row>
    <row r="280" spans="42:45" x14ac:dyDescent="0.3">
      <c r="AP280" s="1">
        <v>274</v>
      </c>
      <c r="AQ280" s="59">
        <f t="shared" si="32"/>
        <v>0.42089093701996927</v>
      </c>
      <c r="AR280" s="3">
        <v>2.5726219859502474E-2</v>
      </c>
      <c r="AS280" s="3">
        <v>2.7498385161945145E-2</v>
      </c>
    </row>
    <row r="281" spans="42:45" x14ac:dyDescent="0.3">
      <c r="AP281" s="1">
        <v>275</v>
      </c>
      <c r="AQ281" s="59">
        <f t="shared" si="32"/>
        <v>0.42242703533026116</v>
      </c>
      <c r="AR281" s="3">
        <v>2.5737669610165815E-2</v>
      </c>
      <c r="AS281" s="3">
        <v>2.7951191827468851E-2</v>
      </c>
    </row>
    <row r="282" spans="42:45" x14ac:dyDescent="0.3">
      <c r="AP282" s="1">
        <v>276</v>
      </c>
      <c r="AQ282" s="59">
        <f t="shared" si="32"/>
        <v>0.42396313364055299</v>
      </c>
      <c r="AR282" s="3">
        <v>2.605674580196873E-2</v>
      </c>
      <c r="AS282" s="3">
        <v>2.8266191853995079E-2</v>
      </c>
    </row>
    <row r="283" spans="42:45" x14ac:dyDescent="0.3">
      <c r="AP283" s="1">
        <v>277</v>
      </c>
      <c r="AQ283" s="59">
        <f t="shared" si="32"/>
        <v>0.42549923195084488</v>
      </c>
      <c r="AR283" s="3">
        <v>2.6340295330583949E-2</v>
      </c>
      <c r="AS283" s="3">
        <v>2.8660612939841155E-2</v>
      </c>
    </row>
    <row r="284" spans="42:45" x14ac:dyDescent="0.3">
      <c r="AP284" s="1">
        <v>278</v>
      </c>
      <c r="AQ284" s="59">
        <f t="shared" si="32"/>
        <v>0.42703533026113671</v>
      </c>
      <c r="AR284" s="3">
        <v>2.6534605037906635E-2</v>
      </c>
      <c r="AS284" s="3">
        <v>2.8704297626683733E-2</v>
      </c>
    </row>
    <row r="285" spans="42:45" x14ac:dyDescent="0.3">
      <c r="AP285" s="1">
        <v>279</v>
      </c>
      <c r="AQ285" s="59">
        <f t="shared" si="32"/>
        <v>0.42857142857142855</v>
      </c>
      <c r="AR285" s="3">
        <v>2.6586237712243024E-2</v>
      </c>
      <c r="AS285" s="3">
        <v>2.8766173752310508E-2</v>
      </c>
    </row>
    <row r="286" spans="42:45" x14ac:dyDescent="0.3">
      <c r="AP286" s="1">
        <v>280</v>
      </c>
      <c r="AQ286" s="59">
        <f t="shared" si="32"/>
        <v>0.43010752688172044</v>
      </c>
      <c r="AR286" s="3">
        <v>2.7024301704144351E-2</v>
      </c>
      <c r="AS286" s="3">
        <v>2.9249170770931775E-2</v>
      </c>
    </row>
    <row r="287" spans="42:45" x14ac:dyDescent="0.3">
      <c r="AP287" s="1">
        <v>281</v>
      </c>
      <c r="AQ287" s="59">
        <f t="shared" si="32"/>
        <v>0.43164362519201227</v>
      </c>
      <c r="AR287" s="3">
        <v>2.7156657434303889E-2</v>
      </c>
      <c r="AS287" s="3">
        <v>2.950609364977546E-2</v>
      </c>
    </row>
    <row r="288" spans="42:45" x14ac:dyDescent="0.3">
      <c r="AP288" s="1">
        <v>282</v>
      </c>
      <c r="AQ288" s="59">
        <f t="shared" si="32"/>
        <v>0.43317972350230416</v>
      </c>
      <c r="AR288" s="3">
        <v>2.7353004522937732E-2</v>
      </c>
      <c r="AS288" s="3">
        <v>2.964872703835001E-2</v>
      </c>
    </row>
    <row r="289" spans="42:45" x14ac:dyDescent="0.3">
      <c r="AP289" s="1">
        <v>283</v>
      </c>
      <c r="AQ289" s="59">
        <f t="shared" si="32"/>
        <v>0.43471582181259599</v>
      </c>
      <c r="AR289" s="3">
        <v>2.7670613276573039E-2</v>
      </c>
      <c r="AS289" s="3">
        <v>2.9846849982596547E-2</v>
      </c>
    </row>
    <row r="290" spans="42:45" x14ac:dyDescent="0.3">
      <c r="AP290" s="1">
        <v>284</v>
      </c>
      <c r="AQ290" s="59">
        <f t="shared" si="32"/>
        <v>0.43625192012288788</v>
      </c>
      <c r="AR290" s="3">
        <v>2.7703306523681807E-2</v>
      </c>
      <c r="AS290" s="3">
        <v>3.0079455164585763E-2</v>
      </c>
    </row>
    <row r="291" spans="42:45" x14ac:dyDescent="0.3">
      <c r="AP291" s="1">
        <v>285</v>
      </c>
      <c r="AQ291" s="59">
        <f t="shared" si="32"/>
        <v>0.43778801843317972</v>
      </c>
      <c r="AR291" s="3">
        <v>2.8099487374216733E-2</v>
      </c>
      <c r="AS291" s="3">
        <v>3.0499075785582228E-2</v>
      </c>
    </row>
    <row r="292" spans="42:45" x14ac:dyDescent="0.3">
      <c r="AP292" s="1">
        <v>286</v>
      </c>
      <c r="AQ292" s="59">
        <f t="shared" si="32"/>
        <v>0.4393241167434716</v>
      </c>
      <c r="AR292" s="3">
        <v>2.877838684416599E-2</v>
      </c>
      <c r="AS292" s="3">
        <v>3.05215495555929E-2</v>
      </c>
    </row>
    <row r="293" spans="42:45" x14ac:dyDescent="0.3">
      <c r="AP293" s="1">
        <v>287</v>
      </c>
      <c r="AQ293" s="59">
        <f t="shared" si="32"/>
        <v>0.44086021505376344</v>
      </c>
      <c r="AR293" s="3">
        <v>2.9425329766626783E-2</v>
      </c>
      <c r="AS293" s="3">
        <v>3.072806127156958E-2</v>
      </c>
    </row>
    <row r="294" spans="42:45" x14ac:dyDescent="0.3">
      <c r="AP294" s="1">
        <v>288</v>
      </c>
      <c r="AQ294" s="59">
        <f t="shared" si="32"/>
        <v>0.44239631336405533</v>
      </c>
      <c r="AR294" s="3">
        <v>2.9490856937970683E-2</v>
      </c>
      <c r="AS294" s="3">
        <v>3.0776746458231558E-2</v>
      </c>
    </row>
    <row r="295" spans="42:45" x14ac:dyDescent="0.3">
      <c r="AP295" s="1">
        <v>289</v>
      </c>
      <c r="AQ295" s="59">
        <f t="shared" si="32"/>
        <v>0.44393241167434716</v>
      </c>
      <c r="AR295" s="3">
        <v>3.0152763336799206E-2</v>
      </c>
      <c r="AS295" s="3">
        <v>3.1030367325288393E-2</v>
      </c>
    </row>
    <row r="296" spans="42:45" x14ac:dyDescent="0.3">
      <c r="AP296" s="1">
        <v>290</v>
      </c>
      <c r="AQ296" s="59">
        <f t="shared" si="32"/>
        <v>0.44546850998463899</v>
      </c>
      <c r="AR296" s="3">
        <v>3.0246671887235687E-2</v>
      </c>
      <c r="AS296" s="3">
        <v>3.106203429392217E-2</v>
      </c>
    </row>
    <row r="297" spans="42:45" x14ac:dyDescent="0.3">
      <c r="AP297" s="1">
        <v>291</v>
      </c>
      <c r="AQ297" s="59">
        <f t="shared" si="32"/>
        <v>0.44700460829493088</v>
      </c>
      <c r="AR297" s="3">
        <v>3.0730897009966777E-2</v>
      </c>
      <c r="AS297" s="3">
        <v>3.1189443572944498E-2</v>
      </c>
    </row>
    <row r="298" spans="42:45" x14ac:dyDescent="0.3">
      <c r="AP298" s="1">
        <v>292</v>
      </c>
      <c r="AQ298" s="59">
        <f t="shared" si="32"/>
        <v>0.44854070660522272</v>
      </c>
      <c r="AR298" s="3">
        <v>3.0814380044020599E-2</v>
      </c>
      <c r="AS298" s="3">
        <v>3.1505029417346793E-2</v>
      </c>
    </row>
    <row r="299" spans="42:45" x14ac:dyDescent="0.3">
      <c r="AP299" s="1">
        <v>293</v>
      </c>
      <c r="AQ299" s="59">
        <f t="shared" si="32"/>
        <v>0.45007680491551461</v>
      </c>
      <c r="AR299" s="3">
        <v>3.0835424883470863E-2</v>
      </c>
      <c r="AS299" s="3">
        <v>3.1510907621869026E-2</v>
      </c>
    </row>
    <row r="300" spans="42:45" x14ac:dyDescent="0.3">
      <c r="AP300" s="1">
        <v>294</v>
      </c>
      <c r="AQ300" s="59">
        <f t="shared" si="32"/>
        <v>0.45161290322580644</v>
      </c>
      <c r="AR300" s="3">
        <v>3.1201112463062831E-2</v>
      </c>
      <c r="AS300" s="3">
        <v>3.1812473838426121E-2</v>
      </c>
    </row>
    <row r="301" spans="42:45" x14ac:dyDescent="0.3">
      <c r="AP301" s="1">
        <v>295</v>
      </c>
      <c r="AQ301" s="59">
        <f t="shared" si="32"/>
        <v>0.45314900153609833</v>
      </c>
      <c r="AR301" s="3">
        <v>3.1234875842299278E-2</v>
      </c>
      <c r="AS301" s="3">
        <v>3.1959780949815879E-2</v>
      </c>
    </row>
    <row r="302" spans="42:45" x14ac:dyDescent="0.3">
      <c r="AP302" s="1">
        <v>296</v>
      </c>
      <c r="AQ302" s="59">
        <f t="shared" si="32"/>
        <v>0.45468509984639016</v>
      </c>
      <c r="AR302" s="3">
        <v>3.1752379428937091E-2</v>
      </c>
      <c r="AS302" s="3">
        <v>3.236098450319045E-2</v>
      </c>
    </row>
    <row r="303" spans="42:45" x14ac:dyDescent="0.3">
      <c r="AP303" s="1">
        <v>297</v>
      </c>
      <c r="AQ303" s="59">
        <f t="shared" si="32"/>
        <v>0.45622119815668205</v>
      </c>
      <c r="AR303" s="3">
        <v>3.1752379428937091E-2</v>
      </c>
      <c r="AS303" s="3">
        <v>3.271327774214236E-2</v>
      </c>
    </row>
    <row r="304" spans="42:45" x14ac:dyDescent="0.3">
      <c r="AP304" s="1">
        <v>298</v>
      </c>
      <c r="AQ304" s="59">
        <f t="shared" si="32"/>
        <v>0.45775729646697388</v>
      </c>
      <c r="AR304" s="3">
        <v>3.2037172902910305E-2</v>
      </c>
      <c r="AS304" s="3">
        <v>3.2740808264964984E-2</v>
      </c>
    </row>
    <row r="305" spans="42:45" x14ac:dyDescent="0.3">
      <c r="AP305" s="1">
        <v>299</v>
      </c>
      <c r="AQ305" s="59">
        <f t="shared" si="32"/>
        <v>0.45929339477726572</v>
      </c>
      <c r="AR305" s="3">
        <v>3.254690164866398E-2</v>
      </c>
      <c r="AS305" s="3">
        <v>3.3019493435883805E-2</v>
      </c>
    </row>
    <row r="306" spans="42:45" x14ac:dyDescent="0.3">
      <c r="AP306" s="1">
        <v>300</v>
      </c>
      <c r="AQ306" s="59">
        <f t="shared" si="32"/>
        <v>0.46082949308755761</v>
      </c>
      <c r="AR306" s="3">
        <v>3.2730116175156337E-2</v>
      </c>
      <c r="AS306" s="3">
        <v>3.3670033670033669E-2</v>
      </c>
    </row>
    <row r="307" spans="42:45" x14ac:dyDescent="0.3">
      <c r="AP307" s="1">
        <v>301</v>
      </c>
      <c r="AQ307" s="59">
        <f t="shared" si="32"/>
        <v>0.46236559139784944</v>
      </c>
      <c r="AR307" s="3">
        <v>3.2939335998609501E-2</v>
      </c>
      <c r="AS307" s="3">
        <v>3.3875565990273429E-2</v>
      </c>
    </row>
    <row r="308" spans="42:45" x14ac:dyDescent="0.3">
      <c r="AP308" s="1">
        <v>302</v>
      </c>
      <c r="AQ308" s="59">
        <f t="shared" si="32"/>
        <v>0.46390168970814133</v>
      </c>
      <c r="AR308" s="3">
        <v>3.3115026289087808E-2</v>
      </c>
      <c r="AS308" s="3">
        <v>3.3875565990273429E-2</v>
      </c>
    </row>
    <row r="309" spans="42:45" x14ac:dyDescent="0.3">
      <c r="AP309" s="1">
        <v>303</v>
      </c>
      <c r="AQ309" s="59">
        <f t="shared" si="32"/>
        <v>0.46543778801843316</v>
      </c>
      <c r="AR309" s="3">
        <v>3.3320675906588104E-2</v>
      </c>
      <c r="AS309" s="3">
        <v>3.4197702749738906E-2</v>
      </c>
    </row>
    <row r="310" spans="42:45" x14ac:dyDescent="0.3">
      <c r="AP310" s="1">
        <v>304</v>
      </c>
      <c r="AQ310" s="59">
        <f t="shared" si="32"/>
        <v>0.46697388632872505</v>
      </c>
      <c r="AR310" s="3">
        <v>3.3657044033523952E-2</v>
      </c>
      <c r="AS310" s="3">
        <v>3.4345577509614075E-2</v>
      </c>
    </row>
    <row r="311" spans="42:45" x14ac:dyDescent="0.3">
      <c r="AP311" s="1">
        <v>305</v>
      </c>
      <c r="AQ311" s="59">
        <f t="shared" si="32"/>
        <v>0.46850998463901689</v>
      </c>
      <c r="AR311" s="3">
        <v>3.3972750089637946E-2</v>
      </c>
      <c r="AS311" s="3">
        <v>3.4386823948364093E-2</v>
      </c>
    </row>
    <row r="312" spans="42:45" x14ac:dyDescent="0.3">
      <c r="AP312" s="1">
        <v>306</v>
      </c>
      <c r="AQ312" s="59">
        <f t="shared" si="32"/>
        <v>0.47004608294930877</v>
      </c>
      <c r="AR312" s="3">
        <v>3.4037450419703068E-2</v>
      </c>
      <c r="AS312" s="3">
        <v>3.5045402951191892E-2</v>
      </c>
    </row>
    <row r="313" spans="42:45" x14ac:dyDescent="0.3">
      <c r="AP313" s="1">
        <v>307</v>
      </c>
      <c r="AQ313" s="59">
        <f t="shared" si="32"/>
        <v>0.47158218125960061</v>
      </c>
      <c r="AR313" s="3">
        <v>3.4163288940359006E-2</v>
      </c>
      <c r="AS313" s="3">
        <v>3.7185563251913994E-2</v>
      </c>
    </row>
    <row r="314" spans="42:45" x14ac:dyDescent="0.3">
      <c r="AP314" s="1">
        <v>308</v>
      </c>
      <c r="AQ314" s="59">
        <f t="shared" si="32"/>
        <v>0.4731182795698925</v>
      </c>
      <c r="AR314" s="3">
        <v>3.448275862068971E-2</v>
      </c>
      <c r="AS314" s="3">
        <v>3.7660787693939768E-2</v>
      </c>
    </row>
    <row r="315" spans="42:45" x14ac:dyDescent="0.3">
      <c r="AP315" s="1">
        <v>309</v>
      </c>
      <c r="AQ315" s="59">
        <f t="shared" si="32"/>
        <v>0.47465437788018433</v>
      </c>
      <c r="AR315" s="3">
        <v>3.4698996655518392E-2</v>
      </c>
      <c r="AS315" s="3">
        <v>3.8113470240167029E-2</v>
      </c>
    </row>
    <row r="316" spans="42:45" x14ac:dyDescent="0.3">
      <c r="AP316" s="1">
        <v>310</v>
      </c>
      <c r="AQ316" s="59">
        <f t="shared" si="32"/>
        <v>0.47619047619047616</v>
      </c>
      <c r="AR316" s="3">
        <v>3.4883720930232558E-2</v>
      </c>
      <c r="AS316" s="3">
        <v>3.8323829730804899E-2</v>
      </c>
    </row>
    <row r="317" spans="42:45" x14ac:dyDescent="0.3">
      <c r="AP317" s="1">
        <v>311</v>
      </c>
      <c r="AQ317" s="59">
        <f t="shared" si="32"/>
        <v>0.47772657450076805</v>
      </c>
      <c r="AR317" s="3">
        <v>3.4987361979513042E-2</v>
      </c>
      <c r="AS317" s="3">
        <v>3.8401519777461091E-2</v>
      </c>
    </row>
    <row r="318" spans="42:45" x14ac:dyDescent="0.3">
      <c r="AP318" s="1">
        <v>312</v>
      </c>
      <c r="AQ318" s="59">
        <f t="shared" si="32"/>
        <v>0.47926267281105989</v>
      </c>
      <c r="AR318" s="3">
        <v>3.5714285714285712E-2</v>
      </c>
      <c r="AS318" s="3">
        <v>3.8548555516881265E-2</v>
      </c>
    </row>
    <row r="319" spans="42:45" x14ac:dyDescent="0.3">
      <c r="AP319" s="1">
        <v>313</v>
      </c>
      <c r="AQ319" s="59">
        <f t="shared" si="32"/>
        <v>0.48079877112135178</v>
      </c>
      <c r="AR319" s="3">
        <v>3.7265934876856463E-2</v>
      </c>
      <c r="AS319" s="3">
        <v>3.8726747915330303E-2</v>
      </c>
    </row>
    <row r="320" spans="42:45" x14ac:dyDescent="0.3">
      <c r="AP320" s="1">
        <v>314</v>
      </c>
      <c r="AQ320" s="59">
        <f t="shared" si="32"/>
        <v>0.48233486943164361</v>
      </c>
      <c r="AR320" s="3">
        <v>3.7521318931210884E-2</v>
      </c>
      <c r="AS320" s="3">
        <v>3.8907594463150022E-2</v>
      </c>
    </row>
    <row r="321" spans="42:45" x14ac:dyDescent="0.3">
      <c r="AP321" s="1">
        <v>315</v>
      </c>
      <c r="AQ321" s="59">
        <f t="shared" si="32"/>
        <v>0.4838709677419355</v>
      </c>
      <c r="AR321" s="3">
        <v>3.7637521713954833E-2</v>
      </c>
      <c r="AS321" s="3">
        <v>3.892842193386354E-2</v>
      </c>
    </row>
    <row r="322" spans="42:45" x14ac:dyDescent="0.3">
      <c r="AP322" s="1">
        <v>316</v>
      </c>
      <c r="AQ322" s="59">
        <f t="shared" si="32"/>
        <v>0.48540706605222733</v>
      </c>
      <c r="AR322" s="3">
        <v>3.7647997871491222E-2</v>
      </c>
      <c r="AS322" s="3">
        <v>3.8986871767670038E-2</v>
      </c>
    </row>
    <row r="323" spans="42:45" x14ac:dyDescent="0.3">
      <c r="AP323" s="1">
        <v>317</v>
      </c>
      <c r="AQ323" s="59">
        <f t="shared" si="32"/>
        <v>0.48694316436251922</v>
      </c>
      <c r="AR323" s="3">
        <v>3.8313156844485767E-2</v>
      </c>
      <c r="AS323" s="3">
        <v>3.9955707299067965E-2</v>
      </c>
    </row>
    <row r="324" spans="42:45" x14ac:dyDescent="0.3">
      <c r="AP324" s="1">
        <v>318</v>
      </c>
      <c r="AQ324" s="59">
        <f t="shared" si="32"/>
        <v>0.48847926267281105</v>
      </c>
      <c r="AR324" s="3">
        <v>3.9124735303014975E-2</v>
      </c>
      <c r="AS324" s="3">
        <v>4.0223599465305654E-2</v>
      </c>
    </row>
    <row r="325" spans="42:45" x14ac:dyDescent="0.3">
      <c r="AP325" s="1">
        <v>319</v>
      </c>
      <c r="AQ325" s="59">
        <f t="shared" si="32"/>
        <v>0.49001536098310294</v>
      </c>
      <c r="AR325" s="3">
        <v>3.9351021871638664E-2</v>
      </c>
      <c r="AS325" s="3">
        <v>4.0312955841400315E-2</v>
      </c>
    </row>
    <row r="326" spans="42:45" x14ac:dyDescent="0.3">
      <c r="AP326" s="1">
        <v>320</v>
      </c>
      <c r="AQ326" s="59">
        <f t="shared" si="32"/>
        <v>0.49155145929339478</v>
      </c>
      <c r="AR326" s="3">
        <v>4.0247400501972119E-2</v>
      </c>
      <c r="AS326" s="3">
        <v>4.0488374180806093E-2</v>
      </c>
    </row>
    <row r="327" spans="42:45" x14ac:dyDescent="0.3">
      <c r="AP327" s="1">
        <v>321</v>
      </c>
      <c r="AQ327" s="59">
        <f t="shared" si="32"/>
        <v>0.49308755760368661</v>
      </c>
      <c r="AR327" s="3">
        <v>4.0973792736463954E-2</v>
      </c>
      <c r="AS327" s="3">
        <v>4.0937247508752946E-2</v>
      </c>
    </row>
    <row r="328" spans="42:45" x14ac:dyDescent="0.3">
      <c r="AP328" s="1">
        <v>322</v>
      </c>
      <c r="AQ328" s="59">
        <f t="shared" ref="AQ328:AQ391" si="33">AP328/651</f>
        <v>0.4946236559139785</v>
      </c>
      <c r="AR328" s="3">
        <v>4.0973792736463954E-2</v>
      </c>
      <c r="AS328" s="3">
        <v>4.1310684490903631E-2</v>
      </c>
    </row>
    <row r="329" spans="42:45" x14ac:dyDescent="0.3">
      <c r="AP329" s="1">
        <v>323</v>
      </c>
      <c r="AQ329" s="59">
        <f t="shared" si="33"/>
        <v>0.49615975422427033</v>
      </c>
      <c r="AR329" s="3">
        <v>4.1342971019387997E-2</v>
      </c>
      <c r="AS329" s="3">
        <v>4.1858518208455424E-2</v>
      </c>
    </row>
    <row r="330" spans="42:45" x14ac:dyDescent="0.3">
      <c r="AP330" s="1">
        <v>324</v>
      </c>
      <c r="AQ330" s="59">
        <f t="shared" si="33"/>
        <v>0.49769585253456222</v>
      </c>
      <c r="AR330" s="3">
        <v>4.1620049228015182E-2</v>
      </c>
      <c r="AS330" s="3">
        <v>4.2654028436018988E-2</v>
      </c>
    </row>
    <row r="331" spans="42:45" x14ac:dyDescent="0.3">
      <c r="AP331" s="1">
        <v>325</v>
      </c>
      <c r="AQ331" s="59">
        <f t="shared" si="33"/>
        <v>0.49923195084485406</v>
      </c>
      <c r="AR331" s="3">
        <v>4.2031197647146454E-2</v>
      </c>
      <c r="AS331" s="3">
        <v>4.2735728030788928E-2</v>
      </c>
    </row>
    <row r="332" spans="42:45" x14ac:dyDescent="0.3">
      <c r="AP332" s="1">
        <v>326</v>
      </c>
      <c r="AQ332" s="59">
        <f t="shared" si="33"/>
        <v>0.50076804915514594</v>
      </c>
      <c r="AR332" s="3">
        <v>4.2040157762639023E-2</v>
      </c>
      <c r="AS332" s="3">
        <v>4.3396932285821171E-2</v>
      </c>
    </row>
    <row r="333" spans="42:45" x14ac:dyDescent="0.3">
      <c r="AP333" s="1">
        <v>327</v>
      </c>
      <c r="AQ333" s="59">
        <f t="shared" si="33"/>
        <v>0.50230414746543783</v>
      </c>
      <c r="AR333" s="3">
        <v>4.2430912203472788E-2</v>
      </c>
      <c r="AS333" s="3">
        <v>4.3537524053880658E-2</v>
      </c>
    </row>
    <row r="334" spans="42:45" x14ac:dyDescent="0.3">
      <c r="AP334" s="1">
        <v>328</v>
      </c>
      <c r="AQ334" s="59">
        <f t="shared" si="33"/>
        <v>0.50384024577572961</v>
      </c>
      <c r="AR334" s="3">
        <v>4.2482380579483142E-2</v>
      </c>
      <c r="AS334" s="3">
        <v>4.4325432999088352E-2</v>
      </c>
    </row>
    <row r="335" spans="42:45" x14ac:dyDescent="0.3">
      <c r="AP335" s="1">
        <v>329</v>
      </c>
      <c r="AQ335" s="59">
        <f t="shared" si="33"/>
        <v>0.5053763440860215</v>
      </c>
      <c r="AR335" s="3">
        <v>4.2499565444116198E-2</v>
      </c>
      <c r="AS335" s="3">
        <v>4.4954250099456271E-2</v>
      </c>
    </row>
    <row r="336" spans="42:45" x14ac:dyDescent="0.3">
      <c r="AP336" s="1">
        <v>330</v>
      </c>
      <c r="AQ336" s="59">
        <f t="shared" si="33"/>
        <v>0.50691244239631339</v>
      </c>
      <c r="AR336" s="3">
        <v>4.3704474505723206E-2</v>
      </c>
      <c r="AS336" s="3">
        <v>4.4977107460274626E-2</v>
      </c>
    </row>
    <row r="337" spans="42:45" x14ac:dyDescent="0.3">
      <c r="AP337" s="1">
        <v>331</v>
      </c>
      <c r="AQ337" s="59">
        <f t="shared" si="33"/>
        <v>0.50844854070660517</v>
      </c>
      <c r="AR337" s="3">
        <v>4.3900804289544182E-2</v>
      </c>
      <c r="AS337" s="3">
        <v>4.5686719636776459E-2</v>
      </c>
    </row>
    <row r="338" spans="42:45" x14ac:dyDescent="0.3">
      <c r="AP338" s="1">
        <v>332</v>
      </c>
      <c r="AQ338" s="59">
        <f t="shared" si="33"/>
        <v>0.50998463901689706</v>
      </c>
      <c r="AR338" s="3">
        <v>4.4237706474273691E-2</v>
      </c>
      <c r="AS338" s="3">
        <v>4.6095194085027699E-2</v>
      </c>
    </row>
    <row r="339" spans="42:45" x14ac:dyDescent="0.3">
      <c r="AP339" s="1">
        <v>333</v>
      </c>
      <c r="AQ339" s="59">
        <f t="shared" si="33"/>
        <v>0.51152073732718895</v>
      </c>
      <c r="AR339" s="3">
        <v>4.4583243592504818E-2</v>
      </c>
      <c r="AS339" s="3">
        <v>4.629967189208898E-2</v>
      </c>
    </row>
    <row r="340" spans="42:45" x14ac:dyDescent="0.3">
      <c r="AP340" s="1">
        <v>334</v>
      </c>
      <c r="AQ340" s="59">
        <f t="shared" si="33"/>
        <v>0.51305683563748083</v>
      </c>
      <c r="AR340" s="3">
        <v>4.4672344863549533E-2</v>
      </c>
      <c r="AS340" s="3">
        <v>4.6688176124501851E-2</v>
      </c>
    </row>
    <row r="341" spans="42:45" x14ac:dyDescent="0.3">
      <c r="AP341" s="1">
        <v>335</v>
      </c>
      <c r="AQ341" s="59">
        <f t="shared" si="33"/>
        <v>0.51459293394777261</v>
      </c>
      <c r="AR341" s="3">
        <v>4.4976504810919631E-2</v>
      </c>
      <c r="AS341" s="3">
        <v>4.687644181969175E-2</v>
      </c>
    </row>
    <row r="342" spans="42:45" x14ac:dyDescent="0.3">
      <c r="AP342" s="1">
        <v>336</v>
      </c>
      <c r="AQ342" s="59">
        <f t="shared" si="33"/>
        <v>0.5161290322580645</v>
      </c>
      <c r="AR342" s="3">
        <v>4.510653998708615E-2</v>
      </c>
      <c r="AS342" s="3">
        <v>4.6897899364924278E-2</v>
      </c>
    </row>
    <row r="343" spans="42:45" x14ac:dyDescent="0.3">
      <c r="AP343" s="1">
        <v>337</v>
      </c>
      <c r="AQ343" s="59">
        <f t="shared" si="33"/>
        <v>0.51766513056835639</v>
      </c>
      <c r="AR343" s="3">
        <v>4.51650260567458E-2</v>
      </c>
      <c r="AS343" s="3">
        <v>4.7030730897009917E-2</v>
      </c>
    </row>
    <row r="344" spans="42:45" x14ac:dyDescent="0.3">
      <c r="AP344" s="1">
        <v>338</v>
      </c>
      <c r="AQ344" s="59">
        <f t="shared" si="33"/>
        <v>0.51920122887864828</v>
      </c>
      <c r="AR344" s="3">
        <v>4.5349444320131237E-2</v>
      </c>
      <c r="AS344" s="3">
        <v>4.7553934974171909E-2</v>
      </c>
    </row>
    <row r="345" spans="42:45" x14ac:dyDescent="0.3">
      <c r="AP345" s="1">
        <v>339</v>
      </c>
      <c r="AQ345" s="59">
        <f t="shared" si="33"/>
        <v>0.52073732718894006</v>
      </c>
      <c r="AR345" s="3">
        <v>4.5568561872909696E-2</v>
      </c>
      <c r="AS345" s="3">
        <v>4.7844004422555056E-2</v>
      </c>
    </row>
    <row r="346" spans="42:45" x14ac:dyDescent="0.3">
      <c r="AP346" s="1">
        <v>340</v>
      </c>
      <c r="AQ346" s="59">
        <f t="shared" si="33"/>
        <v>0.52227342549923195</v>
      </c>
      <c r="AR346" s="3">
        <v>4.5660133534352762E-2</v>
      </c>
      <c r="AS346" s="3">
        <v>4.8068936877076363E-2</v>
      </c>
    </row>
    <row r="347" spans="42:45" x14ac:dyDescent="0.3">
      <c r="AP347" s="1">
        <v>341</v>
      </c>
      <c r="AQ347" s="59">
        <f t="shared" si="33"/>
        <v>0.52380952380952384</v>
      </c>
      <c r="AR347" s="3">
        <v>4.5681063122923589E-2</v>
      </c>
      <c r="AS347" s="3">
        <v>4.8130135837665684E-2</v>
      </c>
    </row>
    <row r="348" spans="42:45" x14ac:dyDescent="0.3">
      <c r="AP348" s="1">
        <v>342</v>
      </c>
      <c r="AQ348" s="59">
        <f t="shared" si="33"/>
        <v>0.52534562211981561</v>
      </c>
      <c r="AR348" s="3">
        <v>4.5986622073578592E-2</v>
      </c>
      <c r="AS348" s="3">
        <v>4.8405730129389993E-2</v>
      </c>
    </row>
    <row r="349" spans="42:45" x14ac:dyDescent="0.3">
      <c r="AP349" s="1">
        <v>343</v>
      </c>
      <c r="AQ349" s="59">
        <f t="shared" si="33"/>
        <v>0.5268817204301075</v>
      </c>
      <c r="AR349" s="3">
        <v>4.602896411770141E-2</v>
      </c>
      <c r="AS349" s="3">
        <v>4.8555516881308693E-2</v>
      </c>
    </row>
    <row r="350" spans="42:45" x14ac:dyDescent="0.3">
      <c r="AP350" s="1">
        <v>344</v>
      </c>
      <c r="AQ350" s="59">
        <f t="shared" si="33"/>
        <v>0.52841781874039939</v>
      </c>
      <c r="AR350" s="3">
        <v>4.6148924258178077E-2</v>
      </c>
      <c r="AS350" s="3">
        <v>4.8555881121808288E-2</v>
      </c>
    </row>
    <row r="351" spans="42:45" x14ac:dyDescent="0.3">
      <c r="AP351" s="1">
        <v>345</v>
      </c>
      <c r="AQ351" s="59">
        <f t="shared" si="33"/>
        <v>0.52995391705069128</v>
      </c>
      <c r="AR351" s="3">
        <v>4.630593132154006E-2</v>
      </c>
      <c r="AS351" s="3">
        <v>4.8588039867109585E-2</v>
      </c>
    </row>
    <row r="352" spans="42:45" x14ac:dyDescent="0.3">
      <c r="AP352" s="1">
        <v>346</v>
      </c>
      <c r="AQ352" s="59">
        <f t="shared" si="33"/>
        <v>0.53149001536098306</v>
      </c>
      <c r="AR352" s="3">
        <v>4.6684784631994374E-2</v>
      </c>
      <c r="AS352" s="3">
        <v>4.8984853367708692E-2</v>
      </c>
    </row>
    <row r="353" spans="42:45" x14ac:dyDescent="0.3">
      <c r="AP353" s="1">
        <v>347</v>
      </c>
      <c r="AQ353" s="59">
        <f t="shared" si="33"/>
        <v>0.53302611367127495</v>
      </c>
      <c r="AR353" s="3">
        <v>4.7470153496304686E-2</v>
      </c>
      <c r="AS353" s="3">
        <v>4.9410193634542597E-2</v>
      </c>
    </row>
    <row r="354" spans="42:45" x14ac:dyDescent="0.3">
      <c r="AP354" s="1">
        <v>348</v>
      </c>
      <c r="AQ354" s="59">
        <f t="shared" si="33"/>
        <v>0.53456221198156684</v>
      </c>
      <c r="AR354" s="3">
        <v>4.7810545129579926E-2</v>
      </c>
      <c r="AS354" s="3">
        <v>4.956099815157114E-2</v>
      </c>
    </row>
    <row r="355" spans="42:45" x14ac:dyDescent="0.3">
      <c r="AP355" s="1">
        <v>349</v>
      </c>
      <c r="AQ355" s="59">
        <f t="shared" si="33"/>
        <v>0.53609831029185873</v>
      </c>
      <c r="AR355" s="3">
        <v>4.7933480068476461E-2</v>
      </c>
      <c r="AS355" s="3">
        <v>4.9644735627941271E-2</v>
      </c>
    </row>
    <row r="356" spans="42:45" x14ac:dyDescent="0.3">
      <c r="AP356" s="1">
        <v>350</v>
      </c>
      <c r="AQ356" s="59">
        <f t="shared" si="33"/>
        <v>0.5376344086021505</v>
      </c>
      <c r="AR356" s="3">
        <v>4.817275747508306E-2</v>
      </c>
      <c r="AS356" s="3">
        <v>5.0138632162661713E-2</v>
      </c>
    </row>
    <row r="357" spans="42:45" x14ac:dyDescent="0.3">
      <c r="AP357" s="1">
        <v>351</v>
      </c>
      <c r="AQ357" s="59">
        <f t="shared" si="33"/>
        <v>0.53917050691244239</v>
      </c>
      <c r="AR357" s="3">
        <v>4.8352358388972623E-2</v>
      </c>
      <c r="AS357" s="3">
        <v>5.1079456933006875E-2</v>
      </c>
    </row>
    <row r="358" spans="42:45" x14ac:dyDescent="0.3">
      <c r="AP358" s="1">
        <v>352</v>
      </c>
      <c r="AQ358" s="59">
        <f t="shared" si="33"/>
        <v>0.54070660522273428</v>
      </c>
      <c r="AR358" s="3">
        <v>4.8639258830341633E-2</v>
      </c>
      <c r="AS358" s="3">
        <v>5.1670426469008511E-2</v>
      </c>
    </row>
    <row r="359" spans="42:45" x14ac:dyDescent="0.3">
      <c r="AP359" s="1">
        <v>353</v>
      </c>
      <c r="AQ359" s="59">
        <f t="shared" si="33"/>
        <v>0.54224270353302606</v>
      </c>
      <c r="AR359" s="3">
        <v>4.8927613941018716E-2</v>
      </c>
      <c r="AS359" s="3">
        <v>5.1670426469008511E-2</v>
      </c>
    </row>
    <row r="360" spans="42:45" x14ac:dyDescent="0.3">
      <c r="AP360" s="1">
        <v>354</v>
      </c>
      <c r="AQ360" s="59">
        <f t="shared" si="33"/>
        <v>0.54377880184331795</v>
      </c>
      <c r="AR360" s="3">
        <v>4.8948252419419379E-2</v>
      </c>
      <c r="AS360" s="3">
        <v>5.2247712504972781E-2</v>
      </c>
    </row>
    <row r="361" spans="42:45" x14ac:dyDescent="0.3">
      <c r="AP361" s="1">
        <v>355</v>
      </c>
      <c r="AQ361" s="59">
        <f t="shared" si="33"/>
        <v>0.54531490015360984</v>
      </c>
      <c r="AR361" s="3">
        <v>4.9833887043189369E-2</v>
      </c>
      <c r="AS361" s="3">
        <v>5.2247712504972781E-2</v>
      </c>
    </row>
    <row r="362" spans="42:45" x14ac:dyDescent="0.3">
      <c r="AP362" s="1">
        <v>356</v>
      </c>
      <c r="AQ362" s="59">
        <f t="shared" si="33"/>
        <v>0.54685099846390173</v>
      </c>
      <c r="AR362" s="3">
        <v>5.0286018358387592E-2</v>
      </c>
      <c r="AS362" s="3">
        <v>5.2906369648451052E-2</v>
      </c>
    </row>
    <row r="363" spans="42:45" x14ac:dyDescent="0.3">
      <c r="AP363" s="1">
        <v>357</v>
      </c>
      <c r="AQ363" s="59">
        <f t="shared" si="33"/>
        <v>0.54838709677419351</v>
      </c>
      <c r="AR363" s="3">
        <v>5.0312677657760055E-2</v>
      </c>
      <c r="AS363" s="3">
        <v>5.2983351561550644E-2</v>
      </c>
    </row>
    <row r="364" spans="42:45" x14ac:dyDescent="0.3">
      <c r="AP364" s="1">
        <v>358</v>
      </c>
      <c r="AQ364" s="59">
        <f t="shared" si="33"/>
        <v>0.54992319508448539</v>
      </c>
      <c r="AR364" s="3">
        <v>5.0321571354076215E-2</v>
      </c>
      <c r="AS364" s="3">
        <v>5.3305141330959246E-2</v>
      </c>
    </row>
    <row r="365" spans="42:45" x14ac:dyDescent="0.3">
      <c r="AP365" s="1">
        <v>359</v>
      </c>
      <c r="AQ365" s="59">
        <f t="shared" si="33"/>
        <v>0.55145929339477728</v>
      </c>
      <c r="AR365" s="3">
        <v>5.0468262226847034E-2</v>
      </c>
      <c r="AS365" s="3">
        <v>5.3490351872871808E-2</v>
      </c>
    </row>
    <row r="366" spans="42:45" x14ac:dyDescent="0.3">
      <c r="AP366" s="1">
        <v>360</v>
      </c>
      <c r="AQ366" s="59">
        <f t="shared" si="33"/>
        <v>0.55299539170506917</v>
      </c>
      <c r="AR366" s="3">
        <v>5.0664451827242524E-2</v>
      </c>
      <c r="AS366" s="3">
        <v>5.3497942386831275E-2</v>
      </c>
    </row>
    <row r="367" spans="42:45" x14ac:dyDescent="0.3">
      <c r="AP367" s="1">
        <v>361</v>
      </c>
      <c r="AQ367" s="59">
        <f t="shared" si="33"/>
        <v>0.55453149001536095</v>
      </c>
      <c r="AR367" s="3">
        <v>5.0955414012738856E-2</v>
      </c>
      <c r="AS367" s="3">
        <v>5.418207024029572E-2</v>
      </c>
    </row>
    <row r="368" spans="42:45" x14ac:dyDescent="0.3">
      <c r="AP368" s="1">
        <v>362</v>
      </c>
      <c r="AQ368" s="59">
        <f t="shared" si="33"/>
        <v>0.55606758832565284</v>
      </c>
      <c r="AR368" s="3">
        <v>5.1357509018416465E-2</v>
      </c>
      <c r="AS368" s="3">
        <v>5.4225696140693697E-2</v>
      </c>
    </row>
    <row r="369" spans="42:45" x14ac:dyDescent="0.3">
      <c r="AP369" s="1">
        <v>363</v>
      </c>
      <c r="AQ369" s="59">
        <f t="shared" si="33"/>
        <v>0.55760368663594473</v>
      </c>
      <c r="AR369" s="3">
        <v>5.1508844953173774E-2</v>
      </c>
      <c r="AS369" s="3">
        <v>5.4377324354206474E-2</v>
      </c>
    </row>
    <row r="370" spans="42:45" x14ac:dyDescent="0.3">
      <c r="AP370" s="1">
        <v>364</v>
      </c>
      <c r="AQ370" s="59">
        <f t="shared" si="33"/>
        <v>0.55913978494623651</v>
      </c>
      <c r="AR370" s="3">
        <v>5.1839464882943144E-2</v>
      </c>
      <c r="AS370" s="3">
        <v>5.5228696147276567E-2</v>
      </c>
    </row>
    <row r="371" spans="42:45" x14ac:dyDescent="0.3">
      <c r="AP371" s="1">
        <v>365</v>
      </c>
      <c r="AQ371" s="59">
        <f t="shared" si="33"/>
        <v>0.5606758832565284</v>
      </c>
      <c r="AR371" s="3">
        <v>5.2233538368458156E-2</v>
      </c>
      <c r="AS371" s="3">
        <v>5.5340322090549912E-2</v>
      </c>
    </row>
    <row r="372" spans="42:45" x14ac:dyDescent="0.3">
      <c r="AP372" s="1">
        <v>366</v>
      </c>
      <c r="AQ372" s="59">
        <f t="shared" si="33"/>
        <v>0.56221198156682028</v>
      </c>
      <c r="AR372" s="3">
        <v>5.232558139534884E-2</v>
      </c>
      <c r="AS372" s="3">
        <v>5.5413780532263972E-2</v>
      </c>
    </row>
    <row r="373" spans="42:45" x14ac:dyDescent="0.3">
      <c r="AP373" s="1">
        <v>367</v>
      </c>
      <c r="AQ373" s="59">
        <f t="shared" si="33"/>
        <v>0.56374807987711217</v>
      </c>
      <c r="AR373" s="3">
        <v>5.3746092568316986E-2</v>
      </c>
      <c r="AS373" s="3">
        <v>5.5562922689298466E-2</v>
      </c>
    </row>
    <row r="374" spans="42:45" x14ac:dyDescent="0.3">
      <c r="AP374" s="1">
        <v>368</v>
      </c>
      <c r="AQ374" s="59">
        <f t="shared" si="33"/>
        <v>0.56528417818740395</v>
      </c>
      <c r="AR374" s="3">
        <v>5.3865832859579271E-2</v>
      </c>
      <c r="AS374" s="3">
        <v>5.5671829217245707E-2</v>
      </c>
    </row>
    <row r="375" spans="42:45" x14ac:dyDescent="0.3">
      <c r="AP375" s="1">
        <v>369</v>
      </c>
      <c r="AQ375" s="59">
        <f t="shared" si="33"/>
        <v>0.56682027649769584</v>
      </c>
      <c r="AR375" s="3">
        <v>5.4205430036073574E-2</v>
      </c>
      <c r="AS375" s="3">
        <v>5.569125549584758E-2</v>
      </c>
    </row>
    <row r="376" spans="42:45" x14ac:dyDescent="0.3">
      <c r="AP376" s="1">
        <v>370</v>
      </c>
      <c r="AQ376" s="59">
        <f t="shared" si="33"/>
        <v>0.56835637480798773</v>
      </c>
      <c r="AR376" s="3">
        <v>5.4228660924040696E-2</v>
      </c>
      <c r="AS376" s="3">
        <v>5.5703169481875162E-2</v>
      </c>
    </row>
    <row r="377" spans="42:45" x14ac:dyDescent="0.3">
      <c r="AP377" s="1">
        <v>371</v>
      </c>
      <c r="AQ377" s="59">
        <f t="shared" si="33"/>
        <v>0.56989247311827962</v>
      </c>
      <c r="AR377" s="3">
        <v>5.4232574309056231E-2</v>
      </c>
      <c r="AS377" s="3">
        <v>5.6652116151072358E-2</v>
      </c>
    </row>
    <row r="378" spans="42:45" x14ac:dyDescent="0.3">
      <c r="AP378" s="1">
        <v>372</v>
      </c>
      <c r="AQ378" s="59">
        <f t="shared" si="33"/>
        <v>0.5714285714285714</v>
      </c>
      <c r="AR378" s="3">
        <v>5.427525306913631E-2</v>
      </c>
      <c r="AS378" s="3">
        <v>5.7026852449939977E-2</v>
      </c>
    </row>
    <row r="379" spans="42:45" x14ac:dyDescent="0.3">
      <c r="AP379" s="1">
        <v>373</v>
      </c>
      <c r="AQ379" s="59">
        <f t="shared" si="33"/>
        <v>0.57296466973886329</v>
      </c>
      <c r="AR379" s="3">
        <v>5.4512957998212638E-2</v>
      </c>
      <c r="AS379" s="3">
        <v>5.7126589485670953E-2</v>
      </c>
    </row>
    <row r="380" spans="42:45" x14ac:dyDescent="0.3">
      <c r="AP380" s="1">
        <v>374</v>
      </c>
      <c r="AQ380" s="59">
        <f t="shared" si="33"/>
        <v>0.57450076804915517</v>
      </c>
      <c r="AR380" s="3">
        <v>5.4754462034889533E-2</v>
      </c>
      <c r="AS380" s="3">
        <v>5.7860900058445353E-2</v>
      </c>
    </row>
    <row r="381" spans="42:45" x14ac:dyDescent="0.3">
      <c r="AP381" s="1">
        <v>375</v>
      </c>
      <c r="AQ381" s="59">
        <f t="shared" si="33"/>
        <v>0.57603686635944695</v>
      </c>
      <c r="AR381" s="3">
        <v>5.4942131169349408E-2</v>
      </c>
      <c r="AS381" s="3">
        <v>5.793189368770759E-2</v>
      </c>
    </row>
    <row r="382" spans="42:45" x14ac:dyDescent="0.3">
      <c r="AP382" s="1">
        <v>376</v>
      </c>
      <c r="AQ382" s="59">
        <f t="shared" si="33"/>
        <v>0.57757296466973884</v>
      </c>
      <c r="AR382" s="3">
        <v>5.5150884495317375E-2</v>
      </c>
      <c r="AS382" s="3">
        <v>5.821509083675902E-2</v>
      </c>
    </row>
    <row r="383" spans="42:45" x14ac:dyDescent="0.3">
      <c r="AP383" s="1">
        <v>377</v>
      </c>
      <c r="AQ383" s="59">
        <f t="shared" si="33"/>
        <v>0.57910906298003073</v>
      </c>
      <c r="AR383" s="3">
        <v>5.5207517619420492E-2</v>
      </c>
      <c r="AS383" s="3">
        <v>5.8410999354064734E-2</v>
      </c>
    </row>
    <row r="384" spans="42:45" x14ac:dyDescent="0.3">
      <c r="AP384" s="1">
        <v>378</v>
      </c>
      <c r="AQ384" s="59">
        <f t="shared" si="33"/>
        <v>0.58064516129032262</v>
      </c>
      <c r="AR384" s="3">
        <v>5.5258646768175809E-2</v>
      </c>
      <c r="AS384" s="3">
        <v>5.8601925491837591E-2</v>
      </c>
    </row>
    <row r="385" spans="42:45" x14ac:dyDescent="0.3">
      <c r="AP385" s="1">
        <v>379</v>
      </c>
      <c r="AQ385" s="59">
        <f t="shared" si="33"/>
        <v>0.5821812596006144</v>
      </c>
      <c r="AR385" s="3">
        <v>5.5696945967110389E-2</v>
      </c>
      <c r="AS385" s="3">
        <v>5.8622374206155348E-2</v>
      </c>
    </row>
    <row r="386" spans="42:45" x14ac:dyDescent="0.3">
      <c r="AP386" s="1">
        <v>380</v>
      </c>
      <c r="AQ386" s="59">
        <f t="shared" si="33"/>
        <v>0.58371735791090629</v>
      </c>
      <c r="AR386" s="3">
        <v>5.59977259806708E-2</v>
      </c>
      <c r="AS386" s="3">
        <v>5.8900391999195924E-2</v>
      </c>
    </row>
    <row r="387" spans="42:45" x14ac:dyDescent="0.3">
      <c r="AP387" s="1">
        <v>381</v>
      </c>
      <c r="AQ387" s="59">
        <f t="shared" si="33"/>
        <v>0.58525345622119818</v>
      </c>
      <c r="AR387" s="3">
        <v>5.6493030080704387E-2</v>
      </c>
      <c r="AS387" s="3">
        <v>5.9020510673922146E-2</v>
      </c>
    </row>
    <row r="388" spans="42:45" x14ac:dyDescent="0.3">
      <c r="AP388" s="1">
        <v>382</v>
      </c>
      <c r="AQ388" s="59">
        <f t="shared" si="33"/>
        <v>0.58678955453149007</v>
      </c>
      <c r="AR388" s="3">
        <v>5.7165231010180083E-2</v>
      </c>
      <c r="AS388" s="3">
        <v>5.933376395681457E-2</v>
      </c>
    </row>
    <row r="389" spans="42:45" x14ac:dyDescent="0.3">
      <c r="AP389" s="1">
        <v>383</v>
      </c>
      <c r="AQ389" s="59">
        <f t="shared" si="33"/>
        <v>0.58832565284178184</v>
      </c>
      <c r="AR389" s="3">
        <v>5.7232049947970862E-2</v>
      </c>
      <c r="AS389" s="3">
        <v>6.0087933561309231E-2</v>
      </c>
    </row>
    <row r="390" spans="42:45" x14ac:dyDescent="0.3">
      <c r="AP390" s="1">
        <v>384</v>
      </c>
      <c r="AQ390" s="59">
        <f t="shared" si="33"/>
        <v>0.58986175115207373</v>
      </c>
      <c r="AR390" s="3">
        <v>5.7692307692307696E-2</v>
      </c>
      <c r="AS390" s="3">
        <v>6.0657854755393426E-2</v>
      </c>
    </row>
    <row r="391" spans="42:45" x14ac:dyDescent="0.3">
      <c r="AP391" s="1">
        <v>385</v>
      </c>
      <c r="AQ391" s="59">
        <f t="shared" si="33"/>
        <v>0.59139784946236562</v>
      </c>
      <c r="AR391" s="3">
        <v>5.8146044949212231E-2</v>
      </c>
      <c r="AS391" s="3">
        <v>6.0737904629307303E-2</v>
      </c>
    </row>
    <row r="392" spans="42:45" x14ac:dyDescent="0.3">
      <c r="AP392" s="1">
        <v>386</v>
      </c>
      <c r="AQ392" s="59">
        <f t="shared" ref="AQ392:AQ455" si="34">AP392/651</f>
        <v>0.5929339477726574</v>
      </c>
      <c r="AR392" s="3">
        <v>5.826792603432214E-2</v>
      </c>
      <c r="AS392" s="3">
        <v>6.077613855035275E-2</v>
      </c>
    </row>
    <row r="393" spans="42:45" x14ac:dyDescent="0.3">
      <c r="AP393" s="1">
        <v>387</v>
      </c>
      <c r="AQ393" s="59">
        <f t="shared" si="34"/>
        <v>0.59447004608294929</v>
      </c>
      <c r="AR393" s="3">
        <v>5.828375516789347E-2</v>
      </c>
      <c r="AS393" s="3">
        <v>6.0922376162459713E-2</v>
      </c>
    </row>
    <row r="394" spans="42:45" x14ac:dyDescent="0.3">
      <c r="AP394" s="1">
        <v>388</v>
      </c>
      <c r="AQ394" s="59">
        <f t="shared" si="34"/>
        <v>0.59600614439324118</v>
      </c>
      <c r="AR394" s="3">
        <v>5.8477311562559239E-2</v>
      </c>
      <c r="AS394" s="3">
        <v>6.141320735752339E-2</v>
      </c>
    </row>
    <row r="395" spans="42:45" x14ac:dyDescent="0.3">
      <c r="AP395" s="1">
        <v>389</v>
      </c>
      <c r="AQ395" s="59">
        <f t="shared" si="34"/>
        <v>0.59754224270353307</v>
      </c>
      <c r="AR395" s="3">
        <v>5.8933085007316685E-2</v>
      </c>
      <c r="AS395" s="3">
        <v>6.1915770429188888E-2</v>
      </c>
    </row>
    <row r="396" spans="42:45" x14ac:dyDescent="0.3">
      <c r="AP396" s="1">
        <v>390</v>
      </c>
      <c r="AQ396" s="59">
        <f t="shared" si="34"/>
        <v>0.59907834101382484</v>
      </c>
      <c r="AR396" s="3">
        <v>5.8981233243967778E-2</v>
      </c>
      <c r="AS396" s="3">
        <v>6.19872379216043E-2</v>
      </c>
    </row>
    <row r="397" spans="42:45" x14ac:dyDescent="0.3">
      <c r="AP397" s="1">
        <v>391</v>
      </c>
      <c r="AQ397" s="59">
        <f t="shared" si="34"/>
        <v>0.60061443932411673</v>
      </c>
      <c r="AR397" s="3">
        <v>5.9121257807452053E-2</v>
      </c>
      <c r="AS397" s="3">
        <v>6.2034293922255054E-2</v>
      </c>
    </row>
    <row r="398" spans="42:45" x14ac:dyDescent="0.3">
      <c r="AP398" s="1">
        <v>392</v>
      </c>
      <c r="AQ398" s="59">
        <f t="shared" si="34"/>
        <v>0.60215053763440862</v>
      </c>
      <c r="AR398" s="3">
        <v>5.9122944400939681E-2</v>
      </c>
      <c r="AS398" s="3">
        <v>6.2207878922768724E-2</v>
      </c>
    </row>
    <row r="399" spans="42:45" x14ac:dyDescent="0.3">
      <c r="AP399" s="1">
        <v>393</v>
      </c>
      <c r="AQ399" s="59">
        <f t="shared" si="34"/>
        <v>0.60368663594470051</v>
      </c>
      <c r="AR399" s="3">
        <v>5.9426618568444944E-2</v>
      </c>
      <c r="AS399" s="3">
        <v>6.2478245736164249E-2</v>
      </c>
    </row>
    <row r="400" spans="42:45" x14ac:dyDescent="0.3">
      <c r="AP400" s="1">
        <v>394</v>
      </c>
      <c r="AQ400" s="59">
        <f t="shared" si="34"/>
        <v>0.60522273425499229</v>
      </c>
      <c r="AR400" s="3">
        <v>5.9521145670172262E-2</v>
      </c>
      <c r="AS400" s="3">
        <v>6.2483167250201907E-2</v>
      </c>
    </row>
    <row r="401" spans="42:45" x14ac:dyDescent="0.3">
      <c r="AP401" s="1">
        <v>395</v>
      </c>
      <c r="AQ401" s="59">
        <f t="shared" si="34"/>
        <v>0.60675883256528418</v>
      </c>
      <c r="AR401" s="3">
        <v>6.0326538142237887E-2</v>
      </c>
      <c r="AS401" s="3">
        <v>6.2603820598006593E-2</v>
      </c>
    </row>
    <row r="402" spans="42:45" x14ac:dyDescent="0.3">
      <c r="AP402" s="1">
        <v>396</v>
      </c>
      <c r="AQ402" s="59">
        <f t="shared" si="34"/>
        <v>0.60829493087557607</v>
      </c>
      <c r="AR402" s="3">
        <v>6.0562071768667958E-2</v>
      </c>
      <c r="AS402" s="3">
        <v>6.2780628608082062E-2</v>
      </c>
    </row>
    <row r="403" spans="42:45" x14ac:dyDescent="0.3">
      <c r="AP403" s="1">
        <v>397</v>
      </c>
      <c r="AQ403" s="59">
        <f t="shared" si="34"/>
        <v>0.60983102918586785</v>
      </c>
      <c r="AR403" s="3">
        <v>6.0850579077273502E-2</v>
      </c>
      <c r="AS403" s="3">
        <v>6.3486948114727715E-2</v>
      </c>
    </row>
    <row r="404" spans="42:45" x14ac:dyDescent="0.3">
      <c r="AP404" s="1">
        <v>398</v>
      </c>
      <c r="AQ404" s="59">
        <f t="shared" si="34"/>
        <v>0.61136712749615973</v>
      </c>
      <c r="AR404" s="3">
        <v>6.1248962272853147E-2</v>
      </c>
      <c r="AS404" s="3">
        <v>6.3829787234042465E-2</v>
      </c>
    </row>
    <row r="405" spans="42:45" x14ac:dyDescent="0.3">
      <c r="AP405" s="1">
        <v>399</v>
      </c>
      <c r="AQ405" s="59">
        <f t="shared" si="34"/>
        <v>0.61290322580645162</v>
      </c>
      <c r="AR405" s="3">
        <v>6.1682774303581545E-2</v>
      </c>
      <c r="AS405" s="3">
        <v>6.3829787234042465E-2</v>
      </c>
    </row>
    <row r="406" spans="42:45" x14ac:dyDescent="0.3">
      <c r="AP406" s="1">
        <v>400</v>
      </c>
      <c r="AQ406" s="59">
        <f t="shared" si="34"/>
        <v>0.61443932411674351</v>
      </c>
      <c r="AR406" s="3">
        <v>6.1710174338160777E-2</v>
      </c>
      <c r="AS406" s="3">
        <v>6.3983322642719651E-2</v>
      </c>
    </row>
    <row r="407" spans="42:45" x14ac:dyDescent="0.3">
      <c r="AP407" s="1">
        <v>401</v>
      </c>
      <c r="AQ407" s="59">
        <f t="shared" si="34"/>
        <v>0.61597542242703529</v>
      </c>
      <c r="AR407" s="3">
        <v>6.1745181156522472E-2</v>
      </c>
      <c r="AS407" s="3">
        <v>6.3996091841719588E-2</v>
      </c>
    </row>
    <row r="408" spans="42:45" x14ac:dyDescent="0.3">
      <c r="AP408" s="1">
        <v>402</v>
      </c>
      <c r="AQ408" s="59">
        <f t="shared" si="34"/>
        <v>0.61751152073732718</v>
      </c>
      <c r="AR408" s="3">
        <v>6.1813482662071907E-2</v>
      </c>
      <c r="AS408" s="3">
        <v>6.4161129568106268E-2</v>
      </c>
    </row>
    <row r="409" spans="42:45" x14ac:dyDescent="0.3">
      <c r="AP409" s="1">
        <v>403</v>
      </c>
      <c r="AQ409" s="59">
        <f t="shared" si="34"/>
        <v>0.61904761904761907</v>
      </c>
      <c r="AR409" s="3">
        <v>6.2131722234653505E-2</v>
      </c>
      <c r="AS409" s="3">
        <v>6.4428585787516354E-2</v>
      </c>
    </row>
    <row r="410" spans="42:45" x14ac:dyDescent="0.3">
      <c r="AP410" s="1">
        <v>404</v>
      </c>
      <c r="AQ410" s="59">
        <f t="shared" si="34"/>
        <v>0.62058371735791096</v>
      </c>
      <c r="AR410" s="3">
        <v>6.2320836901083393E-2</v>
      </c>
      <c r="AS410" s="3">
        <v>6.4845511205410392E-2</v>
      </c>
    </row>
    <row r="411" spans="42:45" x14ac:dyDescent="0.3">
      <c r="AP411" s="1">
        <v>405</v>
      </c>
      <c r="AQ411" s="59">
        <f t="shared" si="34"/>
        <v>0.62211981566820274</v>
      </c>
      <c r="AR411" s="3">
        <v>6.2320836901083393E-2</v>
      </c>
      <c r="AS411" s="3">
        <v>6.5098291975507594E-2</v>
      </c>
    </row>
    <row r="412" spans="42:45" x14ac:dyDescent="0.3">
      <c r="AP412" s="1">
        <v>406</v>
      </c>
      <c r="AQ412" s="59">
        <f t="shared" si="34"/>
        <v>0.62365591397849462</v>
      </c>
      <c r="AR412" s="3">
        <v>6.2332439678284127E-2</v>
      </c>
      <c r="AS412" s="3">
        <v>6.5201166971979044E-2</v>
      </c>
    </row>
    <row r="413" spans="42:45" x14ac:dyDescent="0.3">
      <c r="AP413" s="1">
        <v>407</v>
      </c>
      <c r="AQ413" s="59">
        <f t="shared" si="34"/>
        <v>0.62519201228878651</v>
      </c>
      <c r="AR413" s="3">
        <v>6.3105055575475161E-2</v>
      </c>
      <c r="AS413" s="3">
        <v>6.5546405519697273E-2</v>
      </c>
    </row>
    <row r="414" spans="42:45" x14ac:dyDescent="0.3">
      <c r="AP414" s="1">
        <v>408</v>
      </c>
      <c r="AQ414" s="59">
        <f t="shared" si="34"/>
        <v>0.62672811059907829</v>
      </c>
      <c r="AR414" s="3">
        <v>6.3115228720324268E-2</v>
      </c>
      <c r="AS414" s="3">
        <v>6.6350710900473966E-2</v>
      </c>
    </row>
    <row r="415" spans="42:45" x14ac:dyDescent="0.3">
      <c r="AP415" s="1">
        <v>409</v>
      </c>
      <c r="AQ415" s="59">
        <f t="shared" si="34"/>
        <v>0.62826420890937018</v>
      </c>
      <c r="AR415" s="3">
        <v>6.3553244890641888E-2</v>
      </c>
      <c r="AS415" s="3">
        <v>6.6969353007945584E-2</v>
      </c>
    </row>
    <row r="416" spans="42:45" x14ac:dyDescent="0.3">
      <c r="AP416" s="1">
        <v>410</v>
      </c>
      <c r="AQ416" s="59">
        <f t="shared" si="34"/>
        <v>0.62980030721966207</v>
      </c>
      <c r="AR416" s="3">
        <v>6.3694267515923567E-2</v>
      </c>
      <c r="AS416" s="3">
        <v>6.7215668818161559E-2</v>
      </c>
    </row>
    <row r="417" spans="42:45" x14ac:dyDescent="0.3">
      <c r="AP417" s="1">
        <v>411</v>
      </c>
      <c r="AQ417" s="59">
        <f t="shared" si="34"/>
        <v>0.63133640552995396</v>
      </c>
      <c r="AR417" s="3">
        <v>6.3792803754562921E-2</v>
      </c>
      <c r="AS417" s="3">
        <v>6.7275747508305603E-2</v>
      </c>
    </row>
    <row r="418" spans="42:45" x14ac:dyDescent="0.3">
      <c r="AP418" s="1">
        <v>412</v>
      </c>
      <c r="AQ418" s="59">
        <f t="shared" si="34"/>
        <v>0.63287250384024574</v>
      </c>
      <c r="AR418" s="3">
        <v>6.5346002151308799E-2</v>
      </c>
      <c r="AS418" s="3">
        <v>6.7678774120317892E-2</v>
      </c>
    </row>
    <row r="419" spans="42:45" x14ac:dyDescent="0.3">
      <c r="AP419" s="1">
        <v>413</v>
      </c>
      <c r="AQ419" s="59">
        <f t="shared" si="34"/>
        <v>0.63440860215053763</v>
      </c>
      <c r="AR419" s="3">
        <v>6.5399870860621809E-2</v>
      </c>
      <c r="AS419" s="3">
        <v>6.7678774120317892E-2</v>
      </c>
    </row>
    <row r="420" spans="42:45" x14ac:dyDescent="0.3">
      <c r="AP420" s="1">
        <v>414</v>
      </c>
      <c r="AQ420" s="59">
        <f t="shared" si="34"/>
        <v>0.63594470046082952</v>
      </c>
      <c r="AR420" s="3">
        <v>6.5663976522377168E-2</v>
      </c>
      <c r="AS420" s="3">
        <v>6.7699269056735081E-2</v>
      </c>
    </row>
    <row r="421" spans="42:45" x14ac:dyDescent="0.3">
      <c r="AP421" s="1">
        <v>415</v>
      </c>
      <c r="AQ421" s="59">
        <f t="shared" si="34"/>
        <v>0.6374807987711214</v>
      </c>
      <c r="AR421" s="3">
        <v>6.5965583173996256E-2</v>
      </c>
      <c r="AS421" s="3">
        <v>6.778386507680742E-2</v>
      </c>
    </row>
    <row r="422" spans="42:45" x14ac:dyDescent="0.3">
      <c r="AP422" s="1">
        <v>416</v>
      </c>
      <c r="AQ422" s="59">
        <f t="shared" si="34"/>
        <v>0.63901689708141318</v>
      </c>
      <c r="AR422" s="3">
        <v>6.6000135107748464E-2</v>
      </c>
      <c r="AS422" s="3">
        <v>6.7810799497697777E-2</v>
      </c>
    </row>
    <row r="423" spans="42:45" x14ac:dyDescent="0.3">
      <c r="AP423" s="1">
        <v>417</v>
      </c>
      <c r="AQ423" s="59">
        <f t="shared" si="34"/>
        <v>0.64055299539170507</v>
      </c>
      <c r="AR423" s="3">
        <v>6.6071767609644866E-2</v>
      </c>
      <c r="AS423" s="3">
        <v>6.8569439610163554E-2</v>
      </c>
    </row>
    <row r="424" spans="42:45" x14ac:dyDescent="0.3">
      <c r="AP424" s="1">
        <v>418</v>
      </c>
      <c r="AQ424" s="59">
        <f t="shared" si="34"/>
        <v>0.64208909370199696</v>
      </c>
      <c r="AR424" s="3">
        <v>6.6242380781642254E-2</v>
      </c>
      <c r="AS424" s="3">
        <v>6.9439610163592028E-2</v>
      </c>
    </row>
    <row r="425" spans="42:45" x14ac:dyDescent="0.3">
      <c r="AP425" s="1">
        <v>419</v>
      </c>
      <c r="AQ425" s="59">
        <f t="shared" si="34"/>
        <v>0.64362519201228874</v>
      </c>
      <c r="AR425" s="3">
        <v>6.6690570096808982E-2</v>
      </c>
      <c r="AS425" s="3">
        <v>6.9842197545295151E-2</v>
      </c>
    </row>
    <row r="426" spans="42:45" x14ac:dyDescent="0.3">
      <c r="AP426" s="1">
        <v>420</v>
      </c>
      <c r="AQ426" s="59">
        <f t="shared" si="34"/>
        <v>0.64516129032258063</v>
      </c>
      <c r="AR426" s="3">
        <v>6.6889632107023408E-2</v>
      </c>
      <c r="AS426" s="3">
        <v>6.9858329262335123E-2</v>
      </c>
    </row>
    <row r="427" spans="42:45" x14ac:dyDescent="0.3">
      <c r="AP427" s="1">
        <v>421</v>
      </c>
      <c r="AQ427" s="59">
        <f t="shared" si="34"/>
        <v>0.64669738863287252</v>
      </c>
      <c r="AR427" s="3">
        <v>6.6943933455970606E-2</v>
      </c>
      <c r="AS427" s="3">
        <v>7.0933456561922334E-2</v>
      </c>
    </row>
    <row r="428" spans="42:45" x14ac:dyDescent="0.3">
      <c r="AP428" s="1">
        <v>422</v>
      </c>
      <c r="AQ428" s="59">
        <f t="shared" si="34"/>
        <v>0.64823348694316441</v>
      </c>
      <c r="AR428" s="3">
        <v>6.7307692307692304E-2</v>
      </c>
      <c r="AS428" s="3">
        <v>7.1455293677515894E-2</v>
      </c>
    </row>
    <row r="429" spans="42:45" x14ac:dyDescent="0.3">
      <c r="AP429" s="1">
        <v>423</v>
      </c>
      <c r="AQ429" s="59">
        <f t="shared" si="34"/>
        <v>0.64976958525345618</v>
      </c>
      <c r="AR429" s="3">
        <v>6.7343837479005075E-2</v>
      </c>
      <c r="AS429" s="3">
        <v>7.1455293677515894E-2</v>
      </c>
    </row>
    <row r="430" spans="42:45" x14ac:dyDescent="0.3">
      <c r="AP430" s="1">
        <v>424</v>
      </c>
      <c r="AQ430" s="59">
        <f t="shared" si="34"/>
        <v>0.65130568356374807</v>
      </c>
      <c r="AR430" s="3">
        <v>6.7359080367046437E-2</v>
      </c>
      <c r="AS430" s="3">
        <v>7.160038486209104E-2</v>
      </c>
    </row>
    <row r="431" spans="42:45" x14ac:dyDescent="0.3">
      <c r="AP431" s="1">
        <v>425</v>
      </c>
      <c r="AQ431" s="59">
        <f t="shared" si="34"/>
        <v>0.65284178187403996</v>
      </c>
      <c r="AR431" s="3">
        <v>6.7532854324113059E-2</v>
      </c>
      <c r="AS431" s="3">
        <v>7.1887784921098777E-2</v>
      </c>
    </row>
    <row r="432" spans="42:45" x14ac:dyDescent="0.3">
      <c r="AP432" s="1">
        <v>426</v>
      </c>
      <c r="AQ432" s="59">
        <f t="shared" si="34"/>
        <v>0.65437788018433185</v>
      </c>
      <c r="AR432" s="3">
        <v>6.8078453666856137E-2</v>
      </c>
      <c r="AS432" s="3">
        <v>7.1996651318543325E-2</v>
      </c>
    </row>
    <row r="433" spans="42:45" x14ac:dyDescent="0.3">
      <c r="AP433" s="1">
        <v>427</v>
      </c>
      <c r="AQ433" s="59">
        <f t="shared" si="34"/>
        <v>0.65591397849462363</v>
      </c>
      <c r="AR433" s="3">
        <v>6.8106312292358806E-2</v>
      </c>
      <c r="AS433" s="3">
        <v>7.2088724584103481E-2</v>
      </c>
    </row>
    <row r="434" spans="42:45" x14ac:dyDescent="0.3">
      <c r="AP434" s="1">
        <v>428</v>
      </c>
      <c r="AQ434" s="59">
        <f t="shared" si="34"/>
        <v>0.65745007680491552</v>
      </c>
      <c r="AR434" s="3">
        <v>6.9332355099046283E-2</v>
      </c>
      <c r="AS434" s="3">
        <v>7.2138973610926901E-2</v>
      </c>
    </row>
    <row r="435" spans="42:45" x14ac:dyDescent="0.3">
      <c r="AP435" s="1">
        <v>429</v>
      </c>
      <c r="AQ435" s="59">
        <f t="shared" si="34"/>
        <v>0.65898617511520741</v>
      </c>
      <c r="AR435" s="3">
        <v>6.9719042663891784E-2</v>
      </c>
      <c r="AS435" s="3">
        <v>7.2807253792979532E-2</v>
      </c>
    </row>
    <row r="436" spans="42:45" x14ac:dyDescent="0.3">
      <c r="AP436" s="1">
        <v>430</v>
      </c>
      <c r="AQ436" s="59">
        <f t="shared" si="34"/>
        <v>0.66052227342549918</v>
      </c>
      <c r="AR436" s="3">
        <v>6.9743261617211907E-2</v>
      </c>
      <c r="AS436" s="3">
        <v>7.3175232998062154E-2</v>
      </c>
    </row>
    <row r="437" spans="42:45" x14ac:dyDescent="0.3">
      <c r="AP437" s="1">
        <v>431</v>
      </c>
      <c r="AQ437" s="59">
        <f t="shared" si="34"/>
        <v>0.66205837173579107</v>
      </c>
      <c r="AR437" s="3">
        <v>7.0379796397807337E-2</v>
      </c>
      <c r="AS437" s="3">
        <v>7.3285259097769659E-2</v>
      </c>
    </row>
    <row r="438" spans="42:45" x14ac:dyDescent="0.3">
      <c r="AP438" s="1">
        <v>432</v>
      </c>
      <c r="AQ438" s="59">
        <f t="shared" si="34"/>
        <v>0.66359447004608296</v>
      </c>
      <c r="AR438" s="3">
        <v>7.0598006644518277E-2</v>
      </c>
      <c r="AS438" s="3">
        <v>7.3604874919820359E-2</v>
      </c>
    </row>
    <row r="439" spans="42:45" x14ac:dyDescent="0.3">
      <c r="AP439" s="1">
        <v>433</v>
      </c>
      <c r="AQ439" s="59">
        <f t="shared" si="34"/>
        <v>0.66513056835637485</v>
      </c>
      <c r="AR439" s="3">
        <v>7.090594652121851E-2</v>
      </c>
      <c r="AS439" s="3">
        <v>7.3682067982902444E-2</v>
      </c>
    </row>
    <row r="440" spans="42:45" x14ac:dyDescent="0.3">
      <c r="AP440" s="1">
        <v>434</v>
      </c>
      <c r="AQ440" s="59">
        <f t="shared" si="34"/>
        <v>0.66666666666666663</v>
      </c>
      <c r="AR440" s="3">
        <v>7.0920977828311513E-2</v>
      </c>
      <c r="AS440" s="3">
        <v>7.3692125899667019E-2</v>
      </c>
    </row>
    <row r="441" spans="42:45" x14ac:dyDescent="0.3">
      <c r="AP441" s="1">
        <v>435</v>
      </c>
      <c r="AQ441" s="59">
        <f t="shared" si="34"/>
        <v>0.66820276497695852</v>
      </c>
      <c r="AR441" s="3">
        <v>7.0967047167779421E-2</v>
      </c>
      <c r="AS441" s="3">
        <v>7.3766487542745479E-2</v>
      </c>
    </row>
    <row r="442" spans="42:45" x14ac:dyDescent="0.3">
      <c r="AP442" s="1">
        <v>436</v>
      </c>
      <c r="AQ442" s="59">
        <f t="shared" si="34"/>
        <v>0.66973886328725041</v>
      </c>
      <c r="AR442" s="3">
        <v>7.1268990169794405E-2</v>
      </c>
      <c r="AS442" s="3">
        <v>7.4021304023339368E-2</v>
      </c>
    </row>
    <row r="443" spans="42:45" x14ac:dyDescent="0.3">
      <c r="AP443" s="1">
        <v>437</v>
      </c>
      <c r="AQ443" s="59">
        <f t="shared" si="34"/>
        <v>0.6712749615975423</v>
      </c>
      <c r="AR443" s="3">
        <v>7.1488294314381265E-2</v>
      </c>
      <c r="AS443" s="3">
        <v>7.4559379902186904E-2</v>
      </c>
    </row>
    <row r="444" spans="42:45" x14ac:dyDescent="0.3">
      <c r="AP444" s="1">
        <v>438</v>
      </c>
      <c r="AQ444" s="59">
        <f t="shared" si="34"/>
        <v>0.67281105990783407</v>
      </c>
      <c r="AR444" s="3">
        <v>7.1800810654313846E-2</v>
      </c>
      <c r="AS444" s="3">
        <v>7.4660633484162853E-2</v>
      </c>
    </row>
    <row r="445" spans="42:45" x14ac:dyDescent="0.3">
      <c r="AP445" s="1">
        <v>439</v>
      </c>
      <c r="AQ445" s="59">
        <f t="shared" si="34"/>
        <v>0.67434715821812596</v>
      </c>
      <c r="AR445" s="3">
        <v>7.1884798513529177E-2</v>
      </c>
      <c r="AS445" s="3">
        <v>7.4926747593135209E-2</v>
      </c>
    </row>
    <row r="446" spans="42:45" x14ac:dyDescent="0.3">
      <c r="AP446" s="1">
        <v>440</v>
      </c>
      <c r="AQ446" s="59">
        <f t="shared" si="34"/>
        <v>0.67588325652841785</v>
      </c>
      <c r="AR446" s="3">
        <v>7.1906354515050161E-2</v>
      </c>
      <c r="AS446" s="3">
        <v>7.4982410292491739E-2</v>
      </c>
    </row>
    <row r="447" spans="42:45" x14ac:dyDescent="0.3">
      <c r="AP447" s="1">
        <v>441</v>
      </c>
      <c r="AQ447" s="59">
        <f t="shared" si="34"/>
        <v>0.67741935483870963</v>
      </c>
      <c r="AR447" s="3">
        <v>7.2379849449913145E-2</v>
      </c>
      <c r="AS447" s="3">
        <v>7.5156576200417588E-2</v>
      </c>
    </row>
    <row r="448" spans="42:45" x14ac:dyDescent="0.3">
      <c r="AP448" s="1">
        <v>442</v>
      </c>
      <c r="AQ448" s="59">
        <f t="shared" si="34"/>
        <v>0.67895545314900152</v>
      </c>
      <c r="AR448" s="3">
        <v>7.2483921432296275E-2</v>
      </c>
      <c r="AS448" s="3">
        <v>7.5156576200417588E-2</v>
      </c>
    </row>
    <row r="449" spans="42:45" x14ac:dyDescent="0.3">
      <c r="AP449" s="1">
        <v>443</v>
      </c>
      <c r="AQ449" s="59">
        <f t="shared" si="34"/>
        <v>0.68049155145929341</v>
      </c>
      <c r="AR449" s="3">
        <v>7.2779263905543859E-2</v>
      </c>
      <c r="AS449" s="3">
        <v>7.545418379525258E-2</v>
      </c>
    </row>
    <row r="450" spans="42:45" x14ac:dyDescent="0.3">
      <c r="AP450" s="1">
        <v>444</v>
      </c>
      <c r="AQ450" s="59">
        <f t="shared" si="34"/>
        <v>0.6820276497695853</v>
      </c>
      <c r="AR450" s="3">
        <v>7.2965220509143155E-2</v>
      </c>
      <c r="AS450" s="3">
        <v>7.5570520014964462E-2</v>
      </c>
    </row>
    <row r="451" spans="42:45" x14ac:dyDescent="0.3">
      <c r="AP451" s="1">
        <v>445</v>
      </c>
      <c r="AQ451" s="59">
        <f t="shared" si="34"/>
        <v>0.68356374807987708</v>
      </c>
      <c r="AR451" s="3">
        <v>7.3052870949403034E-2</v>
      </c>
      <c r="AS451" s="3">
        <v>7.5686732904734072E-2</v>
      </c>
    </row>
    <row r="452" spans="42:45" x14ac:dyDescent="0.3">
      <c r="AP452" s="1">
        <v>446</v>
      </c>
      <c r="AQ452" s="59">
        <f t="shared" si="34"/>
        <v>0.68509984639016897</v>
      </c>
      <c r="AR452" s="3">
        <v>7.3353033200069612E-2</v>
      </c>
      <c r="AS452" s="3">
        <v>7.5763917957304305E-2</v>
      </c>
    </row>
    <row r="453" spans="42:45" x14ac:dyDescent="0.3">
      <c r="AP453" s="1">
        <v>447</v>
      </c>
      <c r="AQ453" s="59">
        <f t="shared" si="34"/>
        <v>0.68663594470046085</v>
      </c>
      <c r="AR453" s="3">
        <v>7.4106600013510812E-2</v>
      </c>
      <c r="AS453" s="3">
        <v>7.5800771423780056E-2</v>
      </c>
    </row>
    <row r="454" spans="42:45" x14ac:dyDescent="0.3">
      <c r="AP454" s="1">
        <v>448</v>
      </c>
      <c r="AQ454" s="59">
        <f t="shared" si="34"/>
        <v>0.68817204301075274</v>
      </c>
      <c r="AR454" s="3">
        <v>7.4222144967842948E-2</v>
      </c>
      <c r="AS454" s="3">
        <v>7.6118406409971043E-2</v>
      </c>
    </row>
    <row r="455" spans="42:45" x14ac:dyDescent="0.3">
      <c r="AP455" s="1">
        <v>449</v>
      </c>
      <c r="AQ455" s="59">
        <f t="shared" si="34"/>
        <v>0.68970814132104452</v>
      </c>
      <c r="AR455" s="3">
        <v>7.4474133030130715E-2</v>
      </c>
      <c r="AS455" s="3">
        <v>7.6601088321473415E-2</v>
      </c>
    </row>
    <row r="456" spans="42:45" x14ac:dyDescent="0.3">
      <c r="AP456" s="1">
        <v>450</v>
      </c>
      <c r="AQ456" s="59">
        <f t="shared" ref="AQ456:AQ519" si="35">AP456/651</f>
        <v>0.69124423963133641</v>
      </c>
      <c r="AR456" s="3">
        <v>7.4750830564784057E-2</v>
      </c>
      <c r="AS456" s="3">
        <v>7.6601088321473415E-2</v>
      </c>
    </row>
    <row r="457" spans="42:45" x14ac:dyDescent="0.3">
      <c r="AP457" s="1">
        <v>451</v>
      </c>
      <c r="AQ457" s="59">
        <f t="shared" si="35"/>
        <v>0.6927803379416283</v>
      </c>
      <c r="AR457" s="3">
        <v>7.4784651527016424E-2</v>
      </c>
      <c r="AS457" s="3">
        <v>7.7657807308970053E-2</v>
      </c>
    </row>
    <row r="458" spans="42:45" x14ac:dyDescent="0.3">
      <c r="AP458" s="1">
        <v>452</v>
      </c>
      <c r="AQ458" s="59">
        <f t="shared" si="35"/>
        <v>0.69431643625192008</v>
      </c>
      <c r="AR458" s="3">
        <v>7.5564837668501902E-2</v>
      </c>
      <c r="AS458" s="3">
        <v>7.8106351942713134E-2</v>
      </c>
    </row>
    <row r="459" spans="42:45" x14ac:dyDescent="0.3">
      <c r="AP459" s="1">
        <v>453</v>
      </c>
      <c r="AQ459" s="59">
        <f t="shared" si="35"/>
        <v>0.69585253456221197</v>
      </c>
      <c r="AR459" s="3">
        <v>7.6541630008797934E-2</v>
      </c>
      <c r="AS459" s="3">
        <v>7.8275429049811635E-2</v>
      </c>
    </row>
    <row r="460" spans="42:45" x14ac:dyDescent="0.3">
      <c r="AP460" s="1">
        <v>454</v>
      </c>
      <c r="AQ460" s="59">
        <f t="shared" si="35"/>
        <v>0.69738863287250386</v>
      </c>
      <c r="AR460" s="3">
        <v>7.6892377278169416E-2</v>
      </c>
      <c r="AS460" s="3">
        <v>7.8316283749790452E-2</v>
      </c>
    </row>
    <row r="461" spans="42:45" x14ac:dyDescent="0.3">
      <c r="AP461" s="1">
        <v>455</v>
      </c>
      <c r="AQ461" s="59">
        <f t="shared" si="35"/>
        <v>0.69892473118279574</v>
      </c>
      <c r="AR461" s="3">
        <v>7.7442775032771957E-2</v>
      </c>
      <c r="AS461" s="3">
        <v>7.8320090805902451E-2</v>
      </c>
    </row>
    <row r="462" spans="42:45" x14ac:dyDescent="0.3">
      <c r="AP462" s="1">
        <v>456</v>
      </c>
      <c r="AQ462" s="59">
        <f t="shared" si="35"/>
        <v>0.70046082949308752</v>
      </c>
      <c r="AR462" s="3">
        <v>7.7523413111342351E-2</v>
      </c>
      <c r="AS462" s="3">
        <v>7.9029511918274759E-2</v>
      </c>
    </row>
    <row r="463" spans="42:45" x14ac:dyDescent="0.3">
      <c r="AP463" s="1">
        <v>457</v>
      </c>
      <c r="AQ463" s="59">
        <f t="shared" si="35"/>
        <v>0.70199692780337941</v>
      </c>
      <c r="AR463" s="3">
        <v>7.7891905111274209E-2</v>
      </c>
      <c r="AS463" s="3">
        <v>7.9154787858460585E-2</v>
      </c>
    </row>
    <row r="464" spans="42:45" x14ac:dyDescent="0.3">
      <c r="AP464" s="1">
        <v>458</v>
      </c>
      <c r="AQ464" s="59">
        <f t="shared" si="35"/>
        <v>0.7035330261136713</v>
      </c>
      <c r="AR464" s="3">
        <v>7.8133147922822957E-2</v>
      </c>
      <c r="AS464" s="3">
        <v>7.9269219082345715E-2</v>
      </c>
    </row>
    <row r="465" spans="42:45" x14ac:dyDescent="0.3">
      <c r="AP465" s="1">
        <v>459</v>
      </c>
      <c r="AQ465" s="59">
        <f t="shared" si="35"/>
        <v>0.70506912442396308</v>
      </c>
      <c r="AR465" s="3">
        <v>7.8313808689235404E-2</v>
      </c>
      <c r="AS465" s="3">
        <v>7.9685746352413017E-2</v>
      </c>
    </row>
    <row r="466" spans="42:45" x14ac:dyDescent="0.3">
      <c r="AP466" s="1">
        <v>460</v>
      </c>
      <c r="AQ466" s="59">
        <f t="shared" si="35"/>
        <v>0.70660522273425497</v>
      </c>
      <c r="AR466" s="3">
        <v>7.8737919272313786E-2</v>
      </c>
      <c r="AS466" s="3">
        <v>8.0095967518685932E-2</v>
      </c>
    </row>
    <row r="467" spans="42:45" x14ac:dyDescent="0.3">
      <c r="AP467" s="1">
        <v>461</v>
      </c>
      <c r="AQ467" s="59">
        <f t="shared" si="35"/>
        <v>0.70814132104454686</v>
      </c>
      <c r="AR467" s="3">
        <v>7.9013377926421408E-2</v>
      </c>
      <c r="AS467" s="3">
        <v>8.0175600739371508E-2</v>
      </c>
    </row>
    <row r="468" spans="42:45" x14ac:dyDescent="0.3">
      <c r="AP468" s="1">
        <v>462</v>
      </c>
      <c r="AQ468" s="59">
        <f t="shared" si="35"/>
        <v>0.70967741935483875</v>
      </c>
      <c r="AR468" s="3">
        <v>7.9114697970163919E-2</v>
      </c>
      <c r="AS468" s="3">
        <v>8.0420141116100019E-2</v>
      </c>
    </row>
    <row r="469" spans="42:45" x14ac:dyDescent="0.3">
      <c r="AP469" s="1">
        <v>463</v>
      </c>
      <c r="AQ469" s="59">
        <f t="shared" si="35"/>
        <v>0.71121351766513052</v>
      </c>
      <c r="AR469" s="3">
        <v>7.9647006255585295E-2</v>
      </c>
      <c r="AS469" s="3">
        <v>8.043810036807604E-2</v>
      </c>
    </row>
    <row r="470" spans="42:45" x14ac:dyDescent="0.3">
      <c r="AP470" s="1">
        <v>464</v>
      </c>
      <c r="AQ470" s="59">
        <f t="shared" si="35"/>
        <v>0.71274961597542241</v>
      </c>
      <c r="AR470" s="3">
        <v>7.98494983277592E-2</v>
      </c>
      <c r="AS470" s="3">
        <v>8.0466788791641153E-2</v>
      </c>
    </row>
    <row r="471" spans="42:45" x14ac:dyDescent="0.3">
      <c r="AP471" s="1">
        <v>465</v>
      </c>
      <c r="AQ471" s="59">
        <f t="shared" si="35"/>
        <v>0.7142857142857143</v>
      </c>
      <c r="AR471" s="3">
        <v>7.98494983277592E-2</v>
      </c>
      <c r="AS471" s="3">
        <v>8.0569775205875785E-2</v>
      </c>
    </row>
    <row r="472" spans="42:45" x14ac:dyDescent="0.3">
      <c r="AP472" s="1">
        <v>466</v>
      </c>
      <c r="AQ472" s="59">
        <f t="shared" si="35"/>
        <v>0.71582181259600619</v>
      </c>
      <c r="AR472" s="3">
        <v>8.0267558528428096E-2</v>
      </c>
      <c r="AS472" s="3">
        <v>8.1540891967432277E-2</v>
      </c>
    </row>
    <row r="473" spans="42:45" x14ac:dyDescent="0.3">
      <c r="AP473" s="1">
        <v>467</v>
      </c>
      <c r="AQ473" s="59">
        <f t="shared" si="35"/>
        <v>0.71735791090629797</v>
      </c>
      <c r="AR473" s="3">
        <v>8.0337490829053615E-2</v>
      </c>
      <c r="AS473" s="3">
        <v>8.1670300184470981E-2</v>
      </c>
    </row>
    <row r="474" spans="42:45" x14ac:dyDescent="0.3">
      <c r="AP474" s="1">
        <v>468</v>
      </c>
      <c r="AQ474" s="59">
        <f t="shared" si="35"/>
        <v>0.71889400921658986</v>
      </c>
      <c r="AR474" s="3">
        <v>8.0540670239142645E-2</v>
      </c>
      <c r="AS474" s="3">
        <v>8.174884520356647E-2</v>
      </c>
    </row>
    <row r="475" spans="42:45" x14ac:dyDescent="0.3">
      <c r="AP475" s="1">
        <v>469</v>
      </c>
      <c r="AQ475" s="59">
        <f t="shared" si="35"/>
        <v>0.72043010752688175</v>
      </c>
      <c r="AR475" s="3">
        <v>8.0645161290322578E-2</v>
      </c>
      <c r="AS475" s="3">
        <v>8.2042695688572628E-2</v>
      </c>
    </row>
    <row r="476" spans="42:45" x14ac:dyDescent="0.3">
      <c r="AP476" s="1">
        <v>470</v>
      </c>
      <c r="AQ476" s="59">
        <f t="shared" si="35"/>
        <v>0.72196620583717352</v>
      </c>
      <c r="AR476" s="3">
        <v>8.0883331116136686E-2</v>
      </c>
      <c r="AS476" s="3">
        <v>8.2057083188304861E-2</v>
      </c>
    </row>
    <row r="477" spans="42:45" x14ac:dyDescent="0.3">
      <c r="AP477" s="1">
        <v>471</v>
      </c>
      <c r="AQ477" s="59">
        <f t="shared" si="35"/>
        <v>0.72350230414746541</v>
      </c>
      <c r="AR477" s="3">
        <v>8.094888725849847E-2</v>
      </c>
      <c r="AS477" s="3">
        <v>8.2233593679863451E-2</v>
      </c>
    </row>
    <row r="478" spans="42:45" x14ac:dyDescent="0.3">
      <c r="AP478" s="1">
        <v>472</v>
      </c>
      <c r="AQ478" s="59">
        <f t="shared" si="35"/>
        <v>0.7250384024577573</v>
      </c>
      <c r="AR478" s="3">
        <v>8.1065431383902722E-2</v>
      </c>
      <c r="AS478" s="3">
        <v>8.2329734219269049E-2</v>
      </c>
    </row>
    <row r="479" spans="42:45" x14ac:dyDescent="0.3">
      <c r="AP479" s="1">
        <v>473</v>
      </c>
      <c r="AQ479" s="59">
        <f t="shared" si="35"/>
        <v>0.72657450076804919</v>
      </c>
      <c r="AR479" s="3">
        <v>8.1197501615334886E-2</v>
      </c>
      <c r="AS479" s="3">
        <v>8.2492168465019097E-2</v>
      </c>
    </row>
    <row r="480" spans="42:45" x14ac:dyDescent="0.3">
      <c r="AP480" s="1">
        <v>474</v>
      </c>
      <c r="AQ480" s="59">
        <f t="shared" si="35"/>
        <v>0.72811059907834097</v>
      </c>
      <c r="AR480" s="3">
        <v>8.152457671365701E-2</v>
      </c>
      <c r="AS480" s="3">
        <v>8.3048363458720076E-2</v>
      </c>
    </row>
    <row r="481" spans="42:45" x14ac:dyDescent="0.3">
      <c r="AP481" s="1">
        <v>475</v>
      </c>
      <c r="AQ481" s="59">
        <f t="shared" si="35"/>
        <v>0.72964669738863286</v>
      </c>
      <c r="AR481" s="3">
        <v>8.1644470179502021E-2</v>
      </c>
      <c r="AS481" s="3">
        <v>8.3131340335757156E-2</v>
      </c>
    </row>
    <row r="482" spans="42:45" x14ac:dyDescent="0.3">
      <c r="AP482" s="1">
        <v>476</v>
      </c>
      <c r="AQ482" s="59">
        <f t="shared" si="35"/>
        <v>0.73118279569892475</v>
      </c>
      <c r="AR482" s="3">
        <v>8.1735333206758978E-2</v>
      </c>
      <c r="AS482" s="3">
        <v>8.3286038592508577E-2</v>
      </c>
    </row>
    <row r="483" spans="42:45" x14ac:dyDescent="0.3">
      <c r="AP483" s="1">
        <v>477</v>
      </c>
      <c r="AQ483" s="59">
        <f t="shared" si="35"/>
        <v>0.73271889400921664</v>
      </c>
      <c r="AR483" s="3">
        <v>8.1980437632348441E-2</v>
      </c>
      <c r="AS483" s="3">
        <v>8.3410688237634228E-2</v>
      </c>
    </row>
    <row r="484" spans="42:45" x14ac:dyDescent="0.3">
      <c r="AP484" s="1">
        <v>478</v>
      </c>
      <c r="AQ484" s="59">
        <f t="shared" si="35"/>
        <v>0.73425499231950841</v>
      </c>
      <c r="AR484" s="3">
        <v>8.2126076742364898E-2</v>
      </c>
      <c r="AS484" s="3">
        <v>8.3697096223192297E-2</v>
      </c>
    </row>
    <row r="485" spans="42:45" x14ac:dyDescent="0.3">
      <c r="AP485" s="1">
        <v>479</v>
      </c>
      <c r="AQ485" s="59">
        <f t="shared" si="35"/>
        <v>0.7357910906298003</v>
      </c>
      <c r="AR485" s="3">
        <v>8.2213649062125777E-2</v>
      </c>
      <c r="AS485" s="3">
        <v>8.3971320938145619E-2</v>
      </c>
    </row>
    <row r="486" spans="42:45" x14ac:dyDescent="0.3">
      <c r="AP486" s="1">
        <v>480</v>
      </c>
      <c r="AQ486" s="59">
        <f t="shared" si="35"/>
        <v>0.73732718894009219</v>
      </c>
      <c r="AR486" s="3">
        <v>8.2223508975101334E-2</v>
      </c>
      <c r="AS486" s="3">
        <v>8.3971320938145619E-2</v>
      </c>
    </row>
    <row r="487" spans="42:45" x14ac:dyDescent="0.3">
      <c r="AP487" s="1">
        <v>481</v>
      </c>
      <c r="AQ487" s="59">
        <f t="shared" si="35"/>
        <v>0.73886328725038397</v>
      </c>
      <c r="AR487" s="3">
        <v>8.2270455732080222E-2</v>
      </c>
      <c r="AS487" s="3">
        <v>8.3971320938145619E-2</v>
      </c>
    </row>
    <row r="488" spans="42:45" x14ac:dyDescent="0.3">
      <c r="AP488" s="1">
        <v>482</v>
      </c>
      <c r="AQ488" s="59">
        <f t="shared" si="35"/>
        <v>0.74039938556067586</v>
      </c>
      <c r="AR488" s="3">
        <v>8.243967828418225E-2</v>
      </c>
      <c r="AS488" s="3">
        <v>8.4028545582470623E-2</v>
      </c>
    </row>
    <row r="489" spans="42:45" x14ac:dyDescent="0.3">
      <c r="AP489" s="1">
        <v>483</v>
      </c>
      <c r="AQ489" s="59">
        <f t="shared" si="35"/>
        <v>0.74193548387096775</v>
      </c>
      <c r="AR489" s="3">
        <v>8.2982763113808158E-2</v>
      </c>
      <c r="AS489" s="3">
        <v>8.4232509571876044E-2</v>
      </c>
    </row>
    <row r="490" spans="42:45" x14ac:dyDescent="0.3">
      <c r="AP490" s="1">
        <v>484</v>
      </c>
      <c r="AQ490" s="59">
        <f t="shared" si="35"/>
        <v>0.74347158218125964</v>
      </c>
      <c r="AR490" s="3">
        <v>8.3355050072595999E-2</v>
      </c>
      <c r="AS490" s="3">
        <v>8.5034176186606802E-2</v>
      </c>
    </row>
    <row r="491" spans="42:45" x14ac:dyDescent="0.3">
      <c r="AP491" s="1">
        <v>485</v>
      </c>
      <c r="AQ491" s="59">
        <f t="shared" si="35"/>
        <v>0.74500768049155142</v>
      </c>
      <c r="AR491" s="3">
        <v>8.3394472976277875E-2</v>
      </c>
      <c r="AS491" s="3">
        <v>8.5171172833810052E-2</v>
      </c>
    </row>
    <row r="492" spans="42:45" x14ac:dyDescent="0.3">
      <c r="AP492" s="1">
        <v>486</v>
      </c>
      <c r="AQ492" s="59">
        <f t="shared" si="35"/>
        <v>0.74654377880184331</v>
      </c>
      <c r="AR492" s="3">
        <v>8.355674709562104E-2</v>
      </c>
      <c r="AS492" s="3">
        <v>8.5230917254650373E-2</v>
      </c>
    </row>
    <row r="493" spans="42:45" x14ac:dyDescent="0.3">
      <c r="AP493" s="1">
        <v>487</v>
      </c>
      <c r="AQ493" s="59">
        <f t="shared" si="35"/>
        <v>0.74807987711213519</v>
      </c>
      <c r="AR493" s="3">
        <v>8.3712336554860683E-2</v>
      </c>
      <c r="AS493" s="3">
        <v>8.5375706975491433E-2</v>
      </c>
    </row>
    <row r="494" spans="42:45" x14ac:dyDescent="0.3">
      <c r="AP494" s="1">
        <v>488</v>
      </c>
      <c r="AQ494" s="59">
        <f t="shared" si="35"/>
        <v>0.74961597542242708</v>
      </c>
      <c r="AR494" s="3">
        <v>8.522866226461244E-2</v>
      </c>
      <c r="AS494" s="3">
        <v>8.5399814348229644E-2</v>
      </c>
    </row>
    <row r="495" spans="42:45" x14ac:dyDescent="0.3">
      <c r="AP495" s="1">
        <v>489</v>
      </c>
      <c r="AQ495" s="59">
        <f t="shared" si="35"/>
        <v>0.75115207373271886</v>
      </c>
      <c r="AR495" s="3">
        <v>8.5284280936454848E-2</v>
      </c>
      <c r="AS495" s="3">
        <v>8.5537765402018753E-2</v>
      </c>
    </row>
    <row r="496" spans="42:45" x14ac:dyDescent="0.3">
      <c r="AP496" s="1">
        <v>490</v>
      </c>
      <c r="AQ496" s="59">
        <f t="shared" si="35"/>
        <v>0.75268817204301075</v>
      </c>
      <c r="AR496" s="3">
        <v>8.5505061382726663E-2</v>
      </c>
      <c r="AS496" s="3">
        <v>8.5894565438632137E-2</v>
      </c>
    </row>
    <row r="497" spans="42:45" x14ac:dyDescent="0.3">
      <c r="AP497" s="1">
        <v>491</v>
      </c>
      <c r="AQ497" s="59">
        <f t="shared" si="35"/>
        <v>0.75422427035330264</v>
      </c>
      <c r="AR497" s="3">
        <v>8.5514521333811488E-2</v>
      </c>
      <c r="AS497" s="3">
        <v>8.5951940850277242E-2</v>
      </c>
    </row>
    <row r="498" spans="42:45" x14ac:dyDescent="0.3">
      <c r="AP498" s="1">
        <v>492</v>
      </c>
      <c r="AQ498" s="59">
        <f t="shared" si="35"/>
        <v>0.75576036866359442</v>
      </c>
      <c r="AR498" s="3">
        <v>8.5520597948896313E-2</v>
      </c>
      <c r="AS498" s="3">
        <v>8.6133986200756699E-2</v>
      </c>
    </row>
    <row r="499" spans="42:45" x14ac:dyDescent="0.3">
      <c r="AP499" s="1">
        <v>493</v>
      </c>
      <c r="AQ499" s="59">
        <f t="shared" si="35"/>
        <v>0.75729646697388631</v>
      </c>
      <c r="AR499" s="3">
        <v>8.5693201734157454E-2</v>
      </c>
      <c r="AS499" s="3">
        <v>8.6401749908858946E-2</v>
      </c>
    </row>
    <row r="500" spans="42:45" x14ac:dyDescent="0.3">
      <c r="AP500" s="1">
        <v>494</v>
      </c>
      <c r="AQ500" s="59">
        <f t="shared" si="35"/>
        <v>0.7588325652841782</v>
      </c>
      <c r="AR500" s="3">
        <v>8.5697741748697168E-2</v>
      </c>
      <c r="AS500" s="3">
        <v>8.6529574861367808E-2</v>
      </c>
    </row>
    <row r="501" spans="42:45" x14ac:dyDescent="0.3">
      <c r="AP501" s="1">
        <v>495</v>
      </c>
      <c r="AQ501" s="59">
        <f t="shared" si="35"/>
        <v>0.76036866359447008</v>
      </c>
      <c r="AR501" s="3">
        <v>8.5697741748697168E-2</v>
      </c>
      <c r="AS501" s="3">
        <v>8.6529574861367808E-2</v>
      </c>
    </row>
    <row r="502" spans="42:45" x14ac:dyDescent="0.3">
      <c r="AP502" s="1">
        <v>496</v>
      </c>
      <c r="AQ502" s="59">
        <f t="shared" si="35"/>
        <v>0.76190476190476186</v>
      </c>
      <c r="AR502" s="3">
        <v>8.5955153832782988E-2</v>
      </c>
      <c r="AS502" s="3">
        <v>8.6701324836491775E-2</v>
      </c>
    </row>
    <row r="503" spans="42:45" x14ac:dyDescent="0.3">
      <c r="AP503" s="1">
        <v>497</v>
      </c>
      <c r="AQ503" s="59">
        <f t="shared" si="35"/>
        <v>0.76344086021505375</v>
      </c>
      <c r="AR503" s="3">
        <v>8.6389709716669649E-2</v>
      </c>
      <c r="AS503" s="3">
        <v>8.6833144154370101E-2</v>
      </c>
    </row>
    <row r="504" spans="42:45" x14ac:dyDescent="0.3">
      <c r="AP504" s="1">
        <v>498</v>
      </c>
      <c r="AQ504" s="59">
        <f t="shared" si="35"/>
        <v>0.76497695852534564</v>
      </c>
      <c r="AR504" s="3">
        <v>8.6410899964144944E-2</v>
      </c>
      <c r="AS504" s="3">
        <v>8.7083576855639971E-2</v>
      </c>
    </row>
    <row r="505" spans="42:45" x14ac:dyDescent="0.3">
      <c r="AP505" s="1">
        <v>499</v>
      </c>
      <c r="AQ505" s="59">
        <f t="shared" si="35"/>
        <v>0.76651305683563753</v>
      </c>
      <c r="AR505" s="3">
        <v>8.6451455123502136E-2</v>
      </c>
      <c r="AS505" s="3">
        <v>8.7478084340684645E-2</v>
      </c>
    </row>
    <row r="506" spans="42:45" x14ac:dyDescent="0.3">
      <c r="AP506" s="1">
        <v>500</v>
      </c>
      <c r="AQ506" s="59">
        <f t="shared" si="35"/>
        <v>0.76804915514592931</v>
      </c>
      <c r="AR506" s="3">
        <v>8.6581951324574608E-2</v>
      </c>
      <c r="AS506" s="3">
        <v>8.7542565266742409E-2</v>
      </c>
    </row>
    <row r="507" spans="42:45" x14ac:dyDescent="0.3">
      <c r="AP507" s="1">
        <v>501</v>
      </c>
      <c r="AQ507" s="59">
        <f t="shared" si="35"/>
        <v>0.7695852534562212</v>
      </c>
      <c r="AR507" s="3">
        <v>8.6691441179886169E-2</v>
      </c>
      <c r="AS507" s="3">
        <v>8.7967356234579658E-2</v>
      </c>
    </row>
    <row r="508" spans="42:45" x14ac:dyDescent="0.3">
      <c r="AP508" s="1">
        <v>502</v>
      </c>
      <c r="AQ508" s="59">
        <f t="shared" si="35"/>
        <v>0.77112135176651309</v>
      </c>
      <c r="AR508" s="3">
        <v>8.6869761873087606E-2</v>
      </c>
      <c r="AS508" s="3">
        <v>8.8224571636893942E-2</v>
      </c>
    </row>
    <row r="509" spans="42:45" x14ac:dyDescent="0.3">
      <c r="AP509" s="1">
        <v>503</v>
      </c>
      <c r="AQ509" s="59">
        <f t="shared" si="35"/>
        <v>0.77265745007680486</v>
      </c>
      <c r="AR509" s="3">
        <v>8.7258821484442986E-2</v>
      </c>
      <c r="AS509" s="3">
        <v>8.8840110905730102E-2</v>
      </c>
    </row>
    <row r="510" spans="42:45" x14ac:dyDescent="0.3">
      <c r="AP510" s="1">
        <v>504</v>
      </c>
      <c r="AQ510" s="59">
        <f t="shared" si="35"/>
        <v>0.77419354838709675</v>
      </c>
      <c r="AR510" s="3">
        <v>8.7279605485374626E-2</v>
      </c>
      <c r="AS510" s="3">
        <v>8.8966693599066254E-2</v>
      </c>
    </row>
    <row r="511" spans="42:45" x14ac:dyDescent="0.3">
      <c r="AP511" s="1">
        <v>505</v>
      </c>
      <c r="AQ511" s="59">
        <f t="shared" si="35"/>
        <v>0.77572964669738864</v>
      </c>
      <c r="AR511" s="3">
        <v>8.7408949011446413E-2</v>
      </c>
      <c r="AS511" s="3">
        <v>8.9268449887205961E-2</v>
      </c>
    </row>
    <row r="512" spans="42:45" x14ac:dyDescent="0.3">
      <c r="AP512" s="1">
        <v>506</v>
      </c>
      <c r="AQ512" s="59">
        <f t="shared" si="35"/>
        <v>0.77726574500768053</v>
      </c>
      <c r="AR512" s="3">
        <v>8.7431175242073195E-2</v>
      </c>
      <c r="AS512" s="3">
        <v>8.9439786122250606E-2</v>
      </c>
    </row>
    <row r="513" spans="42:45" x14ac:dyDescent="0.3">
      <c r="AP513" s="1">
        <v>507</v>
      </c>
      <c r="AQ513" s="59">
        <f t="shared" si="35"/>
        <v>0.77880184331797231</v>
      </c>
      <c r="AR513" s="3">
        <v>8.9274176179194462E-2</v>
      </c>
      <c r="AS513" s="3">
        <v>9.0047393364928938E-2</v>
      </c>
    </row>
    <row r="514" spans="42:45" x14ac:dyDescent="0.3">
      <c r="AP514" s="1">
        <v>508</v>
      </c>
      <c r="AQ514" s="59">
        <f t="shared" si="35"/>
        <v>0.7803379416282642</v>
      </c>
      <c r="AR514" s="3">
        <v>8.9356306407100725E-2</v>
      </c>
      <c r="AS514" s="3">
        <v>9.0055341271172318E-2</v>
      </c>
    </row>
    <row r="515" spans="42:45" x14ac:dyDescent="0.3">
      <c r="AP515" s="1">
        <v>509</v>
      </c>
      <c r="AQ515" s="59">
        <f t="shared" si="35"/>
        <v>0.78187403993855609</v>
      </c>
      <c r="AR515" s="3">
        <v>8.9530397765065786E-2</v>
      </c>
      <c r="AS515" s="3">
        <v>9.0246378148934159E-2</v>
      </c>
    </row>
    <row r="516" spans="42:45" x14ac:dyDescent="0.3">
      <c r="AP516" s="1">
        <v>510</v>
      </c>
      <c r="AQ516" s="59">
        <f t="shared" si="35"/>
        <v>0.78341013824884798</v>
      </c>
      <c r="AR516" s="3">
        <v>8.970062555853435E-2</v>
      </c>
      <c r="AS516" s="3">
        <v>9.0292051049185071E-2</v>
      </c>
    </row>
    <row r="517" spans="42:45" x14ac:dyDescent="0.3">
      <c r="AP517" s="1">
        <v>511</v>
      </c>
      <c r="AQ517" s="59">
        <f t="shared" si="35"/>
        <v>0.78494623655913975</v>
      </c>
      <c r="AR517" s="3">
        <v>8.9885030774590605E-2</v>
      </c>
      <c r="AS517" s="3">
        <v>9.0342679127725881E-2</v>
      </c>
    </row>
    <row r="518" spans="42:45" x14ac:dyDescent="0.3">
      <c r="AP518" s="1">
        <v>512</v>
      </c>
      <c r="AQ518" s="59">
        <f t="shared" si="35"/>
        <v>0.78648233486943164</v>
      </c>
      <c r="AR518" s="3">
        <v>9.0010405827263273E-2</v>
      </c>
      <c r="AS518" s="3">
        <v>9.0380249716231625E-2</v>
      </c>
    </row>
    <row r="519" spans="42:45" x14ac:dyDescent="0.3">
      <c r="AP519" s="1">
        <v>513</v>
      </c>
      <c r="AQ519" s="59">
        <f t="shared" si="35"/>
        <v>0.78801843317972353</v>
      </c>
      <c r="AR519" s="3">
        <v>9.0047393364928854E-2</v>
      </c>
      <c r="AS519" s="3">
        <v>9.087979374798584E-2</v>
      </c>
    </row>
    <row r="520" spans="42:45" x14ac:dyDescent="0.3">
      <c r="AP520" s="1">
        <v>514</v>
      </c>
      <c r="AQ520" s="59">
        <f t="shared" ref="AQ520:AQ583" si="36">AP520/651</f>
        <v>0.78955453149001531</v>
      </c>
      <c r="AR520" s="3">
        <v>9.0301003344481601E-2</v>
      </c>
      <c r="AS520" s="3">
        <v>9.1064428585787546E-2</v>
      </c>
    </row>
    <row r="521" spans="42:45" x14ac:dyDescent="0.3">
      <c r="AP521" s="1">
        <v>515</v>
      </c>
      <c r="AQ521" s="59">
        <f t="shared" si="36"/>
        <v>0.7910906298003072</v>
      </c>
      <c r="AR521" s="3">
        <v>9.081769436997314E-2</v>
      </c>
      <c r="AS521" s="3">
        <v>9.114177609614954E-2</v>
      </c>
    </row>
    <row r="522" spans="42:45" x14ac:dyDescent="0.3">
      <c r="AP522" s="1">
        <v>516</v>
      </c>
      <c r="AQ522" s="59">
        <f t="shared" si="36"/>
        <v>0.79262672811059909</v>
      </c>
      <c r="AR522" s="3">
        <v>9.0860715711054876E-2</v>
      </c>
      <c r="AS522" s="3">
        <v>9.114177609614954E-2</v>
      </c>
    </row>
    <row r="523" spans="42:45" x14ac:dyDescent="0.3">
      <c r="AP523" s="1">
        <v>517</v>
      </c>
      <c r="AQ523" s="59">
        <f t="shared" si="36"/>
        <v>0.79416282642089098</v>
      </c>
      <c r="AR523" s="3">
        <v>9.0892793115812207E-2</v>
      </c>
      <c r="AS523" s="3">
        <v>9.1154485049833839E-2</v>
      </c>
    </row>
    <row r="524" spans="42:45" x14ac:dyDescent="0.3">
      <c r="AP524" s="1">
        <v>518</v>
      </c>
      <c r="AQ524" s="59">
        <f t="shared" si="36"/>
        <v>0.79569892473118276</v>
      </c>
      <c r="AR524" s="3">
        <v>9.0935787000783058E-2</v>
      </c>
      <c r="AS524" s="3">
        <v>9.1353199804592083E-2</v>
      </c>
    </row>
    <row r="525" spans="42:45" x14ac:dyDescent="0.3">
      <c r="AP525" s="1">
        <v>519</v>
      </c>
      <c r="AQ525" s="59">
        <f t="shared" si="36"/>
        <v>0.79723502304147464</v>
      </c>
      <c r="AR525" s="3">
        <v>9.0995068567182355E-2</v>
      </c>
      <c r="AS525" s="3">
        <v>9.1566991657453037E-2</v>
      </c>
    </row>
    <row r="526" spans="42:45" x14ac:dyDescent="0.3">
      <c r="AP526" s="1">
        <v>520</v>
      </c>
      <c r="AQ526" s="59">
        <f t="shared" si="36"/>
        <v>0.79877112135176653</v>
      </c>
      <c r="AR526" s="3">
        <v>9.2064132298073961E-2</v>
      </c>
      <c r="AS526" s="3">
        <v>9.1726016920797335E-2</v>
      </c>
    </row>
    <row r="527" spans="42:45" x14ac:dyDescent="0.3">
      <c r="AP527" s="1">
        <v>521</v>
      </c>
      <c r="AQ527" s="59">
        <f t="shared" si="36"/>
        <v>0.80030721966205842</v>
      </c>
      <c r="AR527" s="3">
        <v>9.2404072043852759E-2</v>
      </c>
      <c r="AS527" s="3">
        <v>9.1728280961182962E-2</v>
      </c>
    </row>
    <row r="528" spans="42:45" x14ac:dyDescent="0.3">
      <c r="AP528" s="1">
        <v>522</v>
      </c>
      <c r="AQ528" s="59">
        <f t="shared" si="36"/>
        <v>0.8018433179723502</v>
      </c>
      <c r="AR528" s="3">
        <v>9.2504846004738295E-2</v>
      </c>
      <c r="AS528" s="3">
        <v>9.1841719589643378E-2</v>
      </c>
    </row>
    <row r="529" spans="42:45" x14ac:dyDescent="0.3">
      <c r="AP529" s="1">
        <v>523</v>
      </c>
      <c r="AQ529" s="59">
        <f t="shared" si="36"/>
        <v>0.80337941628264209</v>
      </c>
      <c r="AR529" s="3">
        <v>9.261186264308012E-2</v>
      </c>
      <c r="AS529" s="3">
        <v>9.2491137608765733E-2</v>
      </c>
    </row>
    <row r="530" spans="42:45" x14ac:dyDescent="0.3">
      <c r="AP530" s="1">
        <v>524</v>
      </c>
      <c r="AQ530" s="59">
        <f t="shared" si="36"/>
        <v>0.80491551459293398</v>
      </c>
      <c r="AR530" s="3">
        <v>9.3051831992850706E-2</v>
      </c>
      <c r="AS530" s="3">
        <v>9.2711794019933499E-2</v>
      </c>
    </row>
    <row r="531" spans="42:45" x14ac:dyDescent="0.3">
      <c r="AP531" s="1">
        <v>525</v>
      </c>
      <c r="AQ531" s="59">
        <f t="shared" si="36"/>
        <v>0.80645161290322576</v>
      </c>
      <c r="AR531" s="3">
        <v>9.3133739691645845E-2</v>
      </c>
      <c r="AS531" s="3">
        <v>9.2847979474021763E-2</v>
      </c>
    </row>
    <row r="532" spans="42:45" x14ac:dyDescent="0.3">
      <c r="AP532" s="1">
        <v>526</v>
      </c>
      <c r="AQ532" s="59">
        <f t="shared" si="36"/>
        <v>0.80798771121351765</v>
      </c>
      <c r="AR532" s="3">
        <v>9.3337598976245745E-2</v>
      </c>
      <c r="AS532" s="3">
        <v>9.2883548983364109E-2</v>
      </c>
    </row>
    <row r="533" spans="42:45" x14ac:dyDescent="0.3">
      <c r="AP533" s="1">
        <v>527</v>
      </c>
      <c r="AQ533" s="59">
        <f t="shared" si="36"/>
        <v>0.80952380952380953</v>
      </c>
      <c r="AR533" s="3">
        <v>9.3533806844387141E-2</v>
      </c>
      <c r="AS533" s="3">
        <v>9.2934215106160761E-2</v>
      </c>
    </row>
    <row r="534" spans="42:45" x14ac:dyDescent="0.3">
      <c r="AP534" s="1">
        <v>528</v>
      </c>
      <c r="AQ534" s="59">
        <f t="shared" si="36"/>
        <v>0.81105990783410142</v>
      </c>
      <c r="AR534" s="3">
        <v>9.3581735946586225E-2</v>
      </c>
      <c r="AS534" s="3">
        <v>9.3014671957183673E-2</v>
      </c>
    </row>
    <row r="535" spans="42:45" x14ac:dyDescent="0.3">
      <c r="AP535" s="1">
        <v>529</v>
      </c>
      <c r="AQ535" s="59">
        <f t="shared" si="36"/>
        <v>0.8125960061443932</v>
      </c>
      <c r="AR535" s="3">
        <v>9.4962362478286044E-2</v>
      </c>
      <c r="AS535" s="3">
        <v>9.3409357705852847E-2</v>
      </c>
    </row>
    <row r="536" spans="42:45" x14ac:dyDescent="0.3">
      <c r="AP536" s="1">
        <v>530</v>
      </c>
      <c r="AQ536" s="59">
        <f t="shared" si="36"/>
        <v>0.81413210445468509</v>
      </c>
      <c r="AR536" s="3">
        <v>9.5285969615728272E-2</v>
      </c>
      <c r="AS536" s="3">
        <v>9.3577243944115013E-2</v>
      </c>
    </row>
    <row r="537" spans="42:45" x14ac:dyDescent="0.3">
      <c r="AP537" s="1">
        <v>531</v>
      </c>
      <c r="AQ537" s="59">
        <f t="shared" si="36"/>
        <v>0.81566820276497698</v>
      </c>
      <c r="AR537" s="3">
        <v>9.5822875582646197E-2</v>
      </c>
      <c r="AS537" s="3">
        <v>9.3923881593589997E-2</v>
      </c>
    </row>
    <row r="538" spans="42:45" x14ac:dyDescent="0.3">
      <c r="AP538" s="1">
        <v>532</v>
      </c>
      <c r="AQ538" s="59">
        <f t="shared" si="36"/>
        <v>0.81720430107526887</v>
      </c>
      <c r="AR538" s="3">
        <v>9.5839867170925283E-2</v>
      </c>
      <c r="AS538" s="3">
        <v>9.4269102990033174E-2</v>
      </c>
    </row>
    <row r="539" spans="42:45" x14ac:dyDescent="0.3">
      <c r="AP539" s="1">
        <v>533</v>
      </c>
      <c r="AQ539" s="59">
        <f t="shared" si="36"/>
        <v>0.81874039938556065</v>
      </c>
      <c r="AR539" s="3">
        <v>9.6762291301540543E-2</v>
      </c>
      <c r="AS539" s="3">
        <v>9.4300644063677275E-2</v>
      </c>
    </row>
    <row r="540" spans="42:45" x14ac:dyDescent="0.3">
      <c r="AP540" s="1">
        <v>534</v>
      </c>
      <c r="AQ540" s="59">
        <f t="shared" si="36"/>
        <v>0.82027649769585254</v>
      </c>
      <c r="AR540" s="3">
        <v>9.6845194424064626E-2</v>
      </c>
      <c r="AS540" s="3">
        <v>9.43531735344285E-2</v>
      </c>
    </row>
    <row r="541" spans="42:45" x14ac:dyDescent="0.3">
      <c r="AP541" s="1">
        <v>535</v>
      </c>
      <c r="AQ541" s="59">
        <f t="shared" si="36"/>
        <v>0.82181259600614442</v>
      </c>
      <c r="AR541" s="3">
        <v>9.7176079734219267E-2</v>
      </c>
      <c r="AS541" s="3">
        <v>9.4389246054938633E-2</v>
      </c>
    </row>
    <row r="542" spans="42:45" x14ac:dyDescent="0.3">
      <c r="AP542" s="1">
        <v>536</v>
      </c>
      <c r="AQ542" s="59">
        <f t="shared" si="36"/>
        <v>0.8233486943164362</v>
      </c>
      <c r="AR542" s="3">
        <v>9.7398898803873077E-2</v>
      </c>
      <c r="AS542" s="3">
        <v>9.4480302693078097E-2</v>
      </c>
    </row>
    <row r="543" spans="42:45" x14ac:dyDescent="0.3">
      <c r="AP543" s="1">
        <v>537</v>
      </c>
      <c r="AQ543" s="59">
        <f t="shared" si="36"/>
        <v>0.82488479262672809</v>
      </c>
      <c r="AR543" s="3">
        <v>9.7610164364222998E-2</v>
      </c>
      <c r="AS543" s="3">
        <v>9.4480302693078097E-2</v>
      </c>
    </row>
    <row r="544" spans="42:45" x14ac:dyDescent="0.3">
      <c r="AP544" s="1">
        <v>538</v>
      </c>
      <c r="AQ544" s="59">
        <f t="shared" si="36"/>
        <v>0.82642089093701998</v>
      </c>
      <c r="AR544" s="3">
        <v>9.784920822500591E-2</v>
      </c>
      <c r="AS544" s="3">
        <v>9.4636776390465457E-2</v>
      </c>
    </row>
    <row r="545" spans="42:45" x14ac:dyDescent="0.3">
      <c r="AP545" s="1">
        <v>539</v>
      </c>
      <c r="AQ545" s="59">
        <f t="shared" si="36"/>
        <v>0.82795698924731187</v>
      </c>
      <c r="AR545" s="3">
        <v>9.7873552306815936E-2</v>
      </c>
      <c r="AS545" s="3">
        <v>9.4860201162683358E-2</v>
      </c>
    </row>
    <row r="546" spans="42:45" x14ac:dyDescent="0.3">
      <c r="AP546" s="1">
        <v>540</v>
      </c>
      <c r="AQ546" s="59">
        <f t="shared" si="36"/>
        <v>0.82949308755760365</v>
      </c>
      <c r="AR546" s="3">
        <v>9.8335067637877208E-2</v>
      </c>
      <c r="AS546" s="3">
        <v>9.5345444901206708E-2</v>
      </c>
    </row>
    <row r="547" spans="42:45" x14ac:dyDescent="0.3">
      <c r="AP547" s="1">
        <v>541</v>
      </c>
      <c r="AQ547" s="59">
        <f t="shared" si="36"/>
        <v>0.83102918586789554</v>
      </c>
      <c r="AR547" s="3">
        <v>9.8335067637877208E-2</v>
      </c>
      <c r="AS547" s="3">
        <v>9.6033402922755792E-2</v>
      </c>
    </row>
    <row r="548" spans="42:45" x14ac:dyDescent="0.3">
      <c r="AP548" s="1">
        <v>542</v>
      </c>
      <c r="AQ548" s="59">
        <f t="shared" si="36"/>
        <v>0.83256528417818743</v>
      </c>
      <c r="AR548" s="3">
        <v>9.8966185655825947E-2</v>
      </c>
      <c r="AS548" s="3">
        <v>9.659262237410797E-2</v>
      </c>
    </row>
    <row r="549" spans="42:45" x14ac:dyDescent="0.3">
      <c r="AP549" s="1">
        <v>543</v>
      </c>
      <c r="AQ549" s="59">
        <f t="shared" si="36"/>
        <v>0.83410138248847931</v>
      </c>
      <c r="AR549" s="3">
        <v>9.9195710455764016E-2</v>
      </c>
      <c r="AS549" s="3">
        <v>9.659262237410797E-2</v>
      </c>
    </row>
    <row r="550" spans="42:45" x14ac:dyDescent="0.3">
      <c r="AP550" s="1">
        <v>544</v>
      </c>
      <c r="AQ550" s="59">
        <f t="shared" si="36"/>
        <v>0.83563748079877109</v>
      </c>
      <c r="AR550" s="3">
        <v>9.9626903297368105E-2</v>
      </c>
      <c r="AS550" s="3">
        <v>9.6982349591952982E-2</v>
      </c>
    </row>
    <row r="551" spans="42:45" x14ac:dyDescent="0.3">
      <c r="AP551" s="1">
        <v>545</v>
      </c>
      <c r="AQ551" s="59">
        <f t="shared" si="36"/>
        <v>0.83717357910906298</v>
      </c>
      <c r="AR551" s="3">
        <v>9.9772166318587333E-2</v>
      </c>
      <c r="AS551" s="3">
        <v>9.7325169191105412E-2</v>
      </c>
    </row>
    <row r="552" spans="42:45" x14ac:dyDescent="0.3">
      <c r="AP552" s="1">
        <v>546</v>
      </c>
      <c r="AQ552" s="59">
        <f t="shared" si="36"/>
        <v>0.83870967741935487</v>
      </c>
      <c r="AR552" s="3">
        <v>9.9990775758693945E-2</v>
      </c>
      <c r="AS552" s="3">
        <v>9.7383720930232509E-2</v>
      </c>
    </row>
    <row r="553" spans="42:45" x14ac:dyDescent="0.3">
      <c r="AP553" s="1">
        <v>547</v>
      </c>
      <c r="AQ553" s="59">
        <f t="shared" si="36"/>
        <v>0.84024577572964665</v>
      </c>
      <c r="AR553" s="3">
        <v>0.10013108803065437</v>
      </c>
      <c r="AS553" s="3">
        <v>9.745682292655157E-2</v>
      </c>
    </row>
    <row r="554" spans="42:45" x14ac:dyDescent="0.3">
      <c r="AP554" s="1">
        <v>548</v>
      </c>
      <c r="AQ554" s="59">
        <f t="shared" si="36"/>
        <v>0.84178187403993854</v>
      </c>
      <c r="AR554" s="3">
        <v>0.10072435395458103</v>
      </c>
      <c r="AS554" s="3">
        <v>9.745682292655157E-2</v>
      </c>
    </row>
    <row r="555" spans="42:45" x14ac:dyDescent="0.3">
      <c r="AP555" s="1">
        <v>549</v>
      </c>
      <c r="AQ555" s="59">
        <f t="shared" si="36"/>
        <v>0.84331797235023043</v>
      </c>
      <c r="AR555" s="3">
        <v>0.10073005388492969</v>
      </c>
      <c r="AS555" s="3">
        <v>9.7703957010258913E-2</v>
      </c>
    </row>
    <row r="556" spans="42:45" x14ac:dyDescent="0.3">
      <c r="AP556" s="1">
        <v>550</v>
      </c>
      <c r="AQ556" s="59">
        <f t="shared" si="36"/>
        <v>0.84485407066052232</v>
      </c>
      <c r="AR556" s="3">
        <v>0.10079038032831186</v>
      </c>
      <c r="AS556" s="3">
        <v>9.7946287519747266E-2</v>
      </c>
    </row>
    <row r="557" spans="42:45" x14ac:dyDescent="0.3">
      <c r="AP557" s="1">
        <v>551</v>
      </c>
      <c r="AQ557" s="59">
        <f t="shared" si="36"/>
        <v>0.84639016897081409</v>
      </c>
      <c r="AR557" s="3">
        <v>0.10132890365448505</v>
      </c>
      <c r="AS557" s="3">
        <v>9.8393033485950174E-2</v>
      </c>
    </row>
    <row r="558" spans="42:45" x14ac:dyDescent="0.3">
      <c r="AP558" s="1">
        <v>552</v>
      </c>
      <c r="AQ558" s="59">
        <f t="shared" si="36"/>
        <v>0.84792626728110598</v>
      </c>
      <c r="AR558" s="3">
        <v>0.10139446939257858</v>
      </c>
      <c r="AS558" s="3">
        <v>9.8399398431625332E-2</v>
      </c>
    </row>
    <row r="559" spans="42:45" x14ac:dyDescent="0.3">
      <c r="AP559" s="1">
        <v>553</v>
      </c>
      <c r="AQ559" s="59">
        <f t="shared" si="36"/>
        <v>0.84946236559139787</v>
      </c>
      <c r="AR559" s="3">
        <v>0.10183562401992445</v>
      </c>
      <c r="AS559" s="3">
        <v>9.8660655085532387E-2</v>
      </c>
    </row>
    <row r="560" spans="42:45" x14ac:dyDescent="0.3">
      <c r="AP560" s="1">
        <v>554</v>
      </c>
      <c r="AQ560" s="59">
        <f t="shared" si="36"/>
        <v>0.85099846390168976</v>
      </c>
      <c r="AR560" s="3">
        <v>0.10218874360432061</v>
      </c>
      <c r="AS560" s="3">
        <v>9.8680996580361502E-2</v>
      </c>
    </row>
    <row r="561" spans="42:45" x14ac:dyDescent="0.3">
      <c r="AP561" s="1">
        <v>555</v>
      </c>
      <c r="AQ561" s="59">
        <f t="shared" si="36"/>
        <v>0.85253456221198154</v>
      </c>
      <c r="AR561" s="3">
        <v>0.10219263899765071</v>
      </c>
      <c r="AS561" s="3">
        <v>9.8786102971954795E-2</v>
      </c>
    </row>
    <row r="562" spans="42:45" x14ac:dyDescent="0.3">
      <c r="AP562" s="1">
        <v>556</v>
      </c>
      <c r="AQ562" s="59">
        <f t="shared" si="36"/>
        <v>0.85407066052227343</v>
      </c>
      <c r="AR562" s="3">
        <v>0.10268206734534062</v>
      </c>
      <c r="AS562" s="3">
        <v>9.9134840590793985E-2</v>
      </c>
    </row>
    <row r="563" spans="42:45" x14ac:dyDescent="0.3">
      <c r="AP563" s="1">
        <v>557</v>
      </c>
      <c r="AQ563" s="59">
        <f t="shared" si="36"/>
        <v>0.85560675883256532</v>
      </c>
      <c r="AR563" s="3">
        <v>0.10293529552907306</v>
      </c>
      <c r="AS563" s="3">
        <v>9.9237523105360409E-2</v>
      </c>
    </row>
    <row r="564" spans="42:45" x14ac:dyDescent="0.3">
      <c r="AP564" s="1">
        <v>558</v>
      </c>
      <c r="AQ564" s="59">
        <f t="shared" si="36"/>
        <v>0.8571428571428571</v>
      </c>
      <c r="AR564" s="3">
        <v>0.10299390462531383</v>
      </c>
      <c r="AS564" s="3">
        <v>9.9262347658755579E-2</v>
      </c>
    </row>
    <row r="565" spans="42:45" x14ac:dyDescent="0.3">
      <c r="AP565" s="1">
        <v>559</v>
      </c>
      <c r="AQ565" s="59">
        <f t="shared" si="36"/>
        <v>0.85867895545314898</v>
      </c>
      <c r="AR565" s="3">
        <v>0.10356939434213015</v>
      </c>
      <c r="AS565" s="3">
        <v>9.9474024176432543E-2</v>
      </c>
    </row>
    <row r="566" spans="42:45" x14ac:dyDescent="0.3">
      <c r="AP566" s="1">
        <v>560</v>
      </c>
      <c r="AQ566" s="59">
        <f t="shared" si="36"/>
        <v>0.86021505376344087</v>
      </c>
      <c r="AR566" s="3">
        <v>0.10361000568504829</v>
      </c>
      <c r="AS566" s="3">
        <v>9.9488092588470925E-2</v>
      </c>
    </row>
    <row r="567" spans="42:45" x14ac:dyDescent="0.3">
      <c r="AP567" s="1">
        <v>561</v>
      </c>
      <c r="AQ567" s="59">
        <f t="shared" si="36"/>
        <v>0.86175115207373276</v>
      </c>
      <c r="AR567" s="3">
        <v>0.10373510357514201</v>
      </c>
      <c r="AS567" s="3">
        <v>9.9658036150464091E-2</v>
      </c>
    </row>
    <row r="568" spans="42:45" x14ac:dyDescent="0.3">
      <c r="AP568" s="1">
        <v>562</v>
      </c>
      <c r="AQ568" s="59">
        <f t="shared" si="36"/>
        <v>0.86328725038402454</v>
      </c>
      <c r="AR568" s="3">
        <v>0.10413500759817648</v>
      </c>
      <c r="AS568" s="3">
        <v>9.9986739159262664E-2</v>
      </c>
    </row>
    <row r="569" spans="42:45" x14ac:dyDescent="0.3">
      <c r="AP569" s="1">
        <v>563</v>
      </c>
      <c r="AQ569" s="59">
        <f t="shared" si="36"/>
        <v>0.86482334869431643</v>
      </c>
      <c r="AR569" s="3">
        <v>0.10418195157740284</v>
      </c>
      <c r="AS569" s="3">
        <v>0.1000641436818473</v>
      </c>
    </row>
    <row r="570" spans="42:45" x14ac:dyDescent="0.3">
      <c r="AP570" s="1">
        <v>564</v>
      </c>
      <c r="AQ570" s="59">
        <f t="shared" si="36"/>
        <v>0.86635944700460832</v>
      </c>
      <c r="AR570" s="3">
        <v>0.10457856399583768</v>
      </c>
      <c r="AS570" s="3">
        <v>0.10112359550561797</v>
      </c>
    </row>
    <row r="571" spans="42:45" x14ac:dyDescent="0.3">
      <c r="AP571" s="1">
        <v>565</v>
      </c>
      <c r="AQ571" s="59">
        <f t="shared" si="36"/>
        <v>0.86789554531490021</v>
      </c>
      <c r="AR571" s="3">
        <v>0.10512920908379011</v>
      </c>
      <c r="AS571" s="3">
        <v>0.10125260960334034</v>
      </c>
    </row>
    <row r="572" spans="42:45" x14ac:dyDescent="0.3">
      <c r="AP572" s="1">
        <v>566</v>
      </c>
      <c r="AQ572" s="59">
        <f t="shared" si="36"/>
        <v>0.86943164362519199</v>
      </c>
      <c r="AR572" s="3">
        <v>0.10517608130465611</v>
      </c>
      <c r="AS572" s="3">
        <v>0.10153654485049829</v>
      </c>
    </row>
    <row r="573" spans="42:45" x14ac:dyDescent="0.3">
      <c r="AP573" s="1">
        <v>567</v>
      </c>
      <c r="AQ573" s="59">
        <f t="shared" si="36"/>
        <v>0.87096774193548387</v>
      </c>
      <c r="AR573" s="3">
        <v>0.1054275253069136</v>
      </c>
      <c r="AS573" s="3">
        <v>0.10212081616242841</v>
      </c>
    </row>
    <row r="574" spans="42:45" x14ac:dyDescent="0.3">
      <c r="AP574" s="1">
        <v>568</v>
      </c>
      <c r="AQ574" s="59">
        <f t="shared" si="36"/>
        <v>0.87250384024577576</v>
      </c>
      <c r="AR574" s="3">
        <v>0.10546800835390156</v>
      </c>
      <c r="AS574" s="3">
        <v>0.10257475083056473</v>
      </c>
    </row>
    <row r="575" spans="42:45" x14ac:dyDescent="0.3">
      <c r="AP575" s="1">
        <v>569</v>
      </c>
      <c r="AQ575" s="59">
        <f t="shared" si="36"/>
        <v>0.87403993855606754</v>
      </c>
      <c r="AR575" s="3">
        <v>0.10567712009680341</v>
      </c>
      <c r="AS575" s="3">
        <v>0.103858595194085</v>
      </c>
    </row>
    <row r="576" spans="42:45" x14ac:dyDescent="0.3">
      <c r="AP576" s="1">
        <v>570</v>
      </c>
      <c r="AQ576" s="59">
        <f t="shared" si="36"/>
        <v>0.87557603686635943</v>
      </c>
      <c r="AR576" s="3">
        <v>0.10576923076923077</v>
      </c>
      <c r="AS576" s="3">
        <v>0.10393946138437567</v>
      </c>
    </row>
    <row r="577" spans="42:45" x14ac:dyDescent="0.3">
      <c r="AP577" s="1">
        <v>571</v>
      </c>
      <c r="AQ577" s="59">
        <f t="shared" si="36"/>
        <v>0.87711213517665132</v>
      </c>
      <c r="AR577" s="3">
        <v>0.10610806577916991</v>
      </c>
      <c r="AS577" s="3">
        <v>0.10405471421592574</v>
      </c>
    </row>
    <row r="578" spans="42:45" x14ac:dyDescent="0.3">
      <c r="AP578" s="1">
        <v>572</v>
      </c>
      <c r="AQ578" s="59">
        <f t="shared" si="36"/>
        <v>0.87864823348694321</v>
      </c>
      <c r="AR578" s="3">
        <v>0.10668548956337597</v>
      </c>
      <c r="AS578" s="3">
        <v>0.10430765925448493</v>
      </c>
    </row>
    <row r="579" spans="42:45" x14ac:dyDescent="0.3">
      <c r="AP579" s="1">
        <v>573</v>
      </c>
      <c r="AQ579" s="59">
        <f t="shared" si="36"/>
        <v>0.88018433179723499</v>
      </c>
      <c r="AR579" s="3">
        <v>0.10736662236567296</v>
      </c>
      <c r="AS579" s="3">
        <v>0.10432495616598481</v>
      </c>
    </row>
    <row r="580" spans="42:45" x14ac:dyDescent="0.3">
      <c r="AP580" s="1">
        <v>574</v>
      </c>
      <c r="AQ580" s="59">
        <f t="shared" si="36"/>
        <v>0.88172043010752688</v>
      </c>
      <c r="AR580" s="3">
        <v>0.10811975016153347</v>
      </c>
      <c r="AS580" s="3">
        <v>0.10513619459242138</v>
      </c>
    </row>
    <row r="581" spans="42:45" x14ac:dyDescent="0.3">
      <c r="AP581" s="1">
        <v>575</v>
      </c>
      <c r="AQ581" s="59">
        <f t="shared" si="36"/>
        <v>0.88325652841781876</v>
      </c>
      <c r="AR581" s="3">
        <v>0.1081980437632348</v>
      </c>
      <c r="AS581" s="3">
        <v>0.1051484152272347</v>
      </c>
    </row>
    <row r="582" spans="42:45" x14ac:dyDescent="0.3">
      <c r="AP582" s="1">
        <v>576</v>
      </c>
      <c r="AQ582" s="59">
        <f t="shared" si="36"/>
        <v>0.88479262672811065</v>
      </c>
      <c r="AR582" s="3">
        <v>0.10874089490114464</v>
      </c>
      <c r="AS582" s="3">
        <v>0.10568936877076407</v>
      </c>
    </row>
    <row r="583" spans="42:45" x14ac:dyDescent="0.3">
      <c r="AP583" s="1">
        <v>577</v>
      </c>
      <c r="AQ583" s="59">
        <f t="shared" si="36"/>
        <v>0.88632872503840243</v>
      </c>
      <c r="AR583" s="3">
        <v>0.10924932975871308</v>
      </c>
      <c r="AS583" s="3">
        <v>0.10587355031799477</v>
      </c>
    </row>
    <row r="584" spans="42:45" x14ac:dyDescent="0.3">
      <c r="AP584" s="1">
        <v>578</v>
      </c>
      <c r="AQ584" s="59">
        <f t="shared" ref="AQ584:AQ647" si="37">AP584/651</f>
        <v>0.88786482334869432</v>
      </c>
      <c r="AR584" s="3">
        <v>0.10943833236826868</v>
      </c>
      <c r="AS584" s="3">
        <v>0.10591900311526482</v>
      </c>
    </row>
    <row r="585" spans="42:45" x14ac:dyDescent="0.3">
      <c r="AP585" s="1">
        <v>579</v>
      </c>
      <c r="AQ585" s="59">
        <f t="shared" si="37"/>
        <v>0.88940092165898621</v>
      </c>
      <c r="AR585" s="3">
        <v>0.10943833236826868</v>
      </c>
      <c r="AS585" s="3">
        <v>0.10614132073575236</v>
      </c>
    </row>
    <row r="586" spans="42:45" x14ac:dyDescent="0.3">
      <c r="AP586" s="1">
        <v>580</v>
      </c>
      <c r="AQ586" s="59">
        <f t="shared" si="37"/>
        <v>0.89093701996927799</v>
      </c>
      <c r="AR586" s="3">
        <v>0.11029028333043638</v>
      </c>
      <c r="AS586" s="3">
        <v>0.10673922143156132</v>
      </c>
    </row>
    <row r="587" spans="42:45" x14ac:dyDescent="0.3">
      <c r="AP587" s="1">
        <v>581</v>
      </c>
      <c r="AQ587" s="59">
        <f t="shared" si="37"/>
        <v>0.89247311827956988</v>
      </c>
      <c r="AR587" s="3">
        <v>0.11029591587185136</v>
      </c>
      <c r="AS587" s="3">
        <v>0.10740635641316693</v>
      </c>
    </row>
    <row r="588" spans="42:45" x14ac:dyDescent="0.3">
      <c r="AP588" s="1">
        <v>582</v>
      </c>
      <c r="AQ588" s="59">
        <f t="shared" si="37"/>
        <v>0.89400921658986177</v>
      </c>
      <c r="AR588" s="3">
        <v>0.11030176899063475</v>
      </c>
      <c r="AS588" s="3">
        <v>0.10776578073089696</v>
      </c>
    </row>
    <row r="589" spans="42:45" x14ac:dyDescent="0.3">
      <c r="AP589" s="1">
        <v>583</v>
      </c>
      <c r="AQ589" s="59">
        <f t="shared" si="37"/>
        <v>0.89554531490015366</v>
      </c>
      <c r="AR589" s="3">
        <v>0.11049819997677386</v>
      </c>
      <c r="AS589" s="3">
        <v>0.10886644219977554</v>
      </c>
    </row>
    <row r="590" spans="42:45" x14ac:dyDescent="0.3">
      <c r="AP590" s="1">
        <v>584</v>
      </c>
      <c r="AQ590" s="59">
        <f t="shared" si="37"/>
        <v>0.89708141321044543</v>
      </c>
      <c r="AR590" s="3">
        <v>0.11078595317725752</v>
      </c>
      <c r="AS590" s="3">
        <v>0.11008659397049386</v>
      </c>
    </row>
    <row r="591" spans="42:45" x14ac:dyDescent="0.3">
      <c r="AP591" s="1">
        <v>585</v>
      </c>
      <c r="AQ591" s="59">
        <f t="shared" si="37"/>
        <v>0.89861751152073732</v>
      </c>
      <c r="AR591" s="3">
        <v>0.11098679794137387</v>
      </c>
      <c r="AS591" s="3">
        <v>0.11026760296071365</v>
      </c>
    </row>
    <row r="592" spans="42:45" x14ac:dyDescent="0.3">
      <c r="AP592" s="1">
        <v>586</v>
      </c>
      <c r="AQ592" s="59">
        <f t="shared" si="37"/>
        <v>0.90015360983102921</v>
      </c>
      <c r="AR592" s="3">
        <v>0.11204200178731004</v>
      </c>
      <c r="AS592" s="3">
        <v>0.1107530346976045</v>
      </c>
    </row>
    <row r="593" spans="42:45" x14ac:dyDescent="0.3">
      <c r="AP593" s="1">
        <v>587</v>
      </c>
      <c r="AQ593" s="59">
        <f t="shared" si="37"/>
        <v>0.90168970814132099</v>
      </c>
      <c r="AR593" s="3">
        <v>0.11290471358730754</v>
      </c>
      <c r="AS593" s="3">
        <v>0.11077271145144443</v>
      </c>
    </row>
    <row r="594" spans="42:45" x14ac:dyDescent="0.3">
      <c r="AP594" s="1">
        <v>588</v>
      </c>
      <c r="AQ594" s="59">
        <f t="shared" si="37"/>
        <v>0.90322580645161288</v>
      </c>
      <c r="AR594" s="3">
        <v>0.11333280012796933</v>
      </c>
      <c r="AS594" s="3">
        <v>0.11133726847140234</v>
      </c>
    </row>
    <row r="595" spans="42:45" x14ac:dyDescent="0.3">
      <c r="AP595" s="1">
        <v>589</v>
      </c>
      <c r="AQ595" s="59">
        <f t="shared" si="37"/>
        <v>0.90476190476190477</v>
      </c>
      <c r="AR595" s="3">
        <v>0.11369178957147831</v>
      </c>
      <c r="AS595" s="3">
        <v>0.11192125410134891</v>
      </c>
    </row>
    <row r="596" spans="42:45" x14ac:dyDescent="0.3">
      <c r="AP596" s="1">
        <v>590</v>
      </c>
      <c r="AQ596" s="59">
        <f t="shared" si="37"/>
        <v>0.90629800307219666</v>
      </c>
      <c r="AR596" s="3">
        <v>0.11378737541528239</v>
      </c>
      <c r="AS596" s="3">
        <v>0.11212397447584313</v>
      </c>
    </row>
    <row r="597" spans="42:45" x14ac:dyDescent="0.3">
      <c r="AP597" s="1">
        <v>591</v>
      </c>
      <c r="AQ597" s="59">
        <f t="shared" si="37"/>
        <v>0.90783410138248843</v>
      </c>
      <c r="AR597" s="3">
        <v>0.11404264484169715</v>
      </c>
      <c r="AS597" s="3">
        <v>0.11228577787669705</v>
      </c>
    </row>
    <row r="598" spans="42:45" x14ac:dyDescent="0.3">
      <c r="AP598" s="1">
        <v>592</v>
      </c>
      <c r="AQ598" s="59">
        <f t="shared" si="37"/>
        <v>0.90937019969278032</v>
      </c>
      <c r="AR598" s="3">
        <v>0.11464682681964872</v>
      </c>
      <c r="AS598" s="3">
        <v>0.11289288005131491</v>
      </c>
    </row>
    <row r="599" spans="42:45" x14ac:dyDescent="0.3">
      <c r="AP599" s="1">
        <v>593</v>
      </c>
      <c r="AQ599" s="59">
        <f t="shared" si="37"/>
        <v>0.91090629800307221</v>
      </c>
      <c r="AR599" s="3">
        <v>0.11540720438527798</v>
      </c>
      <c r="AS599" s="3">
        <v>0.11294813783501562</v>
      </c>
    </row>
    <row r="600" spans="42:45" x14ac:dyDescent="0.3">
      <c r="AP600" s="1">
        <v>594</v>
      </c>
      <c r="AQ600" s="59">
        <f t="shared" si="37"/>
        <v>0.9124423963133641</v>
      </c>
      <c r="AR600" s="3">
        <v>0.11628456629638384</v>
      </c>
      <c r="AS600" s="3">
        <v>0.11308172531214536</v>
      </c>
    </row>
    <row r="601" spans="42:45" x14ac:dyDescent="0.3">
      <c r="AP601" s="1">
        <v>595</v>
      </c>
      <c r="AQ601" s="59">
        <f t="shared" si="37"/>
        <v>0.91397849462365588</v>
      </c>
      <c r="AR601" s="3">
        <v>0.11658089057954796</v>
      </c>
      <c r="AS601" s="3">
        <v>0.11331549321768013</v>
      </c>
    </row>
    <row r="602" spans="42:45" x14ac:dyDescent="0.3">
      <c r="AP602" s="1">
        <v>596</v>
      </c>
      <c r="AQ602" s="59">
        <f t="shared" si="37"/>
        <v>0.91551459293394777</v>
      </c>
      <c r="AR602" s="3">
        <v>0.11685969242453</v>
      </c>
      <c r="AS602" s="3">
        <v>0.11335578002244669</v>
      </c>
    </row>
    <row r="603" spans="42:45" x14ac:dyDescent="0.3">
      <c r="AP603" s="1">
        <v>597</v>
      </c>
      <c r="AQ603" s="59">
        <f t="shared" si="37"/>
        <v>0.91705069124423966</v>
      </c>
      <c r="AR603" s="3">
        <v>0.11789297658862877</v>
      </c>
      <c r="AS603" s="3">
        <v>0.11367837338262474</v>
      </c>
    </row>
    <row r="604" spans="42:45" x14ac:dyDescent="0.3">
      <c r="AP604" s="1">
        <v>598</v>
      </c>
      <c r="AQ604" s="59">
        <f t="shared" si="37"/>
        <v>0.91858678955453144</v>
      </c>
      <c r="AR604" s="3">
        <v>0.11956440665324081</v>
      </c>
      <c r="AS604" s="3">
        <v>0.11377687551905505</v>
      </c>
    </row>
    <row r="605" spans="42:45" x14ac:dyDescent="0.3">
      <c r="AP605" s="1">
        <v>599</v>
      </c>
      <c r="AQ605" s="59">
        <f t="shared" si="37"/>
        <v>0.92012288786482332</v>
      </c>
      <c r="AR605" s="3">
        <v>0.12115418042760308</v>
      </c>
      <c r="AS605" s="3">
        <v>0.11501233630669962</v>
      </c>
    </row>
    <row r="606" spans="42:45" x14ac:dyDescent="0.3">
      <c r="AP606" s="1">
        <v>600</v>
      </c>
      <c r="AQ606" s="59">
        <f t="shared" si="37"/>
        <v>0.92165898617511521</v>
      </c>
      <c r="AR606" s="3">
        <v>0.12166774282815247</v>
      </c>
      <c r="AS606" s="3">
        <v>0.11552951025533696</v>
      </c>
    </row>
    <row r="607" spans="42:45" x14ac:dyDescent="0.3">
      <c r="AP607" s="1">
        <v>601</v>
      </c>
      <c r="AQ607" s="59">
        <f t="shared" si="37"/>
        <v>0.9231950844854071</v>
      </c>
      <c r="AR607" s="3">
        <v>0.12170060682774286</v>
      </c>
      <c r="AS607" s="3">
        <v>0.11573230021270123</v>
      </c>
    </row>
    <row r="608" spans="42:45" x14ac:dyDescent="0.3">
      <c r="AP608" s="1">
        <v>602</v>
      </c>
      <c r="AQ608" s="59">
        <f t="shared" si="37"/>
        <v>0.92473118279569888</v>
      </c>
      <c r="AR608" s="3">
        <v>0.12271423449264979</v>
      </c>
      <c r="AS608" s="3">
        <v>0.11589909327587745</v>
      </c>
    </row>
    <row r="609" spans="42:45" x14ac:dyDescent="0.3">
      <c r="AP609" s="1">
        <v>603</v>
      </c>
      <c r="AQ609" s="59">
        <f t="shared" si="37"/>
        <v>0.92626728110599077</v>
      </c>
      <c r="AR609" s="3">
        <v>0.12292086223614526</v>
      </c>
      <c r="AS609" s="3">
        <v>0.11672278338945005</v>
      </c>
    </row>
    <row r="610" spans="42:45" x14ac:dyDescent="0.3">
      <c r="AP610" s="1">
        <v>604</v>
      </c>
      <c r="AQ610" s="59">
        <f t="shared" si="37"/>
        <v>0.92780337941628266</v>
      </c>
      <c r="AR610" s="3">
        <v>0.12332358576182308</v>
      </c>
      <c r="AS610" s="3">
        <v>0.1167562286272594</v>
      </c>
    </row>
    <row r="611" spans="42:45" x14ac:dyDescent="0.3">
      <c r="AP611" s="1">
        <v>605</v>
      </c>
      <c r="AQ611" s="59">
        <f t="shared" si="37"/>
        <v>0.92933947772657455</v>
      </c>
      <c r="AR611" s="3">
        <v>0.12333040070383113</v>
      </c>
      <c r="AS611" s="3">
        <v>0.116910229645094</v>
      </c>
    </row>
    <row r="612" spans="42:45" x14ac:dyDescent="0.3">
      <c r="AP612" s="1">
        <v>606</v>
      </c>
      <c r="AQ612" s="59">
        <f t="shared" si="37"/>
        <v>0.93087557603686633</v>
      </c>
      <c r="AR612" s="3">
        <v>0.12351259108938299</v>
      </c>
      <c r="AS612" s="3">
        <v>0.11709689487467265</v>
      </c>
    </row>
    <row r="613" spans="42:45" x14ac:dyDescent="0.3">
      <c r="AP613" s="1">
        <v>607</v>
      </c>
      <c r="AQ613" s="59">
        <f t="shared" si="37"/>
        <v>0.93241167434715821</v>
      </c>
      <c r="AR613" s="3">
        <v>0.1239143022582513</v>
      </c>
      <c r="AS613" s="3">
        <v>0.11724571325971801</v>
      </c>
    </row>
    <row r="614" spans="42:45" x14ac:dyDescent="0.3">
      <c r="AP614" s="1">
        <v>608</v>
      </c>
      <c r="AQ614" s="59">
        <f t="shared" si="37"/>
        <v>0.9339477726574501</v>
      </c>
      <c r="AR614" s="3">
        <v>0.12463062749869643</v>
      </c>
      <c r="AS614" s="3">
        <v>0.11770027138405872</v>
      </c>
    </row>
    <row r="615" spans="42:45" x14ac:dyDescent="0.3">
      <c r="AP615" s="1">
        <v>609</v>
      </c>
      <c r="AQ615" s="59">
        <f t="shared" si="37"/>
        <v>0.93548387096774188</v>
      </c>
      <c r="AR615" s="3">
        <v>0.12486992715920915</v>
      </c>
      <c r="AS615" s="3">
        <v>0.11825438554562406</v>
      </c>
    </row>
    <row r="616" spans="42:45" x14ac:dyDescent="0.3">
      <c r="AP616" s="1">
        <v>610</v>
      </c>
      <c r="AQ616" s="59">
        <f t="shared" si="37"/>
        <v>0.93701996927803377</v>
      </c>
      <c r="AR616" s="3">
        <v>0.12492880197455848</v>
      </c>
      <c r="AS616" s="3">
        <v>0.11919882755251587</v>
      </c>
    </row>
    <row r="617" spans="42:45" x14ac:dyDescent="0.3">
      <c r="AP617" s="1">
        <v>611</v>
      </c>
      <c r="AQ617" s="59">
        <f t="shared" si="37"/>
        <v>0.93855606758832566</v>
      </c>
      <c r="AR617" s="3">
        <v>0.12612972886507243</v>
      </c>
      <c r="AS617" s="3">
        <v>0.11931346313555408</v>
      </c>
    </row>
    <row r="618" spans="42:45" x14ac:dyDescent="0.3">
      <c r="AP618" s="1">
        <v>612</v>
      </c>
      <c r="AQ618" s="59">
        <f t="shared" si="37"/>
        <v>0.94009216589861755</v>
      </c>
      <c r="AR618" s="3">
        <v>0.12629974901398361</v>
      </c>
      <c r="AS618" s="3">
        <v>0.11940298507462695</v>
      </c>
    </row>
    <row r="619" spans="42:45" x14ac:dyDescent="0.3">
      <c r="AP619" s="1">
        <v>613</v>
      </c>
      <c r="AQ619" s="59">
        <f t="shared" si="37"/>
        <v>0.94162826420890933</v>
      </c>
      <c r="AR619" s="3">
        <v>0.12654033729198469</v>
      </c>
      <c r="AS619" s="3">
        <v>0.11940298507462695</v>
      </c>
    </row>
    <row r="620" spans="42:45" x14ac:dyDescent="0.3">
      <c r="AP620" s="1">
        <v>614</v>
      </c>
      <c r="AQ620" s="59">
        <f t="shared" si="37"/>
        <v>0.94316436251920122</v>
      </c>
      <c r="AR620" s="3">
        <v>0.12715348472983554</v>
      </c>
      <c r="AS620" s="3">
        <v>0.11981816948232574</v>
      </c>
    </row>
    <row r="621" spans="42:45" x14ac:dyDescent="0.3">
      <c r="AP621" s="1">
        <v>615</v>
      </c>
      <c r="AQ621" s="59">
        <f t="shared" si="37"/>
        <v>0.9447004608294931</v>
      </c>
      <c r="AR621" s="3">
        <v>0.12804221408572042</v>
      </c>
      <c r="AS621" s="3">
        <v>0.1202242524916943</v>
      </c>
    </row>
    <row r="622" spans="42:45" x14ac:dyDescent="0.3">
      <c r="AP622" s="1">
        <v>616</v>
      </c>
      <c r="AQ622" s="59">
        <f t="shared" si="37"/>
        <v>0.94623655913978499</v>
      </c>
      <c r="AR622" s="3">
        <v>0.12873754152823921</v>
      </c>
      <c r="AS622" s="3">
        <v>0.12083669988329285</v>
      </c>
    </row>
    <row r="623" spans="42:45" x14ac:dyDescent="0.3">
      <c r="AP623" s="1">
        <v>617</v>
      </c>
      <c r="AQ623" s="59">
        <f t="shared" si="37"/>
        <v>0.94777265745007677</v>
      </c>
      <c r="AR623" s="3">
        <v>0.12924920518464178</v>
      </c>
      <c r="AS623" s="3">
        <v>0.12131173829377802</v>
      </c>
    </row>
    <row r="624" spans="42:45" x14ac:dyDescent="0.3">
      <c r="AP624" s="1">
        <v>618</v>
      </c>
      <c r="AQ624" s="59">
        <f t="shared" si="37"/>
        <v>0.94930875576036866</v>
      </c>
      <c r="AR624" s="3">
        <v>0.12963377340195417</v>
      </c>
      <c r="AS624" s="3">
        <v>0.12349815157116448</v>
      </c>
    </row>
    <row r="625" spans="42:45" x14ac:dyDescent="0.3">
      <c r="AP625" s="1">
        <v>619</v>
      </c>
      <c r="AQ625" s="59">
        <f t="shared" si="37"/>
        <v>0.95084485407066055</v>
      </c>
      <c r="AR625" s="3">
        <v>0.13007706340046912</v>
      </c>
      <c r="AS625" s="3">
        <v>0.12359550561797761</v>
      </c>
    </row>
    <row r="626" spans="42:45" x14ac:dyDescent="0.3">
      <c r="AP626" s="1">
        <v>620</v>
      </c>
      <c r="AQ626" s="59">
        <f t="shared" si="37"/>
        <v>0.95238095238095233</v>
      </c>
      <c r="AR626" s="3">
        <v>0.13103217158176939</v>
      </c>
      <c r="AS626" s="3">
        <v>0.12364378558384362</v>
      </c>
    </row>
    <row r="627" spans="42:45" x14ac:dyDescent="0.3">
      <c r="AP627" s="1">
        <v>621</v>
      </c>
      <c r="AQ627" s="59">
        <f t="shared" si="37"/>
        <v>0.95391705069124422</v>
      </c>
      <c r="AR627" s="3">
        <v>0.13140169550574843</v>
      </c>
      <c r="AS627" s="3">
        <v>0.12426035502958575</v>
      </c>
    </row>
    <row r="628" spans="42:45" x14ac:dyDescent="0.3">
      <c r="AP628" s="1">
        <v>622</v>
      </c>
      <c r="AQ628" s="59">
        <f t="shared" si="37"/>
        <v>0.95545314900153611</v>
      </c>
      <c r="AR628" s="3">
        <v>0.13287847058028782</v>
      </c>
      <c r="AS628" s="3">
        <v>0.12446823765594384</v>
      </c>
    </row>
    <row r="629" spans="42:45" x14ac:dyDescent="0.3">
      <c r="AP629" s="1">
        <v>623</v>
      </c>
      <c r="AQ629" s="59">
        <f t="shared" si="37"/>
        <v>0.956989247311828</v>
      </c>
      <c r="AR629" s="3">
        <v>0.13287847058028782</v>
      </c>
      <c r="AS629" s="3">
        <v>0.12598754178061372</v>
      </c>
    </row>
    <row r="630" spans="42:45" x14ac:dyDescent="0.3">
      <c r="AP630" s="1">
        <v>624</v>
      </c>
      <c r="AQ630" s="59">
        <f t="shared" si="37"/>
        <v>0.95852534562211977</v>
      </c>
      <c r="AR630" s="3">
        <v>0.13299022898485863</v>
      </c>
      <c r="AS630" s="3">
        <v>0.12675272646338745</v>
      </c>
    </row>
    <row r="631" spans="42:45" x14ac:dyDescent="0.3">
      <c r="AP631" s="1">
        <v>625</v>
      </c>
      <c r="AQ631" s="59">
        <f t="shared" si="37"/>
        <v>0.96006144393241166</v>
      </c>
      <c r="AR631" s="3">
        <v>0.13609152587468398</v>
      </c>
      <c r="AS631" s="3">
        <v>0.12945645821157217</v>
      </c>
    </row>
    <row r="632" spans="42:45" x14ac:dyDescent="0.3">
      <c r="AP632" s="1">
        <v>626</v>
      </c>
      <c r="AQ632" s="59">
        <f t="shared" si="37"/>
        <v>0.96159754224270355</v>
      </c>
      <c r="AR632" s="3">
        <v>0.13693170303316898</v>
      </c>
      <c r="AS632" s="3">
        <v>0.13197229310973391</v>
      </c>
    </row>
    <row r="633" spans="42:45" x14ac:dyDescent="0.3">
      <c r="AP633" s="1">
        <v>627</v>
      </c>
      <c r="AQ633" s="59">
        <f t="shared" si="37"/>
        <v>0.96313364055299544</v>
      </c>
      <c r="AR633" s="3">
        <v>0.14068724172592237</v>
      </c>
      <c r="AS633" s="3">
        <v>0.13203066693805543</v>
      </c>
    </row>
    <row r="634" spans="42:45" x14ac:dyDescent="0.3">
      <c r="AP634" s="1">
        <v>628</v>
      </c>
      <c r="AQ634" s="59">
        <f t="shared" si="37"/>
        <v>0.96466973886328722</v>
      </c>
      <c r="AR634" s="3">
        <v>0.14199824359927046</v>
      </c>
      <c r="AS634" s="3">
        <v>0.13206135428357652</v>
      </c>
    </row>
    <row r="635" spans="42:45" x14ac:dyDescent="0.3">
      <c r="AP635" s="1">
        <v>629</v>
      </c>
      <c r="AQ635" s="59">
        <f t="shared" si="37"/>
        <v>0.96620583717357911</v>
      </c>
      <c r="AR635" s="3">
        <v>0.14559205861498464</v>
      </c>
      <c r="AS635" s="3">
        <v>0.13320419325432992</v>
      </c>
    </row>
    <row r="636" spans="42:45" x14ac:dyDescent="0.3">
      <c r="AP636" s="1">
        <v>630</v>
      </c>
      <c r="AQ636" s="59">
        <f t="shared" si="37"/>
        <v>0.967741935483871</v>
      </c>
      <c r="AR636" s="3">
        <v>0.14649866449889673</v>
      </c>
      <c r="AS636" s="3">
        <v>0.13512796711311495</v>
      </c>
    </row>
    <row r="637" spans="42:45" x14ac:dyDescent="0.3">
      <c r="AP637" s="1">
        <v>631</v>
      </c>
      <c r="AQ637" s="59">
        <f t="shared" si="37"/>
        <v>0.96927803379416277</v>
      </c>
      <c r="AR637" s="3">
        <v>0.1479555660600331</v>
      </c>
      <c r="AS637" s="3">
        <v>0.13644073546373559</v>
      </c>
    </row>
    <row r="638" spans="42:45" x14ac:dyDescent="0.3">
      <c r="AP638" s="1">
        <v>632</v>
      </c>
      <c r="AQ638" s="59">
        <f t="shared" si="37"/>
        <v>0.97081413210445466</v>
      </c>
      <c r="AR638" s="3">
        <v>0.14942916976288595</v>
      </c>
      <c r="AS638" s="3">
        <v>0.13655069210624765</v>
      </c>
    </row>
    <row r="639" spans="42:45" x14ac:dyDescent="0.3">
      <c r="AP639" s="1">
        <v>633</v>
      </c>
      <c r="AQ639" s="59">
        <f t="shared" si="37"/>
        <v>0.97235023041474655</v>
      </c>
      <c r="AR639" s="3">
        <v>0.15092513309258782</v>
      </c>
      <c r="AS639" s="3">
        <v>0.1407198508675494</v>
      </c>
    </row>
    <row r="640" spans="42:45" x14ac:dyDescent="0.3">
      <c r="AP640" s="1">
        <v>634</v>
      </c>
      <c r="AQ640" s="59">
        <f t="shared" si="37"/>
        <v>0.97388632872503844</v>
      </c>
      <c r="AR640" s="3">
        <v>0.1525955173615143</v>
      </c>
      <c r="AS640" s="3">
        <v>0.14377556984219755</v>
      </c>
    </row>
    <row r="641" spans="42:45" x14ac:dyDescent="0.3">
      <c r="AP641" s="1">
        <v>635</v>
      </c>
      <c r="AQ641" s="59">
        <f t="shared" si="37"/>
        <v>0.97542242703533022</v>
      </c>
      <c r="AR641" s="3">
        <v>0.15424778100992015</v>
      </c>
      <c r="AS641" s="3">
        <v>0.14455810833473093</v>
      </c>
    </row>
    <row r="642" spans="42:45" x14ac:dyDescent="0.3">
      <c r="AP642" s="1">
        <v>636</v>
      </c>
      <c r="AQ642" s="59">
        <f t="shared" si="37"/>
        <v>0.97695852534562211</v>
      </c>
      <c r="AR642" s="3">
        <v>0.15811171757054926</v>
      </c>
      <c r="AS642" s="3">
        <v>0.14549973710625691</v>
      </c>
    </row>
    <row r="643" spans="42:45" x14ac:dyDescent="0.3">
      <c r="AP643" s="1">
        <v>637</v>
      </c>
      <c r="AQ643" s="59">
        <f t="shared" si="37"/>
        <v>0.978494623655914</v>
      </c>
      <c r="AR643" s="3">
        <v>0.16293994460582317</v>
      </c>
      <c r="AS643" s="3">
        <v>0.14627858063640675</v>
      </c>
    </row>
    <row r="644" spans="42:45" x14ac:dyDescent="0.3">
      <c r="AP644" s="1">
        <v>638</v>
      </c>
      <c r="AQ644" s="59">
        <f t="shared" si="37"/>
        <v>0.98003072196620589</v>
      </c>
      <c r="AR644" s="3">
        <v>0.16376903317076807</v>
      </c>
      <c r="AS644" s="3">
        <v>0.14782740808264958</v>
      </c>
    </row>
    <row r="645" spans="42:45" x14ac:dyDescent="0.3">
      <c r="AP645" s="1">
        <v>639</v>
      </c>
      <c r="AQ645" s="59">
        <f t="shared" si="37"/>
        <v>0.98156682027649766</v>
      </c>
      <c r="AR645" s="3">
        <v>0.16856346533503655</v>
      </c>
      <c r="AS645" s="3">
        <v>0.1499123319696084</v>
      </c>
    </row>
    <row r="646" spans="42:45" x14ac:dyDescent="0.3">
      <c r="AP646" s="1">
        <v>640</v>
      </c>
      <c r="AQ646" s="59">
        <f t="shared" si="37"/>
        <v>0.98310291858678955</v>
      </c>
      <c r="AR646" s="3">
        <v>0.17395414795556605</v>
      </c>
      <c r="AS646" s="3">
        <v>0.15340253748558239</v>
      </c>
    </row>
    <row r="647" spans="42:45" x14ac:dyDescent="0.3">
      <c r="AP647" s="1">
        <v>641</v>
      </c>
      <c r="AQ647" s="59">
        <f t="shared" si="37"/>
        <v>0.98463901689708144</v>
      </c>
      <c r="AR647" s="3">
        <v>0.17408633385124642</v>
      </c>
      <c r="AS647" s="3">
        <v>0.16324038265825355</v>
      </c>
    </row>
    <row r="648" spans="42:45" x14ac:dyDescent="0.3">
      <c r="AP648" s="1">
        <v>642</v>
      </c>
      <c r="AQ648" s="59">
        <f t="shared" ref="AQ648:AQ657" si="38">AP648/651</f>
        <v>0.98617511520737322</v>
      </c>
      <c r="AR648" s="3">
        <v>0.17608130465610966</v>
      </c>
      <c r="AS648" s="3">
        <v>0.16581425362076388</v>
      </c>
    </row>
    <row r="649" spans="42:45" x14ac:dyDescent="0.3">
      <c r="AP649" s="1">
        <v>643</v>
      </c>
      <c r="AQ649" s="59">
        <f t="shared" si="38"/>
        <v>0.98771121351766511</v>
      </c>
      <c r="AR649" s="3">
        <v>0.18106312292358803</v>
      </c>
      <c r="AS649" s="3">
        <v>0.1692874506229109</v>
      </c>
    </row>
    <row r="650" spans="42:45" x14ac:dyDescent="0.3">
      <c r="AP650" s="1">
        <v>644</v>
      </c>
      <c r="AQ650" s="59">
        <f t="shared" si="38"/>
        <v>0.989247311827957</v>
      </c>
      <c r="AR650" s="3">
        <v>0.18317182699125503</v>
      </c>
      <c r="AS650" s="3">
        <v>0.16949152542372881</v>
      </c>
    </row>
    <row r="651" spans="42:45" x14ac:dyDescent="0.3">
      <c r="AP651" s="1">
        <v>645</v>
      </c>
      <c r="AQ651" s="59">
        <f t="shared" si="38"/>
        <v>0.99078341013824889</v>
      </c>
      <c r="AR651" s="3">
        <v>0.18458993145828409</v>
      </c>
      <c r="AS651" s="3">
        <v>0.17738164815897137</v>
      </c>
    </row>
    <row r="652" spans="42:45" x14ac:dyDescent="0.3">
      <c r="AP652" s="1">
        <v>646</v>
      </c>
      <c r="AQ652" s="59">
        <f t="shared" si="38"/>
        <v>0.99231950844854067</v>
      </c>
      <c r="AR652" s="3">
        <v>0.18517553330106851</v>
      </c>
      <c r="AS652" s="3">
        <v>0.18059614260666276</v>
      </c>
    </row>
    <row r="653" spans="42:45" x14ac:dyDescent="0.3">
      <c r="AP653" s="1">
        <v>647</v>
      </c>
      <c r="AQ653" s="59">
        <f t="shared" si="38"/>
        <v>0.99385560675883255</v>
      </c>
      <c r="AR653" s="3">
        <v>0.18801532923005454</v>
      </c>
      <c r="AS653" s="3">
        <v>0.18230486114430483</v>
      </c>
    </row>
    <row r="654" spans="42:45" x14ac:dyDescent="0.3">
      <c r="AP654" s="1">
        <v>648</v>
      </c>
      <c r="AQ654" s="59">
        <f t="shared" si="38"/>
        <v>0.99539170506912444</v>
      </c>
      <c r="AR654" s="3">
        <v>0.19149924515155031</v>
      </c>
      <c r="AS654" s="3">
        <v>0.19019167343817223</v>
      </c>
    </row>
    <row r="655" spans="42:45" x14ac:dyDescent="0.3">
      <c r="AP655" s="1">
        <v>649</v>
      </c>
      <c r="AQ655" s="59">
        <f t="shared" si="38"/>
        <v>0.99692780337941633</v>
      </c>
      <c r="AR655" s="3">
        <v>0.20491609548570078</v>
      </c>
      <c r="AS655" s="3">
        <v>0.1935375938052675</v>
      </c>
    </row>
    <row r="656" spans="42:45" x14ac:dyDescent="0.3">
      <c r="AP656" s="1">
        <v>650</v>
      </c>
      <c r="AQ656" s="59">
        <f t="shared" si="38"/>
        <v>0.99846390168970811</v>
      </c>
      <c r="AR656" s="3">
        <v>0.20940675963129285</v>
      </c>
      <c r="AS656" s="3">
        <v>0.19544954830075048</v>
      </c>
    </row>
    <row r="657" spans="42:45" x14ac:dyDescent="0.3">
      <c r="AP657" s="1">
        <v>651</v>
      </c>
      <c r="AQ657" s="59">
        <f t="shared" si="38"/>
        <v>1</v>
      </c>
      <c r="AR657" s="3">
        <v>0.21129756558733159</v>
      </c>
      <c r="AS657" s="3">
        <v>0.20828442059366101</v>
      </c>
    </row>
  </sheetData>
  <sortState xmlns:xlrd2="http://schemas.microsoft.com/office/spreadsheetml/2017/richdata2" ref="AS7:AS672">
    <sortCondition ref="AS7:AS672"/>
  </sortState>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3C73C-2B58-40F0-9130-6ABF33DE5D07}">
  <sheetPr>
    <tabColor theme="1"/>
  </sheetPr>
  <dimension ref="A1"/>
  <sheetViews>
    <sheetView workbookViewId="0">
      <selection activeCell="K46" sqref="K46"/>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51044-100B-42D9-8DDB-3BA4A8700603}">
  <dimension ref="B7:AN105"/>
  <sheetViews>
    <sheetView topLeftCell="B1" zoomScale="75" zoomScaleNormal="75" workbookViewId="0">
      <selection activeCell="A2" sqref="A2"/>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1128</v>
      </c>
      <c r="D12" s="2">
        <f>O41</f>
        <v>1157.4000000000001</v>
      </c>
      <c r="E12" s="2">
        <f>U41</f>
        <v>1196</v>
      </c>
      <c r="F12" s="2">
        <f>AA41</f>
        <v>1228.8</v>
      </c>
      <c r="G12" s="2">
        <f>AG41</f>
        <v>1245.2</v>
      </c>
      <c r="H12" s="2">
        <f>AN41</f>
        <v>1331.8333333333333</v>
      </c>
      <c r="I12" s="77">
        <f t="shared" ref="I12:I32" si="2">AVERAGE(C12:H12)</f>
        <v>1214.5388888888888</v>
      </c>
      <c r="J12" s="84">
        <f>I63</f>
        <v>372</v>
      </c>
      <c r="K12" s="2">
        <f>O63</f>
        <v>380.8</v>
      </c>
      <c r="L12" s="2">
        <f>U63</f>
        <v>379.2</v>
      </c>
      <c r="M12" s="2">
        <f>AA63</f>
        <v>396.6</v>
      </c>
      <c r="N12" s="2">
        <f>AG63</f>
        <v>385</v>
      </c>
      <c r="O12" s="85">
        <f>AN63</f>
        <v>430.16666666666669</v>
      </c>
      <c r="P12" s="77">
        <f t="shared" ref="P12:P32" si="3">AVERAGE(J12:O12)</f>
        <v>390.62777777777774</v>
      </c>
      <c r="Q12" s="2">
        <f>I85</f>
        <v>301.2</v>
      </c>
      <c r="R12" s="2">
        <f>O85</f>
        <v>302.60000000000002</v>
      </c>
      <c r="S12" s="2">
        <f>U85</f>
        <v>312.39999999999998</v>
      </c>
      <c r="T12" s="2">
        <f>AA85</f>
        <v>381</v>
      </c>
      <c r="U12" s="2">
        <f>AG85</f>
        <v>300.39999999999998</v>
      </c>
      <c r="V12" s="2">
        <f>AN85</f>
        <v>381.16666666666669</v>
      </c>
      <c r="W12" s="77">
        <f>AVERAGE(Q12:V12)</f>
        <v>329.79444444444442</v>
      </c>
    </row>
    <row r="13" spans="2:23" x14ac:dyDescent="0.3">
      <c r="B13" s="67">
        <v>3</v>
      </c>
      <c r="C13" s="2">
        <f t="shared" ref="C13:C32" si="4">I42</f>
        <v>1184.8</v>
      </c>
      <c r="D13" s="2">
        <f t="shared" ref="D13:D32" si="5">O42</f>
        <v>1210.5999999999999</v>
      </c>
      <c r="E13" s="2">
        <f t="shared" ref="E13:E32" si="6">U42</f>
        <v>1248.2</v>
      </c>
      <c r="F13" s="2">
        <f t="shared" ref="F13:F32" si="7">AA42</f>
        <v>1279.5999999999999</v>
      </c>
      <c r="G13" s="2">
        <f t="shared" ref="G13:G32" si="8">AG42</f>
        <v>1291.5999999999999</v>
      </c>
      <c r="H13" s="2">
        <f t="shared" ref="H13:H32" si="9">AN42</f>
        <v>1377.1666666666667</v>
      </c>
      <c r="I13" s="77">
        <f t="shared" si="2"/>
        <v>1265.3277777777778</v>
      </c>
      <c r="J13" s="84">
        <f t="shared" ref="J13:J31" si="10">I64</f>
        <v>438.6</v>
      </c>
      <c r="K13" s="2">
        <f t="shared" ref="K13:K31" si="11">O64</f>
        <v>446.6</v>
      </c>
      <c r="L13" s="2">
        <f t="shared" ref="L13:L31" si="12">U64</f>
        <v>446.4</v>
      </c>
      <c r="M13" s="2">
        <f t="shared" ref="M13:M31" si="13">AA64</f>
        <v>464</v>
      </c>
      <c r="N13" s="2">
        <f t="shared" ref="N13:N31" si="14">AG64</f>
        <v>448</v>
      </c>
      <c r="O13" s="85">
        <f t="shared" ref="O13:O31" si="15">AN64</f>
        <v>490.16666666666669</v>
      </c>
      <c r="P13" s="77">
        <f t="shared" si="3"/>
        <v>455.62777777777774</v>
      </c>
      <c r="Q13" s="2">
        <f t="shared" ref="Q13:Q32" si="16">I86</f>
        <v>412.4</v>
      </c>
      <c r="R13" s="2">
        <f t="shared" ref="R13:R32" si="17">O86</f>
        <v>427.8</v>
      </c>
      <c r="S13" s="2">
        <f t="shared" ref="S13:S32" si="18">U86</f>
        <v>433.2</v>
      </c>
      <c r="T13" s="2">
        <f t="shared" ref="T13:T32" si="19">AA86</f>
        <v>478.2</v>
      </c>
      <c r="U13" s="2">
        <f t="shared" ref="U13:U32" si="20">AG86</f>
        <v>414.4</v>
      </c>
      <c r="V13" s="2">
        <f t="shared" ref="V13:V32" si="21">AN86</f>
        <v>501.5</v>
      </c>
      <c r="W13" s="77">
        <f t="shared" ref="W13:W32" si="22">AVERAGE(Q13:V13)</f>
        <v>444.58333333333331</v>
      </c>
    </row>
    <row r="14" spans="2:23" x14ac:dyDescent="0.3">
      <c r="B14" s="67">
        <v>5</v>
      </c>
      <c r="C14" s="2">
        <f t="shared" si="4"/>
        <v>1222.5999999999999</v>
      </c>
      <c r="D14" s="2">
        <f t="shared" si="5"/>
        <v>1249</v>
      </c>
      <c r="E14" s="2">
        <f t="shared" si="6"/>
        <v>1286.2</v>
      </c>
      <c r="F14" s="2">
        <f t="shared" si="7"/>
        <v>1314.6</v>
      </c>
      <c r="G14" s="2">
        <f t="shared" si="8"/>
        <v>1331</v>
      </c>
      <c r="H14" s="2">
        <f t="shared" si="9"/>
        <v>1413.3333333333333</v>
      </c>
      <c r="I14" s="77">
        <f t="shared" si="2"/>
        <v>1302.7888888888888</v>
      </c>
      <c r="J14" s="84">
        <f t="shared" si="10"/>
        <v>488.6</v>
      </c>
      <c r="K14" s="2">
        <f t="shared" si="11"/>
        <v>494.8</v>
      </c>
      <c r="L14" s="2">
        <f t="shared" si="12"/>
        <v>497.4</v>
      </c>
      <c r="M14" s="2">
        <f t="shared" si="13"/>
        <v>509.2</v>
      </c>
      <c r="N14" s="2">
        <f t="shared" si="14"/>
        <v>500.8</v>
      </c>
      <c r="O14" s="85">
        <f t="shared" si="15"/>
        <v>542.33333333333337</v>
      </c>
      <c r="P14" s="77">
        <f t="shared" si="3"/>
        <v>505.5222222222223</v>
      </c>
      <c r="Q14" s="2">
        <f t="shared" si="16"/>
        <v>474.4</v>
      </c>
      <c r="R14" s="2">
        <f t="shared" si="17"/>
        <v>495.4</v>
      </c>
      <c r="S14" s="2">
        <f t="shared" si="18"/>
        <v>505.6</v>
      </c>
      <c r="T14" s="2">
        <f t="shared" si="19"/>
        <v>534.6</v>
      </c>
      <c r="U14" s="2">
        <f t="shared" si="20"/>
        <v>481.8</v>
      </c>
      <c r="V14" s="2">
        <f t="shared" si="21"/>
        <v>561.33333333333337</v>
      </c>
      <c r="W14" s="77">
        <f t="shared" si="22"/>
        <v>508.85555555555561</v>
      </c>
    </row>
    <row r="15" spans="2:23" x14ac:dyDescent="0.3">
      <c r="B15" s="67">
        <v>10</v>
      </c>
      <c r="C15" s="2">
        <f t="shared" si="4"/>
        <v>1303.5999999999999</v>
      </c>
      <c r="D15" s="2">
        <f t="shared" si="5"/>
        <v>1333</v>
      </c>
      <c r="E15" s="2">
        <f t="shared" si="6"/>
        <v>1369.8</v>
      </c>
      <c r="F15" s="2">
        <f t="shared" si="7"/>
        <v>1395.2</v>
      </c>
      <c r="G15" s="2">
        <f t="shared" si="8"/>
        <v>1403.8</v>
      </c>
      <c r="H15" s="2">
        <f t="shared" si="9"/>
        <v>1485</v>
      </c>
      <c r="I15" s="77">
        <f t="shared" si="2"/>
        <v>1381.7333333333333</v>
      </c>
      <c r="J15" s="84">
        <f t="shared" si="10"/>
        <v>588.4</v>
      </c>
      <c r="K15" s="2">
        <f t="shared" si="11"/>
        <v>602</v>
      </c>
      <c r="L15" s="2">
        <f t="shared" si="12"/>
        <v>606.6</v>
      </c>
      <c r="M15" s="2">
        <f t="shared" si="13"/>
        <v>614.20000000000005</v>
      </c>
      <c r="N15" s="2">
        <f t="shared" si="14"/>
        <v>599.4</v>
      </c>
      <c r="O15" s="85">
        <f t="shared" si="15"/>
        <v>644.33333333333337</v>
      </c>
      <c r="P15" s="77">
        <f t="shared" si="3"/>
        <v>609.15555555555557</v>
      </c>
      <c r="Q15" s="2">
        <f t="shared" si="16"/>
        <v>584.6</v>
      </c>
      <c r="R15" s="2">
        <f t="shared" si="17"/>
        <v>605.20000000000005</v>
      </c>
      <c r="S15" s="2">
        <f t="shared" si="18"/>
        <v>609.6</v>
      </c>
      <c r="T15" s="2">
        <f t="shared" si="19"/>
        <v>634.20000000000005</v>
      </c>
      <c r="U15" s="2">
        <f t="shared" si="20"/>
        <v>590.4</v>
      </c>
      <c r="V15" s="2">
        <f t="shared" si="21"/>
        <v>668</v>
      </c>
      <c r="W15" s="77">
        <f t="shared" si="22"/>
        <v>615.33333333333337</v>
      </c>
    </row>
    <row r="16" spans="2:23" x14ac:dyDescent="0.3">
      <c r="B16" s="67">
        <v>15</v>
      </c>
      <c r="C16" s="2">
        <f t="shared" si="4"/>
        <v>1372.6</v>
      </c>
      <c r="D16" s="2">
        <f t="shared" si="5"/>
        <v>1400.6</v>
      </c>
      <c r="E16" s="2">
        <f t="shared" si="6"/>
        <v>1440.4</v>
      </c>
      <c r="F16" s="2">
        <f t="shared" si="7"/>
        <v>1458.4</v>
      </c>
      <c r="G16" s="2">
        <f t="shared" si="8"/>
        <v>1468.4</v>
      </c>
      <c r="H16" s="2">
        <f t="shared" si="9"/>
        <v>1542.6666666666667</v>
      </c>
      <c r="I16" s="77">
        <f t="shared" si="2"/>
        <v>1447.1777777777777</v>
      </c>
      <c r="J16" s="84">
        <f t="shared" si="10"/>
        <v>675</v>
      </c>
      <c r="K16" s="2">
        <f t="shared" si="11"/>
        <v>688.2</v>
      </c>
      <c r="L16" s="2">
        <f t="shared" si="12"/>
        <v>701.2</v>
      </c>
      <c r="M16" s="2">
        <f t="shared" si="13"/>
        <v>700.2</v>
      </c>
      <c r="N16" s="2">
        <f t="shared" si="14"/>
        <v>686.6</v>
      </c>
      <c r="O16" s="85">
        <f t="shared" si="15"/>
        <v>724.66666666666663</v>
      </c>
      <c r="P16" s="77">
        <f t="shared" si="3"/>
        <v>695.97777777777776</v>
      </c>
      <c r="Q16" s="2">
        <f t="shared" si="16"/>
        <v>672.4</v>
      </c>
      <c r="R16" s="2">
        <f t="shared" si="17"/>
        <v>686</v>
      </c>
      <c r="S16" s="2">
        <f t="shared" si="18"/>
        <v>695.4</v>
      </c>
      <c r="T16" s="2">
        <f t="shared" si="19"/>
        <v>714.2</v>
      </c>
      <c r="U16" s="2">
        <f t="shared" si="20"/>
        <v>676</v>
      </c>
      <c r="V16" s="2">
        <f t="shared" si="21"/>
        <v>749.83333333333337</v>
      </c>
      <c r="W16" s="77">
        <f t="shared" si="22"/>
        <v>698.97222222222217</v>
      </c>
    </row>
    <row r="17" spans="2:23" x14ac:dyDescent="0.3">
      <c r="B17" s="67">
        <v>20</v>
      </c>
      <c r="C17" s="2">
        <f t="shared" si="4"/>
        <v>1433.4</v>
      </c>
      <c r="D17" s="2">
        <f t="shared" si="5"/>
        <v>1458.8</v>
      </c>
      <c r="E17" s="2">
        <f t="shared" si="6"/>
        <v>1505.2</v>
      </c>
      <c r="F17" s="2">
        <f t="shared" si="7"/>
        <v>1517</v>
      </c>
      <c r="G17" s="2">
        <f t="shared" si="8"/>
        <v>1528.2</v>
      </c>
      <c r="H17" s="2">
        <f t="shared" si="9"/>
        <v>1596.1666666666667</v>
      </c>
      <c r="I17" s="77">
        <f t="shared" si="2"/>
        <v>1506.461111111111</v>
      </c>
      <c r="J17" s="84">
        <f t="shared" si="10"/>
        <v>751</v>
      </c>
      <c r="K17" s="2">
        <f t="shared" si="11"/>
        <v>760.6</v>
      </c>
      <c r="L17" s="2">
        <f t="shared" si="12"/>
        <v>784.8</v>
      </c>
      <c r="M17" s="2">
        <f t="shared" si="13"/>
        <v>776</v>
      </c>
      <c r="N17" s="2">
        <f t="shared" si="14"/>
        <v>769.8</v>
      </c>
      <c r="O17" s="85">
        <f t="shared" si="15"/>
        <v>803.5</v>
      </c>
      <c r="P17" s="77">
        <f t="shared" si="3"/>
        <v>774.2833333333333</v>
      </c>
      <c r="Q17" s="2">
        <f t="shared" si="16"/>
        <v>747.4</v>
      </c>
      <c r="R17" s="2">
        <f t="shared" si="17"/>
        <v>762.6</v>
      </c>
      <c r="S17" s="2">
        <f t="shared" si="18"/>
        <v>783.8</v>
      </c>
      <c r="T17" s="2">
        <f t="shared" si="19"/>
        <v>786.4</v>
      </c>
      <c r="U17" s="2">
        <f t="shared" si="20"/>
        <v>758.6</v>
      </c>
      <c r="V17" s="2">
        <f t="shared" si="21"/>
        <v>818.16666666666663</v>
      </c>
      <c r="W17" s="77">
        <f t="shared" si="22"/>
        <v>776.16111111111115</v>
      </c>
    </row>
    <row r="18" spans="2:23" x14ac:dyDescent="0.3">
      <c r="B18" s="67">
        <v>25</v>
      </c>
      <c r="C18" s="2">
        <f t="shared" si="4"/>
        <v>1489</v>
      </c>
      <c r="D18" s="2">
        <f t="shared" si="5"/>
        <v>1518.6</v>
      </c>
      <c r="E18" s="2">
        <f t="shared" si="6"/>
        <v>1571.2</v>
      </c>
      <c r="F18" s="2">
        <f t="shared" si="7"/>
        <v>1574.2</v>
      </c>
      <c r="G18" s="2">
        <f t="shared" si="8"/>
        <v>1578.4</v>
      </c>
      <c r="H18" s="2">
        <f t="shared" si="9"/>
        <v>1653.5</v>
      </c>
      <c r="I18" s="77">
        <f t="shared" si="2"/>
        <v>1564.1499999999999</v>
      </c>
      <c r="J18" s="84">
        <f t="shared" si="10"/>
        <v>821.4</v>
      </c>
      <c r="K18" s="2">
        <f t="shared" si="11"/>
        <v>837.8</v>
      </c>
      <c r="L18" s="2">
        <f t="shared" si="12"/>
        <v>869</v>
      </c>
      <c r="M18" s="2">
        <f t="shared" si="13"/>
        <v>853.8</v>
      </c>
      <c r="N18" s="2">
        <f t="shared" si="14"/>
        <v>836.8</v>
      </c>
      <c r="O18" s="85">
        <f t="shared" si="15"/>
        <v>881.5</v>
      </c>
      <c r="P18" s="77">
        <f t="shared" si="3"/>
        <v>850.05000000000007</v>
      </c>
      <c r="Q18" s="2">
        <f t="shared" si="16"/>
        <v>817</v>
      </c>
      <c r="R18" s="2">
        <f t="shared" si="17"/>
        <v>837.8</v>
      </c>
      <c r="S18" s="2">
        <f t="shared" si="18"/>
        <v>865.6</v>
      </c>
      <c r="T18" s="2">
        <f t="shared" si="19"/>
        <v>864.8</v>
      </c>
      <c r="U18" s="2">
        <f t="shared" si="20"/>
        <v>828.4</v>
      </c>
      <c r="V18" s="2">
        <f t="shared" si="21"/>
        <v>890.16666666666663</v>
      </c>
      <c r="W18" s="77">
        <f t="shared" si="22"/>
        <v>850.62777777777774</v>
      </c>
    </row>
    <row r="19" spans="2:23" x14ac:dyDescent="0.3">
      <c r="B19" s="67">
        <v>30</v>
      </c>
      <c r="C19" s="2">
        <f t="shared" si="4"/>
        <v>1548.6</v>
      </c>
      <c r="D19" s="2">
        <f t="shared" si="5"/>
        <v>1582</v>
      </c>
      <c r="E19" s="2">
        <f t="shared" si="6"/>
        <v>1635.2</v>
      </c>
      <c r="F19" s="2">
        <f t="shared" si="7"/>
        <v>1635.8</v>
      </c>
      <c r="G19" s="2">
        <f t="shared" si="8"/>
        <v>1635.8</v>
      </c>
      <c r="H19" s="2">
        <f t="shared" si="9"/>
        <v>1707</v>
      </c>
      <c r="I19" s="77">
        <f t="shared" si="2"/>
        <v>1624.0666666666668</v>
      </c>
      <c r="J19" s="84">
        <f t="shared" si="10"/>
        <v>893.6</v>
      </c>
      <c r="K19" s="2">
        <f t="shared" si="11"/>
        <v>918</v>
      </c>
      <c r="L19" s="2">
        <f t="shared" si="12"/>
        <v>952.8</v>
      </c>
      <c r="M19" s="2">
        <f t="shared" si="13"/>
        <v>934.4</v>
      </c>
      <c r="N19" s="2">
        <f t="shared" si="14"/>
        <v>912.8</v>
      </c>
      <c r="O19" s="85">
        <f t="shared" si="15"/>
        <v>957.83333333333337</v>
      </c>
      <c r="P19" s="77">
        <f t="shared" si="3"/>
        <v>928.23888888888871</v>
      </c>
      <c r="Q19" s="2">
        <f t="shared" si="16"/>
        <v>888.6</v>
      </c>
      <c r="R19" s="2">
        <f t="shared" si="17"/>
        <v>917.4</v>
      </c>
      <c r="S19" s="2">
        <f t="shared" si="18"/>
        <v>944</v>
      </c>
      <c r="T19" s="2">
        <f t="shared" si="19"/>
        <v>938</v>
      </c>
      <c r="U19" s="2">
        <f t="shared" si="20"/>
        <v>903.8</v>
      </c>
      <c r="V19" s="2">
        <f t="shared" si="21"/>
        <v>963</v>
      </c>
      <c r="W19" s="77">
        <f t="shared" si="22"/>
        <v>925.80000000000007</v>
      </c>
    </row>
    <row r="20" spans="2:23" x14ac:dyDescent="0.3">
      <c r="B20" s="67">
        <v>35</v>
      </c>
      <c r="C20" s="2">
        <f t="shared" si="4"/>
        <v>1607</v>
      </c>
      <c r="D20" s="2">
        <f t="shared" si="5"/>
        <v>1643.8</v>
      </c>
      <c r="E20" s="2">
        <f t="shared" si="6"/>
        <v>1704.4</v>
      </c>
      <c r="F20" s="2">
        <f t="shared" si="7"/>
        <v>1693.6</v>
      </c>
      <c r="G20" s="2">
        <f t="shared" si="8"/>
        <v>1692</v>
      </c>
      <c r="H20" s="2">
        <f t="shared" si="9"/>
        <v>1764.3333333333333</v>
      </c>
      <c r="I20" s="77">
        <f t="shared" si="2"/>
        <v>1684.1888888888891</v>
      </c>
      <c r="J20" s="84">
        <f t="shared" si="10"/>
        <v>967.8</v>
      </c>
      <c r="K20" s="2">
        <f t="shared" si="11"/>
        <v>995.4</v>
      </c>
      <c r="L20" s="2">
        <f t="shared" si="12"/>
        <v>1043.4000000000001</v>
      </c>
      <c r="M20" s="2">
        <f t="shared" si="13"/>
        <v>1011</v>
      </c>
      <c r="N20" s="2">
        <f t="shared" si="14"/>
        <v>989.4</v>
      </c>
      <c r="O20" s="85">
        <f t="shared" si="15"/>
        <v>1038.6666666666667</v>
      </c>
      <c r="P20" s="77">
        <f t="shared" si="3"/>
        <v>1007.6111111111112</v>
      </c>
      <c r="Q20" s="2">
        <f t="shared" si="16"/>
        <v>966.8</v>
      </c>
      <c r="R20" s="2">
        <f t="shared" si="17"/>
        <v>1005</v>
      </c>
      <c r="S20" s="2">
        <f t="shared" si="18"/>
        <v>1029.4000000000001</v>
      </c>
      <c r="T20" s="2">
        <f t="shared" si="19"/>
        <v>1016.2</v>
      </c>
      <c r="U20" s="2">
        <f t="shared" si="20"/>
        <v>980.8</v>
      </c>
      <c r="V20" s="2">
        <f t="shared" si="21"/>
        <v>1042.5</v>
      </c>
      <c r="W20" s="77">
        <f t="shared" si="22"/>
        <v>1006.7833333333333</v>
      </c>
    </row>
    <row r="21" spans="2:23" x14ac:dyDescent="0.3">
      <c r="B21" s="67">
        <v>40</v>
      </c>
      <c r="C21" s="2">
        <f t="shared" si="4"/>
        <v>1679</v>
      </c>
      <c r="D21" s="2">
        <f t="shared" si="5"/>
        <v>1711.2</v>
      </c>
      <c r="E21" s="2">
        <f t="shared" si="6"/>
        <v>1778.8</v>
      </c>
      <c r="F21" s="2">
        <f t="shared" si="7"/>
        <v>1760</v>
      </c>
      <c r="G21" s="2">
        <f t="shared" si="8"/>
        <v>1757.2</v>
      </c>
      <c r="H21" s="2">
        <f t="shared" si="9"/>
        <v>1825.6666666666667</v>
      </c>
      <c r="I21" s="77">
        <f t="shared" si="2"/>
        <v>1751.9777777777779</v>
      </c>
      <c r="J21" s="84">
        <f t="shared" si="10"/>
        <v>1054.8</v>
      </c>
      <c r="K21" s="2">
        <f t="shared" si="11"/>
        <v>1082.4000000000001</v>
      </c>
      <c r="L21" s="2">
        <f t="shared" si="12"/>
        <v>1141.4000000000001</v>
      </c>
      <c r="M21" s="2">
        <f t="shared" si="13"/>
        <v>1100.5999999999999</v>
      </c>
      <c r="N21" s="2">
        <f t="shared" si="14"/>
        <v>1077.2</v>
      </c>
      <c r="O21" s="85">
        <f t="shared" si="15"/>
        <v>1125.5</v>
      </c>
      <c r="P21" s="77">
        <f t="shared" si="3"/>
        <v>1096.9833333333333</v>
      </c>
      <c r="Q21" s="2">
        <f t="shared" si="16"/>
        <v>1049.5999999999999</v>
      </c>
      <c r="R21" s="2">
        <f t="shared" si="17"/>
        <v>1085</v>
      </c>
      <c r="S21" s="2">
        <f t="shared" si="18"/>
        <v>1127</v>
      </c>
      <c r="T21" s="2">
        <f t="shared" si="19"/>
        <v>1098.8</v>
      </c>
      <c r="U21" s="2">
        <f t="shared" si="20"/>
        <v>1069.8</v>
      </c>
      <c r="V21" s="2">
        <f t="shared" si="21"/>
        <v>1126.3333333333333</v>
      </c>
      <c r="W21" s="77">
        <f t="shared" si="22"/>
        <v>1092.7555555555555</v>
      </c>
    </row>
    <row r="22" spans="2:23" x14ac:dyDescent="0.3">
      <c r="B22" s="67">
        <v>45</v>
      </c>
      <c r="C22" s="2">
        <f t="shared" si="4"/>
        <v>1752.8</v>
      </c>
      <c r="D22" s="2">
        <f t="shared" si="5"/>
        <v>1787</v>
      </c>
      <c r="E22" s="2">
        <f t="shared" si="6"/>
        <v>1856.8</v>
      </c>
      <c r="F22" s="2">
        <f t="shared" si="7"/>
        <v>1827.8</v>
      </c>
      <c r="G22" s="2">
        <f t="shared" si="8"/>
        <v>1822.2</v>
      </c>
      <c r="H22" s="2">
        <f t="shared" si="9"/>
        <v>1887.5</v>
      </c>
      <c r="I22" s="77">
        <f t="shared" si="2"/>
        <v>1822.3500000000001</v>
      </c>
      <c r="J22" s="84">
        <f t="shared" si="10"/>
        <v>1147.8</v>
      </c>
      <c r="K22" s="2">
        <f t="shared" si="11"/>
        <v>1176.4000000000001</v>
      </c>
      <c r="L22" s="2">
        <f t="shared" si="12"/>
        <v>1241.8</v>
      </c>
      <c r="M22" s="2">
        <f t="shared" si="13"/>
        <v>1190.8</v>
      </c>
      <c r="N22" s="2">
        <f t="shared" si="14"/>
        <v>1166</v>
      </c>
      <c r="O22" s="85">
        <f t="shared" si="15"/>
        <v>1214.8333333333333</v>
      </c>
      <c r="P22" s="77">
        <f t="shared" si="3"/>
        <v>1189.6055555555556</v>
      </c>
      <c r="Q22" s="2">
        <f t="shared" si="16"/>
        <v>1143.8</v>
      </c>
      <c r="R22" s="2">
        <f t="shared" si="17"/>
        <v>1174.5999999999999</v>
      </c>
      <c r="S22" s="2">
        <f t="shared" si="18"/>
        <v>1220</v>
      </c>
      <c r="T22" s="2">
        <f t="shared" si="19"/>
        <v>1181.4000000000001</v>
      </c>
      <c r="U22" s="2">
        <f t="shared" si="20"/>
        <v>1151.4000000000001</v>
      </c>
      <c r="V22" s="2">
        <f t="shared" si="21"/>
        <v>1207.5</v>
      </c>
      <c r="W22" s="77">
        <f t="shared" si="22"/>
        <v>1179.7833333333331</v>
      </c>
    </row>
    <row r="23" spans="2:23" x14ac:dyDescent="0.3">
      <c r="B23" s="67">
        <v>50</v>
      </c>
      <c r="C23" s="2">
        <f t="shared" si="4"/>
        <v>1826</v>
      </c>
      <c r="D23" s="2">
        <f t="shared" si="5"/>
        <v>1862</v>
      </c>
      <c r="E23" s="2">
        <f t="shared" si="6"/>
        <v>1933.2</v>
      </c>
      <c r="F23" s="2">
        <f t="shared" si="7"/>
        <v>1895.8</v>
      </c>
      <c r="G23" s="2">
        <f t="shared" si="8"/>
        <v>1892.2</v>
      </c>
      <c r="H23" s="2">
        <f t="shared" si="9"/>
        <v>1954.1666666666667</v>
      </c>
      <c r="I23" s="77">
        <f t="shared" si="2"/>
        <v>1893.8944444444444</v>
      </c>
      <c r="J23" s="84">
        <f t="shared" si="10"/>
        <v>1239.8</v>
      </c>
      <c r="K23" s="2">
        <f t="shared" si="11"/>
        <v>1273.5999999999999</v>
      </c>
      <c r="L23" s="2">
        <f t="shared" si="12"/>
        <v>1343.2</v>
      </c>
      <c r="M23" s="2">
        <f t="shared" si="13"/>
        <v>1280.8</v>
      </c>
      <c r="N23" s="2">
        <f t="shared" si="14"/>
        <v>1262</v>
      </c>
      <c r="O23" s="85">
        <f t="shared" si="15"/>
        <v>1306.6666666666667</v>
      </c>
      <c r="P23" s="77">
        <f t="shared" si="3"/>
        <v>1284.3444444444444</v>
      </c>
      <c r="Q23" s="2">
        <f t="shared" si="16"/>
        <v>1228.4000000000001</v>
      </c>
      <c r="R23" s="2">
        <f t="shared" si="17"/>
        <v>1260.2</v>
      </c>
      <c r="S23" s="2">
        <f t="shared" si="18"/>
        <v>1314.6</v>
      </c>
      <c r="T23" s="2">
        <f t="shared" si="19"/>
        <v>1262.5999999999999</v>
      </c>
      <c r="U23" s="2">
        <f t="shared" si="20"/>
        <v>1233.4000000000001</v>
      </c>
      <c r="V23" s="2">
        <f t="shared" si="21"/>
        <v>1289</v>
      </c>
      <c r="W23" s="77">
        <f t="shared" si="22"/>
        <v>1264.7</v>
      </c>
    </row>
    <row r="24" spans="2:23" x14ac:dyDescent="0.3">
      <c r="B24" s="67">
        <v>55</v>
      </c>
      <c r="C24" s="2">
        <f t="shared" si="4"/>
        <v>1902.2</v>
      </c>
      <c r="D24" s="2">
        <f t="shared" si="5"/>
        <v>1939.8</v>
      </c>
      <c r="E24" s="2">
        <f t="shared" si="6"/>
        <v>2022</v>
      </c>
      <c r="F24" s="2">
        <f t="shared" si="7"/>
        <v>1972.2</v>
      </c>
      <c r="G24" s="2">
        <f t="shared" si="8"/>
        <v>1961.6</v>
      </c>
      <c r="H24" s="2">
        <f t="shared" si="9"/>
        <v>2027.3333333333333</v>
      </c>
      <c r="I24" s="77">
        <f t="shared" si="2"/>
        <v>1970.8555555555556</v>
      </c>
      <c r="J24" s="84">
        <f t="shared" si="10"/>
        <v>1334.8</v>
      </c>
      <c r="K24" s="2">
        <f t="shared" si="11"/>
        <v>1370.8</v>
      </c>
      <c r="L24" s="2">
        <f t="shared" si="12"/>
        <v>1458.8</v>
      </c>
      <c r="M24" s="2">
        <f t="shared" si="13"/>
        <v>1383.4</v>
      </c>
      <c r="N24" s="2">
        <f t="shared" si="14"/>
        <v>1356.4</v>
      </c>
      <c r="O24" s="85">
        <f t="shared" si="15"/>
        <v>1411.5</v>
      </c>
      <c r="P24" s="77">
        <f>AVERAGE(J24:O24)</f>
        <v>1385.9499999999998</v>
      </c>
      <c r="Q24" s="2">
        <f t="shared" si="16"/>
        <v>1321.4</v>
      </c>
      <c r="R24" s="2">
        <f t="shared" si="17"/>
        <v>1353.6</v>
      </c>
      <c r="S24" s="2">
        <f t="shared" si="18"/>
        <v>1415.6</v>
      </c>
      <c r="T24" s="2">
        <f t="shared" si="19"/>
        <v>1356.2</v>
      </c>
      <c r="U24" s="2">
        <f t="shared" si="20"/>
        <v>1319.2</v>
      </c>
      <c r="V24" s="2">
        <f t="shared" si="21"/>
        <v>1380</v>
      </c>
      <c r="W24" s="77">
        <f t="shared" si="22"/>
        <v>1357.6666666666667</v>
      </c>
    </row>
    <row r="25" spans="2:23" x14ac:dyDescent="0.3">
      <c r="B25" s="67">
        <v>60</v>
      </c>
      <c r="C25" s="2">
        <f t="shared" si="4"/>
        <v>1983.8</v>
      </c>
      <c r="D25" s="2">
        <f t="shared" si="5"/>
        <v>2018.2</v>
      </c>
      <c r="E25" s="2">
        <f t="shared" si="6"/>
        <v>2115.6</v>
      </c>
      <c r="F25" s="2">
        <f t="shared" si="7"/>
        <v>2049</v>
      </c>
      <c r="G25" s="2">
        <f t="shared" si="8"/>
        <v>2041.2</v>
      </c>
      <c r="H25" s="2">
        <f t="shared" si="9"/>
        <v>2098.1666666666665</v>
      </c>
      <c r="I25" s="77">
        <f t="shared" si="2"/>
        <v>2050.9944444444445</v>
      </c>
      <c r="J25" s="84">
        <f t="shared" si="10"/>
        <v>1436</v>
      </c>
      <c r="K25" s="2">
        <f t="shared" si="11"/>
        <v>1469.6</v>
      </c>
      <c r="L25" s="2">
        <f t="shared" si="12"/>
        <v>1579.8</v>
      </c>
      <c r="M25" s="2">
        <f t="shared" si="13"/>
        <v>1482.4</v>
      </c>
      <c r="N25" s="2">
        <f t="shared" si="14"/>
        <v>1464.2</v>
      </c>
      <c r="O25" s="85">
        <f t="shared" si="15"/>
        <v>1511.5</v>
      </c>
      <c r="P25" s="77">
        <f t="shared" si="3"/>
        <v>1490.5833333333333</v>
      </c>
      <c r="Q25" s="2">
        <f t="shared" si="16"/>
        <v>1411.4</v>
      </c>
      <c r="R25" s="2">
        <f t="shared" si="17"/>
        <v>1448.6</v>
      </c>
      <c r="S25" s="2">
        <f t="shared" si="18"/>
        <v>1530.8</v>
      </c>
      <c r="T25" s="2">
        <f t="shared" si="19"/>
        <v>1452.2</v>
      </c>
      <c r="U25" s="2">
        <f t="shared" si="20"/>
        <v>1414.2</v>
      </c>
      <c r="V25" s="2">
        <f t="shared" si="21"/>
        <v>1478.5</v>
      </c>
      <c r="W25" s="77">
        <f t="shared" si="22"/>
        <v>1455.95</v>
      </c>
    </row>
    <row r="26" spans="2:23" x14ac:dyDescent="0.3">
      <c r="B26" s="67">
        <v>65</v>
      </c>
      <c r="C26" s="2">
        <f t="shared" si="4"/>
        <v>2068.4</v>
      </c>
      <c r="D26" s="2">
        <f t="shared" si="5"/>
        <v>2093.6</v>
      </c>
      <c r="E26" s="2">
        <f t="shared" si="6"/>
        <v>2197.6</v>
      </c>
      <c r="F26" s="2">
        <f t="shared" si="7"/>
        <v>2122.8000000000002</v>
      </c>
      <c r="G26" s="2">
        <f t="shared" si="8"/>
        <v>2121.8000000000002</v>
      </c>
      <c r="H26" s="2">
        <f t="shared" si="9"/>
        <v>2173.8333333333335</v>
      </c>
      <c r="I26" s="77">
        <f t="shared" si="2"/>
        <v>2129.6722222222224</v>
      </c>
      <c r="J26" s="84">
        <f t="shared" si="10"/>
        <v>1540.4</v>
      </c>
      <c r="K26" s="2">
        <f t="shared" si="11"/>
        <v>1564.2</v>
      </c>
      <c r="L26" s="2">
        <f t="shared" si="12"/>
        <v>1686.4</v>
      </c>
      <c r="M26" s="2">
        <f t="shared" si="13"/>
        <v>1582.6</v>
      </c>
      <c r="N26" s="2">
        <f t="shared" si="14"/>
        <v>1571</v>
      </c>
      <c r="O26" s="85">
        <f t="shared" si="15"/>
        <v>1617.5</v>
      </c>
      <c r="P26" s="77">
        <f t="shared" si="3"/>
        <v>1593.6833333333334</v>
      </c>
      <c r="Q26" s="2">
        <f t="shared" si="16"/>
        <v>1508.6</v>
      </c>
      <c r="R26" s="2">
        <f t="shared" si="17"/>
        <v>1538.6</v>
      </c>
      <c r="S26" s="2">
        <f t="shared" si="18"/>
        <v>1645.6</v>
      </c>
      <c r="T26" s="2">
        <f t="shared" si="19"/>
        <v>1541</v>
      </c>
      <c r="U26" s="2">
        <f t="shared" si="20"/>
        <v>1520.4</v>
      </c>
      <c r="V26" s="2">
        <f t="shared" si="21"/>
        <v>1572</v>
      </c>
      <c r="W26" s="77">
        <f t="shared" si="22"/>
        <v>1554.3666666666666</v>
      </c>
    </row>
    <row r="27" spans="2:23" x14ac:dyDescent="0.3">
      <c r="B27" s="67">
        <v>70</v>
      </c>
      <c r="C27" s="2">
        <f t="shared" si="4"/>
        <v>2145.8000000000002</v>
      </c>
      <c r="D27" s="2">
        <f t="shared" si="5"/>
        <v>2179.1999999999998</v>
      </c>
      <c r="E27" s="2">
        <f t="shared" si="6"/>
        <v>2284.8000000000002</v>
      </c>
      <c r="F27" s="2">
        <f t="shared" si="7"/>
        <v>2195.8000000000002</v>
      </c>
      <c r="G27" s="2">
        <f t="shared" si="8"/>
        <v>2190</v>
      </c>
      <c r="H27" s="2">
        <f t="shared" si="9"/>
        <v>2248.5</v>
      </c>
      <c r="I27" s="77">
        <f t="shared" si="2"/>
        <v>2207.35</v>
      </c>
      <c r="J27" s="84">
        <f t="shared" si="10"/>
        <v>1635.2</v>
      </c>
      <c r="K27" s="2">
        <f t="shared" si="11"/>
        <v>1673.2</v>
      </c>
      <c r="L27" s="2">
        <f t="shared" si="12"/>
        <v>1799.6</v>
      </c>
      <c r="M27" s="2">
        <f t="shared" si="13"/>
        <v>1678.4</v>
      </c>
      <c r="N27" s="2">
        <f t="shared" si="14"/>
        <v>1663.2</v>
      </c>
      <c r="O27" s="85">
        <f t="shared" si="15"/>
        <v>1723</v>
      </c>
      <c r="P27" s="77">
        <f t="shared" si="3"/>
        <v>1695.4333333333334</v>
      </c>
      <c r="Q27" s="2">
        <f t="shared" si="16"/>
        <v>1611.2</v>
      </c>
      <c r="R27" s="2">
        <f t="shared" si="17"/>
        <v>1650.8</v>
      </c>
      <c r="S27" s="2">
        <f t="shared" si="18"/>
        <v>1760.4</v>
      </c>
      <c r="T27" s="2">
        <f t="shared" si="19"/>
        <v>1636</v>
      </c>
      <c r="U27" s="2">
        <f t="shared" si="20"/>
        <v>1613</v>
      </c>
      <c r="V27" s="2">
        <f t="shared" si="21"/>
        <v>1669</v>
      </c>
      <c r="W27" s="77">
        <f t="shared" si="22"/>
        <v>1656.7333333333333</v>
      </c>
    </row>
    <row r="28" spans="2:23" x14ac:dyDescent="0.3">
      <c r="B28" s="67">
        <v>75</v>
      </c>
      <c r="C28" s="2">
        <f t="shared" si="4"/>
        <v>2238</v>
      </c>
      <c r="D28" s="2">
        <f t="shared" si="5"/>
        <v>2273.6</v>
      </c>
      <c r="E28" s="2">
        <f t="shared" si="6"/>
        <v>2379.6</v>
      </c>
      <c r="F28" s="2">
        <f t="shared" si="7"/>
        <v>2279.1999999999998</v>
      </c>
      <c r="G28" s="2">
        <f t="shared" si="8"/>
        <v>2268.1999999999998</v>
      </c>
      <c r="H28" s="2">
        <f t="shared" si="9"/>
        <v>2322.5</v>
      </c>
      <c r="I28" s="77">
        <f t="shared" si="2"/>
        <v>2293.5166666666669</v>
      </c>
      <c r="J28" s="84">
        <f t="shared" si="10"/>
        <v>1751</v>
      </c>
      <c r="K28" s="2">
        <f t="shared" si="11"/>
        <v>1792.2</v>
      </c>
      <c r="L28" s="2">
        <f t="shared" si="12"/>
        <v>1923.8</v>
      </c>
      <c r="M28" s="2">
        <f t="shared" si="13"/>
        <v>1788.6</v>
      </c>
      <c r="N28" s="2">
        <f t="shared" si="14"/>
        <v>1769.4</v>
      </c>
      <c r="O28" s="85">
        <f t="shared" si="15"/>
        <v>1828.6666666666667</v>
      </c>
      <c r="P28" s="77">
        <f t="shared" si="3"/>
        <v>1808.9444444444443</v>
      </c>
      <c r="Q28" s="2">
        <f t="shared" si="16"/>
        <v>1740.6</v>
      </c>
      <c r="R28" s="2">
        <f t="shared" si="17"/>
        <v>1776.4</v>
      </c>
      <c r="S28" s="2">
        <f t="shared" si="18"/>
        <v>1899.6</v>
      </c>
      <c r="T28" s="2">
        <f t="shared" si="19"/>
        <v>1749.6</v>
      </c>
      <c r="U28" s="2">
        <f t="shared" si="20"/>
        <v>1713.8</v>
      </c>
      <c r="V28" s="2">
        <f t="shared" si="21"/>
        <v>1776</v>
      </c>
      <c r="W28" s="77">
        <f t="shared" si="22"/>
        <v>1776</v>
      </c>
    </row>
    <row r="29" spans="2:23" x14ac:dyDescent="0.3">
      <c r="B29" s="67">
        <v>80</v>
      </c>
      <c r="C29" s="2">
        <f t="shared" si="4"/>
        <v>2369.1999999999998</v>
      </c>
      <c r="D29" s="2">
        <f t="shared" si="5"/>
        <v>2432.1999999999998</v>
      </c>
      <c r="E29" s="2">
        <f t="shared" si="6"/>
        <v>2505.8000000000002</v>
      </c>
      <c r="F29" s="2">
        <f t="shared" si="7"/>
        <v>2404.4</v>
      </c>
      <c r="G29" s="2">
        <f t="shared" si="8"/>
        <v>2365.8000000000002</v>
      </c>
      <c r="H29" s="2">
        <f t="shared" si="9"/>
        <v>2417.5</v>
      </c>
      <c r="I29" s="77">
        <f t="shared" si="2"/>
        <v>2415.8166666666671</v>
      </c>
      <c r="J29" s="84">
        <f t="shared" si="10"/>
        <v>1914.4</v>
      </c>
      <c r="K29" s="2">
        <f t="shared" si="11"/>
        <v>1993.6</v>
      </c>
      <c r="L29" s="2">
        <f t="shared" si="12"/>
        <v>2089.1999999999998</v>
      </c>
      <c r="M29" s="2">
        <f t="shared" si="13"/>
        <v>1954.8</v>
      </c>
      <c r="N29" s="2">
        <f t="shared" si="14"/>
        <v>1901.2</v>
      </c>
      <c r="O29" s="85">
        <f t="shared" si="15"/>
        <v>1963</v>
      </c>
      <c r="P29" s="77">
        <f t="shared" si="3"/>
        <v>1969.3666666666668</v>
      </c>
      <c r="Q29" s="2">
        <f t="shared" si="16"/>
        <v>1914.8</v>
      </c>
      <c r="R29" s="2">
        <f t="shared" si="17"/>
        <v>1979.8</v>
      </c>
      <c r="S29" s="2">
        <f t="shared" si="18"/>
        <v>2075.1999999999998</v>
      </c>
      <c r="T29" s="2">
        <f t="shared" si="19"/>
        <v>1921.4</v>
      </c>
      <c r="U29" s="2">
        <f t="shared" si="20"/>
        <v>1858</v>
      </c>
      <c r="V29" s="2">
        <f t="shared" si="21"/>
        <v>1924</v>
      </c>
      <c r="W29" s="77">
        <f t="shared" si="22"/>
        <v>1945.5333333333331</v>
      </c>
    </row>
    <row r="30" spans="2:23" x14ac:dyDescent="0.3">
      <c r="B30" s="67">
        <v>85</v>
      </c>
      <c r="C30" s="2">
        <f t="shared" si="4"/>
        <v>2633.2</v>
      </c>
      <c r="D30" s="2">
        <f t="shared" si="5"/>
        <v>2709.4</v>
      </c>
      <c r="E30" s="2">
        <f t="shared" si="6"/>
        <v>2826.4</v>
      </c>
      <c r="F30" s="2">
        <f t="shared" si="7"/>
        <v>2622.2</v>
      </c>
      <c r="G30" s="2">
        <f t="shared" si="8"/>
        <v>2526</v>
      </c>
      <c r="H30" s="2">
        <f t="shared" si="9"/>
        <v>2654.8333333333335</v>
      </c>
      <c r="I30" s="77">
        <f t="shared" si="2"/>
        <v>2662.0055555555559</v>
      </c>
      <c r="J30" s="84">
        <f t="shared" si="10"/>
        <v>2243.1999999999998</v>
      </c>
      <c r="K30" s="2">
        <f t="shared" si="11"/>
        <v>2344.4</v>
      </c>
      <c r="L30" s="2">
        <f t="shared" si="12"/>
        <v>2507.1999999999998</v>
      </c>
      <c r="M30" s="2">
        <f t="shared" si="13"/>
        <v>2244.4</v>
      </c>
      <c r="N30" s="2">
        <f t="shared" si="14"/>
        <v>2119</v>
      </c>
      <c r="O30" s="85">
        <f>AN81</f>
        <v>2298</v>
      </c>
      <c r="P30" s="77">
        <f t="shared" si="3"/>
        <v>2292.7000000000003</v>
      </c>
      <c r="Q30" s="2">
        <f t="shared" si="16"/>
        <v>2250.8000000000002</v>
      </c>
      <c r="R30" s="2">
        <f t="shared" si="17"/>
        <v>2335.4</v>
      </c>
      <c r="S30" s="2">
        <f t="shared" si="18"/>
        <v>2481.1999999999998</v>
      </c>
      <c r="T30" s="2">
        <f t="shared" si="19"/>
        <v>2210.4</v>
      </c>
      <c r="U30" s="2">
        <f t="shared" si="20"/>
        <v>2094.8000000000002</v>
      </c>
      <c r="V30" s="2">
        <f t="shared" si="21"/>
        <v>2233.6666666666665</v>
      </c>
      <c r="W30" s="77">
        <f>AVERAGE(Q30:V30)</f>
        <v>2267.7111111111112</v>
      </c>
    </row>
    <row r="31" spans="2:23" x14ac:dyDescent="0.3">
      <c r="B31" s="67">
        <v>90</v>
      </c>
      <c r="C31" s="2">
        <f t="shared" si="4"/>
        <v>3109.8</v>
      </c>
      <c r="D31" s="2">
        <f t="shared" si="5"/>
        <v>3229.8</v>
      </c>
      <c r="E31" s="2">
        <f t="shared" si="6"/>
        <v>3405</v>
      </c>
      <c r="F31" s="2">
        <f t="shared" si="7"/>
        <v>3111.8</v>
      </c>
      <c r="G31" s="2">
        <f t="shared" si="8"/>
        <v>2936.8</v>
      </c>
      <c r="H31" s="2">
        <f t="shared" si="9"/>
        <v>3114.1666666666665</v>
      </c>
      <c r="I31" s="77">
        <f t="shared" si="2"/>
        <v>3151.2277777777781</v>
      </c>
      <c r="J31" s="84">
        <f t="shared" si="10"/>
        <v>2833.8</v>
      </c>
      <c r="K31" s="2">
        <f t="shared" si="11"/>
        <v>3002.8</v>
      </c>
      <c r="L31" s="2">
        <f t="shared" si="12"/>
        <v>3262</v>
      </c>
      <c r="M31" s="2">
        <f t="shared" si="13"/>
        <v>2893.6</v>
      </c>
      <c r="N31" s="2">
        <f t="shared" si="14"/>
        <v>2675</v>
      </c>
      <c r="O31" s="85">
        <f t="shared" si="15"/>
        <v>2948.3333333333335</v>
      </c>
      <c r="P31" s="77">
        <f>AVERAGE(J31:O31)</f>
        <v>2935.922222222222</v>
      </c>
      <c r="Q31" s="2">
        <f t="shared" si="16"/>
        <v>2843.6</v>
      </c>
      <c r="R31" s="2">
        <f t="shared" si="17"/>
        <v>3002.6</v>
      </c>
      <c r="S31" s="2">
        <f t="shared" si="18"/>
        <v>3244.8</v>
      </c>
      <c r="T31" s="2">
        <f t="shared" si="19"/>
        <v>2844.4</v>
      </c>
      <c r="U31" s="2">
        <f t="shared" si="20"/>
        <v>2645.6</v>
      </c>
      <c r="V31" s="2">
        <f t="shared" si="21"/>
        <v>2866</v>
      </c>
      <c r="W31" s="77">
        <f t="shared" si="22"/>
        <v>2907.8333333333335</v>
      </c>
    </row>
    <row r="32" spans="2:23" x14ac:dyDescent="0.3">
      <c r="B32" s="67">
        <v>95</v>
      </c>
      <c r="C32" s="2">
        <f t="shared" si="4"/>
        <v>3956</v>
      </c>
      <c r="D32" s="2">
        <f t="shared" si="5"/>
        <v>4164.6000000000004</v>
      </c>
      <c r="E32" s="2">
        <f t="shared" si="6"/>
        <v>4178.2</v>
      </c>
      <c r="F32" s="2">
        <f t="shared" si="7"/>
        <v>3882.4</v>
      </c>
      <c r="G32" s="2">
        <f t="shared" si="8"/>
        <v>3812.2</v>
      </c>
      <c r="H32" s="2">
        <f t="shared" si="9"/>
        <v>3811.1666666666665</v>
      </c>
      <c r="I32" s="77">
        <f t="shared" si="2"/>
        <v>3967.4277777777775</v>
      </c>
      <c r="J32" s="84">
        <f>I83</f>
        <v>3894.4</v>
      </c>
      <c r="K32" s="2">
        <f>O83</f>
        <v>4191.3999999999996</v>
      </c>
      <c r="L32" s="2">
        <f>U83</f>
        <v>4264</v>
      </c>
      <c r="M32" s="2">
        <f>AA83</f>
        <v>3908.2</v>
      </c>
      <c r="N32" s="2">
        <f>AG83</f>
        <v>3861.4</v>
      </c>
      <c r="O32" s="85">
        <f>AN83</f>
        <v>3930.6666666666665</v>
      </c>
      <c r="P32" s="77">
        <f t="shared" si="3"/>
        <v>4008.3444444444449</v>
      </c>
      <c r="Q32" s="2">
        <f t="shared" si="16"/>
        <v>3856.8</v>
      </c>
      <c r="R32" s="2">
        <f t="shared" si="17"/>
        <v>4113.3999999999996</v>
      </c>
      <c r="S32" s="2">
        <f t="shared" si="18"/>
        <v>4187.3999999999996</v>
      </c>
      <c r="T32" s="2">
        <f t="shared" si="19"/>
        <v>3805.4</v>
      </c>
      <c r="U32" s="2">
        <f t="shared" si="20"/>
        <v>3770</v>
      </c>
      <c r="V32" s="2">
        <f t="shared" si="21"/>
        <v>3780</v>
      </c>
      <c r="W32" s="77">
        <f t="shared" si="22"/>
        <v>3918.8333333333335</v>
      </c>
    </row>
    <row r="37" spans="3:40" ht="15.6" x14ac:dyDescent="0.3">
      <c r="C37" s="8" t="s">
        <v>0</v>
      </c>
      <c r="D37" s="1">
        <f>'B2'!E5</f>
        <v>23.22</v>
      </c>
      <c r="E37" s="1">
        <f>'B2'!F5</f>
        <v>26.41</v>
      </c>
      <c r="F37" s="1">
        <f>'B2'!G5</f>
        <v>24.48</v>
      </c>
      <c r="G37" s="1">
        <f>'B2'!H5</f>
        <v>22.54</v>
      </c>
      <c r="H37" s="1">
        <f>'B2'!I5</f>
        <v>27.86</v>
      </c>
      <c r="I37" s="73" t="s">
        <v>69</v>
      </c>
      <c r="J37" s="1">
        <f>'B2'!J5</f>
        <v>23</v>
      </c>
      <c r="K37" s="1">
        <f>'B2'!K5</f>
        <v>27.37</v>
      </c>
      <c r="L37" s="1">
        <f>'B2'!L5</f>
        <v>24.11</v>
      </c>
      <c r="M37" s="1">
        <f>'B2'!M5</f>
        <v>22.01</v>
      </c>
      <c r="N37" s="1">
        <f>'B2'!N5</f>
        <v>22.6</v>
      </c>
      <c r="O37" s="73" t="s">
        <v>75</v>
      </c>
      <c r="P37" s="1">
        <f>'B2'!O5</f>
        <v>23.4</v>
      </c>
      <c r="Q37" s="1">
        <f>'B2'!P5</f>
        <v>27.44</v>
      </c>
      <c r="R37" s="1">
        <f>'B2'!Q5</f>
        <v>26.48</v>
      </c>
      <c r="S37" s="1">
        <f>'B2'!R5</f>
        <v>22.59</v>
      </c>
      <c r="T37" s="1">
        <f>'B2'!S5</f>
        <v>25.75</v>
      </c>
      <c r="U37" s="73" t="s">
        <v>74</v>
      </c>
      <c r="V37" s="1">
        <f>'B2'!T5</f>
        <v>21.84</v>
      </c>
      <c r="W37" s="1">
        <f>'B2'!U5</f>
        <v>24.18</v>
      </c>
      <c r="X37" s="1">
        <f>'B2'!V5</f>
        <v>26.9</v>
      </c>
      <c r="Y37" s="1">
        <f>'B2'!W5</f>
        <v>21.78</v>
      </c>
      <c r="Z37" s="1">
        <f>'B2'!X5</f>
        <v>23.64</v>
      </c>
      <c r="AA37" s="73" t="s">
        <v>73</v>
      </c>
      <c r="AB37" s="1">
        <f>'B2'!Y5</f>
        <v>23.33</v>
      </c>
      <c r="AC37" s="1">
        <f>'B2'!Z5</f>
        <v>21.94</v>
      </c>
      <c r="AD37" s="1">
        <f>'B2'!AA5</f>
        <v>26.17</v>
      </c>
      <c r="AE37" s="1">
        <f>'B2'!AB5</f>
        <v>28.03</v>
      </c>
      <c r="AF37" s="1">
        <f>'B2'!AC5</f>
        <v>25.31</v>
      </c>
      <c r="AG37" s="73" t="s">
        <v>72</v>
      </c>
      <c r="AH37" s="1">
        <f>'B2'!AD5</f>
        <v>24.23</v>
      </c>
      <c r="AI37" s="1">
        <f>'B2'!AE5</f>
        <v>25.39</v>
      </c>
      <c r="AJ37" s="1">
        <f>'B2'!AF5</f>
        <v>22.27</v>
      </c>
      <c r="AK37" s="1">
        <f>'B2'!AG5</f>
        <v>21.76</v>
      </c>
      <c r="AL37" s="1">
        <f>'B2'!AH5</f>
        <v>22.09</v>
      </c>
      <c r="AM37" s="1">
        <f>'B2'!AI5</f>
        <v>23.94</v>
      </c>
      <c r="AN37" s="73" t="s">
        <v>71</v>
      </c>
    </row>
    <row r="38" spans="3:40" ht="15.6" x14ac:dyDescent="0.3">
      <c r="C38" s="8" t="s">
        <v>1</v>
      </c>
      <c r="D38" s="1">
        <f>'B2'!E6</f>
        <v>890</v>
      </c>
      <c r="E38" s="1">
        <f>'B2'!F6</f>
        <v>891</v>
      </c>
      <c r="F38" s="1">
        <f>'B2'!G6</f>
        <v>892</v>
      </c>
      <c r="G38" s="1">
        <f>'B2'!H6</f>
        <v>893</v>
      </c>
      <c r="H38" s="1">
        <f>'B2'!I6</f>
        <v>898</v>
      </c>
      <c r="I38" s="62">
        <f>AVERAGE(D38:H38)</f>
        <v>892.8</v>
      </c>
      <c r="J38" s="1">
        <f>'B2'!J6</f>
        <v>903</v>
      </c>
      <c r="K38" s="1">
        <f>'B2'!K6</f>
        <v>904</v>
      </c>
      <c r="L38" s="1">
        <f>'B2'!L6</f>
        <v>908</v>
      </c>
      <c r="M38" s="1">
        <f>'B2'!M6</f>
        <v>912</v>
      </c>
      <c r="N38" s="1">
        <f>'B2'!N6</f>
        <v>916</v>
      </c>
      <c r="O38" s="62">
        <f>AVERAGE(J38:N38)</f>
        <v>908.6</v>
      </c>
      <c r="P38" s="1">
        <f>'B2'!O6</f>
        <v>932</v>
      </c>
      <c r="Q38" s="1">
        <f>'B2'!P6</f>
        <v>934</v>
      </c>
      <c r="R38" s="1">
        <f>'B2'!Q6</f>
        <v>937</v>
      </c>
      <c r="S38" s="1">
        <f>'B2'!R6</f>
        <v>942</v>
      </c>
      <c r="T38" s="1">
        <f>'B2'!S6</f>
        <v>944</v>
      </c>
      <c r="U38" s="62">
        <f>AVERAGE(P38:T38)</f>
        <v>937.8</v>
      </c>
      <c r="V38" s="1">
        <f>'B2'!T6</f>
        <v>945</v>
      </c>
      <c r="W38" s="1">
        <f>'B2'!U6</f>
        <v>950</v>
      </c>
      <c r="X38" s="1">
        <f>'B2'!V6</f>
        <v>951</v>
      </c>
      <c r="Y38" s="1">
        <f>'B2'!W6</f>
        <v>954</v>
      </c>
      <c r="Z38" s="1">
        <f>'B2'!X6</f>
        <v>957</v>
      </c>
      <c r="AA38" s="62">
        <f>AVERAGE(V38:Z38)</f>
        <v>951.4</v>
      </c>
      <c r="AB38" s="1">
        <f>'B2'!Y6</f>
        <v>959</v>
      </c>
      <c r="AC38" s="1">
        <f>'B2'!Z6</f>
        <v>962</v>
      </c>
      <c r="AD38" s="1">
        <f>'B2'!AA6</f>
        <v>973</v>
      </c>
      <c r="AE38" s="1">
        <f>'B2'!AB6</f>
        <v>974</v>
      </c>
      <c r="AF38" s="1">
        <f>'B2'!AC6</f>
        <v>982</v>
      </c>
      <c r="AG38" s="62">
        <f>AVERAGE(AB38:AF38)</f>
        <v>970</v>
      </c>
      <c r="AH38" s="1">
        <f>'B2'!AD6</f>
        <v>994</v>
      </c>
      <c r="AI38" s="1">
        <f>'B2'!AE6</f>
        <v>995</v>
      </c>
      <c r="AJ38" s="1">
        <f>'B2'!AF6</f>
        <v>996</v>
      </c>
      <c r="AK38" s="1">
        <f>'B2'!AG6</f>
        <v>1009</v>
      </c>
      <c r="AL38" s="1">
        <f>'B2'!AH6</f>
        <v>1018</v>
      </c>
      <c r="AM38" s="1">
        <f>'B2'!AI6</f>
        <v>1062</v>
      </c>
      <c r="AN38" s="62">
        <f>AVERAGE(AH38:AM38)</f>
        <v>1012.3333333333334</v>
      </c>
    </row>
    <row r="39" spans="3:40" ht="15.6" x14ac:dyDescent="0.3">
      <c r="C39" s="8" t="s">
        <v>2</v>
      </c>
      <c r="D39" s="1" t="str">
        <f>'B2'!E7</f>
        <v>L8</v>
      </c>
      <c r="E39" s="1" t="str">
        <f>'B2'!F7</f>
        <v>L8</v>
      </c>
      <c r="F39" s="1" t="str">
        <f>'B2'!G7</f>
        <v>L8</v>
      </c>
      <c r="G39" s="1" t="str">
        <f>'B2'!H7</f>
        <v>L8</v>
      </c>
      <c r="H39" s="1" t="str">
        <f>'B2'!I7</f>
        <v>L8</v>
      </c>
      <c r="I39" s="63" t="s">
        <v>70</v>
      </c>
      <c r="J39" s="1" t="str">
        <f>'B2'!J7</f>
        <v>L8</v>
      </c>
      <c r="K39" s="1" t="str">
        <f>'B2'!K7</f>
        <v>L8</v>
      </c>
      <c r="L39" s="1" t="str">
        <f>'B2'!L7</f>
        <v>L8</v>
      </c>
      <c r="M39" s="1" t="str">
        <f>'B2'!M7</f>
        <v>L8</v>
      </c>
      <c r="N39" s="1" t="str">
        <f>'B2'!N7</f>
        <v>L9</v>
      </c>
      <c r="O39" s="63" t="s">
        <v>70</v>
      </c>
      <c r="P39" s="1" t="str">
        <f>'B2'!O7</f>
        <v>L9</v>
      </c>
      <c r="Q39" s="1" t="str">
        <f>'B2'!P7</f>
        <v>L9</v>
      </c>
      <c r="R39" s="1" t="str">
        <f>'B2'!Q7</f>
        <v>L9</v>
      </c>
      <c r="S39" s="1" t="str">
        <f>'B2'!R7</f>
        <v>L8</v>
      </c>
      <c r="T39" s="1" t="str">
        <f>'B2'!S7</f>
        <v>L8</v>
      </c>
      <c r="U39" s="63" t="s">
        <v>70</v>
      </c>
      <c r="V39" s="1" t="str">
        <f>'B2'!T7</f>
        <v>L9</v>
      </c>
      <c r="W39" s="1" t="str">
        <f>'B2'!U7</f>
        <v>L9</v>
      </c>
      <c r="X39" s="1" t="str">
        <f>'B2'!V7</f>
        <v>L8</v>
      </c>
      <c r="Y39" s="1" t="str">
        <f>'B2'!W7</f>
        <v>L8</v>
      </c>
      <c r="Z39" s="1" t="str">
        <f>'B2'!X7</f>
        <v>L8</v>
      </c>
      <c r="AA39" s="63" t="s">
        <v>70</v>
      </c>
      <c r="AB39" s="1" t="str">
        <f>'B2'!Y7</f>
        <v>L8</v>
      </c>
      <c r="AC39" s="1" t="str">
        <f>'B2'!Z7</f>
        <v>L8</v>
      </c>
      <c r="AD39" s="1" t="str">
        <f>'B2'!AA7</f>
        <v>L8</v>
      </c>
      <c r="AE39" s="1" t="str">
        <f>'B2'!AB7</f>
        <v>L8</v>
      </c>
      <c r="AF39" s="1" t="str">
        <f>'B2'!AC7</f>
        <v>L8</v>
      </c>
      <c r="AG39" s="63" t="s">
        <v>70</v>
      </c>
      <c r="AH39" s="1" t="str">
        <f>'B2'!AD7</f>
        <v>L8</v>
      </c>
      <c r="AI39" s="1" t="str">
        <f>'B2'!AE7</f>
        <v>L9</v>
      </c>
      <c r="AJ39" s="1" t="str">
        <f>'B2'!AF7</f>
        <v>L8</v>
      </c>
      <c r="AK39" s="1" t="str">
        <f>'B2'!AG7</f>
        <v>L8</v>
      </c>
      <c r="AL39" s="1" t="str">
        <f>'B2'!AH7</f>
        <v>L8</v>
      </c>
      <c r="AM39" s="1" t="str">
        <f>'B2'!AI7</f>
        <v>L8</v>
      </c>
      <c r="AN39" s="63" t="s">
        <v>70</v>
      </c>
    </row>
    <row r="40" spans="3:40" ht="15.6" x14ac:dyDescent="0.3">
      <c r="C40" s="18" t="s">
        <v>5</v>
      </c>
      <c r="D40" s="1" t="str">
        <f>'B2'!E8</f>
        <v>07-09-22</v>
      </c>
      <c r="E40" s="1" t="str">
        <f>'B2'!F8</f>
        <v>08-02-19</v>
      </c>
      <c r="F40" s="1" t="str">
        <f>'B2'!G8</f>
        <v>07-19-20</v>
      </c>
      <c r="G40" s="1" t="str">
        <f>'B2'!H8</f>
        <v>07-01-19</v>
      </c>
      <c r="H40" s="1" t="str">
        <f>'B2'!I8</f>
        <v>08-10-22</v>
      </c>
      <c r="I40" s="64"/>
      <c r="J40" s="1" t="str">
        <f>'B2'!J8</f>
        <v>07-06-21</v>
      </c>
      <c r="K40" s="1" t="str">
        <f>'B2'!K8</f>
        <v>08-07-21</v>
      </c>
      <c r="L40" s="1" t="str">
        <f>'B2'!L8</f>
        <v>07-17-19</v>
      </c>
      <c r="M40" s="1" t="str">
        <f>'B2'!M8</f>
        <v>06-23-22</v>
      </c>
      <c r="N40" s="1" t="str">
        <f>'B2'!N8</f>
        <v>07-01-22</v>
      </c>
      <c r="O40" s="64"/>
      <c r="P40" s="1" t="str">
        <f>'B2'!O8</f>
        <v>07-10-22</v>
      </c>
      <c r="Q40" s="1" t="str">
        <f>'B2'!P8</f>
        <v>08-11-22</v>
      </c>
      <c r="R40" s="1" t="str">
        <f>'B2'!Q8</f>
        <v>08-02-22</v>
      </c>
      <c r="S40" s="1" t="str">
        <f>'B2'!R8</f>
        <v>07-02-22</v>
      </c>
      <c r="T40" s="1" t="str">
        <f>'B2'!S8</f>
        <v>07-28-20</v>
      </c>
      <c r="U40" s="64"/>
      <c r="V40" s="1" t="str">
        <f>'B2'!T8</f>
        <v>06-15-22</v>
      </c>
      <c r="W40" s="1" t="str">
        <f>'B2'!U8</f>
        <v>07-17-22</v>
      </c>
      <c r="X40" s="1" t="str">
        <f>'B2'!V8</f>
        <v>08-04-20</v>
      </c>
      <c r="Y40" s="1" t="str">
        <f>'B2'!W8</f>
        <v>06-13-21</v>
      </c>
      <c r="Z40" s="1" t="str">
        <f>'B2'!X8</f>
        <v>07-12-20</v>
      </c>
      <c r="AA40" s="64"/>
      <c r="AB40" s="1" t="str">
        <f>'B2'!Y8</f>
        <v>07-10-19</v>
      </c>
      <c r="AC40" s="1" t="str">
        <f>'B2'!Z8</f>
        <v>06-20-21</v>
      </c>
      <c r="AD40" s="1" t="str">
        <f>'B2'!AA8</f>
        <v>07-31-21</v>
      </c>
      <c r="AE40" s="1" t="str">
        <f>'B2'!AB8</f>
        <v>08-11-19</v>
      </c>
      <c r="AF40" s="1" t="str">
        <f>'B2'!AC8</f>
        <v>07-26-19</v>
      </c>
      <c r="AG40" s="64"/>
      <c r="AH40" s="1" t="str">
        <f>'B2'!AD8</f>
        <v>07-18-22</v>
      </c>
      <c r="AI40" s="1" t="str">
        <f>'B2'!AE8</f>
        <v>07-26-22</v>
      </c>
      <c r="AJ40" s="1" t="str">
        <f>'B2'!AF8</f>
        <v>06-26-20</v>
      </c>
      <c r="AK40" s="1" t="str">
        <f>'B2'!AG8</f>
        <v>06-16-22</v>
      </c>
      <c r="AL40" s="1" t="str">
        <f>'B2'!AH8</f>
        <v>06-24-19</v>
      </c>
      <c r="AM40" s="1" t="str">
        <f>'B2'!AI8</f>
        <v>07-15-21</v>
      </c>
      <c r="AN40" s="64"/>
    </row>
    <row r="41" spans="3:40" x14ac:dyDescent="0.3">
      <c r="C41" s="22">
        <v>1</v>
      </c>
      <c r="D41" s="1">
        <f>'B2'!E9</f>
        <v>1133</v>
      </c>
      <c r="E41" s="1">
        <f>'B2'!F9</f>
        <v>1112</v>
      </c>
      <c r="F41" s="1">
        <f>'B2'!G9</f>
        <v>1132</v>
      </c>
      <c r="G41" s="1">
        <f>'B2'!H9</f>
        <v>1145</v>
      </c>
      <c r="H41" s="1">
        <f>'B2'!I9</f>
        <v>1118</v>
      </c>
      <c r="I41" s="65">
        <f t="shared" ref="I41:I61" si="23">AVERAGE(D41:H41)</f>
        <v>1128</v>
      </c>
      <c r="J41" s="1">
        <f>'B2'!J9</f>
        <v>1152</v>
      </c>
      <c r="K41" s="1">
        <f>'B2'!K9</f>
        <v>1133</v>
      </c>
      <c r="L41" s="1">
        <f>'B2'!L9</f>
        <v>1173</v>
      </c>
      <c r="M41" s="1">
        <f>'B2'!M9</f>
        <v>1153</v>
      </c>
      <c r="N41" s="1">
        <f>'B2'!N9</f>
        <v>1176</v>
      </c>
      <c r="O41" s="65">
        <f t="shared" ref="O41:O61" si="24">AVERAGE(J41:N41)</f>
        <v>1157.4000000000001</v>
      </c>
      <c r="P41" s="1">
        <f>'B2'!O9</f>
        <v>1190</v>
      </c>
      <c r="Q41" s="1">
        <f>'B2'!P9</f>
        <v>1175</v>
      </c>
      <c r="R41" s="1">
        <f>'B2'!Q9</f>
        <v>1204</v>
      </c>
      <c r="S41" s="1">
        <f>'B2'!R9</f>
        <v>1197</v>
      </c>
      <c r="T41" s="1">
        <f>'B2'!S9</f>
        <v>1214</v>
      </c>
      <c r="U41" s="65">
        <f t="shared" ref="U41:U61" si="25">AVERAGE(P41:T41)</f>
        <v>1196</v>
      </c>
      <c r="V41" s="1">
        <f>'B2'!T9</f>
        <v>1246</v>
      </c>
      <c r="W41" s="1">
        <f>'B2'!U9</f>
        <v>1208</v>
      </c>
      <c r="X41" s="1">
        <f>'B2'!V9</f>
        <v>1233</v>
      </c>
      <c r="Y41" s="1">
        <f>'B2'!W9</f>
        <v>1218</v>
      </c>
      <c r="Z41" s="1">
        <f>'B2'!X9</f>
        <v>1239</v>
      </c>
      <c r="AA41" s="65">
        <f t="shared" ref="AA41:AA61" si="26">AVERAGE(V41:Z41)</f>
        <v>1228.8</v>
      </c>
      <c r="AB41" s="1">
        <f>'B2'!Y9</f>
        <v>1238</v>
      </c>
      <c r="AC41" s="1">
        <f>'B2'!Z9</f>
        <v>1233</v>
      </c>
      <c r="AD41" s="1">
        <f>'B2'!AA9</f>
        <v>1250</v>
      </c>
      <c r="AE41" s="1">
        <f>'B2'!AB9</f>
        <v>1237</v>
      </c>
      <c r="AF41" s="1">
        <f>'B2'!AC9</f>
        <v>1268</v>
      </c>
      <c r="AG41" s="65">
        <f t="shared" ref="AG41:AG61" si="27">AVERAGE(AB41:AF41)</f>
        <v>1245.2</v>
      </c>
      <c r="AH41" s="1">
        <f>'B2'!AD9</f>
        <v>1282</v>
      </c>
      <c r="AI41" s="1">
        <f>'B2'!AE9</f>
        <v>1298</v>
      </c>
      <c r="AJ41" s="1">
        <f>'B2'!AF9</f>
        <v>1314</v>
      </c>
      <c r="AK41" s="1">
        <f>'B2'!AG9</f>
        <v>1344</v>
      </c>
      <c r="AL41" s="1">
        <f>'B2'!AH9</f>
        <v>1362</v>
      </c>
      <c r="AM41" s="1">
        <f>'B2'!AI9</f>
        <v>1391</v>
      </c>
      <c r="AN41" s="65">
        <f>AVERAGE(AH41:AM41)</f>
        <v>1331.8333333333333</v>
      </c>
    </row>
    <row r="42" spans="3:40" x14ac:dyDescent="0.3">
      <c r="C42" s="22">
        <v>3</v>
      </c>
      <c r="D42" s="1">
        <f>'B2'!E10</f>
        <v>1181</v>
      </c>
      <c r="E42" s="1">
        <f>'B2'!F10</f>
        <v>1170</v>
      </c>
      <c r="F42" s="1">
        <f>'B2'!G10</f>
        <v>1181</v>
      </c>
      <c r="G42" s="1">
        <f>'B2'!H10</f>
        <v>1212</v>
      </c>
      <c r="H42" s="1">
        <f>'B2'!I10</f>
        <v>1180</v>
      </c>
      <c r="I42" s="65">
        <f t="shared" si="23"/>
        <v>1184.8</v>
      </c>
      <c r="J42" s="1">
        <f>'B2'!J10</f>
        <v>1208</v>
      </c>
      <c r="K42" s="1">
        <f>'B2'!K10</f>
        <v>1182</v>
      </c>
      <c r="L42" s="1">
        <f>'B2'!L10</f>
        <v>1229</v>
      </c>
      <c r="M42" s="1">
        <f>'B2'!M10</f>
        <v>1202</v>
      </c>
      <c r="N42" s="1">
        <f>'B2'!N10</f>
        <v>1232</v>
      </c>
      <c r="O42" s="65">
        <f t="shared" si="24"/>
        <v>1210.5999999999999</v>
      </c>
      <c r="P42" s="1">
        <f>'B2'!O10</f>
        <v>1246</v>
      </c>
      <c r="Q42" s="1">
        <f>'B2'!P10</f>
        <v>1225</v>
      </c>
      <c r="R42" s="1">
        <f>'B2'!Q10</f>
        <v>1250</v>
      </c>
      <c r="S42" s="1">
        <f>'B2'!R10</f>
        <v>1257</v>
      </c>
      <c r="T42" s="1">
        <f>'B2'!S10</f>
        <v>1263</v>
      </c>
      <c r="U42" s="65">
        <f t="shared" si="25"/>
        <v>1248.2</v>
      </c>
      <c r="V42" s="1">
        <f>'B2'!T10</f>
        <v>1296</v>
      </c>
      <c r="W42" s="1">
        <f>'B2'!U10</f>
        <v>1254</v>
      </c>
      <c r="X42" s="1">
        <f>'B2'!V10</f>
        <v>1284</v>
      </c>
      <c r="Y42" s="1">
        <f>'B2'!W10</f>
        <v>1271</v>
      </c>
      <c r="Z42" s="1">
        <f>'B2'!X10</f>
        <v>1293</v>
      </c>
      <c r="AA42" s="65">
        <f t="shared" si="26"/>
        <v>1279.5999999999999</v>
      </c>
      <c r="AB42" s="1">
        <f>'B2'!Y10</f>
        <v>1288</v>
      </c>
      <c r="AC42" s="1">
        <f>'B2'!Z10</f>
        <v>1275</v>
      </c>
      <c r="AD42" s="1">
        <f>'B2'!AA10</f>
        <v>1303</v>
      </c>
      <c r="AE42" s="1">
        <f>'B2'!AB10</f>
        <v>1278</v>
      </c>
      <c r="AF42" s="1">
        <f>'B2'!AC10</f>
        <v>1314</v>
      </c>
      <c r="AG42" s="65">
        <f t="shared" si="27"/>
        <v>1291.5999999999999</v>
      </c>
      <c r="AH42" s="1">
        <f>'B2'!AD10</f>
        <v>1334</v>
      </c>
      <c r="AI42" s="1">
        <f>'B2'!AE10</f>
        <v>1338</v>
      </c>
      <c r="AJ42" s="1">
        <f>'B2'!AF10</f>
        <v>1366</v>
      </c>
      <c r="AK42" s="1">
        <f>'B2'!AG10</f>
        <v>1384</v>
      </c>
      <c r="AL42" s="1">
        <f>'B2'!AH10</f>
        <v>1415</v>
      </c>
      <c r="AM42" s="1">
        <f>'B2'!AI10</f>
        <v>1426</v>
      </c>
      <c r="AN42" s="65">
        <f t="shared" ref="AN42:AN61" si="28">AVERAGE(AH42:AM42)</f>
        <v>1377.1666666666667</v>
      </c>
    </row>
    <row r="43" spans="3:40" x14ac:dyDescent="0.3">
      <c r="C43" s="22">
        <v>5</v>
      </c>
      <c r="D43" s="1">
        <f>'B2'!E11</f>
        <v>1219</v>
      </c>
      <c r="E43" s="1">
        <f>'B2'!F11</f>
        <v>1203</v>
      </c>
      <c r="F43" s="1">
        <f>'B2'!G11</f>
        <v>1224</v>
      </c>
      <c r="G43" s="1">
        <f>'B2'!H11</f>
        <v>1248</v>
      </c>
      <c r="H43" s="1">
        <f>'B2'!I11</f>
        <v>1219</v>
      </c>
      <c r="I43" s="65">
        <f>AVERAGE(D43:H43)</f>
        <v>1222.5999999999999</v>
      </c>
      <c r="J43" s="1">
        <f>'B2'!J11</f>
        <v>1248</v>
      </c>
      <c r="K43" s="1">
        <f>'B2'!K11</f>
        <v>1222</v>
      </c>
      <c r="L43" s="1">
        <f>'B2'!L11</f>
        <v>1259</v>
      </c>
      <c r="M43" s="1">
        <f>'B2'!M11</f>
        <v>1244</v>
      </c>
      <c r="N43" s="1">
        <f>'B2'!N11</f>
        <v>1272</v>
      </c>
      <c r="O43" s="65">
        <f t="shared" si="24"/>
        <v>1249</v>
      </c>
      <c r="P43" s="1">
        <f>'B2'!O11</f>
        <v>1285</v>
      </c>
      <c r="Q43" s="1">
        <f>'B2'!P11</f>
        <v>1265</v>
      </c>
      <c r="R43" s="1">
        <f>'B2'!Q11</f>
        <v>1287</v>
      </c>
      <c r="S43" s="1">
        <f>'B2'!R11</f>
        <v>1292</v>
      </c>
      <c r="T43" s="1">
        <f>'B2'!S11</f>
        <v>1302</v>
      </c>
      <c r="U43" s="65">
        <f t="shared" si="25"/>
        <v>1286.2</v>
      </c>
      <c r="V43" s="1">
        <f>'B2'!T11</f>
        <v>1328</v>
      </c>
      <c r="W43" s="1">
        <f>'B2'!U11</f>
        <v>1289</v>
      </c>
      <c r="X43" s="1">
        <f>'B2'!V11</f>
        <v>1321</v>
      </c>
      <c r="Y43" s="1">
        <f>'B2'!W11</f>
        <v>1312</v>
      </c>
      <c r="Z43" s="1">
        <f>'B2'!X11</f>
        <v>1323</v>
      </c>
      <c r="AA43" s="65">
        <f t="shared" si="26"/>
        <v>1314.6</v>
      </c>
      <c r="AB43" s="1">
        <f>'B2'!Y11</f>
        <v>1331</v>
      </c>
      <c r="AC43" s="1">
        <f>'B2'!Z11</f>
        <v>1311</v>
      </c>
      <c r="AD43" s="1">
        <f>'B2'!AA11</f>
        <v>1344</v>
      </c>
      <c r="AE43" s="1">
        <f>'B2'!AB11</f>
        <v>1316</v>
      </c>
      <c r="AF43" s="1">
        <f>'B2'!AC11</f>
        <v>1353</v>
      </c>
      <c r="AG43" s="65">
        <f t="shared" si="27"/>
        <v>1331</v>
      </c>
      <c r="AH43" s="1">
        <f>'B2'!AD11</f>
        <v>1375</v>
      </c>
      <c r="AI43" s="1">
        <f>'B2'!AE11</f>
        <v>1376</v>
      </c>
      <c r="AJ43" s="1">
        <f>'B2'!AF11</f>
        <v>1408</v>
      </c>
      <c r="AK43" s="1">
        <f>'B2'!AG11</f>
        <v>1416</v>
      </c>
      <c r="AL43" s="1">
        <f>'B2'!AH11</f>
        <v>1446</v>
      </c>
      <c r="AM43" s="1">
        <f>'B2'!AI11</f>
        <v>1459</v>
      </c>
      <c r="AN43" s="65">
        <f t="shared" si="28"/>
        <v>1413.3333333333333</v>
      </c>
    </row>
    <row r="44" spans="3:40" x14ac:dyDescent="0.3">
      <c r="C44" s="22">
        <v>10</v>
      </c>
      <c r="D44" s="1">
        <f>'B2'!E12</f>
        <v>1312</v>
      </c>
      <c r="E44" s="1">
        <f>'B2'!F12</f>
        <v>1276</v>
      </c>
      <c r="F44" s="1">
        <f>'B2'!G12</f>
        <v>1306</v>
      </c>
      <c r="G44" s="1">
        <f>'B2'!H12</f>
        <v>1325</v>
      </c>
      <c r="H44" s="1">
        <f>'B2'!I12</f>
        <v>1299</v>
      </c>
      <c r="I44" s="65">
        <f t="shared" si="23"/>
        <v>1303.5999999999999</v>
      </c>
      <c r="J44" s="1">
        <f>'B2'!J12</f>
        <v>1330</v>
      </c>
      <c r="K44" s="1">
        <f>'B2'!K12</f>
        <v>1303</v>
      </c>
      <c r="L44" s="1">
        <f>'B2'!L12</f>
        <v>1334</v>
      </c>
      <c r="M44" s="1">
        <f>'B2'!M12</f>
        <v>1338</v>
      </c>
      <c r="N44" s="1">
        <f>'B2'!N12</f>
        <v>1360</v>
      </c>
      <c r="O44" s="65">
        <f t="shared" si="24"/>
        <v>1333</v>
      </c>
      <c r="P44" s="1">
        <f>'B2'!O12</f>
        <v>1383</v>
      </c>
      <c r="Q44" s="1">
        <f>'B2'!P12</f>
        <v>1342</v>
      </c>
      <c r="R44" s="1">
        <f>'B2'!Q12</f>
        <v>1366</v>
      </c>
      <c r="S44" s="1">
        <f>'B2'!R12</f>
        <v>1382</v>
      </c>
      <c r="T44" s="1">
        <f>'B2'!S12</f>
        <v>1376</v>
      </c>
      <c r="U44" s="65">
        <f t="shared" si="25"/>
        <v>1369.8</v>
      </c>
      <c r="V44" s="1">
        <f>'B2'!T12</f>
        <v>1413</v>
      </c>
      <c r="W44" s="1">
        <f>'B2'!U12</f>
        <v>1370</v>
      </c>
      <c r="X44" s="1">
        <f>'B2'!V12</f>
        <v>1385</v>
      </c>
      <c r="Y44" s="1">
        <f>'B2'!W12</f>
        <v>1409</v>
      </c>
      <c r="Z44" s="1">
        <f>'B2'!X12</f>
        <v>1399</v>
      </c>
      <c r="AA44" s="65">
        <f t="shared" si="26"/>
        <v>1395.2</v>
      </c>
      <c r="AB44" s="1">
        <f>'B2'!Y12</f>
        <v>1406</v>
      </c>
      <c r="AC44" s="1">
        <f>'B2'!Z12</f>
        <v>1389</v>
      </c>
      <c r="AD44" s="1">
        <f>'B2'!AA12</f>
        <v>1421</v>
      </c>
      <c r="AE44" s="1">
        <f>'B2'!AB12</f>
        <v>1394</v>
      </c>
      <c r="AF44" s="1">
        <f>'B2'!AC12</f>
        <v>1409</v>
      </c>
      <c r="AG44" s="65">
        <f t="shared" si="27"/>
        <v>1403.8</v>
      </c>
      <c r="AH44" s="1">
        <f>'B2'!AD12</f>
        <v>1453</v>
      </c>
      <c r="AI44" s="1">
        <f>'B2'!AE12</f>
        <v>1457</v>
      </c>
      <c r="AJ44" s="1">
        <f>'B2'!AF12</f>
        <v>1481</v>
      </c>
      <c r="AK44" s="1">
        <f>'B2'!AG12</f>
        <v>1498</v>
      </c>
      <c r="AL44" s="1">
        <f>'B2'!AH12</f>
        <v>1514</v>
      </c>
      <c r="AM44" s="1">
        <f>'B2'!AI12</f>
        <v>1507</v>
      </c>
      <c r="AN44" s="65">
        <f t="shared" si="28"/>
        <v>1485</v>
      </c>
    </row>
    <row r="45" spans="3:40" x14ac:dyDescent="0.3">
      <c r="C45" s="22">
        <v>15</v>
      </c>
      <c r="D45" s="1">
        <f>'B2'!E13</f>
        <v>1378</v>
      </c>
      <c r="E45" s="1">
        <f>'B2'!F13</f>
        <v>1346</v>
      </c>
      <c r="F45" s="1">
        <f>'B2'!G13</f>
        <v>1368</v>
      </c>
      <c r="G45" s="1">
        <f>'B2'!H13</f>
        <v>1399</v>
      </c>
      <c r="H45" s="1">
        <f>'B2'!I13</f>
        <v>1372</v>
      </c>
      <c r="I45" s="65">
        <f t="shared" si="23"/>
        <v>1372.6</v>
      </c>
      <c r="J45" s="1">
        <f>'B2'!J13</f>
        <v>1394</v>
      </c>
      <c r="K45" s="1">
        <f>'B2'!K13</f>
        <v>1370</v>
      </c>
      <c r="L45" s="1">
        <f>'B2'!L13</f>
        <v>1400</v>
      </c>
      <c r="M45" s="1">
        <f>'B2'!M13</f>
        <v>1409</v>
      </c>
      <c r="N45" s="1">
        <f>'B2'!N13</f>
        <v>1430</v>
      </c>
      <c r="O45" s="65">
        <f t="shared" si="24"/>
        <v>1400.6</v>
      </c>
      <c r="P45" s="1">
        <f>'B2'!O13</f>
        <v>1459</v>
      </c>
      <c r="Q45" s="1">
        <f>'B2'!P13</f>
        <v>1408</v>
      </c>
      <c r="R45" s="1">
        <f>'B2'!Q13</f>
        <v>1431</v>
      </c>
      <c r="S45" s="1">
        <f>'B2'!R13</f>
        <v>1459</v>
      </c>
      <c r="T45" s="1">
        <f>'B2'!S13</f>
        <v>1445</v>
      </c>
      <c r="U45" s="65">
        <f t="shared" si="25"/>
        <v>1440.4</v>
      </c>
      <c r="V45" s="1">
        <f>'B2'!T13</f>
        <v>1478</v>
      </c>
      <c r="W45" s="1">
        <f>'B2'!U13</f>
        <v>1437</v>
      </c>
      <c r="X45" s="1">
        <f>'B2'!V13</f>
        <v>1434</v>
      </c>
      <c r="Y45" s="1">
        <f>'B2'!W13</f>
        <v>1474</v>
      </c>
      <c r="Z45" s="1">
        <f>'B2'!X13</f>
        <v>1469</v>
      </c>
      <c r="AA45" s="65">
        <f t="shared" si="26"/>
        <v>1458.4</v>
      </c>
      <c r="AB45" s="1">
        <f>'B2'!Y13</f>
        <v>1477</v>
      </c>
      <c r="AC45" s="1">
        <f>'B2'!Z13</f>
        <v>1438</v>
      </c>
      <c r="AD45" s="1">
        <f>'B2'!AA13</f>
        <v>1485</v>
      </c>
      <c r="AE45" s="1">
        <f>'B2'!AB13</f>
        <v>1453</v>
      </c>
      <c r="AF45" s="1">
        <f>'B2'!AC13</f>
        <v>1489</v>
      </c>
      <c r="AG45" s="65">
        <f t="shared" si="27"/>
        <v>1468.4</v>
      </c>
      <c r="AH45" s="1">
        <f>'B2'!AD13</f>
        <v>1516</v>
      </c>
      <c r="AI45" s="1">
        <f>'B2'!AE13</f>
        <v>1521</v>
      </c>
      <c r="AJ45" s="1">
        <f>'B2'!AF13</f>
        <v>1536</v>
      </c>
      <c r="AK45" s="1">
        <f>'B2'!AG13</f>
        <v>1557</v>
      </c>
      <c r="AL45" s="1">
        <f>'B2'!AH13</f>
        <v>1578</v>
      </c>
      <c r="AM45" s="1">
        <f>'B2'!AI13</f>
        <v>1548</v>
      </c>
      <c r="AN45" s="65">
        <f t="shared" si="28"/>
        <v>1542.6666666666667</v>
      </c>
    </row>
    <row r="46" spans="3:40" x14ac:dyDescent="0.3">
      <c r="C46" s="22">
        <v>20</v>
      </c>
      <c r="D46" s="1">
        <f>'B2'!E14</f>
        <v>1454</v>
      </c>
      <c r="E46" s="1">
        <f>'B2'!F14</f>
        <v>1401</v>
      </c>
      <c r="F46" s="1">
        <f>'B2'!G14</f>
        <v>1427</v>
      </c>
      <c r="G46" s="1">
        <f>'B2'!H14</f>
        <v>1454</v>
      </c>
      <c r="H46" s="1">
        <f>'B2'!I14</f>
        <v>1431</v>
      </c>
      <c r="I46" s="65">
        <f t="shared" si="23"/>
        <v>1433.4</v>
      </c>
      <c r="J46" s="1">
        <f>'B2'!J14</f>
        <v>1445</v>
      </c>
      <c r="K46" s="1">
        <f>'B2'!K14</f>
        <v>1426</v>
      </c>
      <c r="L46" s="1">
        <f>'B2'!L14</f>
        <v>1454</v>
      </c>
      <c r="M46" s="1">
        <f>'B2'!M14</f>
        <v>1477</v>
      </c>
      <c r="N46" s="1">
        <f>'B2'!N14</f>
        <v>1492</v>
      </c>
      <c r="O46" s="65">
        <f t="shared" si="24"/>
        <v>1458.8</v>
      </c>
      <c r="P46" s="1">
        <f>'B2'!O14</f>
        <v>1526</v>
      </c>
      <c r="Q46" s="1">
        <f>'B2'!P14</f>
        <v>1476</v>
      </c>
      <c r="R46" s="1">
        <f>'B2'!Q14</f>
        <v>1483</v>
      </c>
      <c r="S46" s="1">
        <f>'B2'!R14</f>
        <v>1530</v>
      </c>
      <c r="T46" s="1">
        <f>'B2'!S14</f>
        <v>1511</v>
      </c>
      <c r="U46" s="65">
        <f t="shared" si="25"/>
        <v>1505.2</v>
      </c>
      <c r="V46" s="1">
        <f>'B2'!T14</f>
        <v>1539</v>
      </c>
      <c r="W46" s="1">
        <f>'B2'!U14</f>
        <v>1493</v>
      </c>
      <c r="X46" s="1">
        <f>'B2'!V14</f>
        <v>1483</v>
      </c>
      <c r="Y46" s="1">
        <f>'B2'!W14</f>
        <v>1536</v>
      </c>
      <c r="Z46" s="1">
        <f>'B2'!X14</f>
        <v>1534</v>
      </c>
      <c r="AA46" s="65">
        <f t="shared" si="26"/>
        <v>1517</v>
      </c>
      <c r="AB46" s="1">
        <f>'B2'!Y14</f>
        <v>1550</v>
      </c>
      <c r="AC46" s="1">
        <f>'B2'!Z14</f>
        <v>1494</v>
      </c>
      <c r="AD46" s="1">
        <f>'B2'!AA14</f>
        <v>1551</v>
      </c>
      <c r="AE46" s="1">
        <f>'B2'!AB14</f>
        <v>1504</v>
      </c>
      <c r="AF46" s="1">
        <f>'B2'!AC14</f>
        <v>1542</v>
      </c>
      <c r="AG46" s="65">
        <f t="shared" si="27"/>
        <v>1528.2</v>
      </c>
      <c r="AH46" s="1">
        <f>'B2'!AD14</f>
        <v>1576</v>
      </c>
      <c r="AI46" s="1">
        <f>'B2'!AE14</f>
        <v>1579</v>
      </c>
      <c r="AJ46" s="1">
        <f>'B2'!AF14</f>
        <v>1588</v>
      </c>
      <c r="AK46" s="1">
        <f>'B2'!AG14</f>
        <v>1620</v>
      </c>
      <c r="AL46" s="1">
        <f>'B2'!AH14</f>
        <v>1632</v>
      </c>
      <c r="AM46" s="1">
        <f>'B2'!AI14</f>
        <v>1582</v>
      </c>
      <c r="AN46" s="65">
        <f t="shared" si="28"/>
        <v>1596.1666666666667</v>
      </c>
    </row>
    <row r="47" spans="3:40" x14ac:dyDescent="0.3">
      <c r="C47" s="22">
        <v>25</v>
      </c>
      <c r="D47" s="1">
        <f>'B2'!E15</f>
        <v>1519</v>
      </c>
      <c r="E47" s="1">
        <f>'B2'!F15</f>
        <v>1446</v>
      </c>
      <c r="F47" s="1">
        <f>'B2'!G15</f>
        <v>1482</v>
      </c>
      <c r="G47" s="1">
        <f>'B2'!H15</f>
        <v>1506</v>
      </c>
      <c r="H47" s="1">
        <f>'B2'!I15</f>
        <v>1492</v>
      </c>
      <c r="I47" s="65">
        <f t="shared" si="23"/>
        <v>1489</v>
      </c>
      <c r="J47" s="1">
        <f>'B2'!J15</f>
        <v>1503</v>
      </c>
      <c r="K47" s="1">
        <f>'B2'!K15</f>
        <v>1491</v>
      </c>
      <c r="L47" s="1">
        <f>'B2'!L15</f>
        <v>1501</v>
      </c>
      <c r="M47" s="1">
        <f>'B2'!M15</f>
        <v>1545</v>
      </c>
      <c r="N47" s="1">
        <f>'B2'!N15</f>
        <v>1553</v>
      </c>
      <c r="O47" s="65">
        <f t="shared" si="24"/>
        <v>1518.6</v>
      </c>
      <c r="P47" s="1">
        <f>'B2'!O15</f>
        <v>1593</v>
      </c>
      <c r="Q47" s="1">
        <f>'B2'!P15</f>
        <v>1550</v>
      </c>
      <c r="R47" s="1">
        <f>'B2'!Q15</f>
        <v>1544</v>
      </c>
      <c r="S47" s="1">
        <f>'B2'!R15</f>
        <v>1603</v>
      </c>
      <c r="T47" s="1">
        <f>'B2'!S15</f>
        <v>1566</v>
      </c>
      <c r="U47" s="65">
        <f t="shared" si="25"/>
        <v>1571.2</v>
      </c>
      <c r="V47" s="1">
        <f>'B2'!T15</f>
        <v>1601</v>
      </c>
      <c r="W47" s="1">
        <f>'B2'!U15</f>
        <v>1560</v>
      </c>
      <c r="X47" s="1">
        <f>'B2'!V15</f>
        <v>1525</v>
      </c>
      <c r="Y47" s="1">
        <f>'B2'!W15</f>
        <v>1597</v>
      </c>
      <c r="Z47" s="1">
        <f>'B2'!X15</f>
        <v>1588</v>
      </c>
      <c r="AA47" s="65">
        <f t="shared" si="26"/>
        <v>1574.2</v>
      </c>
      <c r="AB47" s="1">
        <f>'B2'!Y15</f>
        <v>1598</v>
      </c>
      <c r="AC47" s="1">
        <f>'B2'!Z15</f>
        <v>1544</v>
      </c>
      <c r="AD47" s="1">
        <f>'B2'!AA15</f>
        <v>1603</v>
      </c>
      <c r="AE47" s="1">
        <f>'B2'!AB15</f>
        <v>1561</v>
      </c>
      <c r="AF47" s="1">
        <f>'B2'!AC15</f>
        <v>1586</v>
      </c>
      <c r="AG47" s="65">
        <f t="shared" si="27"/>
        <v>1578.4</v>
      </c>
      <c r="AH47" s="1">
        <f>'B2'!AD15</f>
        <v>1643</v>
      </c>
      <c r="AI47" s="1">
        <f>'B2'!AE15</f>
        <v>1630</v>
      </c>
      <c r="AJ47" s="1">
        <f>'B2'!AF15</f>
        <v>1647</v>
      </c>
      <c r="AK47" s="1">
        <f>'B2'!AG15</f>
        <v>1683</v>
      </c>
      <c r="AL47" s="1">
        <f>'B2'!AH15</f>
        <v>1694</v>
      </c>
      <c r="AM47" s="1">
        <f>'B2'!AI15</f>
        <v>1624</v>
      </c>
      <c r="AN47" s="65">
        <f t="shared" si="28"/>
        <v>1653.5</v>
      </c>
    </row>
    <row r="48" spans="3:40" x14ac:dyDescent="0.3">
      <c r="C48" s="22">
        <v>30</v>
      </c>
      <c r="D48" s="1">
        <f>'B2'!E16</f>
        <v>1587</v>
      </c>
      <c r="E48" s="1">
        <f>'B2'!F16</f>
        <v>1497</v>
      </c>
      <c r="F48" s="1">
        <f>'B2'!G16</f>
        <v>1542</v>
      </c>
      <c r="G48" s="1">
        <f>'B2'!H16</f>
        <v>1559</v>
      </c>
      <c r="H48" s="1">
        <f>'B2'!I16</f>
        <v>1558</v>
      </c>
      <c r="I48" s="65">
        <f t="shared" si="23"/>
        <v>1548.6</v>
      </c>
      <c r="J48" s="1">
        <f>'B2'!J16</f>
        <v>1560</v>
      </c>
      <c r="K48" s="1">
        <f>'B2'!K16</f>
        <v>1560</v>
      </c>
      <c r="L48" s="1">
        <f>'B2'!L16</f>
        <v>1555</v>
      </c>
      <c r="M48" s="1">
        <f>'B2'!M16</f>
        <v>1609</v>
      </c>
      <c r="N48" s="1">
        <f>'B2'!N16</f>
        <v>1626</v>
      </c>
      <c r="O48" s="65">
        <f t="shared" si="24"/>
        <v>1582</v>
      </c>
      <c r="P48" s="1">
        <f>'B2'!O16</f>
        <v>1667</v>
      </c>
      <c r="Q48" s="1">
        <f>'B2'!P16</f>
        <v>1607</v>
      </c>
      <c r="R48" s="1">
        <f>'B2'!Q16</f>
        <v>1606</v>
      </c>
      <c r="S48" s="1">
        <f>'B2'!R16</f>
        <v>1675</v>
      </c>
      <c r="T48" s="1">
        <f>'B2'!S16</f>
        <v>1621</v>
      </c>
      <c r="U48" s="65">
        <f t="shared" si="25"/>
        <v>1635.2</v>
      </c>
      <c r="V48" s="1">
        <f>'B2'!T16</f>
        <v>1664</v>
      </c>
      <c r="W48" s="1">
        <f>'B2'!U16</f>
        <v>1622</v>
      </c>
      <c r="X48" s="1">
        <f>'B2'!V16</f>
        <v>1572</v>
      </c>
      <c r="Y48" s="1">
        <f>'B2'!W16</f>
        <v>1672</v>
      </c>
      <c r="Z48" s="1">
        <f>'B2'!X16</f>
        <v>1649</v>
      </c>
      <c r="AA48" s="65">
        <f t="shared" si="26"/>
        <v>1635.8</v>
      </c>
      <c r="AB48" s="1">
        <f>'B2'!Y16</f>
        <v>1650</v>
      </c>
      <c r="AC48" s="1">
        <f>'B2'!Z16</f>
        <v>1604</v>
      </c>
      <c r="AD48" s="1">
        <f>'B2'!AA16</f>
        <v>1673</v>
      </c>
      <c r="AE48" s="1">
        <f>'B2'!AB16</f>
        <v>1615</v>
      </c>
      <c r="AF48" s="1">
        <f>'B2'!AC16</f>
        <v>1637</v>
      </c>
      <c r="AG48" s="65">
        <f t="shared" si="27"/>
        <v>1635.8</v>
      </c>
      <c r="AH48" s="1">
        <f>'B2'!AD16</f>
        <v>1699</v>
      </c>
      <c r="AI48" s="1">
        <f>'B2'!AE16</f>
        <v>1690</v>
      </c>
      <c r="AJ48" s="1">
        <f>'B2'!AF16</f>
        <v>1700</v>
      </c>
      <c r="AK48" s="1">
        <f>'B2'!AG16</f>
        <v>1741</v>
      </c>
      <c r="AL48" s="1">
        <f>'B2'!AH16</f>
        <v>1748</v>
      </c>
      <c r="AM48" s="1">
        <f>'B2'!AI16</f>
        <v>1664</v>
      </c>
      <c r="AN48" s="65">
        <f t="shared" si="28"/>
        <v>1707</v>
      </c>
    </row>
    <row r="49" spans="3:40" x14ac:dyDescent="0.3">
      <c r="C49" s="22">
        <v>35</v>
      </c>
      <c r="D49" s="1">
        <f>'B2'!E17</f>
        <v>1652</v>
      </c>
      <c r="E49" s="1">
        <f>'B2'!F17</f>
        <v>1551</v>
      </c>
      <c r="F49" s="1">
        <f>'B2'!G17</f>
        <v>1590</v>
      </c>
      <c r="G49" s="1">
        <f>'B2'!H17</f>
        <v>1624</v>
      </c>
      <c r="H49" s="1">
        <f>'B2'!I17</f>
        <v>1618</v>
      </c>
      <c r="I49" s="65">
        <f t="shared" si="23"/>
        <v>1607</v>
      </c>
      <c r="J49" s="1">
        <f>'B2'!J17</f>
        <v>1618</v>
      </c>
      <c r="K49" s="1">
        <f>'B2'!K17</f>
        <v>1620</v>
      </c>
      <c r="L49" s="1">
        <f>'B2'!L17</f>
        <v>1611</v>
      </c>
      <c r="M49" s="1">
        <f>'B2'!M17</f>
        <v>1686</v>
      </c>
      <c r="N49" s="1">
        <f>'B2'!N17</f>
        <v>1684</v>
      </c>
      <c r="O49" s="65">
        <f t="shared" si="24"/>
        <v>1643.8</v>
      </c>
      <c r="P49" s="1">
        <f>'B2'!O17</f>
        <v>1739</v>
      </c>
      <c r="Q49" s="1">
        <f>'B2'!P17</f>
        <v>1679</v>
      </c>
      <c r="R49" s="1">
        <f>'B2'!Q17</f>
        <v>1676</v>
      </c>
      <c r="S49" s="1">
        <f>'B2'!R17</f>
        <v>1756</v>
      </c>
      <c r="T49" s="1">
        <f>'B2'!S17</f>
        <v>1672</v>
      </c>
      <c r="U49" s="65">
        <f t="shared" si="25"/>
        <v>1704.4</v>
      </c>
      <c r="V49" s="1">
        <f>'B2'!T17</f>
        <v>1732</v>
      </c>
      <c r="W49" s="1">
        <f>'B2'!U17</f>
        <v>1674</v>
      </c>
      <c r="X49" s="1">
        <f>'B2'!V17</f>
        <v>1615</v>
      </c>
      <c r="Y49" s="1">
        <f>'B2'!W17</f>
        <v>1730</v>
      </c>
      <c r="Z49" s="1">
        <f>'B2'!X17</f>
        <v>1717</v>
      </c>
      <c r="AA49" s="65">
        <f t="shared" si="26"/>
        <v>1693.6</v>
      </c>
      <c r="AB49" s="1">
        <f>'B2'!Y17</f>
        <v>1707</v>
      </c>
      <c r="AC49" s="1">
        <f>'B2'!Z17</f>
        <v>1660</v>
      </c>
      <c r="AD49" s="1">
        <f>'B2'!AA17</f>
        <v>1735</v>
      </c>
      <c r="AE49" s="1">
        <f>'B2'!AB17</f>
        <v>1664</v>
      </c>
      <c r="AF49" s="1">
        <f>'B2'!AC17</f>
        <v>1694</v>
      </c>
      <c r="AG49" s="65">
        <f t="shared" si="27"/>
        <v>1692</v>
      </c>
      <c r="AH49" s="1">
        <f>'B2'!AD17</f>
        <v>1755</v>
      </c>
      <c r="AI49" s="1">
        <f>'B2'!AE17</f>
        <v>1757</v>
      </c>
      <c r="AJ49" s="1">
        <f>'B2'!AF17</f>
        <v>1757</v>
      </c>
      <c r="AK49" s="1">
        <f>'B2'!AG17</f>
        <v>1811</v>
      </c>
      <c r="AL49" s="1">
        <f>'B2'!AH17</f>
        <v>1804</v>
      </c>
      <c r="AM49" s="1">
        <f>'B2'!AI17</f>
        <v>1702</v>
      </c>
      <c r="AN49" s="65">
        <f t="shared" si="28"/>
        <v>1764.3333333333333</v>
      </c>
    </row>
    <row r="50" spans="3:40" x14ac:dyDescent="0.3">
      <c r="C50" s="22">
        <v>40</v>
      </c>
      <c r="D50" s="1">
        <f>'B2'!E18</f>
        <v>1731</v>
      </c>
      <c r="E50" s="1">
        <f>'B2'!F18</f>
        <v>1614</v>
      </c>
      <c r="F50" s="1">
        <f>'B2'!G18</f>
        <v>1654</v>
      </c>
      <c r="G50" s="1">
        <f>'B2'!H18</f>
        <v>1706</v>
      </c>
      <c r="H50" s="1">
        <f>'B2'!I18</f>
        <v>1690</v>
      </c>
      <c r="I50" s="65">
        <f t="shared" si="23"/>
        <v>1679</v>
      </c>
      <c r="J50" s="1">
        <f>'B2'!J18</f>
        <v>1689</v>
      </c>
      <c r="K50" s="1">
        <f>'B2'!K18</f>
        <v>1680</v>
      </c>
      <c r="L50" s="1">
        <f>'B2'!L18</f>
        <v>1662</v>
      </c>
      <c r="M50" s="1">
        <f>'B2'!M18</f>
        <v>1761</v>
      </c>
      <c r="N50" s="1">
        <f>'B2'!N18</f>
        <v>1764</v>
      </c>
      <c r="O50" s="65">
        <f t="shared" si="24"/>
        <v>1711.2</v>
      </c>
      <c r="P50" s="1">
        <f>'B2'!O18</f>
        <v>1820</v>
      </c>
      <c r="Q50" s="1">
        <f>'B2'!P18</f>
        <v>1760</v>
      </c>
      <c r="R50" s="1">
        <f>'B2'!Q18</f>
        <v>1742</v>
      </c>
      <c r="S50" s="1">
        <f>'B2'!R18</f>
        <v>1838</v>
      </c>
      <c r="T50" s="1">
        <f>'B2'!S18</f>
        <v>1734</v>
      </c>
      <c r="U50" s="65">
        <f t="shared" si="25"/>
        <v>1778.8</v>
      </c>
      <c r="V50" s="1">
        <f>'B2'!T18</f>
        <v>1797</v>
      </c>
      <c r="W50" s="1">
        <f>'B2'!U18</f>
        <v>1748</v>
      </c>
      <c r="X50" s="1">
        <f>'B2'!V18</f>
        <v>1662</v>
      </c>
      <c r="Y50" s="1">
        <f>'B2'!W18</f>
        <v>1816</v>
      </c>
      <c r="Z50" s="1">
        <f>'B2'!X18</f>
        <v>1777</v>
      </c>
      <c r="AA50" s="65">
        <f t="shared" si="26"/>
        <v>1760</v>
      </c>
      <c r="AB50" s="1">
        <f>'B2'!Y18</f>
        <v>1784</v>
      </c>
      <c r="AC50" s="1">
        <f>'B2'!Z18</f>
        <v>1717</v>
      </c>
      <c r="AD50" s="1">
        <f>'B2'!AA18</f>
        <v>1803</v>
      </c>
      <c r="AE50" s="1">
        <f>'B2'!AB18</f>
        <v>1731</v>
      </c>
      <c r="AF50" s="1">
        <f>'B2'!AC18</f>
        <v>1751</v>
      </c>
      <c r="AG50" s="65">
        <f t="shared" si="27"/>
        <v>1757.2</v>
      </c>
      <c r="AH50" s="1">
        <f>'B2'!AD18</f>
        <v>1829</v>
      </c>
      <c r="AI50" s="1">
        <f>'B2'!AE18</f>
        <v>1823</v>
      </c>
      <c r="AJ50" s="1">
        <f>'B2'!AF18</f>
        <v>1811</v>
      </c>
      <c r="AK50" s="1">
        <f>'B2'!AG18</f>
        <v>1875</v>
      </c>
      <c r="AL50" s="1">
        <f>'B2'!AH18</f>
        <v>1870</v>
      </c>
      <c r="AM50" s="1">
        <f>'B2'!AI18</f>
        <v>1746</v>
      </c>
      <c r="AN50" s="65">
        <f t="shared" si="28"/>
        <v>1825.6666666666667</v>
      </c>
    </row>
    <row r="51" spans="3:40" x14ac:dyDescent="0.3">
      <c r="C51" s="22">
        <v>45</v>
      </c>
      <c r="D51" s="1">
        <f>'B2'!E19</f>
        <v>1807</v>
      </c>
      <c r="E51" s="1">
        <f>'B2'!F19</f>
        <v>1685</v>
      </c>
      <c r="F51" s="1">
        <f>'B2'!G19</f>
        <v>1718</v>
      </c>
      <c r="G51" s="1">
        <f>'B2'!H19</f>
        <v>1784</v>
      </c>
      <c r="H51" s="1">
        <f>'B2'!I19</f>
        <v>1770</v>
      </c>
      <c r="I51" s="65">
        <f t="shared" si="23"/>
        <v>1752.8</v>
      </c>
      <c r="J51" s="1">
        <f>'B2'!J19</f>
        <v>1753</v>
      </c>
      <c r="K51" s="1">
        <f>'B2'!K19</f>
        <v>1751</v>
      </c>
      <c r="L51" s="1">
        <f>'B2'!L19</f>
        <v>1737</v>
      </c>
      <c r="M51" s="1">
        <f>'B2'!M19</f>
        <v>1848</v>
      </c>
      <c r="N51" s="1">
        <f>'B2'!N19</f>
        <v>1846</v>
      </c>
      <c r="O51" s="65">
        <f t="shared" si="24"/>
        <v>1787</v>
      </c>
      <c r="P51" s="1">
        <f>'B2'!O19</f>
        <v>1894</v>
      </c>
      <c r="Q51" s="1">
        <f>'B2'!P19</f>
        <v>1845</v>
      </c>
      <c r="R51" s="1">
        <f>'B2'!Q19</f>
        <v>1815</v>
      </c>
      <c r="S51" s="1">
        <f>'B2'!R19</f>
        <v>1922</v>
      </c>
      <c r="T51" s="1">
        <f>'B2'!S19</f>
        <v>1808</v>
      </c>
      <c r="U51" s="65">
        <f t="shared" si="25"/>
        <v>1856.8</v>
      </c>
      <c r="V51" s="1">
        <f>'B2'!T19</f>
        <v>1866</v>
      </c>
      <c r="W51" s="1">
        <f>'B2'!U19</f>
        <v>1815</v>
      </c>
      <c r="X51" s="1">
        <f>'B2'!V19</f>
        <v>1714</v>
      </c>
      <c r="Y51" s="1">
        <f>'B2'!W19</f>
        <v>1894</v>
      </c>
      <c r="Z51" s="1">
        <f>'B2'!X19</f>
        <v>1850</v>
      </c>
      <c r="AA51" s="65">
        <f t="shared" si="26"/>
        <v>1827.8</v>
      </c>
      <c r="AB51" s="1">
        <f>'B2'!Y19</f>
        <v>1853</v>
      </c>
      <c r="AC51" s="1">
        <f>'B2'!Z19</f>
        <v>1782</v>
      </c>
      <c r="AD51" s="1">
        <f>'B2'!AA19</f>
        <v>1881</v>
      </c>
      <c r="AE51" s="1">
        <f>'B2'!AB19</f>
        <v>1779</v>
      </c>
      <c r="AF51" s="1">
        <f>'B2'!AC19</f>
        <v>1816</v>
      </c>
      <c r="AG51" s="65">
        <f t="shared" si="27"/>
        <v>1822.2</v>
      </c>
      <c r="AH51" s="1">
        <f>'B2'!AD19</f>
        <v>1893</v>
      </c>
      <c r="AI51" s="1">
        <f>'B2'!AE19</f>
        <v>1889</v>
      </c>
      <c r="AJ51" s="1">
        <f>'B2'!AF19</f>
        <v>1876</v>
      </c>
      <c r="AK51" s="1">
        <f>'B2'!AG19</f>
        <v>1952</v>
      </c>
      <c r="AL51" s="1">
        <f>'B2'!AH19</f>
        <v>1930</v>
      </c>
      <c r="AM51" s="1">
        <f>'B2'!AI19</f>
        <v>1785</v>
      </c>
      <c r="AN51" s="65">
        <f t="shared" si="28"/>
        <v>1887.5</v>
      </c>
    </row>
    <row r="52" spans="3:40" x14ac:dyDescent="0.3">
      <c r="C52" s="22">
        <v>50</v>
      </c>
      <c r="D52" s="1">
        <f>'B2'!E20</f>
        <v>1893</v>
      </c>
      <c r="E52" s="1">
        <f>'B2'!F20</f>
        <v>1744</v>
      </c>
      <c r="F52" s="1">
        <f>'B2'!G20</f>
        <v>1790</v>
      </c>
      <c r="G52" s="1">
        <f>'B2'!H20</f>
        <v>1860</v>
      </c>
      <c r="H52" s="1">
        <f>'B2'!I20</f>
        <v>1843</v>
      </c>
      <c r="I52" s="65">
        <f t="shared" si="23"/>
        <v>1826</v>
      </c>
      <c r="J52" s="1">
        <f>'B2'!J20</f>
        <v>1829</v>
      </c>
      <c r="K52" s="1">
        <f>'B2'!K20</f>
        <v>1829</v>
      </c>
      <c r="L52" s="1">
        <f>'B2'!L20</f>
        <v>1800</v>
      </c>
      <c r="M52" s="1">
        <f>'B2'!M20</f>
        <v>1936</v>
      </c>
      <c r="N52" s="1">
        <f>'B2'!N20</f>
        <v>1916</v>
      </c>
      <c r="O52" s="65">
        <f t="shared" si="24"/>
        <v>1862</v>
      </c>
      <c r="P52" s="1">
        <f>'B2'!O20</f>
        <v>1976</v>
      </c>
      <c r="Q52" s="1">
        <f>'B2'!P20</f>
        <v>1921</v>
      </c>
      <c r="R52" s="1">
        <f>'B2'!Q20</f>
        <v>1885</v>
      </c>
      <c r="S52" s="1">
        <f>'B2'!R20</f>
        <v>2007</v>
      </c>
      <c r="T52" s="1">
        <f>'B2'!S20</f>
        <v>1877</v>
      </c>
      <c r="U52" s="65">
        <f t="shared" si="25"/>
        <v>1933.2</v>
      </c>
      <c r="V52" s="1">
        <f>'B2'!T20</f>
        <v>1935</v>
      </c>
      <c r="W52" s="1">
        <f>'B2'!U20</f>
        <v>1888</v>
      </c>
      <c r="X52" s="1">
        <f>'B2'!V20</f>
        <v>1769</v>
      </c>
      <c r="Y52" s="1">
        <f>'B2'!W20</f>
        <v>1968</v>
      </c>
      <c r="Z52" s="1">
        <f>'B2'!X20</f>
        <v>1919</v>
      </c>
      <c r="AA52" s="65">
        <f t="shared" si="26"/>
        <v>1895.8</v>
      </c>
      <c r="AB52" s="1">
        <f>'B2'!Y20</f>
        <v>1920</v>
      </c>
      <c r="AC52" s="1">
        <f>'B2'!Z20</f>
        <v>1854</v>
      </c>
      <c r="AD52" s="1">
        <f>'B2'!AA20</f>
        <v>1963</v>
      </c>
      <c r="AE52" s="1">
        <f>'B2'!AB20</f>
        <v>1841</v>
      </c>
      <c r="AF52" s="1">
        <f>'B2'!AC20</f>
        <v>1883</v>
      </c>
      <c r="AG52" s="65">
        <f t="shared" si="27"/>
        <v>1892.2</v>
      </c>
      <c r="AH52" s="1">
        <f>'B2'!AD20</f>
        <v>1967</v>
      </c>
      <c r="AI52" s="1">
        <f>'B2'!AE20</f>
        <v>1955</v>
      </c>
      <c r="AJ52" s="1">
        <f>'B2'!AF20</f>
        <v>1945</v>
      </c>
      <c r="AK52" s="1">
        <f>'B2'!AG20</f>
        <v>2025</v>
      </c>
      <c r="AL52" s="1">
        <f>'B2'!AH20</f>
        <v>1998</v>
      </c>
      <c r="AM52" s="1">
        <f>'B2'!AI20</f>
        <v>1835</v>
      </c>
      <c r="AN52" s="65">
        <f t="shared" si="28"/>
        <v>1954.1666666666667</v>
      </c>
    </row>
    <row r="53" spans="3:40" x14ac:dyDescent="0.3">
      <c r="C53" s="22">
        <v>55</v>
      </c>
      <c r="D53" s="1">
        <f>'B2'!E21</f>
        <v>1984</v>
      </c>
      <c r="E53" s="1">
        <f>'B2'!F21</f>
        <v>1810</v>
      </c>
      <c r="F53" s="1">
        <f>'B2'!G21</f>
        <v>1859</v>
      </c>
      <c r="G53" s="1">
        <f>'B2'!H21</f>
        <v>1925</v>
      </c>
      <c r="H53" s="1">
        <f>'B2'!I21</f>
        <v>1933</v>
      </c>
      <c r="I53" s="65">
        <f t="shared" si="23"/>
        <v>1902.2</v>
      </c>
      <c r="J53" s="1">
        <f>'B2'!J21</f>
        <v>1897</v>
      </c>
      <c r="K53" s="1">
        <f>'B2'!K21</f>
        <v>1912</v>
      </c>
      <c r="L53" s="1">
        <f>'B2'!L21</f>
        <v>1868</v>
      </c>
      <c r="M53" s="1">
        <f>'B2'!M21</f>
        <v>2014</v>
      </c>
      <c r="N53" s="1">
        <f>'B2'!N21</f>
        <v>2008</v>
      </c>
      <c r="O53" s="65">
        <f t="shared" si="24"/>
        <v>1939.8</v>
      </c>
      <c r="P53" s="1">
        <f>'B2'!O21</f>
        <v>2075</v>
      </c>
      <c r="Q53" s="1">
        <f>'B2'!P21</f>
        <v>2008</v>
      </c>
      <c r="R53" s="1">
        <f>'B2'!Q21</f>
        <v>1969</v>
      </c>
      <c r="S53" s="1">
        <f>'B2'!R21</f>
        <v>2108</v>
      </c>
      <c r="T53" s="1">
        <f>'B2'!S21</f>
        <v>1950</v>
      </c>
      <c r="U53" s="65">
        <f t="shared" si="25"/>
        <v>2022</v>
      </c>
      <c r="V53" s="1">
        <f>'B2'!T21</f>
        <v>2014</v>
      </c>
      <c r="W53" s="1">
        <f>'B2'!U21</f>
        <v>1963</v>
      </c>
      <c r="X53" s="1">
        <f>'B2'!V21</f>
        <v>1823</v>
      </c>
      <c r="Y53" s="1">
        <f>'B2'!W21</f>
        <v>2058</v>
      </c>
      <c r="Z53" s="1">
        <f>'B2'!X21</f>
        <v>2003</v>
      </c>
      <c r="AA53" s="65">
        <f t="shared" si="26"/>
        <v>1972.2</v>
      </c>
      <c r="AB53" s="1">
        <f>'B2'!Y21</f>
        <v>1999</v>
      </c>
      <c r="AC53" s="1">
        <f>'B2'!Z21</f>
        <v>1924</v>
      </c>
      <c r="AD53" s="1">
        <f>'B2'!AA21</f>
        <v>2030</v>
      </c>
      <c r="AE53" s="1">
        <f>'B2'!AB21</f>
        <v>1908</v>
      </c>
      <c r="AF53" s="1">
        <f>'B2'!AC21</f>
        <v>1947</v>
      </c>
      <c r="AG53" s="65">
        <f t="shared" si="27"/>
        <v>1961.6</v>
      </c>
      <c r="AH53" s="1">
        <f>'B2'!AD21</f>
        <v>2049</v>
      </c>
      <c r="AI53" s="1">
        <f>'B2'!AE21</f>
        <v>2029</v>
      </c>
      <c r="AJ53" s="1">
        <f>'B2'!AF21</f>
        <v>2021</v>
      </c>
      <c r="AK53" s="1">
        <f>'B2'!AG21</f>
        <v>2108</v>
      </c>
      <c r="AL53" s="1">
        <f>'B2'!AH21</f>
        <v>2074</v>
      </c>
      <c r="AM53" s="1">
        <f>'B2'!AI21</f>
        <v>1883</v>
      </c>
      <c r="AN53" s="65">
        <f t="shared" si="28"/>
        <v>2027.3333333333333</v>
      </c>
    </row>
    <row r="54" spans="3:40" x14ac:dyDescent="0.3">
      <c r="C54" s="22">
        <v>60</v>
      </c>
      <c r="D54" s="1">
        <f>'B2'!E22</f>
        <v>2065</v>
      </c>
      <c r="E54" s="1">
        <f>'B2'!F22</f>
        <v>1884</v>
      </c>
      <c r="F54" s="1">
        <f>'B2'!G22</f>
        <v>1947</v>
      </c>
      <c r="G54" s="1">
        <f>'B2'!H22</f>
        <v>2006</v>
      </c>
      <c r="H54" s="1">
        <f>'B2'!I22</f>
        <v>2017</v>
      </c>
      <c r="I54" s="65">
        <f t="shared" si="23"/>
        <v>1983.8</v>
      </c>
      <c r="J54" s="1">
        <f>'B2'!J22</f>
        <v>1960</v>
      </c>
      <c r="K54" s="1">
        <f>'B2'!K22</f>
        <v>1997</v>
      </c>
      <c r="L54" s="1">
        <f>'B2'!L22</f>
        <v>1932</v>
      </c>
      <c r="M54" s="1">
        <f>'B2'!M22</f>
        <v>2102</v>
      </c>
      <c r="N54" s="1">
        <f>'B2'!N22</f>
        <v>2100</v>
      </c>
      <c r="O54" s="65">
        <f t="shared" si="24"/>
        <v>2018.2</v>
      </c>
      <c r="P54" s="1">
        <f>'B2'!O22</f>
        <v>2173</v>
      </c>
      <c r="Q54" s="1">
        <f>'B2'!P22</f>
        <v>2119</v>
      </c>
      <c r="R54" s="1">
        <f>'B2'!Q22</f>
        <v>2049</v>
      </c>
      <c r="S54" s="1">
        <f>'B2'!R22</f>
        <v>2212</v>
      </c>
      <c r="T54" s="1">
        <f>'B2'!S22</f>
        <v>2025</v>
      </c>
      <c r="U54" s="65">
        <f t="shared" si="25"/>
        <v>2115.6</v>
      </c>
      <c r="V54" s="1">
        <f>'B2'!T22</f>
        <v>2101</v>
      </c>
      <c r="W54" s="1">
        <f>'B2'!U22</f>
        <v>2047</v>
      </c>
      <c r="X54" s="1">
        <f>'B2'!V22</f>
        <v>1881</v>
      </c>
      <c r="Y54" s="1">
        <f>'B2'!W22</f>
        <v>2138</v>
      </c>
      <c r="Z54" s="1">
        <f>'B2'!X22</f>
        <v>2078</v>
      </c>
      <c r="AA54" s="65">
        <f t="shared" si="26"/>
        <v>2049</v>
      </c>
      <c r="AB54" s="1">
        <f>'B2'!Y22</f>
        <v>2083</v>
      </c>
      <c r="AC54" s="1">
        <f>'B2'!Z22</f>
        <v>2001</v>
      </c>
      <c r="AD54" s="1">
        <f>'B2'!AA22</f>
        <v>2120</v>
      </c>
      <c r="AE54" s="1">
        <f>'B2'!AB22</f>
        <v>1977</v>
      </c>
      <c r="AF54" s="1">
        <f>'B2'!AC22</f>
        <v>2025</v>
      </c>
      <c r="AG54" s="65">
        <f t="shared" si="27"/>
        <v>2041.2</v>
      </c>
      <c r="AH54" s="1">
        <f>'B2'!AD22</f>
        <v>2136</v>
      </c>
      <c r="AI54" s="1">
        <f>'B2'!AE22</f>
        <v>2103</v>
      </c>
      <c r="AJ54" s="1">
        <f>'B2'!AF22</f>
        <v>2091</v>
      </c>
      <c r="AK54" s="1">
        <f>'B2'!AG22</f>
        <v>2184</v>
      </c>
      <c r="AL54" s="1">
        <f>'B2'!AH22</f>
        <v>2138</v>
      </c>
      <c r="AM54" s="1">
        <f>'B2'!AI22</f>
        <v>1937</v>
      </c>
      <c r="AN54" s="65">
        <f t="shared" si="28"/>
        <v>2098.1666666666665</v>
      </c>
    </row>
    <row r="55" spans="3:40" x14ac:dyDescent="0.3">
      <c r="C55" s="22">
        <v>65</v>
      </c>
      <c r="D55" s="1">
        <f>'B2'!E23</f>
        <v>2166</v>
      </c>
      <c r="E55" s="1">
        <f>'B2'!F23</f>
        <v>1949</v>
      </c>
      <c r="F55" s="1">
        <f>'B2'!G23</f>
        <v>2024</v>
      </c>
      <c r="G55" s="1">
        <f>'B2'!H23</f>
        <v>2098</v>
      </c>
      <c r="H55" s="1">
        <f>'B2'!I23</f>
        <v>2105</v>
      </c>
      <c r="I55" s="65">
        <f t="shared" si="23"/>
        <v>2068.4</v>
      </c>
      <c r="J55" s="1">
        <f>'B2'!J23</f>
        <v>2024</v>
      </c>
      <c r="K55" s="1">
        <f>'B2'!K23</f>
        <v>2087</v>
      </c>
      <c r="L55" s="1">
        <f>'B2'!L23</f>
        <v>2009</v>
      </c>
      <c r="M55" s="1">
        <f>'B2'!M23</f>
        <v>2182</v>
      </c>
      <c r="N55" s="1">
        <f>'B2'!N23</f>
        <v>2166</v>
      </c>
      <c r="O55" s="65">
        <f t="shared" si="24"/>
        <v>2093.6</v>
      </c>
      <c r="P55" s="1">
        <f>'B2'!O23</f>
        <v>2259</v>
      </c>
      <c r="Q55" s="1">
        <f>'B2'!P23</f>
        <v>2198</v>
      </c>
      <c r="R55" s="1">
        <f>'B2'!Q23</f>
        <v>2125</v>
      </c>
      <c r="S55" s="1">
        <f>'B2'!R23</f>
        <v>2305</v>
      </c>
      <c r="T55" s="1">
        <f>'B2'!S23</f>
        <v>2101</v>
      </c>
      <c r="U55" s="65">
        <f t="shared" si="25"/>
        <v>2197.6</v>
      </c>
      <c r="V55" s="1">
        <f>'B2'!T23</f>
        <v>2172</v>
      </c>
      <c r="W55" s="1">
        <f>'B2'!U23</f>
        <v>2116</v>
      </c>
      <c r="X55" s="1">
        <f>'B2'!V23</f>
        <v>1939</v>
      </c>
      <c r="Y55" s="1">
        <f>'B2'!W23</f>
        <v>2221</v>
      </c>
      <c r="Z55" s="1">
        <f>'B2'!X23</f>
        <v>2166</v>
      </c>
      <c r="AA55" s="65">
        <f t="shared" si="26"/>
        <v>2122.8000000000002</v>
      </c>
      <c r="AB55" s="1">
        <f>'B2'!Y23</f>
        <v>2155</v>
      </c>
      <c r="AC55" s="1">
        <f>'B2'!Z23</f>
        <v>2063</v>
      </c>
      <c r="AD55" s="1">
        <f>'B2'!AA23</f>
        <v>2226</v>
      </c>
      <c r="AE55" s="1">
        <f>'B2'!AB23</f>
        <v>2057</v>
      </c>
      <c r="AF55" s="1">
        <f>'B2'!AC23</f>
        <v>2108</v>
      </c>
      <c r="AG55" s="65">
        <f t="shared" si="27"/>
        <v>2121.8000000000002</v>
      </c>
      <c r="AH55" s="1">
        <f>'B2'!AD23</f>
        <v>2214</v>
      </c>
      <c r="AI55" s="1">
        <f>'B2'!AE23</f>
        <v>2170</v>
      </c>
      <c r="AJ55" s="1">
        <f>'B2'!AF23</f>
        <v>2176</v>
      </c>
      <c r="AK55" s="1">
        <f>'B2'!AG23</f>
        <v>2264</v>
      </c>
      <c r="AL55" s="1">
        <f>'B2'!AH23</f>
        <v>2230</v>
      </c>
      <c r="AM55" s="1">
        <f>'B2'!AI23</f>
        <v>1989</v>
      </c>
      <c r="AN55" s="65">
        <f t="shared" si="28"/>
        <v>2173.8333333333335</v>
      </c>
    </row>
    <row r="56" spans="3:40" x14ac:dyDescent="0.3">
      <c r="C56" s="22">
        <v>70</v>
      </c>
      <c r="D56" s="1">
        <f>'B2'!E24</f>
        <v>2257</v>
      </c>
      <c r="E56" s="1">
        <f>'B2'!F24</f>
        <v>2024</v>
      </c>
      <c r="F56" s="1">
        <f>'B2'!G24</f>
        <v>2095</v>
      </c>
      <c r="G56" s="1">
        <f>'B2'!H24</f>
        <v>2170</v>
      </c>
      <c r="H56" s="1">
        <f>'B2'!I24</f>
        <v>2183</v>
      </c>
      <c r="I56" s="65">
        <f t="shared" si="23"/>
        <v>2145.8000000000002</v>
      </c>
      <c r="J56" s="1">
        <f>'B2'!J24</f>
        <v>2104</v>
      </c>
      <c r="K56" s="1">
        <f>'B2'!K24</f>
        <v>2168</v>
      </c>
      <c r="L56" s="1">
        <f>'B2'!L24</f>
        <v>2080</v>
      </c>
      <c r="M56" s="1">
        <f>'B2'!M24</f>
        <v>2284</v>
      </c>
      <c r="N56" s="1">
        <f>'B2'!N24</f>
        <v>2260</v>
      </c>
      <c r="O56" s="65">
        <f t="shared" si="24"/>
        <v>2179.1999999999998</v>
      </c>
      <c r="P56" s="1">
        <f>'B2'!O24</f>
        <v>2353</v>
      </c>
      <c r="Q56" s="1">
        <f>'B2'!P24</f>
        <v>2290</v>
      </c>
      <c r="R56" s="1">
        <f>'B2'!Q24</f>
        <v>2211</v>
      </c>
      <c r="S56" s="1">
        <f>'B2'!R24</f>
        <v>2402</v>
      </c>
      <c r="T56" s="1">
        <f>'B2'!S24</f>
        <v>2168</v>
      </c>
      <c r="U56" s="65">
        <f t="shared" si="25"/>
        <v>2284.8000000000002</v>
      </c>
      <c r="V56" s="1">
        <f>'B2'!T24</f>
        <v>2267</v>
      </c>
      <c r="W56" s="1">
        <f>'B2'!U24</f>
        <v>2201</v>
      </c>
      <c r="X56" s="1">
        <f>'B2'!V24</f>
        <v>1992</v>
      </c>
      <c r="Y56" s="1">
        <f>'B2'!W24</f>
        <v>2289</v>
      </c>
      <c r="Z56" s="1">
        <f>'B2'!X24</f>
        <v>2230</v>
      </c>
      <c r="AA56" s="65">
        <f t="shared" si="26"/>
        <v>2195.8000000000002</v>
      </c>
      <c r="AB56" s="1">
        <f>'B2'!Y24</f>
        <v>2239</v>
      </c>
      <c r="AC56" s="1">
        <f>'B2'!Z24</f>
        <v>2126</v>
      </c>
      <c r="AD56" s="1">
        <f>'B2'!AA24</f>
        <v>2302</v>
      </c>
      <c r="AE56" s="1">
        <f>'B2'!AB24</f>
        <v>2113</v>
      </c>
      <c r="AF56" s="1">
        <f>'B2'!AC24</f>
        <v>2170</v>
      </c>
      <c r="AG56" s="65">
        <f t="shared" si="27"/>
        <v>2190</v>
      </c>
      <c r="AH56" s="1">
        <f>'B2'!AD24</f>
        <v>2294</v>
      </c>
      <c r="AI56" s="1">
        <f>'B2'!AE24</f>
        <v>2260</v>
      </c>
      <c r="AJ56" s="1">
        <f>'B2'!AF24</f>
        <v>2237</v>
      </c>
      <c r="AK56" s="1">
        <f>'B2'!AG24</f>
        <v>2356</v>
      </c>
      <c r="AL56" s="1">
        <f>'B2'!AH24</f>
        <v>2293</v>
      </c>
      <c r="AM56" s="1">
        <f>'B2'!AI24</f>
        <v>2051</v>
      </c>
      <c r="AN56" s="65">
        <f t="shared" si="28"/>
        <v>2248.5</v>
      </c>
    </row>
    <row r="57" spans="3:40" x14ac:dyDescent="0.3">
      <c r="C57" s="22">
        <v>75</v>
      </c>
      <c r="D57" s="1">
        <f>'B2'!E25</f>
        <v>2370</v>
      </c>
      <c r="E57" s="1">
        <f>'B2'!F25</f>
        <v>2101</v>
      </c>
      <c r="F57" s="1">
        <f>'B2'!G25</f>
        <v>2165</v>
      </c>
      <c r="G57" s="1">
        <f>'B2'!H25</f>
        <v>2257</v>
      </c>
      <c r="H57" s="1">
        <f>'B2'!I25</f>
        <v>2297</v>
      </c>
      <c r="I57" s="65">
        <f t="shared" si="23"/>
        <v>2238</v>
      </c>
      <c r="J57" s="1">
        <f>'B2'!J25</f>
        <v>2186</v>
      </c>
      <c r="K57" s="1">
        <f>'B2'!K25</f>
        <v>2261</v>
      </c>
      <c r="L57" s="1">
        <f>'B2'!L25</f>
        <v>2148</v>
      </c>
      <c r="M57" s="1">
        <f>'B2'!M25</f>
        <v>2396</v>
      </c>
      <c r="N57" s="1">
        <f>'B2'!N25</f>
        <v>2377</v>
      </c>
      <c r="O57" s="65">
        <f t="shared" si="24"/>
        <v>2273.6</v>
      </c>
      <c r="P57" s="1">
        <f>'B2'!O25</f>
        <v>2451</v>
      </c>
      <c r="Q57" s="1">
        <f>'B2'!P25</f>
        <v>2389</v>
      </c>
      <c r="R57" s="1">
        <f>'B2'!Q25</f>
        <v>2303</v>
      </c>
      <c r="S57" s="1">
        <f>'B2'!R25</f>
        <v>2508</v>
      </c>
      <c r="T57" s="1">
        <f>'B2'!S25</f>
        <v>2247</v>
      </c>
      <c r="U57" s="65">
        <f t="shared" si="25"/>
        <v>2379.6</v>
      </c>
      <c r="V57" s="1">
        <f>'B2'!T25</f>
        <v>2366</v>
      </c>
      <c r="W57" s="1">
        <f>'B2'!U25</f>
        <v>2296</v>
      </c>
      <c r="X57" s="1">
        <f>'B2'!V25</f>
        <v>2059</v>
      </c>
      <c r="Y57" s="1">
        <f>'B2'!W25</f>
        <v>2375</v>
      </c>
      <c r="Z57" s="1">
        <f>'B2'!X25</f>
        <v>2300</v>
      </c>
      <c r="AA57" s="65">
        <f t="shared" si="26"/>
        <v>2279.1999999999998</v>
      </c>
      <c r="AB57" s="1">
        <f>'B2'!Y25</f>
        <v>2308</v>
      </c>
      <c r="AC57" s="1">
        <f>'B2'!Z25</f>
        <v>2216</v>
      </c>
      <c r="AD57" s="1">
        <f>'B2'!AA25</f>
        <v>2385</v>
      </c>
      <c r="AE57" s="1">
        <f>'B2'!AB25</f>
        <v>2192</v>
      </c>
      <c r="AF57" s="1">
        <f>'B2'!AC25</f>
        <v>2240</v>
      </c>
      <c r="AG57" s="65">
        <f t="shared" si="27"/>
        <v>2268.1999999999998</v>
      </c>
      <c r="AH57" s="1">
        <f>'B2'!AD25</f>
        <v>2384</v>
      </c>
      <c r="AI57" s="1">
        <f>'B2'!AE25</f>
        <v>2336</v>
      </c>
      <c r="AJ57" s="1">
        <f>'B2'!AF25</f>
        <v>2303</v>
      </c>
      <c r="AK57" s="1">
        <f>'B2'!AG25</f>
        <v>2451</v>
      </c>
      <c r="AL57" s="1">
        <f>'B2'!AH25</f>
        <v>2355</v>
      </c>
      <c r="AM57" s="1">
        <f>'B2'!AI25</f>
        <v>2106</v>
      </c>
      <c r="AN57" s="65">
        <f t="shared" si="28"/>
        <v>2322.5</v>
      </c>
    </row>
    <row r="58" spans="3:40" x14ac:dyDescent="0.3">
      <c r="C58" s="22">
        <v>80</v>
      </c>
      <c r="D58" s="1">
        <f>'B2'!E26</f>
        <v>2571</v>
      </c>
      <c r="E58" s="1">
        <f>'B2'!F26</f>
        <v>2201</v>
      </c>
      <c r="F58" s="1">
        <f>'B2'!G26</f>
        <v>2283</v>
      </c>
      <c r="G58" s="1">
        <f>'B2'!H26</f>
        <v>2361</v>
      </c>
      <c r="H58" s="1">
        <f>'B2'!I26</f>
        <v>2430</v>
      </c>
      <c r="I58" s="65">
        <f t="shared" si="23"/>
        <v>2369.1999999999998</v>
      </c>
      <c r="J58" s="1">
        <f>'B2'!J26</f>
        <v>2301</v>
      </c>
      <c r="K58" s="1">
        <f>'B2'!K26</f>
        <v>2366</v>
      </c>
      <c r="L58" s="1">
        <f>'B2'!L26</f>
        <v>2260</v>
      </c>
      <c r="M58" s="1">
        <f>'B2'!M26</f>
        <v>2645</v>
      </c>
      <c r="N58" s="1">
        <f>'B2'!N26</f>
        <v>2589</v>
      </c>
      <c r="O58" s="65">
        <f t="shared" si="24"/>
        <v>2432.1999999999998</v>
      </c>
      <c r="P58" s="1">
        <f>'B2'!O26</f>
        <v>2602</v>
      </c>
      <c r="Q58" s="1">
        <f>'B2'!P26</f>
        <v>2517</v>
      </c>
      <c r="R58" s="1">
        <f>'B2'!Q26</f>
        <v>2424</v>
      </c>
      <c r="S58" s="1">
        <f>'B2'!R26</f>
        <v>2644</v>
      </c>
      <c r="T58" s="1">
        <f>'B2'!S26</f>
        <v>2342</v>
      </c>
      <c r="U58" s="65">
        <f t="shared" si="25"/>
        <v>2505.8000000000002</v>
      </c>
      <c r="V58" s="1">
        <f>'B2'!T26</f>
        <v>2559</v>
      </c>
      <c r="W58" s="1">
        <f>'B2'!U26</f>
        <v>2447</v>
      </c>
      <c r="X58" s="1">
        <f>'B2'!V26</f>
        <v>2145</v>
      </c>
      <c r="Y58" s="1">
        <f>'B2'!W26</f>
        <v>2465</v>
      </c>
      <c r="Z58" s="1">
        <f>'B2'!X26</f>
        <v>2406</v>
      </c>
      <c r="AA58" s="65">
        <f t="shared" si="26"/>
        <v>2404.4</v>
      </c>
      <c r="AB58" s="1">
        <f>'B2'!Y26</f>
        <v>2404</v>
      </c>
      <c r="AC58" s="1">
        <f>'B2'!Z26</f>
        <v>2334</v>
      </c>
      <c r="AD58" s="1">
        <f>'B2'!AA26</f>
        <v>2497</v>
      </c>
      <c r="AE58" s="1">
        <f>'B2'!AB26</f>
        <v>2276</v>
      </c>
      <c r="AF58" s="1">
        <f>'B2'!AC26</f>
        <v>2318</v>
      </c>
      <c r="AG58" s="65">
        <f t="shared" si="27"/>
        <v>2365.8000000000002</v>
      </c>
      <c r="AH58" s="1">
        <f>'B2'!AD26</f>
        <v>2490</v>
      </c>
      <c r="AI58" s="1">
        <f>'B2'!AE26</f>
        <v>2441</v>
      </c>
      <c r="AJ58" s="1">
        <f>'B2'!AF26</f>
        <v>2396</v>
      </c>
      <c r="AK58" s="1">
        <f>'B2'!AG26</f>
        <v>2563</v>
      </c>
      <c r="AL58" s="1">
        <f>'B2'!AH26</f>
        <v>2450</v>
      </c>
      <c r="AM58" s="1">
        <f>'B2'!AI26</f>
        <v>2165</v>
      </c>
      <c r="AN58" s="65">
        <f t="shared" si="28"/>
        <v>2417.5</v>
      </c>
    </row>
    <row r="59" spans="3:40" x14ac:dyDescent="0.3">
      <c r="C59" s="22">
        <v>85</v>
      </c>
      <c r="D59" s="1">
        <f>'B2'!E27</f>
        <v>3006</v>
      </c>
      <c r="E59" s="1">
        <f>'B2'!F27</f>
        <v>2373</v>
      </c>
      <c r="F59" s="1">
        <f>'B2'!G27</f>
        <v>2484</v>
      </c>
      <c r="G59" s="1">
        <f>'B2'!H27</f>
        <v>2538</v>
      </c>
      <c r="H59" s="1">
        <f>'B2'!I27</f>
        <v>2765</v>
      </c>
      <c r="I59" s="65">
        <f t="shared" si="23"/>
        <v>2633.2</v>
      </c>
      <c r="J59" s="1">
        <f>'B2'!J27</f>
        <v>2558</v>
      </c>
      <c r="K59" s="1">
        <f>'B2'!K27</f>
        <v>2616</v>
      </c>
      <c r="L59" s="1">
        <f>'B2'!L27</f>
        <v>2412</v>
      </c>
      <c r="M59" s="1">
        <f>'B2'!M27</f>
        <v>3000</v>
      </c>
      <c r="N59" s="1">
        <f>'B2'!N27</f>
        <v>2961</v>
      </c>
      <c r="O59" s="65">
        <f t="shared" si="24"/>
        <v>2709.4</v>
      </c>
      <c r="P59" s="1">
        <f>'B2'!O27</f>
        <v>2990</v>
      </c>
      <c r="Q59" s="1">
        <f>'B2'!P27</f>
        <v>2860</v>
      </c>
      <c r="R59" s="1">
        <f>'B2'!Q27</f>
        <v>2757</v>
      </c>
      <c r="S59" s="1">
        <f>'B2'!R27</f>
        <v>3059</v>
      </c>
      <c r="T59" s="1">
        <f>'B2'!S27</f>
        <v>2466</v>
      </c>
      <c r="U59" s="65">
        <f t="shared" si="25"/>
        <v>2826.4</v>
      </c>
      <c r="V59" s="1">
        <f>'B2'!T27</f>
        <v>2887</v>
      </c>
      <c r="W59" s="1">
        <f>'B2'!U27</f>
        <v>2753</v>
      </c>
      <c r="X59" s="1">
        <f>'B2'!V27</f>
        <v>2298</v>
      </c>
      <c r="Y59" s="1">
        <f>'B2'!W27</f>
        <v>2642</v>
      </c>
      <c r="Z59" s="1">
        <f>'B2'!X27</f>
        <v>2531</v>
      </c>
      <c r="AA59" s="65">
        <f t="shared" si="26"/>
        <v>2622.2</v>
      </c>
      <c r="AB59" s="1">
        <f>'B2'!Y27</f>
        <v>2564</v>
      </c>
      <c r="AC59" s="1">
        <f>'B2'!Z27</f>
        <v>2541</v>
      </c>
      <c r="AD59" s="1">
        <f>'B2'!AA27</f>
        <v>2672</v>
      </c>
      <c r="AE59" s="1">
        <f>'B2'!AB27</f>
        <v>2414</v>
      </c>
      <c r="AF59" s="1">
        <f>'B2'!AC27</f>
        <v>2439</v>
      </c>
      <c r="AG59" s="65">
        <f t="shared" si="27"/>
        <v>2526</v>
      </c>
      <c r="AH59" s="1">
        <f>'B2'!AD27</f>
        <v>2822</v>
      </c>
      <c r="AI59" s="1">
        <f>'B2'!AE27</f>
        <v>2775</v>
      </c>
      <c r="AJ59" s="1">
        <f>'B2'!AF27</f>
        <v>2526</v>
      </c>
      <c r="AK59" s="1">
        <f>'B2'!AG27</f>
        <v>2919</v>
      </c>
      <c r="AL59" s="1">
        <f>'B2'!AH27</f>
        <v>2590</v>
      </c>
      <c r="AM59" s="1">
        <f>'B2'!AI27</f>
        <v>2297</v>
      </c>
      <c r="AN59" s="65">
        <f t="shared" si="28"/>
        <v>2654.8333333333335</v>
      </c>
    </row>
    <row r="60" spans="3:40" x14ac:dyDescent="0.3">
      <c r="C60" s="22">
        <v>90</v>
      </c>
      <c r="D60" s="1">
        <f>'B2'!E28</f>
        <v>3613</v>
      </c>
      <c r="E60" s="1">
        <f>'B2'!F28</f>
        <v>2793</v>
      </c>
      <c r="F60" s="1">
        <f>'B2'!G28</f>
        <v>2869</v>
      </c>
      <c r="G60" s="1">
        <f>'B2'!H28</f>
        <v>2956</v>
      </c>
      <c r="H60" s="1">
        <f>'B2'!I28</f>
        <v>3318</v>
      </c>
      <c r="I60" s="65">
        <f t="shared" si="23"/>
        <v>3109.8</v>
      </c>
      <c r="J60" s="1">
        <f>'B2'!J28</f>
        <v>2990</v>
      </c>
      <c r="K60" s="1">
        <f>'B2'!K28</f>
        <v>3072</v>
      </c>
      <c r="L60" s="1">
        <f>'B2'!L28</f>
        <v>2856</v>
      </c>
      <c r="M60" s="1">
        <f>'B2'!M28</f>
        <v>3661</v>
      </c>
      <c r="N60" s="1">
        <f>'B2'!N28</f>
        <v>3570</v>
      </c>
      <c r="O60" s="65">
        <f t="shared" si="24"/>
        <v>3229.8</v>
      </c>
      <c r="P60" s="1">
        <f>'B2'!O28</f>
        <v>3653</v>
      </c>
      <c r="Q60" s="1">
        <f>'B2'!P28</f>
        <v>3467</v>
      </c>
      <c r="R60" s="1">
        <f>'B2'!Q28</f>
        <v>3299</v>
      </c>
      <c r="S60" s="1">
        <f>'B2'!R28</f>
        <v>3743</v>
      </c>
      <c r="T60" s="1">
        <f>'B2'!S28</f>
        <v>2863</v>
      </c>
      <c r="U60" s="65">
        <f t="shared" si="25"/>
        <v>3405</v>
      </c>
      <c r="V60" s="1">
        <f>'B2'!T28</f>
        <v>3533</v>
      </c>
      <c r="W60" s="1">
        <f>'B2'!U28</f>
        <v>3295</v>
      </c>
      <c r="X60" s="1">
        <f>'B2'!V28</f>
        <v>2631</v>
      </c>
      <c r="Y60" s="1">
        <f>'B2'!W28</f>
        <v>3157</v>
      </c>
      <c r="Z60" s="1">
        <f>'B2'!X28</f>
        <v>2943</v>
      </c>
      <c r="AA60" s="65">
        <f t="shared" si="26"/>
        <v>3111.8</v>
      </c>
      <c r="AB60" s="1">
        <f>'B2'!Y28</f>
        <v>2932</v>
      </c>
      <c r="AC60" s="1">
        <f>'B2'!Z28</f>
        <v>2923</v>
      </c>
      <c r="AD60" s="1">
        <f>'B2'!AA28</f>
        <v>3183</v>
      </c>
      <c r="AE60" s="1">
        <f>'B2'!AB28</f>
        <v>2804</v>
      </c>
      <c r="AF60" s="1">
        <f>'B2'!AC28</f>
        <v>2842</v>
      </c>
      <c r="AG60" s="65">
        <f t="shared" si="27"/>
        <v>2936.8</v>
      </c>
      <c r="AH60" s="1">
        <f>'B2'!AD28</f>
        <v>3379</v>
      </c>
      <c r="AI60" s="1">
        <f>'B2'!AE28</f>
        <v>3271</v>
      </c>
      <c r="AJ60" s="1">
        <f>'B2'!AF28</f>
        <v>2933</v>
      </c>
      <c r="AK60" s="1">
        <f>'B2'!AG28</f>
        <v>3571</v>
      </c>
      <c r="AL60" s="1">
        <f>'B2'!AH28</f>
        <v>2981</v>
      </c>
      <c r="AM60" s="1">
        <f>'B2'!AI28</f>
        <v>2550</v>
      </c>
      <c r="AN60" s="65">
        <f t="shared" si="28"/>
        <v>3114.1666666666665</v>
      </c>
    </row>
    <row r="61" spans="3:40" x14ac:dyDescent="0.3">
      <c r="C61" s="22">
        <v>95</v>
      </c>
      <c r="D61" s="1">
        <f>'B2'!E29</f>
        <v>4430</v>
      </c>
      <c r="E61" s="1">
        <f>'B2'!F29</f>
        <v>3810</v>
      </c>
      <c r="F61" s="1">
        <f>'B2'!G29</f>
        <v>3714</v>
      </c>
      <c r="G61" s="1">
        <f>'B2'!H29</f>
        <v>3738</v>
      </c>
      <c r="H61" s="1">
        <f>'B2'!I29</f>
        <v>4088</v>
      </c>
      <c r="I61" s="65">
        <f t="shared" si="23"/>
        <v>3956</v>
      </c>
      <c r="J61" s="1">
        <f>'B2'!J29</f>
        <v>3755</v>
      </c>
      <c r="K61" s="1">
        <f>'B2'!K29</f>
        <v>4007</v>
      </c>
      <c r="L61" s="1">
        <f>'B2'!L29</f>
        <v>3902</v>
      </c>
      <c r="M61" s="1">
        <f>'B2'!M29</f>
        <v>4683</v>
      </c>
      <c r="N61" s="1">
        <f>'B2'!N29</f>
        <v>4476</v>
      </c>
      <c r="O61" s="65">
        <f t="shared" si="24"/>
        <v>4164.6000000000004</v>
      </c>
      <c r="P61" s="1">
        <f>'B2'!O29</f>
        <v>4437</v>
      </c>
      <c r="Q61" s="1">
        <f>'B2'!P29</f>
        <v>4173</v>
      </c>
      <c r="R61" s="1">
        <f>'B2'!Q29</f>
        <v>4062</v>
      </c>
      <c r="S61" s="1">
        <f>'B2'!R29</f>
        <v>4546</v>
      </c>
      <c r="T61" s="1">
        <f>'B2'!S29</f>
        <v>3673</v>
      </c>
      <c r="U61" s="65">
        <f t="shared" si="25"/>
        <v>4178.2</v>
      </c>
      <c r="V61" s="1">
        <f>'B2'!T29</f>
        <v>4285</v>
      </c>
      <c r="W61" s="1">
        <f>'B2'!U29</f>
        <v>4063</v>
      </c>
      <c r="X61" s="1">
        <f>'B2'!V29</f>
        <v>3335</v>
      </c>
      <c r="Y61" s="1">
        <f>'B2'!W29</f>
        <v>3916</v>
      </c>
      <c r="Z61" s="1">
        <f>'B2'!X29</f>
        <v>3813</v>
      </c>
      <c r="AA61" s="65">
        <f t="shared" si="26"/>
        <v>3882.4</v>
      </c>
      <c r="AB61" s="1">
        <f>'B2'!Y29</f>
        <v>3900</v>
      </c>
      <c r="AC61" s="1">
        <f>'B2'!Z29</f>
        <v>3697</v>
      </c>
      <c r="AD61" s="1">
        <f>'B2'!AA29</f>
        <v>3975</v>
      </c>
      <c r="AE61" s="1">
        <f>'B2'!AB29</f>
        <v>3707</v>
      </c>
      <c r="AF61" s="1">
        <f>'B2'!AC29</f>
        <v>3782</v>
      </c>
      <c r="AG61" s="65">
        <f t="shared" si="27"/>
        <v>3812.2</v>
      </c>
      <c r="AH61" s="1">
        <f>'B2'!AD29</f>
        <v>4070</v>
      </c>
      <c r="AI61" s="1">
        <f>'B2'!AE29</f>
        <v>3909</v>
      </c>
      <c r="AJ61" s="1">
        <f>'B2'!AF29</f>
        <v>3845</v>
      </c>
      <c r="AK61" s="1">
        <f>'B2'!AG29</f>
        <v>4273</v>
      </c>
      <c r="AL61" s="1">
        <f>'B2'!AH29</f>
        <v>3676</v>
      </c>
      <c r="AM61" s="1">
        <f>'B2'!AI29</f>
        <v>3094</v>
      </c>
      <c r="AN61" s="65">
        <f t="shared" si="28"/>
        <v>3811.1666666666665</v>
      </c>
    </row>
    <row r="62" spans="3:40" ht="15.6" x14ac:dyDescent="0.3">
      <c r="C62" s="18" t="s">
        <v>37</v>
      </c>
      <c r="D62" s="1" t="str">
        <f>'B2'!E30</f>
        <v>07-09-22</v>
      </c>
      <c r="E62" s="1" t="str">
        <f>'B2'!F30</f>
        <v>08-02-19</v>
      </c>
      <c r="F62" s="1" t="str">
        <f>'B2'!G30</f>
        <v>07-19-20</v>
      </c>
      <c r="G62" s="1" t="str">
        <f>'B2'!H30</f>
        <v>07-01-19</v>
      </c>
      <c r="H62" s="1" t="str">
        <f>'B2'!I30</f>
        <v>08-10-22</v>
      </c>
      <c r="I62" s="64"/>
      <c r="J62" s="1" t="str">
        <f>'B2'!J30</f>
        <v>07-06-21</v>
      </c>
      <c r="K62" s="1" t="str">
        <f>'B2'!K30</f>
        <v>08-07-21</v>
      </c>
      <c r="L62" s="1" t="str">
        <f>'B2'!L30</f>
        <v>07-17-19</v>
      </c>
      <c r="M62" s="1" t="str">
        <f>'B2'!M30</f>
        <v>06-23-22</v>
      </c>
      <c r="N62" s="1" t="str">
        <f>'B2'!N30</f>
        <v>07-01-22</v>
      </c>
      <c r="O62" s="64"/>
      <c r="P62" s="1" t="str">
        <f>'B2'!O30</f>
        <v>07-10-22</v>
      </c>
      <c r="Q62" s="1" t="str">
        <f>'B2'!P30</f>
        <v>08-11-22</v>
      </c>
      <c r="R62" s="1" t="str">
        <f>'B2'!Q30</f>
        <v>08-02-22</v>
      </c>
      <c r="S62" s="1" t="str">
        <f>'B2'!R30</f>
        <v>07-02-22</v>
      </c>
      <c r="T62" s="1" t="str">
        <f>'B2'!S30</f>
        <v>07-28-20</v>
      </c>
      <c r="U62" s="64"/>
      <c r="V62" s="1" t="str">
        <f>'B2'!T30</f>
        <v>06-15-22</v>
      </c>
      <c r="W62" s="1" t="str">
        <f>'B2'!U30</f>
        <v>07-17-22</v>
      </c>
      <c r="X62" s="1" t="str">
        <f>'B2'!V30</f>
        <v>08-04-20</v>
      </c>
      <c r="Y62" s="1" t="str">
        <f>'B2'!W30</f>
        <v>06-13-21</v>
      </c>
      <c r="Z62" s="1" t="str">
        <f>'B2'!X30</f>
        <v>07-12-20</v>
      </c>
      <c r="AA62" s="64"/>
      <c r="AB62" s="1" t="str">
        <f>'B2'!Y30</f>
        <v>07-10-19</v>
      </c>
      <c r="AC62" s="1" t="str">
        <f>'B2'!Z30</f>
        <v>06-20-21</v>
      </c>
      <c r="AD62" s="1" t="str">
        <f>'B2'!AA30</f>
        <v>07-31-21</v>
      </c>
      <c r="AE62" s="1" t="str">
        <f>'B2'!AB30</f>
        <v>08-11-19</v>
      </c>
      <c r="AF62" s="1" t="str">
        <f>'B2'!AC30</f>
        <v>07-26-19</v>
      </c>
      <c r="AG62" s="64"/>
      <c r="AH62" s="1" t="str">
        <f>'B2'!AD30</f>
        <v>07-18-22</v>
      </c>
      <c r="AI62" s="1" t="str">
        <f>'B2'!AE30</f>
        <v>07-26-22</v>
      </c>
      <c r="AJ62" s="1" t="str">
        <f>'B2'!AF30</f>
        <v>06-26-20</v>
      </c>
      <c r="AK62" s="1" t="str">
        <f>'B2'!AG30</f>
        <v>06-16-22</v>
      </c>
      <c r="AL62" s="1" t="str">
        <f>'B2'!AH30</f>
        <v>06-24-19</v>
      </c>
      <c r="AM62" s="1" t="str">
        <f>'B2'!AI30</f>
        <v>07-15-21</v>
      </c>
      <c r="AN62" s="64"/>
    </row>
    <row r="63" spans="3:40" x14ac:dyDescent="0.3">
      <c r="C63" s="22">
        <v>1</v>
      </c>
      <c r="D63" s="1">
        <f>'B2'!E31</f>
        <v>376</v>
      </c>
      <c r="E63" s="1">
        <f>'B2'!F31</f>
        <v>360</v>
      </c>
      <c r="F63" s="1">
        <f>'B2'!G31</f>
        <v>377</v>
      </c>
      <c r="G63" s="1">
        <f>'B2'!H31</f>
        <v>396</v>
      </c>
      <c r="H63" s="1">
        <f>'B2'!I31</f>
        <v>351</v>
      </c>
      <c r="I63" s="65">
        <f t="shared" ref="I63:I83" si="29">AVERAGE(D63:H63)</f>
        <v>372</v>
      </c>
      <c r="J63" s="1">
        <f>'B2'!J31</f>
        <v>381</v>
      </c>
      <c r="K63" s="1">
        <f>'B2'!K31</f>
        <v>360</v>
      </c>
      <c r="L63" s="1">
        <f>'B2'!L31</f>
        <v>405</v>
      </c>
      <c r="M63" s="1">
        <f>'B2'!M31</f>
        <v>367</v>
      </c>
      <c r="N63" s="1">
        <f>'B2'!N31</f>
        <v>391</v>
      </c>
      <c r="O63" s="65">
        <f>AVERAGE(J63:N63)</f>
        <v>380.8</v>
      </c>
      <c r="P63" s="1">
        <f>'B2'!O31</f>
        <v>371</v>
      </c>
      <c r="Q63" s="1">
        <f>'B2'!P31</f>
        <v>356</v>
      </c>
      <c r="R63" s="1">
        <f>'B2'!Q31</f>
        <v>392</v>
      </c>
      <c r="S63" s="1">
        <f>'B2'!R31</f>
        <v>381</v>
      </c>
      <c r="T63" s="1">
        <f>'B2'!S31</f>
        <v>396</v>
      </c>
      <c r="U63" s="65">
        <f t="shared" ref="U63:U83" si="30">AVERAGE(P63:T63)</f>
        <v>379.2</v>
      </c>
      <c r="V63" s="1">
        <f>'B2'!T31</f>
        <v>432</v>
      </c>
      <c r="W63" s="1">
        <f>'B2'!U31</f>
        <v>372</v>
      </c>
      <c r="X63" s="1">
        <f>'B2'!V31</f>
        <v>394</v>
      </c>
      <c r="Y63" s="1">
        <f>'B2'!W31</f>
        <v>385</v>
      </c>
      <c r="Z63" s="1">
        <f>'B2'!X31</f>
        <v>400</v>
      </c>
      <c r="AA63" s="65">
        <f>AVERAGE(V63:Z63)</f>
        <v>396.6</v>
      </c>
      <c r="AB63" s="1">
        <f>'B2'!Y31</f>
        <v>404</v>
      </c>
      <c r="AC63" s="1">
        <f>'B2'!Z31</f>
        <v>375</v>
      </c>
      <c r="AD63" s="1">
        <f>'B2'!AA31</f>
        <v>387</v>
      </c>
      <c r="AE63" s="1">
        <f>'B2'!AB31</f>
        <v>367</v>
      </c>
      <c r="AF63" s="1">
        <f>'B2'!AC31</f>
        <v>392</v>
      </c>
      <c r="AG63" s="65">
        <f t="shared" ref="AG63:AG83" si="31">AVERAGE(AB63:AF63)</f>
        <v>385</v>
      </c>
      <c r="AH63" s="1">
        <f>'B2'!AD31</f>
        <v>399</v>
      </c>
      <c r="AI63" s="1">
        <f>'B2'!AE31</f>
        <v>410</v>
      </c>
      <c r="AJ63" s="1">
        <f>'B2'!AF31</f>
        <v>437</v>
      </c>
      <c r="AK63" s="1">
        <f>'B2'!AG31</f>
        <v>449</v>
      </c>
      <c r="AL63" s="1">
        <f>'B2'!AH31</f>
        <v>463</v>
      </c>
      <c r="AM63" s="1">
        <f>'B2'!AI31</f>
        <v>423</v>
      </c>
      <c r="AN63" s="65">
        <f>AVERAGE(AH63:AM63)</f>
        <v>430.16666666666669</v>
      </c>
    </row>
    <row r="64" spans="3:40" x14ac:dyDescent="0.3">
      <c r="C64" s="22">
        <v>3</v>
      </c>
      <c r="D64" s="1">
        <f>'B2'!E32</f>
        <v>433</v>
      </c>
      <c r="E64" s="1">
        <f>'B2'!F32</f>
        <v>421</v>
      </c>
      <c r="F64" s="1">
        <f>'B2'!G32</f>
        <v>439</v>
      </c>
      <c r="G64" s="1">
        <f>'B2'!H32</f>
        <v>473</v>
      </c>
      <c r="H64" s="1">
        <f>'B2'!I32</f>
        <v>427</v>
      </c>
      <c r="I64" s="65">
        <f t="shared" si="29"/>
        <v>438.6</v>
      </c>
      <c r="J64" s="1">
        <f>'B2'!J32</f>
        <v>448</v>
      </c>
      <c r="K64" s="1">
        <f>'B2'!K32</f>
        <v>417</v>
      </c>
      <c r="L64" s="1">
        <f>'B2'!L32</f>
        <v>467</v>
      </c>
      <c r="M64" s="1">
        <f>'B2'!M32</f>
        <v>431</v>
      </c>
      <c r="N64" s="1">
        <f>'B2'!N32</f>
        <v>470</v>
      </c>
      <c r="O64" s="65">
        <f t="shared" ref="O64:O83" si="32">AVERAGE(J64:N64)</f>
        <v>446.6</v>
      </c>
      <c r="P64" s="1">
        <f>'B2'!O32</f>
        <v>455</v>
      </c>
      <c r="Q64" s="1">
        <f>'B2'!P32</f>
        <v>425</v>
      </c>
      <c r="R64" s="1">
        <f>'B2'!Q32</f>
        <v>449</v>
      </c>
      <c r="S64" s="1">
        <f>'B2'!R32</f>
        <v>448</v>
      </c>
      <c r="T64" s="1">
        <f>'B2'!S32</f>
        <v>455</v>
      </c>
      <c r="U64" s="65">
        <f t="shared" si="30"/>
        <v>446.4</v>
      </c>
      <c r="V64" s="1">
        <f>'B2'!T32</f>
        <v>490</v>
      </c>
      <c r="W64" s="1">
        <f>'B2'!U32</f>
        <v>441</v>
      </c>
      <c r="X64" s="1">
        <f>'B2'!V32</f>
        <v>469</v>
      </c>
      <c r="Y64" s="1">
        <f>'B2'!W32</f>
        <v>447</v>
      </c>
      <c r="Z64" s="1">
        <f>'B2'!X32</f>
        <v>473</v>
      </c>
      <c r="AA64" s="65">
        <f t="shared" ref="AA64:AA83" si="33">AVERAGE(V64:Z64)</f>
        <v>464</v>
      </c>
      <c r="AB64" s="1">
        <f>'B2'!Y32</f>
        <v>463</v>
      </c>
      <c r="AC64" s="1">
        <f>'B2'!Z32</f>
        <v>429</v>
      </c>
      <c r="AD64" s="1">
        <f>'B2'!AA32</f>
        <v>461</v>
      </c>
      <c r="AE64" s="1">
        <f>'B2'!AB32</f>
        <v>431</v>
      </c>
      <c r="AF64" s="1">
        <f>'B2'!AC32</f>
        <v>456</v>
      </c>
      <c r="AG64" s="65">
        <f t="shared" si="31"/>
        <v>448</v>
      </c>
      <c r="AH64" s="1">
        <f>'B2'!AD32</f>
        <v>468</v>
      </c>
      <c r="AI64" s="1">
        <f>'B2'!AE32</f>
        <v>463</v>
      </c>
      <c r="AJ64" s="1">
        <f>'B2'!AF32</f>
        <v>501</v>
      </c>
      <c r="AK64" s="1">
        <f>'B2'!AG32</f>
        <v>505</v>
      </c>
      <c r="AL64" s="1">
        <f>'B2'!AH32</f>
        <v>526</v>
      </c>
      <c r="AM64" s="1">
        <f>'B2'!AI32</f>
        <v>478</v>
      </c>
      <c r="AN64" s="65">
        <f t="shared" ref="AN64:AN83" si="34">AVERAGE(AH64:AM64)</f>
        <v>490.16666666666669</v>
      </c>
    </row>
    <row r="65" spans="3:40" x14ac:dyDescent="0.3">
      <c r="C65" s="22">
        <v>5</v>
      </c>
      <c r="D65" s="1">
        <f>'B2'!E33</f>
        <v>492</v>
      </c>
      <c r="E65" s="1">
        <f>'B2'!F33</f>
        <v>471</v>
      </c>
      <c r="F65" s="1">
        <f>'B2'!G33</f>
        <v>491</v>
      </c>
      <c r="G65" s="1">
        <f>'B2'!H33</f>
        <v>520</v>
      </c>
      <c r="H65" s="1">
        <f>'B2'!I33</f>
        <v>469</v>
      </c>
      <c r="I65" s="65">
        <f t="shared" si="29"/>
        <v>488.6</v>
      </c>
      <c r="J65" s="1">
        <f>'B2'!J33</f>
        <v>496</v>
      </c>
      <c r="K65" s="1">
        <f>'B2'!K33</f>
        <v>472</v>
      </c>
      <c r="L65" s="1">
        <f>'B2'!L33</f>
        <v>514</v>
      </c>
      <c r="M65" s="1">
        <f>'B2'!M33</f>
        <v>477</v>
      </c>
      <c r="N65" s="1">
        <f>'B2'!N33</f>
        <v>515</v>
      </c>
      <c r="O65" s="65">
        <f t="shared" si="32"/>
        <v>494.8</v>
      </c>
      <c r="P65" s="1">
        <f>'B2'!O33</f>
        <v>509</v>
      </c>
      <c r="Q65" s="1">
        <f>'B2'!P33</f>
        <v>474</v>
      </c>
      <c r="R65" s="1">
        <f>'B2'!Q33</f>
        <v>497</v>
      </c>
      <c r="S65" s="1">
        <f>'B2'!R33</f>
        <v>501</v>
      </c>
      <c r="T65" s="1">
        <f>'B2'!S33</f>
        <v>506</v>
      </c>
      <c r="U65" s="65">
        <f t="shared" si="30"/>
        <v>497.4</v>
      </c>
      <c r="V65" s="1">
        <f>'B2'!T33</f>
        <v>541</v>
      </c>
      <c r="W65" s="1">
        <f>'B2'!U33</f>
        <v>480</v>
      </c>
      <c r="X65" s="1">
        <f>'B2'!V33</f>
        <v>513</v>
      </c>
      <c r="Y65" s="1">
        <f>'B2'!W33</f>
        <v>502</v>
      </c>
      <c r="Z65" s="1">
        <f>'B2'!X33</f>
        <v>510</v>
      </c>
      <c r="AA65" s="65">
        <f t="shared" si="33"/>
        <v>509.2</v>
      </c>
      <c r="AB65" s="1">
        <f>'B2'!Y33</f>
        <v>524</v>
      </c>
      <c r="AC65" s="1">
        <f>'B2'!Z33</f>
        <v>483</v>
      </c>
      <c r="AD65" s="1">
        <f>'B2'!AA33</f>
        <v>508</v>
      </c>
      <c r="AE65" s="1">
        <f>'B2'!AB33</f>
        <v>475</v>
      </c>
      <c r="AF65" s="1">
        <f>'B2'!AC33</f>
        <v>514</v>
      </c>
      <c r="AG65" s="65">
        <f t="shared" si="31"/>
        <v>500.8</v>
      </c>
      <c r="AH65" s="1">
        <f>'B2'!AD33</f>
        <v>523</v>
      </c>
      <c r="AI65" s="1">
        <f>'B2'!AE33</f>
        <v>520</v>
      </c>
      <c r="AJ65" s="1">
        <f>'B2'!AF33</f>
        <v>560</v>
      </c>
      <c r="AK65" s="1">
        <f>'B2'!AG33</f>
        <v>553</v>
      </c>
      <c r="AL65" s="1">
        <f>'B2'!AH33</f>
        <v>585</v>
      </c>
      <c r="AM65" s="1">
        <f>'B2'!AI33</f>
        <v>513</v>
      </c>
      <c r="AN65" s="65">
        <f t="shared" si="34"/>
        <v>542.33333333333337</v>
      </c>
    </row>
    <row r="66" spans="3:40" x14ac:dyDescent="0.3">
      <c r="C66" s="22">
        <v>10</v>
      </c>
      <c r="D66" s="1">
        <f>'B2'!E34</f>
        <v>598</v>
      </c>
      <c r="E66" s="1">
        <f>'B2'!F34</f>
        <v>559</v>
      </c>
      <c r="F66" s="1">
        <f>'B2'!G34</f>
        <v>597</v>
      </c>
      <c r="G66" s="1">
        <f>'B2'!H34</f>
        <v>615</v>
      </c>
      <c r="H66" s="1">
        <f>'B2'!I34</f>
        <v>573</v>
      </c>
      <c r="I66" s="65">
        <f t="shared" si="29"/>
        <v>588.4</v>
      </c>
      <c r="J66" s="1">
        <f>'B2'!J34</f>
        <v>597</v>
      </c>
      <c r="K66" s="1">
        <f>'B2'!K34</f>
        <v>572</v>
      </c>
      <c r="L66" s="1">
        <f>'B2'!L34</f>
        <v>607</v>
      </c>
      <c r="M66" s="1">
        <f>'B2'!M34</f>
        <v>604</v>
      </c>
      <c r="N66" s="1">
        <f>'B2'!N34</f>
        <v>630</v>
      </c>
      <c r="O66" s="65">
        <f t="shared" si="32"/>
        <v>602</v>
      </c>
      <c r="P66" s="1">
        <f>'B2'!O34</f>
        <v>633</v>
      </c>
      <c r="Q66" s="1">
        <f>'B2'!P34</f>
        <v>573</v>
      </c>
      <c r="R66" s="1">
        <f>'B2'!Q34</f>
        <v>603</v>
      </c>
      <c r="S66" s="1">
        <f>'B2'!R34</f>
        <v>617</v>
      </c>
      <c r="T66" s="1">
        <f>'B2'!S34</f>
        <v>607</v>
      </c>
      <c r="U66" s="65">
        <f t="shared" si="30"/>
        <v>606.6</v>
      </c>
      <c r="V66" s="1">
        <f>'B2'!T34</f>
        <v>644</v>
      </c>
      <c r="W66" s="1">
        <f>'B2'!U34</f>
        <v>590</v>
      </c>
      <c r="X66" s="1">
        <f>'B2'!V34</f>
        <v>594</v>
      </c>
      <c r="Y66" s="1">
        <f>'B2'!W34</f>
        <v>629</v>
      </c>
      <c r="Z66" s="1">
        <f>'B2'!X34</f>
        <v>614</v>
      </c>
      <c r="AA66" s="65">
        <f t="shared" si="33"/>
        <v>614.20000000000005</v>
      </c>
      <c r="AB66" s="1">
        <f>'B2'!Y34</f>
        <v>626</v>
      </c>
      <c r="AC66" s="1">
        <f>'B2'!Z34</f>
        <v>590</v>
      </c>
      <c r="AD66" s="1">
        <f>'B2'!AA34</f>
        <v>612</v>
      </c>
      <c r="AE66" s="1">
        <f>'B2'!AB34</f>
        <v>580</v>
      </c>
      <c r="AF66" s="1">
        <f>'B2'!AC34</f>
        <v>589</v>
      </c>
      <c r="AG66" s="65">
        <f t="shared" si="31"/>
        <v>599.4</v>
      </c>
      <c r="AH66" s="1">
        <f>'B2'!AD34</f>
        <v>630</v>
      </c>
      <c r="AI66" s="1">
        <f>'B2'!AE34</f>
        <v>635</v>
      </c>
      <c r="AJ66" s="1">
        <f>'B2'!AF34</f>
        <v>657</v>
      </c>
      <c r="AK66" s="1">
        <f>'B2'!AG34</f>
        <v>669</v>
      </c>
      <c r="AL66" s="1">
        <f>'B2'!AH34</f>
        <v>682</v>
      </c>
      <c r="AM66" s="1">
        <f>'B2'!AI34</f>
        <v>593</v>
      </c>
      <c r="AN66" s="65">
        <f t="shared" si="34"/>
        <v>644.33333333333337</v>
      </c>
    </row>
    <row r="67" spans="3:40" x14ac:dyDescent="0.3">
      <c r="C67" s="22">
        <v>15</v>
      </c>
      <c r="D67" s="1">
        <f>'B2'!E35</f>
        <v>685</v>
      </c>
      <c r="E67" s="1">
        <f>'B2'!F35</f>
        <v>647</v>
      </c>
      <c r="F67" s="1">
        <f>'B2'!G35</f>
        <v>677</v>
      </c>
      <c r="G67" s="1">
        <f>'B2'!H35</f>
        <v>708</v>
      </c>
      <c r="H67" s="1">
        <f>'B2'!I35</f>
        <v>658</v>
      </c>
      <c r="I67" s="65">
        <f t="shared" si="29"/>
        <v>675</v>
      </c>
      <c r="J67" s="1">
        <f>'B2'!J35</f>
        <v>685</v>
      </c>
      <c r="K67" s="1">
        <f>'B2'!K35</f>
        <v>657</v>
      </c>
      <c r="L67" s="1">
        <f>'B2'!L35</f>
        <v>688</v>
      </c>
      <c r="M67" s="1">
        <f>'B2'!M35</f>
        <v>693</v>
      </c>
      <c r="N67" s="1">
        <f>'B2'!N35</f>
        <v>718</v>
      </c>
      <c r="O67" s="65">
        <f t="shared" si="32"/>
        <v>688.2</v>
      </c>
      <c r="P67" s="1">
        <f>'B2'!O35</f>
        <v>730</v>
      </c>
      <c r="Q67" s="1">
        <f>'B2'!P35</f>
        <v>665</v>
      </c>
      <c r="R67" s="1">
        <f>'B2'!Q35</f>
        <v>692</v>
      </c>
      <c r="S67" s="1">
        <f>'B2'!R35</f>
        <v>718</v>
      </c>
      <c r="T67" s="1">
        <f>'B2'!S35</f>
        <v>701</v>
      </c>
      <c r="U67" s="65">
        <f t="shared" si="30"/>
        <v>701.2</v>
      </c>
      <c r="V67" s="1">
        <f>'B2'!T35</f>
        <v>735</v>
      </c>
      <c r="W67" s="1">
        <f>'B2'!U35</f>
        <v>678</v>
      </c>
      <c r="X67" s="1">
        <f>'B2'!V35</f>
        <v>662</v>
      </c>
      <c r="Y67" s="1">
        <f>'B2'!W35</f>
        <v>720</v>
      </c>
      <c r="Z67" s="1">
        <f>'B2'!X35</f>
        <v>706</v>
      </c>
      <c r="AA67" s="65">
        <f t="shared" si="33"/>
        <v>700.2</v>
      </c>
      <c r="AB67" s="1">
        <f>'B2'!Y35</f>
        <v>715</v>
      </c>
      <c r="AC67" s="1">
        <f>'B2'!Z35</f>
        <v>659</v>
      </c>
      <c r="AD67" s="1">
        <f>'B2'!AA35</f>
        <v>705</v>
      </c>
      <c r="AE67" s="1">
        <f>'B2'!AB35</f>
        <v>662</v>
      </c>
      <c r="AF67" s="1">
        <f>'B2'!AC35</f>
        <v>692</v>
      </c>
      <c r="AG67" s="65">
        <f t="shared" si="31"/>
        <v>686.6</v>
      </c>
      <c r="AH67" s="1">
        <f>'B2'!AD35</f>
        <v>720</v>
      </c>
      <c r="AI67" s="1">
        <f>'B2'!AE35</f>
        <v>720</v>
      </c>
      <c r="AJ67" s="1">
        <f>'B2'!AF35</f>
        <v>739</v>
      </c>
      <c r="AK67" s="1">
        <f>'B2'!AG35</f>
        <v>748</v>
      </c>
      <c r="AL67" s="1">
        <f>'B2'!AH35</f>
        <v>768</v>
      </c>
      <c r="AM67" s="1">
        <f>'B2'!AI35</f>
        <v>653</v>
      </c>
      <c r="AN67" s="65">
        <f t="shared" si="34"/>
        <v>724.66666666666663</v>
      </c>
    </row>
    <row r="68" spans="3:40" x14ac:dyDescent="0.3">
      <c r="C68" s="22">
        <v>20</v>
      </c>
      <c r="D68" s="1">
        <f>'B2'!E36</f>
        <v>772</v>
      </c>
      <c r="E68" s="1">
        <f>'B2'!F36</f>
        <v>717</v>
      </c>
      <c r="F68" s="1">
        <f>'B2'!G36</f>
        <v>747</v>
      </c>
      <c r="G68" s="1">
        <f>'B2'!H36</f>
        <v>778</v>
      </c>
      <c r="H68" s="1">
        <f>'B2'!I36</f>
        <v>741</v>
      </c>
      <c r="I68" s="65">
        <f t="shared" si="29"/>
        <v>751</v>
      </c>
      <c r="J68" s="1">
        <f>'B2'!J36</f>
        <v>747</v>
      </c>
      <c r="K68" s="1">
        <f>'B2'!K36</f>
        <v>726</v>
      </c>
      <c r="L68" s="1">
        <f>'B2'!L36</f>
        <v>759</v>
      </c>
      <c r="M68" s="1">
        <f>'B2'!M36</f>
        <v>773</v>
      </c>
      <c r="N68" s="1">
        <f>'B2'!N36</f>
        <v>798</v>
      </c>
      <c r="O68" s="65">
        <f t="shared" si="32"/>
        <v>760.6</v>
      </c>
      <c r="P68" s="1">
        <f>'B2'!O36</f>
        <v>821</v>
      </c>
      <c r="Q68" s="1">
        <f>'B2'!P36</f>
        <v>748</v>
      </c>
      <c r="R68" s="1">
        <f>'B2'!Q36</f>
        <v>761</v>
      </c>
      <c r="S68" s="1">
        <f>'B2'!R36</f>
        <v>808</v>
      </c>
      <c r="T68" s="1">
        <f>'B2'!S36</f>
        <v>786</v>
      </c>
      <c r="U68" s="65">
        <f t="shared" si="30"/>
        <v>784.8</v>
      </c>
      <c r="V68" s="1">
        <f>'B2'!T36</f>
        <v>814</v>
      </c>
      <c r="W68" s="1">
        <f>'B2'!U36</f>
        <v>746</v>
      </c>
      <c r="X68" s="1">
        <f>'B2'!V36</f>
        <v>729</v>
      </c>
      <c r="Y68" s="1">
        <f>'B2'!W36</f>
        <v>797</v>
      </c>
      <c r="Z68" s="1">
        <f>'B2'!X36</f>
        <v>794</v>
      </c>
      <c r="AA68" s="65">
        <f t="shared" si="33"/>
        <v>776</v>
      </c>
      <c r="AB68" s="1">
        <f>'B2'!Y36</f>
        <v>818</v>
      </c>
      <c r="AC68" s="1">
        <f>'B2'!Z36</f>
        <v>732</v>
      </c>
      <c r="AD68" s="1">
        <f>'B2'!AA36</f>
        <v>794</v>
      </c>
      <c r="AE68" s="1">
        <f>'B2'!AB36</f>
        <v>738</v>
      </c>
      <c r="AF68" s="1">
        <f>'B2'!AC36</f>
        <v>767</v>
      </c>
      <c r="AG68" s="65">
        <f t="shared" si="31"/>
        <v>769.8</v>
      </c>
      <c r="AH68" s="1">
        <f>'B2'!AD36</f>
        <v>803</v>
      </c>
      <c r="AI68" s="1">
        <f>'B2'!AE36</f>
        <v>799</v>
      </c>
      <c r="AJ68" s="1">
        <f>'B2'!AF36</f>
        <v>814</v>
      </c>
      <c r="AK68" s="1">
        <f>'B2'!AG36</f>
        <v>843</v>
      </c>
      <c r="AL68" s="1">
        <f>'B2'!AH36</f>
        <v>855</v>
      </c>
      <c r="AM68" s="1">
        <f>'B2'!AI36</f>
        <v>707</v>
      </c>
      <c r="AN68" s="65">
        <f t="shared" si="34"/>
        <v>803.5</v>
      </c>
    </row>
    <row r="69" spans="3:40" x14ac:dyDescent="0.3">
      <c r="C69" s="22">
        <v>25</v>
      </c>
      <c r="D69" s="1">
        <f>'B2'!E37</f>
        <v>862</v>
      </c>
      <c r="E69" s="1">
        <f>'B2'!F37</f>
        <v>772</v>
      </c>
      <c r="F69" s="1">
        <f>'B2'!G37</f>
        <v>813</v>
      </c>
      <c r="G69" s="1">
        <f>'B2'!H37</f>
        <v>841</v>
      </c>
      <c r="H69" s="1">
        <f>'B2'!I37</f>
        <v>819</v>
      </c>
      <c r="I69" s="65">
        <f t="shared" si="29"/>
        <v>821.4</v>
      </c>
      <c r="J69" s="1">
        <f>'B2'!J37</f>
        <v>823</v>
      </c>
      <c r="K69" s="1">
        <f>'B2'!K37</f>
        <v>807</v>
      </c>
      <c r="L69" s="1">
        <f>'B2'!L37</f>
        <v>817</v>
      </c>
      <c r="M69" s="1">
        <f>'B2'!M37</f>
        <v>864</v>
      </c>
      <c r="N69" s="1">
        <f>'B2'!N37</f>
        <v>878</v>
      </c>
      <c r="O69" s="65">
        <f>AVERAGE(J69:N69)</f>
        <v>837.8</v>
      </c>
      <c r="P69" s="1">
        <f>'B2'!O37</f>
        <v>906</v>
      </c>
      <c r="Q69" s="1">
        <f>'B2'!P37</f>
        <v>841</v>
      </c>
      <c r="R69" s="1">
        <f>'B2'!Q37</f>
        <v>840</v>
      </c>
      <c r="S69" s="1">
        <f>'B2'!R37</f>
        <v>903</v>
      </c>
      <c r="T69" s="1">
        <f>'B2'!S37</f>
        <v>855</v>
      </c>
      <c r="U69" s="65">
        <f t="shared" si="30"/>
        <v>869</v>
      </c>
      <c r="V69" s="1">
        <f>'B2'!T37</f>
        <v>895</v>
      </c>
      <c r="W69" s="1">
        <f>'B2'!U37</f>
        <v>838</v>
      </c>
      <c r="X69" s="1">
        <f>'B2'!V37</f>
        <v>788</v>
      </c>
      <c r="Y69" s="1">
        <f>'B2'!W37</f>
        <v>879</v>
      </c>
      <c r="Z69" s="1">
        <f>'B2'!X37</f>
        <v>869</v>
      </c>
      <c r="AA69" s="65">
        <f>AVERAGE(V69:Z69)</f>
        <v>853.8</v>
      </c>
      <c r="AB69" s="1">
        <f>'B2'!Y37</f>
        <v>883</v>
      </c>
      <c r="AC69" s="1">
        <f>'B2'!Z37</f>
        <v>800</v>
      </c>
      <c r="AD69" s="1">
        <f>'B2'!AA37</f>
        <v>865</v>
      </c>
      <c r="AE69" s="1">
        <f>'B2'!AB37</f>
        <v>806</v>
      </c>
      <c r="AF69" s="1">
        <f>'B2'!AC37</f>
        <v>830</v>
      </c>
      <c r="AG69" s="65">
        <f t="shared" si="31"/>
        <v>836.8</v>
      </c>
      <c r="AH69" s="1">
        <f>'B2'!AD37</f>
        <v>893</v>
      </c>
      <c r="AI69" s="1">
        <f>'B2'!AE37</f>
        <v>871</v>
      </c>
      <c r="AJ69" s="1">
        <f>'B2'!AF37</f>
        <v>896</v>
      </c>
      <c r="AK69" s="1">
        <f>'B2'!AG37</f>
        <v>929</v>
      </c>
      <c r="AL69" s="1">
        <f>'B2'!AH37</f>
        <v>936</v>
      </c>
      <c r="AM69" s="1">
        <f>'B2'!AI37</f>
        <v>764</v>
      </c>
      <c r="AN69" s="65">
        <f t="shared" si="34"/>
        <v>881.5</v>
      </c>
    </row>
    <row r="70" spans="3:40" x14ac:dyDescent="0.3">
      <c r="C70" s="22">
        <v>30</v>
      </c>
      <c r="D70" s="1">
        <f>'B2'!E38</f>
        <v>940</v>
      </c>
      <c r="E70" s="1">
        <f>'B2'!F38</f>
        <v>834</v>
      </c>
      <c r="F70" s="1">
        <f>'B2'!G38</f>
        <v>890</v>
      </c>
      <c r="G70" s="1">
        <f>'B2'!H38</f>
        <v>909</v>
      </c>
      <c r="H70" s="1">
        <f>'B2'!I38</f>
        <v>895</v>
      </c>
      <c r="I70" s="65">
        <f t="shared" si="29"/>
        <v>893.6</v>
      </c>
      <c r="J70" s="1">
        <f>'B2'!J38</f>
        <v>893</v>
      </c>
      <c r="K70" s="1">
        <f>'B2'!K38</f>
        <v>895</v>
      </c>
      <c r="L70" s="1">
        <f>'B2'!L38</f>
        <v>884</v>
      </c>
      <c r="M70" s="1">
        <f>'B2'!M38</f>
        <v>950</v>
      </c>
      <c r="N70" s="1">
        <f>'B2'!N38</f>
        <v>968</v>
      </c>
      <c r="O70" s="65">
        <f t="shared" si="32"/>
        <v>918</v>
      </c>
      <c r="P70" s="1">
        <f>'B2'!O38</f>
        <v>996</v>
      </c>
      <c r="Q70" s="1">
        <f>'B2'!P38</f>
        <v>922</v>
      </c>
      <c r="R70" s="1">
        <f>'B2'!Q38</f>
        <v>918</v>
      </c>
      <c r="S70" s="1">
        <f>'B2'!R38</f>
        <v>999</v>
      </c>
      <c r="T70" s="1">
        <f>'B2'!S38</f>
        <v>929</v>
      </c>
      <c r="U70" s="65">
        <f t="shared" si="30"/>
        <v>952.8</v>
      </c>
      <c r="V70" s="1">
        <f>'B2'!T38</f>
        <v>976</v>
      </c>
      <c r="W70" s="1">
        <f>'B2'!U38</f>
        <v>922</v>
      </c>
      <c r="X70" s="1">
        <f>'B2'!V38</f>
        <v>847</v>
      </c>
      <c r="Y70" s="1">
        <f>'B2'!W38</f>
        <v>982</v>
      </c>
      <c r="Z70" s="1">
        <f>'B2'!X38</f>
        <v>945</v>
      </c>
      <c r="AA70" s="65">
        <f t="shared" si="33"/>
        <v>934.4</v>
      </c>
      <c r="AB70" s="1">
        <f>'B2'!Y38</f>
        <v>947</v>
      </c>
      <c r="AC70" s="1">
        <f>'B2'!Z38</f>
        <v>880</v>
      </c>
      <c r="AD70" s="1">
        <f>'B2'!AA38</f>
        <v>957</v>
      </c>
      <c r="AE70" s="1">
        <f>'B2'!AB38</f>
        <v>883</v>
      </c>
      <c r="AF70" s="1">
        <f>'B2'!AC38</f>
        <v>897</v>
      </c>
      <c r="AG70" s="65">
        <f t="shared" si="31"/>
        <v>912.8</v>
      </c>
      <c r="AH70" s="1">
        <f>'B2'!AD38</f>
        <v>969</v>
      </c>
      <c r="AI70" s="1">
        <f>'B2'!AE38</f>
        <v>955</v>
      </c>
      <c r="AJ70" s="1">
        <f>'B2'!AF38</f>
        <v>970</v>
      </c>
      <c r="AK70" s="1">
        <f>'B2'!AG38</f>
        <v>1013</v>
      </c>
      <c r="AL70" s="1">
        <f>'B2'!AH38</f>
        <v>1011</v>
      </c>
      <c r="AM70" s="1">
        <f>'B2'!AI38</f>
        <v>829</v>
      </c>
      <c r="AN70" s="65">
        <f t="shared" si="34"/>
        <v>957.83333333333337</v>
      </c>
    </row>
    <row r="71" spans="3:40" x14ac:dyDescent="0.3">
      <c r="C71" s="22">
        <v>35</v>
      </c>
      <c r="D71" s="1">
        <f>'B2'!E39</f>
        <v>1024</v>
      </c>
      <c r="E71" s="1">
        <f>'B2'!F39</f>
        <v>906</v>
      </c>
      <c r="F71" s="1">
        <f>'B2'!G39</f>
        <v>947</v>
      </c>
      <c r="G71" s="1">
        <f>'B2'!H39</f>
        <v>989</v>
      </c>
      <c r="H71" s="1">
        <f>'B2'!I39</f>
        <v>973</v>
      </c>
      <c r="I71" s="65">
        <f t="shared" si="29"/>
        <v>967.8</v>
      </c>
      <c r="J71" s="1">
        <f>'B2'!J39</f>
        <v>966</v>
      </c>
      <c r="K71" s="1">
        <f>'B2'!K39</f>
        <v>969</v>
      </c>
      <c r="L71" s="1">
        <f>'B2'!L39</f>
        <v>956</v>
      </c>
      <c r="M71" s="1">
        <f>'B2'!M39</f>
        <v>1047</v>
      </c>
      <c r="N71" s="1">
        <f>'B2'!N39</f>
        <v>1039</v>
      </c>
      <c r="O71" s="65">
        <f t="shared" si="32"/>
        <v>995.4</v>
      </c>
      <c r="P71" s="1">
        <f>'B2'!O39</f>
        <v>1099</v>
      </c>
      <c r="Q71" s="1">
        <f>'B2'!P39</f>
        <v>1012</v>
      </c>
      <c r="R71" s="1">
        <f>'B2'!Q39</f>
        <v>1005</v>
      </c>
      <c r="S71" s="1">
        <f>'B2'!R39</f>
        <v>1106</v>
      </c>
      <c r="T71" s="1">
        <f>'B2'!S39</f>
        <v>995</v>
      </c>
      <c r="U71" s="65">
        <f t="shared" si="30"/>
        <v>1043.4000000000001</v>
      </c>
      <c r="V71" s="1">
        <f>'B2'!T39</f>
        <v>1071</v>
      </c>
      <c r="W71" s="1">
        <f>'B2'!U39</f>
        <v>990</v>
      </c>
      <c r="X71" s="1">
        <f>'B2'!V39</f>
        <v>903</v>
      </c>
      <c r="Y71" s="1">
        <f>'B2'!W39</f>
        <v>1058</v>
      </c>
      <c r="Z71" s="1">
        <f>'B2'!X39</f>
        <v>1033</v>
      </c>
      <c r="AA71" s="65">
        <f>AVERAGE(V71:Z71)</f>
        <v>1011</v>
      </c>
      <c r="AB71" s="1">
        <f>'B2'!Y39</f>
        <v>1022</v>
      </c>
      <c r="AC71" s="1">
        <f>'B2'!Z39</f>
        <v>953</v>
      </c>
      <c r="AD71" s="1">
        <f>'B2'!AA39</f>
        <v>1045</v>
      </c>
      <c r="AE71" s="1">
        <f>'B2'!AB39</f>
        <v>949</v>
      </c>
      <c r="AF71" s="1">
        <f>'B2'!AC39</f>
        <v>978</v>
      </c>
      <c r="AG71" s="65">
        <f>AVERAGE(AB71:AF71)</f>
        <v>989.4</v>
      </c>
      <c r="AH71" s="1">
        <f>'B2'!AD39</f>
        <v>1051</v>
      </c>
      <c r="AI71" s="1">
        <f>'B2'!AE39</f>
        <v>1050</v>
      </c>
      <c r="AJ71" s="1">
        <f>'B2'!AF39</f>
        <v>1045</v>
      </c>
      <c r="AK71" s="1">
        <f>'B2'!AG39</f>
        <v>1110</v>
      </c>
      <c r="AL71" s="1">
        <f>'B2'!AH39</f>
        <v>1092</v>
      </c>
      <c r="AM71" s="1">
        <f>'B2'!AI39</f>
        <v>884</v>
      </c>
      <c r="AN71" s="65">
        <f t="shared" si="34"/>
        <v>1038.6666666666667</v>
      </c>
    </row>
    <row r="72" spans="3:40" x14ac:dyDescent="0.3">
      <c r="C72" s="22">
        <v>40</v>
      </c>
      <c r="D72" s="1">
        <f>'B2'!E40</f>
        <v>1120</v>
      </c>
      <c r="E72" s="1">
        <f>'B2'!F40</f>
        <v>974</v>
      </c>
      <c r="F72" s="1">
        <f>'B2'!G40</f>
        <v>1024</v>
      </c>
      <c r="G72" s="1">
        <f>'B2'!H40</f>
        <v>1092</v>
      </c>
      <c r="H72" s="1">
        <f>'B2'!I40</f>
        <v>1064</v>
      </c>
      <c r="I72" s="65">
        <f t="shared" si="29"/>
        <v>1054.8</v>
      </c>
      <c r="J72" s="1">
        <f>'B2'!J40</f>
        <v>1055</v>
      </c>
      <c r="K72" s="1">
        <f>'B2'!K40</f>
        <v>1045</v>
      </c>
      <c r="L72" s="1">
        <f>'B2'!L40</f>
        <v>1025</v>
      </c>
      <c r="M72" s="1">
        <f>'B2'!M40</f>
        <v>1143</v>
      </c>
      <c r="N72" s="1">
        <f>'B2'!N40</f>
        <v>1144</v>
      </c>
      <c r="O72" s="65">
        <f t="shared" si="32"/>
        <v>1082.4000000000001</v>
      </c>
      <c r="P72" s="1">
        <f>'B2'!O40</f>
        <v>1203</v>
      </c>
      <c r="Q72" s="1">
        <f>'B2'!P40</f>
        <v>1119</v>
      </c>
      <c r="R72" s="1">
        <f>'B2'!Q40</f>
        <v>1093</v>
      </c>
      <c r="S72" s="1">
        <f>'B2'!R40</f>
        <v>1215</v>
      </c>
      <c r="T72" s="1">
        <f>'B2'!S40</f>
        <v>1077</v>
      </c>
      <c r="U72" s="65">
        <f t="shared" si="30"/>
        <v>1141.4000000000001</v>
      </c>
      <c r="V72" s="1">
        <f>'B2'!T40</f>
        <v>1158</v>
      </c>
      <c r="W72" s="1">
        <f>'B2'!U40</f>
        <v>1086</v>
      </c>
      <c r="X72" s="1">
        <f>'B2'!V40</f>
        <v>969</v>
      </c>
      <c r="Y72" s="1">
        <f>'B2'!W40</f>
        <v>1171</v>
      </c>
      <c r="Z72" s="1">
        <f>'B2'!X40</f>
        <v>1119</v>
      </c>
      <c r="AA72" s="65">
        <f t="shared" si="33"/>
        <v>1100.5999999999999</v>
      </c>
      <c r="AB72" s="1">
        <f>'B2'!Y40</f>
        <v>1129</v>
      </c>
      <c r="AC72" s="1">
        <f>'B2'!Z40</f>
        <v>1031</v>
      </c>
      <c r="AD72" s="1">
        <f>'B2'!AA40</f>
        <v>1135</v>
      </c>
      <c r="AE72" s="1">
        <f>'B2'!AB40</f>
        <v>1037</v>
      </c>
      <c r="AF72" s="1">
        <f>'B2'!AC40</f>
        <v>1054</v>
      </c>
      <c r="AG72" s="65">
        <f t="shared" si="31"/>
        <v>1077.2</v>
      </c>
      <c r="AH72" s="1">
        <f>'B2'!AD40</f>
        <v>1154</v>
      </c>
      <c r="AI72" s="1">
        <f>'B2'!AE40</f>
        <v>1147</v>
      </c>
      <c r="AJ72" s="1">
        <f>'B2'!AF40</f>
        <v>1124</v>
      </c>
      <c r="AK72" s="1">
        <f>'B2'!AG40</f>
        <v>1200</v>
      </c>
      <c r="AL72" s="1">
        <f>'B2'!AH40</f>
        <v>1178</v>
      </c>
      <c r="AM72" s="1">
        <f>'B2'!AI40</f>
        <v>950</v>
      </c>
      <c r="AN72" s="65">
        <f t="shared" si="34"/>
        <v>1125.5</v>
      </c>
    </row>
    <row r="73" spans="3:40" x14ac:dyDescent="0.3">
      <c r="C73" s="22">
        <v>45</v>
      </c>
      <c r="D73" s="1">
        <f>'B2'!E41</f>
        <v>1215</v>
      </c>
      <c r="E73" s="1">
        <f>'B2'!F41</f>
        <v>1063</v>
      </c>
      <c r="F73" s="1">
        <f>'B2'!G41</f>
        <v>1107</v>
      </c>
      <c r="G73" s="1">
        <f>'B2'!H41</f>
        <v>1187</v>
      </c>
      <c r="H73" s="1">
        <f>'B2'!I41</f>
        <v>1167</v>
      </c>
      <c r="I73" s="65">
        <f t="shared" si="29"/>
        <v>1147.8</v>
      </c>
      <c r="J73" s="1">
        <f>'B2'!J41</f>
        <v>1134</v>
      </c>
      <c r="K73" s="1">
        <f>'B2'!K41</f>
        <v>1138</v>
      </c>
      <c r="L73" s="1">
        <f>'B2'!L41</f>
        <v>1114</v>
      </c>
      <c r="M73" s="1">
        <f>'B2'!M41</f>
        <v>1250</v>
      </c>
      <c r="N73" s="1">
        <f>'B2'!N41</f>
        <v>1246</v>
      </c>
      <c r="O73" s="65">
        <f t="shared" si="32"/>
        <v>1176.4000000000001</v>
      </c>
      <c r="P73" s="1">
        <f>'B2'!O41</f>
        <v>1300</v>
      </c>
      <c r="Q73" s="1">
        <f>'B2'!P41</f>
        <v>1229</v>
      </c>
      <c r="R73" s="1">
        <f>'B2'!Q41</f>
        <v>1186</v>
      </c>
      <c r="S73" s="1">
        <f>'B2'!R41</f>
        <v>1322</v>
      </c>
      <c r="T73" s="1">
        <f>'B2'!S41</f>
        <v>1172</v>
      </c>
      <c r="U73" s="65">
        <f t="shared" si="30"/>
        <v>1241.8</v>
      </c>
      <c r="V73" s="1">
        <f>'B2'!T41</f>
        <v>1249</v>
      </c>
      <c r="W73" s="1">
        <f>'B2'!U41</f>
        <v>1178</v>
      </c>
      <c r="X73" s="1">
        <f>'B2'!V41</f>
        <v>1034</v>
      </c>
      <c r="Y73" s="1">
        <f>'B2'!W41</f>
        <v>1276</v>
      </c>
      <c r="Z73" s="1">
        <f>'B2'!X41</f>
        <v>1217</v>
      </c>
      <c r="AA73" s="65">
        <f t="shared" si="33"/>
        <v>1190.8</v>
      </c>
      <c r="AB73" s="1">
        <f>'B2'!Y41</f>
        <v>1221</v>
      </c>
      <c r="AC73" s="1">
        <f>'B2'!Z41</f>
        <v>1118</v>
      </c>
      <c r="AD73" s="1">
        <f>'B2'!AA41</f>
        <v>1243</v>
      </c>
      <c r="AE73" s="1">
        <f>'B2'!AB41</f>
        <v>1104</v>
      </c>
      <c r="AF73" s="1">
        <f>'B2'!AC41</f>
        <v>1144</v>
      </c>
      <c r="AG73" s="65">
        <f t="shared" si="31"/>
        <v>1166</v>
      </c>
      <c r="AH73" s="1">
        <f>'B2'!AD41</f>
        <v>1240</v>
      </c>
      <c r="AI73" s="1">
        <f>'B2'!AE41</f>
        <v>1236</v>
      </c>
      <c r="AJ73" s="1">
        <f>'B2'!AF41</f>
        <v>1212</v>
      </c>
      <c r="AK73" s="1">
        <f>'B2'!AG41</f>
        <v>1315</v>
      </c>
      <c r="AL73" s="1">
        <f>'B2'!AH41</f>
        <v>1275</v>
      </c>
      <c r="AM73" s="1">
        <f>'B2'!AI41</f>
        <v>1011</v>
      </c>
      <c r="AN73" s="65">
        <f t="shared" si="34"/>
        <v>1214.8333333333333</v>
      </c>
    </row>
    <row r="74" spans="3:40" x14ac:dyDescent="0.3">
      <c r="C74" s="22">
        <v>50</v>
      </c>
      <c r="D74" s="1">
        <f>'B2'!E42</f>
        <v>1326</v>
      </c>
      <c r="E74" s="1">
        <f>'B2'!F42</f>
        <v>1144</v>
      </c>
      <c r="F74" s="1">
        <f>'B2'!G42</f>
        <v>1195</v>
      </c>
      <c r="G74" s="1">
        <f>'B2'!H42</f>
        <v>1281</v>
      </c>
      <c r="H74" s="1">
        <f>'B2'!I42</f>
        <v>1253</v>
      </c>
      <c r="I74" s="65">
        <f t="shared" si="29"/>
        <v>1239.8</v>
      </c>
      <c r="J74" s="1">
        <f>'B2'!J42</f>
        <v>1232</v>
      </c>
      <c r="K74" s="1">
        <f>'B2'!K42</f>
        <v>1236</v>
      </c>
      <c r="L74" s="1">
        <f>'B2'!L42</f>
        <v>1198</v>
      </c>
      <c r="M74" s="1">
        <f>'B2'!M42</f>
        <v>1363</v>
      </c>
      <c r="N74" s="1">
        <f>'B2'!N42</f>
        <v>1339</v>
      </c>
      <c r="O74" s="65">
        <f t="shared" si="32"/>
        <v>1273.5999999999999</v>
      </c>
      <c r="P74" s="1">
        <f>'B2'!O42</f>
        <v>1406</v>
      </c>
      <c r="Q74" s="1">
        <f>'B2'!P42</f>
        <v>1328</v>
      </c>
      <c r="R74" s="1">
        <f>'B2'!Q42</f>
        <v>1282</v>
      </c>
      <c r="S74" s="1">
        <f>'B2'!R42</f>
        <v>1434</v>
      </c>
      <c r="T74" s="1">
        <f>'B2'!S42</f>
        <v>1266</v>
      </c>
      <c r="U74" s="65">
        <f t="shared" si="30"/>
        <v>1343.2</v>
      </c>
      <c r="V74" s="1">
        <f>'B2'!T42</f>
        <v>1338</v>
      </c>
      <c r="W74" s="1">
        <f>'B2'!U42</f>
        <v>1274</v>
      </c>
      <c r="X74" s="1">
        <f>'B2'!V42</f>
        <v>1111</v>
      </c>
      <c r="Y74" s="1">
        <f>'B2'!W42</f>
        <v>1373</v>
      </c>
      <c r="Z74" s="1">
        <f>'B2'!X42</f>
        <v>1308</v>
      </c>
      <c r="AA74" s="65">
        <f t="shared" si="33"/>
        <v>1280.8</v>
      </c>
      <c r="AB74" s="1">
        <f>'B2'!Y42</f>
        <v>1309</v>
      </c>
      <c r="AC74" s="1">
        <f>'B2'!Z42</f>
        <v>1216</v>
      </c>
      <c r="AD74" s="1">
        <f>'B2'!AA42</f>
        <v>1355</v>
      </c>
      <c r="AE74" s="1">
        <f>'B2'!AB42</f>
        <v>1192</v>
      </c>
      <c r="AF74" s="1">
        <f>'B2'!AC42</f>
        <v>1238</v>
      </c>
      <c r="AG74" s="65">
        <f t="shared" si="31"/>
        <v>1262</v>
      </c>
      <c r="AH74" s="1">
        <f>'B2'!AD42</f>
        <v>1341</v>
      </c>
      <c r="AI74" s="1">
        <f>'B2'!AE42</f>
        <v>1324</v>
      </c>
      <c r="AJ74" s="1">
        <f>'B2'!AF42</f>
        <v>1313</v>
      </c>
      <c r="AK74" s="1">
        <f>'B2'!AG42</f>
        <v>1413</v>
      </c>
      <c r="AL74" s="1">
        <f>'B2'!AH42</f>
        <v>1366</v>
      </c>
      <c r="AM74" s="1">
        <f>'B2'!AI42</f>
        <v>1083</v>
      </c>
      <c r="AN74" s="65">
        <f t="shared" si="34"/>
        <v>1306.6666666666667</v>
      </c>
    </row>
    <row r="75" spans="3:40" x14ac:dyDescent="0.3">
      <c r="C75" s="22">
        <v>55</v>
      </c>
      <c r="D75" s="1">
        <f>'B2'!E43</f>
        <v>1437</v>
      </c>
      <c r="E75" s="1">
        <f>'B2'!F43</f>
        <v>1225</v>
      </c>
      <c r="F75" s="1">
        <f>'B2'!G43</f>
        <v>1281</v>
      </c>
      <c r="G75" s="1">
        <f>'B2'!H43</f>
        <v>1363</v>
      </c>
      <c r="H75" s="1">
        <f>'B2'!I43</f>
        <v>1368</v>
      </c>
      <c r="I75" s="65">
        <f t="shared" si="29"/>
        <v>1334.8</v>
      </c>
      <c r="J75" s="1">
        <f>'B2'!J43</f>
        <v>1320</v>
      </c>
      <c r="K75" s="1">
        <f>'B2'!K43</f>
        <v>1338</v>
      </c>
      <c r="L75" s="1">
        <f>'B2'!L43</f>
        <v>1281</v>
      </c>
      <c r="M75" s="1">
        <f>'B2'!M43</f>
        <v>1459</v>
      </c>
      <c r="N75" s="1">
        <f>'B2'!N43</f>
        <v>1456</v>
      </c>
      <c r="O75" s="65">
        <f t="shared" si="32"/>
        <v>1370.8</v>
      </c>
      <c r="P75" s="1">
        <f>'B2'!O43</f>
        <v>1534</v>
      </c>
      <c r="Q75" s="1">
        <f>'B2'!P43</f>
        <v>1441</v>
      </c>
      <c r="R75" s="1">
        <f>'B2'!Q43</f>
        <v>1391</v>
      </c>
      <c r="S75" s="1">
        <f>'B2'!R43</f>
        <v>1569</v>
      </c>
      <c r="T75" s="1">
        <f>'B2'!S43</f>
        <v>1359</v>
      </c>
      <c r="U75" s="65">
        <f t="shared" si="30"/>
        <v>1458.8</v>
      </c>
      <c r="V75" s="1">
        <f>'B2'!T43</f>
        <v>1444</v>
      </c>
      <c r="W75" s="1">
        <f>'B2'!U43</f>
        <v>1376</v>
      </c>
      <c r="X75" s="1">
        <f>'B2'!V43</f>
        <v>1180</v>
      </c>
      <c r="Y75" s="1">
        <f>'B2'!W43</f>
        <v>1497</v>
      </c>
      <c r="Z75" s="1">
        <f>'B2'!X43</f>
        <v>1420</v>
      </c>
      <c r="AA75" s="65">
        <f t="shared" si="33"/>
        <v>1383.4</v>
      </c>
      <c r="AB75" s="1">
        <f>'B2'!Y43</f>
        <v>1418</v>
      </c>
      <c r="AC75" s="1">
        <f>'B2'!Z43</f>
        <v>1306</v>
      </c>
      <c r="AD75" s="1">
        <f>'B2'!AA43</f>
        <v>1448</v>
      </c>
      <c r="AE75" s="1">
        <f>'B2'!AB43</f>
        <v>1284</v>
      </c>
      <c r="AF75" s="1">
        <f>'B2'!AC43</f>
        <v>1326</v>
      </c>
      <c r="AG75" s="65">
        <f t="shared" si="31"/>
        <v>1356.4</v>
      </c>
      <c r="AH75" s="1">
        <f>'B2'!AD43</f>
        <v>1458</v>
      </c>
      <c r="AI75" s="1">
        <f>'B2'!AE43</f>
        <v>1428</v>
      </c>
      <c r="AJ75" s="1">
        <f>'B2'!AF43</f>
        <v>1415</v>
      </c>
      <c r="AK75" s="1">
        <f>'B2'!AG43</f>
        <v>1530</v>
      </c>
      <c r="AL75" s="1">
        <f>'B2'!AH43</f>
        <v>1478</v>
      </c>
      <c r="AM75" s="1">
        <f>'B2'!AI43</f>
        <v>1160</v>
      </c>
      <c r="AN75" s="65">
        <f t="shared" si="34"/>
        <v>1411.5</v>
      </c>
    </row>
    <row r="76" spans="3:40" x14ac:dyDescent="0.3">
      <c r="C76" s="22">
        <v>60</v>
      </c>
      <c r="D76" s="1">
        <f>'B2'!E44</f>
        <v>1537</v>
      </c>
      <c r="E76" s="1">
        <f>'B2'!F44</f>
        <v>1314</v>
      </c>
      <c r="F76" s="1">
        <f>'B2'!G44</f>
        <v>1392</v>
      </c>
      <c r="G76" s="1">
        <f>'B2'!H44</f>
        <v>1462</v>
      </c>
      <c r="H76" s="1">
        <f>'B2'!I44</f>
        <v>1475</v>
      </c>
      <c r="I76" s="65">
        <f t="shared" si="29"/>
        <v>1436</v>
      </c>
      <c r="J76" s="1">
        <f>'B2'!J44</f>
        <v>1402</v>
      </c>
      <c r="K76" s="1">
        <f>'B2'!K44</f>
        <v>1444</v>
      </c>
      <c r="L76" s="1">
        <f>'B2'!L44</f>
        <v>1363</v>
      </c>
      <c r="M76" s="1">
        <f>'B2'!M44</f>
        <v>1570</v>
      </c>
      <c r="N76" s="1">
        <f>'B2'!N44</f>
        <v>1569</v>
      </c>
      <c r="O76" s="65">
        <f t="shared" si="32"/>
        <v>1469.6</v>
      </c>
      <c r="P76" s="1">
        <f>'B2'!O44</f>
        <v>1657</v>
      </c>
      <c r="Q76" s="1">
        <f>'B2'!P44</f>
        <v>1586</v>
      </c>
      <c r="R76" s="1">
        <f>'B2'!Q44</f>
        <v>1491</v>
      </c>
      <c r="S76" s="1">
        <f>'B2'!R44</f>
        <v>1704</v>
      </c>
      <c r="T76" s="1">
        <f>'B2'!S44</f>
        <v>1461</v>
      </c>
      <c r="U76" s="65">
        <f t="shared" si="30"/>
        <v>1579.8</v>
      </c>
      <c r="V76" s="1">
        <f>'B2'!T44</f>
        <v>1557</v>
      </c>
      <c r="W76" s="1">
        <f>'B2'!U44</f>
        <v>1481</v>
      </c>
      <c r="X76" s="1">
        <f>'B2'!V44</f>
        <v>1257</v>
      </c>
      <c r="Y76" s="1">
        <f>'B2'!W44</f>
        <v>1600</v>
      </c>
      <c r="Z76" s="1">
        <f>'B2'!X44</f>
        <v>1517</v>
      </c>
      <c r="AA76" s="65">
        <f t="shared" si="33"/>
        <v>1482.4</v>
      </c>
      <c r="AB76" s="1">
        <f>'B2'!Y44</f>
        <v>1531</v>
      </c>
      <c r="AC76" s="1">
        <f>'B2'!Z44</f>
        <v>1414</v>
      </c>
      <c r="AD76" s="1">
        <f>'B2'!AA44</f>
        <v>1569</v>
      </c>
      <c r="AE76" s="1">
        <f>'B2'!AB44</f>
        <v>1374</v>
      </c>
      <c r="AF76" s="1">
        <f>'B2'!AC44</f>
        <v>1433</v>
      </c>
      <c r="AG76" s="65">
        <f t="shared" si="31"/>
        <v>1464.2</v>
      </c>
      <c r="AH76" s="1">
        <f>'B2'!AD44</f>
        <v>1580</v>
      </c>
      <c r="AI76" s="1">
        <f>'B2'!AE44</f>
        <v>1531</v>
      </c>
      <c r="AJ76" s="1">
        <f>'B2'!AF44</f>
        <v>1516</v>
      </c>
      <c r="AK76" s="1">
        <f>'B2'!AG44</f>
        <v>1637</v>
      </c>
      <c r="AL76" s="1">
        <f>'B2'!AH44</f>
        <v>1571</v>
      </c>
      <c r="AM76" s="1">
        <f>'B2'!AI44</f>
        <v>1234</v>
      </c>
      <c r="AN76" s="65">
        <f t="shared" si="34"/>
        <v>1511.5</v>
      </c>
    </row>
    <row r="77" spans="3:40" x14ac:dyDescent="0.3">
      <c r="C77" s="22">
        <v>65</v>
      </c>
      <c r="D77" s="1">
        <f>'B2'!E45</f>
        <v>1662</v>
      </c>
      <c r="E77" s="1">
        <f>'B2'!F45</f>
        <v>1392</v>
      </c>
      <c r="F77" s="1">
        <f>'B2'!G45</f>
        <v>1486</v>
      </c>
      <c r="G77" s="1">
        <f>'B2'!H45</f>
        <v>1579</v>
      </c>
      <c r="H77" s="1">
        <f>'B2'!I45</f>
        <v>1583</v>
      </c>
      <c r="I77" s="65">
        <f t="shared" si="29"/>
        <v>1540.4</v>
      </c>
      <c r="J77" s="1">
        <f>'B2'!J45</f>
        <v>1478</v>
      </c>
      <c r="K77" s="1">
        <f>'B2'!K45</f>
        <v>1558</v>
      </c>
      <c r="L77" s="1">
        <f>'B2'!L45</f>
        <v>1459</v>
      </c>
      <c r="M77" s="1">
        <f>'B2'!M45</f>
        <v>1673</v>
      </c>
      <c r="N77" s="1">
        <f>'B2'!N45</f>
        <v>1653</v>
      </c>
      <c r="O77" s="65">
        <f t="shared" si="32"/>
        <v>1564.2</v>
      </c>
      <c r="P77" s="1">
        <f>'B2'!O45</f>
        <v>1767</v>
      </c>
      <c r="Q77" s="1">
        <f>'B2'!P45</f>
        <v>1689</v>
      </c>
      <c r="R77" s="1">
        <f>'B2'!Q45</f>
        <v>1591</v>
      </c>
      <c r="S77" s="1">
        <f>'B2'!R45</f>
        <v>1826</v>
      </c>
      <c r="T77" s="1">
        <f>'B2'!S45</f>
        <v>1559</v>
      </c>
      <c r="U77" s="65">
        <f t="shared" si="30"/>
        <v>1686.4</v>
      </c>
      <c r="V77" s="1">
        <f>'B2'!T45</f>
        <v>1650</v>
      </c>
      <c r="W77" s="1">
        <f>'B2'!U45</f>
        <v>1576</v>
      </c>
      <c r="X77" s="1">
        <f>'B2'!V45</f>
        <v>1336</v>
      </c>
      <c r="Y77" s="1">
        <f>'B2'!W45</f>
        <v>1713</v>
      </c>
      <c r="Z77" s="1">
        <f>'B2'!X45</f>
        <v>1638</v>
      </c>
      <c r="AA77" s="65">
        <f t="shared" si="33"/>
        <v>1582.6</v>
      </c>
      <c r="AB77" s="1">
        <f>'B2'!Y45</f>
        <v>1622</v>
      </c>
      <c r="AC77" s="1">
        <f>'B2'!Z45</f>
        <v>1496</v>
      </c>
      <c r="AD77" s="1">
        <f>'B2'!AA45</f>
        <v>1709</v>
      </c>
      <c r="AE77" s="1">
        <f>'B2'!AB45</f>
        <v>1481</v>
      </c>
      <c r="AF77" s="1">
        <f>'B2'!AC45</f>
        <v>1547</v>
      </c>
      <c r="AG77" s="65">
        <f t="shared" si="31"/>
        <v>1571</v>
      </c>
      <c r="AH77" s="1">
        <f>'B2'!AD45</f>
        <v>1687</v>
      </c>
      <c r="AI77" s="1">
        <f>'B2'!AE45</f>
        <v>1624</v>
      </c>
      <c r="AJ77" s="1">
        <f>'B2'!AF45</f>
        <v>1633</v>
      </c>
      <c r="AK77" s="1">
        <f>'B2'!AG45</f>
        <v>1749</v>
      </c>
      <c r="AL77" s="1">
        <f>'B2'!AH45</f>
        <v>1697</v>
      </c>
      <c r="AM77" s="1">
        <f>'B2'!AI45</f>
        <v>1315</v>
      </c>
      <c r="AN77" s="65">
        <f t="shared" si="34"/>
        <v>1617.5</v>
      </c>
    </row>
    <row r="78" spans="3:40" x14ac:dyDescent="0.3">
      <c r="C78" s="22">
        <v>70</v>
      </c>
      <c r="D78" s="1">
        <f>'B2'!E46</f>
        <v>1773</v>
      </c>
      <c r="E78" s="1">
        <f>'B2'!F46</f>
        <v>1484</v>
      </c>
      <c r="F78" s="1">
        <f>'B2'!G46</f>
        <v>1572</v>
      </c>
      <c r="G78" s="1">
        <f>'B2'!H46</f>
        <v>1667</v>
      </c>
      <c r="H78" s="1">
        <f>'B2'!I46</f>
        <v>1680</v>
      </c>
      <c r="I78" s="65">
        <f t="shared" si="29"/>
        <v>1635.2</v>
      </c>
      <c r="J78" s="1">
        <f>'B2'!J46</f>
        <v>1579</v>
      </c>
      <c r="K78" s="1">
        <f>'B2'!K46</f>
        <v>1661</v>
      </c>
      <c r="L78" s="1">
        <f>'B2'!L46</f>
        <v>1546</v>
      </c>
      <c r="M78" s="1">
        <f>'B2'!M46</f>
        <v>1805</v>
      </c>
      <c r="N78" s="1">
        <f>'B2'!N46</f>
        <v>1775</v>
      </c>
      <c r="O78" s="65">
        <f t="shared" si="32"/>
        <v>1673.2</v>
      </c>
      <c r="P78" s="1">
        <f>'B2'!O46</f>
        <v>1891</v>
      </c>
      <c r="Q78" s="1">
        <f>'B2'!P46</f>
        <v>1807</v>
      </c>
      <c r="R78" s="1">
        <f>'B2'!Q46</f>
        <v>1703</v>
      </c>
      <c r="S78" s="1">
        <f>'B2'!R46</f>
        <v>1953</v>
      </c>
      <c r="T78" s="1">
        <f>'B2'!S46</f>
        <v>1644</v>
      </c>
      <c r="U78" s="65">
        <f t="shared" si="30"/>
        <v>1799.6</v>
      </c>
      <c r="V78" s="1">
        <f>'B2'!T46</f>
        <v>1774</v>
      </c>
      <c r="W78" s="1">
        <f>'B2'!U46</f>
        <v>1686</v>
      </c>
      <c r="X78" s="1">
        <f>'B2'!V46</f>
        <v>1406</v>
      </c>
      <c r="Y78" s="1">
        <f>'B2'!W46</f>
        <v>1802</v>
      </c>
      <c r="Z78" s="1">
        <f>'B2'!X46</f>
        <v>1724</v>
      </c>
      <c r="AA78" s="65">
        <f t="shared" si="33"/>
        <v>1678.4</v>
      </c>
      <c r="AB78" s="1">
        <f>'B2'!Y46</f>
        <v>1735</v>
      </c>
      <c r="AC78" s="1">
        <f>'B2'!Z46</f>
        <v>1579</v>
      </c>
      <c r="AD78" s="1">
        <f>'B2'!AA46</f>
        <v>1813</v>
      </c>
      <c r="AE78" s="1">
        <f>'B2'!AB46</f>
        <v>1558</v>
      </c>
      <c r="AF78" s="1">
        <f>'B2'!AC46</f>
        <v>1631</v>
      </c>
      <c r="AG78" s="65">
        <f t="shared" si="31"/>
        <v>1663.2</v>
      </c>
      <c r="AH78" s="1">
        <f>'B2'!AD46</f>
        <v>1799</v>
      </c>
      <c r="AI78" s="1">
        <f>'B2'!AE46</f>
        <v>1749</v>
      </c>
      <c r="AJ78" s="1">
        <f>'B2'!AF46</f>
        <v>1716</v>
      </c>
      <c r="AK78" s="1">
        <f>'B2'!AG46</f>
        <v>1879</v>
      </c>
      <c r="AL78" s="1">
        <f>'B2'!AH46</f>
        <v>1790</v>
      </c>
      <c r="AM78" s="1">
        <f>'B2'!AI46</f>
        <v>1405</v>
      </c>
      <c r="AN78" s="65">
        <f t="shared" si="34"/>
        <v>1723</v>
      </c>
    </row>
    <row r="79" spans="3:40" x14ac:dyDescent="0.3">
      <c r="C79" s="22">
        <v>75</v>
      </c>
      <c r="D79" s="1">
        <f>'B2'!E47</f>
        <v>1915</v>
      </c>
      <c r="E79" s="1">
        <f>'B2'!F47</f>
        <v>1583</v>
      </c>
      <c r="F79" s="1">
        <f>'B2'!G47</f>
        <v>1661</v>
      </c>
      <c r="G79" s="1">
        <f>'B2'!H47</f>
        <v>1774</v>
      </c>
      <c r="H79" s="1">
        <f>'B2'!I47</f>
        <v>1822</v>
      </c>
      <c r="I79" s="65">
        <f t="shared" si="29"/>
        <v>1751</v>
      </c>
      <c r="J79" s="1">
        <f>'B2'!J47</f>
        <v>1681</v>
      </c>
      <c r="K79" s="1">
        <f>'B2'!K47</f>
        <v>1776</v>
      </c>
      <c r="L79" s="1">
        <f>'B2'!L47</f>
        <v>1634</v>
      </c>
      <c r="M79" s="1">
        <f>'B2'!M47</f>
        <v>1947</v>
      </c>
      <c r="N79" s="1">
        <f>'B2'!N47</f>
        <v>1923</v>
      </c>
      <c r="O79" s="65">
        <f t="shared" si="32"/>
        <v>1792.2</v>
      </c>
      <c r="P79" s="1">
        <f>'B2'!O47</f>
        <v>2017</v>
      </c>
      <c r="Q79" s="1">
        <f>'B2'!P47</f>
        <v>1937</v>
      </c>
      <c r="R79" s="1">
        <f>'B2'!Q47</f>
        <v>1824</v>
      </c>
      <c r="S79" s="1">
        <f>'B2'!R47</f>
        <v>2092</v>
      </c>
      <c r="T79" s="1">
        <f>'B2'!S47</f>
        <v>1749</v>
      </c>
      <c r="U79" s="65">
        <f t="shared" si="30"/>
        <v>1923.8</v>
      </c>
      <c r="V79" s="1">
        <f>'B2'!T47</f>
        <v>1904</v>
      </c>
      <c r="W79" s="1">
        <f>'B2'!U47</f>
        <v>1812</v>
      </c>
      <c r="X79" s="1">
        <f>'B2'!V47</f>
        <v>1494</v>
      </c>
      <c r="Y79" s="1">
        <f>'B2'!W47</f>
        <v>1916</v>
      </c>
      <c r="Z79" s="1">
        <f>'B2'!X47</f>
        <v>1817</v>
      </c>
      <c r="AA79" s="65">
        <f t="shared" si="33"/>
        <v>1788.6</v>
      </c>
      <c r="AB79" s="1">
        <f>'B2'!Y47</f>
        <v>1827</v>
      </c>
      <c r="AC79" s="1">
        <f>'B2'!Z47</f>
        <v>1702</v>
      </c>
      <c r="AD79" s="1">
        <f>'B2'!AA47</f>
        <v>1927</v>
      </c>
      <c r="AE79" s="1">
        <f>'B2'!AB47</f>
        <v>1664</v>
      </c>
      <c r="AF79" s="1">
        <f>'B2'!AC47</f>
        <v>1727</v>
      </c>
      <c r="AG79" s="65">
        <f t="shared" si="31"/>
        <v>1769.4</v>
      </c>
      <c r="AH79" s="1">
        <f>'B2'!AD47</f>
        <v>1923</v>
      </c>
      <c r="AI79" s="1">
        <f>'B2'!AE47</f>
        <v>1857</v>
      </c>
      <c r="AJ79" s="1">
        <f>'B2'!AF47</f>
        <v>1811</v>
      </c>
      <c r="AK79" s="1">
        <f>'B2'!AG47</f>
        <v>2015</v>
      </c>
      <c r="AL79" s="1">
        <f>'B2'!AH47</f>
        <v>1878</v>
      </c>
      <c r="AM79" s="1">
        <f>'B2'!AI47</f>
        <v>1488</v>
      </c>
      <c r="AN79" s="65">
        <f t="shared" si="34"/>
        <v>1828.6666666666667</v>
      </c>
    </row>
    <row r="80" spans="3:40" x14ac:dyDescent="0.3">
      <c r="C80" s="22">
        <v>80</v>
      </c>
      <c r="D80" s="1">
        <f>'B2'!E48</f>
        <v>2168</v>
      </c>
      <c r="E80" s="1">
        <f>'B2'!F48</f>
        <v>1705</v>
      </c>
      <c r="F80" s="1">
        <f>'B2'!G48</f>
        <v>1807</v>
      </c>
      <c r="G80" s="1">
        <f>'B2'!H48</f>
        <v>1903</v>
      </c>
      <c r="H80" s="1">
        <f>'B2'!I48</f>
        <v>1989</v>
      </c>
      <c r="I80" s="65">
        <f t="shared" si="29"/>
        <v>1914.4</v>
      </c>
      <c r="J80" s="1">
        <f>'B2'!J48</f>
        <v>1827</v>
      </c>
      <c r="K80" s="1">
        <f>'B2'!K48</f>
        <v>1909</v>
      </c>
      <c r="L80" s="1">
        <f>'B2'!L48</f>
        <v>1775</v>
      </c>
      <c r="M80" s="1">
        <f>'B2'!M48</f>
        <v>2266</v>
      </c>
      <c r="N80" s="1">
        <f>'B2'!N48</f>
        <v>2191</v>
      </c>
      <c r="O80" s="65">
        <f t="shared" si="32"/>
        <v>1993.6</v>
      </c>
      <c r="P80" s="1">
        <f>'B2'!O48</f>
        <v>2216</v>
      </c>
      <c r="Q80" s="1">
        <f>'B2'!P48</f>
        <v>2103</v>
      </c>
      <c r="R80" s="1">
        <f>'B2'!Q48</f>
        <v>1982</v>
      </c>
      <c r="S80" s="1">
        <f>'B2'!R48</f>
        <v>2271</v>
      </c>
      <c r="T80" s="1">
        <f>'B2'!S48</f>
        <v>1874</v>
      </c>
      <c r="U80" s="65">
        <f t="shared" si="30"/>
        <v>2089.1999999999998</v>
      </c>
      <c r="V80" s="1">
        <f>'B2'!T48</f>
        <v>2160</v>
      </c>
      <c r="W80" s="1">
        <f>'B2'!U48</f>
        <v>2012</v>
      </c>
      <c r="X80" s="1">
        <f>'B2'!V48</f>
        <v>1609</v>
      </c>
      <c r="Y80" s="1">
        <f>'B2'!W48</f>
        <v>2036</v>
      </c>
      <c r="Z80" s="1">
        <f>'B2'!X48</f>
        <v>1957</v>
      </c>
      <c r="AA80" s="65">
        <f t="shared" si="33"/>
        <v>1954.8</v>
      </c>
      <c r="AB80" s="1">
        <f>'B2'!Y48</f>
        <v>1954</v>
      </c>
      <c r="AC80" s="1">
        <f>'B2'!Z48</f>
        <v>1859</v>
      </c>
      <c r="AD80" s="1">
        <f>'B2'!AA48</f>
        <v>2080</v>
      </c>
      <c r="AE80" s="1">
        <f>'B2'!AB48</f>
        <v>1780</v>
      </c>
      <c r="AF80" s="1">
        <f>'B2'!AC48</f>
        <v>1833</v>
      </c>
      <c r="AG80" s="65">
        <f t="shared" si="31"/>
        <v>1901.2</v>
      </c>
      <c r="AH80" s="1">
        <f>'B2'!AD48</f>
        <v>2071</v>
      </c>
      <c r="AI80" s="1">
        <f>'B2'!AE48</f>
        <v>2003</v>
      </c>
      <c r="AJ80" s="1">
        <f>'B2'!AF48</f>
        <v>1939</v>
      </c>
      <c r="AK80" s="1">
        <f>'B2'!AG48</f>
        <v>2174</v>
      </c>
      <c r="AL80" s="1">
        <f>'B2'!AH48</f>
        <v>2012</v>
      </c>
      <c r="AM80" s="1">
        <f>'B2'!AI48</f>
        <v>1579</v>
      </c>
      <c r="AN80" s="65">
        <f t="shared" si="34"/>
        <v>1963</v>
      </c>
    </row>
    <row r="81" spans="3:40" x14ac:dyDescent="0.3">
      <c r="C81" s="22">
        <v>85</v>
      </c>
      <c r="D81" s="1">
        <f>'B2'!E49</f>
        <v>2708</v>
      </c>
      <c r="E81" s="1">
        <f>'B2'!F49</f>
        <v>1918</v>
      </c>
      <c r="F81" s="1">
        <f>'B2'!G49</f>
        <v>2056</v>
      </c>
      <c r="G81" s="1">
        <f>'B2'!H49</f>
        <v>2124</v>
      </c>
      <c r="H81" s="1">
        <f>'B2'!I49</f>
        <v>2410</v>
      </c>
      <c r="I81" s="65">
        <f t="shared" si="29"/>
        <v>2243.1999999999998</v>
      </c>
      <c r="J81" s="1">
        <f>'B2'!J49</f>
        <v>2150</v>
      </c>
      <c r="K81" s="1">
        <f>'B2'!K49</f>
        <v>2226</v>
      </c>
      <c r="L81" s="1">
        <f>'B2'!L49</f>
        <v>1967</v>
      </c>
      <c r="M81" s="1">
        <f>'B2'!M49</f>
        <v>2718</v>
      </c>
      <c r="N81" s="1">
        <f>'B2'!N49</f>
        <v>2661</v>
      </c>
      <c r="O81" s="65">
        <f t="shared" si="32"/>
        <v>2344.4</v>
      </c>
      <c r="P81" s="1">
        <f>'B2'!O49</f>
        <v>2714</v>
      </c>
      <c r="Q81" s="1">
        <f>'B2'!P49</f>
        <v>2552</v>
      </c>
      <c r="R81" s="1">
        <f>'B2'!Q49</f>
        <v>2417</v>
      </c>
      <c r="S81" s="1">
        <f>'B2'!R49</f>
        <v>2816</v>
      </c>
      <c r="T81" s="1">
        <f>'B2'!S49</f>
        <v>2037</v>
      </c>
      <c r="U81" s="65">
        <f t="shared" si="30"/>
        <v>2507.1999999999998</v>
      </c>
      <c r="V81" s="1">
        <f>'B2'!T49</f>
        <v>2594</v>
      </c>
      <c r="W81" s="1">
        <f>'B2'!U49</f>
        <v>2417</v>
      </c>
      <c r="X81" s="1">
        <f>'B2'!V49</f>
        <v>1814</v>
      </c>
      <c r="Y81" s="1">
        <f>'B2'!W49</f>
        <v>2272</v>
      </c>
      <c r="Z81" s="1">
        <f>'B2'!X49</f>
        <v>2125</v>
      </c>
      <c r="AA81" s="65">
        <f t="shared" si="33"/>
        <v>2244.4</v>
      </c>
      <c r="AB81" s="1">
        <f>'B2'!Y49</f>
        <v>2168</v>
      </c>
      <c r="AC81" s="1">
        <f>'B2'!Z49</f>
        <v>2139</v>
      </c>
      <c r="AD81" s="1">
        <f>'B2'!AA49</f>
        <v>2320</v>
      </c>
      <c r="AE81" s="1">
        <f>'B2'!AB49</f>
        <v>1967</v>
      </c>
      <c r="AF81" s="1">
        <f>'B2'!AC49</f>
        <v>2001</v>
      </c>
      <c r="AG81" s="65">
        <f t="shared" si="31"/>
        <v>2119</v>
      </c>
      <c r="AH81" s="1">
        <f>'B2'!AD49</f>
        <v>2532</v>
      </c>
      <c r="AI81" s="1">
        <f>'B2'!AE49</f>
        <v>2469</v>
      </c>
      <c r="AJ81" s="1">
        <f>'B2'!AF49</f>
        <v>2119</v>
      </c>
      <c r="AK81" s="1">
        <f>'B2'!AG49</f>
        <v>2676</v>
      </c>
      <c r="AL81" s="1">
        <f>'B2'!AH49</f>
        <v>2212</v>
      </c>
      <c r="AM81" s="1">
        <f>'B2'!AI49</f>
        <v>1780</v>
      </c>
      <c r="AN81" s="65">
        <f t="shared" si="34"/>
        <v>2298</v>
      </c>
    </row>
    <row r="82" spans="3:40" x14ac:dyDescent="0.3">
      <c r="C82" s="22">
        <v>90</v>
      </c>
      <c r="D82" s="1">
        <f>'B2'!E50</f>
        <v>3451</v>
      </c>
      <c r="E82" s="1">
        <f>'B2'!F50</f>
        <v>2436</v>
      </c>
      <c r="F82" s="1">
        <f>'B2'!G50</f>
        <v>2533</v>
      </c>
      <c r="G82" s="1">
        <f>'B2'!H50</f>
        <v>2648</v>
      </c>
      <c r="H82" s="1">
        <f>'B2'!I50</f>
        <v>3101</v>
      </c>
      <c r="I82" s="65">
        <f t="shared" si="29"/>
        <v>2833.8</v>
      </c>
      <c r="J82" s="1">
        <f>'B2'!J50</f>
        <v>2696</v>
      </c>
      <c r="K82" s="1">
        <f>'B2'!K50</f>
        <v>2797</v>
      </c>
      <c r="L82" s="1">
        <f>'B2'!L50</f>
        <v>2528</v>
      </c>
      <c r="M82" s="1">
        <f>'B2'!M50</f>
        <v>3550</v>
      </c>
      <c r="N82" s="1">
        <f>'B2'!N50</f>
        <v>3443</v>
      </c>
      <c r="O82" s="65">
        <f t="shared" si="32"/>
        <v>3002.8</v>
      </c>
      <c r="P82" s="1">
        <f>'B2'!O50</f>
        <v>3572</v>
      </c>
      <c r="Q82" s="1">
        <f>'B2'!P50</f>
        <v>3339</v>
      </c>
      <c r="R82" s="1">
        <f>'B2'!Q50</f>
        <v>3122</v>
      </c>
      <c r="S82" s="1">
        <f>'B2'!R50</f>
        <v>3714</v>
      </c>
      <c r="T82" s="1">
        <f>'B2'!S50</f>
        <v>2563</v>
      </c>
      <c r="U82" s="65">
        <f t="shared" si="30"/>
        <v>3262</v>
      </c>
      <c r="V82" s="1">
        <f>'B2'!T50</f>
        <v>3446</v>
      </c>
      <c r="W82" s="1">
        <f>'B2'!U50</f>
        <v>3133</v>
      </c>
      <c r="X82" s="1">
        <f>'B2'!V50</f>
        <v>2257</v>
      </c>
      <c r="Y82" s="1">
        <f>'B2'!W50</f>
        <v>2959</v>
      </c>
      <c r="Z82" s="1">
        <f>'B2'!X50</f>
        <v>2673</v>
      </c>
      <c r="AA82" s="65">
        <f t="shared" si="33"/>
        <v>2893.6</v>
      </c>
      <c r="AB82" s="1">
        <f>'B2'!Y50</f>
        <v>2656</v>
      </c>
      <c r="AC82" s="1">
        <f>'B2'!Z50</f>
        <v>2653</v>
      </c>
      <c r="AD82" s="1">
        <f>'B2'!AA50</f>
        <v>3012</v>
      </c>
      <c r="AE82" s="1">
        <f>'B2'!AB50</f>
        <v>2499</v>
      </c>
      <c r="AF82" s="1">
        <f>'B2'!AC50</f>
        <v>2555</v>
      </c>
      <c r="AG82" s="65">
        <f t="shared" si="31"/>
        <v>2675</v>
      </c>
      <c r="AH82" s="1">
        <f>'B2'!AD50</f>
        <v>3308</v>
      </c>
      <c r="AI82" s="1">
        <f>'B2'!AE50</f>
        <v>3158</v>
      </c>
      <c r="AJ82" s="1">
        <f>'B2'!AF50</f>
        <v>2695</v>
      </c>
      <c r="AK82" s="1">
        <f>'B2'!AG50</f>
        <v>3602</v>
      </c>
      <c r="AL82" s="1">
        <f>'B2'!AH50</f>
        <v>2770</v>
      </c>
      <c r="AM82" s="1">
        <f>'B2'!AI50</f>
        <v>2157</v>
      </c>
      <c r="AN82" s="65">
        <f t="shared" si="34"/>
        <v>2948.3333333333335</v>
      </c>
    </row>
    <row r="83" spans="3:40" x14ac:dyDescent="0.3">
      <c r="C83" s="22">
        <v>95</v>
      </c>
      <c r="D83" s="1">
        <f>'B2'!E51</f>
        <v>4482</v>
      </c>
      <c r="E83" s="1">
        <f>'B2'!F51</f>
        <v>3713</v>
      </c>
      <c r="F83" s="1">
        <f>'B2'!G51</f>
        <v>3578</v>
      </c>
      <c r="G83" s="1">
        <f>'B2'!H51</f>
        <v>3613</v>
      </c>
      <c r="H83" s="1">
        <f>'B2'!I51</f>
        <v>4086</v>
      </c>
      <c r="I83" s="65">
        <f t="shared" si="29"/>
        <v>3894.4</v>
      </c>
      <c r="J83" s="1">
        <f>'B2'!J51</f>
        <v>3654</v>
      </c>
      <c r="K83" s="1">
        <f>'B2'!K51</f>
        <v>3984</v>
      </c>
      <c r="L83" s="1">
        <f>'B2'!L51</f>
        <v>3849</v>
      </c>
      <c r="M83" s="1">
        <f>'B2'!M51</f>
        <v>4868</v>
      </c>
      <c r="N83" s="1">
        <f>'B2'!N51</f>
        <v>4602</v>
      </c>
      <c r="O83" s="65">
        <f t="shared" si="32"/>
        <v>4191.3999999999996</v>
      </c>
      <c r="P83" s="1">
        <f>'B2'!O51</f>
        <v>4574</v>
      </c>
      <c r="Q83" s="1">
        <f>'B2'!P51</f>
        <v>4264</v>
      </c>
      <c r="R83" s="1">
        <f>'B2'!Q51</f>
        <v>4101</v>
      </c>
      <c r="S83" s="1">
        <f>'B2'!R51</f>
        <v>4766</v>
      </c>
      <c r="T83" s="1">
        <f>'B2'!S51</f>
        <v>3615</v>
      </c>
      <c r="U83" s="65">
        <f t="shared" si="30"/>
        <v>4264</v>
      </c>
      <c r="V83" s="1">
        <f>'B2'!T51</f>
        <v>4406</v>
      </c>
      <c r="W83" s="1">
        <f>'B2'!U51</f>
        <v>4146</v>
      </c>
      <c r="X83" s="1">
        <f>'B2'!V51</f>
        <v>3190</v>
      </c>
      <c r="Y83" s="1">
        <f>'B2'!W51</f>
        <v>3967</v>
      </c>
      <c r="Z83" s="1">
        <f>'B2'!X51</f>
        <v>3832</v>
      </c>
      <c r="AA83" s="65">
        <f t="shared" si="33"/>
        <v>3908.2</v>
      </c>
      <c r="AB83" s="1">
        <f>'B2'!Y51</f>
        <v>3957</v>
      </c>
      <c r="AC83" s="1">
        <f>'B2'!Z51</f>
        <v>3691</v>
      </c>
      <c r="AD83" s="1">
        <f>'B2'!AA51</f>
        <v>4082</v>
      </c>
      <c r="AE83" s="1">
        <f>'B2'!AB51</f>
        <v>3727</v>
      </c>
      <c r="AF83" s="1">
        <f>'B2'!AC51</f>
        <v>3850</v>
      </c>
      <c r="AG83" s="65">
        <f t="shared" si="31"/>
        <v>3861.4</v>
      </c>
      <c r="AH83" s="1">
        <f>'B2'!AD51</f>
        <v>4254</v>
      </c>
      <c r="AI83" s="1">
        <f>'B2'!AE51</f>
        <v>4051</v>
      </c>
      <c r="AJ83" s="1">
        <f>'B2'!AF51</f>
        <v>3962</v>
      </c>
      <c r="AK83" s="1">
        <f>'B2'!AG51</f>
        <v>4571</v>
      </c>
      <c r="AL83" s="1">
        <f>'B2'!AH51</f>
        <v>3771</v>
      </c>
      <c r="AM83" s="1">
        <f>'B2'!AI51</f>
        <v>2975</v>
      </c>
      <c r="AN83" s="65">
        <f t="shared" si="34"/>
        <v>3930.6666666666665</v>
      </c>
    </row>
    <row r="84" spans="3:40" ht="15.6" x14ac:dyDescent="0.3">
      <c r="C84" s="18" t="s">
        <v>38</v>
      </c>
      <c r="D84" s="1" t="str">
        <f>'B2'!E52</f>
        <v>07-09-22</v>
      </c>
      <c r="E84" s="1" t="str">
        <f>'B2'!F52</f>
        <v>08-02-19</v>
      </c>
      <c r="F84" s="1" t="str">
        <f>'B2'!G52</f>
        <v>07-19-20</v>
      </c>
      <c r="G84" s="1" t="str">
        <f>'B2'!H52</f>
        <v>07-01-19</v>
      </c>
      <c r="H84" s="1" t="str">
        <f>'B2'!I52</f>
        <v>08-10-22</v>
      </c>
      <c r="I84" s="64"/>
      <c r="J84" s="1" t="str">
        <f>'B2'!J52</f>
        <v>07-06-21</v>
      </c>
      <c r="K84" s="1" t="str">
        <f>'B2'!K52</f>
        <v>08-07-21</v>
      </c>
      <c r="L84" s="1" t="str">
        <f>'B2'!L52</f>
        <v>07-17-19</v>
      </c>
      <c r="M84" s="1" t="str">
        <f>'B2'!M52</f>
        <v>06-23-22</v>
      </c>
      <c r="N84" s="1" t="str">
        <f>'B2'!N52</f>
        <v>07-01-22</v>
      </c>
      <c r="O84" s="64"/>
      <c r="P84" s="1" t="str">
        <f>'B2'!O52</f>
        <v>07-10-22</v>
      </c>
      <c r="Q84" s="1" t="str">
        <f>'B2'!P52</f>
        <v>08-11-22</v>
      </c>
      <c r="R84" s="1" t="str">
        <f>'B2'!Q52</f>
        <v>08-02-22</v>
      </c>
      <c r="S84" s="1" t="str">
        <f>'B2'!R52</f>
        <v>07-02-22</v>
      </c>
      <c r="T84" s="1" t="str">
        <f>'B2'!S52</f>
        <v>07-28-20</v>
      </c>
      <c r="U84" s="64"/>
      <c r="V84" s="1" t="str">
        <f>'B2'!T52</f>
        <v>06-15-22</v>
      </c>
      <c r="W84" s="1" t="str">
        <f>'B2'!U52</f>
        <v>07-17-22</v>
      </c>
      <c r="X84" s="1" t="str">
        <f>'B2'!V52</f>
        <v>08-04-20</v>
      </c>
      <c r="Y84" s="1" t="str">
        <f>'B2'!W52</f>
        <v>06-13-21</v>
      </c>
      <c r="Z84" s="1" t="str">
        <f>'B2'!X52</f>
        <v>07-12-20</v>
      </c>
      <c r="AA84" s="64"/>
      <c r="AB84" s="1" t="str">
        <f>'B2'!Y52</f>
        <v>07-10-19</v>
      </c>
      <c r="AC84" s="1" t="str">
        <f>'B2'!Z52</f>
        <v>06-20-21</v>
      </c>
      <c r="AD84" s="1" t="str">
        <f>'B2'!AA52</f>
        <v>07-31-21</v>
      </c>
      <c r="AE84" s="1" t="str">
        <f>'B2'!AB52</f>
        <v>08-11-19</v>
      </c>
      <c r="AF84" s="1" t="str">
        <f>'B2'!AC52</f>
        <v>07-26-19</v>
      </c>
      <c r="AG84" s="64"/>
      <c r="AH84" s="1" t="str">
        <f>'B2'!AD52</f>
        <v>07-18-22</v>
      </c>
      <c r="AI84" s="1" t="str">
        <f>'B2'!AE52</f>
        <v>07-26-22</v>
      </c>
      <c r="AJ84" s="1" t="str">
        <f>'B2'!AF52</f>
        <v>06-26-20</v>
      </c>
      <c r="AK84" s="1" t="str">
        <f>'B2'!AG52</f>
        <v>06-16-22</v>
      </c>
      <c r="AL84" s="1" t="str">
        <f>'B2'!AH52</f>
        <v>06-24-19</v>
      </c>
      <c r="AM84" s="1" t="str">
        <f>'B2'!AI52</f>
        <v>07-15-21</v>
      </c>
      <c r="AN84" s="64"/>
    </row>
    <row r="85" spans="3:40" x14ac:dyDescent="0.3">
      <c r="C85" s="22">
        <v>1</v>
      </c>
      <c r="D85" s="1">
        <f>'B2'!E53</f>
        <v>233</v>
      </c>
      <c r="E85" s="1">
        <f>'B2'!F53</f>
        <v>332</v>
      </c>
      <c r="F85" s="1">
        <f>'B2'!G53</f>
        <v>332</v>
      </c>
      <c r="G85" s="1">
        <f>'B2'!H53</f>
        <v>331</v>
      </c>
      <c r="H85" s="1">
        <f>'B2'!I53</f>
        <v>278</v>
      </c>
      <c r="I85" s="65">
        <f t="shared" ref="I85:I105" si="35">AVERAGE(D85:H85)</f>
        <v>301.2</v>
      </c>
      <c r="J85" s="1">
        <f>'B2'!J53</f>
        <v>303</v>
      </c>
      <c r="K85" s="1">
        <f>'B2'!K53</f>
        <v>212</v>
      </c>
      <c r="L85" s="1">
        <f>'B2'!L53</f>
        <v>377</v>
      </c>
      <c r="M85" s="1">
        <f>'B2'!M53</f>
        <v>247</v>
      </c>
      <c r="N85" s="1">
        <f>'B2'!N53</f>
        <v>374</v>
      </c>
      <c r="O85" s="65">
        <f t="shared" ref="O85:O105" si="36">AVERAGE(J85:N85)</f>
        <v>302.60000000000002</v>
      </c>
      <c r="P85" s="1">
        <f>'B2'!O53</f>
        <v>283</v>
      </c>
      <c r="Q85" s="1">
        <f>'B2'!P53</f>
        <v>320</v>
      </c>
      <c r="R85" s="1">
        <f>'B2'!Q53</f>
        <v>369</v>
      </c>
      <c r="S85" s="1">
        <f>'B2'!R53</f>
        <v>261</v>
      </c>
      <c r="T85" s="1">
        <f>'B2'!S53</f>
        <v>329</v>
      </c>
      <c r="U85" s="65">
        <f t="shared" ref="U85:U105" si="37">AVERAGE(P85:T85)</f>
        <v>312.39999999999998</v>
      </c>
      <c r="V85" s="1">
        <f>'B2'!T53</f>
        <v>421</v>
      </c>
      <c r="W85" s="1">
        <f>'B2'!U53</f>
        <v>349</v>
      </c>
      <c r="X85" s="1">
        <f>'B2'!V53</f>
        <v>432</v>
      </c>
      <c r="Y85" s="1">
        <f>'B2'!W53</f>
        <v>323</v>
      </c>
      <c r="Z85" s="1">
        <f>'B2'!X53</f>
        <v>380</v>
      </c>
      <c r="AA85" s="65">
        <f t="shared" ref="AA85:AA105" si="38">AVERAGE(V85:Z85)</f>
        <v>381</v>
      </c>
      <c r="AB85" s="1">
        <f>'B2'!Y53</f>
        <v>231</v>
      </c>
      <c r="AC85" s="1">
        <f>'B2'!Z53</f>
        <v>352</v>
      </c>
      <c r="AD85" s="1">
        <f>'B2'!AA53</f>
        <v>232</v>
      </c>
      <c r="AE85" s="1">
        <f>'B2'!AB53</f>
        <v>346</v>
      </c>
      <c r="AF85" s="1">
        <f>'B2'!AC53</f>
        <v>341</v>
      </c>
      <c r="AG85" s="65">
        <f t="shared" ref="AG85:AG105" si="39">AVERAGE(AB85:AF85)</f>
        <v>300.39999999999998</v>
      </c>
      <c r="AH85" s="1">
        <f>'B2'!AD53</f>
        <v>338</v>
      </c>
      <c r="AI85" s="1">
        <f>'B2'!AE53</f>
        <v>396</v>
      </c>
      <c r="AJ85" s="1">
        <f>'B2'!AF53</f>
        <v>403</v>
      </c>
      <c r="AK85" s="1">
        <f>'B2'!AG53</f>
        <v>267</v>
      </c>
      <c r="AL85" s="1">
        <f>'B2'!AH53</f>
        <v>375</v>
      </c>
      <c r="AM85" s="1">
        <f>'B2'!AI53</f>
        <v>508</v>
      </c>
      <c r="AN85" s="65">
        <f>AVERAGE(AH85:AM85)</f>
        <v>381.16666666666669</v>
      </c>
    </row>
    <row r="86" spans="3:40" x14ac:dyDescent="0.3">
      <c r="C86" s="22">
        <v>3</v>
      </c>
      <c r="D86" s="1">
        <f>'B2'!E54</f>
        <v>374</v>
      </c>
      <c r="E86" s="1">
        <f>'B2'!F54</f>
        <v>432</v>
      </c>
      <c r="F86" s="1">
        <f>'B2'!G54</f>
        <v>425</v>
      </c>
      <c r="G86" s="1">
        <f>'B2'!H54</f>
        <v>449</v>
      </c>
      <c r="H86" s="1">
        <f>'B2'!I54</f>
        <v>382</v>
      </c>
      <c r="I86" s="65">
        <f t="shared" si="35"/>
        <v>412.4</v>
      </c>
      <c r="J86" s="1">
        <f>'B2'!J54</f>
        <v>407</v>
      </c>
      <c r="K86" s="1">
        <f>'B2'!K54</f>
        <v>357</v>
      </c>
      <c r="L86" s="1">
        <f>'B2'!L54</f>
        <v>474</v>
      </c>
      <c r="M86" s="1">
        <f>'B2'!M54</f>
        <v>406</v>
      </c>
      <c r="N86" s="1">
        <f>'B2'!N54</f>
        <v>495</v>
      </c>
      <c r="O86" s="65">
        <f t="shared" si="36"/>
        <v>427.8</v>
      </c>
      <c r="P86" s="1">
        <f>'B2'!O54</f>
        <v>435</v>
      </c>
      <c r="Q86" s="1">
        <f>'B2'!P54</f>
        <v>412</v>
      </c>
      <c r="R86" s="1">
        <f>'B2'!Q54</f>
        <v>469</v>
      </c>
      <c r="S86" s="1">
        <f>'B2'!R54</f>
        <v>400</v>
      </c>
      <c r="T86" s="1">
        <f>'B2'!S54</f>
        <v>450</v>
      </c>
      <c r="U86" s="65">
        <f t="shared" si="37"/>
        <v>433.2</v>
      </c>
      <c r="V86" s="1">
        <f>'B2'!T54</f>
        <v>521</v>
      </c>
      <c r="W86" s="1">
        <f>'B2'!U54</f>
        <v>445</v>
      </c>
      <c r="X86" s="1">
        <f>'B2'!V54</f>
        <v>507</v>
      </c>
      <c r="Y86" s="1">
        <f>'B2'!W54</f>
        <v>453</v>
      </c>
      <c r="Z86" s="1">
        <f>'B2'!X54</f>
        <v>465</v>
      </c>
      <c r="AA86" s="65">
        <f>AVERAGE(V86:Z86)</f>
        <v>478.2</v>
      </c>
      <c r="AB86" s="1">
        <f>'B2'!Y54</f>
        <v>381</v>
      </c>
      <c r="AC86" s="1">
        <f>'B2'!Z54</f>
        <v>453</v>
      </c>
      <c r="AD86" s="1">
        <f>'B2'!AA54</f>
        <v>350</v>
      </c>
      <c r="AE86" s="1">
        <f>'B2'!AB54</f>
        <v>438</v>
      </c>
      <c r="AF86" s="1">
        <f>'B2'!AC54</f>
        <v>450</v>
      </c>
      <c r="AG86" s="65">
        <f t="shared" si="39"/>
        <v>414.4</v>
      </c>
      <c r="AH86" s="1">
        <f>'B2'!AD54</f>
        <v>457</v>
      </c>
      <c r="AI86" s="1">
        <f>'B2'!AE54</f>
        <v>514</v>
      </c>
      <c r="AJ86" s="1">
        <f>'B2'!AF54</f>
        <v>508</v>
      </c>
      <c r="AK86" s="1">
        <f>'B2'!AG54</f>
        <v>462</v>
      </c>
      <c r="AL86" s="1">
        <f>'B2'!AH54</f>
        <v>480</v>
      </c>
      <c r="AM86" s="1">
        <f>'B2'!AI54</f>
        <v>588</v>
      </c>
      <c r="AN86" s="65">
        <f t="shared" ref="AN86:AN105" si="40">AVERAGE(AH86:AM86)</f>
        <v>501.5</v>
      </c>
    </row>
    <row r="87" spans="3:40" x14ac:dyDescent="0.3">
      <c r="C87" s="22">
        <v>5</v>
      </c>
      <c r="D87" s="1">
        <f>'B2'!E55</f>
        <v>441</v>
      </c>
      <c r="E87" s="1">
        <f>'B2'!F55</f>
        <v>490</v>
      </c>
      <c r="F87" s="1">
        <f>'B2'!G55</f>
        <v>480</v>
      </c>
      <c r="G87" s="1">
        <f>'B2'!H55</f>
        <v>506</v>
      </c>
      <c r="H87" s="1">
        <f>'B2'!I55</f>
        <v>455</v>
      </c>
      <c r="I87" s="65">
        <f t="shared" si="35"/>
        <v>474.4</v>
      </c>
      <c r="J87" s="1">
        <f>'B2'!J55</f>
        <v>481</v>
      </c>
      <c r="K87" s="1">
        <f>'B2'!K55</f>
        <v>437</v>
      </c>
      <c r="L87" s="1">
        <f>'B2'!L55</f>
        <v>529</v>
      </c>
      <c r="M87" s="1">
        <f>'B2'!M55</f>
        <v>480</v>
      </c>
      <c r="N87" s="1">
        <f>'B2'!N55</f>
        <v>550</v>
      </c>
      <c r="O87" s="65">
        <f t="shared" si="36"/>
        <v>495.4</v>
      </c>
      <c r="P87" s="1">
        <f>'B2'!O55</f>
        <v>512</v>
      </c>
      <c r="Q87" s="1">
        <f>'B2'!P55</f>
        <v>485</v>
      </c>
      <c r="R87" s="1">
        <f>'B2'!Q55</f>
        <v>520</v>
      </c>
      <c r="S87" s="1">
        <f>'B2'!R55</f>
        <v>484</v>
      </c>
      <c r="T87" s="1">
        <f>'B2'!S55</f>
        <v>527</v>
      </c>
      <c r="U87" s="65">
        <f t="shared" si="37"/>
        <v>505.6</v>
      </c>
      <c r="V87" s="1">
        <f>'B2'!T55</f>
        <v>578</v>
      </c>
      <c r="W87" s="1">
        <f>'B2'!U55</f>
        <v>517</v>
      </c>
      <c r="X87" s="1">
        <f>'B2'!V55</f>
        <v>556</v>
      </c>
      <c r="Y87" s="1">
        <f>'B2'!W55</f>
        <v>517</v>
      </c>
      <c r="Z87" s="1">
        <f>'B2'!X55</f>
        <v>505</v>
      </c>
      <c r="AA87" s="65">
        <f t="shared" si="38"/>
        <v>534.6</v>
      </c>
      <c r="AB87" s="1">
        <f>'B2'!Y55</f>
        <v>464</v>
      </c>
      <c r="AC87" s="1">
        <f>'B2'!Z55</f>
        <v>499</v>
      </c>
      <c r="AD87" s="1">
        <f>'B2'!AA55</f>
        <v>440</v>
      </c>
      <c r="AE87" s="1">
        <f>'B2'!AB55</f>
        <v>499</v>
      </c>
      <c r="AF87" s="1">
        <f>'B2'!AC55</f>
        <v>507</v>
      </c>
      <c r="AG87" s="65">
        <f t="shared" si="39"/>
        <v>481.8</v>
      </c>
      <c r="AH87" s="1">
        <f>'B2'!AD55</f>
        <v>521</v>
      </c>
      <c r="AI87" s="1">
        <f>'B2'!AE55</f>
        <v>566</v>
      </c>
      <c r="AJ87" s="1">
        <f>'B2'!AF55</f>
        <v>559</v>
      </c>
      <c r="AK87" s="1">
        <f>'B2'!AG55</f>
        <v>557</v>
      </c>
      <c r="AL87" s="1">
        <f>'B2'!AH55</f>
        <v>529</v>
      </c>
      <c r="AM87" s="1">
        <f>'B2'!AI55</f>
        <v>636</v>
      </c>
      <c r="AN87" s="65">
        <f t="shared" si="40"/>
        <v>561.33333333333337</v>
      </c>
    </row>
    <row r="88" spans="3:40" x14ac:dyDescent="0.3">
      <c r="C88" s="22">
        <v>10</v>
      </c>
      <c r="D88" s="1">
        <f>'B2'!E56</f>
        <v>561</v>
      </c>
      <c r="E88" s="1">
        <f>'B2'!F56</f>
        <v>602</v>
      </c>
      <c r="F88" s="1">
        <f>'B2'!G56</f>
        <v>572</v>
      </c>
      <c r="G88" s="1">
        <f>'B2'!H56</f>
        <v>621</v>
      </c>
      <c r="H88" s="1">
        <f>'B2'!I56</f>
        <v>567</v>
      </c>
      <c r="I88" s="65">
        <f t="shared" si="35"/>
        <v>584.6</v>
      </c>
      <c r="J88" s="1">
        <f>'B2'!J56</f>
        <v>577</v>
      </c>
      <c r="K88" s="1">
        <f>'B2'!K56</f>
        <v>556</v>
      </c>
      <c r="L88" s="1">
        <f>'B2'!L56</f>
        <v>620</v>
      </c>
      <c r="M88" s="1">
        <f>'B2'!M56</f>
        <v>618</v>
      </c>
      <c r="N88" s="1">
        <f>'B2'!N56</f>
        <v>655</v>
      </c>
      <c r="O88" s="65">
        <f t="shared" si="36"/>
        <v>605.20000000000005</v>
      </c>
      <c r="P88" s="1">
        <f>'B2'!O56</f>
        <v>621</v>
      </c>
      <c r="Q88" s="1">
        <f>'B2'!P56</f>
        <v>593</v>
      </c>
      <c r="R88" s="1">
        <f>'B2'!Q56</f>
        <v>611</v>
      </c>
      <c r="S88" s="1">
        <f>'B2'!R56</f>
        <v>605</v>
      </c>
      <c r="T88" s="1">
        <f>'B2'!S56</f>
        <v>618</v>
      </c>
      <c r="U88" s="65">
        <f t="shared" si="37"/>
        <v>609.6</v>
      </c>
      <c r="V88" s="1">
        <f>'B2'!T56</f>
        <v>683</v>
      </c>
      <c r="W88" s="1">
        <f>'B2'!U56</f>
        <v>617</v>
      </c>
      <c r="X88" s="1">
        <f>'B2'!V56</f>
        <v>634</v>
      </c>
      <c r="Y88" s="1">
        <f>'B2'!W56</f>
        <v>628</v>
      </c>
      <c r="Z88" s="1">
        <f>'B2'!X56</f>
        <v>609</v>
      </c>
      <c r="AA88" s="65">
        <f t="shared" si="38"/>
        <v>634.20000000000005</v>
      </c>
      <c r="AB88" s="1">
        <f>'B2'!Y56</f>
        <v>594</v>
      </c>
      <c r="AC88" s="1">
        <f>'B2'!Z56</f>
        <v>606</v>
      </c>
      <c r="AD88" s="1">
        <f>'B2'!AA56</f>
        <v>562</v>
      </c>
      <c r="AE88" s="1">
        <f>'B2'!AB56</f>
        <v>586</v>
      </c>
      <c r="AF88" s="1">
        <f>'B2'!AC56</f>
        <v>604</v>
      </c>
      <c r="AG88" s="65">
        <f t="shared" si="39"/>
        <v>590.4</v>
      </c>
      <c r="AH88" s="1">
        <f>'B2'!AD56</f>
        <v>628</v>
      </c>
      <c r="AI88" s="1">
        <f>'B2'!AE56</f>
        <v>678</v>
      </c>
      <c r="AJ88" s="1">
        <f>'B2'!AF56</f>
        <v>667</v>
      </c>
      <c r="AK88" s="1">
        <f>'B2'!AG56</f>
        <v>675</v>
      </c>
      <c r="AL88" s="1">
        <f>'B2'!AH56</f>
        <v>645</v>
      </c>
      <c r="AM88" s="1">
        <f>'B2'!AI56</f>
        <v>715</v>
      </c>
      <c r="AN88" s="65">
        <f t="shared" si="40"/>
        <v>668</v>
      </c>
    </row>
    <row r="89" spans="3:40" x14ac:dyDescent="0.3">
      <c r="C89" s="22">
        <v>15</v>
      </c>
      <c r="D89" s="1">
        <f>'B2'!E57</f>
        <v>668</v>
      </c>
      <c r="E89" s="1">
        <f>'B2'!F57</f>
        <v>683</v>
      </c>
      <c r="F89" s="1">
        <f>'B2'!G57</f>
        <v>653</v>
      </c>
      <c r="G89" s="1">
        <f>'B2'!H57</f>
        <v>709</v>
      </c>
      <c r="H89" s="1">
        <f>'B2'!I57</f>
        <v>649</v>
      </c>
      <c r="I89" s="65">
        <f t="shared" si="35"/>
        <v>672.4</v>
      </c>
      <c r="J89" s="1">
        <f>'B2'!J57</f>
        <v>669</v>
      </c>
      <c r="K89" s="1">
        <f>'B2'!K57</f>
        <v>636</v>
      </c>
      <c r="L89" s="1">
        <f>'B2'!L57</f>
        <v>690</v>
      </c>
      <c r="M89" s="1">
        <f>'B2'!M57</f>
        <v>694</v>
      </c>
      <c r="N89" s="1">
        <f>'B2'!N57</f>
        <v>741</v>
      </c>
      <c r="O89" s="65">
        <f t="shared" si="36"/>
        <v>686</v>
      </c>
      <c r="P89" s="1">
        <f>'B2'!O57</f>
        <v>718</v>
      </c>
      <c r="Q89" s="1">
        <f>'B2'!P57</f>
        <v>669</v>
      </c>
      <c r="R89" s="1">
        <f>'B2'!Q57</f>
        <v>699</v>
      </c>
      <c r="S89" s="1">
        <f>'B2'!R57</f>
        <v>696</v>
      </c>
      <c r="T89" s="1">
        <f>'B2'!S57</f>
        <v>695</v>
      </c>
      <c r="U89" s="65">
        <f t="shared" si="37"/>
        <v>695.4</v>
      </c>
      <c r="V89" s="1">
        <f>'B2'!T57</f>
        <v>770</v>
      </c>
      <c r="W89" s="1">
        <f>'B2'!U57</f>
        <v>696</v>
      </c>
      <c r="X89" s="1">
        <f>'B2'!V57</f>
        <v>703</v>
      </c>
      <c r="Y89" s="1">
        <f>'B2'!W57</f>
        <v>709</v>
      </c>
      <c r="Z89" s="1">
        <f>'B2'!X57</f>
        <v>693</v>
      </c>
      <c r="AA89" s="65">
        <f t="shared" si="38"/>
        <v>714.2</v>
      </c>
      <c r="AB89" s="1">
        <f>'B2'!Y57</f>
        <v>680</v>
      </c>
      <c r="AC89" s="1">
        <f>'B2'!Z57</f>
        <v>689</v>
      </c>
      <c r="AD89" s="1">
        <f>'B2'!AA57</f>
        <v>650</v>
      </c>
      <c r="AE89" s="1">
        <f>'B2'!AB57</f>
        <v>671</v>
      </c>
      <c r="AF89" s="1">
        <f>'B2'!AC57</f>
        <v>690</v>
      </c>
      <c r="AG89" s="65">
        <f t="shared" si="39"/>
        <v>676</v>
      </c>
      <c r="AH89" s="1">
        <f>'B2'!AD57</f>
        <v>725</v>
      </c>
      <c r="AI89" s="1">
        <f>'B2'!AE57</f>
        <v>766</v>
      </c>
      <c r="AJ89" s="1">
        <f>'B2'!AF57</f>
        <v>745</v>
      </c>
      <c r="AK89" s="1">
        <f>'B2'!AG57</f>
        <v>753</v>
      </c>
      <c r="AL89" s="1">
        <f>'B2'!AH57</f>
        <v>736</v>
      </c>
      <c r="AM89" s="1">
        <f>'B2'!AI57</f>
        <v>774</v>
      </c>
      <c r="AN89" s="65">
        <f t="shared" si="40"/>
        <v>749.83333333333337</v>
      </c>
    </row>
    <row r="90" spans="3:40" x14ac:dyDescent="0.3">
      <c r="C90" s="22">
        <v>20</v>
      </c>
      <c r="D90" s="1">
        <f>'B2'!E58</f>
        <v>762</v>
      </c>
      <c r="E90" s="1">
        <f>'B2'!F58</f>
        <v>737</v>
      </c>
      <c r="F90" s="1">
        <f>'B2'!G58</f>
        <v>720</v>
      </c>
      <c r="G90" s="1">
        <f>'B2'!H58</f>
        <v>778</v>
      </c>
      <c r="H90" s="1">
        <f>'B2'!I58</f>
        <v>740</v>
      </c>
      <c r="I90" s="65">
        <f t="shared" si="35"/>
        <v>747.4</v>
      </c>
      <c r="J90" s="1">
        <f>'B2'!J58</f>
        <v>759</v>
      </c>
      <c r="K90" s="1">
        <f>'B2'!K58</f>
        <v>702</v>
      </c>
      <c r="L90" s="1">
        <f>'B2'!L58</f>
        <v>751</v>
      </c>
      <c r="M90" s="1">
        <f>'B2'!M58</f>
        <v>778</v>
      </c>
      <c r="N90" s="1">
        <f>'B2'!N58</f>
        <v>823</v>
      </c>
      <c r="O90" s="65">
        <f t="shared" si="36"/>
        <v>762.6</v>
      </c>
      <c r="P90" s="1">
        <f>'B2'!O58</f>
        <v>809</v>
      </c>
      <c r="Q90" s="1">
        <f>'B2'!P58</f>
        <v>762</v>
      </c>
      <c r="R90" s="1">
        <f>'B2'!Q58</f>
        <v>780</v>
      </c>
      <c r="S90" s="1">
        <f>'B2'!R58</f>
        <v>786</v>
      </c>
      <c r="T90" s="1">
        <f>'B2'!S58</f>
        <v>782</v>
      </c>
      <c r="U90" s="65">
        <f t="shared" si="37"/>
        <v>783.8</v>
      </c>
      <c r="V90" s="1">
        <f>'B2'!T58</f>
        <v>838</v>
      </c>
      <c r="W90" s="1">
        <f>'B2'!U58</f>
        <v>763</v>
      </c>
      <c r="X90" s="1">
        <f>'B2'!V58</f>
        <v>760</v>
      </c>
      <c r="Y90" s="1">
        <f>'B2'!W58</f>
        <v>803</v>
      </c>
      <c r="Z90" s="1">
        <f>'B2'!X58</f>
        <v>768</v>
      </c>
      <c r="AA90" s="65">
        <f t="shared" si="38"/>
        <v>786.4</v>
      </c>
      <c r="AB90" s="1">
        <f>'B2'!Y58</f>
        <v>765</v>
      </c>
      <c r="AC90" s="1">
        <f>'B2'!Z58</f>
        <v>762</v>
      </c>
      <c r="AD90" s="1">
        <f>'B2'!AA58</f>
        <v>750</v>
      </c>
      <c r="AE90" s="1">
        <f>'B2'!AB58</f>
        <v>748</v>
      </c>
      <c r="AF90" s="1">
        <f>'B2'!AC58</f>
        <v>768</v>
      </c>
      <c r="AG90" s="65">
        <f t="shared" si="39"/>
        <v>758.6</v>
      </c>
      <c r="AH90" s="1">
        <f>'B2'!AD58</f>
        <v>793</v>
      </c>
      <c r="AI90" s="1">
        <f>'B2'!AE58</f>
        <v>828</v>
      </c>
      <c r="AJ90" s="1">
        <f>'B2'!AF58</f>
        <v>822</v>
      </c>
      <c r="AK90" s="1">
        <f>'B2'!AG58</f>
        <v>827</v>
      </c>
      <c r="AL90" s="1">
        <f>'B2'!AH58</f>
        <v>811</v>
      </c>
      <c r="AM90" s="1">
        <f>'B2'!AI58</f>
        <v>828</v>
      </c>
      <c r="AN90" s="65">
        <f t="shared" si="40"/>
        <v>818.16666666666663</v>
      </c>
    </row>
    <row r="91" spans="3:40" x14ac:dyDescent="0.3">
      <c r="C91" s="22">
        <v>25</v>
      </c>
      <c r="D91" s="1">
        <f>'B2'!E59</f>
        <v>841</v>
      </c>
      <c r="E91" s="1">
        <f>'B2'!F59</f>
        <v>797</v>
      </c>
      <c r="F91" s="1">
        <f>'B2'!G59</f>
        <v>801</v>
      </c>
      <c r="G91" s="1">
        <f>'B2'!H59</f>
        <v>840</v>
      </c>
      <c r="H91" s="1">
        <f>'B2'!I59</f>
        <v>806</v>
      </c>
      <c r="I91" s="65">
        <f t="shared" si="35"/>
        <v>817</v>
      </c>
      <c r="J91" s="1">
        <f>'B2'!J59</f>
        <v>826</v>
      </c>
      <c r="K91" s="1">
        <f>'B2'!K59</f>
        <v>785</v>
      </c>
      <c r="L91" s="1">
        <f>'B2'!L59</f>
        <v>819</v>
      </c>
      <c r="M91" s="1">
        <f>'B2'!M59</f>
        <v>859</v>
      </c>
      <c r="N91" s="1">
        <f>'B2'!N59</f>
        <v>900</v>
      </c>
      <c r="O91" s="65">
        <f t="shared" si="36"/>
        <v>837.8</v>
      </c>
      <c r="P91" s="1">
        <f>'B2'!O59</f>
        <v>884</v>
      </c>
      <c r="Q91" s="1">
        <f>'B2'!P59</f>
        <v>854</v>
      </c>
      <c r="R91" s="1">
        <f>'B2'!Q59</f>
        <v>845</v>
      </c>
      <c r="S91" s="1">
        <f>'B2'!R59</f>
        <v>885</v>
      </c>
      <c r="T91" s="1">
        <f>'B2'!S59</f>
        <v>860</v>
      </c>
      <c r="U91" s="65">
        <f t="shared" si="37"/>
        <v>865.6</v>
      </c>
      <c r="V91" s="1">
        <f>'B2'!T59</f>
        <v>916</v>
      </c>
      <c r="W91" s="1">
        <f>'B2'!U59</f>
        <v>848</v>
      </c>
      <c r="X91" s="1">
        <f>'B2'!V59</f>
        <v>827</v>
      </c>
      <c r="Y91" s="1">
        <f>'B2'!W59</f>
        <v>878</v>
      </c>
      <c r="Z91" s="1">
        <f>'B2'!X59</f>
        <v>855</v>
      </c>
      <c r="AA91" s="65">
        <f t="shared" si="38"/>
        <v>864.8</v>
      </c>
      <c r="AB91" s="1">
        <f>'B2'!Y59</f>
        <v>843</v>
      </c>
      <c r="AC91" s="1">
        <f>'B2'!Z59</f>
        <v>826</v>
      </c>
      <c r="AD91" s="1">
        <f>'B2'!AA59</f>
        <v>824</v>
      </c>
      <c r="AE91" s="1">
        <f>'B2'!AB59</f>
        <v>816</v>
      </c>
      <c r="AF91" s="1">
        <f>'B2'!AC59</f>
        <v>833</v>
      </c>
      <c r="AG91" s="65">
        <f t="shared" si="39"/>
        <v>828.4</v>
      </c>
      <c r="AH91" s="1">
        <f>'B2'!AD59</f>
        <v>865</v>
      </c>
      <c r="AI91" s="1">
        <f>'B2'!AE59</f>
        <v>901</v>
      </c>
      <c r="AJ91" s="1">
        <f>'B2'!AF59</f>
        <v>903</v>
      </c>
      <c r="AK91" s="1">
        <f>'B2'!AG59</f>
        <v>908</v>
      </c>
      <c r="AL91" s="1">
        <f>'B2'!AH59</f>
        <v>888</v>
      </c>
      <c r="AM91" s="1">
        <f>'B2'!AI59</f>
        <v>876</v>
      </c>
      <c r="AN91" s="65">
        <f t="shared" si="40"/>
        <v>890.16666666666663</v>
      </c>
    </row>
    <row r="92" spans="3:40" x14ac:dyDescent="0.3">
      <c r="C92" s="22">
        <v>30</v>
      </c>
      <c r="D92" s="1">
        <f>'B2'!E60</f>
        <v>923</v>
      </c>
      <c r="E92" s="1">
        <f>'B2'!F60</f>
        <v>861</v>
      </c>
      <c r="F92" s="1">
        <f>'B2'!G60</f>
        <v>862</v>
      </c>
      <c r="G92" s="1">
        <f>'B2'!H60</f>
        <v>907</v>
      </c>
      <c r="H92" s="1">
        <f>'B2'!I60</f>
        <v>890</v>
      </c>
      <c r="I92" s="65">
        <f t="shared" si="35"/>
        <v>888.6</v>
      </c>
      <c r="J92" s="1">
        <f>'B2'!J60</f>
        <v>900</v>
      </c>
      <c r="K92" s="1">
        <f>'B2'!K60</f>
        <v>871</v>
      </c>
      <c r="L92" s="1">
        <f>'B2'!L60</f>
        <v>888</v>
      </c>
      <c r="M92" s="1">
        <f>'B2'!M60</f>
        <v>950</v>
      </c>
      <c r="N92" s="1">
        <f>'B2'!N60</f>
        <v>978</v>
      </c>
      <c r="O92" s="65">
        <f t="shared" si="36"/>
        <v>917.4</v>
      </c>
      <c r="P92" s="1">
        <f>'B2'!O60</f>
        <v>982</v>
      </c>
      <c r="Q92" s="1">
        <f>'B2'!P60</f>
        <v>929</v>
      </c>
      <c r="R92" s="1">
        <f>'B2'!Q60</f>
        <v>924</v>
      </c>
      <c r="S92" s="1">
        <f>'B2'!R60</f>
        <v>961</v>
      </c>
      <c r="T92" s="1">
        <f>'B2'!S60</f>
        <v>924</v>
      </c>
      <c r="U92" s="65">
        <f t="shared" si="37"/>
        <v>944</v>
      </c>
      <c r="V92" s="1">
        <f>'B2'!T60</f>
        <v>992</v>
      </c>
      <c r="W92" s="1">
        <f>'B2'!U60</f>
        <v>930</v>
      </c>
      <c r="X92" s="1">
        <f>'B2'!V60</f>
        <v>881</v>
      </c>
      <c r="Y92" s="1">
        <f>'B2'!W60</f>
        <v>958</v>
      </c>
      <c r="Z92" s="1">
        <f>'B2'!X60</f>
        <v>929</v>
      </c>
      <c r="AA92" s="65">
        <f t="shared" si="38"/>
        <v>938</v>
      </c>
      <c r="AB92" s="1">
        <f>'B2'!Y60</f>
        <v>922</v>
      </c>
      <c r="AC92" s="1">
        <f>'B2'!Z60</f>
        <v>896</v>
      </c>
      <c r="AD92" s="1">
        <f>'B2'!AA60</f>
        <v>919</v>
      </c>
      <c r="AE92" s="1">
        <f>'B2'!AB60</f>
        <v>891</v>
      </c>
      <c r="AF92" s="1">
        <f>'B2'!AC60</f>
        <v>891</v>
      </c>
      <c r="AG92" s="65">
        <f t="shared" si="39"/>
        <v>903.8</v>
      </c>
      <c r="AH92" s="1">
        <f>'B2'!AD60</f>
        <v>943</v>
      </c>
      <c r="AI92" s="1">
        <f>'B2'!AE60</f>
        <v>976</v>
      </c>
      <c r="AJ92" s="1">
        <f>'B2'!AF60</f>
        <v>975</v>
      </c>
      <c r="AK92" s="1">
        <f>'B2'!AG60</f>
        <v>987</v>
      </c>
      <c r="AL92" s="1">
        <f>'B2'!AH60</f>
        <v>962</v>
      </c>
      <c r="AM92" s="1">
        <f>'B2'!AI60</f>
        <v>935</v>
      </c>
      <c r="AN92" s="65">
        <f t="shared" si="40"/>
        <v>963</v>
      </c>
    </row>
    <row r="93" spans="3:40" x14ac:dyDescent="0.3">
      <c r="C93" s="22">
        <v>35</v>
      </c>
      <c r="D93" s="1">
        <f>'B2'!E61</f>
        <v>1000</v>
      </c>
      <c r="E93" s="1">
        <f>'B2'!F61</f>
        <v>937</v>
      </c>
      <c r="F93" s="1">
        <f>'B2'!G61</f>
        <v>940</v>
      </c>
      <c r="G93" s="1">
        <f>'B2'!H61</f>
        <v>997</v>
      </c>
      <c r="H93" s="1">
        <f>'B2'!I61</f>
        <v>960</v>
      </c>
      <c r="I93" s="65">
        <f t="shared" si="35"/>
        <v>966.8</v>
      </c>
      <c r="J93" s="1">
        <f>'B2'!J61</f>
        <v>986</v>
      </c>
      <c r="K93" s="1">
        <f>'B2'!K61</f>
        <v>955</v>
      </c>
      <c r="L93" s="1">
        <f>'B2'!L61</f>
        <v>961</v>
      </c>
      <c r="M93" s="1">
        <f>'B2'!M61</f>
        <v>1057</v>
      </c>
      <c r="N93" s="1">
        <f>'B2'!N61</f>
        <v>1066</v>
      </c>
      <c r="O93" s="65">
        <f t="shared" si="36"/>
        <v>1005</v>
      </c>
      <c r="P93" s="1">
        <f>'B2'!O61</f>
        <v>1086</v>
      </c>
      <c r="Q93" s="1">
        <f>'B2'!P61</f>
        <v>1006</v>
      </c>
      <c r="R93" s="1">
        <f>'B2'!Q61</f>
        <v>1003</v>
      </c>
      <c r="S93" s="1">
        <f>'B2'!R61</f>
        <v>1057</v>
      </c>
      <c r="T93" s="1">
        <f>'B2'!S61</f>
        <v>995</v>
      </c>
      <c r="U93" s="65">
        <f t="shared" si="37"/>
        <v>1029.4000000000001</v>
      </c>
      <c r="V93" s="1">
        <f>'B2'!T61</f>
        <v>1082</v>
      </c>
      <c r="W93" s="1">
        <f>'B2'!U61</f>
        <v>1012</v>
      </c>
      <c r="X93" s="1">
        <f>'B2'!V61</f>
        <v>939</v>
      </c>
      <c r="Y93" s="1">
        <f>'B2'!W61</f>
        <v>1051</v>
      </c>
      <c r="Z93" s="1">
        <f>'B2'!X61</f>
        <v>997</v>
      </c>
      <c r="AA93" s="65">
        <f t="shared" si="38"/>
        <v>1016.2</v>
      </c>
      <c r="AB93" s="1">
        <f>'B2'!Y61</f>
        <v>994</v>
      </c>
      <c r="AC93" s="1">
        <f>'B2'!Z61</f>
        <v>961</v>
      </c>
      <c r="AD93" s="1">
        <f>'B2'!AA61</f>
        <v>1010</v>
      </c>
      <c r="AE93" s="1">
        <f>'B2'!AB61</f>
        <v>958</v>
      </c>
      <c r="AF93" s="1">
        <f>'B2'!AC61</f>
        <v>981</v>
      </c>
      <c r="AG93" s="65">
        <f t="shared" si="39"/>
        <v>980.8</v>
      </c>
      <c r="AH93" s="1">
        <f>'B2'!AD61</f>
        <v>1029</v>
      </c>
      <c r="AI93" s="1">
        <f>'B2'!AE61</f>
        <v>1067</v>
      </c>
      <c r="AJ93" s="1">
        <f>'B2'!AF61</f>
        <v>1045</v>
      </c>
      <c r="AK93" s="1">
        <f>'B2'!AG61</f>
        <v>1088</v>
      </c>
      <c r="AL93" s="1">
        <f>'B2'!AH61</f>
        <v>1039</v>
      </c>
      <c r="AM93" s="1">
        <f>'B2'!AI61</f>
        <v>987</v>
      </c>
      <c r="AN93" s="65">
        <f t="shared" si="40"/>
        <v>1042.5</v>
      </c>
    </row>
    <row r="94" spans="3:40" x14ac:dyDescent="0.3">
      <c r="C94" s="22">
        <v>40</v>
      </c>
      <c r="D94" s="1">
        <f>'B2'!E62</f>
        <v>1102</v>
      </c>
      <c r="E94" s="1">
        <f>'B2'!F62</f>
        <v>1010</v>
      </c>
      <c r="F94" s="1">
        <f>'B2'!G62</f>
        <v>1017</v>
      </c>
      <c r="G94" s="1">
        <f>'B2'!H62</f>
        <v>1076</v>
      </c>
      <c r="H94" s="1">
        <f>'B2'!I62</f>
        <v>1043</v>
      </c>
      <c r="I94" s="65">
        <f t="shared" si="35"/>
        <v>1049.5999999999999</v>
      </c>
      <c r="J94" s="1">
        <f>'B2'!J62</f>
        <v>1055</v>
      </c>
      <c r="K94" s="1">
        <f>'B2'!K62</f>
        <v>1043</v>
      </c>
      <c r="L94" s="1">
        <f>'B2'!L62</f>
        <v>1032</v>
      </c>
      <c r="M94" s="1">
        <f>'B2'!M62</f>
        <v>1148</v>
      </c>
      <c r="N94" s="1">
        <f>'B2'!N62</f>
        <v>1147</v>
      </c>
      <c r="O94" s="65">
        <f t="shared" si="36"/>
        <v>1085</v>
      </c>
      <c r="P94" s="1">
        <f>'B2'!O62</f>
        <v>1188</v>
      </c>
      <c r="Q94" s="1">
        <f>'B2'!P62</f>
        <v>1110</v>
      </c>
      <c r="R94" s="1">
        <f>'B2'!Q62</f>
        <v>1098</v>
      </c>
      <c r="S94" s="1">
        <f>'B2'!R62</f>
        <v>1158</v>
      </c>
      <c r="T94" s="1">
        <f>'B2'!S62</f>
        <v>1081</v>
      </c>
      <c r="U94" s="65">
        <f t="shared" si="37"/>
        <v>1127</v>
      </c>
      <c r="V94" s="1">
        <f>'B2'!T62</f>
        <v>1159</v>
      </c>
      <c r="W94" s="1">
        <f>'B2'!U62</f>
        <v>1098</v>
      </c>
      <c r="X94" s="1">
        <f>'B2'!V62</f>
        <v>1003</v>
      </c>
      <c r="Y94" s="1">
        <f>'B2'!W62</f>
        <v>1150</v>
      </c>
      <c r="Z94" s="1">
        <f>'B2'!X62</f>
        <v>1084</v>
      </c>
      <c r="AA94" s="65">
        <f t="shared" si="38"/>
        <v>1098.8</v>
      </c>
      <c r="AB94" s="1">
        <f>'B2'!Y62</f>
        <v>1095</v>
      </c>
      <c r="AC94" s="1">
        <f>'B2'!Z62</f>
        <v>1052</v>
      </c>
      <c r="AD94" s="1">
        <f>'B2'!AA62</f>
        <v>1093</v>
      </c>
      <c r="AE94" s="1">
        <f>'B2'!AB62</f>
        <v>1041</v>
      </c>
      <c r="AF94" s="1">
        <f>'B2'!AC62</f>
        <v>1068</v>
      </c>
      <c r="AG94" s="65">
        <f t="shared" si="39"/>
        <v>1069.8</v>
      </c>
      <c r="AH94" s="1">
        <f>'B2'!AD62</f>
        <v>1130</v>
      </c>
      <c r="AI94" s="1">
        <f>'B2'!AE62</f>
        <v>1152</v>
      </c>
      <c r="AJ94" s="1">
        <f>'B2'!AF62</f>
        <v>1127</v>
      </c>
      <c r="AK94" s="1">
        <f>'B2'!AG62</f>
        <v>1173</v>
      </c>
      <c r="AL94" s="1">
        <f>'B2'!AH62</f>
        <v>1122</v>
      </c>
      <c r="AM94" s="1">
        <f>'B2'!AI62</f>
        <v>1054</v>
      </c>
      <c r="AN94" s="65">
        <f t="shared" si="40"/>
        <v>1126.3333333333333</v>
      </c>
    </row>
    <row r="95" spans="3:40" x14ac:dyDescent="0.3">
      <c r="C95" s="22">
        <v>45</v>
      </c>
      <c r="D95" s="1">
        <f>'B2'!E63</f>
        <v>1203</v>
      </c>
      <c r="E95" s="1">
        <f>'B2'!F63</f>
        <v>1086</v>
      </c>
      <c r="F95" s="1">
        <f>'B2'!G63</f>
        <v>1088</v>
      </c>
      <c r="G95" s="1">
        <f>'B2'!H63</f>
        <v>1188</v>
      </c>
      <c r="H95" s="1">
        <f>'B2'!I63</f>
        <v>1154</v>
      </c>
      <c r="I95" s="65">
        <f t="shared" si="35"/>
        <v>1143.8</v>
      </c>
      <c r="J95" s="1">
        <f>'B2'!J63</f>
        <v>1143</v>
      </c>
      <c r="K95" s="1">
        <f>'B2'!K63</f>
        <v>1136</v>
      </c>
      <c r="L95" s="1">
        <f>'B2'!L63</f>
        <v>1112</v>
      </c>
      <c r="M95" s="1">
        <f>'B2'!M63</f>
        <v>1247</v>
      </c>
      <c r="N95" s="1">
        <f>'B2'!N63</f>
        <v>1235</v>
      </c>
      <c r="O95" s="65">
        <f t="shared" si="36"/>
        <v>1174.5999999999999</v>
      </c>
      <c r="P95" s="1">
        <f>'B2'!O63</f>
        <v>1271</v>
      </c>
      <c r="Q95" s="1">
        <f>'B2'!P63</f>
        <v>1212</v>
      </c>
      <c r="R95" s="1">
        <f>'B2'!Q63</f>
        <v>1183</v>
      </c>
      <c r="S95" s="1">
        <f>'B2'!R63</f>
        <v>1275</v>
      </c>
      <c r="T95" s="1">
        <f>'B2'!S63</f>
        <v>1159</v>
      </c>
      <c r="U95" s="65">
        <f t="shared" si="37"/>
        <v>1220</v>
      </c>
      <c r="V95" s="1">
        <f>'B2'!T63</f>
        <v>1242</v>
      </c>
      <c r="W95" s="1">
        <f>'B2'!U63</f>
        <v>1184</v>
      </c>
      <c r="X95" s="1">
        <f>'B2'!V63</f>
        <v>1068</v>
      </c>
      <c r="Y95" s="1">
        <f>'B2'!W63</f>
        <v>1241</v>
      </c>
      <c r="Z95" s="1">
        <f>'B2'!X63</f>
        <v>1172</v>
      </c>
      <c r="AA95" s="65">
        <f t="shared" si="38"/>
        <v>1181.4000000000001</v>
      </c>
      <c r="AB95" s="1">
        <f>'B2'!Y63</f>
        <v>1188</v>
      </c>
      <c r="AC95" s="1">
        <f>'B2'!Z63</f>
        <v>1129</v>
      </c>
      <c r="AD95" s="1">
        <f>'B2'!AA63</f>
        <v>1185</v>
      </c>
      <c r="AE95" s="1">
        <f>'B2'!AB63</f>
        <v>1113</v>
      </c>
      <c r="AF95" s="1">
        <f>'B2'!AC63</f>
        <v>1142</v>
      </c>
      <c r="AG95" s="65">
        <f t="shared" si="39"/>
        <v>1151.4000000000001</v>
      </c>
      <c r="AH95" s="1">
        <f>'B2'!AD63</f>
        <v>1219</v>
      </c>
      <c r="AI95" s="1">
        <f>'B2'!AE63</f>
        <v>1232</v>
      </c>
      <c r="AJ95" s="1">
        <f>'B2'!AF63</f>
        <v>1198</v>
      </c>
      <c r="AK95" s="1">
        <f>'B2'!AG63</f>
        <v>1267</v>
      </c>
      <c r="AL95" s="1">
        <f>'B2'!AH63</f>
        <v>1213</v>
      </c>
      <c r="AM95" s="1">
        <f>'B2'!AI63</f>
        <v>1116</v>
      </c>
      <c r="AN95" s="65">
        <f t="shared" si="40"/>
        <v>1207.5</v>
      </c>
    </row>
    <row r="96" spans="3:40" x14ac:dyDescent="0.3">
      <c r="C96" s="22">
        <v>50</v>
      </c>
      <c r="D96" s="1">
        <f>'B2'!E64</f>
        <v>1298</v>
      </c>
      <c r="E96" s="1">
        <f>'B2'!F64</f>
        <v>1170</v>
      </c>
      <c r="F96" s="1">
        <f>'B2'!G64</f>
        <v>1167</v>
      </c>
      <c r="G96" s="1">
        <f>'B2'!H64</f>
        <v>1269</v>
      </c>
      <c r="H96" s="1">
        <f>'B2'!I64</f>
        <v>1238</v>
      </c>
      <c r="I96" s="65">
        <f t="shared" si="35"/>
        <v>1228.4000000000001</v>
      </c>
      <c r="J96" s="1">
        <f>'B2'!J64</f>
        <v>1221</v>
      </c>
      <c r="K96" s="1">
        <f>'B2'!K64</f>
        <v>1224</v>
      </c>
      <c r="L96" s="1">
        <f>'B2'!L64</f>
        <v>1175</v>
      </c>
      <c r="M96" s="1">
        <f>'B2'!M64</f>
        <v>1343</v>
      </c>
      <c r="N96" s="1">
        <f>'B2'!N64</f>
        <v>1338</v>
      </c>
      <c r="O96" s="65">
        <f t="shared" si="36"/>
        <v>1260.2</v>
      </c>
      <c r="P96" s="1">
        <f>'B2'!O64</f>
        <v>1374</v>
      </c>
      <c r="Q96" s="1">
        <f>'B2'!P64</f>
        <v>1310</v>
      </c>
      <c r="R96" s="1">
        <f>'B2'!Q64</f>
        <v>1279</v>
      </c>
      <c r="S96" s="1">
        <f>'B2'!R64</f>
        <v>1366</v>
      </c>
      <c r="T96" s="1">
        <f>'B2'!S64</f>
        <v>1244</v>
      </c>
      <c r="U96" s="65">
        <f t="shared" si="37"/>
        <v>1314.6</v>
      </c>
      <c r="V96" s="1">
        <f>'B2'!T64</f>
        <v>1324</v>
      </c>
      <c r="W96" s="1">
        <f>'B2'!U64</f>
        <v>1266</v>
      </c>
      <c r="X96" s="1">
        <f>'B2'!V64</f>
        <v>1131</v>
      </c>
      <c r="Y96" s="1">
        <f>'B2'!W64</f>
        <v>1331</v>
      </c>
      <c r="Z96" s="1">
        <f>'B2'!X64</f>
        <v>1261</v>
      </c>
      <c r="AA96" s="65">
        <f t="shared" si="38"/>
        <v>1262.5999999999999</v>
      </c>
      <c r="AB96" s="1">
        <f>'B2'!Y64</f>
        <v>1274</v>
      </c>
      <c r="AC96" s="1">
        <f>'B2'!Z64</f>
        <v>1220</v>
      </c>
      <c r="AD96" s="1">
        <f>'B2'!AA64</f>
        <v>1280</v>
      </c>
      <c r="AE96" s="1">
        <f>'B2'!AB64</f>
        <v>1181</v>
      </c>
      <c r="AF96" s="1">
        <f>'B2'!AC64</f>
        <v>1212</v>
      </c>
      <c r="AG96" s="65">
        <f t="shared" si="39"/>
        <v>1233.4000000000001</v>
      </c>
      <c r="AH96" s="1">
        <f>'B2'!AD64</f>
        <v>1308</v>
      </c>
      <c r="AI96" s="1">
        <f>'B2'!AE64</f>
        <v>1318</v>
      </c>
      <c r="AJ96" s="1">
        <f>'B2'!AF64</f>
        <v>1272</v>
      </c>
      <c r="AK96" s="1">
        <f>'B2'!AG64</f>
        <v>1371</v>
      </c>
      <c r="AL96" s="1">
        <f>'B2'!AH64</f>
        <v>1294</v>
      </c>
      <c r="AM96" s="1">
        <f>'B2'!AI64</f>
        <v>1171</v>
      </c>
      <c r="AN96" s="65">
        <f t="shared" si="40"/>
        <v>1289</v>
      </c>
    </row>
    <row r="97" spans="3:40" x14ac:dyDescent="0.3">
      <c r="C97" s="22">
        <v>55</v>
      </c>
      <c r="D97" s="1">
        <f>'B2'!E65</f>
        <v>1420</v>
      </c>
      <c r="E97" s="1">
        <f>'B2'!F65</f>
        <v>1247</v>
      </c>
      <c r="F97" s="1">
        <f>'B2'!G65</f>
        <v>1250</v>
      </c>
      <c r="G97" s="1">
        <f>'B2'!H65</f>
        <v>1370</v>
      </c>
      <c r="H97" s="1">
        <f>'B2'!I65</f>
        <v>1320</v>
      </c>
      <c r="I97" s="65">
        <f t="shared" si="35"/>
        <v>1321.4</v>
      </c>
      <c r="J97" s="1">
        <f>'B2'!J65</f>
        <v>1296</v>
      </c>
      <c r="K97" s="1">
        <f>'B2'!K65</f>
        <v>1327</v>
      </c>
      <c r="L97" s="1">
        <f>'B2'!L65</f>
        <v>1253</v>
      </c>
      <c r="M97" s="1">
        <f>'B2'!M65</f>
        <v>1447</v>
      </c>
      <c r="N97" s="1">
        <f>'B2'!N65</f>
        <v>1445</v>
      </c>
      <c r="O97" s="65">
        <f t="shared" si="36"/>
        <v>1353.6</v>
      </c>
      <c r="P97" s="1">
        <f>'B2'!O65</f>
        <v>1484</v>
      </c>
      <c r="Q97" s="1">
        <f>'B2'!P65</f>
        <v>1419</v>
      </c>
      <c r="R97" s="1">
        <f>'B2'!Q65</f>
        <v>1375</v>
      </c>
      <c r="S97" s="1">
        <f>'B2'!R65</f>
        <v>1476</v>
      </c>
      <c r="T97" s="1">
        <f>'B2'!S65</f>
        <v>1324</v>
      </c>
      <c r="U97" s="65">
        <f t="shared" si="37"/>
        <v>1415.6</v>
      </c>
      <c r="V97" s="1">
        <f>'B2'!T65</f>
        <v>1426</v>
      </c>
      <c r="W97" s="1">
        <f>'B2'!U65</f>
        <v>1360</v>
      </c>
      <c r="X97" s="1">
        <f>'B2'!V65</f>
        <v>1197</v>
      </c>
      <c r="Y97" s="1">
        <f>'B2'!W65</f>
        <v>1428</v>
      </c>
      <c r="Z97" s="1">
        <f>'B2'!X65</f>
        <v>1370</v>
      </c>
      <c r="AA97" s="65">
        <f t="shared" si="38"/>
        <v>1356.2</v>
      </c>
      <c r="AB97" s="1">
        <f>'B2'!Y65</f>
        <v>1365</v>
      </c>
      <c r="AC97" s="1">
        <f>'B2'!Z65</f>
        <v>1310</v>
      </c>
      <c r="AD97" s="1">
        <f>'B2'!AA65</f>
        <v>1372</v>
      </c>
      <c r="AE97" s="1">
        <f>'B2'!AB65</f>
        <v>1261</v>
      </c>
      <c r="AF97" s="1">
        <f>'B2'!AC65</f>
        <v>1288</v>
      </c>
      <c r="AG97" s="65">
        <f t="shared" si="39"/>
        <v>1319.2</v>
      </c>
      <c r="AH97" s="1">
        <f>'B2'!AD65</f>
        <v>1406</v>
      </c>
      <c r="AI97" s="1">
        <f>'B2'!AE65</f>
        <v>1409</v>
      </c>
      <c r="AJ97" s="1">
        <f>'B2'!AF65</f>
        <v>1356</v>
      </c>
      <c r="AK97" s="1">
        <f>'B2'!AG65</f>
        <v>1475</v>
      </c>
      <c r="AL97" s="1">
        <f>'B2'!AH65</f>
        <v>1393</v>
      </c>
      <c r="AM97" s="1">
        <f>'B2'!AI65</f>
        <v>1241</v>
      </c>
      <c r="AN97" s="65">
        <f t="shared" si="40"/>
        <v>1380</v>
      </c>
    </row>
    <row r="98" spans="3:40" x14ac:dyDescent="0.3">
      <c r="C98" s="22">
        <v>60</v>
      </c>
      <c r="D98" s="1">
        <f>'B2'!E66</f>
        <v>1513</v>
      </c>
      <c r="E98" s="1">
        <f>'B2'!F66</f>
        <v>1319</v>
      </c>
      <c r="F98" s="1">
        <f>'B2'!G66</f>
        <v>1342</v>
      </c>
      <c r="G98" s="1">
        <f>'B2'!H66</f>
        <v>1453</v>
      </c>
      <c r="H98" s="1">
        <f>'B2'!I66</f>
        <v>1430</v>
      </c>
      <c r="I98" s="65">
        <f t="shared" si="35"/>
        <v>1411.4</v>
      </c>
      <c r="J98" s="1">
        <f>'B2'!J66</f>
        <v>1372</v>
      </c>
      <c r="K98" s="1">
        <f>'B2'!K66</f>
        <v>1423</v>
      </c>
      <c r="L98" s="1">
        <f>'B2'!L66</f>
        <v>1345</v>
      </c>
      <c r="M98" s="1">
        <f>'B2'!M66</f>
        <v>1554</v>
      </c>
      <c r="N98" s="1">
        <f>'B2'!N66</f>
        <v>1549</v>
      </c>
      <c r="O98" s="65">
        <f t="shared" si="36"/>
        <v>1448.6</v>
      </c>
      <c r="P98" s="1">
        <f>'B2'!O66</f>
        <v>1604</v>
      </c>
      <c r="Q98" s="1">
        <f>'B2'!P66</f>
        <v>1548</v>
      </c>
      <c r="R98" s="1">
        <f>'B2'!Q66</f>
        <v>1469</v>
      </c>
      <c r="S98" s="1">
        <f>'B2'!R66</f>
        <v>1613</v>
      </c>
      <c r="T98" s="1">
        <f>'B2'!S66</f>
        <v>1420</v>
      </c>
      <c r="U98" s="65">
        <f t="shared" si="37"/>
        <v>1530.8</v>
      </c>
      <c r="V98" s="1">
        <f>'B2'!T66</f>
        <v>1524</v>
      </c>
      <c r="W98" s="1">
        <f>'B2'!U66</f>
        <v>1446</v>
      </c>
      <c r="X98" s="1">
        <f>'B2'!V66</f>
        <v>1263</v>
      </c>
      <c r="Y98" s="1">
        <f>'B2'!W66</f>
        <v>1555</v>
      </c>
      <c r="Z98" s="1">
        <f>'B2'!X66</f>
        <v>1473</v>
      </c>
      <c r="AA98" s="65">
        <f t="shared" si="38"/>
        <v>1452.2</v>
      </c>
      <c r="AB98" s="1">
        <f>'B2'!Y66</f>
        <v>1474</v>
      </c>
      <c r="AC98" s="1">
        <f>'B2'!Z66</f>
        <v>1382</v>
      </c>
      <c r="AD98" s="1">
        <f>'B2'!AA66</f>
        <v>1470</v>
      </c>
      <c r="AE98" s="1">
        <f>'B2'!AB66</f>
        <v>1359</v>
      </c>
      <c r="AF98" s="1">
        <f>'B2'!AC66</f>
        <v>1386</v>
      </c>
      <c r="AG98" s="65">
        <f t="shared" si="39"/>
        <v>1414.2</v>
      </c>
      <c r="AH98" s="1">
        <f>'B2'!AD66</f>
        <v>1526</v>
      </c>
      <c r="AI98" s="1">
        <f>'B2'!AE66</f>
        <v>1508</v>
      </c>
      <c r="AJ98" s="1">
        <f>'B2'!AF66</f>
        <v>1466</v>
      </c>
      <c r="AK98" s="1">
        <f>'B2'!AG66</f>
        <v>1579</v>
      </c>
      <c r="AL98" s="1">
        <f>'B2'!AH66</f>
        <v>1484</v>
      </c>
      <c r="AM98" s="1">
        <f>'B2'!AI66</f>
        <v>1308</v>
      </c>
      <c r="AN98" s="65">
        <f t="shared" si="40"/>
        <v>1478.5</v>
      </c>
    </row>
    <row r="99" spans="3:40" x14ac:dyDescent="0.3">
      <c r="C99" s="22">
        <v>65</v>
      </c>
      <c r="D99" s="1">
        <f>'B2'!E67</f>
        <v>1635</v>
      </c>
      <c r="E99" s="1">
        <f>'B2'!F67</f>
        <v>1385</v>
      </c>
      <c r="F99" s="1">
        <f>'B2'!G67</f>
        <v>1430</v>
      </c>
      <c r="G99" s="1">
        <f>'B2'!H67</f>
        <v>1539</v>
      </c>
      <c r="H99" s="1">
        <f>'B2'!I67</f>
        <v>1554</v>
      </c>
      <c r="I99" s="65">
        <f t="shared" si="35"/>
        <v>1508.6</v>
      </c>
      <c r="J99" s="1">
        <f>'B2'!J67</f>
        <v>1453</v>
      </c>
      <c r="K99" s="1">
        <f>'B2'!K67</f>
        <v>1500</v>
      </c>
      <c r="L99" s="1">
        <f>'B2'!L67</f>
        <v>1434</v>
      </c>
      <c r="M99" s="1">
        <f>'B2'!M67</f>
        <v>1659</v>
      </c>
      <c r="N99" s="1">
        <f>'B2'!N67</f>
        <v>1647</v>
      </c>
      <c r="O99" s="65">
        <f t="shared" si="36"/>
        <v>1538.6</v>
      </c>
      <c r="P99" s="1">
        <f>'B2'!O67</f>
        <v>1724</v>
      </c>
      <c r="Q99" s="1">
        <f>'B2'!P67</f>
        <v>1681</v>
      </c>
      <c r="R99" s="1">
        <f>'B2'!Q67</f>
        <v>1577</v>
      </c>
      <c r="S99" s="1">
        <f>'B2'!R67</f>
        <v>1733</v>
      </c>
      <c r="T99" s="1">
        <f>'B2'!S67</f>
        <v>1513</v>
      </c>
      <c r="U99" s="65">
        <f t="shared" si="37"/>
        <v>1645.6</v>
      </c>
      <c r="V99" s="1">
        <f>'B2'!T67</f>
        <v>1618</v>
      </c>
      <c r="W99" s="1">
        <f>'B2'!U67</f>
        <v>1551</v>
      </c>
      <c r="X99" s="1">
        <f>'B2'!V67</f>
        <v>1328</v>
      </c>
      <c r="Y99" s="1">
        <f>'B2'!W67</f>
        <v>1644</v>
      </c>
      <c r="Z99" s="1">
        <f>'B2'!X67</f>
        <v>1564</v>
      </c>
      <c r="AA99" s="65">
        <f t="shared" si="38"/>
        <v>1541</v>
      </c>
      <c r="AB99" s="1">
        <f>'B2'!Y67</f>
        <v>1573</v>
      </c>
      <c r="AC99" s="1">
        <f>'B2'!Z67</f>
        <v>1471</v>
      </c>
      <c r="AD99" s="1">
        <f>'B2'!AA67</f>
        <v>1609</v>
      </c>
      <c r="AE99" s="1">
        <f>'B2'!AB67</f>
        <v>1449</v>
      </c>
      <c r="AF99" s="1">
        <f>'B2'!AC67</f>
        <v>1500</v>
      </c>
      <c r="AG99" s="65">
        <f t="shared" si="39"/>
        <v>1520.4</v>
      </c>
      <c r="AH99" s="1">
        <f>'B2'!AD67</f>
        <v>1618</v>
      </c>
      <c r="AI99" s="1">
        <f>'B2'!AE67</f>
        <v>1604</v>
      </c>
      <c r="AJ99" s="1">
        <f>'B2'!AF67</f>
        <v>1575</v>
      </c>
      <c r="AK99" s="1">
        <f>'B2'!AG67</f>
        <v>1677</v>
      </c>
      <c r="AL99" s="1">
        <f>'B2'!AH67</f>
        <v>1571</v>
      </c>
      <c r="AM99" s="1">
        <f>'B2'!AI67</f>
        <v>1387</v>
      </c>
      <c r="AN99" s="65">
        <f t="shared" si="40"/>
        <v>1572</v>
      </c>
    </row>
    <row r="100" spans="3:40" x14ac:dyDescent="0.3">
      <c r="C100" s="22">
        <v>70</v>
      </c>
      <c r="D100" s="1">
        <f>'B2'!E68</f>
        <v>1751</v>
      </c>
      <c r="E100" s="1">
        <f>'B2'!F68</f>
        <v>1464</v>
      </c>
      <c r="F100" s="1">
        <f>'B2'!G68</f>
        <v>1527</v>
      </c>
      <c r="G100" s="1">
        <f>'B2'!H68</f>
        <v>1653</v>
      </c>
      <c r="H100" s="1">
        <f>'B2'!I68</f>
        <v>1661</v>
      </c>
      <c r="I100" s="65">
        <f t="shared" si="35"/>
        <v>1611.2</v>
      </c>
      <c r="J100" s="1">
        <f>'B2'!J68</f>
        <v>1556</v>
      </c>
      <c r="K100" s="1">
        <f>'B2'!K68</f>
        <v>1629</v>
      </c>
      <c r="L100" s="1">
        <f>'B2'!L68</f>
        <v>1526</v>
      </c>
      <c r="M100" s="1">
        <f>'B2'!M68</f>
        <v>1772</v>
      </c>
      <c r="N100" s="1">
        <f>'B2'!N68</f>
        <v>1771</v>
      </c>
      <c r="O100" s="65">
        <f t="shared" si="36"/>
        <v>1650.8</v>
      </c>
      <c r="P100" s="1">
        <f>'B2'!O68</f>
        <v>1838</v>
      </c>
      <c r="Q100" s="1">
        <f>'B2'!P68</f>
        <v>1804</v>
      </c>
      <c r="R100" s="1">
        <f>'B2'!Q68</f>
        <v>1695</v>
      </c>
      <c r="S100" s="1">
        <f>'B2'!R68</f>
        <v>1855</v>
      </c>
      <c r="T100" s="1">
        <f>'B2'!S68</f>
        <v>1610</v>
      </c>
      <c r="U100" s="65">
        <f t="shared" si="37"/>
        <v>1760.4</v>
      </c>
      <c r="V100" s="1">
        <f>'B2'!T68</f>
        <v>1735</v>
      </c>
      <c r="W100" s="1">
        <f>'B2'!U68</f>
        <v>1654</v>
      </c>
      <c r="X100" s="1">
        <f>'B2'!V68</f>
        <v>1389</v>
      </c>
      <c r="Y100" s="1">
        <f>'B2'!W68</f>
        <v>1751</v>
      </c>
      <c r="Z100" s="1">
        <f>'B2'!X68</f>
        <v>1651</v>
      </c>
      <c r="AA100" s="65">
        <f t="shared" si="38"/>
        <v>1636</v>
      </c>
      <c r="AB100" s="1">
        <f>'B2'!Y68</f>
        <v>1658</v>
      </c>
      <c r="AC100" s="1">
        <f>'B2'!Z68</f>
        <v>1556</v>
      </c>
      <c r="AD100" s="1">
        <f>'B2'!AA68</f>
        <v>1727</v>
      </c>
      <c r="AE100" s="1">
        <f>'B2'!AB68</f>
        <v>1528</v>
      </c>
      <c r="AF100" s="1">
        <f>'B2'!AC68</f>
        <v>1596</v>
      </c>
      <c r="AG100" s="65">
        <f t="shared" si="39"/>
        <v>1613</v>
      </c>
      <c r="AH100" s="1">
        <f>'B2'!AD68</f>
        <v>1728</v>
      </c>
      <c r="AI100" s="1">
        <f>'B2'!AE68</f>
        <v>1704</v>
      </c>
      <c r="AJ100" s="1">
        <f>'B2'!AF68</f>
        <v>1652</v>
      </c>
      <c r="AK100" s="1">
        <f>'B2'!AG68</f>
        <v>1811</v>
      </c>
      <c r="AL100" s="1">
        <f>'B2'!AH68</f>
        <v>1666</v>
      </c>
      <c r="AM100" s="1">
        <f>'B2'!AI68</f>
        <v>1453</v>
      </c>
      <c r="AN100" s="65">
        <f t="shared" si="40"/>
        <v>1669</v>
      </c>
    </row>
    <row r="101" spans="3:40" x14ac:dyDescent="0.3">
      <c r="C101" s="22">
        <v>75</v>
      </c>
      <c r="D101" s="1">
        <f>'B2'!E69</f>
        <v>1891</v>
      </c>
      <c r="E101" s="1">
        <f>'B2'!F69</f>
        <v>1593</v>
      </c>
      <c r="F101" s="1">
        <f>'B2'!G69</f>
        <v>1643</v>
      </c>
      <c r="G101" s="1">
        <f>'B2'!H69</f>
        <v>1757</v>
      </c>
      <c r="H101" s="1">
        <f>'B2'!I69</f>
        <v>1819</v>
      </c>
      <c r="I101" s="65">
        <f t="shared" si="35"/>
        <v>1740.6</v>
      </c>
      <c r="J101" s="1">
        <f>'B2'!J69</f>
        <v>1667</v>
      </c>
      <c r="K101" s="1">
        <f>'B2'!K69</f>
        <v>1746</v>
      </c>
      <c r="L101" s="1">
        <f>'B2'!L69</f>
        <v>1608</v>
      </c>
      <c r="M101" s="1">
        <f>'B2'!M69</f>
        <v>1934</v>
      </c>
      <c r="N101" s="1">
        <f>'B2'!N69</f>
        <v>1927</v>
      </c>
      <c r="O101" s="65">
        <f t="shared" si="36"/>
        <v>1776.4</v>
      </c>
      <c r="P101" s="1">
        <f>'B2'!O69</f>
        <v>1983</v>
      </c>
      <c r="Q101" s="1">
        <f>'B2'!P69</f>
        <v>1936</v>
      </c>
      <c r="R101" s="1">
        <f>'B2'!Q69</f>
        <v>1842</v>
      </c>
      <c r="S101" s="1">
        <f>'B2'!R69</f>
        <v>2029</v>
      </c>
      <c r="T101" s="1">
        <f>'B2'!S69</f>
        <v>1708</v>
      </c>
      <c r="U101" s="65">
        <f t="shared" si="37"/>
        <v>1899.6</v>
      </c>
      <c r="V101" s="1">
        <f>'B2'!T69</f>
        <v>1877</v>
      </c>
      <c r="W101" s="1">
        <f>'B2'!U69</f>
        <v>1784</v>
      </c>
      <c r="X101" s="1">
        <f>'B2'!V69</f>
        <v>1493</v>
      </c>
      <c r="Y101" s="1">
        <f>'B2'!W69</f>
        <v>1860</v>
      </c>
      <c r="Z101" s="1">
        <f>'B2'!X69</f>
        <v>1734</v>
      </c>
      <c r="AA101" s="65">
        <f t="shared" si="38"/>
        <v>1749.6</v>
      </c>
      <c r="AB101" s="1">
        <f>'B2'!Y69</f>
        <v>1756</v>
      </c>
      <c r="AC101" s="1">
        <f>'B2'!Z69</f>
        <v>1685</v>
      </c>
      <c r="AD101" s="1">
        <f>'B2'!AA69</f>
        <v>1830</v>
      </c>
      <c r="AE101" s="1">
        <f>'B2'!AB69</f>
        <v>1623</v>
      </c>
      <c r="AF101" s="1">
        <f>'B2'!AC69</f>
        <v>1675</v>
      </c>
      <c r="AG101" s="65">
        <f t="shared" si="39"/>
        <v>1713.8</v>
      </c>
      <c r="AH101" s="1">
        <f>'B2'!AD69</f>
        <v>1862</v>
      </c>
      <c r="AI101" s="1">
        <f>'B2'!AE69</f>
        <v>1817</v>
      </c>
      <c r="AJ101" s="1">
        <f>'B2'!AF69</f>
        <v>1749</v>
      </c>
      <c r="AK101" s="1">
        <f>'B2'!AG69</f>
        <v>1944</v>
      </c>
      <c r="AL101" s="1">
        <f>'B2'!AH69</f>
        <v>1760</v>
      </c>
      <c r="AM101" s="1">
        <f>'B2'!AI69</f>
        <v>1524</v>
      </c>
      <c r="AN101" s="65">
        <f t="shared" si="40"/>
        <v>1776</v>
      </c>
    </row>
    <row r="102" spans="3:40" x14ac:dyDescent="0.3">
      <c r="C102" s="22">
        <v>80</v>
      </c>
      <c r="D102" s="1">
        <f>'B2'!E70</f>
        <v>2176</v>
      </c>
      <c r="E102" s="1">
        <f>'B2'!F70</f>
        <v>1722</v>
      </c>
      <c r="F102" s="1">
        <f>'B2'!G70</f>
        <v>1782</v>
      </c>
      <c r="G102" s="1">
        <f>'B2'!H70</f>
        <v>1900</v>
      </c>
      <c r="H102" s="1">
        <f>'B2'!I70</f>
        <v>1994</v>
      </c>
      <c r="I102" s="65">
        <f t="shared" si="35"/>
        <v>1914.8</v>
      </c>
      <c r="J102" s="1">
        <f>'B2'!J70</f>
        <v>1815</v>
      </c>
      <c r="K102" s="1">
        <f>'B2'!K70</f>
        <v>1887</v>
      </c>
      <c r="L102" s="1">
        <f>'B2'!L70</f>
        <v>1768</v>
      </c>
      <c r="M102" s="1">
        <f>'B2'!M70</f>
        <v>2239</v>
      </c>
      <c r="N102" s="1">
        <f>'B2'!N70</f>
        <v>2190</v>
      </c>
      <c r="O102" s="65">
        <f t="shared" si="36"/>
        <v>1979.8</v>
      </c>
      <c r="P102" s="1">
        <f>'B2'!O70</f>
        <v>2192</v>
      </c>
      <c r="Q102" s="1">
        <f>'B2'!P70</f>
        <v>2120</v>
      </c>
      <c r="R102" s="1">
        <f>'B2'!Q70</f>
        <v>1984</v>
      </c>
      <c r="S102" s="1">
        <f>'B2'!R70</f>
        <v>2244</v>
      </c>
      <c r="T102" s="1">
        <f>'B2'!S70</f>
        <v>1836</v>
      </c>
      <c r="U102" s="65">
        <f t="shared" si="37"/>
        <v>2075.1999999999998</v>
      </c>
      <c r="V102" s="1">
        <f>'B2'!T70</f>
        <v>2135</v>
      </c>
      <c r="W102" s="1">
        <f>'B2'!U70</f>
        <v>2006</v>
      </c>
      <c r="X102" s="1">
        <f>'B2'!V70</f>
        <v>1607</v>
      </c>
      <c r="Y102" s="1">
        <f>'B2'!W70</f>
        <v>1990</v>
      </c>
      <c r="Z102" s="1">
        <f>'B2'!X70</f>
        <v>1869</v>
      </c>
      <c r="AA102" s="65">
        <f t="shared" si="38"/>
        <v>1921.4</v>
      </c>
      <c r="AB102" s="1">
        <f>'B2'!Y70</f>
        <v>1890</v>
      </c>
      <c r="AC102" s="1">
        <f>'B2'!Z70</f>
        <v>1842</v>
      </c>
      <c r="AD102" s="1">
        <f>'B2'!AA70</f>
        <v>1990</v>
      </c>
      <c r="AE102" s="1">
        <f>'B2'!AB70</f>
        <v>1758</v>
      </c>
      <c r="AF102" s="1">
        <f>'B2'!AC70</f>
        <v>1810</v>
      </c>
      <c r="AG102" s="65">
        <f t="shared" si="39"/>
        <v>1858</v>
      </c>
      <c r="AH102" s="1">
        <f>'B2'!AD70</f>
        <v>2032</v>
      </c>
      <c r="AI102" s="1">
        <f>'B2'!AE70</f>
        <v>1998</v>
      </c>
      <c r="AJ102" s="1">
        <f>'B2'!AF70</f>
        <v>1898</v>
      </c>
      <c r="AK102" s="1">
        <f>'B2'!AG70</f>
        <v>2132</v>
      </c>
      <c r="AL102" s="1">
        <f>'B2'!AH70</f>
        <v>1867</v>
      </c>
      <c r="AM102" s="1">
        <f>'B2'!AI70</f>
        <v>1617</v>
      </c>
      <c r="AN102" s="65">
        <f t="shared" si="40"/>
        <v>1924</v>
      </c>
    </row>
    <row r="103" spans="3:40" x14ac:dyDescent="0.3">
      <c r="C103" s="22">
        <v>85</v>
      </c>
      <c r="D103" s="1">
        <f>'B2'!E71</f>
        <v>2707</v>
      </c>
      <c r="E103" s="1">
        <f>'B2'!F71</f>
        <v>1959</v>
      </c>
      <c r="F103" s="1">
        <f>'B2'!G71</f>
        <v>2024</v>
      </c>
      <c r="G103" s="1">
        <f>'B2'!H71</f>
        <v>2133</v>
      </c>
      <c r="H103" s="1">
        <f>'B2'!I71</f>
        <v>2431</v>
      </c>
      <c r="I103" s="65">
        <f t="shared" si="35"/>
        <v>2250.8000000000002</v>
      </c>
      <c r="J103" s="1">
        <f>'B2'!J71</f>
        <v>2164</v>
      </c>
      <c r="K103" s="1">
        <f>'B2'!K71</f>
        <v>2169</v>
      </c>
      <c r="L103" s="1">
        <f>'B2'!L71</f>
        <v>1962</v>
      </c>
      <c r="M103" s="1">
        <f>'B2'!M71</f>
        <v>2725</v>
      </c>
      <c r="N103" s="1">
        <f>'B2'!N71</f>
        <v>2657</v>
      </c>
      <c r="O103" s="65">
        <f t="shared" si="36"/>
        <v>2335.4</v>
      </c>
      <c r="P103" s="1">
        <f>'B2'!O71</f>
        <v>2665</v>
      </c>
      <c r="Q103" s="1">
        <f>'B2'!P71</f>
        <v>2549</v>
      </c>
      <c r="R103" s="1">
        <f>'B2'!Q71</f>
        <v>2388</v>
      </c>
      <c r="S103" s="1">
        <f>'B2'!R71</f>
        <v>2798</v>
      </c>
      <c r="T103" s="1">
        <f>'B2'!S71</f>
        <v>2006</v>
      </c>
      <c r="U103" s="65">
        <f t="shared" si="37"/>
        <v>2481.1999999999998</v>
      </c>
      <c r="V103" s="1">
        <f>'B2'!T71</f>
        <v>2556</v>
      </c>
      <c r="W103" s="1">
        <f>'B2'!U71</f>
        <v>2402</v>
      </c>
      <c r="X103" s="1">
        <f>'B2'!V71</f>
        <v>1785</v>
      </c>
      <c r="Y103" s="1">
        <f>'B2'!W71</f>
        <v>2229</v>
      </c>
      <c r="Z103" s="1">
        <f>'B2'!X71</f>
        <v>2080</v>
      </c>
      <c r="AA103" s="65">
        <f t="shared" si="38"/>
        <v>2210.4</v>
      </c>
      <c r="AB103" s="1">
        <f>'B2'!Y71</f>
        <v>2094</v>
      </c>
      <c r="AC103" s="1">
        <f>'B2'!Z71</f>
        <v>2133</v>
      </c>
      <c r="AD103" s="1">
        <f>'B2'!AA71</f>
        <v>2291</v>
      </c>
      <c r="AE103" s="1">
        <f>'B2'!AB71</f>
        <v>1962</v>
      </c>
      <c r="AF103" s="1">
        <f>'B2'!AC71</f>
        <v>1994</v>
      </c>
      <c r="AG103" s="65">
        <f t="shared" si="39"/>
        <v>2094.8000000000002</v>
      </c>
      <c r="AH103" s="1">
        <f>'B2'!AD71</f>
        <v>2465</v>
      </c>
      <c r="AI103" s="1">
        <f>'B2'!AE71</f>
        <v>2436</v>
      </c>
      <c r="AJ103" s="1">
        <f>'B2'!AF71</f>
        <v>2071</v>
      </c>
      <c r="AK103" s="1">
        <f>'B2'!AG71</f>
        <v>2573</v>
      </c>
      <c r="AL103" s="1">
        <f>'B2'!AH71</f>
        <v>2063</v>
      </c>
      <c r="AM103" s="1">
        <f>'B2'!AI71</f>
        <v>1794</v>
      </c>
      <c r="AN103" s="65">
        <f t="shared" si="40"/>
        <v>2233.6666666666665</v>
      </c>
    </row>
    <row r="104" spans="3:40" x14ac:dyDescent="0.3">
      <c r="C104" s="22">
        <v>90</v>
      </c>
      <c r="D104" s="1">
        <f>'B2'!E72</f>
        <v>3458</v>
      </c>
      <c r="E104" s="1">
        <f>'B2'!F72</f>
        <v>2452</v>
      </c>
      <c r="F104" s="1">
        <f>'B2'!G72</f>
        <v>2531</v>
      </c>
      <c r="G104" s="1">
        <f>'B2'!H72</f>
        <v>2660</v>
      </c>
      <c r="H104" s="1">
        <f>'B2'!I72</f>
        <v>3117</v>
      </c>
      <c r="I104" s="65">
        <f t="shared" si="35"/>
        <v>2843.6</v>
      </c>
      <c r="J104" s="1">
        <f>'B2'!J72</f>
        <v>2701</v>
      </c>
      <c r="K104" s="1">
        <f>'B2'!K72</f>
        <v>2820</v>
      </c>
      <c r="L104" s="1">
        <f>'B2'!L72</f>
        <v>2546</v>
      </c>
      <c r="M104" s="1">
        <f>'B2'!M72</f>
        <v>3536</v>
      </c>
      <c r="N104" s="1">
        <f>'B2'!N72</f>
        <v>3410</v>
      </c>
      <c r="O104" s="65">
        <f t="shared" si="36"/>
        <v>3002.6</v>
      </c>
      <c r="P104" s="1">
        <f>'B2'!O72</f>
        <v>3561</v>
      </c>
      <c r="Q104" s="1">
        <f>'B2'!P72</f>
        <v>3315</v>
      </c>
      <c r="R104" s="1">
        <f>'B2'!Q72</f>
        <v>3084</v>
      </c>
      <c r="S104" s="1">
        <f>'B2'!R72</f>
        <v>3694</v>
      </c>
      <c r="T104" s="1">
        <f>'B2'!S72</f>
        <v>2570</v>
      </c>
      <c r="U104" s="65">
        <f t="shared" si="37"/>
        <v>3244.8</v>
      </c>
      <c r="V104" s="1">
        <f>'B2'!T72</f>
        <v>3354</v>
      </c>
      <c r="W104" s="1">
        <f>'B2'!U72</f>
        <v>3075</v>
      </c>
      <c r="X104" s="1">
        <f>'B2'!V72</f>
        <v>2236</v>
      </c>
      <c r="Y104" s="1">
        <f>'B2'!W72</f>
        <v>2930</v>
      </c>
      <c r="Z104" s="1">
        <f>'B2'!X72</f>
        <v>2627</v>
      </c>
      <c r="AA104" s="65">
        <f t="shared" si="38"/>
        <v>2844.4</v>
      </c>
      <c r="AB104" s="1">
        <f>'B2'!Y72</f>
        <v>2645</v>
      </c>
      <c r="AC104" s="1">
        <f>'B2'!Z72</f>
        <v>2597</v>
      </c>
      <c r="AD104" s="1">
        <f>'B2'!AA72</f>
        <v>2981</v>
      </c>
      <c r="AE104" s="1">
        <f>'B2'!AB72</f>
        <v>2484</v>
      </c>
      <c r="AF104" s="1">
        <f>'B2'!AC72</f>
        <v>2521</v>
      </c>
      <c r="AG104" s="65">
        <f t="shared" si="39"/>
        <v>2645.6</v>
      </c>
      <c r="AH104" s="1">
        <f>'B2'!AD72</f>
        <v>3226</v>
      </c>
      <c r="AI104" s="1">
        <f>'B2'!AE72</f>
        <v>3091</v>
      </c>
      <c r="AJ104" s="1">
        <f>'B2'!AF72</f>
        <v>2624</v>
      </c>
      <c r="AK104" s="1">
        <f>'B2'!AG72</f>
        <v>3487</v>
      </c>
      <c r="AL104" s="1">
        <f>'B2'!AH72</f>
        <v>2639</v>
      </c>
      <c r="AM104" s="1">
        <f>'B2'!AI72</f>
        <v>2129</v>
      </c>
      <c r="AN104" s="65">
        <f t="shared" si="40"/>
        <v>2866</v>
      </c>
    </row>
    <row r="105" spans="3:40" ht="15" thickBot="1" x14ac:dyDescent="0.35">
      <c r="C105" s="23">
        <v>95</v>
      </c>
      <c r="D105" s="1">
        <f>'B2'!E73</f>
        <v>4417</v>
      </c>
      <c r="E105" s="1">
        <f>'B2'!F73</f>
        <v>3663</v>
      </c>
      <c r="F105" s="1">
        <f>'B2'!G73</f>
        <v>3583</v>
      </c>
      <c r="G105" s="1">
        <f>'B2'!H73</f>
        <v>3604</v>
      </c>
      <c r="H105" s="1">
        <f>'B2'!I73</f>
        <v>4017</v>
      </c>
      <c r="I105" s="66">
        <f t="shared" si="35"/>
        <v>3856.8</v>
      </c>
      <c r="J105" s="1">
        <f>'B2'!J73</f>
        <v>3641</v>
      </c>
      <c r="K105" s="1">
        <f>'B2'!K73</f>
        <v>3939</v>
      </c>
      <c r="L105" s="1">
        <f>'B2'!L73</f>
        <v>3790</v>
      </c>
      <c r="M105" s="1">
        <f>'B2'!M73</f>
        <v>4730</v>
      </c>
      <c r="N105" s="1">
        <f>'B2'!N73</f>
        <v>4467</v>
      </c>
      <c r="O105" s="66">
        <f t="shared" si="36"/>
        <v>4113.3999999999996</v>
      </c>
      <c r="P105" s="1">
        <f>'B2'!O73</f>
        <v>4510</v>
      </c>
      <c r="Q105" s="1">
        <f>'B2'!P73</f>
        <v>4152</v>
      </c>
      <c r="R105" s="1">
        <f>'B2'!Q73</f>
        <v>4000</v>
      </c>
      <c r="S105" s="1">
        <f>'B2'!R73</f>
        <v>4686</v>
      </c>
      <c r="T105" s="1">
        <f>'B2'!S73</f>
        <v>3589</v>
      </c>
      <c r="U105" s="66">
        <f t="shared" si="37"/>
        <v>4187.3999999999996</v>
      </c>
      <c r="V105" s="1">
        <f>'B2'!T73</f>
        <v>4265</v>
      </c>
      <c r="W105" s="1">
        <f>'B2'!U73</f>
        <v>4015</v>
      </c>
      <c r="X105" s="1">
        <f>'B2'!V73</f>
        <v>3120</v>
      </c>
      <c r="Y105" s="1">
        <f>'B2'!W73</f>
        <v>3869</v>
      </c>
      <c r="Z105" s="1">
        <f>'B2'!X73</f>
        <v>3758</v>
      </c>
      <c r="AA105" s="66">
        <f t="shared" si="38"/>
        <v>3805.4</v>
      </c>
      <c r="AB105" s="1">
        <f>'B2'!Y73</f>
        <v>3906</v>
      </c>
      <c r="AC105" s="1">
        <f>'B2'!Z73</f>
        <v>3555</v>
      </c>
      <c r="AD105" s="1">
        <f>'B2'!AA73</f>
        <v>4018</v>
      </c>
      <c r="AE105" s="1">
        <f>'B2'!AB73</f>
        <v>3637</v>
      </c>
      <c r="AF105" s="1">
        <f>'B2'!AC73</f>
        <v>3734</v>
      </c>
      <c r="AG105" s="66">
        <f t="shared" si="39"/>
        <v>3770</v>
      </c>
      <c r="AH105" s="1">
        <f>'B2'!AD73</f>
        <v>4103</v>
      </c>
      <c r="AI105" s="1">
        <f>'B2'!AE73</f>
        <v>3913</v>
      </c>
      <c r="AJ105" s="1">
        <f>'B2'!AF73</f>
        <v>3827</v>
      </c>
      <c r="AK105" s="1">
        <f>'B2'!AG73</f>
        <v>4351</v>
      </c>
      <c r="AL105" s="1">
        <f>'B2'!AH73</f>
        <v>3630</v>
      </c>
      <c r="AM105" s="1">
        <f>'B2'!AI73</f>
        <v>2856</v>
      </c>
      <c r="AN105" s="65">
        <f t="shared" si="40"/>
        <v>3780</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8D29A-BB1B-44C5-8ED0-FF37359A24AA}">
  <dimension ref="B7:AN105"/>
  <sheetViews>
    <sheetView zoomScale="75" zoomScaleNormal="75" workbookViewId="0">
      <selection activeCell="AO27" sqref="AO27"/>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962.6</v>
      </c>
      <c r="D12" s="2">
        <f>O41</f>
        <v>993.4</v>
      </c>
      <c r="E12" s="2">
        <f>U41</f>
        <v>1028</v>
      </c>
      <c r="F12" s="2">
        <f>AA41</f>
        <v>1063</v>
      </c>
      <c r="G12" s="2">
        <f>AG41</f>
        <v>1060.5999999999999</v>
      </c>
      <c r="H12" s="2">
        <f>AN41</f>
        <v>1156.6666666666667</v>
      </c>
      <c r="I12" s="77">
        <f t="shared" ref="I12:I32" si="2">AVERAGE(C12:H12)</f>
        <v>1044.0444444444445</v>
      </c>
      <c r="J12" s="84">
        <f>I63</f>
        <v>587.4</v>
      </c>
      <c r="K12" s="2">
        <f>O63</f>
        <v>598.20000000000005</v>
      </c>
      <c r="L12" s="2">
        <f>U63</f>
        <v>607.4</v>
      </c>
      <c r="M12" s="2">
        <f>AA63</f>
        <v>627.4</v>
      </c>
      <c r="N12" s="2">
        <f>AG63</f>
        <v>600</v>
      </c>
      <c r="O12" s="85">
        <f>AN63</f>
        <v>666.5</v>
      </c>
      <c r="P12" s="77">
        <f t="shared" ref="P12:P32" si="3">AVERAGE(J12:O12)</f>
        <v>614.48333333333335</v>
      </c>
      <c r="Q12" s="2">
        <f>I85</f>
        <v>619.20000000000005</v>
      </c>
      <c r="R12" s="2">
        <f>O85</f>
        <v>620.4</v>
      </c>
      <c r="S12" s="2">
        <f>U85</f>
        <v>648</v>
      </c>
      <c r="T12" s="2">
        <f>AA85</f>
        <v>698.8</v>
      </c>
      <c r="U12" s="2">
        <f>AG85</f>
        <v>666.2</v>
      </c>
      <c r="V12" s="2">
        <f>AN85</f>
        <v>761.16666666666663</v>
      </c>
      <c r="W12" s="77">
        <f>AVERAGE(Q12:V12)</f>
        <v>668.96111111111099</v>
      </c>
    </row>
    <row r="13" spans="2:23" x14ac:dyDescent="0.3">
      <c r="B13" s="67">
        <v>3</v>
      </c>
      <c r="C13" s="2">
        <f t="shared" ref="C13:C32" si="4">I42</f>
        <v>1031.8</v>
      </c>
      <c r="D13" s="2">
        <f t="shared" ref="D13:D32" si="5">O42</f>
        <v>1065.2</v>
      </c>
      <c r="E13" s="2">
        <f t="shared" ref="E13:E32" si="6">U42</f>
        <v>1098.5999999999999</v>
      </c>
      <c r="F13" s="2">
        <f t="shared" ref="F13:F32" si="7">AA42</f>
        <v>1132.2</v>
      </c>
      <c r="G13" s="2">
        <f t="shared" ref="G13:G32" si="8">AG42</f>
        <v>1121</v>
      </c>
      <c r="H13" s="2">
        <f t="shared" ref="H13:H32" si="9">AN42</f>
        <v>1216.6666666666667</v>
      </c>
      <c r="I13" s="77">
        <f t="shared" si="2"/>
        <v>1110.9111111111113</v>
      </c>
      <c r="J13" s="84">
        <f t="shared" ref="J13:J31" si="10">I64</f>
        <v>664.4</v>
      </c>
      <c r="K13" s="2">
        <f t="shared" ref="K13:K31" si="11">O64</f>
        <v>686.8</v>
      </c>
      <c r="L13" s="2">
        <f t="shared" ref="L13:L31" si="12">U64</f>
        <v>690.6</v>
      </c>
      <c r="M13" s="2">
        <f t="shared" ref="M13:M31" si="13">AA64</f>
        <v>713.6</v>
      </c>
      <c r="N13" s="2">
        <f t="shared" ref="N13:N31" si="14">AG64</f>
        <v>676.8</v>
      </c>
      <c r="O13" s="85">
        <f t="shared" ref="O13:O31" si="15">AN64</f>
        <v>745.33333333333337</v>
      </c>
      <c r="P13" s="77">
        <f t="shared" si="3"/>
        <v>696.25555555555547</v>
      </c>
      <c r="Q13" s="2">
        <f t="shared" ref="Q13:Q32" si="16">I86</f>
        <v>703</v>
      </c>
      <c r="R13" s="2">
        <f t="shared" ref="R13:R32" si="17">O86</f>
        <v>727.6</v>
      </c>
      <c r="S13" s="2">
        <f t="shared" ref="S13:S32" si="18">U86</f>
        <v>757.2</v>
      </c>
      <c r="T13" s="2">
        <f t="shared" ref="T13:T32" si="19">AA86</f>
        <v>796.2</v>
      </c>
      <c r="U13" s="2">
        <f t="shared" ref="U13:U32" si="20">AG86</f>
        <v>752.2</v>
      </c>
      <c r="V13" s="2">
        <f t="shared" ref="V13:V32" si="21">AN86</f>
        <v>852.83333333333337</v>
      </c>
      <c r="W13" s="77">
        <f t="shared" ref="W13:W32" si="22">AVERAGE(Q13:V13)</f>
        <v>764.83888888888885</v>
      </c>
    </row>
    <row r="14" spans="2:23" x14ac:dyDescent="0.3">
      <c r="B14" s="67">
        <v>5</v>
      </c>
      <c r="C14" s="2">
        <f t="shared" si="4"/>
        <v>1079.4000000000001</v>
      </c>
      <c r="D14" s="2">
        <f t="shared" si="5"/>
        <v>1109.4000000000001</v>
      </c>
      <c r="E14" s="2">
        <f t="shared" si="6"/>
        <v>1143</v>
      </c>
      <c r="F14" s="2">
        <f t="shared" si="7"/>
        <v>1174.4000000000001</v>
      </c>
      <c r="G14" s="2">
        <f t="shared" si="8"/>
        <v>1166.4000000000001</v>
      </c>
      <c r="H14" s="2">
        <f t="shared" si="9"/>
        <v>1254.1666666666667</v>
      </c>
      <c r="I14" s="77">
        <f t="shared" si="2"/>
        <v>1154.4611111111112</v>
      </c>
      <c r="J14" s="84">
        <f t="shared" si="10"/>
        <v>723.4</v>
      </c>
      <c r="K14" s="2">
        <f t="shared" si="11"/>
        <v>739.4</v>
      </c>
      <c r="L14" s="2">
        <f t="shared" si="12"/>
        <v>746.6</v>
      </c>
      <c r="M14" s="2">
        <f t="shared" si="13"/>
        <v>766</v>
      </c>
      <c r="N14" s="2">
        <f t="shared" si="14"/>
        <v>731.8</v>
      </c>
      <c r="O14" s="85">
        <f t="shared" si="15"/>
        <v>791.83333333333337</v>
      </c>
      <c r="P14" s="77">
        <f t="shared" si="3"/>
        <v>749.83888888888885</v>
      </c>
      <c r="Q14" s="2">
        <f t="shared" si="16"/>
        <v>765.6</v>
      </c>
      <c r="R14" s="2">
        <f t="shared" si="17"/>
        <v>788.4</v>
      </c>
      <c r="S14" s="2">
        <f t="shared" si="18"/>
        <v>817.4</v>
      </c>
      <c r="T14" s="2">
        <f t="shared" si="19"/>
        <v>850.2</v>
      </c>
      <c r="U14" s="2">
        <f t="shared" si="20"/>
        <v>815.2</v>
      </c>
      <c r="V14" s="2">
        <f t="shared" si="21"/>
        <v>909.83333333333337</v>
      </c>
      <c r="W14" s="77">
        <f t="shared" si="22"/>
        <v>824.43888888888887</v>
      </c>
    </row>
    <row r="15" spans="2:23" x14ac:dyDescent="0.3">
      <c r="B15" s="67">
        <v>10</v>
      </c>
      <c r="C15" s="2">
        <f t="shared" si="4"/>
        <v>1170.2</v>
      </c>
      <c r="D15" s="2">
        <f t="shared" si="5"/>
        <v>1204.2</v>
      </c>
      <c r="E15" s="2">
        <f t="shared" si="6"/>
        <v>1236.4000000000001</v>
      </c>
      <c r="F15" s="2">
        <f t="shared" si="7"/>
        <v>1261.2</v>
      </c>
      <c r="G15" s="2">
        <f t="shared" si="8"/>
        <v>1251.4000000000001</v>
      </c>
      <c r="H15" s="2">
        <f t="shared" si="9"/>
        <v>1335.8333333333333</v>
      </c>
      <c r="I15" s="77">
        <f t="shared" si="2"/>
        <v>1243.2055555555555</v>
      </c>
      <c r="J15" s="84">
        <f t="shared" si="10"/>
        <v>829.4</v>
      </c>
      <c r="K15" s="2">
        <f t="shared" si="11"/>
        <v>854.8</v>
      </c>
      <c r="L15" s="2">
        <f t="shared" si="12"/>
        <v>859.2</v>
      </c>
      <c r="M15" s="2">
        <f t="shared" si="13"/>
        <v>873.8</v>
      </c>
      <c r="N15" s="2">
        <f t="shared" si="14"/>
        <v>841.8</v>
      </c>
      <c r="O15" s="85">
        <f t="shared" si="15"/>
        <v>904.16666666666663</v>
      </c>
      <c r="P15" s="77">
        <f t="shared" si="3"/>
        <v>860.52777777777783</v>
      </c>
      <c r="Q15" s="2">
        <f t="shared" si="16"/>
        <v>878.2</v>
      </c>
      <c r="R15" s="2">
        <f t="shared" si="17"/>
        <v>908.6</v>
      </c>
      <c r="S15" s="2">
        <f t="shared" si="18"/>
        <v>931.2</v>
      </c>
      <c r="T15" s="2">
        <f t="shared" si="19"/>
        <v>958.8</v>
      </c>
      <c r="U15" s="2">
        <f t="shared" si="20"/>
        <v>922.4</v>
      </c>
      <c r="V15" s="2">
        <f t="shared" si="21"/>
        <v>1018.5</v>
      </c>
      <c r="W15" s="77">
        <f t="shared" si="22"/>
        <v>936.2833333333333</v>
      </c>
    </row>
    <row r="16" spans="2:23" x14ac:dyDescent="0.3">
      <c r="B16" s="67">
        <v>15</v>
      </c>
      <c r="C16" s="2">
        <f t="shared" si="4"/>
        <v>1249.8</v>
      </c>
      <c r="D16" s="2">
        <f t="shared" si="5"/>
        <v>1284.4000000000001</v>
      </c>
      <c r="E16" s="2">
        <f t="shared" si="6"/>
        <v>1318.6</v>
      </c>
      <c r="F16" s="2">
        <f t="shared" si="7"/>
        <v>1342.6</v>
      </c>
      <c r="G16" s="2">
        <f t="shared" si="8"/>
        <v>1330.2</v>
      </c>
      <c r="H16" s="2">
        <f t="shared" si="9"/>
        <v>1408.1666666666667</v>
      </c>
      <c r="I16" s="77">
        <f t="shared" si="2"/>
        <v>1322.2944444444445</v>
      </c>
      <c r="J16" s="84">
        <f t="shared" si="10"/>
        <v>925.6</v>
      </c>
      <c r="K16" s="2">
        <f t="shared" si="11"/>
        <v>948.6</v>
      </c>
      <c r="L16" s="2">
        <f t="shared" si="12"/>
        <v>963.6</v>
      </c>
      <c r="M16" s="2">
        <f t="shared" si="13"/>
        <v>975.8</v>
      </c>
      <c r="N16" s="2">
        <f t="shared" si="14"/>
        <v>942</v>
      </c>
      <c r="O16" s="85">
        <f t="shared" si="15"/>
        <v>998.83333333333337</v>
      </c>
      <c r="P16" s="77">
        <f t="shared" si="3"/>
        <v>959.07222222222219</v>
      </c>
      <c r="Q16" s="2">
        <f t="shared" si="16"/>
        <v>974.2</v>
      </c>
      <c r="R16" s="2">
        <f t="shared" si="17"/>
        <v>1004.2</v>
      </c>
      <c r="S16" s="2">
        <f t="shared" si="18"/>
        <v>1033.5999999999999</v>
      </c>
      <c r="T16" s="2">
        <f t="shared" si="19"/>
        <v>1051.5999999999999</v>
      </c>
      <c r="U16" s="2">
        <f t="shared" si="20"/>
        <v>1022.6</v>
      </c>
      <c r="V16" s="2">
        <f t="shared" si="21"/>
        <v>1110.6666666666667</v>
      </c>
      <c r="W16" s="77">
        <f t="shared" si="22"/>
        <v>1032.8111111111111</v>
      </c>
    </row>
    <row r="17" spans="2:23" x14ac:dyDescent="0.3">
      <c r="B17" s="67">
        <v>20</v>
      </c>
      <c r="C17" s="2">
        <f t="shared" si="4"/>
        <v>1325</v>
      </c>
      <c r="D17" s="2">
        <f t="shared" si="5"/>
        <v>1353</v>
      </c>
      <c r="E17" s="2">
        <f t="shared" si="6"/>
        <v>1398</v>
      </c>
      <c r="F17" s="2">
        <f t="shared" si="7"/>
        <v>1410.8</v>
      </c>
      <c r="G17" s="2">
        <f t="shared" si="8"/>
        <v>1399.6</v>
      </c>
      <c r="H17" s="2">
        <f t="shared" si="9"/>
        <v>1471.1666666666667</v>
      </c>
      <c r="I17" s="77">
        <f t="shared" si="2"/>
        <v>1392.9277777777777</v>
      </c>
      <c r="J17" s="84">
        <f t="shared" si="10"/>
        <v>1010.8</v>
      </c>
      <c r="K17" s="2">
        <f t="shared" si="11"/>
        <v>1031.5999999999999</v>
      </c>
      <c r="L17" s="2">
        <f t="shared" si="12"/>
        <v>1062.2</v>
      </c>
      <c r="M17" s="2">
        <f t="shared" si="13"/>
        <v>1062.2</v>
      </c>
      <c r="N17" s="2">
        <f t="shared" si="14"/>
        <v>1032</v>
      </c>
      <c r="O17" s="85">
        <f t="shared" si="15"/>
        <v>1083.1666666666667</v>
      </c>
      <c r="P17" s="77">
        <f t="shared" si="3"/>
        <v>1046.9944444444445</v>
      </c>
      <c r="Q17" s="2">
        <f t="shared" si="16"/>
        <v>1064</v>
      </c>
      <c r="R17" s="2">
        <f t="shared" si="17"/>
        <v>1087.8</v>
      </c>
      <c r="S17" s="2">
        <f t="shared" si="18"/>
        <v>1122</v>
      </c>
      <c r="T17" s="2">
        <f t="shared" si="19"/>
        <v>1140.2</v>
      </c>
      <c r="U17" s="2">
        <f t="shared" si="20"/>
        <v>1110.4000000000001</v>
      </c>
      <c r="V17" s="2">
        <f t="shared" si="21"/>
        <v>1191.8333333333333</v>
      </c>
      <c r="W17" s="77">
        <f t="shared" si="22"/>
        <v>1119.372222222222</v>
      </c>
    </row>
    <row r="18" spans="2:23" x14ac:dyDescent="0.3">
      <c r="B18" s="67">
        <v>25</v>
      </c>
      <c r="C18" s="2">
        <f t="shared" si="4"/>
        <v>1393.6</v>
      </c>
      <c r="D18" s="2">
        <f t="shared" si="5"/>
        <v>1424.8</v>
      </c>
      <c r="E18" s="2">
        <f t="shared" si="6"/>
        <v>1469.6</v>
      </c>
      <c r="F18" s="2">
        <f t="shared" si="7"/>
        <v>1473.6</v>
      </c>
      <c r="G18" s="2">
        <f t="shared" si="8"/>
        <v>1464</v>
      </c>
      <c r="H18" s="2">
        <f t="shared" si="9"/>
        <v>1538.1666666666667</v>
      </c>
      <c r="I18" s="77">
        <f t="shared" si="2"/>
        <v>1460.6277777777777</v>
      </c>
      <c r="J18" s="84">
        <f t="shared" si="10"/>
        <v>1094</v>
      </c>
      <c r="K18" s="2">
        <f t="shared" si="11"/>
        <v>1118.4000000000001</v>
      </c>
      <c r="L18" s="2">
        <f t="shared" si="12"/>
        <v>1147.8</v>
      </c>
      <c r="M18" s="2">
        <f t="shared" si="13"/>
        <v>1140.2</v>
      </c>
      <c r="N18" s="2">
        <f t="shared" si="14"/>
        <v>1113.5999999999999</v>
      </c>
      <c r="O18" s="85">
        <f t="shared" si="15"/>
        <v>1171.8333333333333</v>
      </c>
      <c r="P18" s="77">
        <f t="shared" si="3"/>
        <v>1130.9722222222222</v>
      </c>
      <c r="Q18" s="2">
        <f t="shared" si="16"/>
        <v>1138.8</v>
      </c>
      <c r="R18" s="2">
        <f t="shared" si="17"/>
        <v>1170.8</v>
      </c>
      <c r="S18" s="2">
        <f t="shared" si="18"/>
        <v>1212</v>
      </c>
      <c r="T18" s="2">
        <f t="shared" si="19"/>
        <v>1215.4000000000001</v>
      </c>
      <c r="U18" s="2">
        <f t="shared" si="20"/>
        <v>1190.2</v>
      </c>
      <c r="V18" s="2">
        <f t="shared" si="21"/>
        <v>1273</v>
      </c>
      <c r="W18" s="77">
        <f t="shared" si="22"/>
        <v>1200.0333333333333</v>
      </c>
    </row>
    <row r="19" spans="2:23" x14ac:dyDescent="0.3">
      <c r="B19" s="67">
        <v>30</v>
      </c>
      <c r="C19" s="2">
        <f t="shared" si="4"/>
        <v>1458</v>
      </c>
      <c r="D19" s="2">
        <f t="shared" si="5"/>
        <v>1497.2</v>
      </c>
      <c r="E19" s="2">
        <f t="shared" si="6"/>
        <v>1544.2</v>
      </c>
      <c r="F19" s="2">
        <f t="shared" si="7"/>
        <v>1540</v>
      </c>
      <c r="G19" s="2">
        <f t="shared" si="8"/>
        <v>1523.2</v>
      </c>
      <c r="H19" s="2">
        <f t="shared" si="9"/>
        <v>1601.3333333333333</v>
      </c>
      <c r="I19" s="77">
        <f t="shared" si="2"/>
        <v>1527.3222222222221</v>
      </c>
      <c r="J19" s="84">
        <f t="shared" si="10"/>
        <v>1171</v>
      </c>
      <c r="K19" s="2">
        <f t="shared" si="11"/>
        <v>1204</v>
      </c>
      <c r="L19" s="2">
        <f t="shared" si="12"/>
        <v>1241.2</v>
      </c>
      <c r="M19" s="2">
        <f t="shared" si="13"/>
        <v>1226.2</v>
      </c>
      <c r="N19" s="2">
        <f t="shared" si="14"/>
        <v>1188.4000000000001</v>
      </c>
      <c r="O19" s="85">
        <f t="shared" si="15"/>
        <v>1255.1666666666667</v>
      </c>
      <c r="P19" s="77">
        <f t="shared" si="3"/>
        <v>1214.3277777777778</v>
      </c>
      <c r="Q19" s="2">
        <f t="shared" si="16"/>
        <v>1217.5999999999999</v>
      </c>
      <c r="R19" s="2">
        <f t="shared" si="17"/>
        <v>1256.5999999999999</v>
      </c>
      <c r="S19" s="2">
        <f t="shared" si="18"/>
        <v>1304.2</v>
      </c>
      <c r="T19" s="2">
        <f t="shared" si="19"/>
        <v>1292.4000000000001</v>
      </c>
      <c r="U19" s="2">
        <f t="shared" si="20"/>
        <v>1266.4000000000001</v>
      </c>
      <c r="V19" s="2">
        <f t="shared" si="21"/>
        <v>1354.1666666666667</v>
      </c>
      <c r="W19" s="77">
        <f t="shared" si="22"/>
        <v>1281.8944444444444</v>
      </c>
    </row>
    <row r="20" spans="2:23" x14ac:dyDescent="0.3">
      <c r="B20" s="67">
        <v>35</v>
      </c>
      <c r="C20" s="2">
        <f t="shared" si="4"/>
        <v>1524.2</v>
      </c>
      <c r="D20" s="2">
        <f t="shared" si="5"/>
        <v>1570.2</v>
      </c>
      <c r="E20" s="2">
        <f t="shared" si="6"/>
        <v>1621</v>
      </c>
      <c r="F20" s="2">
        <f t="shared" si="7"/>
        <v>1610.4</v>
      </c>
      <c r="G20" s="2">
        <f t="shared" si="8"/>
        <v>1587.8</v>
      </c>
      <c r="H20" s="2">
        <f t="shared" si="9"/>
        <v>1668.3333333333333</v>
      </c>
      <c r="I20" s="77">
        <f t="shared" si="2"/>
        <v>1596.9888888888888</v>
      </c>
      <c r="J20" s="84">
        <f t="shared" si="10"/>
        <v>1249.4000000000001</v>
      </c>
      <c r="K20" s="2">
        <f t="shared" si="11"/>
        <v>1292.2</v>
      </c>
      <c r="L20" s="2">
        <f t="shared" si="12"/>
        <v>1336.4</v>
      </c>
      <c r="M20" s="2">
        <f t="shared" si="13"/>
        <v>1313.4</v>
      </c>
      <c r="N20" s="2">
        <f t="shared" si="14"/>
        <v>1271.8</v>
      </c>
      <c r="O20" s="85">
        <f t="shared" si="15"/>
        <v>1345.8333333333333</v>
      </c>
      <c r="P20" s="77">
        <f t="shared" si="3"/>
        <v>1301.5055555555557</v>
      </c>
      <c r="Q20" s="2">
        <f t="shared" si="16"/>
        <v>1303.5999999999999</v>
      </c>
      <c r="R20" s="2">
        <f t="shared" si="17"/>
        <v>1343.8</v>
      </c>
      <c r="S20" s="2">
        <f t="shared" si="18"/>
        <v>1403.2</v>
      </c>
      <c r="T20" s="2">
        <f t="shared" si="19"/>
        <v>1381</v>
      </c>
      <c r="U20" s="2">
        <f t="shared" si="20"/>
        <v>1348.4</v>
      </c>
      <c r="V20" s="2">
        <f t="shared" si="21"/>
        <v>1437.5</v>
      </c>
      <c r="W20" s="77">
        <f t="shared" si="22"/>
        <v>1369.5833333333333</v>
      </c>
    </row>
    <row r="21" spans="2:23" x14ac:dyDescent="0.3">
      <c r="B21" s="67">
        <v>40</v>
      </c>
      <c r="C21" s="2">
        <f t="shared" si="4"/>
        <v>1610.6</v>
      </c>
      <c r="D21" s="2">
        <f t="shared" si="5"/>
        <v>1649.2</v>
      </c>
      <c r="E21" s="2">
        <f t="shared" si="6"/>
        <v>1706.8</v>
      </c>
      <c r="F21" s="2">
        <f t="shared" si="7"/>
        <v>1688.4</v>
      </c>
      <c r="G21" s="2">
        <f t="shared" si="8"/>
        <v>1671</v>
      </c>
      <c r="H21" s="2">
        <f t="shared" si="9"/>
        <v>1737.1666666666667</v>
      </c>
      <c r="I21" s="77">
        <f t="shared" si="2"/>
        <v>1677.1944444444443</v>
      </c>
      <c r="J21" s="84">
        <f t="shared" si="10"/>
        <v>1350</v>
      </c>
      <c r="K21" s="2">
        <f t="shared" si="11"/>
        <v>1388.6</v>
      </c>
      <c r="L21" s="2">
        <f t="shared" si="12"/>
        <v>1442.4</v>
      </c>
      <c r="M21" s="2">
        <f t="shared" si="13"/>
        <v>1411.2</v>
      </c>
      <c r="N21" s="2">
        <f t="shared" si="14"/>
        <v>1378.4</v>
      </c>
      <c r="O21" s="85">
        <f t="shared" si="15"/>
        <v>1436.6666666666667</v>
      </c>
      <c r="P21" s="77">
        <f t="shared" si="3"/>
        <v>1401.211111111111</v>
      </c>
      <c r="Q21" s="2">
        <f t="shared" si="16"/>
        <v>1400.4</v>
      </c>
      <c r="R21" s="2">
        <f t="shared" si="17"/>
        <v>1442.6</v>
      </c>
      <c r="S21" s="2">
        <f t="shared" si="18"/>
        <v>1506.2</v>
      </c>
      <c r="T21" s="2">
        <f t="shared" si="19"/>
        <v>1474.2</v>
      </c>
      <c r="U21" s="2">
        <f t="shared" si="20"/>
        <v>1452</v>
      </c>
      <c r="V21" s="2">
        <f t="shared" si="21"/>
        <v>1527</v>
      </c>
      <c r="W21" s="77">
        <f t="shared" si="22"/>
        <v>1467.0666666666666</v>
      </c>
    </row>
    <row r="22" spans="2:23" x14ac:dyDescent="0.3">
      <c r="B22" s="67">
        <v>45</v>
      </c>
      <c r="C22" s="2">
        <f t="shared" si="4"/>
        <v>1698.8</v>
      </c>
      <c r="D22" s="2">
        <f t="shared" si="5"/>
        <v>1730.6</v>
      </c>
      <c r="E22" s="2">
        <f t="shared" si="6"/>
        <v>1795.8</v>
      </c>
      <c r="F22" s="2">
        <f t="shared" si="7"/>
        <v>1765.8</v>
      </c>
      <c r="G22" s="2">
        <f t="shared" si="8"/>
        <v>1748.6</v>
      </c>
      <c r="H22" s="2">
        <f t="shared" si="9"/>
        <v>1812</v>
      </c>
      <c r="I22" s="77">
        <f t="shared" si="2"/>
        <v>1758.6000000000001</v>
      </c>
      <c r="J22" s="84">
        <f t="shared" si="10"/>
        <v>1454.6</v>
      </c>
      <c r="K22" s="2">
        <f t="shared" si="11"/>
        <v>1485.6</v>
      </c>
      <c r="L22" s="2">
        <f t="shared" si="12"/>
        <v>1552.6</v>
      </c>
      <c r="M22" s="2">
        <f t="shared" si="13"/>
        <v>1508.2</v>
      </c>
      <c r="N22" s="2">
        <f t="shared" si="14"/>
        <v>1476.8</v>
      </c>
      <c r="O22" s="85">
        <f t="shared" si="15"/>
        <v>1538.1666666666667</v>
      </c>
      <c r="P22" s="77">
        <f t="shared" si="3"/>
        <v>1502.6611111111108</v>
      </c>
      <c r="Q22" s="2">
        <f t="shared" si="16"/>
        <v>1503.4</v>
      </c>
      <c r="R22" s="2">
        <f t="shared" si="17"/>
        <v>1539.6</v>
      </c>
      <c r="S22" s="2">
        <f t="shared" si="18"/>
        <v>1613.2</v>
      </c>
      <c r="T22" s="2">
        <f t="shared" si="19"/>
        <v>1569.2</v>
      </c>
      <c r="U22" s="2">
        <f t="shared" si="20"/>
        <v>1547.6</v>
      </c>
      <c r="V22" s="2">
        <f t="shared" si="21"/>
        <v>1617.3333333333333</v>
      </c>
      <c r="W22" s="77">
        <f t="shared" si="22"/>
        <v>1565.0555555555557</v>
      </c>
    </row>
    <row r="23" spans="2:23" x14ac:dyDescent="0.3">
      <c r="B23" s="67">
        <v>50</v>
      </c>
      <c r="C23" s="2">
        <f t="shared" si="4"/>
        <v>1784.4</v>
      </c>
      <c r="D23" s="2">
        <f t="shared" si="5"/>
        <v>1815.4</v>
      </c>
      <c r="E23" s="2">
        <f t="shared" si="6"/>
        <v>1883.8</v>
      </c>
      <c r="F23" s="2">
        <f t="shared" si="7"/>
        <v>1845.4</v>
      </c>
      <c r="G23" s="2">
        <f t="shared" si="8"/>
        <v>1825.2</v>
      </c>
      <c r="H23" s="2">
        <f t="shared" si="9"/>
        <v>1886.3333333333333</v>
      </c>
      <c r="I23" s="77">
        <f t="shared" si="2"/>
        <v>1840.0888888888892</v>
      </c>
      <c r="J23" s="84">
        <f t="shared" si="10"/>
        <v>1556</v>
      </c>
      <c r="K23" s="2">
        <f t="shared" si="11"/>
        <v>1587</v>
      </c>
      <c r="L23" s="2">
        <f t="shared" si="12"/>
        <v>1660.6</v>
      </c>
      <c r="M23" s="2">
        <f t="shared" si="13"/>
        <v>1608</v>
      </c>
      <c r="N23" s="2">
        <f t="shared" si="14"/>
        <v>1575</v>
      </c>
      <c r="O23" s="85">
        <f t="shared" si="15"/>
        <v>1635.8333333333333</v>
      </c>
      <c r="P23" s="77">
        <f t="shared" si="3"/>
        <v>1603.7388888888891</v>
      </c>
      <c r="Q23" s="2">
        <f t="shared" si="16"/>
        <v>1609.4</v>
      </c>
      <c r="R23" s="2">
        <f t="shared" si="17"/>
        <v>1637.2</v>
      </c>
      <c r="S23" s="2">
        <f t="shared" si="18"/>
        <v>1717.2</v>
      </c>
      <c r="T23" s="2">
        <f t="shared" si="19"/>
        <v>1666.4</v>
      </c>
      <c r="U23" s="2">
        <f t="shared" si="20"/>
        <v>1638.2</v>
      </c>
      <c r="V23" s="2">
        <f t="shared" si="21"/>
        <v>1714.6666666666667</v>
      </c>
      <c r="W23" s="77">
        <f t="shared" si="22"/>
        <v>1663.8444444444447</v>
      </c>
    </row>
    <row r="24" spans="2:23" x14ac:dyDescent="0.3">
      <c r="B24" s="67">
        <v>55</v>
      </c>
      <c r="C24" s="2">
        <f t="shared" si="4"/>
        <v>1873.2</v>
      </c>
      <c r="D24" s="2">
        <f t="shared" si="5"/>
        <v>1908.8</v>
      </c>
      <c r="E24" s="2">
        <f t="shared" si="6"/>
        <v>1985.2</v>
      </c>
      <c r="F24" s="2">
        <f t="shared" si="7"/>
        <v>1932</v>
      </c>
      <c r="G24" s="2">
        <f t="shared" si="8"/>
        <v>1912</v>
      </c>
      <c r="H24" s="2">
        <f t="shared" si="9"/>
        <v>1973.6666666666667</v>
      </c>
      <c r="I24" s="77">
        <f t="shared" si="2"/>
        <v>1930.8111111111111</v>
      </c>
      <c r="J24" s="84">
        <f t="shared" si="10"/>
        <v>1660.4</v>
      </c>
      <c r="K24" s="2">
        <f t="shared" si="11"/>
        <v>1700</v>
      </c>
      <c r="L24" s="2">
        <f t="shared" si="12"/>
        <v>1786</v>
      </c>
      <c r="M24" s="2">
        <f t="shared" si="13"/>
        <v>1716.6</v>
      </c>
      <c r="N24" s="2">
        <f t="shared" si="14"/>
        <v>1686.6</v>
      </c>
      <c r="O24" s="85">
        <f t="shared" si="15"/>
        <v>1752.3333333333333</v>
      </c>
      <c r="P24" s="77">
        <f>AVERAGE(J24:O24)</f>
        <v>1716.9888888888891</v>
      </c>
      <c r="Q24" s="2">
        <f t="shared" si="16"/>
        <v>1712</v>
      </c>
      <c r="R24" s="2">
        <f t="shared" si="17"/>
        <v>1748.6</v>
      </c>
      <c r="S24" s="2">
        <f t="shared" si="18"/>
        <v>1837.4</v>
      </c>
      <c r="T24" s="2">
        <f t="shared" si="19"/>
        <v>1771.4</v>
      </c>
      <c r="U24" s="2">
        <f t="shared" si="20"/>
        <v>1746.2</v>
      </c>
      <c r="V24" s="2">
        <f t="shared" si="21"/>
        <v>1822.5</v>
      </c>
      <c r="W24" s="77">
        <f t="shared" si="22"/>
        <v>1773.0166666666667</v>
      </c>
    </row>
    <row r="25" spans="2:23" x14ac:dyDescent="0.3">
      <c r="B25" s="67">
        <v>60</v>
      </c>
      <c r="C25" s="2">
        <f t="shared" si="4"/>
        <v>1967</v>
      </c>
      <c r="D25" s="2">
        <f t="shared" si="5"/>
        <v>2007.2</v>
      </c>
      <c r="E25" s="2">
        <f t="shared" si="6"/>
        <v>2096.4</v>
      </c>
      <c r="F25" s="2">
        <f t="shared" si="7"/>
        <v>2028.2</v>
      </c>
      <c r="G25" s="2">
        <f t="shared" si="8"/>
        <v>1999.8</v>
      </c>
      <c r="H25" s="2">
        <f t="shared" si="9"/>
        <v>2061.3333333333335</v>
      </c>
      <c r="I25" s="77">
        <f t="shared" si="2"/>
        <v>2026.6555555555558</v>
      </c>
      <c r="J25" s="84">
        <f t="shared" si="10"/>
        <v>1771.2</v>
      </c>
      <c r="K25" s="2">
        <f t="shared" si="11"/>
        <v>1817.4</v>
      </c>
      <c r="L25" s="2">
        <f t="shared" si="12"/>
        <v>1923.6</v>
      </c>
      <c r="M25" s="2">
        <f t="shared" si="13"/>
        <v>1837</v>
      </c>
      <c r="N25" s="2">
        <f t="shared" si="14"/>
        <v>1798</v>
      </c>
      <c r="O25" s="85">
        <f t="shared" si="15"/>
        <v>1869.3333333333333</v>
      </c>
      <c r="P25" s="77">
        <f t="shared" si="3"/>
        <v>1836.0888888888892</v>
      </c>
      <c r="Q25" s="2">
        <f t="shared" si="16"/>
        <v>1824.4</v>
      </c>
      <c r="R25" s="2">
        <f t="shared" si="17"/>
        <v>1866</v>
      </c>
      <c r="S25" s="2">
        <f t="shared" si="18"/>
        <v>1970</v>
      </c>
      <c r="T25" s="2">
        <f t="shared" si="19"/>
        <v>1885.8</v>
      </c>
      <c r="U25" s="2">
        <f t="shared" si="20"/>
        <v>1852.8</v>
      </c>
      <c r="V25" s="2">
        <f t="shared" si="21"/>
        <v>1930.1666666666667</v>
      </c>
      <c r="W25" s="77">
        <f t="shared" si="22"/>
        <v>1888.1944444444443</v>
      </c>
    </row>
    <row r="26" spans="2:23" x14ac:dyDescent="0.3">
      <c r="B26" s="67">
        <v>65</v>
      </c>
      <c r="C26" s="2">
        <f t="shared" si="4"/>
        <v>2058.8000000000002</v>
      </c>
      <c r="D26" s="2">
        <f t="shared" si="5"/>
        <v>2095.4</v>
      </c>
      <c r="E26" s="2">
        <f t="shared" si="6"/>
        <v>2194.1999999999998</v>
      </c>
      <c r="F26" s="2">
        <f t="shared" si="7"/>
        <v>2117.6</v>
      </c>
      <c r="G26" s="2">
        <f t="shared" si="8"/>
        <v>2092.6</v>
      </c>
      <c r="H26" s="2">
        <f t="shared" si="9"/>
        <v>2151.8333333333335</v>
      </c>
      <c r="I26" s="77">
        <f t="shared" si="2"/>
        <v>2118.4055555555556</v>
      </c>
      <c r="J26" s="84">
        <f t="shared" si="10"/>
        <v>1878.8</v>
      </c>
      <c r="K26" s="2">
        <f t="shared" si="11"/>
        <v>1923</v>
      </c>
      <c r="L26" s="2">
        <f t="shared" si="12"/>
        <v>2043.6</v>
      </c>
      <c r="M26" s="2">
        <f t="shared" si="13"/>
        <v>1949.4</v>
      </c>
      <c r="N26" s="2">
        <f t="shared" si="14"/>
        <v>1916.2</v>
      </c>
      <c r="O26" s="85">
        <f t="shared" si="15"/>
        <v>1989.3333333333333</v>
      </c>
      <c r="P26" s="77">
        <f t="shared" si="3"/>
        <v>1950.0555555555557</v>
      </c>
      <c r="Q26" s="2">
        <f t="shared" si="16"/>
        <v>1926.4</v>
      </c>
      <c r="R26" s="2">
        <f t="shared" si="17"/>
        <v>1970.2</v>
      </c>
      <c r="S26" s="2">
        <f t="shared" si="18"/>
        <v>2097</v>
      </c>
      <c r="T26" s="2">
        <f t="shared" si="19"/>
        <v>1990</v>
      </c>
      <c r="U26" s="2">
        <f t="shared" si="20"/>
        <v>1966</v>
      </c>
      <c r="V26" s="2">
        <f t="shared" si="21"/>
        <v>2039.8333333333333</v>
      </c>
      <c r="W26" s="77">
        <f t="shared" si="22"/>
        <v>1998.2388888888891</v>
      </c>
    </row>
    <row r="27" spans="2:23" x14ac:dyDescent="0.3">
      <c r="B27" s="67">
        <v>70</v>
      </c>
      <c r="C27" s="2">
        <f t="shared" si="4"/>
        <v>2146.4</v>
      </c>
      <c r="D27" s="2">
        <f t="shared" si="5"/>
        <v>2192.1999999999998</v>
      </c>
      <c r="E27" s="2">
        <f t="shared" si="6"/>
        <v>2292.8000000000002</v>
      </c>
      <c r="F27" s="2">
        <f t="shared" si="7"/>
        <v>2200.6</v>
      </c>
      <c r="G27" s="2">
        <f t="shared" si="8"/>
        <v>2170</v>
      </c>
      <c r="H27" s="2">
        <f t="shared" si="9"/>
        <v>2236.5</v>
      </c>
      <c r="I27" s="77">
        <f t="shared" si="2"/>
        <v>2206.4166666666665</v>
      </c>
      <c r="J27" s="84">
        <f t="shared" si="10"/>
        <v>1983.6</v>
      </c>
      <c r="K27" s="2">
        <f t="shared" si="11"/>
        <v>2039.2</v>
      </c>
      <c r="L27" s="2">
        <f t="shared" si="12"/>
        <v>2166.1999999999998</v>
      </c>
      <c r="M27" s="2">
        <f t="shared" si="13"/>
        <v>2053.1999999999998</v>
      </c>
      <c r="N27" s="2">
        <f t="shared" si="14"/>
        <v>2015.8</v>
      </c>
      <c r="O27" s="85">
        <f t="shared" si="15"/>
        <v>2101.3333333333335</v>
      </c>
      <c r="P27" s="77">
        <f t="shared" si="3"/>
        <v>2059.8888888888891</v>
      </c>
      <c r="Q27" s="2">
        <f t="shared" si="16"/>
        <v>2034.8</v>
      </c>
      <c r="R27" s="2">
        <f t="shared" si="17"/>
        <v>2083.8000000000002</v>
      </c>
      <c r="S27" s="2">
        <f t="shared" si="18"/>
        <v>2213.6</v>
      </c>
      <c r="T27" s="2">
        <f t="shared" si="19"/>
        <v>2090.1999999999998</v>
      </c>
      <c r="U27" s="2">
        <f t="shared" si="20"/>
        <v>2057.1999999999998</v>
      </c>
      <c r="V27" s="2">
        <f t="shared" si="21"/>
        <v>2145</v>
      </c>
      <c r="W27" s="77">
        <f t="shared" si="22"/>
        <v>2104.1000000000004</v>
      </c>
    </row>
    <row r="28" spans="2:23" x14ac:dyDescent="0.3">
      <c r="B28" s="67">
        <v>75</v>
      </c>
      <c r="C28" s="2">
        <f t="shared" si="4"/>
        <v>2257.8000000000002</v>
      </c>
      <c r="D28" s="2">
        <f t="shared" si="5"/>
        <v>2303.4</v>
      </c>
      <c r="E28" s="2">
        <f t="shared" si="6"/>
        <v>2391.1999999999998</v>
      </c>
      <c r="F28" s="2">
        <f t="shared" si="7"/>
        <v>2295.6</v>
      </c>
      <c r="G28" s="2">
        <f t="shared" si="8"/>
        <v>2256.1999999999998</v>
      </c>
      <c r="H28" s="2">
        <f t="shared" si="9"/>
        <v>2318.1666666666665</v>
      </c>
      <c r="I28" s="77">
        <f t="shared" si="2"/>
        <v>2303.7277777777776</v>
      </c>
      <c r="J28" s="84">
        <f t="shared" si="10"/>
        <v>2115</v>
      </c>
      <c r="K28" s="2">
        <f t="shared" si="11"/>
        <v>2174.6</v>
      </c>
      <c r="L28" s="2">
        <f t="shared" si="12"/>
        <v>2288.1999999999998</v>
      </c>
      <c r="M28" s="2">
        <f t="shared" si="13"/>
        <v>2173.6</v>
      </c>
      <c r="N28" s="2">
        <f t="shared" si="14"/>
        <v>2126.4</v>
      </c>
      <c r="O28" s="85">
        <f t="shared" si="15"/>
        <v>2211.5</v>
      </c>
      <c r="P28" s="77">
        <f t="shared" si="3"/>
        <v>2181.5499999999997</v>
      </c>
      <c r="Q28" s="2">
        <f t="shared" si="16"/>
        <v>2169.8000000000002</v>
      </c>
      <c r="R28" s="2">
        <f t="shared" si="17"/>
        <v>2220.1999999999998</v>
      </c>
      <c r="S28" s="2">
        <f t="shared" si="18"/>
        <v>2341.4</v>
      </c>
      <c r="T28" s="2">
        <f t="shared" si="19"/>
        <v>2208.1999999999998</v>
      </c>
      <c r="U28" s="2">
        <f t="shared" si="20"/>
        <v>2164.4</v>
      </c>
      <c r="V28" s="2">
        <f t="shared" si="21"/>
        <v>2247.5</v>
      </c>
      <c r="W28" s="77">
        <f t="shared" si="22"/>
        <v>2225.2499999999995</v>
      </c>
    </row>
    <row r="29" spans="2:23" x14ac:dyDescent="0.3">
      <c r="B29" s="67">
        <v>80</v>
      </c>
      <c r="C29" s="2">
        <f t="shared" si="4"/>
        <v>2415.1999999999998</v>
      </c>
      <c r="D29" s="2">
        <f t="shared" si="5"/>
        <v>2487.8000000000002</v>
      </c>
      <c r="E29" s="2">
        <f t="shared" si="6"/>
        <v>2536</v>
      </c>
      <c r="F29" s="2">
        <f t="shared" si="7"/>
        <v>2437.8000000000002</v>
      </c>
      <c r="G29" s="2">
        <f t="shared" si="8"/>
        <v>2367.4</v>
      </c>
      <c r="H29" s="2">
        <f t="shared" si="9"/>
        <v>2436.3333333333335</v>
      </c>
      <c r="I29" s="77">
        <f t="shared" si="2"/>
        <v>2446.7555555555555</v>
      </c>
      <c r="J29" s="84">
        <f t="shared" si="10"/>
        <v>2301.8000000000002</v>
      </c>
      <c r="K29" s="2">
        <f t="shared" si="11"/>
        <v>2395.8000000000002</v>
      </c>
      <c r="L29" s="2">
        <f t="shared" si="12"/>
        <v>2468.1999999999998</v>
      </c>
      <c r="M29" s="2">
        <f t="shared" si="13"/>
        <v>2352.1999999999998</v>
      </c>
      <c r="N29" s="2">
        <f t="shared" si="14"/>
        <v>2269.6</v>
      </c>
      <c r="O29" s="85">
        <f t="shared" si="15"/>
        <v>2368</v>
      </c>
      <c r="P29" s="77">
        <f t="shared" si="3"/>
        <v>2359.2666666666669</v>
      </c>
      <c r="Q29" s="2">
        <f t="shared" si="16"/>
        <v>2356</v>
      </c>
      <c r="R29" s="2">
        <f t="shared" si="17"/>
        <v>2438.1999999999998</v>
      </c>
      <c r="S29" s="2">
        <f t="shared" si="18"/>
        <v>2520.4</v>
      </c>
      <c r="T29" s="2">
        <f t="shared" si="19"/>
        <v>2380.6</v>
      </c>
      <c r="U29" s="2">
        <f t="shared" si="20"/>
        <v>2307.4</v>
      </c>
      <c r="V29" s="2">
        <f t="shared" si="21"/>
        <v>2390</v>
      </c>
      <c r="W29" s="77">
        <f t="shared" si="22"/>
        <v>2398.7666666666669</v>
      </c>
    </row>
    <row r="30" spans="2:23" x14ac:dyDescent="0.3">
      <c r="B30" s="67">
        <v>85</v>
      </c>
      <c r="C30" s="2">
        <f t="shared" si="4"/>
        <v>2732.8</v>
      </c>
      <c r="D30" s="2">
        <f t="shared" si="5"/>
        <v>2816</v>
      </c>
      <c r="E30" s="2">
        <f t="shared" si="6"/>
        <v>2903.2</v>
      </c>
      <c r="F30" s="2">
        <f t="shared" si="7"/>
        <v>2712.6</v>
      </c>
      <c r="G30" s="2">
        <f t="shared" si="8"/>
        <v>2554.4</v>
      </c>
      <c r="H30" s="2">
        <f t="shared" si="9"/>
        <v>2697.3333333333335</v>
      </c>
      <c r="I30" s="77">
        <f t="shared" si="2"/>
        <v>2736.0555555555552</v>
      </c>
      <c r="J30" s="84">
        <f t="shared" si="10"/>
        <v>2676.8</v>
      </c>
      <c r="K30" s="2">
        <f t="shared" si="11"/>
        <v>2790.2</v>
      </c>
      <c r="L30" s="2">
        <f t="shared" si="12"/>
        <v>2922.6</v>
      </c>
      <c r="M30" s="2">
        <f t="shared" si="13"/>
        <v>2698.2</v>
      </c>
      <c r="N30" s="2">
        <f t="shared" si="14"/>
        <v>2507.4</v>
      </c>
      <c r="O30" s="85">
        <f>AN81</f>
        <v>2718.1666666666665</v>
      </c>
      <c r="P30" s="77">
        <f t="shared" si="3"/>
        <v>2718.8944444444442</v>
      </c>
      <c r="Q30" s="2">
        <f t="shared" si="16"/>
        <v>2735</v>
      </c>
      <c r="R30" s="2">
        <f t="shared" si="17"/>
        <v>2827.8</v>
      </c>
      <c r="S30" s="2">
        <f t="shared" si="18"/>
        <v>2964.8</v>
      </c>
      <c r="T30" s="2">
        <f t="shared" si="19"/>
        <v>2712.8</v>
      </c>
      <c r="U30" s="2">
        <f t="shared" si="20"/>
        <v>2539.6</v>
      </c>
      <c r="V30" s="2">
        <f t="shared" si="21"/>
        <v>2713.3333333333335</v>
      </c>
      <c r="W30" s="77">
        <f>AVERAGE(Q30:V30)</f>
        <v>2748.8888888888891</v>
      </c>
    </row>
    <row r="31" spans="2:23" x14ac:dyDescent="0.3">
      <c r="B31" s="67">
        <v>90</v>
      </c>
      <c r="C31" s="2">
        <f t="shared" si="4"/>
        <v>3309</v>
      </c>
      <c r="D31" s="2">
        <f t="shared" si="5"/>
        <v>3445</v>
      </c>
      <c r="E31" s="2">
        <f t="shared" si="6"/>
        <v>3609</v>
      </c>
      <c r="F31" s="2">
        <f t="shared" si="7"/>
        <v>3265.6</v>
      </c>
      <c r="G31" s="2">
        <f t="shared" si="8"/>
        <v>3040.2</v>
      </c>
      <c r="H31" s="2">
        <f t="shared" si="9"/>
        <v>3258.1666666666665</v>
      </c>
      <c r="I31" s="77">
        <f t="shared" si="2"/>
        <v>3321.161111111111</v>
      </c>
      <c r="J31" s="84">
        <f t="shared" si="10"/>
        <v>3355.4</v>
      </c>
      <c r="K31" s="2">
        <f t="shared" si="11"/>
        <v>3546.6</v>
      </c>
      <c r="L31" s="2">
        <f t="shared" si="12"/>
        <v>3792.6</v>
      </c>
      <c r="M31" s="2">
        <f t="shared" si="13"/>
        <v>3388.4</v>
      </c>
      <c r="N31" s="2">
        <f t="shared" si="14"/>
        <v>3131.6</v>
      </c>
      <c r="O31" s="85">
        <f t="shared" si="15"/>
        <v>3460.6666666666665</v>
      </c>
      <c r="P31" s="77">
        <f>AVERAGE(J31:O31)</f>
        <v>3445.8777777777777</v>
      </c>
      <c r="Q31" s="2">
        <f t="shared" si="16"/>
        <v>3409.8</v>
      </c>
      <c r="R31" s="2">
        <f t="shared" si="17"/>
        <v>3567</v>
      </c>
      <c r="S31" s="2">
        <f t="shared" si="18"/>
        <v>3787.2</v>
      </c>
      <c r="T31" s="2">
        <f t="shared" si="19"/>
        <v>3362</v>
      </c>
      <c r="U31" s="2">
        <f t="shared" si="20"/>
        <v>3131.2</v>
      </c>
      <c r="V31" s="2">
        <f t="shared" si="21"/>
        <v>3406</v>
      </c>
      <c r="W31" s="77">
        <f t="shared" si="22"/>
        <v>3443.8666666666668</v>
      </c>
    </row>
    <row r="32" spans="2:23" x14ac:dyDescent="0.3">
      <c r="B32" s="67">
        <v>95</v>
      </c>
      <c r="C32" s="2">
        <f t="shared" si="4"/>
        <v>4211.6000000000004</v>
      </c>
      <c r="D32" s="2">
        <f t="shared" si="5"/>
        <v>4467.8</v>
      </c>
      <c r="E32" s="2">
        <f t="shared" si="6"/>
        <v>4478.3999999999996</v>
      </c>
      <c r="F32" s="2">
        <f t="shared" si="7"/>
        <v>4148.2</v>
      </c>
      <c r="G32" s="2">
        <f t="shared" si="8"/>
        <v>4036</v>
      </c>
      <c r="H32" s="2">
        <f t="shared" si="9"/>
        <v>4072</v>
      </c>
      <c r="I32" s="77">
        <f t="shared" si="2"/>
        <v>4235.666666666667</v>
      </c>
      <c r="J32" s="84">
        <f>I83</f>
        <v>4430.6000000000004</v>
      </c>
      <c r="K32" s="2">
        <f>O83</f>
        <v>4762.6000000000004</v>
      </c>
      <c r="L32" s="2">
        <f>U83</f>
        <v>4866</v>
      </c>
      <c r="M32" s="2">
        <f>AA83</f>
        <v>4489.6000000000004</v>
      </c>
      <c r="N32" s="2">
        <f>AG83</f>
        <v>4407.6000000000004</v>
      </c>
      <c r="O32" s="85">
        <f>AN83</f>
        <v>4545.666666666667</v>
      </c>
      <c r="P32" s="77">
        <f t="shared" si="3"/>
        <v>4583.6777777777779</v>
      </c>
      <c r="Q32" s="2">
        <f t="shared" si="16"/>
        <v>4438.8</v>
      </c>
      <c r="R32" s="2">
        <f t="shared" si="17"/>
        <v>4718.3999999999996</v>
      </c>
      <c r="S32" s="2">
        <f t="shared" si="18"/>
        <v>4785.8</v>
      </c>
      <c r="T32" s="2">
        <f t="shared" si="19"/>
        <v>4391.3999999999996</v>
      </c>
      <c r="U32" s="2">
        <f t="shared" si="20"/>
        <v>4312</v>
      </c>
      <c r="V32" s="2">
        <f t="shared" si="21"/>
        <v>4370.166666666667</v>
      </c>
      <c r="W32" s="77">
        <f t="shared" si="22"/>
        <v>4502.7611111111119</v>
      </c>
    </row>
    <row r="35" spans="3:40" ht="18" x14ac:dyDescent="0.35">
      <c r="C35" s="4"/>
    </row>
    <row r="37" spans="3:40" ht="15.6" x14ac:dyDescent="0.3">
      <c r="C37" s="54" t="s">
        <v>0</v>
      </c>
      <c r="D37" s="1">
        <f>'B3'!E5</f>
        <v>23.22</v>
      </c>
      <c r="E37" s="1">
        <f>'B3'!F5</f>
        <v>26.41</v>
      </c>
      <c r="F37" s="1">
        <f>'B3'!G5</f>
        <v>24.48</v>
      </c>
      <c r="G37" s="1">
        <f>'B3'!H5</f>
        <v>22.54</v>
      </c>
      <c r="H37" s="1">
        <f>'B3'!I5</f>
        <v>27.86</v>
      </c>
      <c r="I37" s="73" t="s">
        <v>69</v>
      </c>
      <c r="J37" s="1">
        <f>'B3'!J5</f>
        <v>23</v>
      </c>
      <c r="K37" s="1">
        <f>'B3'!K5</f>
        <v>27.37</v>
      </c>
      <c r="L37" s="1">
        <f>'B3'!L5</f>
        <v>24.11</v>
      </c>
      <c r="M37" s="1">
        <f>'B3'!M5</f>
        <v>22.01</v>
      </c>
      <c r="N37" s="1">
        <f>'B3'!N5</f>
        <v>22.6</v>
      </c>
      <c r="O37" s="73" t="s">
        <v>75</v>
      </c>
      <c r="P37" s="1">
        <f>'B3'!O5</f>
        <v>23.4</v>
      </c>
      <c r="Q37" s="1">
        <f>'B3'!P5</f>
        <v>27.44</v>
      </c>
      <c r="R37" s="1">
        <f>'B3'!Q5</f>
        <v>26.48</v>
      </c>
      <c r="S37" s="1">
        <f>'B3'!R5</f>
        <v>22.59</v>
      </c>
      <c r="T37" s="1">
        <f>'B3'!S5</f>
        <v>25.75</v>
      </c>
      <c r="U37" s="73" t="s">
        <v>74</v>
      </c>
      <c r="V37" s="1">
        <f>'B3'!T5</f>
        <v>21.84</v>
      </c>
      <c r="W37" s="1">
        <f>'B3'!U5</f>
        <v>24.18</v>
      </c>
      <c r="X37" s="1">
        <f>'B3'!V5</f>
        <v>26.9</v>
      </c>
      <c r="Y37" s="1">
        <f>'B3'!W5</f>
        <v>21.78</v>
      </c>
      <c r="Z37" s="1">
        <f>'B3'!X5</f>
        <v>23.64</v>
      </c>
      <c r="AA37" s="73" t="s">
        <v>73</v>
      </c>
      <c r="AB37" s="1">
        <f>'B3'!Y5</f>
        <v>23.33</v>
      </c>
      <c r="AC37" s="1">
        <f>'B3'!Z5</f>
        <v>21.94</v>
      </c>
      <c r="AD37" s="1">
        <f>'B3'!AA5</f>
        <v>26.17</v>
      </c>
      <c r="AE37" s="1">
        <f>'B3'!AB5</f>
        <v>28.03</v>
      </c>
      <c r="AF37" s="1">
        <f>'B3'!AC5</f>
        <v>25.31</v>
      </c>
      <c r="AG37" s="73" t="s">
        <v>72</v>
      </c>
      <c r="AH37" s="1">
        <f>'B3'!AD5</f>
        <v>24.23</v>
      </c>
      <c r="AI37" s="1">
        <f>'B3'!AE5</f>
        <v>25.39</v>
      </c>
      <c r="AJ37" s="1">
        <f>'B3'!AF5</f>
        <v>22.27</v>
      </c>
      <c r="AK37" s="1">
        <f>'B3'!AG5</f>
        <v>21.76</v>
      </c>
      <c r="AL37" s="1">
        <f>'B3'!AH5</f>
        <v>22.09</v>
      </c>
      <c r="AM37" s="1">
        <f>'B3'!AI5</f>
        <v>23.94</v>
      </c>
      <c r="AN37" s="73" t="s">
        <v>71</v>
      </c>
    </row>
    <row r="38" spans="3:40" ht="15.6" x14ac:dyDescent="0.3">
      <c r="C38" s="54" t="s">
        <v>1</v>
      </c>
      <c r="D38" s="1">
        <f>'B3'!E6</f>
        <v>890</v>
      </c>
      <c r="E38" s="1">
        <f>'B3'!F6</f>
        <v>891</v>
      </c>
      <c r="F38" s="1">
        <f>'B3'!G6</f>
        <v>892</v>
      </c>
      <c r="G38" s="1">
        <f>'B3'!H6</f>
        <v>893</v>
      </c>
      <c r="H38" s="1">
        <f>'B3'!I6</f>
        <v>898</v>
      </c>
      <c r="I38" s="62">
        <f>AVERAGE(D38:H38)</f>
        <v>892.8</v>
      </c>
      <c r="J38" s="1">
        <f>'B3'!J6</f>
        <v>903</v>
      </c>
      <c r="K38" s="1">
        <f>'B3'!K6</f>
        <v>904</v>
      </c>
      <c r="L38" s="1">
        <f>'B3'!L6</f>
        <v>908</v>
      </c>
      <c r="M38" s="1">
        <f>'B3'!M6</f>
        <v>912</v>
      </c>
      <c r="N38" s="1">
        <f>'B3'!N6</f>
        <v>916</v>
      </c>
      <c r="O38" s="62">
        <f>AVERAGE(J38:N38)</f>
        <v>908.6</v>
      </c>
      <c r="P38" s="1">
        <f>'B3'!O6</f>
        <v>932</v>
      </c>
      <c r="Q38" s="1">
        <f>'B3'!P6</f>
        <v>934</v>
      </c>
      <c r="R38" s="1">
        <f>'B3'!Q6</f>
        <v>937</v>
      </c>
      <c r="S38" s="1">
        <f>'B3'!R6</f>
        <v>942</v>
      </c>
      <c r="T38" s="1">
        <f>'B3'!S6</f>
        <v>944</v>
      </c>
      <c r="U38" s="62">
        <f>AVERAGE(P38:T38)</f>
        <v>937.8</v>
      </c>
      <c r="V38" s="1">
        <f>'B3'!T6</f>
        <v>945</v>
      </c>
      <c r="W38" s="1">
        <f>'B3'!U6</f>
        <v>950</v>
      </c>
      <c r="X38" s="1">
        <f>'B3'!V6</f>
        <v>951</v>
      </c>
      <c r="Y38" s="1">
        <f>'B3'!W6</f>
        <v>954</v>
      </c>
      <c r="Z38" s="1">
        <f>'B3'!X6</f>
        <v>957</v>
      </c>
      <c r="AA38" s="62">
        <f>AVERAGE(V38:Z38)</f>
        <v>951.4</v>
      </c>
      <c r="AB38" s="1">
        <f>'B3'!Y6</f>
        <v>959</v>
      </c>
      <c r="AC38" s="1">
        <f>'B3'!Z6</f>
        <v>962</v>
      </c>
      <c r="AD38" s="1">
        <f>'B3'!AA6</f>
        <v>973</v>
      </c>
      <c r="AE38" s="1">
        <f>'B3'!AB6</f>
        <v>974</v>
      </c>
      <c r="AF38" s="1">
        <f>'B3'!AC6</f>
        <v>982</v>
      </c>
      <c r="AG38" s="62">
        <f>AVERAGE(AB38:AF38)</f>
        <v>970</v>
      </c>
      <c r="AH38" s="1">
        <f>'B3'!AD6</f>
        <v>994</v>
      </c>
      <c r="AI38" s="1">
        <f>'B3'!AE6</f>
        <v>995</v>
      </c>
      <c r="AJ38" s="1">
        <f>'B3'!AF6</f>
        <v>996</v>
      </c>
      <c r="AK38" s="1">
        <f>'B3'!AG6</f>
        <v>1009</v>
      </c>
      <c r="AL38" s="1">
        <f>'B3'!AH6</f>
        <v>1018</v>
      </c>
      <c r="AM38" s="1">
        <f>'B3'!AI6</f>
        <v>1062</v>
      </c>
      <c r="AN38" s="62">
        <f>AVERAGE(AH38:AM38)</f>
        <v>1012.3333333333334</v>
      </c>
    </row>
    <row r="39" spans="3:40" ht="15.6" x14ac:dyDescent="0.3">
      <c r="C39" s="54" t="s">
        <v>2</v>
      </c>
      <c r="D39" s="1" t="str">
        <f>'B3'!E7</f>
        <v>L8</v>
      </c>
      <c r="E39" s="1" t="str">
        <f>'B3'!F7</f>
        <v>L8</v>
      </c>
      <c r="F39" s="1" t="str">
        <f>'B3'!G7</f>
        <v>L8</v>
      </c>
      <c r="G39" s="1" t="str">
        <f>'B3'!H7</f>
        <v>L8</v>
      </c>
      <c r="H39" s="1" t="str">
        <f>'B3'!I7</f>
        <v>L8</v>
      </c>
      <c r="I39" s="63" t="s">
        <v>70</v>
      </c>
      <c r="J39" s="1" t="str">
        <f>'B3'!J7</f>
        <v>L8</v>
      </c>
      <c r="K39" s="1" t="str">
        <f>'B3'!K7</f>
        <v>L8</v>
      </c>
      <c r="L39" s="1" t="str">
        <f>'B3'!L7</f>
        <v>L8</v>
      </c>
      <c r="M39" s="1" t="str">
        <f>'B3'!M7</f>
        <v>L8</v>
      </c>
      <c r="N39" s="1" t="str">
        <f>'B3'!N7</f>
        <v>L9</v>
      </c>
      <c r="O39" s="63" t="s">
        <v>70</v>
      </c>
      <c r="P39" s="1" t="str">
        <f>'B3'!O7</f>
        <v>L9</v>
      </c>
      <c r="Q39" s="1" t="str">
        <f>'B3'!P7</f>
        <v>L9</v>
      </c>
      <c r="R39" s="1" t="str">
        <f>'B3'!Q7</f>
        <v>L9</v>
      </c>
      <c r="S39" s="1" t="str">
        <f>'B3'!R7</f>
        <v>L8</v>
      </c>
      <c r="T39" s="1" t="str">
        <f>'B3'!S7</f>
        <v>L8</v>
      </c>
      <c r="U39" s="63" t="s">
        <v>70</v>
      </c>
      <c r="V39" s="1" t="str">
        <f>'B3'!T7</f>
        <v>L9</v>
      </c>
      <c r="W39" s="1" t="str">
        <f>'B3'!U7</f>
        <v>L9</v>
      </c>
      <c r="X39" s="1" t="str">
        <f>'B3'!V7</f>
        <v>L8</v>
      </c>
      <c r="Y39" s="1" t="str">
        <f>'B3'!W7</f>
        <v>L8</v>
      </c>
      <c r="Z39" s="1" t="str">
        <f>'B3'!X7</f>
        <v>L8</v>
      </c>
      <c r="AA39" s="63" t="s">
        <v>70</v>
      </c>
      <c r="AB39" s="1" t="str">
        <f>'B3'!Y7</f>
        <v>L8</v>
      </c>
      <c r="AC39" s="1" t="str">
        <f>'B3'!Z7</f>
        <v>L8</v>
      </c>
      <c r="AD39" s="1" t="str">
        <f>'B3'!AA7</f>
        <v>L8</v>
      </c>
      <c r="AE39" s="1" t="str">
        <f>'B3'!AB7</f>
        <v>L8</v>
      </c>
      <c r="AF39" s="1" t="str">
        <f>'B3'!AC7</f>
        <v>L8</v>
      </c>
      <c r="AG39" s="63" t="s">
        <v>70</v>
      </c>
      <c r="AH39" s="1" t="str">
        <f>'B3'!AD7</f>
        <v>L8</v>
      </c>
      <c r="AI39" s="1" t="str">
        <f>'B3'!AE7</f>
        <v>L9</v>
      </c>
      <c r="AJ39" s="1" t="str">
        <f>'B3'!AF7</f>
        <v>L8</v>
      </c>
      <c r="AK39" s="1" t="str">
        <f>'B3'!AG7</f>
        <v>L8</v>
      </c>
      <c r="AL39" s="1" t="str">
        <f>'B3'!AH7</f>
        <v>L8</v>
      </c>
      <c r="AM39" s="1" t="str">
        <f>'B3'!AI7</f>
        <v>L8</v>
      </c>
      <c r="AN39" s="63" t="s">
        <v>70</v>
      </c>
    </row>
    <row r="40" spans="3:40" ht="15.6" x14ac:dyDescent="0.3">
      <c r="C40" s="18" t="s">
        <v>5</v>
      </c>
      <c r="D40" s="1" t="str">
        <f>'B3'!E8</f>
        <v>07-09-22</v>
      </c>
      <c r="E40" s="1" t="str">
        <f>'B3'!F8</f>
        <v>08-02-19</v>
      </c>
      <c r="F40" s="1" t="str">
        <f>'B3'!G8</f>
        <v>07-19-20</v>
      </c>
      <c r="G40" s="1" t="str">
        <f>'B3'!H8</f>
        <v>07-01-19</v>
      </c>
      <c r="H40" s="1" t="str">
        <f>'B3'!I8</f>
        <v>08-10-22</v>
      </c>
      <c r="I40" s="64"/>
      <c r="J40" s="1" t="str">
        <f>'B3'!J8</f>
        <v>07-06-21</v>
      </c>
      <c r="K40" s="1" t="str">
        <f>'B3'!K8</f>
        <v>08-07-21</v>
      </c>
      <c r="L40" s="1" t="str">
        <f>'B3'!L8</f>
        <v>07-17-19</v>
      </c>
      <c r="M40" s="1" t="str">
        <f>'B3'!M8</f>
        <v>06-23-22</v>
      </c>
      <c r="N40" s="1" t="str">
        <f>'B3'!N8</f>
        <v>07-01-22</v>
      </c>
      <c r="O40" s="64"/>
      <c r="P40" s="1" t="str">
        <f>'B3'!O8</f>
        <v>07-10-22</v>
      </c>
      <c r="Q40" s="1" t="str">
        <f>'B3'!P8</f>
        <v>08-11-22</v>
      </c>
      <c r="R40" s="1" t="str">
        <f>'B3'!Q8</f>
        <v>08-02-22</v>
      </c>
      <c r="S40" s="1" t="str">
        <f>'B3'!R8</f>
        <v>07-02-22</v>
      </c>
      <c r="T40" s="1" t="str">
        <f>'B3'!S8</f>
        <v>07-28-20</v>
      </c>
      <c r="U40" s="64"/>
      <c r="V40" s="1" t="str">
        <f>'B3'!T8</f>
        <v>06-15-22</v>
      </c>
      <c r="W40" s="1" t="str">
        <f>'B3'!U8</f>
        <v>07-17-22</v>
      </c>
      <c r="X40" s="1" t="str">
        <f>'B3'!V8</f>
        <v>08-04-20</v>
      </c>
      <c r="Y40" s="1" t="str">
        <f>'B3'!W8</f>
        <v>06-13-21</v>
      </c>
      <c r="Z40" s="1" t="str">
        <f>'B3'!X8</f>
        <v>07-12-20</v>
      </c>
      <c r="AA40" s="64"/>
      <c r="AB40" s="1" t="str">
        <f>'B3'!Y8</f>
        <v>07-10-19</v>
      </c>
      <c r="AC40" s="1" t="str">
        <f>'B3'!Z8</f>
        <v>06-20-21</v>
      </c>
      <c r="AD40" s="1" t="str">
        <f>'B3'!AA8</f>
        <v>07-31-21</v>
      </c>
      <c r="AE40" s="1" t="str">
        <f>'B3'!AB8</f>
        <v>08-11-19</v>
      </c>
      <c r="AF40" s="1" t="str">
        <f>'B3'!AC8</f>
        <v>07-26-19</v>
      </c>
      <c r="AG40" s="64"/>
      <c r="AH40" s="1" t="str">
        <f>'B3'!AD8</f>
        <v>07-18-22</v>
      </c>
      <c r="AI40" s="1" t="str">
        <f>'B3'!AE8</f>
        <v>07-26-22</v>
      </c>
      <c r="AJ40" s="1" t="str">
        <f>'B3'!AF8</f>
        <v>06-26-20</v>
      </c>
      <c r="AK40" s="1" t="str">
        <f>'B3'!AG8</f>
        <v>06-16-22</v>
      </c>
      <c r="AL40" s="1" t="str">
        <f>'B3'!AH8</f>
        <v>06-24-19</v>
      </c>
      <c r="AM40" s="1" t="str">
        <f>'B3'!AI8</f>
        <v>07-15-21</v>
      </c>
      <c r="AN40" s="64"/>
    </row>
    <row r="41" spans="3:40" x14ac:dyDescent="0.3">
      <c r="C41" s="22">
        <v>1</v>
      </c>
      <c r="D41" s="1">
        <f>'B3'!E9</f>
        <v>959</v>
      </c>
      <c r="E41" s="1">
        <f>'B3'!F9</f>
        <v>949</v>
      </c>
      <c r="F41" s="1">
        <f>'B3'!G9</f>
        <v>960</v>
      </c>
      <c r="G41" s="1">
        <f>'B3'!H9</f>
        <v>999</v>
      </c>
      <c r="H41" s="1">
        <f>'B3'!I9</f>
        <v>946</v>
      </c>
      <c r="I41" s="65">
        <f t="shared" ref="I41:I61" si="23">AVERAGE(D41:H41)</f>
        <v>962.6</v>
      </c>
      <c r="J41" s="1">
        <f>'B3'!J9</f>
        <v>993</v>
      </c>
      <c r="K41" s="1">
        <f>'B3'!K9</f>
        <v>961</v>
      </c>
      <c r="L41" s="1">
        <f>'B3'!L9</f>
        <v>1001</v>
      </c>
      <c r="M41" s="1">
        <f>'B3'!M9</f>
        <v>989</v>
      </c>
      <c r="N41" s="1">
        <f>'B3'!N9</f>
        <v>1023</v>
      </c>
      <c r="O41" s="65">
        <f t="shared" ref="O41:O61" si="24">AVERAGE(J41:N41)</f>
        <v>993.4</v>
      </c>
      <c r="P41" s="1">
        <f>'B3'!O9</f>
        <v>1032</v>
      </c>
      <c r="Q41" s="1">
        <f>'B3'!P9</f>
        <v>988</v>
      </c>
      <c r="R41" s="1">
        <f>'B3'!Q9</f>
        <v>1032</v>
      </c>
      <c r="S41" s="1">
        <f>'B3'!R9</f>
        <v>1042</v>
      </c>
      <c r="T41" s="1">
        <f>'B3'!S9</f>
        <v>1046</v>
      </c>
      <c r="U41" s="65">
        <f t="shared" ref="U41:U61" si="25">AVERAGE(P41:T41)</f>
        <v>1028</v>
      </c>
      <c r="V41" s="1">
        <f>'B3'!T9</f>
        <v>1099</v>
      </c>
      <c r="W41" s="1">
        <f>'B3'!U9</f>
        <v>1031</v>
      </c>
      <c r="X41" s="1">
        <f>'B3'!V9</f>
        <v>1056</v>
      </c>
      <c r="Y41" s="1">
        <f>'B3'!W9</f>
        <v>1063</v>
      </c>
      <c r="Z41" s="1">
        <f>'B3'!X9</f>
        <v>1066</v>
      </c>
      <c r="AA41" s="65">
        <f t="shared" ref="AA41:AA61" si="26">AVERAGE(V41:Z41)</f>
        <v>1063</v>
      </c>
      <c r="AB41" s="1">
        <f>'B3'!Y9</f>
        <v>1073</v>
      </c>
      <c r="AC41" s="1">
        <f>'B3'!Z9</f>
        <v>1044</v>
      </c>
      <c r="AD41" s="1">
        <f>'B3'!AA9</f>
        <v>1069</v>
      </c>
      <c r="AE41" s="1">
        <f>'B3'!AB9</f>
        <v>1039</v>
      </c>
      <c r="AF41" s="1">
        <f>'B3'!AC9</f>
        <v>1078</v>
      </c>
      <c r="AG41" s="65">
        <f t="shared" ref="AG41:AG61" si="27">AVERAGE(AB41:AF41)</f>
        <v>1060.5999999999999</v>
      </c>
      <c r="AH41" s="1">
        <f>'B3'!AD9</f>
        <v>1108</v>
      </c>
      <c r="AI41" s="1">
        <f>'B3'!AE9</f>
        <v>1124</v>
      </c>
      <c r="AJ41" s="1">
        <f>'B3'!AF9</f>
        <v>1153</v>
      </c>
      <c r="AK41" s="1">
        <f>'B3'!AG9</f>
        <v>1178</v>
      </c>
      <c r="AL41" s="1">
        <f>'B3'!AH9</f>
        <v>1184</v>
      </c>
      <c r="AM41" s="1">
        <f>'B3'!AI9</f>
        <v>1193</v>
      </c>
      <c r="AN41" s="65">
        <f>AVERAGE(AH41:AM41)</f>
        <v>1156.6666666666667</v>
      </c>
    </row>
    <row r="42" spans="3:40" x14ac:dyDescent="0.3">
      <c r="C42" s="22">
        <v>3</v>
      </c>
      <c r="D42" s="1">
        <f>'B3'!E10</f>
        <v>1037</v>
      </c>
      <c r="E42" s="1">
        <f>'B3'!F10</f>
        <v>1011</v>
      </c>
      <c r="F42" s="1">
        <f>'B3'!G10</f>
        <v>1021</v>
      </c>
      <c r="G42" s="1">
        <f>'B3'!H10</f>
        <v>1061</v>
      </c>
      <c r="H42" s="1">
        <f>'B3'!I10</f>
        <v>1029</v>
      </c>
      <c r="I42" s="65">
        <f t="shared" si="23"/>
        <v>1031.8</v>
      </c>
      <c r="J42" s="1">
        <f>'B3'!J10</f>
        <v>1067</v>
      </c>
      <c r="K42" s="1">
        <f>'B3'!K10</f>
        <v>1026</v>
      </c>
      <c r="L42" s="1">
        <f>'B3'!L10</f>
        <v>1076</v>
      </c>
      <c r="M42" s="1">
        <f>'B3'!M10</f>
        <v>1068</v>
      </c>
      <c r="N42" s="1">
        <f>'B3'!N10</f>
        <v>1089</v>
      </c>
      <c r="O42" s="65">
        <f t="shared" si="24"/>
        <v>1065.2</v>
      </c>
      <c r="P42" s="1">
        <f>'B3'!O10</f>
        <v>1099</v>
      </c>
      <c r="Q42" s="1">
        <f>'B3'!P10</f>
        <v>1057</v>
      </c>
      <c r="R42" s="1">
        <f>'B3'!Q10</f>
        <v>1101</v>
      </c>
      <c r="S42" s="1">
        <f>'B3'!R10</f>
        <v>1118</v>
      </c>
      <c r="T42" s="1">
        <f>'B3'!S10</f>
        <v>1118</v>
      </c>
      <c r="U42" s="65">
        <f t="shared" si="25"/>
        <v>1098.5999999999999</v>
      </c>
      <c r="V42" s="1">
        <f>'B3'!T10</f>
        <v>1161</v>
      </c>
      <c r="W42" s="1">
        <f>'B3'!U10</f>
        <v>1097</v>
      </c>
      <c r="X42" s="1">
        <f>'B3'!V10</f>
        <v>1135</v>
      </c>
      <c r="Y42" s="1">
        <f>'B3'!W10</f>
        <v>1127</v>
      </c>
      <c r="Z42" s="1">
        <f>'B3'!X10</f>
        <v>1141</v>
      </c>
      <c r="AA42" s="65">
        <f t="shared" si="26"/>
        <v>1132.2</v>
      </c>
      <c r="AB42" s="1">
        <f>'B3'!Y10</f>
        <v>1133</v>
      </c>
      <c r="AC42" s="1">
        <f>'B3'!Z10</f>
        <v>1116</v>
      </c>
      <c r="AD42" s="1">
        <f>'B3'!AA10</f>
        <v>1122</v>
      </c>
      <c r="AE42" s="1">
        <f>'B3'!AB10</f>
        <v>1102</v>
      </c>
      <c r="AF42" s="1">
        <f>'B3'!AC10</f>
        <v>1132</v>
      </c>
      <c r="AG42" s="65">
        <f t="shared" si="27"/>
        <v>1121</v>
      </c>
      <c r="AH42" s="1">
        <f>'B3'!AD10</f>
        <v>1184</v>
      </c>
      <c r="AI42" s="1">
        <f>'B3'!AE10</f>
        <v>1188</v>
      </c>
      <c r="AJ42" s="1">
        <f>'B3'!AF10</f>
        <v>1196</v>
      </c>
      <c r="AK42" s="1">
        <f>'B3'!AG10</f>
        <v>1243</v>
      </c>
      <c r="AL42" s="1">
        <f>'B3'!AH10</f>
        <v>1238</v>
      </c>
      <c r="AM42" s="1">
        <f>'B3'!AI10</f>
        <v>1251</v>
      </c>
      <c r="AN42" s="65">
        <f t="shared" ref="AN42:AN61" si="28">AVERAGE(AH42:AM42)</f>
        <v>1216.6666666666667</v>
      </c>
    </row>
    <row r="43" spans="3:40" x14ac:dyDescent="0.3">
      <c r="C43" s="22">
        <v>5</v>
      </c>
      <c r="D43" s="1">
        <f>'B3'!E11</f>
        <v>1087</v>
      </c>
      <c r="E43" s="1">
        <f>'B3'!F11</f>
        <v>1060</v>
      </c>
      <c r="F43" s="1">
        <f>'B3'!G11</f>
        <v>1073</v>
      </c>
      <c r="G43" s="1">
        <f>'B3'!H11</f>
        <v>1107</v>
      </c>
      <c r="H43" s="1">
        <f>'B3'!I11</f>
        <v>1070</v>
      </c>
      <c r="I43" s="65">
        <f t="shared" si="23"/>
        <v>1079.4000000000001</v>
      </c>
      <c r="J43" s="1">
        <f>'B3'!J11</f>
        <v>1110</v>
      </c>
      <c r="K43" s="1">
        <f>'B3'!K11</f>
        <v>1070</v>
      </c>
      <c r="L43" s="1">
        <f>'B3'!L11</f>
        <v>1121</v>
      </c>
      <c r="M43" s="1">
        <f>'B3'!M11</f>
        <v>1112</v>
      </c>
      <c r="N43" s="1">
        <f>'B3'!N11</f>
        <v>1134</v>
      </c>
      <c r="O43" s="65">
        <f t="shared" si="24"/>
        <v>1109.4000000000001</v>
      </c>
      <c r="P43" s="1">
        <f>'B3'!O11</f>
        <v>1156</v>
      </c>
      <c r="Q43" s="1">
        <f>'B3'!P11</f>
        <v>1103</v>
      </c>
      <c r="R43" s="1">
        <f>'B3'!Q11</f>
        <v>1136</v>
      </c>
      <c r="S43" s="1">
        <f>'B3'!R11</f>
        <v>1168</v>
      </c>
      <c r="T43" s="1">
        <f>'B3'!S11</f>
        <v>1152</v>
      </c>
      <c r="U43" s="65">
        <f t="shared" si="25"/>
        <v>1143</v>
      </c>
      <c r="V43" s="1">
        <f>'B3'!T11</f>
        <v>1200</v>
      </c>
      <c r="W43" s="1">
        <f>'B3'!U11</f>
        <v>1143</v>
      </c>
      <c r="X43" s="1">
        <f>'B3'!V11</f>
        <v>1164</v>
      </c>
      <c r="Y43" s="1">
        <f>'B3'!W11</f>
        <v>1179</v>
      </c>
      <c r="Z43" s="1">
        <f>'B3'!X11</f>
        <v>1186</v>
      </c>
      <c r="AA43" s="65">
        <f t="shared" si="26"/>
        <v>1174.4000000000001</v>
      </c>
      <c r="AB43" s="1">
        <f>'B3'!Y11</f>
        <v>1176</v>
      </c>
      <c r="AC43" s="1">
        <f>'B3'!Z11</f>
        <v>1153</v>
      </c>
      <c r="AD43" s="1">
        <f>'B3'!AA11</f>
        <v>1179</v>
      </c>
      <c r="AE43" s="1">
        <f>'B3'!AB11</f>
        <v>1147</v>
      </c>
      <c r="AF43" s="1">
        <f>'B3'!AC11</f>
        <v>1177</v>
      </c>
      <c r="AG43" s="65">
        <f t="shared" si="27"/>
        <v>1166.4000000000001</v>
      </c>
      <c r="AH43" s="1">
        <f>'B3'!AD11</f>
        <v>1214</v>
      </c>
      <c r="AI43" s="1">
        <f>'B3'!AE11</f>
        <v>1228</v>
      </c>
      <c r="AJ43" s="1">
        <f>'B3'!AF11</f>
        <v>1232</v>
      </c>
      <c r="AK43" s="1">
        <f>'B3'!AG11</f>
        <v>1284</v>
      </c>
      <c r="AL43" s="1">
        <f>'B3'!AH11</f>
        <v>1280</v>
      </c>
      <c r="AM43" s="1">
        <f>'B3'!AI11</f>
        <v>1287</v>
      </c>
      <c r="AN43" s="65">
        <f t="shared" si="28"/>
        <v>1254.1666666666667</v>
      </c>
    </row>
    <row r="44" spans="3:40" x14ac:dyDescent="0.3">
      <c r="C44" s="22">
        <v>10</v>
      </c>
      <c r="D44" s="1">
        <f>'B3'!E12</f>
        <v>1178</v>
      </c>
      <c r="E44" s="1">
        <f>'B3'!F12</f>
        <v>1146</v>
      </c>
      <c r="F44" s="1">
        <f>'B3'!G12</f>
        <v>1179</v>
      </c>
      <c r="G44" s="1">
        <f>'B3'!H12</f>
        <v>1200</v>
      </c>
      <c r="H44" s="1">
        <f>'B3'!I12</f>
        <v>1148</v>
      </c>
      <c r="I44" s="65">
        <f t="shared" si="23"/>
        <v>1170.2</v>
      </c>
      <c r="J44" s="1">
        <f>'B3'!J12</f>
        <v>1191</v>
      </c>
      <c r="K44" s="1">
        <f>'B3'!K12</f>
        <v>1179</v>
      </c>
      <c r="L44" s="1">
        <f>'B3'!L12</f>
        <v>1204</v>
      </c>
      <c r="M44" s="1">
        <f>'B3'!M12</f>
        <v>1211</v>
      </c>
      <c r="N44" s="1">
        <f>'B3'!N12</f>
        <v>1236</v>
      </c>
      <c r="O44" s="65">
        <f t="shared" si="24"/>
        <v>1204.2</v>
      </c>
      <c r="P44" s="1">
        <f>'B3'!O12</f>
        <v>1252</v>
      </c>
      <c r="Q44" s="1">
        <f>'B3'!P12</f>
        <v>1201</v>
      </c>
      <c r="R44" s="1">
        <f>'B3'!Q12</f>
        <v>1221</v>
      </c>
      <c r="S44" s="1">
        <f>'B3'!R12</f>
        <v>1261</v>
      </c>
      <c r="T44" s="1">
        <f>'B3'!S12</f>
        <v>1247</v>
      </c>
      <c r="U44" s="65">
        <f t="shared" si="25"/>
        <v>1236.4000000000001</v>
      </c>
      <c r="V44" s="1">
        <f>'B3'!T12</f>
        <v>1288</v>
      </c>
      <c r="W44" s="1">
        <f>'B3'!U12</f>
        <v>1239</v>
      </c>
      <c r="X44" s="1">
        <f>'B3'!V12</f>
        <v>1232</v>
      </c>
      <c r="Y44" s="1">
        <f>'B3'!W12</f>
        <v>1269</v>
      </c>
      <c r="Z44" s="1">
        <f>'B3'!X12</f>
        <v>1278</v>
      </c>
      <c r="AA44" s="65">
        <f t="shared" si="26"/>
        <v>1261.2</v>
      </c>
      <c r="AB44" s="1">
        <f>'B3'!Y12</f>
        <v>1258</v>
      </c>
      <c r="AC44" s="1">
        <f>'B3'!Z12</f>
        <v>1227</v>
      </c>
      <c r="AD44" s="1">
        <f>'B3'!AA12</f>
        <v>1270</v>
      </c>
      <c r="AE44" s="1">
        <f>'B3'!AB12</f>
        <v>1244</v>
      </c>
      <c r="AF44" s="1">
        <f>'B3'!AC12</f>
        <v>1258</v>
      </c>
      <c r="AG44" s="65">
        <f t="shared" si="27"/>
        <v>1251.4000000000001</v>
      </c>
      <c r="AH44" s="1">
        <f>'B3'!AD12</f>
        <v>1295</v>
      </c>
      <c r="AI44" s="1">
        <f>'B3'!AE12</f>
        <v>1305</v>
      </c>
      <c r="AJ44" s="1">
        <f>'B3'!AF12</f>
        <v>1335</v>
      </c>
      <c r="AK44" s="1">
        <f>'B3'!AG12</f>
        <v>1367</v>
      </c>
      <c r="AL44" s="1">
        <f>'B3'!AH12</f>
        <v>1367</v>
      </c>
      <c r="AM44" s="1">
        <f>'B3'!AI12</f>
        <v>1346</v>
      </c>
      <c r="AN44" s="65">
        <f t="shared" si="28"/>
        <v>1335.8333333333333</v>
      </c>
    </row>
    <row r="45" spans="3:40" x14ac:dyDescent="0.3">
      <c r="C45" s="22">
        <v>15</v>
      </c>
      <c r="D45" s="1">
        <f>'B3'!E13</f>
        <v>1263</v>
      </c>
      <c r="E45" s="1">
        <f>'B3'!F13</f>
        <v>1227</v>
      </c>
      <c r="F45" s="1">
        <f>'B3'!G13</f>
        <v>1248</v>
      </c>
      <c r="G45" s="1">
        <f>'B3'!H13</f>
        <v>1281</v>
      </c>
      <c r="H45" s="1">
        <f>'B3'!I13</f>
        <v>1230</v>
      </c>
      <c r="I45" s="65">
        <f t="shared" si="23"/>
        <v>1249.8</v>
      </c>
      <c r="J45" s="1">
        <f>'B3'!J13</f>
        <v>1275</v>
      </c>
      <c r="K45" s="1">
        <f>'B3'!K13</f>
        <v>1252</v>
      </c>
      <c r="L45" s="1">
        <f>'B3'!L13</f>
        <v>1274</v>
      </c>
      <c r="M45" s="1">
        <f>'B3'!M13</f>
        <v>1304</v>
      </c>
      <c r="N45" s="1">
        <f>'B3'!N13</f>
        <v>1317</v>
      </c>
      <c r="O45" s="65">
        <f t="shared" si="24"/>
        <v>1284.4000000000001</v>
      </c>
      <c r="P45" s="1">
        <f>'B3'!O13</f>
        <v>1337</v>
      </c>
      <c r="Q45" s="1">
        <f>'B3'!P13</f>
        <v>1276</v>
      </c>
      <c r="R45" s="1">
        <f>'B3'!Q13</f>
        <v>1295</v>
      </c>
      <c r="S45" s="1">
        <f>'B3'!R13</f>
        <v>1356</v>
      </c>
      <c r="T45" s="1">
        <f>'B3'!S13</f>
        <v>1329</v>
      </c>
      <c r="U45" s="65">
        <f t="shared" si="25"/>
        <v>1318.6</v>
      </c>
      <c r="V45" s="1">
        <f>'B3'!T13</f>
        <v>1366</v>
      </c>
      <c r="W45" s="1">
        <f>'B3'!U13</f>
        <v>1316</v>
      </c>
      <c r="X45" s="1">
        <f>'B3'!V13</f>
        <v>1303</v>
      </c>
      <c r="Y45" s="1">
        <f>'B3'!W13</f>
        <v>1364</v>
      </c>
      <c r="Z45" s="1">
        <f>'B3'!X13</f>
        <v>1364</v>
      </c>
      <c r="AA45" s="65">
        <f t="shared" si="26"/>
        <v>1342.6</v>
      </c>
      <c r="AB45" s="1">
        <f>'B3'!Y13</f>
        <v>1348</v>
      </c>
      <c r="AC45" s="1">
        <f>'B3'!Z13</f>
        <v>1310</v>
      </c>
      <c r="AD45" s="1">
        <f>'B3'!AA13</f>
        <v>1349</v>
      </c>
      <c r="AE45" s="1">
        <f>'B3'!AB13</f>
        <v>1314</v>
      </c>
      <c r="AF45" s="1">
        <f>'B3'!AC13</f>
        <v>1330</v>
      </c>
      <c r="AG45" s="65">
        <f t="shared" si="27"/>
        <v>1330.2</v>
      </c>
      <c r="AH45" s="1">
        <f>'B3'!AD13</f>
        <v>1371</v>
      </c>
      <c r="AI45" s="1">
        <f>'B3'!AE13</f>
        <v>1386</v>
      </c>
      <c r="AJ45" s="1">
        <f>'B3'!AF13</f>
        <v>1404</v>
      </c>
      <c r="AK45" s="1">
        <f>'B3'!AG13</f>
        <v>1445</v>
      </c>
      <c r="AL45" s="1">
        <f>'B3'!AH13</f>
        <v>1443</v>
      </c>
      <c r="AM45" s="1">
        <f>'B3'!AI13</f>
        <v>1400</v>
      </c>
      <c r="AN45" s="65">
        <f t="shared" si="28"/>
        <v>1408.1666666666667</v>
      </c>
    </row>
    <row r="46" spans="3:40" x14ac:dyDescent="0.3">
      <c r="C46" s="22">
        <v>20</v>
      </c>
      <c r="D46" s="1">
        <f>'B3'!E14</f>
        <v>1352</v>
      </c>
      <c r="E46" s="1">
        <f>'B3'!F14</f>
        <v>1286</v>
      </c>
      <c r="F46" s="1">
        <f>'B3'!G14</f>
        <v>1327</v>
      </c>
      <c r="G46" s="1">
        <f>'B3'!H14</f>
        <v>1346</v>
      </c>
      <c r="H46" s="1">
        <f>'B3'!I14</f>
        <v>1314</v>
      </c>
      <c r="I46" s="65">
        <f t="shared" si="23"/>
        <v>1325</v>
      </c>
      <c r="J46" s="1">
        <f>'B3'!J14</f>
        <v>1341</v>
      </c>
      <c r="K46" s="1">
        <f>'B3'!K14</f>
        <v>1314</v>
      </c>
      <c r="L46" s="1">
        <f>'B3'!L14</f>
        <v>1342</v>
      </c>
      <c r="M46" s="1">
        <f>'B3'!M14</f>
        <v>1376</v>
      </c>
      <c r="N46" s="1">
        <f>'B3'!N14</f>
        <v>1392</v>
      </c>
      <c r="O46" s="65">
        <f t="shared" si="24"/>
        <v>1353</v>
      </c>
      <c r="P46" s="1">
        <f>'B3'!O14</f>
        <v>1422</v>
      </c>
      <c r="Q46" s="1">
        <f>'B3'!P14</f>
        <v>1365</v>
      </c>
      <c r="R46" s="1">
        <f>'B3'!Q14</f>
        <v>1368</v>
      </c>
      <c r="S46" s="1">
        <f>'B3'!R14</f>
        <v>1436</v>
      </c>
      <c r="T46" s="1">
        <f>'B3'!S14</f>
        <v>1399</v>
      </c>
      <c r="U46" s="65">
        <f t="shared" si="25"/>
        <v>1398</v>
      </c>
      <c r="V46" s="1">
        <f>'B3'!T14</f>
        <v>1440</v>
      </c>
      <c r="W46" s="1">
        <f>'B3'!U14</f>
        <v>1385</v>
      </c>
      <c r="X46" s="1">
        <f>'B3'!V14</f>
        <v>1357</v>
      </c>
      <c r="Y46" s="1">
        <f>'B3'!W14</f>
        <v>1439</v>
      </c>
      <c r="Z46" s="1">
        <f>'B3'!X14</f>
        <v>1433</v>
      </c>
      <c r="AA46" s="65">
        <f t="shared" si="26"/>
        <v>1410.8</v>
      </c>
      <c r="AB46" s="1">
        <f>'B3'!Y14</f>
        <v>1423</v>
      </c>
      <c r="AC46" s="1">
        <f>'B3'!Z14</f>
        <v>1375</v>
      </c>
      <c r="AD46" s="1">
        <f>'B3'!AA14</f>
        <v>1421</v>
      </c>
      <c r="AE46" s="1">
        <f>'B3'!AB14</f>
        <v>1383</v>
      </c>
      <c r="AF46" s="1">
        <f>'B3'!AC14</f>
        <v>1396</v>
      </c>
      <c r="AG46" s="65">
        <f t="shared" si="27"/>
        <v>1399.6</v>
      </c>
      <c r="AH46" s="1">
        <f>'B3'!AD14</f>
        <v>1450</v>
      </c>
      <c r="AI46" s="1">
        <f>'B3'!AE14</f>
        <v>1451</v>
      </c>
      <c r="AJ46" s="1">
        <f>'B3'!AF14</f>
        <v>1468</v>
      </c>
      <c r="AK46" s="1">
        <f>'B3'!AG14</f>
        <v>1505</v>
      </c>
      <c r="AL46" s="1">
        <f>'B3'!AH14</f>
        <v>1509</v>
      </c>
      <c r="AM46" s="1">
        <f>'B3'!AI14</f>
        <v>1444</v>
      </c>
      <c r="AN46" s="65">
        <f t="shared" si="28"/>
        <v>1471.1666666666667</v>
      </c>
    </row>
    <row r="47" spans="3:40" x14ac:dyDescent="0.3">
      <c r="C47" s="22">
        <v>25</v>
      </c>
      <c r="D47" s="1">
        <f>'B3'!E15</f>
        <v>1426</v>
      </c>
      <c r="E47" s="1">
        <f>'B3'!F15</f>
        <v>1353</v>
      </c>
      <c r="F47" s="1">
        <f>'B3'!G15</f>
        <v>1381</v>
      </c>
      <c r="G47" s="1">
        <f>'B3'!H15</f>
        <v>1411</v>
      </c>
      <c r="H47" s="1">
        <f>'B3'!I15</f>
        <v>1397</v>
      </c>
      <c r="I47" s="65">
        <f t="shared" si="23"/>
        <v>1393.6</v>
      </c>
      <c r="J47" s="1">
        <f>'B3'!J15</f>
        <v>1414</v>
      </c>
      <c r="K47" s="1">
        <f>'B3'!K15</f>
        <v>1382</v>
      </c>
      <c r="L47" s="1">
        <f>'B3'!L15</f>
        <v>1403</v>
      </c>
      <c r="M47" s="1">
        <f>'B3'!M15</f>
        <v>1455</v>
      </c>
      <c r="N47" s="1">
        <f>'B3'!N15</f>
        <v>1470</v>
      </c>
      <c r="O47" s="65">
        <f t="shared" si="24"/>
        <v>1424.8</v>
      </c>
      <c r="P47" s="1">
        <f>'B3'!O15</f>
        <v>1498</v>
      </c>
      <c r="Q47" s="1">
        <f>'B3'!P15</f>
        <v>1440</v>
      </c>
      <c r="R47" s="1">
        <f>'B3'!Q15</f>
        <v>1442</v>
      </c>
      <c r="S47" s="1">
        <f>'B3'!R15</f>
        <v>1510</v>
      </c>
      <c r="T47" s="1">
        <f>'B3'!S15</f>
        <v>1458</v>
      </c>
      <c r="U47" s="65">
        <f t="shared" si="25"/>
        <v>1469.6</v>
      </c>
      <c r="V47" s="1">
        <f>'B3'!T15</f>
        <v>1511</v>
      </c>
      <c r="W47" s="1">
        <f>'B3'!U15</f>
        <v>1449</v>
      </c>
      <c r="X47" s="1">
        <f>'B3'!V15</f>
        <v>1411</v>
      </c>
      <c r="Y47" s="1">
        <f>'B3'!W15</f>
        <v>1504</v>
      </c>
      <c r="Z47" s="1">
        <f>'B3'!X15</f>
        <v>1493</v>
      </c>
      <c r="AA47" s="65">
        <f t="shared" si="26"/>
        <v>1473.6</v>
      </c>
      <c r="AB47" s="1">
        <f>'B3'!Y15</f>
        <v>1499</v>
      </c>
      <c r="AC47" s="1">
        <f>'B3'!Z15</f>
        <v>1427</v>
      </c>
      <c r="AD47" s="1">
        <f>'B3'!AA15</f>
        <v>1494</v>
      </c>
      <c r="AE47" s="1">
        <f>'B3'!AB15</f>
        <v>1438</v>
      </c>
      <c r="AF47" s="1">
        <f>'B3'!AC15</f>
        <v>1462</v>
      </c>
      <c r="AG47" s="65">
        <f t="shared" si="27"/>
        <v>1464</v>
      </c>
      <c r="AH47" s="1">
        <f>'B3'!AD15</f>
        <v>1517</v>
      </c>
      <c r="AI47" s="1">
        <f>'B3'!AE15</f>
        <v>1519</v>
      </c>
      <c r="AJ47" s="1">
        <f>'B3'!AF15</f>
        <v>1534</v>
      </c>
      <c r="AK47" s="1">
        <f>'B3'!AG15</f>
        <v>1591</v>
      </c>
      <c r="AL47" s="1">
        <f>'B3'!AH15</f>
        <v>1572</v>
      </c>
      <c r="AM47" s="1">
        <f>'B3'!AI15</f>
        <v>1496</v>
      </c>
      <c r="AN47" s="65">
        <f t="shared" si="28"/>
        <v>1538.1666666666667</v>
      </c>
    </row>
    <row r="48" spans="3:40" x14ac:dyDescent="0.3">
      <c r="C48" s="22">
        <v>30</v>
      </c>
      <c r="D48" s="1">
        <f>'B3'!E16</f>
        <v>1499</v>
      </c>
      <c r="E48" s="1">
        <f>'B3'!F16</f>
        <v>1409</v>
      </c>
      <c r="F48" s="1">
        <f>'B3'!G16</f>
        <v>1441</v>
      </c>
      <c r="G48" s="1">
        <f>'B3'!H16</f>
        <v>1484</v>
      </c>
      <c r="H48" s="1">
        <f>'B3'!I16</f>
        <v>1457</v>
      </c>
      <c r="I48" s="65">
        <f t="shared" si="23"/>
        <v>1458</v>
      </c>
      <c r="J48" s="1">
        <f>'B3'!J16</f>
        <v>1477</v>
      </c>
      <c r="K48" s="1">
        <f>'B3'!K16</f>
        <v>1466</v>
      </c>
      <c r="L48" s="1">
        <f>'B3'!L16</f>
        <v>1469</v>
      </c>
      <c r="M48" s="1">
        <f>'B3'!M16</f>
        <v>1524</v>
      </c>
      <c r="N48" s="1">
        <f>'B3'!N16</f>
        <v>1550</v>
      </c>
      <c r="O48" s="65">
        <f t="shared" si="24"/>
        <v>1497.2</v>
      </c>
      <c r="P48" s="1">
        <f>'B3'!O16</f>
        <v>1578</v>
      </c>
      <c r="Q48" s="1">
        <f>'B3'!P16</f>
        <v>1516</v>
      </c>
      <c r="R48" s="1">
        <f>'B3'!Q16</f>
        <v>1513</v>
      </c>
      <c r="S48" s="1">
        <f>'B3'!R16</f>
        <v>1597</v>
      </c>
      <c r="T48" s="1">
        <f>'B3'!S16</f>
        <v>1517</v>
      </c>
      <c r="U48" s="65">
        <f t="shared" si="25"/>
        <v>1544.2</v>
      </c>
      <c r="V48" s="1">
        <f>'B3'!T16</f>
        <v>1591</v>
      </c>
      <c r="W48" s="1">
        <f>'B3'!U16</f>
        <v>1516</v>
      </c>
      <c r="X48" s="1">
        <f>'B3'!V16</f>
        <v>1464</v>
      </c>
      <c r="Y48" s="1">
        <f>'B3'!W16</f>
        <v>1572</v>
      </c>
      <c r="Z48" s="1">
        <f>'B3'!X16</f>
        <v>1557</v>
      </c>
      <c r="AA48" s="65">
        <f t="shared" si="26"/>
        <v>1540</v>
      </c>
      <c r="AB48" s="1">
        <f>'B3'!Y16</f>
        <v>1566</v>
      </c>
      <c r="AC48" s="1">
        <f>'B3'!Z16</f>
        <v>1485</v>
      </c>
      <c r="AD48" s="1">
        <f>'B3'!AA16</f>
        <v>1558</v>
      </c>
      <c r="AE48" s="1">
        <f>'B3'!AB16</f>
        <v>1493</v>
      </c>
      <c r="AF48" s="1">
        <f>'B3'!AC16</f>
        <v>1514</v>
      </c>
      <c r="AG48" s="65">
        <f t="shared" si="27"/>
        <v>1523.2</v>
      </c>
      <c r="AH48" s="1">
        <f>'B3'!AD16</f>
        <v>1588</v>
      </c>
      <c r="AI48" s="1">
        <f>'B3'!AE16</f>
        <v>1581</v>
      </c>
      <c r="AJ48" s="1">
        <f>'B3'!AF16</f>
        <v>1598</v>
      </c>
      <c r="AK48" s="1">
        <f>'B3'!AG16</f>
        <v>1662</v>
      </c>
      <c r="AL48" s="1">
        <f>'B3'!AH16</f>
        <v>1634</v>
      </c>
      <c r="AM48" s="1">
        <f>'B3'!AI16</f>
        <v>1545</v>
      </c>
      <c r="AN48" s="65">
        <f t="shared" si="28"/>
        <v>1601.3333333333333</v>
      </c>
    </row>
    <row r="49" spans="3:40" x14ac:dyDescent="0.3">
      <c r="C49" s="22">
        <v>35</v>
      </c>
      <c r="D49" s="1">
        <f>'B3'!E17</f>
        <v>1567</v>
      </c>
      <c r="E49" s="1">
        <f>'B3'!F17</f>
        <v>1477</v>
      </c>
      <c r="F49" s="1">
        <f>'B3'!G17</f>
        <v>1509</v>
      </c>
      <c r="G49" s="1">
        <f>'B3'!H17</f>
        <v>1547</v>
      </c>
      <c r="H49" s="1">
        <f>'B3'!I17</f>
        <v>1521</v>
      </c>
      <c r="I49" s="65">
        <f t="shared" si="23"/>
        <v>1524.2</v>
      </c>
      <c r="J49" s="1">
        <f>'B3'!J17</f>
        <v>1542</v>
      </c>
      <c r="K49" s="1">
        <f>'B3'!K17</f>
        <v>1541</v>
      </c>
      <c r="L49" s="1">
        <f>'B3'!L17</f>
        <v>1531</v>
      </c>
      <c r="M49" s="1">
        <f>'B3'!M17</f>
        <v>1613</v>
      </c>
      <c r="N49" s="1">
        <f>'B3'!N17</f>
        <v>1624</v>
      </c>
      <c r="O49" s="65">
        <f t="shared" si="24"/>
        <v>1570.2</v>
      </c>
      <c r="P49" s="1">
        <f>'B3'!O17</f>
        <v>1659</v>
      </c>
      <c r="Q49" s="1">
        <f>'B3'!P17</f>
        <v>1589</v>
      </c>
      <c r="R49" s="1">
        <f>'B3'!Q17</f>
        <v>1579</v>
      </c>
      <c r="S49" s="1">
        <f>'B3'!R17</f>
        <v>1685</v>
      </c>
      <c r="T49" s="1">
        <f>'B3'!S17</f>
        <v>1593</v>
      </c>
      <c r="U49" s="65">
        <f t="shared" si="25"/>
        <v>1621</v>
      </c>
      <c r="V49" s="1">
        <f>'B3'!T17</f>
        <v>1659</v>
      </c>
      <c r="W49" s="1">
        <f>'B3'!U17</f>
        <v>1598</v>
      </c>
      <c r="X49" s="1">
        <f>'B3'!V17</f>
        <v>1513</v>
      </c>
      <c r="Y49" s="1">
        <f>'B3'!W17</f>
        <v>1652</v>
      </c>
      <c r="Z49" s="1">
        <f>'B3'!X17</f>
        <v>1630</v>
      </c>
      <c r="AA49" s="65">
        <f t="shared" si="26"/>
        <v>1610.4</v>
      </c>
      <c r="AB49" s="1">
        <f>'B3'!Y17</f>
        <v>1622</v>
      </c>
      <c r="AC49" s="1">
        <f>'B3'!Z17</f>
        <v>1555</v>
      </c>
      <c r="AD49" s="1">
        <f>'B3'!AA17</f>
        <v>1628</v>
      </c>
      <c r="AE49" s="1">
        <f>'B3'!AB17</f>
        <v>1556</v>
      </c>
      <c r="AF49" s="1">
        <f>'B3'!AC17</f>
        <v>1578</v>
      </c>
      <c r="AG49" s="65">
        <f t="shared" si="27"/>
        <v>1587.8</v>
      </c>
      <c r="AH49" s="1">
        <f>'B3'!AD17</f>
        <v>1674</v>
      </c>
      <c r="AI49" s="1">
        <f>'B3'!AE17</f>
        <v>1661</v>
      </c>
      <c r="AJ49" s="1">
        <f>'B3'!AF17</f>
        <v>1659</v>
      </c>
      <c r="AK49" s="1">
        <f>'B3'!AG17</f>
        <v>1729</v>
      </c>
      <c r="AL49" s="1">
        <f>'B3'!AH17</f>
        <v>1699</v>
      </c>
      <c r="AM49" s="1">
        <f>'B3'!AI17</f>
        <v>1588</v>
      </c>
      <c r="AN49" s="65">
        <f t="shared" si="28"/>
        <v>1668.3333333333333</v>
      </c>
    </row>
    <row r="50" spans="3:40" x14ac:dyDescent="0.3">
      <c r="C50" s="22">
        <v>40</v>
      </c>
      <c r="D50" s="1">
        <f>'B3'!E18</f>
        <v>1674</v>
      </c>
      <c r="E50" s="1">
        <f>'B3'!F18</f>
        <v>1546</v>
      </c>
      <c r="F50" s="1">
        <f>'B3'!G18</f>
        <v>1588</v>
      </c>
      <c r="G50" s="1">
        <f>'B3'!H18</f>
        <v>1629</v>
      </c>
      <c r="H50" s="1">
        <f>'B3'!I18</f>
        <v>1616</v>
      </c>
      <c r="I50" s="65">
        <f t="shared" si="23"/>
        <v>1610.6</v>
      </c>
      <c r="J50" s="1">
        <f>'B3'!J18</f>
        <v>1623</v>
      </c>
      <c r="K50" s="1">
        <f>'B3'!K18</f>
        <v>1607</v>
      </c>
      <c r="L50" s="1">
        <f>'B3'!L18</f>
        <v>1602</v>
      </c>
      <c r="M50" s="1">
        <f>'B3'!M18</f>
        <v>1698</v>
      </c>
      <c r="N50" s="1">
        <f>'B3'!N18</f>
        <v>1716</v>
      </c>
      <c r="O50" s="65">
        <f t="shared" si="24"/>
        <v>1649.2</v>
      </c>
      <c r="P50" s="1">
        <f>'B3'!O18</f>
        <v>1742</v>
      </c>
      <c r="Q50" s="1">
        <f>'B3'!P18</f>
        <v>1679</v>
      </c>
      <c r="R50" s="1">
        <f>'B3'!Q18</f>
        <v>1672</v>
      </c>
      <c r="S50" s="1">
        <f>'B3'!R18</f>
        <v>1771</v>
      </c>
      <c r="T50" s="1">
        <f>'B3'!S18</f>
        <v>1670</v>
      </c>
      <c r="U50" s="65">
        <f t="shared" si="25"/>
        <v>1706.8</v>
      </c>
      <c r="V50" s="1">
        <f>'B3'!T18</f>
        <v>1737</v>
      </c>
      <c r="W50" s="1">
        <f>'B3'!U18</f>
        <v>1680</v>
      </c>
      <c r="X50" s="1">
        <f>'B3'!V18</f>
        <v>1575</v>
      </c>
      <c r="Y50" s="1">
        <f>'B3'!W18</f>
        <v>1739</v>
      </c>
      <c r="Z50" s="1">
        <f>'B3'!X18</f>
        <v>1711</v>
      </c>
      <c r="AA50" s="65">
        <f t="shared" si="26"/>
        <v>1688.4</v>
      </c>
      <c r="AB50" s="1">
        <f>'B3'!Y18</f>
        <v>1697</v>
      </c>
      <c r="AC50" s="1">
        <f>'B3'!Z18</f>
        <v>1634</v>
      </c>
      <c r="AD50" s="1">
        <f>'B3'!AA18</f>
        <v>1716</v>
      </c>
      <c r="AE50" s="1">
        <f>'B3'!AB18</f>
        <v>1635</v>
      </c>
      <c r="AF50" s="1">
        <f>'B3'!AC18</f>
        <v>1673</v>
      </c>
      <c r="AG50" s="65">
        <f t="shared" si="27"/>
        <v>1671</v>
      </c>
      <c r="AH50" s="1">
        <f>'B3'!AD18</f>
        <v>1742</v>
      </c>
      <c r="AI50" s="1">
        <f>'B3'!AE18</f>
        <v>1738</v>
      </c>
      <c r="AJ50" s="1">
        <f>'B3'!AF18</f>
        <v>1729</v>
      </c>
      <c r="AK50" s="1">
        <f>'B3'!AG18</f>
        <v>1794</v>
      </c>
      <c r="AL50" s="1">
        <f>'B3'!AH18</f>
        <v>1779</v>
      </c>
      <c r="AM50" s="1">
        <f>'B3'!AI18</f>
        <v>1641</v>
      </c>
      <c r="AN50" s="65">
        <f t="shared" si="28"/>
        <v>1737.1666666666667</v>
      </c>
    </row>
    <row r="51" spans="3:40" x14ac:dyDescent="0.3">
      <c r="C51" s="22">
        <v>45</v>
      </c>
      <c r="D51" s="1">
        <f>'B3'!E19</f>
        <v>1776</v>
      </c>
      <c r="E51" s="1">
        <f>'B3'!F19</f>
        <v>1617</v>
      </c>
      <c r="F51" s="1">
        <f>'B3'!G19</f>
        <v>1670</v>
      </c>
      <c r="G51" s="1">
        <f>'B3'!H19</f>
        <v>1725</v>
      </c>
      <c r="H51" s="1">
        <f>'B3'!I19</f>
        <v>1706</v>
      </c>
      <c r="I51" s="65">
        <f t="shared" si="23"/>
        <v>1698.8</v>
      </c>
      <c r="J51" s="1">
        <f>'B3'!J19</f>
        <v>1698</v>
      </c>
      <c r="K51" s="1">
        <f>'B3'!K19</f>
        <v>1690</v>
      </c>
      <c r="L51" s="1">
        <f>'B3'!L19</f>
        <v>1668</v>
      </c>
      <c r="M51" s="1">
        <f>'B3'!M19</f>
        <v>1792</v>
      </c>
      <c r="N51" s="1">
        <f>'B3'!N19</f>
        <v>1805</v>
      </c>
      <c r="O51" s="65">
        <f t="shared" si="24"/>
        <v>1730.6</v>
      </c>
      <c r="P51" s="1">
        <f>'B3'!O19</f>
        <v>1830</v>
      </c>
      <c r="Q51" s="1">
        <f>'B3'!P19</f>
        <v>1784</v>
      </c>
      <c r="R51" s="1">
        <f>'B3'!Q19</f>
        <v>1757</v>
      </c>
      <c r="S51" s="1">
        <f>'B3'!R19</f>
        <v>1866</v>
      </c>
      <c r="T51" s="1">
        <f>'B3'!S19</f>
        <v>1742</v>
      </c>
      <c r="U51" s="65">
        <f t="shared" si="25"/>
        <v>1795.8</v>
      </c>
      <c r="V51" s="1">
        <f>'B3'!T19</f>
        <v>1825</v>
      </c>
      <c r="W51" s="1">
        <f>'B3'!U19</f>
        <v>1751</v>
      </c>
      <c r="X51" s="1">
        <f>'B3'!V19</f>
        <v>1645</v>
      </c>
      <c r="Y51" s="1">
        <f>'B3'!W19</f>
        <v>1830</v>
      </c>
      <c r="Z51" s="1">
        <f>'B3'!X19</f>
        <v>1778</v>
      </c>
      <c r="AA51" s="65">
        <f t="shared" si="26"/>
        <v>1765.8</v>
      </c>
      <c r="AB51" s="1">
        <f>'B3'!Y19</f>
        <v>1781</v>
      </c>
      <c r="AC51" s="1">
        <f>'B3'!Z19</f>
        <v>1713</v>
      </c>
      <c r="AD51" s="1">
        <f>'B3'!AA19</f>
        <v>1801</v>
      </c>
      <c r="AE51" s="1">
        <f>'B3'!AB19</f>
        <v>1705</v>
      </c>
      <c r="AF51" s="1">
        <f>'B3'!AC19</f>
        <v>1743</v>
      </c>
      <c r="AG51" s="65">
        <f t="shared" si="27"/>
        <v>1748.6</v>
      </c>
      <c r="AH51" s="1">
        <f>'B3'!AD19</f>
        <v>1820</v>
      </c>
      <c r="AI51" s="1">
        <f>'B3'!AE19</f>
        <v>1808</v>
      </c>
      <c r="AJ51" s="1">
        <f>'B3'!AF19</f>
        <v>1802</v>
      </c>
      <c r="AK51" s="1">
        <f>'B3'!AG19</f>
        <v>1889</v>
      </c>
      <c r="AL51" s="1">
        <f>'B3'!AH19</f>
        <v>1849</v>
      </c>
      <c r="AM51" s="1">
        <f>'B3'!AI19</f>
        <v>1704</v>
      </c>
      <c r="AN51" s="65">
        <f t="shared" si="28"/>
        <v>1812</v>
      </c>
    </row>
    <row r="52" spans="3:40" x14ac:dyDescent="0.3">
      <c r="C52" s="22">
        <v>50</v>
      </c>
      <c r="D52" s="1">
        <f>'B3'!E20</f>
        <v>1873</v>
      </c>
      <c r="E52" s="1">
        <f>'B3'!F20</f>
        <v>1688</v>
      </c>
      <c r="F52" s="1">
        <f>'B3'!G20</f>
        <v>1752</v>
      </c>
      <c r="G52" s="1">
        <f>'B3'!H20</f>
        <v>1811</v>
      </c>
      <c r="H52" s="1">
        <f>'B3'!I20</f>
        <v>1798</v>
      </c>
      <c r="I52" s="65">
        <f t="shared" si="23"/>
        <v>1784.4</v>
      </c>
      <c r="J52" s="1">
        <f>'B3'!J20</f>
        <v>1782</v>
      </c>
      <c r="K52" s="1">
        <f>'B3'!K20</f>
        <v>1777</v>
      </c>
      <c r="L52" s="1">
        <f>'B3'!L20</f>
        <v>1738</v>
      </c>
      <c r="M52" s="1">
        <f>'B3'!M20</f>
        <v>1879</v>
      </c>
      <c r="N52" s="1">
        <f>'B3'!N20</f>
        <v>1901</v>
      </c>
      <c r="O52" s="65">
        <f t="shared" si="24"/>
        <v>1815.4</v>
      </c>
      <c r="P52" s="1">
        <f>'B3'!O20</f>
        <v>1926</v>
      </c>
      <c r="Q52" s="1">
        <f>'B3'!P20</f>
        <v>1864</v>
      </c>
      <c r="R52" s="1">
        <f>'B3'!Q20</f>
        <v>1840</v>
      </c>
      <c r="S52" s="1">
        <f>'B3'!R20</f>
        <v>1960</v>
      </c>
      <c r="T52" s="1">
        <f>'B3'!S20</f>
        <v>1829</v>
      </c>
      <c r="U52" s="65">
        <f t="shared" si="25"/>
        <v>1883.8</v>
      </c>
      <c r="V52" s="1">
        <f>'B3'!T20</f>
        <v>1907</v>
      </c>
      <c r="W52" s="1">
        <f>'B3'!U20</f>
        <v>1835</v>
      </c>
      <c r="X52" s="1">
        <f>'B3'!V20</f>
        <v>1707</v>
      </c>
      <c r="Y52" s="1">
        <f>'B3'!W20</f>
        <v>1919</v>
      </c>
      <c r="Z52" s="1">
        <f>'B3'!X20</f>
        <v>1859</v>
      </c>
      <c r="AA52" s="65">
        <f t="shared" si="26"/>
        <v>1845.4</v>
      </c>
      <c r="AB52" s="1">
        <f>'B3'!Y20</f>
        <v>1869</v>
      </c>
      <c r="AC52" s="1">
        <f>'B3'!Z20</f>
        <v>1802</v>
      </c>
      <c r="AD52" s="1">
        <f>'B3'!AA20</f>
        <v>1887</v>
      </c>
      <c r="AE52" s="1">
        <f>'B3'!AB20</f>
        <v>1765</v>
      </c>
      <c r="AF52" s="1">
        <f>'B3'!AC20</f>
        <v>1803</v>
      </c>
      <c r="AG52" s="65">
        <f t="shared" si="27"/>
        <v>1825.2</v>
      </c>
      <c r="AH52" s="1">
        <f>'B3'!AD20</f>
        <v>1909</v>
      </c>
      <c r="AI52" s="1">
        <f>'B3'!AE20</f>
        <v>1883</v>
      </c>
      <c r="AJ52" s="1">
        <f>'B3'!AF20</f>
        <v>1871</v>
      </c>
      <c r="AK52" s="1">
        <f>'B3'!AG20</f>
        <v>1966</v>
      </c>
      <c r="AL52" s="1">
        <f>'B3'!AH20</f>
        <v>1926</v>
      </c>
      <c r="AM52" s="1">
        <f>'B3'!AI20</f>
        <v>1763</v>
      </c>
      <c r="AN52" s="65">
        <f t="shared" si="28"/>
        <v>1886.3333333333333</v>
      </c>
    </row>
    <row r="53" spans="3:40" x14ac:dyDescent="0.3">
      <c r="C53" s="22">
        <v>55</v>
      </c>
      <c r="D53" s="1">
        <f>'B3'!E21</f>
        <v>1971</v>
      </c>
      <c r="E53" s="1">
        <f>'B3'!F21</f>
        <v>1775</v>
      </c>
      <c r="F53" s="1">
        <f>'B3'!G21</f>
        <v>1827</v>
      </c>
      <c r="G53" s="1">
        <f>'B3'!H21</f>
        <v>1893</v>
      </c>
      <c r="H53" s="1">
        <f>'B3'!I21</f>
        <v>1900</v>
      </c>
      <c r="I53" s="65">
        <f t="shared" si="23"/>
        <v>1873.2</v>
      </c>
      <c r="J53" s="1">
        <f>'B3'!J21</f>
        <v>1865</v>
      </c>
      <c r="K53" s="1">
        <f>'B3'!K21</f>
        <v>1868</v>
      </c>
      <c r="L53" s="1">
        <f>'B3'!L21</f>
        <v>1827</v>
      </c>
      <c r="M53" s="1">
        <f>'B3'!M21</f>
        <v>1986</v>
      </c>
      <c r="N53" s="1">
        <f>'B3'!N21</f>
        <v>1998</v>
      </c>
      <c r="O53" s="65">
        <f t="shared" si="24"/>
        <v>1908.8</v>
      </c>
      <c r="P53" s="1">
        <f>'B3'!O21</f>
        <v>2050</v>
      </c>
      <c r="Q53" s="1">
        <f>'B3'!P21</f>
        <v>1969</v>
      </c>
      <c r="R53" s="1">
        <f>'B3'!Q21</f>
        <v>1930</v>
      </c>
      <c r="S53" s="1">
        <f>'B3'!R21</f>
        <v>2061</v>
      </c>
      <c r="T53" s="1">
        <f>'B3'!S21</f>
        <v>1916</v>
      </c>
      <c r="U53" s="65">
        <f t="shared" si="25"/>
        <v>1985.2</v>
      </c>
      <c r="V53" s="1">
        <f>'B3'!T21</f>
        <v>2002</v>
      </c>
      <c r="W53" s="1">
        <f>'B3'!U21</f>
        <v>1920</v>
      </c>
      <c r="X53" s="1">
        <f>'B3'!V21</f>
        <v>1768</v>
      </c>
      <c r="Y53" s="1">
        <f>'B3'!W21</f>
        <v>2019</v>
      </c>
      <c r="Z53" s="1">
        <f>'B3'!X21</f>
        <v>1951</v>
      </c>
      <c r="AA53" s="65">
        <f t="shared" si="26"/>
        <v>1932</v>
      </c>
      <c r="AB53" s="1">
        <f>'B3'!Y21</f>
        <v>1955</v>
      </c>
      <c r="AC53" s="1">
        <f>'B3'!Z21</f>
        <v>1889</v>
      </c>
      <c r="AD53" s="1">
        <f>'B3'!AA21</f>
        <v>1984</v>
      </c>
      <c r="AE53" s="1">
        <f>'B3'!AB21</f>
        <v>1843</v>
      </c>
      <c r="AF53" s="1">
        <f>'B3'!AC21</f>
        <v>1889</v>
      </c>
      <c r="AG53" s="65">
        <f t="shared" si="27"/>
        <v>1912</v>
      </c>
      <c r="AH53" s="1">
        <f>'B3'!AD21</f>
        <v>2014</v>
      </c>
      <c r="AI53" s="1">
        <f>'B3'!AE21</f>
        <v>1971</v>
      </c>
      <c r="AJ53" s="1">
        <f>'B3'!AF21</f>
        <v>1964</v>
      </c>
      <c r="AK53" s="1">
        <f>'B3'!AG21</f>
        <v>2057</v>
      </c>
      <c r="AL53" s="1">
        <f>'B3'!AH21</f>
        <v>2009</v>
      </c>
      <c r="AM53" s="1">
        <f>'B3'!AI21</f>
        <v>1827</v>
      </c>
      <c r="AN53" s="65">
        <f t="shared" si="28"/>
        <v>1973.6666666666667</v>
      </c>
    </row>
    <row r="54" spans="3:40" x14ac:dyDescent="0.3">
      <c r="C54" s="22">
        <v>60</v>
      </c>
      <c r="D54" s="1">
        <f>'B3'!E22</f>
        <v>2064</v>
      </c>
      <c r="E54" s="1">
        <f>'B3'!F22</f>
        <v>1859</v>
      </c>
      <c r="F54" s="1">
        <f>'B3'!G22</f>
        <v>1930</v>
      </c>
      <c r="G54" s="1">
        <f>'B3'!H22</f>
        <v>1995</v>
      </c>
      <c r="H54" s="1">
        <f>'B3'!I22</f>
        <v>1987</v>
      </c>
      <c r="I54" s="65">
        <f t="shared" si="23"/>
        <v>1967</v>
      </c>
      <c r="J54" s="1">
        <f>'B3'!J22</f>
        <v>1949</v>
      </c>
      <c r="K54" s="1">
        <f>'B3'!K22</f>
        <v>1985</v>
      </c>
      <c r="L54" s="1">
        <f>'B3'!L22</f>
        <v>1905</v>
      </c>
      <c r="M54" s="1">
        <f>'B3'!M22</f>
        <v>2089</v>
      </c>
      <c r="N54" s="1">
        <f>'B3'!N22</f>
        <v>2108</v>
      </c>
      <c r="O54" s="65">
        <f t="shared" si="24"/>
        <v>2007.2</v>
      </c>
      <c r="P54" s="1">
        <f>'B3'!O22</f>
        <v>2157</v>
      </c>
      <c r="Q54" s="1">
        <f>'B3'!P22</f>
        <v>2082</v>
      </c>
      <c r="R54" s="1">
        <f>'B3'!Q22</f>
        <v>2034</v>
      </c>
      <c r="S54" s="1">
        <f>'B3'!R22</f>
        <v>2197</v>
      </c>
      <c r="T54" s="1">
        <f>'B3'!S22</f>
        <v>2012</v>
      </c>
      <c r="U54" s="65">
        <f t="shared" si="25"/>
        <v>2096.4</v>
      </c>
      <c r="V54" s="1">
        <f>'B3'!T22</f>
        <v>2105</v>
      </c>
      <c r="W54" s="1">
        <f>'B3'!U22</f>
        <v>2019</v>
      </c>
      <c r="X54" s="1">
        <f>'B3'!V22</f>
        <v>1842</v>
      </c>
      <c r="Y54" s="1">
        <f>'B3'!W22</f>
        <v>2121</v>
      </c>
      <c r="Z54" s="1">
        <f>'B3'!X22</f>
        <v>2054</v>
      </c>
      <c r="AA54" s="65">
        <f t="shared" si="26"/>
        <v>2028.2</v>
      </c>
      <c r="AB54" s="1">
        <f>'B3'!Y22</f>
        <v>2040</v>
      </c>
      <c r="AC54" s="1">
        <f>'B3'!Z22</f>
        <v>1961</v>
      </c>
      <c r="AD54" s="1">
        <f>'B3'!AA22</f>
        <v>2094</v>
      </c>
      <c r="AE54" s="1">
        <f>'B3'!AB22</f>
        <v>1926</v>
      </c>
      <c r="AF54" s="1">
        <f>'B3'!AC22</f>
        <v>1978</v>
      </c>
      <c r="AG54" s="65">
        <f t="shared" si="27"/>
        <v>1999.8</v>
      </c>
      <c r="AH54" s="1">
        <f>'B3'!AD22</f>
        <v>2103</v>
      </c>
      <c r="AI54" s="1">
        <f>'B3'!AE22</f>
        <v>2067</v>
      </c>
      <c r="AJ54" s="1">
        <f>'B3'!AF22</f>
        <v>2049</v>
      </c>
      <c r="AK54" s="1">
        <f>'B3'!AG22</f>
        <v>2169</v>
      </c>
      <c r="AL54" s="1">
        <f>'B3'!AH22</f>
        <v>2087</v>
      </c>
      <c r="AM54" s="1">
        <f>'B3'!AI22</f>
        <v>1893</v>
      </c>
      <c r="AN54" s="65">
        <f t="shared" si="28"/>
        <v>2061.3333333333335</v>
      </c>
    </row>
    <row r="55" spans="3:40" x14ac:dyDescent="0.3">
      <c r="C55" s="22">
        <v>65</v>
      </c>
      <c r="D55" s="1">
        <f>'B3'!E23</f>
        <v>2163</v>
      </c>
      <c r="E55" s="1">
        <f>'B3'!F23</f>
        <v>1948</v>
      </c>
      <c r="F55" s="1">
        <f>'B3'!G23</f>
        <v>2002</v>
      </c>
      <c r="G55" s="1">
        <f>'B3'!H23</f>
        <v>2085</v>
      </c>
      <c r="H55" s="1">
        <f>'B3'!I23</f>
        <v>2096</v>
      </c>
      <c r="I55" s="65">
        <f t="shared" si="23"/>
        <v>2058.8000000000002</v>
      </c>
      <c r="J55" s="1">
        <f>'B3'!J23</f>
        <v>2033</v>
      </c>
      <c r="K55" s="1">
        <f>'B3'!K23</f>
        <v>2083</v>
      </c>
      <c r="L55" s="1">
        <f>'B3'!L23</f>
        <v>1990</v>
      </c>
      <c r="M55" s="1">
        <f>'B3'!M23</f>
        <v>2185</v>
      </c>
      <c r="N55" s="1">
        <f>'B3'!N23</f>
        <v>2186</v>
      </c>
      <c r="O55" s="65">
        <f t="shared" si="24"/>
        <v>2095.4</v>
      </c>
      <c r="P55" s="1">
        <f>'B3'!O23</f>
        <v>2263</v>
      </c>
      <c r="Q55" s="1">
        <f>'B3'!P23</f>
        <v>2196</v>
      </c>
      <c r="R55" s="1">
        <f>'B3'!Q23</f>
        <v>2123</v>
      </c>
      <c r="S55" s="1">
        <f>'B3'!R23</f>
        <v>2302</v>
      </c>
      <c r="T55" s="1">
        <f>'B3'!S23</f>
        <v>2087</v>
      </c>
      <c r="U55" s="65">
        <f t="shared" si="25"/>
        <v>2194.1999999999998</v>
      </c>
      <c r="V55" s="1">
        <f>'B3'!T23</f>
        <v>2183</v>
      </c>
      <c r="W55" s="1">
        <f>'B3'!U23</f>
        <v>2113</v>
      </c>
      <c r="X55" s="1">
        <f>'B3'!V23</f>
        <v>1911</v>
      </c>
      <c r="Y55" s="1">
        <f>'B3'!W23</f>
        <v>2227</v>
      </c>
      <c r="Z55" s="1">
        <f>'B3'!X23</f>
        <v>2154</v>
      </c>
      <c r="AA55" s="65">
        <f t="shared" si="26"/>
        <v>2117.6</v>
      </c>
      <c r="AB55" s="1">
        <f>'B3'!Y23</f>
        <v>2140</v>
      </c>
      <c r="AC55" s="1">
        <f>'B3'!Z23</f>
        <v>2037</v>
      </c>
      <c r="AD55" s="1">
        <f>'B3'!AA23</f>
        <v>2203</v>
      </c>
      <c r="AE55" s="1">
        <f>'B3'!AB23</f>
        <v>2016</v>
      </c>
      <c r="AF55" s="1">
        <f>'B3'!AC23</f>
        <v>2067</v>
      </c>
      <c r="AG55" s="65">
        <f t="shared" si="27"/>
        <v>2092.6</v>
      </c>
      <c r="AH55" s="1">
        <f>'B3'!AD23</f>
        <v>2202</v>
      </c>
      <c r="AI55" s="1">
        <f>'B3'!AE23</f>
        <v>2158</v>
      </c>
      <c r="AJ55" s="1">
        <f>'B3'!AF23</f>
        <v>2137</v>
      </c>
      <c r="AK55" s="1">
        <f>'B3'!AG23</f>
        <v>2264</v>
      </c>
      <c r="AL55" s="1">
        <f>'B3'!AH23</f>
        <v>2190</v>
      </c>
      <c r="AM55" s="1">
        <f>'B3'!AI23</f>
        <v>1960</v>
      </c>
      <c r="AN55" s="65">
        <f t="shared" si="28"/>
        <v>2151.8333333333335</v>
      </c>
    </row>
    <row r="56" spans="3:40" x14ac:dyDescent="0.3">
      <c r="C56" s="22">
        <v>70</v>
      </c>
      <c r="D56" s="1">
        <f>'B3'!E24</f>
        <v>2267</v>
      </c>
      <c r="E56" s="1">
        <f>'B3'!F24</f>
        <v>2026</v>
      </c>
      <c r="F56" s="1">
        <f>'B3'!G24</f>
        <v>2085</v>
      </c>
      <c r="G56" s="1">
        <f>'B3'!H24</f>
        <v>2161</v>
      </c>
      <c r="H56" s="1">
        <f>'B3'!I24</f>
        <v>2193</v>
      </c>
      <c r="I56" s="65">
        <f t="shared" si="23"/>
        <v>2146.4</v>
      </c>
      <c r="J56" s="1">
        <f>'B3'!J24</f>
        <v>2124</v>
      </c>
      <c r="K56" s="1">
        <f>'B3'!K24</f>
        <v>2176</v>
      </c>
      <c r="L56" s="1">
        <f>'B3'!L24</f>
        <v>2078</v>
      </c>
      <c r="M56" s="1">
        <f>'B3'!M24</f>
        <v>2285</v>
      </c>
      <c r="N56" s="1">
        <f>'B3'!N24</f>
        <v>2298</v>
      </c>
      <c r="O56" s="65">
        <f t="shared" si="24"/>
        <v>2192.1999999999998</v>
      </c>
      <c r="P56" s="1">
        <f>'B3'!O24</f>
        <v>2369</v>
      </c>
      <c r="Q56" s="1">
        <f>'B3'!P24</f>
        <v>2295</v>
      </c>
      <c r="R56" s="1">
        <f>'B3'!Q24</f>
        <v>2222</v>
      </c>
      <c r="S56" s="1">
        <f>'B3'!R24</f>
        <v>2420</v>
      </c>
      <c r="T56" s="1">
        <f>'B3'!S24</f>
        <v>2158</v>
      </c>
      <c r="U56" s="65">
        <f t="shared" si="25"/>
        <v>2292.8000000000002</v>
      </c>
      <c r="V56" s="1">
        <f>'B3'!T24</f>
        <v>2290</v>
      </c>
      <c r="W56" s="1">
        <f>'B3'!U24</f>
        <v>2206</v>
      </c>
      <c r="X56" s="1">
        <f>'B3'!V24</f>
        <v>1977</v>
      </c>
      <c r="Y56" s="1">
        <f>'B3'!W24</f>
        <v>2297</v>
      </c>
      <c r="Z56" s="1">
        <f>'B3'!X24</f>
        <v>2233</v>
      </c>
      <c r="AA56" s="65">
        <f t="shared" si="26"/>
        <v>2200.6</v>
      </c>
      <c r="AB56" s="1">
        <f>'B3'!Y24</f>
        <v>2213</v>
      </c>
      <c r="AC56" s="1">
        <f>'B3'!Z24</f>
        <v>2123</v>
      </c>
      <c r="AD56" s="1">
        <f>'B3'!AA24</f>
        <v>2285</v>
      </c>
      <c r="AE56" s="1">
        <f>'B3'!AB24</f>
        <v>2094</v>
      </c>
      <c r="AF56" s="1">
        <f>'B3'!AC24</f>
        <v>2135</v>
      </c>
      <c r="AG56" s="65">
        <f t="shared" si="27"/>
        <v>2170</v>
      </c>
      <c r="AH56" s="1">
        <f>'B3'!AD24</f>
        <v>2287</v>
      </c>
      <c r="AI56" s="1">
        <f>'B3'!AE24</f>
        <v>2262</v>
      </c>
      <c r="AJ56" s="1">
        <f>'B3'!AF24</f>
        <v>2211</v>
      </c>
      <c r="AK56" s="1">
        <f>'B3'!AG24</f>
        <v>2366</v>
      </c>
      <c r="AL56" s="1">
        <f>'B3'!AH24</f>
        <v>2268</v>
      </c>
      <c r="AM56" s="1">
        <f>'B3'!AI24</f>
        <v>2025</v>
      </c>
      <c r="AN56" s="65">
        <f t="shared" si="28"/>
        <v>2236.5</v>
      </c>
    </row>
    <row r="57" spans="3:40" x14ac:dyDescent="0.3">
      <c r="C57" s="22">
        <v>75</v>
      </c>
      <c r="D57" s="1">
        <f>'B3'!E25</f>
        <v>2406</v>
      </c>
      <c r="E57" s="1">
        <f>'B3'!F25</f>
        <v>2106</v>
      </c>
      <c r="F57" s="1">
        <f>'B3'!G25</f>
        <v>2195</v>
      </c>
      <c r="G57" s="1">
        <f>'B3'!H25</f>
        <v>2287</v>
      </c>
      <c r="H57" s="1">
        <f>'B3'!I25</f>
        <v>2295</v>
      </c>
      <c r="I57" s="65">
        <f t="shared" si="23"/>
        <v>2257.8000000000002</v>
      </c>
      <c r="J57" s="1">
        <f>'B3'!J25</f>
        <v>2214</v>
      </c>
      <c r="K57" s="1">
        <f>'B3'!K25</f>
        <v>2283</v>
      </c>
      <c r="L57" s="1">
        <f>'B3'!L25</f>
        <v>2167</v>
      </c>
      <c r="M57" s="1">
        <f>'B3'!M25</f>
        <v>2427</v>
      </c>
      <c r="N57" s="1">
        <f>'B3'!N25</f>
        <v>2426</v>
      </c>
      <c r="O57" s="65">
        <f t="shared" si="24"/>
        <v>2303.4</v>
      </c>
      <c r="P57" s="1">
        <f>'B3'!O25</f>
        <v>2474</v>
      </c>
      <c r="Q57" s="1">
        <f>'B3'!P25</f>
        <v>2385</v>
      </c>
      <c r="R57" s="1">
        <f>'B3'!Q25</f>
        <v>2328</v>
      </c>
      <c r="S57" s="1">
        <f>'B3'!R25</f>
        <v>2519</v>
      </c>
      <c r="T57" s="1">
        <f>'B3'!S25</f>
        <v>2250</v>
      </c>
      <c r="U57" s="65">
        <f t="shared" si="25"/>
        <v>2391.1999999999998</v>
      </c>
      <c r="V57" s="1">
        <f>'B3'!T25</f>
        <v>2406</v>
      </c>
      <c r="W57" s="1">
        <f>'B3'!U25</f>
        <v>2323</v>
      </c>
      <c r="X57" s="1">
        <f>'B3'!V25</f>
        <v>2054</v>
      </c>
      <c r="Y57" s="1">
        <f>'B3'!W25</f>
        <v>2384</v>
      </c>
      <c r="Z57" s="1">
        <f>'B3'!X25</f>
        <v>2311</v>
      </c>
      <c r="AA57" s="65">
        <f t="shared" si="26"/>
        <v>2295.6</v>
      </c>
      <c r="AB57" s="1">
        <f>'B3'!Y25</f>
        <v>2305</v>
      </c>
      <c r="AC57" s="1">
        <f>'B3'!Z25</f>
        <v>2213</v>
      </c>
      <c r="AD57" s="1">
        <f>'B3'!AA25</f>
        <v>2390</v>
      </c>
      <c r="AE57" s="1">
        <f>'B3'!AB25</f>
        <v>2162</v>
      </c>
      <c r="AF57" s="1">
        <f>'B3'!AC25</f>
        <v>2211</v>
      </c>
      <c r="AG57" s="65">
        <f t="shared" si="27"/>
        <v>2256.1999999999998</v>
      </c>
      <c r="AH57" s="1">
        <f>'B3'!AD25</f>
        <v>2377</v>
      </c>
      <c r="AI57" s="1">
        <f>'B3'!AE25</f>
        <v>2340</v>
      </c>
      <c r="AJ57" s="1">
        <f>'B3'!AF25</f>
        <v>2298</v>
      </c>
      <c r="AK57" s="1">
        <f>'B3'!AG25</f>
        <v>2458</v>
      </c>
      <c r="AL57" s="1">
        <f>'B3'!AH25</f>
        <v>2340</v>
      </c>
      <c r="AM57" s="1">
        <f>'B3'!AI25</f>
        <v>2096</v>
      </c>
      <c r="AN57" s="65">
        <f t="shared" si="28"/>
        <v>2318.1666666666665</v>
      </c>
    </row>
    <row r="58" spans="3:40" x14ac:dyDescent="0.3">
      <c r="C58" s="22">
        <v>80</v>
      </c>
      <c r="D58" s="1">
        <f>'B3'!E26</f>
        <v>2667</v>
      </c>
      <c r="E58" s="1">
        <f>'B3'!F26</f>
        <v>2226</v>
      </c>
      <c r="F58" s="1">
        <f>'B3'!G26</f>
        <v>2310</v>
      </c>
      <c r="G58" s="1">
        <f>'B3'!H26</f>
        <v>2409</v>
      </c>
      <c r="H58" s="1">
        <f>'B3'!I26</f>
        <v>2464</v>
      </c>
      <c r="I58" s="65">
        <f t="shared" si="23"/>
        <v>2415.1999999999998</v>
      </c>
      <c r="J58" s="1">
        <f>'B3'!J26</f>
        <v>2377</v>
      </c>
      <c r="K58" s="1">
        <f>'B3'!K26</f>
        <v>2402</v>
      </c>
      <c r="L58" s="1">
        <f>'B3'!L26</f>
        <v>2290</v>
      </c>
      <c r="M58" s="1">
        <f>'B3'!M26</f>
        <v>2692</v>
      </c>
      <c r="N58" s="1">
        <f>'B3'!N26</f>
        <v>2678</v>
      </c>
      <c r="O58" s="65">
        <f t="shared" si="24"/>
        <v>2487.8000000000002</v>
      </c>
      <c r="P58" s="1">
        <f>'B3'!O26</f>
        <v>2629</v>
      </c>
      <c r="Q58" s="1">
        <f>'B3'!P26</f>
        <v>2530</v>
      </c>
      <c r="R58" s="1">
        <f>'B3'!Q26</f>
        <v>2492</v>
      </c>
      <c r="S58" s="1">
        <f>'B3'!R26</f>
        <v>2688</v>
      </c>
      <c r="T58" s="1">
        <f>'B3'!S26</f>
        <v>2341</v>
      </c>
      <c r="U58" s="65">
        <f t="shared" si="25"/>
        <v>2536</v>
      </c>
      <c r="V58" s="1">
        <f>'B3'!T26</f>
        <v>2626</v>
      </c>
      <c r="W58" s="1">
        <f>'B3'!U26</f>
        <v>2486</v>
      </c>
      <c r="X58" s="1">
        <f>'B3'!V26</f>
        <v>2159</v>
      </c>
      <c r="Y58" s="1">
        <f>'B3'!W26</f>
        <v>2499</v>
      </c>
      <c r="Z58" s="1">
        <f>'B3'!X26</f>
        <v>2419</v>
      </c>
      <c r="AA58" s="65">
        <f t="shared" si="26"/>
        <v>2437.8000000000002</v>
      </c>
      <c r="AB58" s="1">
        <f>'B3'!Y26</f>
        <v>2406</v>
      </c>
      <c r="AC58" s="1">
        <f>'B3'!Z26</f>
        <v>2359</v>
      </c>
      <c r="AD58" s="1">
        <f>'B3'!AA26</f>
        <v>2479</v>
      </c>
      <c r="AE58" s="1">
        <f>'B3'!AB26</f>
        <v>2283</v>
      </c>
      <c r="AF58" s="1">
        <f>'B3'!AC26</f>
        <v>2310</v>
      </c>
      <c r="AG58" s="65">
        <f t="shared" si="27"/>
        <v>2367.4</v>
      </c>
      <c r="AH58" s="1">
        <f>'B3'!AD26</f>
        <v>2529</v>
      </c>
      <c r="AI58" s="1">
        <f>'B3'!AE26</f>
        <v>2486</v>
      </c>
      <c r="AJ58" s="1">
        <f>'B3'!AF26</f>
        <v>2387</v>
      </c>
      <c r="AK58" s="1">
        <f>'B3'!AG26</f>
        <v>2612</v>
      </c>
      <c r="AL58" s="1">
        <f>'B3'!AH26</f>
        <v>2435</v>
      </c>
      <c r="AM58" s="1">
        <f>'B3'!AI26</f>
        <v>2169</v>
      </c>
      <c r="AN58" s="65">
        <f t="shared" si="28"/>
        <v>2436.3333333333335</v>
      </c>
    </row>
    <row r="59" spans="3:40" x14ac:dyDescent="0.3">
      <c r="C59" s="22">
        <v>85</v>
      </c>
      <c r="D59" s="1">
        <f>'B3'!E27</f>
        <v>3168</v>
      </c>
      <c r="E59" s="1">
        <f>'B3'!F27</f>
        <v>2442</v>
      </c>
      <c r="F59" s="1">
        <f>'B3'!G27</f>
        <v>2517</v>
      </c>
      <c r="G59" s="1">
        <f>'B3'!H27</f>
        <v>2642</v>
      </c>
      <c r="H59" s="1">
        <f>'B3'!I27</f>
        <v>2895</v>
      </c>
      <c r="I59" s="65">
        <f t="shared" si="23"/>
        <v>2732.8</v>
      </c>
      <c r="J59" s="1">
        <f>'B3'!J27</f>
        <v>2688</v>
      </c>
      <c r="K59" s="1">
        <f>'B3'!K27</f>
        <v>2679</v>
      </c>
      <c r="L59" s="1">
        <f>'B3'!L27</f>
        <v>2469</v>
      </c>
      <c r="M59" s="1">
        <f>'B3'!M27</f>
        <v>3126</v>
      </c>
      <c r="N59" s="1">
        <f>'B3'!N27</f>
        <v>3118</v>
      </c>
      <c r="O59" s="65">
        <f t="shared" si="24"/>
        <v>2816</v>
      </c>
      <c r="P59" s="1">
        <f>'B3'!O27</f>
        <v>3088</v>
      </c>
      <c r="Q59" s="1">
        <f>'B3'!P27</f>
        <v>2918</v>
      </c>
      <c r="R59" s="1">
        <f>'B3'!Q27</f>
        <v>2855</v>
      </c>
      <c r="S59" s="1">
        <f>'B3'!R27</f>
        <v>3127</v>
      </c>
      <c r="T59" s="1">
        <f>'B3'!S27</f>
        <v>2528</v>
      </c>
      <c r="U59" s="65">
        <f t="shared" si="25"/>
        <v>2903.2</v>
      </c>
      <c r="V59" s="1">
        <f>'B3'!T27</f>
        <v>3044</v>
      </c>
      <c r="W59" s="1">
        <f>'B3'!U27</f>
        <v>2889</v>
      </c>
      <c r="X59" s="1">
        <f>'B3'!V27</f>
        <v>2341</v>
      </c>
      <c r="Y59" s="1">
        <f>'B3'!W27</f>
        <v>2703</v>
      </c>
      <c r="Z59" s="1">
        <f>'B3'!X27</f>
        <v>2586</v>
      </c>
      <c r="AA59" s="65">
        <f t="shared" si="26"/>
        <v>2712.6</v>
      </c>
      <c r="AB59" s="1">
        <f>'B3'!Y27</f>
        <v>2566</v>
      </c>
      <c r="AC59" s="1">
        <f>'B3'!Z27</f>
        <v>2620</v>
      </c>
      <c r="AD59" s="1">
        <f>'B3'!AA27</f>
        <v>2700</v>
      </c>
      <c r="AE59" s="1">
        <f>'B3'!AB27</f>
        <v>2425</v>
      </c>
      <c r="AF59" s="1">
        <f>'B3'!AC27</f>
        <v>2461</v>
      </c>
      <c r="AG59" s="65">
        <f t="shared" si="27"/>
        <v>2554.4</v>
      </c>
      <c r="AH59" s="1">
        <f>'B3'!AD27</f>
        <v>2894</v>
      </c>
      <c r="AI59" s="1">
        <f>'B3'!AE27</f>
        <v>2808</v>
      </c>
      <c r="AJ59" s="1">
        <f>'B3'!AF27</f>
        <v>2564</v>
      </c>
      <c r="AK59" s="1">
        <f>'B3'!AG27</f>
        <v>2988</v>
      </c>
      <c r="AL59" s="1">
        <f>'B3'!AH27</f>
        <v>2591</v>
      </c>
      <c r="AM59" s="1">
        <f>'B3'!AI27</f>
        <v>2339</v>
      </c>
      <c r="AN59" s="65">
        <f t="shared" si="28"/>
        <v>2697.3333333333335</v>
      </c>
    </row>
    <row r="60" spans="3:40" x14ac:dyDescent="0.3">
      <c r="C60" s="22">
        <v>90</v>
      </c>
      <c r="D60" s="1">
        <f>'B3'!E28</f>
        <v>3902</v>
      </c>
      <c r="E60" s="1">
        <f>'B3'!F28</f>
        <v>2910</v>
      </c>
      <c r="F60" s="1">
        <f>'B3'!G28</f>
        <v>3041</v>
      </c>
      <c r="G60" s="1">
        <f>'B3'!H28</f>
        <v>3117</v>
      </c>
      <c r="H60" s="1">
        <f>'B3'!I28</f>
        <v>3575</v>
      </c>
      <c r="I60" s="65">
        <f t="shared" si="23"/>
        <v>3309</v>
      </c>
      <c r="J60" s="1">
        <f>'B3'!J28</f>
        <v>3178</v>
      </c>
      <c r="K60" s="1">
        <f>'B3'!K28</f>
        <v>3247</v>
      </c>
      <c r="L60" s="1">
        <f>'B3'!L28</f>
        <v>2983</v>
      </c>
      <c r="M60" s="1">
        <f>'B3'!M28</f>
        <v>3970</v>
      </c>
      <c r="N60" s="1">
        <f>'B3'!N28</f>
        <v>3847</v>
      </c>
      <c r="O60" s="65">
        <f t="shared" si="24"/>
        <v>3445</v>
      </c>
      <c r="P60" s="1">
        <f>'B3'!O28</f>
        <v>3908</v>
      </c>
      <c r="Q60" s="1">
        <f>'B3'!P28</f>
        <v>3666</v>
      </c>
      <c r="R60" s="1">
        <f>'B3'!Q28</f>
        <v>3542</v>
      </c>
      <c r="S60" s="1">
        <f>'B3'!R28</f>
        <v>3957</v>
      </c>
      <c r="T60" s="1">
        <f>'B3'!S28</f>
        <v>2972</v>
      </c>
      <c r="U60" s="65">
        <f t="shared" si="25"/>
        <v>3609</v>
      </c>
      <c r="V60" s="1">
        <f>'B3'!T28</f>
        <v>3787</v>
      </c>
      <c r="W60" s="1">
        <f>'B3'!U28</f>
        <v>3567</v>
      </c>
      <c r="X60" s="1">
        <f>'B3'!V28</f>
        <v>2760</v>
      </c>
      <c r="Y60" s="1">
        <f>'B3'!W28</f>
        <v>3194</v>
      </c>
      <c r="Z60" s="1">
        <f>'B3'!X28</f>
        <v>3020</v>
      </c>
      <c r="AA60" s="65">
        <f t="shared" si="26"/>
        <v>3265.6</v>
      </c>
      <c r="AB60" s="1">
        <f>'B3'!Y28</f>
        <v>3074</v>
      </c>
      <c r="AC60" s="1">
        <f>'B3'!Z28</f>
        <v>3083</v>
      </c>
      <c r="AD60" s="1">
        <f>'B3'!AA28</f>
        <v>3248</v>
      </c>
      <c r="AE60" s="1">
        <f>'B3'!AB28</f>
        <v>2861</v>
      </c>
      <c r="AF60" s="1">
        <f>'B3'!AC28</f>
        <v>2935</v>
      </c>
      <c r="AG60" s="65">
        <f t="shared" si="27"/>
        <v>3040.2</v>
      </c>
      <c r="AH60" s="1">
        <f>'B3'!AD28</f>
        <v>3622</v>
      </c>
      <c r="AI60" s="1">
        <f>'B3'!AE28</f>
        <v>3497</v>
      </c>
      <c r="AJ60" s="1">
        <f>'B3'!AF28</f>
        <v>2993</v>
      </c>
      <c r="AK60" s="1">
        <f>'B3'!AG28</f>
        <v>3762</v>
      </c>
      <c r="AL60" s="1">
        <f>'B3'!AH28</f>
        <v>3002</v>
      </c>
      <c r="AM60" s="1">
        <f>'B3'!AI28</f>
        <v>2673</v>
      </c>
      <c r="AN60" s="65">
        <f t="shared" si="28"/>
        <v>3258.1666666666665</v>
      </c>
    </row>
    <row r="61" spans="3:40" x14ac:dyDescent="0.3">
      <c r="C61" s="22">
        <v>95</v>
      </c>
      <c r="D61" s="1">
        <f>'B3'!E29</f>
        <v>4738</v>
      </c>
      <c r="E61" s="1">
        <f>'B3'!F29</f>
        <v>4056</v>
      </c>
      <c r="F61" s="1">
        <f>'B3'!G29</f>
        <v>4031</v>
      </c>
      <c r="G61" s="1">
        <f>'B3'!H29</f>
        <v>3858</v>
      </c>
      <c r="H61" s="1">
        <f>'B3'!I29</f>
        <v>4375</v>
      </c>
      <c r="I61" s="65">
        <f t="shared" si="23"/>
        <v>4211.6000000000004</v>
      </c>
      <c r="J61" s="1">
        <f>'B3'!J29</f>
        <v>4114</v>
      </c>
      <c r="K61" s="1">
        <f>'B3'!K29</f>
        <v>4345</v>
      </c>
      <c r="L61" s="1">
        <f>'B3'!L29</f>
        <v>4124</v>
      </c>
      <c r="M61" s="1">
        <f>'B3'!M29</f>
        <v>4909</v>
      </c>
      <c r="N61" s="1">
        <f>'B3'!N29</f>
        <v>4847</v>
      </c>
      <c r="O61" s="65">
        <f t="shared" si="24"/>
        <v>4467.8</v>
      </c>
      <c r="P61" s="1">
        <f>'B3'!O29</f>
        <v>4748</v>
      </c>
      <c r="Q61" s="1">
        <f>'B3'!P29</f>
        <v>4444</v>
      </c>
      <c r="R61" s="1">
        <f>'B3'!Q29</f>
        <v>4370</v>
      </c>
      <c r="S61" s="1">
        <f>'B3'!R29</f>
        <v>4851</v>
      </c>
      <c r="T61" s="1">
        <f>'B3'!S29</f>
        <v>3979</v>
      </c>
      <c r="U61" s="65">
        <f t="shared" si="25"/>
        <v>4478.3999999999996</v>
      </c>
      <c r="V61" s="1">
        <f>'B3'!T29</f>
        <v>4598</v>
      </c>
      <c r="W61" s="1">
        <f>'B3'!U29</f>
        <v>4362</v>
      </c>
      <c r="X61" s="1">
        <f>'B3'!V29</f>
        <v>3588</v>
      </c>
      <c r="Y61" s="1">
        <f>'B3'!W29</f>
        <v>4125</v>
      </c>
      <c r="Z61" s="1">
        <f>'B3'!X29</f>
        <v>4068</v>
      </c>
      <c r="AA61" s="65">
        <f t="shared" si="26"/>
        <v>4148.2</v>
      </c>
      <c r="AB61" s="1">
        <f>'B3'!Y29</f>
        <v>4049</v>
      </c>
      <c r="AC61" s="1">
        <f>'B3'!Z29</f>
        <v>4008</v>
      </c>
      <c r="AD61" s="1">
        <f>'B3'!AA29</f>
        <v>4184</v>
      </c>
      <c r="AE61" s="1">
        <f>'B3'!AB29</f>
        <v>3972</v>
      </c>
      <c r="AF61" s="1">
        <f>'B3'!AC29</f>
        <v>3967</v>
      </c>
      <c r="AG61" s="65">
        <f t="shared" si="27"/>
        <v>4036</v>
      </c>
      <c r="AH61" s="1">
        <f>'B3'!AD29</f>
        <v>4363</v>
      </c>
      <c r="AI61" s="1">
        <f>'B3'!AE29</f>
        <v>4200</v>
      </c>
      <c r="AJ61" s="1">
        <f>'B3'!AF29</f>
        <v>4108</v>
      </c>
      <c r="AK61" s="1">
        <f>'B3'!AG29</f>
        <v>4529</v>
      </c>
      <c r="AL61" s="1">
        <f>'B3'!AH29</f>
        <v>3853</v>
      </c>
      <c r="AM61" s="1">
        <f>'B3'!AI29</f>
        <v>3379</v>
      </c>
      <c r="AN61" s="65">
        <f t="shared" si="28"/>
        <v>4072</v>
      </c>
    </row>
    <row r="62" spans="3:40" ht="15.6" x14ac:dyDescent="0.3">
      <c r="C62" s="18" t="s">
        <v>37</v>
      </c>
      <c r="D62" s="1" t="str">
        <f>'B3'!E30</f>
        <v>07-09-22</v>
      </c>
      <c r="E62" s="1" t="str">
        <f>'B3'!F30</f>
        <v>08-02-19</v>
      </c>
      <c r="F62" s="1" t="str">
        <f>'B3'!G30</f>
        <v>07-19-20</v>
      </c>
      <c r="G62" s="1" t="str">
        <f>'B3'!H30</f>
        <v>07-01-19</v>
      </c>
      <c r="H62" s="1" t="str">
        <f>'B3'!I30</f>
        <v>08-10-22</v>
      </c>
      <c r="I62" s="64"/>
      <c r="J62" s="1" t="str">
        <f>'B3'!J30</f>
        <v>07-06-21</v>
      </c>
      <c r="K62" s="1" t="str">
        <f>'B3'!K30</f>
        <v>08-07-21</v>
      </c>
      <c r="L62" s="1" t="str">
        <f>'B3'!L30</f>
        <v>07-17-19</v>
      </c>
      <c r="M62" s="1" t="str">
        <f>'B3'!M30</f>
        <v>06-23-22</v>
      </c>
      <c r="N62" s="1" t="str">
        <f>'B3'!N30</f>
        <v>07-01-22</v>
      </c>
      <c r="O62" s="64"/>
      <c r="P62" s="1" t="str">
        <f>'B3'!O30</f>
        <v>07-10-22</v>
      </c>
      <c r="Q62" s="1" t="str">
        <f>'B3'!P30</f>
        <v>08-11-22</v>
      </c>
      <c r="R62" s="1" t="str">
        <f>'B3'!Q30</f>
        <v>08-02-22</v>
      </c>
      <c r="S62" s="1" t="str">
        <f>'B3'!R30</f>
        <v>07-02-22</v>
      </c>
      <c r="T62" s="1" t="str">
        <f>'B3'!S30</f>
        <v>07-28-20</v>
      </c>
      <c r="U62" s="64"/>
      <c r="V62" s="1" t="str">
        <f>'B3'!T30</f>
        <v>06-15-22</v>
      </c>
      <c r="W62" s="1" t="str">
        <f>'B3'!U30</f>
        <v>07-17-22</v>
      </c>
      <c r="X62" s="1" t="str">
        <f>'B3'!V30</f>
        <v>08-04-20</v>
      </c>
      <c r="Y62" s="1" t="str">
        <f>'B3'!W30</f>
        <v>06-13-21</v>
      </c>
      <c r="Z62" s="1" t="str">
        <f>'B3'!X30</f>
        <v>07-12-20</v>
      </c>
      <c r="AA62" s="64"/>
      <c r="AB62" s="1" t="str">
        <f>'B3'!Y30</f>
        <v>07-10-19</v>
      </c>
      <c r="AC62" s="1" t="str">
        <f>'B3'!Z30</f>
        <v>06-20-21</v>
      </c>
      <c r="AD62" s="1" t="str">
        <f>'B3'!AA30</f>
        <v>07-31-21</v>
      </c>
      <c r="AE62" s="1" t="str">
        <f>'B3'!AB30</f>
        <v>08-11-19</v>
      </c>
      <c r="AF62" s="1" t="str">
        <f>'B3'!AC30</f>
        <v>07-26-19</v>
      </c>
      <c r="AG62" s="64"/>
      <c r="AH62" s="1" t="str">
        <f>'B3'!AD30</f>
        <v>07-18-22</v>
      </c>
      <c r="AI62" s="1" t="str">
        <f>'B3'!AE30</f>
        <v>07-26-22</v>
      </c>
      <c r="AJ62" s="1" t="str">
        <f>'B3'!AF30</f>
        <v>06-26-20</v>
      </c>
      <c r="AK62" s="1" t="str">
        <f>'B3'!AG30</f>
        <v>06-16-22</v>
      </c>
      <c r="AL62" s="1" t="str">
        <f>'B3'!AH30</f>
        <v>06-24-19</v>
      </c>
      <c r="AM62" s="1" t="str">
        <f>'B3'!AI30</f>
        <v>07-15-21</v>
      </c>
      <c r="AN62" s="64"/>
    </row>
    <row r="63" spans="3:40" x14ac:dyDescent="0.3">
      <c r="C63" s="22">
        <v>1</v>
      </c>
      <c r="D63" s="1">
        <f>'B3'!E31</f>
        <v>588</v>
      </c>
      <c r="E63" s="1">
        <f>'B3'!F31</f>
        <v>572</v>
      </c>
      <c r="F63" s="1">
        <f>'B3'!G31</f>
        <v>589</v>
      </c>
      <c r="G63" s="1">
        <f>'B3'!H31</f>
        <v>629</v>
      </c>
      <c r="H63" s="1">
        <f>'B3'!I31</f>
        <v>559</v>
      </c>
      <c r="I63" s="65">
        <f t="shared" ref="I63:I83" si="29">AVERAGE(D63:H63)</f>
        <v>587.4</v>
      </c>
      <c r="J63" s="1">
        <f>'B3'!J31</f>
        <v>600</v>
      </c>
      <c r="K63" s="1">
        <f>'B3'!K31</f>
        <v>569</v>
      </c>
      <c r="L63" s="1">
        <f>'B3'!L31</f>
        <v>613</v>
      </c>
      <c r="M63" s="1">
        <f>'B3'!M31</f>
        <v>582</v>
      </c>
      <c r="N63" s="1">
        <f>'B3'!N31</f>
        <v>627</v>
      </c>
      <c r="O63" s="65">
        <f t="shared" ref="O63:O83" si="30">AVERAGE(J63:N63)</f>
        <v>598.20000000000005</v>
      </c>
      <c r="P63" s="1">
        <f>'B3'!O31</f>
        <v>627</v>
      </c>
      <c r="Q63" s="1">
        <f>'B3'!P31</f>
        <v>554</v>
      </c>
      <c r="R63" s="1">
        <f>'B3'!Q31</f>
        <v>615</v>
      </c>
      <c r="S63" s="1">
        <f>'B3'!R31</f>
        <v>619</v>
      </c>
      <c r="T63" s="1">
        <f>'B3'!S31</f>
        <v>622</v>
      </c>
      <c r="U63" s="65">
        <f t="shared" ref="U63:U83" si="31">AVERAGE(P63:T63)</f>
        <v>607.4</v>
      </c>
      <c r="V63" s="1">
        <f>'B3'!T31</f>
        <v>688</v>
      </c>
      <c r="W63" s="1">
        <f>'B3'!U31</f>
        <v>591</v>
      </c>
      <c r="X63" s="1">
        <f>'B3'!V31</f>
        <v>616</v>
      </c>
      <c r="Y63" s="1">
        <f>'B3'!W31</f>
        <v>622</v>
      </c>
      <c r="Z63" s="1">
        <f>'B3'!X31</f>
        <v>620</v>
      </c>
      <c r="AA63" s="65">
        <f t="shared" ref="AA63:AA83" si="32">AVERAGE(V63:Z63)</f>
        <v>627.4</v>
      </c>
      <c r="AB63" s="1">
        <f>'B3'!Y31</f>
        <v>635</v>
      </c>
      <c r="AC63" s="1">
        <f>'B3'!Z31</f>
        <v>583</v>
      </c>
      <c r="AD63" s="1">
        <f>'B3'!AA31</f>
        <v>605</v>
      </c>
      <c r="AE63" s="1">
        <f>'B3'!AB31</f>
        <v>576</v>
      </c>
      <c r="AF63" s="1">
        <f>'B3'!AC31</f>
        <v>601</v>
      </c>
      <c r="AG63" s="65">
        <f t="shared" ref="AG63:AG83" si="33">AVERAGE(AB63:AF63)</f>
        <v>600</v>
      </c>
      <c r="AH63" s="1">
        <f>'B3'!AD31</f>
        <v>624</v>
      </c>
      <c r="AI63" s="1">
        <f>'B3'!AE31</f>
        <v>650</v>
      </c>
      <c r="AJ63" s="1">
        <f>'B3'!AF31</f>
        <v>681</v>
      </c>
      <c r="AK63" s="1">
        <f>'B3'!AG31</f>
        <v>704</v>
      </c>
      <c r="AL63" s="1">
        <f>'B3'!AH31</f>
        <v>692</v>
      </c>
      <c r="AM63" s="1">
        <f>'B3'!AI31</f>
        <v>648</v>
      </c>
      <c r="AN63" s="65">
        <f>AVERAGE(AH63:AM63)</f>
        <v>666.5</v>
      </c>
    </row>
    <row r="64" spans="3:40" x14ac:dyDescent="0.3">
      <c r="C64" s="22">
        <v>3</v>
      </c>
      <c r="D64" s="1">
        <f>'B3'!E32</f>
        <v>668</v>
      </c>
      <c r="E64" s="1">
        <f>'B3'!F32</f>
        <v>640</v>
      </c>
      <c r="F64" s="1">
        <f>'B3'!G32</f>
        <v>657</v>
      </c>
      <c r="G64" s="1">
        <f>'B3'!H32</f>
        <v>704</v>
      </c>
      <c r="H64" s="1">
        <f>'B3'!I32</f>
        <v>653</v>
      </c>
      <c r="I64" s="65">
        <f t="shared" si="29"/>
        <v>664.4</v>
      </c>
      <c r="J64" s="1">
        <f>'B3'!J32</f>
        <v>694</v>
      </c>
      <c r="K64" s="1">
        <f>'B3'!K32</f>
        <v>648</v>
      </c>
      <c r="L64" s="1">
        <f>'B3'!L32</f>
        <v>701</v>
      </c>
      <c r="M64" s="1">
        <f>'B3'!M32</f>
        <v>684</v>
      </c>
      <c r="N64" s="1">
        <f>'B3'!N32</f>
        <v>707</v>
      </c>
      <c r="O64" s="65">
        <f t="shared" si="30"/>
        <v>686.8</v>
      </c>
      <c r="P64" s="1">
        <f>'B3'!O32</f>
        <v>692</v>
      </c>
      <c r="Q64" s="1">
        <f>'B3'!P32</f>
        <v>650</v>
      </c>
      <c r="R64" s="1">
        <f>'B3'!Q32</f>
        <v>695</v>
      </c>
      <c r="S64" s="1">
        <f>'B3'!R32</f>
        <v>711</v>
      </c>
      <c r="T64" s="1">
        <f>'B3'!S32</f>
        <v>705</v>
      </c>
      <c r="U64" s="65">
        <f t="shared" si="31"/>
        <v>690.6</v>
      </c>
      <c r="V64" s="1">
        <f>'B3'!T32</f>
        <v>757</v>
      </c>
      <c r="W64" s="1">
        <f>'B3'!U32</f>
        <v>673</v>
      </c>
      <c r="X64" s="1">
        <f>'B3'!V32</f>
        <v>716</v>
      </c>
      <c r="Y64" s="1">
        <f>'B3'!W32</f>
        <v>703</v>
      </c>
      <c r="Z64" s="1">
        <f>'B3'!X32</f>
        <v>719</v>
      </c>
      <c r="AA64" s="65">
        <f t="shared" si="32"/>
        <v>713.6</v>
      </c>
      <c r="AB64" s="1">
        <f>'B3'!Y32</f>
        <v>705</v>
      </c>
      <c r="AC64" s="1">
        <f>'B3'!Z32</f>
        <v>672</v>
      </c>
      <c r="AD64" s="1">
        <f>'B3'!AA32</f>
        <v>679</v>
      </c>
      <c r="AE64" s="1">
        <f>'B3'!AB32</f>
        <v>654</v>
      </c>
      <c r="AF64" s="1">
        <f>'B3'!AC32</f>
        <v>674</v>
      </c>
      <c r="AG64" s="65">
        <f t="shared" si="33"/>
        <v>676.8</v>
      </c>
      <c r="AH64" s="1">
        <f>'B3'!AD32</f>
        <v>727</v>
      </c>
      <c r="AI64" s="1">
        <f>'B3'!AE32</f>
        <v>731</v>
      </c>
      <c r="AJ64" s="1">
        <f>'B3'!AF32</f>
        <v>741</v>
      </c>
      <c r="AK64" s="1">
        <f>'B3'!AG32</f>
        <v>786</v>
      </c>
      <c r="AL64" s="1">
        <f>'B3'!AH32</f>
        <v>761</v>
      </c>
      <c r="AM64" s="1">
        <f>'B3'!AI32</f>
        <v>726</v>
      </c>
      <c r="AN64" s="65">
        <f t="shared" ref="AN64:AN83" si="34">AVERAGE(AH64:AM64)</f>
        <v>745.33333333333337</v>
      </c>
    </row>
    <row r="65" spans="3:40" x14ac:dyDescent="0.3">
      <c r="C65" s="22">
        <v>5</v>
      </c>
      <c r="D65" s="1">
        <f>'B3'!E33</f>
        <v>733</v>
      </c>
      <c r="E65" s="1">
        <f>'B3'!F33</f>
        <v>701</v>
      </c>
      <c r="F65" s="1">
        <f>'B3'!G33</f>
        <v>720</v>
      </c>
      <c r="G65" s="1">
        <f>'B3'!H33</f>
        <v>756</v>
      </c>
      <c r="H65" s="1">
        <f>'B3'!I33</f>
        <v>707</v>
      </c>
      <c r="I65" s="65">
        <f t="shared" si="29"/>
        <v>723.4</v>
      </c>
      <c r="J65" s="1">
        <f>'B3'!J33</f>
        <v>747</v>
      </c>
      <c r="K65" s="1">
        <f>'B3'!K33</f>
        <v>697</v>
      </c>
      <c r="L65" s="1">
        <f>'B3'!L33</f>
        <v>756</v>
      </c>
      <c r="M65" s="1">
        <f>'B3'!M33</f>
        <v>736</v>
      </c>
      <c r="N65" s="1">
        <f>'B3'!N33</f>
        <v>761</v>
      </c>
      <c r="O65" s="65">
        <f t="shared" si="30"/>
        <v>739.4</v>
      </c>
      <c r="P65" s="1">
        <f>'B3'!O33</f>
        <v>772</v>
      </c>
      <c r="Q65" s="1">
        <f>'B3'!P33</f>
        <v>704</v>
      </c>
      <c r="R65" s="1">
        <f>'B3'!Q33</f>
        <v>736</v>
      </c>
      <c r="S65" s="1">
        <f>'B3'!R33</f>
        <v>769</v>
      </c>
      <c r="T65" s="1">
        <f>'B3'!S33</f>
        <v>752</v>
      </c>
      <c r="U65" s="65">
        <f t="shared" si="31"/>
        <v>746.6</v>
      </c>
      <c r="V65" s="1">
        <f>'B3'!T33</f>
        <v>805</v>
      </c>
      <c r="W65" s="1">
        <f>'B3'!U33</f>
        <v>735</v>
      </c>
      <c r="X65" s="1">
        <f>'B3'!V33</f>
        <v>749</v>
      </c>
      <c r="Y65" s="1">
        <f>'B3'!W33</f>
        <v>768</v>
      </c>
      <c r="Z65" s="1">
        <f>'B3'!X33</f>
        <v>773</v>
      </c>
      <c r="AA65" s="65">
        <f t="shared" si="32"/>
        <v>766</v>
      </c>
      <c r="AB65" s="1">
        <f>'B3'!Y33</f>
        <v>755</v>
      </c>
      <c r="AC65" s="1">
        <f>'B3'!Z33</f>
        <v>720</v>
      </c>
      <c r="AD65" s="1">
        <f>'B3'!AA33</f>
        <v>745</v>
      </c>
      <c r="AE65" s="1">
        <f>'B3'!AB33</f>
        <v>709</v>
      </c>
      <c r="AF65" s="1">
        <f>'B3'!AC33</f>
        <v>730</v>
      </c>
      <c r="AG65" s="65">
        <f t="shared" si="33"/>
        <v>731.8</v>
      </c>
      <c r="AH65" s="1">
        <f>'B3'!AD33</f>
        <v>767</v>
      </c>
      <c r="AI65" s="1">
        <f>'B3'!AE33</f>
        <v>775</v>
      </c>
      <c r="AJ65" s="1">
        <f>'B3'!AF33</f>
        <v>786</v>
      </c>
      <c r="AK65" s="1">
        <f>'B3'!AG33</f>
        <v>837</v>
      </c>
      <c r="AL65" s="1">
        <f>'B3'!AH33</f>
        <v>817</v>
      </c>
      <c r="AM65" s="1">
        <f>'B3'!AI33</f>
        <v>769</v>
      </c>
      <c r="AN65" s="65">
        <f t="shared" si="34"/>
        <v>791.83333333333337</v>
      </c>
    </row>
    <row r="66" spans="3:40" x14ac:dyDescent="0.3">
      <c r="C66" s="22">
        <v>10</v>
      </c>
      <c r="D66" s="1">
        <f>'B3'!E34</f>
        <v>839</v>
      </c>
      <c r="E66" s="1">
        <f>'B3'!F34</f>
        <v>806</v>
      </c>
      <c r="F66" s="1">
        <f>'B3'!G34</f>
        <v>839</v>
      </c>
      <c r="G66" s="1">
        <f>'B3'!H34</f>
        <v>865</v>
      </c>
      <c r="H66" s="1">
        <f>'B3'!I34</f>
        <v>798</v>
      </c>
      <c r="I66" s="65">
        <f t="shared" si="29"/>
        <v>829.4</v>
      </c>
      <c r="J66" s="1">
        <f>'B3'!J34</f>
        <v>842</v>
      </c>
      <c r="K66" s="1">
        <f>'B3'!K34</f>
        <v>830</v>
      </c>
      <c r="L66" s="1">
        <f>'B3'!L34</f>
        <v>853</v>
      </c>
      <c r="M66" s="1">
        <f>'B3'!M34</f>
        <v>859</v>
      </c>
      <c r="N66" s="1">
        <f>'B3'!N34</f>
        <v>890</v>
      </c>
      <c r="O66" s="65">
        <f t="shared" si="30"/>
        <v>854.8</v>
      </c>
      <c r="P66" s="1">
        <f>'B3'!O34</f>
        <v>885</v>
      </c>
      <c r="Q66" s="1">
        <f>'B3'!P34</f>
        <v>823</v>
      </c>
      <c r="R66" s="1">
        <f>'B3'!Q34</f>
        <v>839</v>
      </c>
      <c r="S66" s="1">
        <f>'B3'!R34</f>
        <v>885</v>
      </c>
      <c r="T66" s="1">
        <f>'B3'!S34</f>
        <v>864</v>
      </c>
      <c r="U66" s="65">
        <f t="shared" si="31"/>
        <v>859.2</v>
      </c>
      <c r="V66" s="1">
        <f>'B3'!T34</f>
        <v>914</v>
      </c>
      <c r="W66" s="1">
        <f>'B3'!U34</f>
        <v>850</v>
      </c>
      <c r="X66" s="1">
        <f>'B3'!V34</f>
        <v>833</v>
      </c>
      <c r="Y66" s="1">
        <f>'B3'!W34</f>
        <v>881</v>
      </c>
      <c r="Z66" s="1">
        <f>'B3'!X34</f>
        <v>891</v>
      </c>
      <c r="AA66" s="65">
        <f t="shared" si="32"/>
        <v>873.8</v>
      </c>
      <c r="AB66" s="1">
        <f>'B3'!Y34</f>
        <v>866</v>
      </c>
      <c r="AC66" s="1">
        <f>'B3'!Z34</f>
        <v>819</v>
      </c>
      <c r="AD66" s="1">
        <f>'B3'!AA34</f>
        <v>855</v>
      </c>
      <c r="AE66" s="1">
        <f>'B3'!AB34</f>
        <v>830</v>
      </c>
      <c r="AF66" s="1">
        <f>'B3'!AC34</f>
        <v>839</v>
      </c>
      <c r="AG66" s="65">
        <f t="shared" si="33"/>
        <v>841.8</v>
      </c>
      <c r="AH66" s="1">
        <f>'B3'!AD34</f>
        <v>874</v>
      </c>
      <c r="AI66" s="1">
        <f>'B3'!AE34</f>
        <v>887</v>
      </c>
      <c r="AJ66" s="1">
        <f>'B3'!AF34</f>
        <v>917</v>
      </c>
      <c r="AK66" s="1">
        <f>'B3'!AG34</f>
        <v>950</v>
      </c>
      <c r="AL66" s="1">
        <f>'B3'!AH34</f>
        <v>940</v>
      </c>
      <c r="AM66" s="1">
        <f>'B3'!AI34</f>
        <v>857</v>
      </c>
      <c r="AN66" s="65">
        <f t="shared" si="34"/>
        <v>904.16666666666663</v>
      </c>
    </row>
    <row r="67" spans="3:40" x14ac:dyDescent="0.3">
      <c r="C67" s="22">
        <v>15</v>
      </c>
      <c r="D67" s="1">
        <f>'B3'!E35</f>
        <v>942</v>
      </c>
      <c r="E67" s="1">
        <f>'B3'!F35</f>
        <v>899</v>
      </c>
      <c r="F67" s="1">
        <f>'B3'!G35</f>
        <v>926</v>
      </c>
      <c r="G67" s="1">
        <f>'B3'!H35</f>
        <v>962</v>
      </c>
      <c r="H67" s="1">
        <f>'B3'!I35</f>
        <v>899</v>
      </c>
      <c r="I67" s="65">
        <f t="shared" si="29"/>
        <v>925.6</v>
      </c>
      <c r="J67" s="1">
        <f>'B3'!J35</f>
        <v>938</v>
      </c>
      <c r="K67" s="1">
        <f>'B3'!K35</f>
        <v>916</v>
      </c>
      <c r="L67" s="1">
        <f>'B3'!L35</f>
        <v>939</v>
      </c>
      <c r="M67" s="1">
        <f>'B3'!M35</f>
        <v>968</v>
      </c>
      <c r="N67" s="1">
        <f>'B3'!N35</f>
        <v>982</v>
      </c>
      <c r="O67" s="65">
        <f t="shared" si="30"/>
        <v>948.6</v>
      </c>
      <c r="P67" s="1">
        <f>'B3'!O35</f>
        <v>992</v>
      </c>
      <c r="Q67" s="1">
        <f>'B3'!P35</f>
        <v>916</v>
      </c>
      <c r="R67" s="1">
        <f>'B3'!Q35</f>
        <v>934</v>
      </c>
      <c r="S67" s="1">
        <f>'B3'!R35</f>
        <v>1005</v>
      </c>
      <c r="T67" s="1">
        <f>'B3'!S35</f>
        <v>971</v>
      </c>
      <c r="U67" s="65">
        <f t="shared" si="31"/>
        <v>963.6</v>
      </c>
      <c r="V67" s="1">
        <f>'B3'!T35</f>
        <v>1011</v>
      </c>
      <c r="W67" s="1">
        <f>'B3'!U35</f>
        <v>944</v>
      </c>
      <c r="X67" s="1">
        <f>'B3'!V35</f>
        <v>923</v>
      </c>
      <c r="Y67" s="1">
        <f>'B3'!W35</f>
        <v>1001</v>
      </c>
      <c r="Z67" s="1">
        <f>'B3'!X35</f>
        <v>1000</v>
      </c>
      <c r="AA67" s="65">
        <f t="shared" si="32"/>
        <v>975.8</v>
      </c>
      <c r="AB67" s="1">
        <f>'B3'!Y35</f>
        <v>976</v>
      </c>
      <c r="AC67" s="1">
        <f>'B3'!Z35</f>
        <v>925</v>
      </c>
      <c r="AD67" s="1">
        <f>'B3'!AA35</f>
        <v>962</v>
      </c>
      <c r="AE67" s="1">
        <f>'B3'!AB35</f>
        <v>919</v>
      </c>
      <c r="AF67" s="1">
        <f>'B3'!AC35</f>
        <v>928</v>
      </c>
      <c r="AG67" s="65">
        <f t="shared" si="33"/>
        <v>942</v>
      </c>
      <c r="AH67" s="1">
        <f>'B3'!AD35</f>
        <v>971</v>
      </c>
      <c r="AI67" s="1">
        <f>'B3'!AE35</f>
        <v>984</v>
      </c>
      <c r="AJ67" s="1">
        <f>'B3'!AF35</f>
        <v>1011</v>
      </c>
      <c r="AK67" s="1">
        <f>'B3'!AG35</f>
        <v>1052</v>
      </c>
      <c r="AL67" s="1">
        <f>'B3'!AH35</f>
        <v>1042</v>
      </c>
      <c r="AM67" s="1">
        <f>'B3'!AI35</f>
        <v>933</v>
      </c>
      <c r="AN67" s="65">
        <f t="shared" si="34"/>
        <v>998.83333333333337</v>
      </c>
    </row>
    <row r="68" spans="3:40" x14ac:dyDescent="0.3">
      <c r="C68" s="22">
        <v>20</v>
      </c>
      <c r="D68" s="1">
        <f>'B3'!E36</f>
        <v>1041</v>
      </c>
      <c r="E68" s="1">
        <f>'B3'!F36</f>
        <v>971</v>
      </c>
      <c r="F68" s="1">
        <f>'B3'!G36</f>
        <v>1017</v>
      </c>
      <c r="G68" s="1">
        <f>'B3'!H36</f>
        <v>1035</v>
      </c>
      <c r="H68" s="1">
        <f>'B3'!I36</f>
        <v>990</v>
      </c>
      <c r="I68" s="65">
        <f t="shared" si="29"/>
        <v>1010.8</v>
      </c>
      <c r="J68" s="1">
        <f>'B3'!J36</f>
        <v>1020</v>
      </c>
      <c r="K68" s="1">
        <f>'B3'!K36</f>
        <v>987</v>
      </c>
      <c r="L68" s="1">
        <f>'B3'!L36</f>
        <v>1022</v>
      </c>
      <c r="M68" s="1">
        <f>'B3'!M36</f>
        <v>1055</v>
      </c>
      <c r="N68" s="1">
        <f>'B3'!N36</f>
        <v>1074</v>
      </c>
      <c r="O68" s="65">
        <f t="shared" si="30"/>
        <v>1031.5999999999999</v>
      </c>
      <c r="P68" s="1">
        <f>'B3'!O36</f>
        <v>1099</v>
      </c>
      <c r="Q68" s="1">
        <f>'B3'!P36</f>
        <v>1026</v>
      </c>
      <c r="R68" s="1">
        <f>'B3'!Q36</f>
        <v>1024</v>
      </c>
      <c r="S68" s="1">
        <f>'B3'!R36</f>
        <v>1104</v>
      </c>
      <c r="T68" s="1">
        <f>'B3'!S36</f>
        <v>1058</v>
      </c>
      <c r="U68" s="65">
        <f t="shared" si="31"/>
        <v>1062.2</v>
      </c>
      <c r="V68" s="1">
        <f>'B3'!T36</f>
        <v>1103</v>
      </c>
      <c r="W68" s="1">
        <f>'B3'!U36</f>
        <v>1036</v>
      </c>
      <c r="X68" s="1">
        <f>'B3'!V36</f>
        <v>991</v>
      </c>
      <c r="Y68" s="1">
        <f>'B3'!W36</f>
        <v>1096</v>
      </c>
      <c r="Z68" s="1">
        <f>'B3'!X36</f>
        <v>1085</v>
      </c>
      <c r="AA68" s="65">
        <f t="shared" si="32"/>
        <v>1062.2</v>
      </c>
      <c r="AB68" s="1">
        <f>'B3'!Y36</f>
        <v>1075</v>
      </c>
      <c r="AC68" s="1">
        <f>'B3'!Z36</f>
        <v>1004</v>
      </c>
      <c r="AD68" s="1">
        <f>'B3'!AA36</f>
        <v>1057</v>
      </c>
      <c r="AE68" s="1">
        <f>'B3'!AB36</f>
        <v>1006</v>
      </c>
      <c r="AF68" s="1">
        <f>'B3'!AC36</f>
        <v>1018</v>
      </c>
      <c r="AG68" s="65">
        <f t="shared" si="33"/>
        <v>1032</v>
      </c>
      <c r="AH68" s="1">
        <f>'B3'!AD36</f>
        <v>1074</v>
      </c>
      <c r="AI68" s="1">
        <f>'B3'!AE36</f>
        <v>1073</v>
      </c>
      <c r="AJ68" s="1">
        <f>'B3'!AF36</f>
        <v>1095</v>
      </c>
      <c r="AK68" s="1">
        <f>'B3'!AG36</f>
        <v>1136</v>
      </c>
      <c r="AL68" s="1">
        <f>'B3'!AH36</f>
        <v>1127</v>
      </c>
      <c r="AM68" s="1">
        <f>'B3'!AI36</f>
        <v>994</v>
      </c>
      <c r="AN68" s="65">
        <f t="shared" si="34"/>
        <v>1083.1666666666667</v>
      </c>
    </row>
    <row r="69" spans="3:40" x14ac:dyDescent="0.3">
      <c r="C69" s="22">
        <v>25</v>
      </c>
      <c r="D69" s="1">
        <f>'B3'!E37</f>
        <v>1132</v>
      </c>
      <c r="E69" s="1">
        <f>'B3'!F37</f>
        <v>1051</v>
      </c>
      <c r="F69" s="1">
        <f>'B3'!G37</f>
        <v>1082</v>
      </c>
      <c r="G69" s="1">
        <f>'B3'!H37</f>
        <v>1115</v>
      </c>
      <c r="H69" s="1">
        <f>'B3'!I37</f>
        <v>1090</v>
      </c>
      <c r="I69" s="65">
        <f t="shared" si="29"/>
        <v>1094</v>
      </c>
      <c r="J69" s="1">
        <f>'B3'!J37</f>
        <v>1106</v>
      </c>
      <c r="K69" s="1">
        <f>'B3'!K37</f>
        <v>1070</v>
      </c>
      <c r="L69" s="1">
        <f>'B3'!L37</f>
        <v>1095</v>
      </c>
      <c r="M69" s="1">
        <f>'B3'!M37</f>
        <v>1153</v>
      </c>
      <c r="N69" s="1">
        <f>'B3'!N37</f>
        <v>1168</v>
      </c>
      <c r="O69" s="65">
        <f t="shared" si="30"/>
        <v>1118.4000000000001</v>
      </c>
      <c r="P69" s="1">
        <f>'B3'!O37</f>
        <v>1186</v>
      </c>
      <c r="Q69" s="1">
        <f>'B3'!P37</f>
        <v>1115</v>
      </c>
      <c r="R69" s="1">
        <f>'B3'!Q37</f>
        <v>1113</v>
      </c>
      <c r="S69" s="1">
        <f>'B3'!R37</f>
        <v>1195</v>
      </c>
      <c r="T69" s="1">
        <f>'B3'!S37</f>
        <v>1130</v>
      </c>
      <c r="U69" s="65">
        <f t="shared" si="31"/>
        <v>1147.8</v>
      </c>
      <c r="V69" s="1">
        <f>'B3'!T37</f>
        <v>1193</v>
      </c>
      <c r="W69" s="1">
        <f>'B3'!U37</f>
        <v>1112</v>
      </c>
      <c r="X69" s="1">
        <f>'B3'!V37</f>
        <v>1058</v>
      </c>
      <c r="Y69" s="1">
        <f>'B3'!W37</f>
        <v>1179</v>
      </c>
      <c r="Z69" s="1">
        <f>'B3'!X37</f>
        <v>1159</v>
      </c>
      <c r="AA69" s="65">
        <f t="shared" si="32"/>
        <v>1140.2</v>
      </c>
      <c r="AB69" s="1">
        <f>'B3'!Y37</f>
        <v>1167</v>
      </c>
      <c r="AC69" s="1">
        <f>'B3'!Z37</f>
        <v>1074</v>
      </c>
      <c r="AD69" s="1">
        <f>'B3'!AA37</f>
        <v>1148</v>
      </c>
      <c r="AE69" s="1">
        <f>'B3'!AB37</f>
        <v>1081</v>
      </c>
      <c r="AF69" s="1">
        <f>'B3'!AC37</f>
        <v>1098</v>
      </c>
      <c r="AG69" s="65">
        <f t="shared" si="33"/>
        <v>1113.5999999999999</v>
      </c>
      <c r="AH69" s="1">
        <f>'B3'!AD37</f>
        <v>1160</v>
      </c>
      <c r="AI69" s="1">
        <f>'B3'!AE37</f>
        <v>1161</v>
      </c>
      <c r="AJ69" s="1">
        <f>'B3'!AF37</f>
        <v>1181</v>
      </c>
      <c r="AK69" s="1">
        <f>'B3'!AG37</f>
        <v>1246</v>
      </c>
      <c r="AL69" s="1">
        <f>'B3'!AH37</f>
        <v>1217</v>
      </c>
      <c r="AM69" s="1">
        <f>'B3'!AI37</f>
        <v>1066</v>
      </c>
      <c r="AN69" s="65">
        <f t="shared" si="34"/>
        <v>1171.8333333333333</v>
      </c>
    </row>
    <row r="70" spans="3:40" x14ac:dyDescent="0.3">
      <c r="C70" s="22">
        <v>30</v>
      </c>
      <c r="D70" s="1">
        <f>'B3'!E38</f>
        <v>1220</v>
      </c>
      <c r="E70" s="1">
        <f>'B3'!F38</f>
        <v>1115</v>
      </c>
      <c r="F70" s="1">
        <f>'B3'!G38</f>
        <v>1154</v>
      </c>
      <c r="G70" s="1">
        <f>'B3'!H38</f>
        <v>1201</v>
      </c>
      <c r="H70" s="1">
        <f>'B3'!I38</f>
        <v>1165</v>
      </c>
      <c r="I70" s="65">
        <f t="shared" si="29"/>
        <v>1171</v>
      </c>
      <c r="J70" s="1">
        <f>'B3'!J38</f>
        <v>1184</v>
      </c>
      <c r="K70" s="1">
        <f>'B3'!K38</f>
        <v>1168</v>
      </c>
      <c r="L70" s="1">
        <f>'B3'!L38</f>
        <v>1172</v>
      </c>
      <c r="M70" s="1">
        <f>'B3'!M38</f>
        <v>1230</v>
      </c>
      <c r="N70" s="1">
        <f>'B3'!N38</f>
        <v>1266</v>
      </c>
      <c r="O70" s="65">
        <f t="shared" si="30"/>
        <v>1204</v>
      </c>
      <c r="P70" s="1">
        <f>'B3'!O38</f>
        <v>1288</v>
      </c>
      <c r="Q70" s="1">
        <f>'B3'!P38</f>
        <v>1208</v>
      </c>
      <c r="R70" s="1">
        <f>'B3'!Q38</f>
        <v>1203</v>
      </c>
      <c r="S70" s="1">
        <f>'B3'!R38</f>
        <v>1302</v>
      </c>
      <c r="T70" s="1">
        <f>'B3'!S38</f>
        <v>1205</v>
      </c>
      <c r="U70" s="65">
        <f t="shared" si="31"/>
        <v>1241.2</v>
      </c>
      <c r="V70" s="1">
        <f>'B3'!T38</f>
        <v>1296</v>
      </c>
      <c r="W70" s="1">
        <f>'B3'!U38</f>
        <v>1197</v>
      </c>
      <c r="X70" s="1">
        <f>'B3'!V38</f>
        <v>1131</v>
      </c>
      <c r="Y70" s="1">
        <f>'B3'!W38</f>
        <v>1264</v>
      </c>
      <c r="Z70" s="1">
        <f>'B3'!X38</f>
        <v>1243</v>
      </c>
      <c r="AA70" s="65">
        <f t="shared" si="32"/>
        <v>1226.2</v>
      </c>
      <c r="AB70" s="1">
        <f>'B3'!Y38</f>
        <v>1252</v>
      </c>
      <c r="AC70" s="1">
        <f>'B3'!Z38</f>
        <v>1146</v>
      </c>
      <c r="AD70" s="1">
        <f>'B3'!AA38</f>
        <v>1231</v>
      </c>
      <c r="AE70" s="1">
        <f>'B3'!AB38</f>
        <v>1145</v>
      </c>
      <c r="AF70" s="1">
        <f>'B3'!AC38</f>
        <v>1168</v>
      </c>
      <c r="AG70" s="65">
        <f t="shared" si="33"/>
        <v>1188.4000000000001</v>
      </c>
      <c r="AH70" s="1">
        <f>'B3'!AD38</f>
        <v>1256</v>
      </c>
      <c r="AI70" s="1">
        <f>'B3'!AE38</f>
        <v>1244</v>
      </c>
      <c r="AJ70" s="1">
        <f>'B3'!AF38</f>
        <v>1260</v>
      </c>
      <c r="AK70" s="1">
        <f>'B3'!AG38</f>
        <v>1341</v>
      </c>
      <c r="AL70" s="1">
        <f>'B3'!AH38</f>
        <v>1295</v>
      </c>
      <c r="AM70" s="1">
        <f>'B3'!AI38</f>
        <v>1135</v>
      </c>
      <c r="AN70" s="65">
        <f t="shared" si="34"/>
        <v>1255.1666666666667</v>
      </c>
    </row>
    <row r="71" spans="3:40" x14ac:dyDescent="0.3">
      <c r="C71" s="22">
        <v>35</v>
      </c>
      <c r="D71" s="1">
        <f>'B3'!E39</f>
        <v>1301</v>
      </c>
      <c r="E71" s="1">
        <f>'B3'!F39</f>
        <v>1195</v>
      </c>
      <c r="F71" s="1">
        <f>'B3'!G39</f>
        <v>1232</v>
      </c>
      <c r="G71" s="1">
        <f>'B3'!H39</f>
        <v>1279</v>
      </c>
      <c r="H71" s="1">
        <f>'B3'!I39</f>
        <v>1240</v>
      </c>
      <c r="I71" s="65">
        <f t="shared" si="29"/>
        <v>1249.4000000000001</v>
      </c>
      <c r="J71" s="1">
        <f>'B3'!J39</f>
        <v>1261</v>
      </c>
      <c r="K71" s="1">
        <f>'B3'!K39</f>
        <v>1260</v>
      </c>
      <c r="L71" s="1">
        <f>'B3'!L39</f>
        <v>1249</v>
      </c>
      <c r="M71" s="1">
        <f>'B3'!M39</f>
        <v>1338</v>
      </c>
      <c r="N71" s="1">
        <f>'B3'!N39</f>
        <v>1353</v>
      </c>
      <c r="O71" s="65">
        <f t="shared" si="30"/>
        <v>1292.2</v>
      </c>
      <c r="P71" s="1">
        <f>'B3'!O39</f>
        <v>1385</v>
      </c>
      <c r="Q71" s="1">
        <f>'B3'!P39</f>
        <v>1299</v>
      </c>
      <c r="R71" s="1">
        <f>'B3'!Q39</f>
        <v>1287</v>
      </c>
      <c r="S71" s="1">
        <f>'B3'!R39</f>
        <v>1414</v>
      </c>
      <c r="T71" s="1">
        <f>'B3'!S39</f>
        <v>1297</v>
      </c>
      <c r="U71" s="65">
        <f t="shared" si="31"/>
        <v>1336.4</v>
      </c>
      <c r="V71" s="1">
        <f>'B3'!T39</f>
        <v>1378</v>
      </c>
      <c r="W71" s="1">
        <f>'B3'!U39</f>
        <v>1303</v>
      </c>
      <c r="X71" s="1">
        <f>'B3'!V39</f>
        <v>1188</v>
      </c>
      <c r="Y71" s="1">
        <f>'B3'!W39</f>
        <v>1363</v>
      </c>
      <c r="Z71" s="1">
        <f>'B3'!X39</f>
        <v>1335</v>
      </c>
      <c r="AA71" s="65">
        <f t="shared" si="32"/>
        <v>1313.4</v>
      </c>
      <c r="AB71" s="1">
        <f>'B3'!Y39</f>
        <v>1324</v>
      </c>
      <c r="AC71" s="1">
        <f>'B3'!Z39</f>
        <v>1236</v>
      </c>
      <c r="AD71" s="1">
        <f>'B3'!AA39</f>
        <v>1319</v>
      </c>
      <c r="AE71" s="1">
        <f>'B3'!AB39</f>
        <v>1228</v>
      </c>
      <c r="AF71" s="1">
        <f>'B3'!AC39</f>
        <v>1252</v>
      </c>
      <c r="AG71" s="65">
        <f t="shared" si="33"/>
        <v>1271.8</v>
      </c>
      <c r="AH71" s="1">
        <f>'B3'!AD39</f>
        <v>1366</v>
      </c>
      <c r="AI71" s="1">
        <f>'B3'!AE39</f>
        <v>1349</v>
      </c>
      <c r="AJ71" s="1">
        <f>'B3'!AF39</f>
        <v>1345</v>
      </c>
      <c r="AK71" s="1">
        <f>'B3'!AG39</f>
        <v>1432</v>
      </c>
      <c r="AL71" s="1">
        <f>'B3'!AH39</f>
        <v>1385</v>
      </c>
      <c r="AM71" s="1">
        <f>'B3'!AI39</f>
        <v>1198</v>
      </c>
      <c r="AN71" s="65">
        <f t="shared" si="34"/>
        <v>1345.8333333333333</v>
      </c>
    </row>
    <row r="72" spans="3:40" x14ac:dyDescent="0.3">
      <c r="C72" s="22">
        <v>40</v>
      </c>
      <c r="D72" s="1">
        <f>'B3'!E40</f>
        <v>1425</v>
      </c>
      <c r="E72" s="1">
        <f>'B3'!F40</f>
        <v>1277</v>
      </c>
      <c r="F72" s="1">
        <f>'B3'!G40</f>
        <v>1325</v>
      </c>
      <c r="G72" s="1">
        <f>'B3'!H40</f>
        <v>1373</v>
      </c>
      <c r="H72" s="1">
        <f>'B3'!I40</f>
        <v>1350</v>
      </c>
      <c r="I72" s="65">
        <f t="shared" si="29"/>
        <v>1350</v>
      </c>
      <c r="J72" s="1">
        <f>'B3'!J40</f>
        <v>1359</v>
      </c>
      <c r="K72" s="1">
        <f>'B3'!K40</f>
        <v>1339</v>
      </c>
      <c r="L72" s="1">
        <f>'B3'!L40</f>
        <v>1332</v>
      </c>
      <c r="M72" s="1">
        <f>'B3'!M40</f>
        <v>1447</v>
      </c>
      <c r="N72" s="1">
        <f>'B3'!N40</f>
        <v>1466</v>
      </c>
      <c r="O72" s="65">
        <f t="shared" si="30"/>
        <v>1388.6</v>
      </c>
      <c r="P72" s="1">
        <f>'B3'!O40</f>
        <v>1492</v>
      </c>
      <c r="Q72" s="1">
        <f>'B3'!P40</f>
        <v>1407</v>
      </c>
      <c r="R72" s="1">
        <f>'B3'!Q40</f>
        <v>1400</v>
      </c>
      <c r="S72" s="1">
        <f>'B3'!R40</f>
        <v>1521</v>
      </c>
      <c r="T72" s="1">
        <f>'B3'!S40</f>
        <v>1392</v>
      </c>
      <c r="U72" s="65">
        <f t="shared" si="31"/>
        <v>1442.4</v>
      </c>
      <c r="V72" s="1">
        <f>'B3'!T40</f>
        <v>1475</v>
      </c>
      <c r="W72" s="1">
        <f>'B3'!U40</f>
        <v>1404</v>
      </c>
      <c r="X72" s="1">
        <f>'B3'!V40</f>
        <v>1266</v>
      </c>
      <c r="Y72" s="1">
        <f>'B3'!W40</f>
        <v>1473</v>
      </c>
      <c r="Z72" s="1">
        <f>'B3'!X40</f>
        <v>1438</v>
      </c>
      <c r="AA72" s="65">
        <f t="shared" si="32"/>
        <v>1411.2</v>
      </c>
      <c r="AB72" s="1">
        <f>'B3'!Y40</f>
        <v>1419</v>
      </c>
      <c r="AC72" s="1">
        <f>'B3'!Z40</f>
        <v>1335</v>
      </c>
      <c r="AD72" s="1">
        <f>'B3'!AA40</f>
        <v>1435</v>
      </c>
      <c r="AE72" s="1">
        <f>'B3'!AB40</f>
        <v>1331</v>
      </c>
      <c r="AF72" s="1">
        <f>'B3'!AC40</f>
        <v>1372</v>
      </c>
      <c r="AG72" s="65">
        <f t="shared" si="33"/>
        <v>1378.4</v>
      </c>
      <c r="AH72" s="1">
        <f>'B3'!AD40</f>
        <v>1455</v>
      </c>
      <c r="AI72" s="1">
        <f>'B3'!AE40</f>
        <v>1449</v>
      </c>
      <c r="AJ72" s="1">
        <f>'B3'!AF40</f>
        <v>1439</v>
      </c>
      <c r="AK72" s="1">
        <f>'B3'!AG40</f>
        <v>1518</v>
      </c>
      <c r="AL72" s="1">
        <f>'B3'!AH40</f>
        <v>1488</v>
      </c>
      <c r="AM72" s="1">
        <f>'B3'!AI40</f>
        <v>1271</v>
      </c>
      <c r="AN72" s="65">
        <f t="shared" si="34"/>
        <v>1436.6666666666667</v>
      </c>
    </row>
    <row r="73" spans="3:40" x14ac:dyDescent="0.3">
      <c r="C73" s="22">
        <v>45</v>
      </c>
      <c r="D73" s="1">
        <f>'B3'!E41</f>
        <v>1547</v>
      </c>
      <c r="E73" s="1">
        <f>'B3'!F41</f>
        <v>1360</v>
      </c>
      <c r="F73" s="1">
        <f>'B3'!G41</f>
        <v>1422</v>
      </c>
      <c r="G73" s="1">
        <f>'B3'!H41</f>
        <v>1484</v>
      </c>
      <c r="H73" s="1">
        <f>'B3'!I41</f>
        <v>1460</v>
      </c>
      <c r="I73" s="65">
        <f t="shared" si="29"/>
        <v>1454.6</v>
      </c>
      <c r="J73" s="1">
        <f>'B3'!J41</f>
        <v>1450</v>
      </c>
      <c r="K73" s="1">
        <f>'B3'!K41</f>
        <v>1437</v>
      </c>
      <c r="L73" s="1">
        <f>'B3'!L41</f>
        <v>1412</v>
      </c>
      <c r="M73" s="1">
        <f>'B3'!M41</f>
        <v>1557</v>
      </c>
      <c r="N73" s="1">
        <f>'B3'!N41</f>
        <v>1572</v>
      </c>
      <c r="O73" s="65">
        <f t="shared" si="30"/>
        <v>1485.6</v>
      </c>
      <c r="P73" s="1">
        <f>'B3'!O41</f>
        <v>1597</v>
      </c>
      <c r="Q73" s="1">
        <f>'B3'!P41</f>
        <v>1538</v>
      </c>
      <c r="R73" s="1">
        <f>'B3'!Q41</f>
        <v>1508</v>
      </c>
      <c r="S73" s="1">
        <f>'B3'!R41</f>
        <v>1635</v>
      </c>
      <c r="T73" s="1">
        <f>'B3'!S41</f>
        <v>1485</v>
      </c>
      <c r="U73" s="65">
        <f t="shared" si="31"/>
        <v>1552.6</v>
      </c>
      <c r="V73" s="1">
        <f>'B3'!T41</f>
        <v>1585</v>
      </c>
      <c r="W73" s="1">
        <f>'B3'!U41</f>
        <v>1494</v>
      </c>
      <c r="X73" s="1">
        <f>'B3'!V41</f>
        <v>1353</v>
      </c>
      <c r="Y73" s="1">
        <f>'B3'!W41</f>
        <v>1586</v>
      </c>
      <c r="Z73" s="1">
        <f>'B3'!X41</f>
        <v>1523</v>
      </c>
      <c r="AA73" s="65">
        <f t="shared" si="32"/>
        <v>1508.2</v>
      </c>
      <c r="AB73" s="1">
        <f>'B3'!Y41</f>
        <v>1525</v>
      </c>
      <c r="AC73" s="1">
        <f>'B3'!Z41</f>
        <v>1435</v>
      </c>
      <c r="AD73" s="1">
        <f>'B3'!AA41</f>
        <v>1542</v>
      </c>
      <c r="AE73" s="1">
        <f>'B3'!AB41</f>
        <v>1419</v>
      </c>
      <c r="AF73" s="1">
        <f>'B3'!AC41</f>
        <v>1463</v>
      </c>
      <c r="AG73" s="65">
        <f t="shared" si="33"/>
        <v>1476.8</v>
      </c>
      <c r="AH73" s="1">
        <f>'B3'!AD41</f>
        <v>1557</v>
      </c>
      <c r="AI73" s="1">
        <f>'B3'!AE41</f>
        <v>1541</v>
      </c>
      <c r="AJ73" s="1">
        <f>'B3'!AF41</f>
        <v>1534</v>
      </c>
      <c r="AK73" s="1">
        <f>'B3'!AG41</f>
        <v>1644</v>
      </c>
      <c r="AL73" s="1">
        <f>'B3'!AH41</f>
        <v>1588</v>
      </c>
      <c r="AM73" s="1">
        <f>'B3'!AI41</f>
        <v>1365</v>
      </c>
      <c r="AN73" s="65">
        <f t="shared" si="34"/>
        <v>1538.1666666666667</v>
      </c>
    </row>
    <row r="74" spans="3:40" x14ac:dyDescent="0.3">
      <c r="C74" s="22">
        <v>50</v>
      </c>
      <c r="D74" s="1">
        <f>'B3'!E42</f>
        <v>1661</v>
      </c>
      <c r="E74" s="1">
        <f>'B3'!F42</f>
        <v>1444</v>
      </c>
      <c r="F74" s="1">
        <f>'B3'!G42</f>
        <v>1518</v>
      </c>
      <c r="G74" s="1">
        <f>'B3'!H42</f>
        <v>1588</v>
      </c>
      <c r="H74" s="1">
        <f>'B3'!I42</f>
        <v>1569</v>
      </c>
      <c r="I74" s="65">
        <f t="shared" si="29"/>
        <v>1556</v>
      </c>
      <c r="J74" s="1">
        <f>'B3'!J42</f>
        <v>1547</v>
      </c>
      <c r="K74" s="1">
        <f>'B3'!K42</f>
        <v>1542</v>
      </c>
      <c r="L74" s="1">
        <f>'B3'!L42</f>
        <v>1496</v>
      </c>
      <c r="M74" s="1">
        <f>'B3'!M42</f>
        <v>1661</v>
      </c>
      <c r="N74" s="1">
        <f>'B3'!N42</f>
        <v>1689</v>
      </c>
      <c r="O74" s="65">
        <f t="shared" si="30"/>
        <v>1587</v>
      </c>
      <c r="P74" s="1">
        <f>'B3'!O42</f>
        <v>1716</v>
      </c>
      <c r="Q74" s="1">
        <f>'B3'!P42</f>
        <v>1637</v>
      </c>
      <c r="R74" s="1">
        <f>'B3'!Q42</f>
        <v>1606</v>
      </c>
      <c r="S74" s="1">
        <f>'B3'!R42</f>
        <v>1752</v>
      </c>
      <c r="T74" s="1">
        <f>'B3'!S42</f>
        <v>1592</v>
      </c>
      <c r="U74" s="65">
        <f t="shared" si="31"/>
        <v>1660.6</v>
      </c>
      <c r="V74" s="1">
        <f>'B3'!T42</f>
        <v>1688</v>
      </c>
      <c r="W74" s="1">
        <f>'B3'!U42</f>
        <v>1596</v>
      </c>
      <c r="X74" s="1">
        <f>'B3'!V42</f>
        <v>1434</v>
      </c>
      <c r="Y74" s="1">
        <f>'B3'!W42</f>
        <v>1699</v>
      </c>
      <c r="Z74" s="1">
        <f>'B3'!X42</f>
        <v>1623</v>
      </c>
      <c r="AA74" s="65">
        <f t="shared" si="32"/>
        <v>1608</v>
      </c>
      <c r="AB74" s="1">
        <f>'B3'!Y42</f>
        <v>1635</v>
      </c>
      <c r="AC74" s="1">
        <f>'B3'!Z42</f>
        <v>1550</v>
      </c>
      <c r="AD74" s="1">
        <f>'B3'!AA42</f>
        <v>1650</v>
      </c>
      <c r="AE74" s="1">
        <f>'B3'!AB42</f>
        <v>1498</v>
      </c>
      <c r="AF74" s="1">
        <f>'B3'!AC42</f>
        <v>1542</v>
      </c>
      <c r="AG74" s="65">
        <f t="shared" si="33"/>
        <v>1575</v>
      </c>
      <c r="AH74" s="1">
        <f>'B3'!AD42</f>
        <v>1674</v>
      </c>
      <c r="AI74" s="1">
        <f>'B3'!AE42</f>
        <v>1641</v>
      </c>
      <c r="AJ74" s="1">
        <f>'B3'!AF42</f>
        <v>1627</v>
      </c>
      <c r="AK74" s="1">
        <f>'B3'!AG42</f>
        <v>1746</v>
      </c>
      <c r="AL74" s="1">
        <f>'B3'!AH42</f>
        <v>1687</v>
      </c>
      <c r="AM74" s="1">
        <f>'B3'!AI42</f>
        <v>1440</v>
      </c>
      <c r="AN74" s="65">
        <f t="shared" si="34"/>
        <v>1635.8333333333333</v>
      </c>
    </row>
    <row r="75" spans="3:40" x14ac:dyDescent="0.3">
      <c r="C75" s="22">
        <v>55</v>
      </c>
      <c r="D75" s="1">
        <f>'B3'!E43</f>
        <v>1775</v>
      </c>
      <c r="E75" s="1">
        <f>'B3'!F43</f>
        <v>1546</v>
      </c>
      <c r="F75" s="1">
        <f>'B3'!G43</f>
        <v>1606</v>
      </c>
      <c r="G75" s="1">
        <f>'B3'!H43</f>
        <v>1684</v>
      </c>
      <c r="H75" s="1">
        <f>'B3'!I43</f>
        <v>1691</v>
      </c>
      <c r="I75" s="65">
        <f t="shared" si="29"/>
        <v>1660.4</v>
      </c>
      <c r="J75" s="1">
        <f>'B3'!J43</f>
        <v>1647</v>
      </c>
      <c r="K75" s="1">
        <f>'B3'!K43</f>
        <v>1653</v>
      </c>
      <c r="L75" s="1">
        <f>'B3'!L43</f>
        <v>1603</v>
      </c>
      <c r="M75" s="1">
        <f>'B3'!M43</f>
        <v>1791</v>
      </c>
      <c r="N75" s="1">
        <f>'B3'!N43</f>
        <v>1806</v>
      </c>
      <c r="O75" s="65">
        <f t="shared" si="30"/>
        <v>1700</v>
      </c>
      <c r="P75" s="1">
        <f>'B3'!O43</f>
        <v>1867</v>
      </c>
      <c r="Q75" s="1">
        <f>'B3'!P43</f>
        <v>1766</v>
      </c>
      <c r="R75" s="1">
        <f>'B3'!Q43</f>
        <v>1719</v>
      </c>
      <c r="S75" s="1">
        <f>'B3'!R43</f>
        <v>1879</v>
      </c>
      <c r="T75" s="1">
        <f>'B3'!S43</f>
        <v>1699</v>
      </c>
      <c r="U75" s="65">
        <f t="shared" si="31"/>
        <v>1786</v>
      </c>
      <c r="V75" s="1">
        <f>'B3'!T43</f>
        <v>1805</v>
      </c>
      <c r="W75" s="1">
        <f>'B3'!U43</f>
        <v>1702</v>
      </c>
      <c r="X75" s="1">
        <f>'B3'!V43</f>
        <v>1511</v>
      </c>
      <c r="Y75" s="1">
        <f>'B3'!W43</f>
        <v>1826</v>
      </c>
      <c r="Z75" s="1">
        <f>'B3'!X43</f>
        <v>1739</v>
      </c>
      <c r="AA75" s="65">
        <f t="shared" si="32"/>
        <v>1716.6</v>
      </c>
      <c r="AB75" s="1">
        <f>'B3'!Y43</f>
        <v>1745</v>
      </c>
      <c r="AC75" s="1">
        <f>'B3'!Z43</f>
        <v>1660</v>
      </c>
      <c r="AD75" s="1">
        <f>'B3'!AA43</f>
        <v>1779</v>
      </c>
      <c r="AE75" s="1">
        <f>'B3'!AB43</f>
        <v>1596</v>
      </c>
      <c r="AF75" s="1">
        <f>'B3'!AC43</f>
        <v>1653</v>
      </c>
      <c r="AG75" s="65">
        <f t="shared" si="33"/>
        <v>1686.6</v>
      </c>
      <c r="AH75" s="1">
        <f>'B3'!AD43</f>
        <v>1814</v>
      </c>
      <c r="AI75" s="1">
        <f>'B3'!AE43</f>
        <v>1757</v>
      </c>
      <c r="AJ75" s="1">
        <f>'B3'!AF43</f>
        <v>1747</v>
      </c>
      <c r="AK75" s="1">
        <f>'B3'!AG43</f>
        <v>1866</v>
      </c>
      <c r="AL75" s="1">
        <f>'B3'!AH43</f>
        <v>1800</v>
      </c>
      <c r="AM75" s="1">
        <f>'B3'!AI43</f>
        <v>1530</v>
      </c>
      <c r="AN75" s="65">
        <f t="shared" si="34"/>
        <v>1752.3333333333333</v>
      </c>
    </row>
    <row r="76" spans="3:40" x14ac:dyDescent="0.3">
      <c r="C76" s="22">
        <v>60</v>
      </c>
      <c r="D76" s="1">
        <f>'B3'!E44</f>
        <v>1886</v>
      </c>
      <c r="E76" s="1">
        <f>'B3'!F44</f>
        <v>1644</v>
      </c>
      <c r="F76" s="1">
        <f>'B3'!G44</f>
        <v>1728</v>
      </c>
      <c r="G76" s="1">
        <f>'B3'!H44</f>
        <v>1804</v>
      </c>
      <c r="H76" s="1">
        <f>'B3'!I44</f>
        <v>1794</v>
      </c>
      <c r="I76" s="65">
        <f t="shared" si="29"/>
        <v>1771.2</v>
      </c>
      <c r="J76" s="1">
        <f>'B3'!J44</f>
        <v>1748</v>
      </c>
      <c r="K76" s="1">
        <f>'B3'!K44</f>
        <v>1791</v>
      </c>
      <c r="L76" s="1">
        <f>'B3'!L44</f>
        <v>1695</v>
      </c>
      <c r="M76" s="1">
        <f>'B3'!M44</f>
        <v>1915</v>
      </c>
      <c r="N76" s="1">
        <f>'B3'!N44</f>
        <v>1938</v>
      </c>
      <c r="O76" s="65">
        <f t="shared" si="30"/>
        <v>1817.4</v>
      </c>
      <c r="P76" s="1">
        <f>'B3'!O44</f>
        <v>1997</v>
      </c>
      <c r="Q76" s="1">
        <f>'B3'!P44</f>
        <v>1906</v>
      </c>
      <c r="R76" s="1">
        <f>'B3'!Q44</f>
        <v>1847</v>
      </c>
      <c r="S76" s="1">
        <f>'B3'!R44</f>
        <v>2049</v>
      </c>
      <c r="T76" s="1">
        <f>'B3'!S44</f>
        <v>1819</v>
      </c>
      <c r="U76" s="65">
        <f t="shared" si="31"/>
        <v>1923.6</v>
      </c>
      <c r="V76" s="1">
        <f>'B3'!T44</f>
        <v>1934</v>
      </c>
      <c r="W76" s="1">
        <f>'B3'!U44</f>
        <v>1826</v>
      </c>
      <c r="X76" s="1">
        <f>'B3'!V44</f>
        <v>1602</v>
      </c>
      <c r="Y76" s="1">
        <f>'B3'!W44</f>
        <v>1954</v>
      </c>
      <c r="Z76" s="1">
        <f>'B3'!X44</f>
        <v>1869</v>
      </c>
      <c r="AA76" s="65">
        <f t="shared" si="32"/>
        <v>1837</v>
      </c>
      <c r="AB76" s="1">
        <f>'B3'!Y44</f>
        <v>1851</v>
      </c>
      <c r="AC76" s="1">
        <f>'B3'!Z44</f>
        <v>1750</v>
      </c>
      <c r="AD76" s="1">
        <f>'B3'!AA44</f>
        <v>1918</v>
      </c>
      <c r="AE76" s="1">
        <f>'B3'!AB44</f>
        <v>1703</v>
      </c>
      <c r="AF76" s="1">
        <f>'B3'!AC44</f>
        <v>1768</v>
      </c>
      <c r="AG76" s="65">
        <f t="shared" si="33"/>
        <v>1798</v>
      </c>
      <c r="AH76" s="1">
        <f>'B3'!AD44</f>
        <v>1929</v>
      </c>
      <c r="AI76" s="1">
        <f>'B3'!AE44</f>
        <v>1881</v>
      </c>
      <c r="AJ76" s="1">
        <f>'B3'!AF44</f>
        <v>1859</v>
      </c>
      <c r="AK76" s="1">
        <f>'B3'!AG44</f>
        <v>2015</v>
      </c>
      <c r="AL76" s="1">
        <f>'B3'!AH44</f>
        <v>1905</v>
      </c>
      <c r="AM76" s="1">
        <f>'B3'!AI44</f>
        <v>1627</v>
      </c>
      <c r="AN76" s="65">
        <f t="shared" si="34"/>
        <v>1869.3333333333333</v>
      </c>
    </row>
    <row r="77" spans="3:40" x14ac:dyDescent="0.3">
      <c r="C77" s="22">
        <v>65</v>
      </c>
      <c r="D77" s="1">
        <f>'B3'!E45</f>
        <v>2001</v>
      </c>
      <c r="E77" s="1">
        <f>'B3'!F45</f>
        <v>1748</v>
      </c>
      <c r="F77" s="1">
        <f>'B3'!G45</f>
        <v>1812</v>
      </c>
      <c r="G77" s="1">
        <f>'B3'!H45</f>
        <v>1910</v>
      </c>
      <c r="H77" s="1">
        <f>'B3'!I45</f>
        <v>1923</v>
      </c>
      <c r="I77" s="65">
        <f t="shared" si="29"/>
        <v>1878.8</v>
      </c>
      <c r="J77" s="1">
        <f>'B3'!J45</f>
        <v>1848</v>
      </c>
      <c r="K77" s="1">
        <f>'B3'!K45</f>
        <v>1908</v>
      </c>
      <c r="L77" s="1">
        <f>'B3'!L45</f>
        <v>1796</v>
      </c>
      <c r="M77" s="1">
        <f>'B3'!M45</f>
        <v>2030</v>
      </c>
      <c r="N77" s="1">
        <f>'B3'!N45</f>
        <v>2033</v>
      </c>
      <c r="O77" s="65">
        <f t="shared" si="30"/>
        <v>1923</v>
      </c>
      <c r="P77" s="1">
        <f>'B3'!O45</f>
        <v>2127</v>
      </c>
      <c r="Q77" s="1">
        <f>'B3'!P45</f>
        <v>2045</v>
      </c>
      <c r="R77" s="1">
        <f>'B3'!Q45</f>
        <v>1956</v>
      </c>
      <c r="S77" s="1">
        <f>'B3'!R45</f>
        <v>2178</v>
      </c>
      <c r="T77" s="1">
        <f>'B3'!S45</f>
        <v>1912</v>
      </c>
      <c r="U77" s="65">
        <f t="shared" si="31"/>
        <v>2043.6</v>
      </c>
      <c r="V77" s="1">
        <f>'B3'!T45</f>
        <v>2032</v>
      </c>
      <c r="W77" s="1">
        <f>'B3'!U45</f>
        <v>1944</v>
      </c>
      <c r="X77" s="1">
        <f>'B3'!V45</f>
        <v>1690</v>
      </c>
      <c r="Y77" s="1">
        <f>'B3'!W45</f>
        <v>2086</v>
      </c>
      <c r="Z77" s="1">
        <f>'B3'!X45</f>
        <v>1995</v>
      </c>
      <c r="AA77" s="65">
        <f t="shared" si="32"/>
        <v>1949.4</v>
      </c>
      <c r="AB77" s="1">
        <f>'B3'!Y45</f>
        <v>1978</v>
      </c>
      <c r="AC77" s="1">
        <f>'B3'!Z45</f>
        <v>1846</v>
      </c>
      <c r="AD77" s="1">
        <f>'B3'!AA45</f>
        <v>2058</v>
      </c>
      <c r="AE77" s="1">
        <f>'B3'!AB45</f>
        <v>1817</v>
      </c>
      <c r="AF77" s="1">
        <f>'B3'!AC45</f>
        <v>1882</v>
      </c>
      <c r="AG77" s="65">
        <f t="shared" si="33"/>
        <v>1916.2</v>
      </c>
      <c r="AH77" s="1">
        <f>'B3'!AD45</f>
        <v>2058</v>
      </c>
      <c r="AI77" s="1">
        <f>'B3'!AE45</f>
        <v>2001</v>
      </c>
      <c r="AJ77" s="1">
        <f>'B3'!AF45</f>
        <v>1973</v>
      </c>
      <c r="AK77" s="1">
        <f>'B3'!AG45</f>
        <v>2142</v>
      </c>
      <c r="AL77" s="1">
        <f>'B3'!AH45</f>
        <v>2043</v>
      </c>
      <c r="AM77" s="1">
        <f>'B3'!AI45</f>
        <v>1719</v>
      </c>
      <c r="AN77" s="65">
        <f t="shared" si="34"/>
        <v>1989.3333333333333</v>
      </c>
    </row>
    <row r="78" spans="3:40" x14ac:dyDescent="0.3">
      <c r="C78" s="22">
        <v>70</v>
      </c>
      <c r="D78" s="1">
        <f>'B3'!E46</f>
        <v>2129</v>
      </c>
      <c r="E78" s="1">
        <f>'B3'!F46</f>
        <v>1841</v>
      </c>
      <c r="F78" s="1">
        <f>'B3'!G46</f>
        <v>1910</v>
      </c>
      <c r="G78" s="1">
        <f>'B3'!H46</f>
        <v>2000</v>
      </c>
      <c r="H78" s="1">
        <f>'B3'!I46</f>
        <v>2038</v>
      </c>
      <c r="I78" s="65">
        <f t="shared" si="29"/>
        <v>1983.6</v>
      </c>
      <c r="J78" s="1">
        <f>'B3'!J46</f>
        <v>1957</v>
      </c>
      <c r="K78" s="1">
        <f>'B3'!K46</f>
        <v>2018</v>
      </c>
      <c r="L78" s="1">
        <f>'B3'!L46</f>
        <v>1902</v>
      </c>
      <c r="M78" s="1">
        <f>'B3'!M46</f>
        <v>2152</v>
      </c>
      <c r="N78" s="1">
        <f>'B3'!N46</f>
        <v>2167</v>
      </c>
      <c r="O78" s="65">
        <f t="shared" si="30"/>
        <v>2039.2</v>
      </c>
      <c r="P78" s="1">
        <f>'B3'!O46</f>
        <v>2258</v>
      </c>
      <c r="Q78" s="1">
        <f>'B3'!P46</f>
        <v>2169</v>
      </c>
      <c r="R78" s="1">
        <f>'B3'!Q46</f>
        <v>2079</v>
      </c>
      <c r="S78" s="1">
        <f>'B3'!R46</f>
        <v>2325</v>
      </c>
      <c r="T78" s="1">
        <f>'B3'!S46</f>
        <v>2000</v>
      </c>
      <c r="U78" s="65">
        <f t="shared" si="31"/>
        <v>2166.1999999999998</v>
      </c>
      <c r="V78" s="1">
        <f>'B3'!T46</f>
        <v>2162</v>
      </c>
      <c r="W78" s="1">
        <f>'B3'!U46</f>
        <v>2060</v>
      </c>
      <c r="X78" s="1">
        <f>'B3'!V46</f>
        <v>1773</v>
      </c>
      <c r="Y78" s="1">
        <f>'B3'!W46</f>
        <v>2176</v>
      </c>
      <c r="Z78" s="1">
        <f>'B3'!X46</f>
        <v>2095</v>
      </c>
      <c r="AA78" s="65">
        <f t="shared" si="32"/>
        <v>2053.1999999999998</v>
      </c>
      <c r="AB78" s="1">
        <f>'B3'!Y46</f>
        <v>2069</v>
      </c>
      <c r="AC78" s="1">
        <f>'B3'!Z46</f>
        <v>1956</v>
      </c>
      <c r="AD78" s="1">
        <f>'B3'!AA46</f>
        <v>2164</v>
      </c>
      <c r="AE78" s="1">
        <f>'B3'!AB46</f>
        <v>1919</v>
      </c>
      <c r="AF78" s="1">
        <f>'B3'!AC46</f>
        <v>1971</v>
      </c>
      <c r="AG78" s="65">
        <f t="shared" si="33"/>
        <v>2015.8</v>
      </c>
      <c r="AH78" s="1">
        <f>'B3'!AD46</f>
        <v>2166</v>
      </c>
      <c r="AI78" s="1">
        <f>'B3'!AE46</f>
        <v>2136</v>
      </c>
      <c r="AJ78" s="1">
        <f>'B3'!AF46</f>
        <v>2070</v>
      </c>
      <c r="AK78" s="1">
        <f>'B3'!AG46</f>
        <v>2279</v>
      </c>
      <c r="AL78" s="1">
        <f>'B3'!AH46</f>
        <v>2148</v>
      </c>
      <c r="AM78" s="1">
        <f>'B3'!AI46</f>
        <v>1809</v>
      </c>
      <c r="AN78" s="65">
        <f t="shared" si="34"/>
        <v>2101.3333333333335</v>
      </c>
    </row>
    <row r="79" spans="3:40" x14ac:dyDescent="0.3">
      <c r="C79" s="22">
        <v>75</v>
      </c>
      <c r="D79" s="1">
        <f>'B3'!E47</f>
        <v>2290</v>
      </c>
      <c r="E79" s="1">
        <f>'B3'!F47</f>
        <v>1935</v>
      </c>
      <c r="F79" s="1">
        <f>'B3'!G47</f>
        <v>2039</v>
      </c>
      <c r="G79" s="1">
        <f>'B3'!H47</f>
        <v>2150</v>
      </c>
      <c r="H79" s="1">
        <f>'B3'!I47</f>
        <v>2161</v>
      </c>
      <c r="I79" s="65">
        <f t="shared" si="29"/>
        <v>2115</v>
      </c>
      <c r="J79" s="1">
        <f>'B3'!J47</f>
        <v>2066</v>
      </c>
      <c r="K79" s="1">
        <f>'B3'!K47</f>
        <v>2148</v>
      </c>
      <c r="L79" s="1">
        <f>'B3'!L47</f>
        <v>2009</v>
      </c>
      <c r="M79" s="1">
        <f>'B3'!M47</f>
        <v>2326</v>
      </c>
      <c r="N79" s="1">
        <f>'B3'!N47</f>
        <v>2324</v>
      </c>
      <c r="O79" s="65">
        <f t="shared" si="30"/>
        <v>2174.6</v>
      </c>
      <c r="P79" s="1">
        <f>'B3'!O47</f>
        <v>2388</v>
      </c>
      <c r="Q79" s="1">
        <f>'B3'!P47</f>
        <v>2280</v>
      </c>
      <c r="R79" s="1">
        <f>'B3'!Q47</f>
        <v>2209</v>
      </c>
      <c r="S79" s="1">
        <f>'B3'!R47</f>
        <v>2448</v>
      </c>
      <c r="T79" s="1">
        <f>'B3'!S47</f>
        <v>2116</v>
      </c>
      <c r="U79" s="65">
        <f t="shared" si="31"/>
        <v>2288.1999999999998</v>
      </c>
      <c r="V79" s="1">
        <f>'B3'!T47</f>
        <v>2312</v>
      </c>
      <c r="W79" s="1">
        <f>'B3'!U47</f>
        <v>2208</v>
      </c>
      <c r="X79" s="1">
        <f>'B3'!V47</f>
        <v>1870</v>
      </c>
      <c r="Y79" s="1">
        <f>'B3'!W47</f>
        <v>2284</v>
      </c>
      <c r="Z79" s="1">
        <f>'B3'!X47</f>
        <v>2194</v>
      </c>
      <c r="AA79" s="65">
        <f t="shared" si="32"/>
        <v>2173.6</v>
      </c>
      <c r="AB79" s="1">
        <f>'B3'!Y47</f>
        <v>2188</v>
      </c>
      <c r="AC79" s="1">
        <f>'B3'!Z47</f>
        <v>2071</v>
      </c>
      <c r="AD79" s="1">
        <f>'B3'!AA47</f>
        <v>2298</v>
      </c>
      <c r="AE79" s="1">
        <f>'B3'!AB47</f>
        <v>2006</v>
      </c>
      <c r="AF79" s="1">
        <f>'B3'!AC47</f>
        <v>2069</v>
      </c>
      <c r="AG79" s="65">
        <f t="shared" si="33"/>
        <v>2126.4</v>
      </c>
      <c r="AH79" s="1">
        <f>'B3'!AD47</f>
        <v>2288</v>
      </c>
      <c r="AI79" s="1">
        <f>'B3'!AE47</f>
        <v>2240</v>
      </c>
      <c r="AJ79" s="1">
        <f>'B3'!AF47</f>
        <v>2186</v>
      </c>
      <c r="AK79" s="1">
        <f>'B3'!AG47</f>
        <v>2399</v>
      </c>
      <c r="AL79" s="1">
        <f>'B3'!AH47</f>
        <v>2246</v>
      </c>
      <c r="AM79" s="1">
        <f>'B3'!AI47</f>
        <v>1910</v>
      </c>
      <c r="AN79" s="65">
        <f t="shared" si="34"/>
        <v>2211.5</v>
      </c>
    </row>
    <row r="80" spans="3:40" x14ac:dyDescent="0.3">
      <c r="C80" s="22">
        <v>80</v>
      </c>
      <c r="D80" s="1">
        <f>'B3'!E48</f>
        <v>2604</v>
      </c>
      <c r="E80" s="1">
        <f>'B3'!F48</f>
        <v>2077</v>
      </c>
      <c r="F80" s="1">
        <f>'B3'!G48</f>
        <v>2176</v>
      </c>
      <c r="G80" s="1">
        <f>'B3'!H48</f>
        <v>2292</v>
      </c>
      <c r="H80" s="1">
        <f>'B3'!I48</f>
        <v>2360</v>
      </c>
      <c r="I80" s="65">
        <f t="shared" si="29"/>
        <v>2301.8000000000002</v>
      </c>
      <c r="J80" s="1">
        <f>'B3'!J48</f>
        <v>2260</v>
      </c>
      <c r="K80" s="1">
        <f>'B3'!K48</f>
        <v>2291</v>
      </c>
      <c r="L80" s="1">
        <f>'B3'!L48</f>
        <v>2156</v>
      </c>
      <c r="M80" s="1">
        <f>'B3'!M48</f>
        <v>2648</v>
      </c>
      <c r="N80" s="1">
        <f>'B3'!N48</f>
        <v>2624</v>
      </c>
      <c r="O80" s="65">
        <f t="shared" si="30"/>
        <v>2395.8000000000002</v>
      </c>
      <c r="P80" s="1">
        <f>'B3'!O48</f>
        <v>2581</v>
      </c>
      <c r="Q80" s="1">
        <f>'B3'!P48</f>
        <v>2458</v>
      </c>
      <c r="R80" s="1">
        <f>'B3'!Q48</f>
        <v>2414</v>
      </c>
      <c r="S80" s="1">
        <f>'B3'!R48</f>
        <v>2661</v>
      </c>
      <c r="T80" s="1">
        <f>'B3'!S48</f>
        <v>2227</v>
      </c>
      <c r="U80" s="65">
        <f t="shared" si="31"/>
        <v>2468.1999999999998</v>
      </c>
      <c r="V80" s="1">
        <f>'B3'!T48</f>
        <v>2587</v>
      </c>
      <c r="W80" s="1">
        <f>'B3'!U48</f>
        <v>2413</v>
      </c>
      <c r="X80" s="1">
        <f>'B3'!V48</f>
        <v>2002</v>
      </c>
      <c r="Y80" s="1">
        <f>'B3'!W48</f>
        <v>2429</v>
      </c>
      <c r="Z80" s="1">
        <f>'B3'!X48</f>
        <v>2330</v>
      </c>
      <c r="AA80" s="65">
        <f t="shared" si="32"/>
        <v>2352.1999999999998</v>
      </c>
      <c r="AB80" s="1">
        <f>'B3'!Y48</f>
        <v>2316</v>
      </c>
      <c r="AC80" s="1">
        <f>'B3'!Z48</f>
        <v>2257</v>
      </c>
      <c r="AD80" s="1">
        <f>'B3'!AA48</f>
        <v>2415</v>
      </c>
      <c r="AE80" s="1">
        <f>'B3'!AB48</f>
        <v>2162</v>
      </c>
      <c r="AF80" s="1">
        <f>'B3'!AC48</f>
        <v>2198</v>
      </c>
      <c r="AG80" s="65">
        <f t="shared" si="33"/>
        <v>2269.6</v>
      </c>
      <c r="AH80" s="1">
        <f>'B3'!AD48</f>
        <v>2487</v>
      </c>
      <c r="AI80" s="1">
        <f>'B3'!AE48</f>
        <v>2432</v>
      </c>
      <c r="AJ80" s="1">
        <f>'B3'!AF48</f>
        <v>2302</v>
      </c>
      <c r="AK80" s="1">
        <f>'B3'!AG48</f>
        <v>2602</v>
      </c>
      <c r="AL80" s="1">
        <f>'B3'!AH48</f>
        <v>2372</v>
      </c>
      <c r="AM80" s="1">
        <f>'B3'!AI48</f>
        <v>2013</v>
      </c>
      <c r="AN80" s="65">
        <f t="shared" si="34"/>
        <v>2368</v>
      </c>
    </row>
    <row r="81" spans="3:40" x14ac:dyDescent="0.3">
      <c r="C81" s="22">
        <v>85</v>
      </c>
      <c r="D81" s="1">
        <f>'B3'!E49</f>
        <v>3190</v>
      </c>
      <c r="E81" s="1">
        <f>'B3'!F49</f>
        <v>2331</v>
      </c>
      <c r="F81" s="1">
        <f>'B3'!G49</f>
        <v>2420</v>
      </c>
      <c r="G81" s="1">
        <f>'B3'!H49</f>
        <v>2568</v>
      </c>
      <c r="H81" s="1">
        <f>'B3'!I49</f>
        <v>2875</v>
      </c>
      <c r="I81" s="65">
        <f t="shared" si="29"/>
        <v>2676.8</v>
      </c>
      <c r="J81" s="1">
        <f>'B3'!J49</f>
        <v>2633</v>
      </c>
      <c r="K81" s="1">
        <f>'B3'!K49</f>
        <v>2620</v>
      </c>
      <c r="L81" s="1">
        <f>'B3'!L49</f>
        <v>2373</v>
      </c>
      <c r="M81" s="1">
        <f>'B3'!M49</f>
        <v>3164</v>
      </c>
      <c r="N81" s="1">
        <f>'B3'!N49</f>
        <v>3161</v>
      </c>
      <c r="O81" s="65">
        <f t="shared" si="30"/>
        <v>2790.2</v>
      </c>
      <c r="P81" s="1">
        <f>'B3'!O49</f>
        <v>3139</v>
      </c>
      <c r="Q81" s="1">
        <f>'B3'!P49</f>
        <v>2938</v>
      </c>
      <c r="R81" s="1">
        <f>'B3'!Q49</f>
        <v>2866</v>
      </c>
      <c r="S81" s="1">
        <f>'B3'!R49</f>
        <v>3212</v>
      </c>
      <c r="T81" s="1">
        <f>'B3'!S49</f>
        <v>2458</v>
      </c>
      <c r="U81" s="65">
        <f t="shared" si="31"/>
        <v>2922.6</v>
      </c>
      <c r="V81" s="1">
        <f>'B3'!T49</f>
        <v>3114</v>
      </c>
      <c r="W81" s="1">
        <f>'B3'!U49</f>
        <v>2918</v>
      </c>
      <c r="X81" s="1">
        <f>'B3'!V49</f>
        <v>2232</v>
      </c>
      <c r="Y81" s="1">
        <f>'B3'!W49</f>
        <v>2686</v>
      </c>
      <c r="Z81" s="1">
        <f>'B3'!X49</f>
        <v>2541</v>
      </c>
      <c r="AA81" s="65">
        <f t="shared" si="32"/>
        <v>2698.2</v>
      </c>
      <c r="AB81" s="1">
        <f>'B3'!Y49</f>
        <v>2514</v>
      </c>
      <c r="AC81" s="1">
        <f>'B3'!Z49</f>
        <v>2591</v>
      </c>
      <c r="AD81" s="1">
        <f>'B3'!AA49</f>
        <v>2697</v>
      </c>
      <c r="AE81" s="1">
        <f>'B3'!AB49</f>
        <v>2344</v>
      </c>
      <c r="AF81" s="1">
        <f>'B3'!AC49</f>
        <v>2391</v>
      </c>
      <c r="AG81" s="65">
        <f t="shared" si="33"/>
        <v>2507.4</v>
      </c>
      <c r="AH81" s="1">
        <f>'B3'!AD49</f>
        <v>2967</v>
      </c>
      <c r="AI81" s="1">
        <f>'B3'!AE49</f>
        <v>2856</v>
      </c>
      <c r="AJ81" s="1">
        <f>'B3'!AF49</f>
        <v>2538</v>
      </c>
      <c r="AK81" s="1">
        <f>'B3'!AG49</f>
        <v>3112</v>
      </c>
      <c r="AL81" s="1">
        <f>'B3'!AH49</f>
        <v>2584</v>
      </c>
      <c r="AM81" s="1">
        <f>'B3'!AI49</f>
        <v>2252</v>
      </c>
      <c r="AN81" s="65">
        <f t="shared" si="34"/>
        <v>2718.1666666666665</v>
      </c>
    </row>
    <row r="82" spans="3:40" x14ac:dyDescent="0.3">
      <c r="C82" s="22">
        <v>90</v>
      </c>
      <c r="D82" s="1">
        <f>'B3'!E50</f>
        <v>4046</v>
      </c>
      <c r="E82" s="1">
        <f>'B3'!F50</f>
        <v>2882</v>
      </c>
      <c r="F82" s="1">
        <f>'B3'!G50</f>
        <v>3038</v>
      </c>
      <c r="G82" s="1">
        <f>'B3'!H50</f>
        <v>3132</v>
      </c>
      <c r="H82" s="1">
        <f>'B3'!I50</f>
        <v>3679</v>
      </c>
      <c r="I82" s="65">
        <f t="shared" si="29"/>
        <v>3355.4</v>
      </c>
      <c r="J82" s="1">
        <f>'B3'!J50</f>
        <v>3219</v>
      </c>
      <c r="K82" s="1">
        <f>'B3'!K50</f>
        <v>3305</v>
      </c>
      <c r="L82" s="1">
        <f>'B3'!L50</f>
        <v>2987</v>
      </c>
      <c r="M82" s="1">
        <f>'B3'!M50</f>
        <v>4181</v>
      </c>
      <c r="N82" s="1">
        <f>'B3'!N50</f>
        <v>4041</v>
      </c>
      <c r="O82" s="65">
        <f t="shared" si="30"/>
        <v>3546.6</v>
      </c>
      <c r="P82" s="1">
        <f>'B3'!O50</f>
        <v>4147</v>
      </c>
      <c r="Q82" s="1">
        <f>'B3'!P50</f>
        <v>3858</v>
      </c>
      <c r="R82" s="1">
        <f>'B3'!Q50</f>
        <v>3712</v>
      </c>
      <c r="S82" s="1">
        <f>'B3'!R50</f>
        <v>4236</v>
      </c>
      <c r="T82" s="1">
        <f>'B3'!S50</f>
        <v>3010</v>
      </c>
      <c r="U82" s="65">
        <f t="shared" si="31"/>
        <v>3792.6</v>
      </c>
      <c r="V82" s="1">
        <f>'B3'!T50</f>
        <v>4020</v>
      </c>
      <c r="W82" s="1">
        <f>'B3'!U50</f>
        <v>3766</v>
      </c>
      <c r="X82" s="1">
        <f>'B3'!V50</f>
        <v>2756</v>
      </c>
      <c r="Y82" s="1">
        <f>'B3'!W50</f>
        <v>3307</v>
      </c>
      <c r="Z82" s="1">
        <f>'B3'!X50</f>
        <v>3093</v>
      </c>
      <c r="AA82" s="65">
        <f t="shared" si="32"/>
        <v>3388.4</v>
      </c>
      <c r="AB82" s="1">
        <f>'B3'!Y50</f>
        <v>3163</v>
      </c>
      <c r="AC82" s="1">
        <f>'B3'!Z50</f>
        <v>3177</v>
      </c>
      <c r="AD82" s="1">
        <f>'B3'!AA50</f>
        <v>3406</v>
      </c>
      <c r="AE82" s="1">
        <f>'B3'!AB50</f>
        <v>2904</v>
      </c>
      <c r="AF82" s="1">
        <f>'B3'!AC50</f>
        <v>3008</v>
      </c>
      <c r="AG82" s="65">
        <f t="shared" si="33"/>
        <v>3131.6</v>
      </c>
      <c r="AH82" s="1">
        <f>'B3'!AD50</f>
        <v>3912</v>
      </c>
      <c r="AI82" s="1">
        <f>'B3'!AE50</f>
        <v>3758</v>
      </c>
      <c r="AJ82" s="1">
        <f>'B3'!AF50</f>
        <v>3101</v>
      </c>
      <c r="AK82" s="1">
        <f>'B3'!AG50</f>
        <v>4138</v>
      </c>
      <c r="AL82" s="1">
        <f>'B3'!AH50</f>
        <v>3137</v>
      </c>
      <c r="AM82" s="1">
        <f>'B3'!AI50</f>
        <v>2718</v>
      </c>
      <c r="AN82" s="65">
        <f t="shared" si="34"/>
        <v>3460.6666666666665</v>
      </c>
    </row>
    <row r="83" spans="3:40" x14ac:dyDescent="0.3">
      <c r="C83" s="22">
        <v>95</v>
      </c>
      <c r="D83" s="1">
        <f>'B3'!E51</f>
        <v>5043</v>
      </c>
      <c r="E83" s="1">
        <f>'B3'!F51</f>
        <v>4242</v>
      </c>
      <c r="F83" s="1">
        <f>'B3'!G51</f>
        <v>4200</v>
      </c>
      <c r="G83" s="1">
        <f>'B3'!H51</f>
        <v>4009</v>
      </c>
      <c r="H83" s="1">
        <f>'B3'!I51</f>
        <v>4659</v>
      </c>
      <c r="I83" s="65">
        <f t="shared" si="29"/>
        <v>4430.6000000000004</v>
      </c>
      <c r="J83" s="1">
        <f>'B3'!J51</f>
        <v>4346</v>
      </c>
      <c r="K83" s="1">
        <f>'B3'!K51</f>
        <v>4621</v>
      </c>
      <c r="L83" s="1">
        <f>'B3'!L51</f>
        <v>4343</v>
      </c>
      <c r="M83" s="1">
        <f>'B3'!M51</f>
        <v>5280</v>
      </c>
      <c r="N83" s="1">
        <f>'B3'!N51</f>
        <v>5223</v>
      </c>
      <c r="O83" s="65">
        <f t="shared" si="30"/>
        <v>4762.6000000000004</v>
      </c>
      <c r="P83" s="1">
        <f>'B3'!O51</f>
        <v>5177</v>
      </c>
      <c r="Q83" s="1">
        <f>'B3'!P51</f>
        <v>4817</v>
      </c>
      <c r="R83" s="1">
        <f>'B3'!Q51</f>
        <v>4727</v>
      </c>
      <c r="S83" s="1">
        <f>'B3'!R51</f>
        <v>5336</v>
      </c>
      <c r="T83" s="1">
        <f>'B3'!S51</f>
        <v>4273</v>
      </c>
      <c r="U83" s="65">
        <f t="shared" si="31"/>
        <v>4866</v>
      </c>
      <c r="V83" s="1">
        <f>'B3'!T51</f>
        <v>5010</v>
      </c>
      <c r="W83" s="1">
        <f>'B3'!U51</f>
        <v>4746</v>
      </c>
      <c r="X83" s="1">
        <f>'B3'!V51</f>
        <v>3794</v>
      </c>
      <c r="Y83" s="1">
        <f>'B3'!W51</f>
        <v>4476</v>
      </c>
      <c r="Z83" s="1">
        <f>'B3'!X51</f>
        <v>4422</v>
      </c>
      <c r="AA83" s="65">
        <f t="shared" si="32"/>
        <v>4489.6000000000004</v>
      </c>
      <c r="AB83" s="1">
        <f>'B3'!Y51</f>
        <v>4393</v>
      </c>
      <c r="AC83" s="1">
        <f>'B3'!Z51</f>
        <v>4361</v>
      </c>
      <c r="AD83" s="1">
        <f>'B3'!AA51</f>
        <v>4602</v>
      </c>
      <c r="AE83" s="1">
        <f>'B3'!AB51</f>
        <v>4332</v>
      </c>
      <c r="AF83" s="1">
        <f>'B3'!AC51</f>
        <v>4350</v>
      </c>
      <c r="AG83" s="65">
        <f t="shared" si="33"/>
        <v>4407.6000000000004</v>
      </c>
      <c r="AH83" s="1">
        <f>'B3'!AD51</f>
        <v>4894</v>
      </c>
      <c r="AI83" s="1">
        <f>'B3'!AE51</f>
        <v>4678</v>
      </c>
      <c r="AJ83" s="1">
        <f>'B3'!AF51</f>
        <v>4562</v>
      </c>
      <c r="AK83" s="1">
        <f>'B3'!AG51</f>
        <v>5153</v>
      </c>
      <c r="AL83" s="1">
        <f>'B3'!AH51</f>
        <v>4271</v>
      </c>
      <c r="AM83" s="1">
        <f>'B3'!AI51</f>
        <v>3716</v>
      </c>
      <c r="AN83" s="65">
        <f t="shared" si="34"/>
        <v>4545.666666666667</v>
      </c>
    </row>
    <row r="84" spans="3:40" ht="15.6" x14ac:dyDescent="0.3">
      <c r="C84" s="18" t="s">
        <v>38</v>
      </c>
      <c r="D84" s="1" t="str">
        <f>'B3'!E52</f>
        <v>07-09-22</v>
      </c>
      <c r="E84" s="1" t="str">
        <f>'B3'!F52</f>
        <v>08-02-19</v>
      </c>
      <c r="F84" s="1" t="str">
        <f>'B3'!G52</f>
        <v>07-19-20</v>
      </c>
      <c r="G84" s="1" t="str">
        <f>'B3'!H52</f>
        <v>07-01-19</v>
      </c>
      <c r="H84" s="1" t="str">
        <f>'B3'!I52</f>
        <v>08-10-22</v>
      </c>
      <c r="I84" s="64"/>
      <c r="J84" s="1" t="str">
        <f>'B3'!J52</f>
        <v>07-06-21</v>
      </c>
      <c r="K84" s="1" t="str">
        <f>'B3'!K52</f>
        <v>08-07-21</v>
      </c>
      <c r="L84" s="1" t="str">
        <f>'B3'!L52</f>
        <v>07-17-19</v>
      </c>
      <c r="M84" s="1" t="str">
        <f>'B3'!M52</f>
        <v>06-23-22</v>
      </c>
      <c r="N84" s="1" t="str">
        <f>'B3'!N52</f>
        <v>07-01-22</v>
      </c>
      <c r="O84" s="64"/>
      <c r="P84" s="1" t="str">
        <f>'B3'!O52</f>
        <v>07-10-22</v>
      </c>
      <c r="Q84" s="1" t="str">
        <f>'B3'!P52</f>
        <v>08-11-22</v>
      </c>
      <c r="R84" s="1" t="str">
        <f>'B3'!Q52</f>
        <v>08-02-22</v>
      </c>
      <c r="S84" s="1" t="str">
        <f>'B3'!R52</f>
        <v>07-02-22</v>
      </c>
      <c r="T84" s="1" t="str">
        <f>'B3'!S52</f>
        <v>07-28-20</v>
      </c>
      <c r="U84" s="64"/>
      <c r="V84" s="1" t="str">
        <f>'B3'!T52</f>
        <v>06-15-22</v>
      </c>
      <c r="W84" s="1" t="str">
        <f>'B3'!U52</f>
        <v>07-17-22</v>
      </c>
      <c r="X84" s="1" t="str">
        <f>'B3'!V52</f>
        <v>08-04-20</v>
      </c>
      <c r="Y84" s="1" t="str">
        <f>'B3'!W52</f>
        <v>06-13-21</v>
      </c>
      <c r="Z84" s="1" t="str">
        <f>'B3'!X52</f>
        <v>07-12-20</v>
      </c>
      <c r="AA84" s="64"/>
      <c r="AB84" s="1" t="str">
        <f>'B3'!Y52</f>
        <v>07-10-19</v>
      </c>
      <c r="AC84" s="1" t="str">
        <f>'B3'!Z52</f>
        <v>06-20-21</v>
      </c>
      <c r="AD84" s="1" t="str">
        <f>'B3'!AA52</f>
        <v>07-31-21</v>
      </c>
      <c r="AE84" s="1" t="str">
        <f>'B3'!AB52</f>
        <v>08-11-19</v>
      </c>
      <c r="AF84" s="1" t="str">
        <f>'B3'!AC52</f>
        <v>07-26-19</v>
      </c>
      <c r="AG84" s="64"/>
      <c r="AH84" s="1" t="str">
        <f>'B3'!AD52</f>
        <v>07-18-22</v>
      </c>
      <c r="AI84" s="1" t="str">
        <f>'B3'!AE52</f>
        <v>07-26-22</v>
      </c>
      <c r="AJ84" s="1" t="str">
        <f>'B3'!AF52</f>
        <v>06-26-20</v>
      </c>
      <c r="AK84" s="1" t="str">
        <f>'B3'!AG52</f>
        <v>06-16-22</v>
      </c>
      <c r="AL84" s="1" t="str">
        <f>'B3'!AH52</f>
        <v>06-24-19</v>
      </c>
      <c r="AM84" s="1" t="str">
        <f>'B3'!AI52</f>
        <v>07-15-21</v>
      </c>
      <c r="AN84" s="64"/>
    </row>
    <row r="85" spans="3:40" x14ac:dyDescent="0.3">
      <c r="C85" s="22">
        <v>1</v>
      </c>
      <c r="D85" s="1">
        <f>'B3'!E53</f>
        <v>575</v>
      </c>
      <c r="E85" s="1">
        <f>'B3'!F53</f>
        <v>622</v>
      </c>
      <c r="F85" s="1">
        <f>'B3'!G53</f>
        <v>625</v>
      </c>
      <c r="G85" s="1">
        <f>'B3'!H53</f>
        <v>658</v>
      </c>
      <c r="H85" s="1">
        <f>'B3'!I53</f>
        <v>616</v>
      </c>
      <c r="I85" s="65">
        <f t="shared" ref="I85:I105" si="35">AVERAGE(D85:H85)</f>
        <v>619.20000000000005</v>
      </c>
      <c r="J85" s="1">
        <f>'B3'!J53</f>
        <v>641</v>
      </c>
      <c r="K85" s="1">
        <f>'B3'!K53</f>
        <v>529</v>
      </c>
      <c r="L85" s="1">
        <f>'B3'!L53</f>
        <v>671</v>
      </c>
      <c r="M85" s="1">
        <f>'B3'!M53</f>
        <v>580</v>
      </c>
      <c r="N85" s="1">
        <f>'B3'!N53</f>
        <v>681</v>
      </c>
      <c r="O85" s="65">
        <f t="shared" ref="O85:O105" si="36">AVERAGE(J85:N85)</f>
        <v>620.4</v>
      </c>
      <c r="P85" s="1">
        <f>'B3'!O53</f>
        <v>646</v>
      </c>
      <c r="Q85" s="1">
        <f>'B3'!P53</f>
        <v>631</v>
      </c>
      <c r="R85" s="1">
        <f>'B3'!Q53</f>
        <v>683</v>
      </c>
      <c r="S85" s="1">
        <f>'B3'!R53</f>
        <v>617</v>
      </c>
      <c r="T85" s="1">
        <f>'B3'!S53</f>
        <v>663</v>
      </c>
      <c r="U85" s="65">
        <f t="shared" ref="U85:U105" si="37">AVERAGE(P85:T85)</f>
        <v>648</v>
      </c>
      <c r="V85" s="1">
        <f>'B3'!T53</f>
        <v>746</v>
      </c>
      <c r="W85" s="1">
        <f>'B3'!U53</f>
        <v>667</v>
      </c>
      <c r="X85" s="1">
        <f>'B3'!V53</f>
        <v>707</v>
      </c>
      <c r="Y85" s="1">
        <f>'B3'!W53</f>
        <v>680</v>
      </c>
      <c r="Z85" s="1">
        <f>'B3'!X53</f>
        <v>694</v>
      </c>
      <c r="AA85" s="65">
        <f t="shared" ref="AA85:AA105" si="38">AVERAGE(V85:Z85)</f>
        <v>698.8</v>
      </c>
      <c r="AB85" s="1">
        <f>'B3'!Y53</f>
        <v>668</v>
      </c>
      <c r="AC85" s="1">
        <f>'B3'!Z53</f>
        <v>669</v>
      </c>
      <c r="AD85" s="1">
        <f>'B3'!AA53</f>
        <v>658</v>
      </c>
      <c r="AE85" s="1">
        <f>'B3'!AB53</f>
        <v>652</v>
      </c>
      <c r="AF85" s="1">
        <f>'B3'!AC53</f>
        <v>684</v>
      </c>
      <c r="AG85" s="65">
        <f t="shared" ref="AG85:AG105" si="39">AVERAGE(AB85:AF85)</f>
        <v>666.2</v>
      </c>
      <c r="AH85" s="1">
        <f>'B3'!AD53</f>
        <v>712</v>
      </c>
      <c r="AI85" s="1">
        <f>'B3'!AE53</f>
        <v>724</v>
      </c>
      <c r="AJ85" s="1">
        <f>'B3'!AF53</f>
        <v>773</v>
      </c>
      <c r="AK85" s="1">
        <f>'B3'!AG53</f>
        <v>754</v>
      </c>
      <c r="AL85" s="1">
        <f>'B3'!AH53</f>
        <v>763</v>
      </c>
      <c r="AM85" s="1">
        <f>'B3'!AI53</f>
        <v>841</v>
      </c>
      <c r="AN85" s="65">
        <f>AVERAGE(AH85:AM85)</f>
        <v>761.16666666666663</v>
      </c>
    </row>
    <row r="86" spans="3:40" x14ac:dyDescent="0.3">
      <c r="C86" s="22">
        <v>3</v>
      </c>
      <c r="D86" s="1">
        <f>'B3'!E54</f>
        <v>687</v>
      </c>
      <c r="E86" s="1">
        <f>'B3'!F54</f>
        <v>689</v>
      </c>
      <c r="F86" s="1">
        <f>'B3'!G54</f>
        <v>705</v>
      </c>
      <c r="G86" s="1">
        <f>'B3'!H54</f>
        <v>732</v>
      </c>
      <c r="H86" s="1">
        <f>'B3'!I54</f>
        <v>702</v>
      </c>
      <c r="I86" s="65">
        <f t="shared" si="35"/>
        <v>703</v>
      </c>
      <c r="J86" s="1">
        <f>'B3'!J54</f>
        <v>730</v>
      </c>
      <c r="K86" s="1">
        <f>'B3'!K54</f>
        <v>659</v>
      </c>
      <c r="L86" s="1">
        <f>'B3'!L54</f>
        <v>755</v>
      </c>
      <c r="M86" s="1">
        <f>'B3'!M54</f>
        <v>718</v>
      </c>
      <c r="N86" s="1">
        <f>'B3'!N54</f>
        <v>776</v>
      </c>
      <c r="O86" s="65">
        <f t="shared" si="36"/>
        <v>727.6</v>
      </c>
      <c r="P86" s="1">
        <f>'B3'!O54</f>
        <v>756</v>
      </c>
      <c r="Q86" s="1">
        <f>'B3'!P54</f>
        <v>737</v>
      </c>
      <c r="R86" s="1">
        <f>'B3'!Q54</f>
        <v>779</v>
      </c>
      <c r="S86" s="1">
        <f>'B3'!R54</f>
        <v>746</v>
      </c>
      <c r="T86" s="1">
        <f>'B3'!S54</f>
        <v>768</v>
      </c>
      <c r="U86" s="65">
        <f t="shared" si="37"/>
        <v>757.2</v>
      </c>
      <c r="V86" s="1">
        <f>'B3'!T54</f>
        <v>842</v>
      </c>
      <c r="W86" s="1">
        <f>'B3'!U54</f>
        <v>762</v>
      </c>
      <c r="X86" s="1">
        <f>'B3'!V54</f>
        <v>812</v>
      </c>
      <c r="Y86" s="1">
        <f>'B3'!W54</f>
        <v>786</v>
      </c>
      <c r="Z86" s="1">
        <f>'B3'!X54</f>
        <v>779</v>
      </c>
      <c r="AA86" s="65">
        <f t="shared" si="38"/>
        <v>796.2</v>
      </c>
      <c r="AB86" s="1">
        <f>'B3'!Y54</f>
        <v>750</v>
      </c>
      <c r="AC86" s="1">
        <f>'B3'!Z54</f>
        <v>754</v>
      </c>
      <c r="AD86" s="1">
        <f>'B3'!AA54</f>
        <v>742</v>
      </c>
      <c r="AE86" s="1">
        <f>'B3'!AB54</f>
        <v>749</v>
      </c>
      <c r="AF86" s="1">
        <f>'B3'!AC54</f>
        <v>766</v>
      </c>
      <c r="AG86" s="65">
        <f t="shared" si="39"/>
        <v>752.2</v>
      </c>
      <c r="AH86" s="1">
        <f>'B3'!AD54</f>
        <v>813</v>
      </c>
      <c r="AI86" s="1">
        <f>'B3'!AE54</f>
        <v>838</v>
      </c>
      <c r="AJ86" s="1">
        <f>'B3'!AF54</f>
        <v>840</v>
      </c>
      <c r="AK86" s="1">
        <f>'B3'!AG54</f>
        <v>855</v>
      </c>
      <c r="AL86" s="1">
        <f>'B3'!AH54</f>
        <v>862</v>
      </c>
      <c r="AM86" s="1">
        <f>'B3'!AI54</f>
        <v>909</v>
      </c>
      <c r="AN86" s="65">
        <f t="shared" ref="AN86:AN105" si="40">AVERAGE(AH86:AM86)</f>
        <v>852.83333333333337</v>
      </c>
    </row>
    <row r="87" spans="3:40" x14ac:dyDescent="0.3">
      <c r="C87" s="22">
        <v>5</v>
      </c>
      <c r="D87" s="1">
        <f>'B3'!E55</f>
        <v>757</v>
      </c>
      <c r="E87" s="1">
        <f>'B3'!F55</f>
        <v>757</v>
      </c>
      <c r="F87" s="1">
        <f>'B3'!G55</f>
        <v>759</v>
      </c>
      <c r="G87" s="1">
        <f>'B3'!H55</f>
        <v>798</v>
      </c>
      <c r="H87" s="1">
        <f>'B3'!I55</f>
        <v>757</v>
      </c>
      <c r="I87" s="65">
        <f t="shared" si="35"/>
        <v>765.6</v>
      </c>
      <c r="J87" s="1">
        <f>'B3'!J55</f>
        <v>786</v>
      </c>
      <c r="K87" s="1">
        <f>'B3'!K55</f>
        <v>732</v>
      </c>
      <c r="L87" s="1">
        <f>'B3'!L55</f>
        <v>816</v>
      </c>
      <c r="M87" s="1">
        <f>'B3'!M55</f>
        <v>782</v>
      </c>
      <c r="N87" s="1">
        <f>'B3'!N55</f>
        <v>826</v>
      </c>
      <c r="O87" s="65">
        <f t="shared" si="36"/>
        <v>788.4</v>
      </c>
      <c r="P87" s="1">
        <f>'B3'!O55</f>
        <v>821</v>
      </c>
      <c r="Q87" s="1">
        <f>'B3'!P55</f>
        <v>794</v>
      </c>
      <c r="R87" s="1">
        <f>'B3'!Q55</f>
        <v>825</v>
      </c>
      <c r="S87" s="1">
        <f>'B3'!R55</f>
        <v>827</v>
      </c>
      <c r="T87" s="1">
        <f>'B3'!S55</f>
        <v>820</v>
      </c>
      <c r="U87" s="65">
        <f t="shared" si="37"/>
        <v>817.4</v>
      </c>
      <c r="V87" s="1">
        <f>'B3'!T55</f>
        <v>894</v>
      </c>
      <c r="W87" s="1">
        <f>'B3'!U55</f>
        <v>823</v>
      </c>
      <c r="X87" s="1">
        <f>'B3'!V55</f>
        <v>850</v>
      </c>
      <c r="Y87" s="1">
        <f>'B3'!W55</f>
        <v>844</v>
      </c>
      <c r="Z87" s="1">
        <f>'B3'!X55</f>
        <v>840</v>
      </c>
      <c r="AA87" s="65">
        <f t="shared" si="38"/>
        <v>850.2</v>
      </c>
      <c r="AB87" s="1">
        <f>'B3'!Y55</f>
        <v>818</v>
      </c>
      <c r="AC87" s="1">
        <f>'B3'!Z55</f>
        <v>804</v>
      </c>
      <c r="AD87" s="1">
        <f>'B3'!AA55</f>
        <v>813</v>
      </c>
      <c r="AE87" s="1">
        <f>'B3'!AB55</f>
        <v>812</v>
      </c>
      <c r="AF87" s="1">
        <f>'B3'!AC55</f>
        <v>829</v>
      </c>
      <c r="AG87" s="65">
        <f t="shared" si="39"/>
        <v>815.2</v>
      </c>
      <c r="AH87" s="1">
        <f>'B3'!AD55</f>
        <v>873</v>
      </c>
      <c r="AI87" s="1">
        <f>'B3'!AE55</f>
        <v>894</v>
      </c>
      <c r="AJ87" s="1">
        <f>'B3'!AF55</f>
        <v>902</v>
      </c>
      <c r="AK87" s="1">
        <f>'B3'!AG55</f>
        <v>921</v>
      </c>
      <c r="AL87" s="1">
        <f>'B3'!AH55</f>
        <v>914</v>
      </c>
      <c r="AM87" s="1">
        <f>'B3'!AI55</f>
        <v>955</v>
      </c>
      <c r="AN87" s="65">
        <f t="shared" si="40"/>
        <v>909.83333333333337</v>
      </c>
    </row>
    <row r="88" spans="3:40" x14ac:dyDescent="0.3">
      <c r="C88" s="22">
        <v>10</v>
      </c>
      <c r="D88" s="1">
        <f>'B3'!E56</f>
        <v>862</v>
      </c>
      <c r="E88" s="1">
        <f>'B3'!F56</f>
        <v>874</v>
      </c>
      <c r="F88" s="1">
        <f>'B3'!G56</f>
        <v>883</v>
      </c>
      <c r="G88" s="1">
        <f>'B3'!H56</f>
        <v>919</v>
      </c>
      <c r="H88" s="1">
        <f>'B3'!I56</f>
        <v>853</v>
      </c>
      <c r="I88" s="65">
        <f t="shared" si="35"/>
        <v>878.2</v>
      </c>
      <c r="J88" s="1">
        <f>'B3'!J56</f>
        <v>891</v>
      </c>
      <c r="K88" s="1">
        <f>'B3'!K56</f>
        <v>854</v>
      </c>
      <c r="L88" s="1">
        <f>'B3'!L56</f>
        <v>923</v>
      </c>
      <c r="M88" s="1">
        <f>'B3'!M56</f>
        <v>921</v>
      </c>
      <c r="N88" s="1">
        <f>'B3'!N56</f>
        <v>954</v>
      </c>
      <c r="O88" s="65">
        <f t="shared" si="36"/>
        <v>908.6</v>
      </c>
      <c r="P88" s="1">
        <f>'B3'!O56</f>
        <v>944</v>
      </c>
      <c r="Q88" s="1">
        <f>'B3'!P56</f>
        <v>906</v>
      </c>
      <c r="R88" s="1">
        <f>'B3'!Q56</f>
        <v>920</v>
      </c>
      <c r="S88" s="1">
        <f>'B3'!R56</f>
        <v>952</v>
      </c>
      <c r="T88" s="1">
        <f>'B3'!S56</f>
        <v>934</v>
      </c>
      <c r="U88" s="65">
        <f t="shared" si="37"/>
        <v>931.2</v>
      </c>
      <c r="V88" s="1">
        <f>'B3'!T56</f>
        <v>1002</v>
      </c>
      <c r="W88" s="1">
        <f>'B3'!U56</f>
        <v>930</v>
      </c>
      <c r="X88" s="1">
        <f>'B3'!V56</f>
        <v>933</v>
      </c>
      <c r="Y88" s="1">
        <f>'B3'!W56</f>
        <v>968</v>
      </c>
      <c r="Z88" s="1">
        <f>'B3'!X56</f>
        <v>961</v>
      </c>
      <c r="AA88" s="65">
        <f t="shared" si="38"/>
        <v>958.8</v>
      </c>
      <c r="AB88" s="1">
        <f>'B3'!Y56</f>
        <v>931</v>
      </c>
      <c r="AC88" s="1">
        <f>'B3'!Z56</f>
        <v>901</v>
      </c>
      <c r="AD88" s="1">
        <f>'B3'!AA56</f>
        <v>918</v>
      </c>
      <c r="AE88" s="1">
        <f>'B3'!AB56</f>
        <v>930</v>
      </c>
      <c r="AF88" s="1">
        <f>'B3'!AC56</f>
        <v>932</v>
      </c>
      <c r="AG88" s="65">
        <f t="shared" si="39"/>
        <v>922.4</v>
      </c>
      <c r="AH88" s="1">
        <f>'B3'!AD56</f>
        <v>971</v>
      </c>
      <c r="AI88" s="1">
        <f>'B3'!AE56</f>
        <v>999</v>
      </c>
      <c r="AJ88" s="1">
        <f>'B3'!AF56</f>
        <v>1018</v>
      </c>
      <c r="AK88" s="1">
        <f>'B3'!AG56</f>
        <v>1041</v>
      </c>
      <c r="AL88" s="1">
        <f>'B3'!AH56</f>
        <v>1037</v>
      </c>
      <c r="AM88" s="1">
        <f>'B3'!AI56</f>
        <v>1045</v>
      </c>
      <c r="AN88" s="65">
        <f t="shared" si="40"/>
        <v>1018.5</v>
      </c>
    </row>
    <row r="89" spans="3:40" x14ac:dyDescent="0.3">
      <c r="C89" s="22">
        <v>15</v>
      </c>
      <c r="D89" s="1">
        <f>'B3'!E57</f>
        <v>976</v>
      </c>
      <c r="E89" s="1">
        <f>'B3'!F57</f>
        <v>967</v>
      </c>
      <c r="F89" s="1">
        <f>'B3'!G57</f>
        <v>962</v>
      </c>
      <c r="G89" s="1">
        <f>'B3'!H57</f>
        <v>1012</v>
      </c>
      <c r="H89" s="1">
        <f>'B3'!I57</f>
        <v>954</v>
      </c>
      <c r="I89" s="65">
        <f t="shared" si="35"/>
        <v>974.2</v>
      </c>
      <c r="J89" s="1">
        <f>'B3'!J57</f>
        <v>987</v>
      </c>
      <c r="K89" s="1">
        <f>'B3'!K57</f>
        <v>957</v>
      </c>
      <c r="L89" s="1">
        <f>'B3'!L57</f>
        <v>999</v>
      </c>
      <c r="M89" s="1">
        <f>'B3'!M57</f>
        <v>1025</v>
      </c>
      <c r="N89" s="1">
        <f>'B3'!N57</f>
        <v>1053</v>
      </c>
      <c r="O89" s="65">
        <f t="shared" si="36"/>
        <v>1004.2</v>
      </c>
      <c r="P89" s="1">
        <f>'B3'!O57</f>
        <v>1050</v>
      </c>
      <c r="Q89" s="1">
        <f>'B3'!P57</f>
        <v>1001</v>
      </c>
      <c r="R89" s="1">
        <f>'B3'!Q57</f>
        <v>1017</v>
      </c>
      <c r="S89" s="1">
        <f>'B3'!R57</f>
        <v>1061</v>
      </c>
      <c r="T89" s="1">
        <f>'B3'!S57</f>
        <v>1039</v>
      </c>
      <c r="U89" s="65">
        <f t="shared" si="37"/>
        <v>1033.5999999999999</v>
      </c>
      <c r="V89" s="1">
        <f>'B3'!T57</f>
        <v>1093</v>
      </c>
      <c r="W89" s="1">
        <f>'B3'!U57</f>
        <v>1016</v>
      </c>
      <c r="X89" s="1">
        <f>'B3'!V57</f>
        <v>1012</v>
      </c>
      <c r="Y89" s="1">
        <f>'B3'!W57</f>
        <v>1074</v>
      </c>
      <c r="Z89" s="1">
        <f>'B3'!X57</f>
        <v>1063</v>
      </c>
      <c r="AA89" s="65">
        <f t="shared" si="38"/>
        <v>1051.5999999999999</v>
      </c>
      <c r="AB89" s="1">
        <f>'B3'!Y57</f>
        <v>1042</v>
      </c>
      <c r="AC89" s="1">
        <f>'B3'!Z57</f>
        <v>1009</v>
      </c>
      <c r="AD89" s="1">
        <f>'B3'!AA57</f>
        <v>1024</v>
      </c>
      <c r="AE89" s="1">
        <f>'B3'!AB57</f>
        <v>1014</v>
      </c>
      <c r="AF89" s="1">
        <f>'B3'!AC57</f>
        <v>1024</v>
      </c>
      <c r="AG89" s="65">
        <f t="shared" si="39"/>
        <v>1022.6</v>
      </c>
      <c r="AH89" s="1">
        <f>'B3'!AD57</f>
        <v>1059</v>
      </c>
      <c r="AI89" s="1">
        <f>'B3'!AE57</f>
        <v>1100</v>
      </c>
      <c r="AJ89" s="1">
        <f>'B3'!AF57</f>
        <v>1124</v>
      </c>
      <c r="AK89" s="1">
        <f>'B3'!AG57</f>
        <v>1137</v>
      </c>
      <c r="AL89" s="1">
        <f>'B3'!AH57</f>
        <v>1132</v>
      </c>
      <c r="AM89" s="1">
        <f>'B3'!AI57</f>
        <v>1112</v>
      </c>
      <c r="AN89" s="65">
        <f t="shared" si="40"/>
        <v>1110.6666666666667</v>
      </c>
    </row>
    <row r="90" spans="3:40" x14ac:dyDescent="0.3">
      <c r="C90" s="22">
        <v>20</v>
      </c>
      <c r="D90" s="1">
        <f>'B3'!E58</f>
        <v>1090</v>
      </c>
      <c r="E90" s="1">
        <f>'B3'!F58</f>
        <v>1037</v>
      </c>
      <c r="F90" s="1">
        <f>'B3'!G58</f>
        <v>1045</v>
      </c>
      <c r="G90" s="1">
        <f>'B3'!H58</f>
        <v>1093</v>
      </c>
      <c r="H90" s="1">
        <f>'B3'!I58</f>
        <v>1055</v>
      </c>
      <c r="I90" s="65">
        <f t="shared" si="35"/>
        <v>1064</v>
      </c>
      <c r="J90" s="1">
        <f>'B3'!J58</f>
        <v>1076</v>
      </c>
      <c r="K90" s="1">
        <f>'B3'!K58</f>
        <v>1029</v>
      </c>
      <c r="L90" s="1">
        <f>'B3'!L58</f>
        <v>1077</v>
      </c>
      <c r="M90" s="1">
        <f>'B3'!M58</f>
        <v>1119</v>
      </c>
      <c r="N90" s="1">
        <f>'B3'!N58</f>
        <v>1138</v>
      </c>
      <c r="O90" s="65">
        <f t="shared" si="36"/>
        <v>1087.8</v>
      </c>
      <c r="P90" s="1">
        <f>'B3'!O58</f>
        <v>1141</v>
      </c>
      <c r="Q90" s="1">
        <f>'B3'!P58</f>
        <v>1104</v>
      </c>
      <c r="R90" s="1">
        <f>'B3'!Q58</f>
        <v>1096</v>
      </c>
      <c r="S90" s="1">
        <f>'B3'!R58</f>
        <v>1153</v>
      </c>
      <c r="T90" s="1">
        <f>'B3'!S58</f>
        <v>1116</v>
      </c>
      <c r="U90" s="65">
        <f t="shared" si="37"/>
        <v>1122</v>
      </c>
      <c r="V90" s="1">
        <f>'B3'!T58</f>
        <v>1182</v>
      </c>
      <c r="W90" s="1">
        <f>'B3'!U58</f>
        <v>1112</v>
      </c>
      <c r="X90" s="1">
        <f>'B3'!V58</f>
        <v>1083</v>
      </c>
      <c r="Y90" s="1">
        <f>'B3'!W58</f>
        <v>1166</v>
      </c>
      <c r="Z90" s="1">
        <f>'B3'!X58</f>
        <v>1158</v>
      </c>
      <c r="AA90" s="65">
        <f t="shared" si="38"/>
        <v>1140.2</v>
      </c>
      <c r="AB90" s="1">
        <f>'B3'!Y58</f>
        <v>1142</v>
      </c>
      <c r="AC90" s="1">
        <f>'B3'!Z58</f>
        <v>1081</v>
      </c>
      <c r="AD90" s="1">
        <f>'B3'!AA58</f>
        <v>1128</v>
      </c>
      <c r="AE90" s="1">
        <f>'B3'!AB58</f>
        <v>1097</v>
      </c>
      <c r="AF90" s="1">
        <f>'B3'!AC58</f>
        <v>1104</v>
      </c>
      <c r="AG90" s="65">
        <f t="shared" si="39"/>
        <v>1110.4000000000001</v>
      </c>
      <c r="AH90" s="1">
        <f>'B3'!AD58</f>
        <v>1159</v>
      </c>
      <c r="AI90" s="1">
        <f>'B3'!AE58</f>
        <v>1186</v>
      </c>
      <c r="AJ90" s="1">
        <f>'B3'!AF58</f>
        <v>1203</v>
      </c>
      <c r="AK90" s="1">
        <f>'B3'!AG58</f>
        <v>1223</v>
      </c>
      <c r="AL90" s="1">
        <f>'B3'!AH58</f>
        <v>1210</v>
      </c>
      <c r="AM90" s="1">
        <f>'B3'!AI58</f>
        <v>1170</v>
      </c>
      <c r="AN90" s="65">
        <f t="shared" si="40"/>
        <v>1191.8333333333333</v>
      </c>
    </row>
    <row r="91" spans="3:40" x14ac:dyDescent="0.3">
      <c r="C91" s="22">
        <v>25</v>
      </c>
      <c r="D91" s="1">
        <f>'B3'!E59</f>
        <v>1175</v>
      </c>
      <c r="E91" s="1">
        <f>'B3'!F59</f>
        <v>1105</v>
      </c>
      <c r="F91" s="1">
        <f>'B3'!G59</f>
        <v>1119</v>
      </c>
      <c r="G91" s="1">
        <f>'B3'!H59</f>
        <v>1164</v>
      </c>
      <c r="H91" s="1">
        <f>'B3'!I59</f>
        <v>1131</v>
      </c>
      <c r="I91" s="65">
        <f t="shared" si="35"/>
        <v>1138.8</v>
      </c>
      <c r="J91" s="1">
        <f>'B3'!J59</f>
        <v>1153</v>
      </c>
      <c r="K91" s="1">
        <f>'B3'!K59</f>
        <v>1103</v>
      </c>
      <c r="L91" s="1">
        <f>'B3'!L59</f>
        <v>1156</v>
      </c>
      <c r="M91" s="1">
        <f>'B3'!M59</f>
        <v>1208</v>
      </c>
      <c r="N91" s="1">
        <f>'B3'!N59</f>
        <v>1234</v>
      </c>
      <c r="O91" s="65">
        <f t="shared" si="36"/>
        <v>1170.8</v>
      </c>
      <c r="P91" s="1">
        <f>'B3'!O59</f>
        <v>1236</v>
      </c>
      <c r="Q91" s="1">
        <f>'B3'!P59</f>
        <v>1195</v>
      </c>
      <c r="R91" s="1">
        <f>'B3'!Q59</f>
        <v>1186</v>
      </c>
      <c r="S91" s="1">
        <f>'B3'!R59</f>
        <v>1249</v>
      </c>
      <c r="T91" s="1">
        <f>'B3'!S59</f>
        <v>1194</v>
      </c>
      <c r="U91" s="65">
        <f t="shared" si="37"/>
        <v>1212</v>
      </c>
      <c r="V91" s="1">
        <f>'B3'!T59</f>
        <v>1260</v>
      </c>
      <c r="W91" s="1">
        <f>'B3'!U59</f>
        <v>1183</v>
      </c>
      <c r="X91" s="1">
        <f>'B3'!V59</f>
        <v>1149</v>
      </c>
      <c r="Y91" s="1">
        <f>'B3'!W59</f>
        <v>1244</v>
      </c>
      <c r="Z91" s="1">
        <f>'B3'!X59</f>
        <v>1241</v>
      </c>
      <c r="AA91" s="65">
        <f t="shared" si="38"/>
        <v>1215.4000000000001</v>
      </c>
      <c r="AB91" s="1">
        <f>'B3'!Y59</f>
        <v>1229</v>
      </c>
      <c r="AC91" s="1">
        <f>'B3'!Z59</f>
        <v>1152</v>
      </c>
      <c r="AD91" s="1">
        <f>'B3'!AA59</f>
        <v>1210</v>
      </c>
      <c r="AE91" s="1">
        <f>'B3'!AB59</f>
        <v>1166</v>
      </c>
      <c r="AF91" s="1">
        <f>'B3'!AC59</f>
        <v>1194</v>
      </c>
      <c r="AG91" s="65">
        <f t="shared" si="39"/>
        <v>1190.2</v>
      </c>
      <c r="AH91" s="1">
        <f>'B3'!AD59</f>
        <v>1249</v>
      </c>
      <c r="AI91" s="1">
        <f>'B3'!AE59</f>
        <v>1266</v>
      </c>
      <c r="AJ91" s="1">
        <f>'B3'!AF59</f>
        <v>1280</v>
      </c>
      <c r="AK91" s="1">
        <f>'B3'!AG59</f>
        <v>1306</v>
      </c>
      <c r="AL91" s="1">
        <f>'B3'!AH59</f>
        <v>1307</v>
      </c>
      <c r="AM91" s="1">
        <f>'B3'!AI59</f>
        <v>1230</v>
      </c>
      <c r="AN91" s="65">
        <f t="shared" si="40"/>
        <v>1273</v>
      </c>
    </row>
    <row r="92" spans="3:40" x14ac:dyDescent="0.3">
      <c r="C92" s="22">
        <v>30</v>
      </c>
      <c r="D92" s="1">
        <f>'B3'!E60</f>
        <v>1255</v>
      </c>
      <c r="E92" s="1">
        <f>'B3'!F60</f>
        <v>1178</v>
      </c>
      <c r="F92" s="1">
        <f>'B3'!G60</f>
        <v>1195</v>
      </c>
      <c r="G92" s="1">
        <f>'B3'!H60</f>
        <v>1249</v>
      </c>
      <c r="H92" s="1">
        <f>'B3'!I60</f>
        <v>1211</v>
      </c>
      <c r="I92" s="65">
        <f t="shared" si="35"/>
        <v>1217.5999999999999</v>
      </c>
      <c r="J92" s="1">
        <f>'B3'!J60</f>
        <v>1235</v>
      </c>
      <c r="K92" s="1">
        <f>'B3'!K60</f>
        <v>1203</v>
      </c>
      <c r="L92" s="1">
        <f>'B3'!L60</f>
        <v>1228</v>
      </c>
      <c r="M92" s="1">
        <f>'B3'!M60</f>
        <v>1294</v>
      </c>
      <c r="N92" s="1">
        <f>'B3'!N60</f>
        <v>1323</v>
      </c>
      <c r="O92" s="65">
        <f t="shared" si="36"/>
        <v>1256.5999999999999</v>
      </c>
      <c r="P92" s="1">
        <f>'B3'!O60</f>
        <v>1347</v>
      </c>
      <c r="Q92" s="1">
        <f>'B3'!P60</f>
        <v>1278</v>
      </c>
      <c r="R92" s="1">
        <f>'B3'!Q60</f>
        <v>1267</v>
      </c>
      <c r="S92" s="1">
        <f>'B3'!R60</f>
        <v>1353</v>
      </c>
      <c r="T92" s="1">
        <f>'B3'!S60</f>
        <v>1276</v>
      </c>
      <c r="U92" s="65">
        <f t="shared" si="37"/>
        <v>1304.2</v>
      </c>
      <c r="V92" s="1">
        <f>'B3'!T60</f>
        <v>1357</v>
      </c>
      <c r="W92" s="1">
        <f>'B3'!U60</f>
        <v>1266</v>
      </c>
      <c r="X92" s="1">
        <f>'B3'!V60</f>
        <v>1210</v>
      </c>
      <c r="Y92" s="1">
        <f>'B3'!W60</f>
        <v>1322</v>
      </c>
      <c r="Z92" s="1">
        <f>'B3'!X60</f>
        <v>1307</v>
      </c>
      <c r="AA92" s="65">
        <f t="shared" si="38"/>
        <v>1292.4000000000001</v>
      </c>
      <c r="AB92" s="1">
        <f>'B3'!Y60</f>
        <v>1313</v>
      </c>
      <c r="AC92" s="1">
        <f>'B3'!Z60</f>
        <v>1223</v>
      </c>
      <c r="AD92" s="1">
        <f>'B3'!AA60</f>
        <v>1296</v>
      </c>
      <c r="AE92" s="1">
        <f>'B3'!AB60</f>
        <v>1236</v>
      </c>
      <c r="AF92" s="1">
        <f>'B3'!AC60</f>
        <v>1264</v>
      </c>
      <c r="AG92" s="65">
        <f t="shared" si="39"/>
        <v>1266.4000000000001</v>
      </c>
      <c r="AH92" s="1">
        <f>'B3'!AD60</f>
        <v>1338</v>
      </c>
      <c r="AI92" s="1">
        <f>'B3'!AE60</f>
        <v>1347</v>
      </c>
      <c r="AJ92" s="1">
        <f>'B3'!AF60</f>
        <v>1358</v>
      </c>
      <c r="AK92" s="1">
        <f>'B3'!AG60</f>
        <v>1410</v>
      </c>
      <c r="AL92" s="1">
        <f>'B3'!AH60</f>
        <v>1375</v>
      </c>
      <c r="AM92" s="1">
        <f>'B3'!AI60</f>
        <v>1297</v>
      </c>
      <c r="AN92" s="65">
        <f t="shared" si="40"/>
        <v>1354.1666666666667</v>
      </c>
    </row>
    <row r="93" spans="3:40" x14ac:dyDescent="0.3">
      <c r="C93" s="22">
        <v>35</v>
      </c>
      <c r="D93" s="1">
        <f>'B3'!E61</f>
        <v>1339</v>
      </c>
      <c r="E93" s="1">
        <f>'B3'!F61</f>
        <v>1263</v>
      </c>
      <c r="F93" s="1">
        <f>'B3'!G61</f>
        <v>1284</v>
      </c>
      <c r="G93" s="1">
        <f>'B3'!H61</f>
        <v>1335</v>
      </c>
      <c r="H93" s="1">
        <f>'B3'!I61</f>
        <v>1297</v>
      </c>
      <c r="I93" s="65">
        <f t="shared" si="35"/>
        <v>1303.5999999999999</v>
      </c>
      <c r="J93" s="1">
        <f>'B3'!J61</f>
        <v>1316</v>
      </c>
      <c r="K93" s="1">
        <f>'B3'!K61</f>
        <v>1293</v>
      </c>
      <c r="L93" s="1">
        <f>'B3'!L61</f>
        <v>1302</v>
      </c>
      <c r="M93" s="1">
        <f>'B3'!M61</f>
        <v>1392</v>
      </c>
      <c r="N93" s="1">
        <f>'B3'!N61</f>
        <v>1416</v>
      </c>
      <c r="O93" s="65">
        <f t="shared" si="36"/>
        <v>1343.8</v>
      </c>
      <c r="P93" s="1">
        <f>'B3'!O61</f>
        <v>1440</v>
      </c>
      <c r="Q93" s="1">
        <f>'B3'!P61</f>
        <v>1377</v>
      </c>
      <c r="R93" s="1">
        <f>'B3'!Q61</f>
        <v>1362</v>
      </c>
      <c r="S93" s="1">
        <f>'B3'!R61</f>
        <v>1467</v>
      </c>
      <c r="T93" s="1">
        <f>'B3'!S61</f>
        <v>1370</v>
      </c>
      <c r="U93" s="65">
        <f t="shared" si="37"/>
        <v>1403.2</v>
      </c>
      <c r="V93" s="1">
        <f>'B3'!T61</f>
        <v>1439</v>
      </c>
      <c r="W93" s="1">
        <f>'B3'!U61</f>
        <v>1363</v>
      </c>
      <c r="X93" s="1">
        <f>'B3'!V61</f>
        <v>1274</v>
      </c>
      <c r="Y93" s="1">
        <f>'B3'!W61</f>
        <v>1430</v>
      </c>
      <c r="Z93" s="1">
        <f>'B3'!X61</f>
        <v>1399</v>
      </c>
      <c r="AA93" s="65">
        <f t="shared" si="38"/>
        <v>1381</v>
      </c>
      <c r="AB93" s="1">
        <f>'B3'!Y61</f>
        <v>1394</v>
      </c>
      <c r="AC93" s="1">
        <f>'B3'!Z61</f>
        <v>1304</v>
      </c>
      <c r="AD93" s="1">
        <f>'B3'!AA61</f>
        <v>1381</v>
      </c>
      <c r="AE93" s="1">
        <f>'B3'!AB61</f>
        <v>1314</v>
      </c>
      <c r="AF93" s="1">
        <f>'B3'!AC61</f>
        <v>1349</v>
      </c>
      <c r="AG93" s="65">
        <f t="shared" si="39"/>
        <v>1348.4</v>
      </c>
      <c r="AH93" s="1">
        <f>'B3'!AD61</f>
        <v>1445</v>
      </c>
      <c r="AI93" s="1">
        <f>'B3'!AE61</f>
        <v>1437</v>
      </c>
      <c r="AJ93" s="1">
        <f>'B3'!AF61</f>
        <v>1437</v>
      </c>
      <c r="AK93" s="1">
        <f>'B3'!AG61</f>
        <v>1502</v>
      </c>
      <c r="AL93" s="1">
        <f>'B3'!AH61</f>
        <v>1454</v>
      </c>
      <c r="AM93" s="1">
        <f>'B3'!AI61</f>
        <v>1350</v>
      </c>
      <c r="AN93" s="65">
        <f t="shared" si="40"/>
        <v>1437.5</v>
      </c>
    </row>
    <row r="94" spans="3:40" x14ac:dyDescent="0.3">
      <c r="C94" s="22">
        <v>40</v>
      </c>
      <c r="D94" s="1">
        <f>'B3'!E62</f>
        <v>1462</v>
      </c>
      <c r="E94" s="1">
        <f>'B3'!F62</f>
        <v>1341</v>
      </c>
      <c r="F94" s="1">
        <f>'B3'!G62</f>
        <v>1367</v>
      </c>
      <c r="G94" s="1">
        <f>'B3'!H62</f>
        <v>1432</v>
      </c>
      <c r="H94" s="1">
        <f>'B3'!I62</f>
        <v>1400</v>
      </c>
      <c r="I94" s="65">
        <f t="shared" si="35"/>
        <v>1400.4</v>
      </c>
      <c r="J94" s="1">
        <f>'B3'!J62</f>
        <v>1419</v>
      </c>
      <c r="K94" s="1">
        <f>'B3'!K62</f>
        <v>1389</v>
      </c>
      <c r="L94" s="1">
        <f>'B3'!L62</f>
        <v>1390</v>
      </c>
      <c r="M94" s="1">
        <f>'B3'!M62</f>
        <v>1492</v>
      </c>
      <c r="N94" s="1">
        <f>'B3'!N62</f>
        <v>1523</v>
      </c>
      <c r="O94" s="65">
        <f t="shared" si="36"/>
        <v>1442.6</v>
      </c>
      <c r="P94" s="1">
        <f>'B3'!O62</f>
        <v>1551</v>
      </c>
      <c r="Q94" s="1">
        <f>'B3'!P62</f>
        <v>1478</v>
      </c>
      <c r="R94" s="1">
        <f>'B3'!Q62</f>
        <v>1463</v>
      </c>
      <c r="S94" s="1">
        <f>'B3'!R62</f>
        <v>1571</v>
      </c>
      <c r="T94" s="1">
        <f>'B3'!S62</f>
        <v>1468</v>
      </c>
      <c r="U94" s="65">
        <f t="shared" si="37"/>
        <v>1506.2</v>
      </c>
      <c r="V94" s="1">
        <f>'B3'!T62</f>
        <v>1530</v>
      </c>
      <c r="W94" s="1">
        <f>'B3'!U62</f>
        <v>1468</v>
      </c>
      <c r="X94" s="1">
        <f>'B3'!V62</f>
        <v>1349</v>
      </c>
      <c r="Y94" s="1">
        <f>'B3'!W62</f>
        <v>1535</v>
      </c>
      <c r="Z94" s="1">
        <f>'B3'!X62</f>
        <v>1489</v>
      </c>
      <c r="AA94" s="65">
        <f t="shared" si="38"/>
        <v>1474.2</v>
      </c>
      <c r="AB94" s="1">
        <f>'B3'!Y62</f>
        <v>1489</v>
      </c>
      <c r="AC94" s="1">
        <f>'B3'!Z62</f>
        <v>1403</v>
      </c>
      <c r="AD94" s="1">
        <f>'B3'!AA62</f>
        <v>1494</v>
      </c>
      <c r="AE94" s="1">
        <f>'B3'!AB62</f>
        <v>1414</v>
      </c>
      <c r="AF94" s="1">
        <f>'B3'!AC62</f>
        <v>1460</v>
      </c>
      <c r="AG94" s="65">
        <f t="shared" si="39"/>
        <v>1452</v>
      </c>
      <c r="AH94" s="1">
        <f>'B3'!AD62</f>
        <v>1532</v>
      </c>
      <c r="AI94" s="1">
        <f>'B3'!AE62</f>
        <v>1529</v>
      </c>
      <c r="AJ94" s="1">
        <f>'B3'!AF62</f>
        <v>1536</v>
      </c>
      <c r="AK94" s="1">
        <f>'B3'!AG62</f>
        <v>1585</v>
      </c>
      <c r="AL94" s="1">
        <f>'B3'!AH62</f>
        <v>1555</v>
      </c>
      <c r="AM94" s="1">
        <f>'B3'!AI62</f>
        <v>1425</v>
      </c>
      <c r="AN94" s="65">
        <f t="shared" si="40"/>
        <v>1527</v>
      </c>
    </row>
    <row r="95" spans="3:40" x14ac:dyDescent="0.3">
      <c r="C95" s="22">
        <v>45</v>
      </c>
      <c r="D95" s="1">
        <f>'B3'!E63</f>
        <v>1590</v>
      </c>
      <c r="E95" s="1">
        <f>'B3'!F63</f>
        <v>1423</v>
      </c>
      <c r="F95" s="1">
        <f>'B3'!G63</f>
        <v>1459</v>
      </c>
      <c r="G95" s="1">
        <f>'B3'!H63</f>
        <v>1531</v>
      </c>
      <c r="H95" s="1">
        <f>'B3'!I63</f>
        <v>1514</v>
      </c>
      <c r="I95" s="65">
        <f t="shared" si="35"/>
        <v>1503.4</v>
      </c>
      <c r="J95" s="1">
        <f>'B3'!J63</f>
        <v>1508</v>
      </c>
      <c r="K95" s="1">
        <f>'B3'!K63</f>
        <v>1480</v>
      </c>
      <c r="L95" s="1">
        <f>'B3'!L63</f>
        <v>1471</v>
      </c>
      <c r="M95" s="1">
        <f>'B3'!M63</f>
        <v>1610</v>
      </c>
      <c r="N95" s="1">
        <f>'B3'!N63</f>
        <v>1629</v>
      </c>
      <c r="O95" s="65">
        <f t="shared" si="36"/>
        <v>1539.6</v>
      </c>
      <c r="P95" s="1">
        <f>'B3'!O63</f>
        <v>1656</v>
      </c>
      <c r="Q95" s="1">
        <f>'B3'!P63</f>
        <v>1606</v>
      </c>
      <c r="R95" s="1">
        <f>'B3'!Q63</f>
        <v>1567</v>
      </c>
      <c r="S95" s="1">
        <f>'B3'!R63</f>
        <v>1690</v>
      </c>
      <c r="T95" s="1">
        <f>'B3'!S63</f>
        <v>1547</v>
      </c>
      <c r="U95" s="65">
        <f t="shared" si="37"/>
        <v>1613.2</v>
      </c>
      <c r="V95" s="1">
        <f>'B3'!T63</f>
        <v>1637</v>
      </c>
      <c r="W95" s="1">
        <f>'B3'!U63</f>
        <v>1554</v>
      </c>
      <c r="X95" s="1">
        <f>'B3'!V63</f>
        <v>1428</v>
      </c>
      <c r="Y95" s="1">
        <f>'B3'!W63</f>
        <v>1642</v>
      </c>
      <c r="Z95" s="1">
        <f>'B3'!X63</f>
        <v>1585</v>
      </c>
      <c r="AA95" s="65">
        <f t="shared" si="38"/>
        <v>1569.2</v>
      </c>
      <c r="AB95" s="1">
        <f>'B3'!Y63</f>
        <v>1593</v>
      </c>
      <c r="AC95" s="1">
        <f>'B3'!Z63</f>
        <v>1502</v>
      </c>
      <c r="AD95" s="1">
        <f>'B3'!AA63</f>
        <v>1603</v>
      </c>
      <c r="AE95" s="1">
        <f>'B3'!AB63</f>
        <v>1504</v>
      </c>
      <c r="AF95" s="1">
        <f>'B3'!AC63</f>
        <v>1536</v>
      </c>
      <c r="AG95" s="65">
        <f t="shared" si="39"/>
        <v>1547.6</v>
      </c>
      <c r="AH95" s="1">
        <f>'B3'!AD63</f>
        <v>1633</v>
      </c>
      <c r="AI95" s="1">
        <f>'B3'!AE63</f>
        <v>1618</v>
      </c>
      <c r="AJ95" s="1">
        <f>'B3'!AF63</f>
        <v>1621</v>
      </c>
      <c r="AK95" s="1">
        <f>'B3'!AG63</f>
        <v>1681</v>
      </c>
      <c r="AL95" s="1">
        <f>'B3'!AH63</f>
        <v>1647</v>
      </c>
      <c r="AM95" s="1">
        <f>'B3'!AI63</f>
        <v>1504</v>
      </c>
      <c r="AN95" s="65">
        <f t="shared" si="40"/>
        <v>1617.3333333333333</v>
      </c>
    </row>
    <row r="96" spans="3:40" x14ac:dyDescent="0.3">
      <c r="C96" s="22">
        <v>50</v>
      </c>
      <c r="D96" s="1">
        <f>'B3'!E64</f>
        <v>1708</v>
      </c>
      <c r="E96" s="1">
        <f>'B3'!F64</f>
        <v>1514</v>
      </c>
      <c r="F96" s="1">
        <f>'B3'!G64</f>
        <v>1558</v>
      </c>
      <c r="G96" s="1">
        <f>'B3'!H64</f>
        <v>1641</v>
      </c>
      <c r="H96" s="1">
        <f>'B3'!I64</f>
        <v>1626</v>
      </c>
      <c r="I96" s="65">
        <f t="shared" si="35"/>
        <v>1609.4</v>
      </c>
      <c r="J96" s="1">
        <f>'B3'!J64</f>
        <v>1592</v>
      </c>
      <c r="K96" s="1">
        <f>'B3'!K64</f>
        <v>1587</v>
      </c>
      <c r="L96" s="1">
        <f>'B3'!L64</f>
        <v>1548</v>
      </c>
      <c r="M96" s="1">
        <f>'B3'!M64</f>
        <v>1723</v>
      </c>
      <c r="N96" s="1">
        <f>'B3'!N64</f>
        <v>1736</v>
      </c>
      <c r="O96" s="65">
        <f t="shared" si="36"/>
        <v>1637.2</v>
      </c>
      <c r="P96" s="1">
        <f>'B3'!O64</f>
        <v>1779</v>
      </c>
      <c r="Q96" s="1">
        <f>'B3'!P64</f>
        <v>1705</v>
      </c>
      <c r="R96" s="1">
        <f>'B3'!Q64</f>
        <v>1669</v>
      </c>
      <c r="S96" s="1">
        <f>'B3'!R64</f>
        <v>1797</v>
      </c>
      <c r="T96" s="1">
        <f>'B3'!S64</f>
        <v>1636</v>
      </c>
      <c r="U96" s="65">
        <f t="shared" si="37"/>
        <v>1717.2</v>
      </c>
      <c r="V96" s="1">
        <f>'B3'!T64</f>
        <v>1736</v>
      </c>
      <c r="W96" s="1">
        <f>'B3'!U64</f>
        <v>1657</v>
      </c>
      <c r="X96" s="1">
        <f>'B3'!V64</f>
        <v>1503</v>
      </c>
      <c r="Y96" s="1">
        <f>'B3'!W64</f>
        <v>1756</v>
      </c>
      <c r="Z96" s="1">
        <f>'B3'!X64</f>
        <v>1680</v>
      </c>
      <c r="AA96" s="65">
        <f t="shared" si="38"/>
        <v>1666.4</v>
      </c>
      <c r="AB96" s="1">
        <f>'B3'!Y64</f>
        <v>1686</v>
      </c>
      <c r="AC96" s="1">
        <f>'B3'!Z64</f>
        <v>1602</v>
      </c>
      <c r="AD96" s="1">
        <f>'B3'!AA64</f>
        <v>1707</v>
      </c>
      <c r="AE96" s="1">
        <f>'B3'!AB64</f>
        <v>1578</v>
      </c>
      <c r="AF96" s="1">
        <f>'B3'!AC64</f>
        <v>1618</v>
      </c>
      <c r="AG96" s="65">
        <f t="shared" si="39"/>
        <v>1638.2</v>
      </c>
      <c r="AH96" s="1">
        <f>'B3'!AD64</f>
        <v>1739</v>
      </c>
      <c r="AI96" s="1">
        <f>'B3'!AE64</f>
        <v>1724</v>
      </c>
      <c r="AJ96" s="1">
        <f>'B3'!AF64</f>
        <v>1705</v>
      </c>
      <c r="AK96" s="1">
        <f>'B3'!AG64</f>
        <v>1798</v>
      </c>
      <c r="AL96" s="1">
        <f>'B3'!AH64</f>
        <v>1744</v>
      </c>
      <c r="AM96" s="1">
        <f>'B3'!AI64</f>
        <v>1578</v>
      </c>
      <c r="AN96" s="65">
        <f t="shared" si="40"/>
        <v>1714.6666666666667</v>
      </c>
    </row>
    <row r="97" spans="3:40" x14ac:dyDescent="0.3">
      <c r="C97" s="22">
        <v>55</v>
      </c>
      <c r="D97" s="1">
        <f>'B3'!E65</f>
        <v>1825</v>
      </c>
      <c r="E97" s="1">
        <f>'B3'!F65</f>
        <v>1611</v>
      </c>
      <c r="F97" s="1">
        <f>'B3'!G65</f>
        <v>1647</v>
      </c>
      <c r="G97" s="1">
        <f>'B3'!H65</f>
        <v>1737</v>
      </c>
      <c r="H97" s="1">
        <f>'B3'!I65</f>
        <v>1740</v>
      </c>
      <c r="I97" s="65">
        <f t="shared" si="35"/>
        <v>1712</v>
      </c>
      <c r="J97" s="1">
        <f>'B3'!J65</f>
        <v>1695</v>
      </c>
      <c r="K97" s="1">
        <f>'B3'!K65</f>
        <v>1692</v>
      </c>
      <c r="L97" s="1">
        <f>'B3'!L65</f>
        <v>1650</v>
      </c>
      <c r="M97" s="1">
        <f>'B3'!M65</f>
        <v>1851</v>
      </c>
      <c r="N97" s="1">
        <f>'B3'!N65</f>
        <v>1855</v>
      </c>
      <c r="O97" s="65">
        <f t="shared" si="36"/>
        <v>1748.6</v>
      </c>
      <c r="P97" s="1">
        <f>'B3'!O65</f>
        <v>1915</v>
      </c>
      <c r="Q97" s="1">
        <f>'B3'!P65</f>
        <v>1834</v>
      </c>
      <c r="R97" s="1">
        <f>'B3'!Q65</f>
        <v>1764</v>
      </c>
      <c r="S97" s="1">
        <f>'B3'!R65</f>
        <v>1925</v>
      </c>
      <c r="T97" s="1">
        <f>'B3'!S65</f>
        <v>1749</v>
      </c>
      <c r="U97" s="65">
        <f t="shared" si="37"/>
        <v>1837.4</v>
      </c>
      <c r="V97" s="1">
        <f>'B3'!T65</f>
        <v>1848</v>
      </c>
      <c r="W97" s="1">
        <f>'B3'!U65</f>
        <v>1758</v>
      </c>
      <c r="X97" s="1">
        <f>'B3'!V65</f>
        <v>1572</v>
      </c>
      <c r="Y97" s="1">
        <f>'B3'!W65</f>
        <v>1876</v>
      </c>
      <c r="Z97" s="1">
        <f>'B3'!X65</f>
        <v>1803</v>
      </c>
      <c r="AA97" s="65">
        <f t="shared" si="38"/>
        <v>1771.4</v>
      </c>
      <c r="AB97" s="1">
        <f>'B3'!Y65</f>
        <v>1796</v>
      </c>
      <c r="AC97" s="1">
        <f>'B3'!Z65</f>
        <v>1710</v>
      </c>
      <c r="AD97" s="1">
        <f>'B3'!AA65</f>
        <v>1834</v>
      </c>
      <c r="AE97" s="1">
        <f>'B3'!AB65</f>
        <v>1671</v>
      </c>
      <c r="AF97" s="1">
        <f>'B3'!AC65</f>
        <v>1720</v>
      </c>
      <c r="AG97" s="65">
        <f t="shared" si="39"/>
        <v>1746.2</v>
      </c>
      <c r="AH97" s="1">
        <f>'B3'!AD65</f>
        <v>1876</v>
      </c>
      <c r="AI97" s="1">
        <f>'B3'!AE65</f>
        <v>1833</v>
      </c>
      <c r="AJ97" s="1">
        <f>'B3'!AF65</f>
        <v>1814</v>
      </c>
      <c r="AK97" s="1">
        <f>'B3'!AG65</f>
        <v>1908</v>
      </c>
      <c r="AL97" s="1">
        <f>'B3'!AH65</f>
        <v>1851</v>
      </c>
      <c r="AM97" s="1">
        <f>'B3'!AI65</f>
        <v>1653</v>
      </c>
      <c r="AN97" s="65">
        <f t="shared" si="40"/>
        <v>1822.5</v>
      </c>
    </row>
    <row r="98" spans="3:40" x14ac:dyDescent="0.3">
      <c r="C98" s="22">
        <v>60</v>
      </c>
      <c r="D98" s="1">
        <f>'B3'!E66</f>
        <v>1935</v>
      </c>
      <c r="E98" s="1">
        <f>'B3'!F66</f>
        <v>1709</v>
      </c>
      <c r="F98" s="1">
        <f>'B3'!G66</f>
        <v>1764</v>
      </c>
      <c r="G98" s="1">
        <f>'B3'!H66</f>
        <v>1858</v>
      </c>
      <c r="H98" s="1">
        <f>'B3'!I66</f>
        <v>1856</v>
      </c>
      <c r="I98" s="65">
        <f t="shared" si="35"/>
        <v>1824.4</v>
      </c>
      <c r="J98" s="1">
        <f>'B3'!J66</f>
        <v>1791</v>
      </c>
      <c r="K98" s="1">
        <f>'B3'!K66</f>
        <v>1833</v>
      </c>
      <c r="L98" s="1">
        <f>'B3'!L66</f>
        <v>1758</v>
      </c>
      <c r="M98" s="1">
        <f>'B3'!M66</f>
        <v>1964</v>
      </c>
      <c r="N98" s="1">
        <f>'B3'!N66</f>
        <v>1984</v>
      </c>
      <c r="O98" s="65">
        <f t="shared" si="36"/>
        <v>1866</v>
      </c>
      <c r="P98" s="1">
        <f>'B3'!O66</f>
        <v>2048</v>
      </c>
      <c r="Q98" s="1">
        <f>'B3'!P66</f>
        <v>1971</v>
      </c>
      <c r="R98" s="1">
        <f>'B3'!Q66</f>
        <v>1896</v>
      </c>
      <c r="S98" s="1">
        <f>'B3'!R66</f>
        <v>2071</v>
      </c>
      <c r="T98" s="1">
        <f>'B3'!S66</f>
        <v>1864</v>
      </c>
      <c r="U98" s="65">
        <f t="shared" si="37"/>
        <v>1970</v>
      </c>
      <c r="V98" s="1">
        <f>'B3'!T66</f>
        <v>1971</v>
      </c>
      <c r="W98" s="1">
        <f>'B3'!U66</f>
        <v>1880</v>
      </c>
      <c r="X98" s="1">
        <f>'B3'!V66</f>
        <v>1668</v>
      </c>
      <c r="Y98" s="1">
        <f>'B3'!W66</f>
        <v>2000</v>
      </c>
      <c r="Z98" s="1">
        <f>'B3'!X66</f>
        <v>1910</v>
      </c>
      <c r="AA98" s="65">
        <f t="shared" si="38"/>
        <v>1885.8</v>
      </c>
      <c r="AB98" s="1">
        <f>'B3'!Y66</f>
        <v>1907</v>
      </c>
      <c r="AC98" s="1">
        <f>'B3'!Z66</f>
        <v>1794</v>
      </c>
      <c r="AD98" s="1">
        <f>'B3'!AA66</f>
        <v>1963</v>
      </c>
      <c r="AE98" s="1">
        <f>'B3'!AB66</f>
        <v>1771</v>
      </c>
      <c r="AF98" s="1">
        <f>'B3'!AC66</f>
        <v>1829</v>
      </c>
      <c r="AG98" s="65">
        <f t="shared" si="39"/>
        <v>1852.8</v>
      </c>
      <c r="AH98" s="1">
        <f>'B3'!AD66</f>
        <v>1981</v>
      </c>
      <c r="AI98" s="1">
        <f>'B3'!AE66</f>
        <v>1947</v>
      </c>
      <c r="AJ98" s="1">
        <f>'B3'!AF66</f>
        <v>1921</v>
      </c>
      <c r="AK98" s="1">
        <f>'B3'!AG66</f>
        <v>2042</v>
      </c>
      <c r="AL98" s="1">
        <f>'B3'!AH66</f>
        <v>1955</v>
      </c>
      <c r="AM98" s="1">
        <f>'B3'!AI66</f>
        <v>1735</v>
      </c>
      <c r="AN98" s="65">
        <f t="shared" si="40"/>
        <v>1930.1666666666667</v>
      </c>
    </row>
    <row r="99" spans="3:40" x14ac:dyDescent="0.3">
      <c r="C99" s="22">
        <v>65</v>
      </c>
      <c r="D99" s="1">
        <f>'B3'!E67</f>
        <v>2046</v>
      </c>
      <c r="E99" s="1">
        <f>'B3'!F67</f>
        <v>1802</v>
      </c>
      <c r="F99" s="1">
        <f>'B3'!G67</f>
        <v>1848</v>
      </c>
      <c r="G99" s="1">
        <f>'B3'!H67</f>
        <v>1959</v>
      </c>
      <c r="H99" s="1">
        <f>'B3'!I67</f>
        <v>1977</v>
      </c>
      <c r="I99" s="65">
        <f t="shared" si="35"/>
        <v>1926.4</v>
      </c>
      <c r="J99" s="1">
        <f>'B3'!J67</f>
        <v>1890</v>
      </c>
      <c r="K99" s="1">
        <f>'B3'!K67</f>
        <v>1949</v>
      </c>
      <c r="L99" s="1">
        <f>'B3'!L67</f>
        <v>1846</v>
      </c>
      <c r="M99" s="1">
        <f>'B3'!M67</f>
        <v>2086</v>
      </c>
      <c r="N99" s="1">
        <f>'B3'!N67</f>
        <v>2080</v>
      </c>
      <c r="O99" s="65">
        <f t="shared" si="36"/>
        <v>1970.2</v>
      </c>
      <c r="P99" s="1">
        <f>'B3'!O67</f>
        <v>2182</v>
      </c>
      <c r="Q99" s="1">
        <f>'B3'!P67</f>
        <v>2119</v>
      </c>
      <c r="R99" s="1">
        <f>'B3'!Q67</f>
        <v>2017</v>
      </c>
      <c r="S99" s="1">
        <f>'B3'!R67</f>
        <v>2208</v>
      </c>
      <c r="T99" s="1">
        <f>'B3'!S67</f>
        <v>1959</v>
      </c>
      <c r="U99" s="65">
        <f t="shared" si="37"/>
        <v>2097</v>
      </c>
      <c r="V99" s="1">
        <f>'B3'!T67</f>
        <v>2062</v>
      </c>
      <c r="W99" s="1">
        <f>'B3'!U67</f>
        <v>1982</v>
      </c>
      <c r="X99" s="1">
        <f>'B3'!V67</f>
        <v>1744</v>
      </c>
      <c r="Y99" s="1">
        <f>'B3'!W67</f>
        <v>2127</v>
      </c>
      <c r="Z99" s="1">
        <f>'B3'!X67</f>
        <v>2035</v>
      </c>
      <c r="AA99" s="65">
        <f t="shared" si="38"/>
        <v>1990</v>
      </c>
      <c r="AB99" s="1">
        <f>'B3'!Y67</f>
        <v>2026</v>
      </c>
      <c r="AC99" s="1">
        <f>'B3'!Z67</f>
        <v>1889</v>
      </c>
      <c r="AD99" s="1">
        <f>'B3'!AA67</f>
        <v>2099</v>
      </c>
      <c r="AE99" s="1">
        <f>'B3'!AB67</f>
        <v>1880</v>
      </c>
      <c r="AF99" s="1">
        <f>'B3'!AC67</f>
        <v>1936</v>
      </c>
      <c r="AG99" s="65">
        <f t="shared" si="39"/>
        <v>1966</v>
      </c>
      <c r="AH99" s="1">
        <f>'B3'!AD67</f>
        <v>2101</v>
      </c>
      <c r="AI99" s="1">
        <f>'B3'!AE67</f>
        <v>2053</v>
      </c>
      <c r="AJ99" s="1">
        <f>'B3'!AF67</f>
        <v>2031</v>
      </c>
      <c r="AK99" s="1">
        <f>'B3'!AG67</f>
        <v>2165</v>
      </c>
      <c r="AL99" s="1">
        <f>'B3'!AH67</f>
        <v>2074</v>
      </c>
      <c r="AM99" s="1">
        <f>'B3'!AI67</f>
        <v>1815</v>
      </c>
      <c r="AN99" s="65">
        <f t="shared" si="40"/>
        <v>2039.8333333333333</v>
      </c>
    </row>
    <row r="100" spans="3:40" x14ac:dyDescent="0.3">
      <c r="C100" s="22">
        <v>70</v>
      </c>
      <c r="D100" s="1">
        <f>'B3'!E68</f>
        <v>2178</v>
      </c>
      <c r="E100" s="1">
        <f>'B3'!F68</f>
        <v>1890</v>
      </c>
      <c r="F100" s="1">
        <f>'B3'!G68</f>
        <v>1953</v>
      </c>
      <c r="G100" s="1">
        <f>'B3'!H68</f>
        <v>2051</v>
      </c>
      <c r="H100" s="1">
        <f>'B3'!I68</f>
        <v>2102</v>
      </c>
      <c r="I100" s="65">
        <f t="shared" si="35"/>
        <v>2034.8</v>
      </c>
      <c r="J100" s="1">
        <f>'B3'!J68</f>
        <v>1993</v>
      </c>
      <c r="K100" s="1">
        <f>'B3'!K68</f>
        <v>2053</v>
      </c>
      <c r="L100" s="1">
        <f>'B3'!L68</f>
        <v>1953</v>
      </c>
      <c r="M100" s="1">
        <f>'B3'!M68</f>
        <v>2207</v>
      </c>
      <c r="N100" s="1">
        <f>'B3'!N68</f>
        <v>2213</v>
      </c>
      <c r="O100" s="65">
        <f t="shared" si="36"/>
        <v>2083.8000000000002</v>
      </c>
      <c r="P100" s="1">
        <f>'B3'!O68</f>
        <v>2308</v>
      </c>
      <c r="Q100" s="1">
        <f>'B3'!P68</f>
        <v>2234</v>
      </c>
      <c r="R100" s="1">
        <f>'B3'!Q68</f>
        <v>2125</v>
      </c>
      <c r="S100" s="1">
        <f>'B3'!R68</f>
        <v>2353</v>
      </c>
      <c r="T100" s="1">
        <f>'B3'!S68</f>
        <v>2048</v>
      </c>
      <c r="U100" s="65">
        <f t="shared" si="37"/>
        <v>2213.6</v>
      </c>
      <c r="V100" s="1">
        <f>'B3'!T68</f>
        <v>2192</v>
      </c>
      <c r="W100" s="1">
        <f>'B3'!U68</f>
        <v>2098</v>
      </c>
      <c r="X100" s="1">
        <f>'B3'!V68</f>
        <v>1817</v>
      </c>
      <c r="Y100" s="1">
        <f>'B3'!W68</f>
        <v>2216</v>
      </c>
      <c r="Z100" s="1">
        <f>'B3'!X68</f>
        <v>2128</v>
      </c>
      <c r="AA100" s="65">
        <f t="shared" si="38"/>
        <v>2090.1999999999998</v>
      </c>
      <c r="AB100" s="1">
        <f>'B3'!Y68</f>
        <v>2118</v>
      </c>
      <c r="AC100" s="1">
        <f>'B3'!Z68</f>
        <v>1987</v>
      </c>
      <c r="AD100" s="1">
        <f>'B3'!AA68</f>
        <v>2187</v>
      </c>
      <c r="AE100" s="1">
        <f>'B3'!AB68</f>
        <v>1967</v>
      </c>
      <c r="AF100" s="1">
        <f>'B3'!AC68</f>
        <v>2027</v>
      </c>
      <c r="AG100" s="65">
        <f t="shared" si="39"/>
        <v>2057.1999999999998</v>
      </c>
      <c r="AH100" s="1">
        <f>'B3'!AD68</f>
        <v>2197</v>
      </c>
      <c r="AI100" s="1">
        <f>'B3'!AE68</f>
        <v>2176</v>
      </c>
      <c r="AJ100" s="1">
        <f>'B3'!AF68</f>
        <v>2129</v>
      </c>
      <c r="AK100" s="1">
        <f>'B3'!AG68</f>
        <v>2294</v>
      </c>
      <c r="AL100" s="1">
        <f>'B3'!AH68</f>
        <v>2173</v>
      </c>
      <c r="AM100" s="1">
        <f>'B3'!AI68</f>
        <v>1901</v>
      </c>
      <c r="AN100" s="65">
        <f t="shared" si="40"/>
        <v>2145</v>
      </c>
    </row>
    <row r="101" spans="3:40" x14ac:dyDescent="0.3">
      <c r="C101" s="22">
        <v>75</v>
      </c>
      <c r="D101" s="1">
        <f>'B3'!E69</f>
        <v>2343</v>
      </c>
      <c r="E101" s="1">
        <f>'B3'!F69</f>
        <v>1999</v>
      </c>
      <c r="F101" s="1">
        <f>'B3'!G69</f>
        <v>2086</v>
      </c>
      <c r="G101" s="1">
        <f>'B3'!H69</f>
        <v>2201</v>
      </c>
      <c r="H101" s="1">
        <f>'B3'!I69</f>
        <v>2220</v>
      </c>
      <c r="I101" s="65">
        <f t="shared" si="35"/>
        <v>2169.8000000000002</v>
      </c>
      <c r="J101" s="1">
        <f>'B3'!J69</f>
        <v>2111</v>
      </c>
      <c r="K101" s="1">
        <f>'B3'!K69</f>
        <v>2186</v>
      </c>
      <c r="L101" s="1">
        <f>'B3'!L69</f>
        <v>2063</v>
      </c>
      <c r="M101" s="1">
        <f>'B3'!M69</f>
        <v>2372</v>
      </c>
      <c r="N101" s="1">
        <f>'B3'!N69</f>
        <v>2369</v>
      </c>
      <c r="O101" s="65">
        <f t="shared" si="36"/>
        <v>2220.1999999999998</v>
      </c>
      <c r="P101" s="1">
        <f>'B3'!O69</f>
        <v>2445</v>
      </c>
      <c r="Q101" s="1">
        <f>'B3'!P69</f>
        <v>2348</v>
      </c>
      <c r="R101" s="1">
        <f>'B3'!Q69</f>
        <v>2267</v>
      </c>
      <c r="S101" s="1">
        <f>'B3'!R69</f>
        <v>2484</v>
      </c>
      <c r="T101" s="1">
        <f>'B3'!S69</f>
        <v>2163</v>
      </c>
      <c r="U101" s="65">
        <f t="shared" si="37"/>
        <v>2341.4</v>
      </c>
      <c r="V101" s="1">
        <f>'B3'!T69</f>
        <v>2335</v>
      </c>
      <c r="W101" s="1">
        <f>'B3'!U69</f>
        <v>2248</v>
      </c>
      <c r="X101" s="1">
        <f>'B3'!V69</f>
        <v>1915</v>
      </c>
      <c r="Y101" s="1">
        <f>'B3'!W69</f>
        <v>2324</v>
      </c>
      <c r="Z101" s="1">
        <f>'B3'!X69</f>
        <v>2219</v>
      </c>
      <c r="AA101" s="65">
        <f t="shared" si="38"/>
        <v>2208.1999999999998</v>
      </c>
      <c r="AB101" s="1">
        <f>'B3'!Y69</f>
        <v>2228</v>
      </c>
      <c r="AC101" s="1">
        <f>'B3'!Z69</f>
        <v>2098</v>
      </c>
      <c r="AD101" s="1">
        <f>'B3'!AA69</f>
        <v>2310</v>
      </c>
      <c r="AE101" s="1">
        <f>'B3'!AB69</f>
        <v>2064</v>
      </c>
      <c r="AF101" s="1">
        <f>'B3'!AC69</f>
        <v>2122</v>
      </c>
      <c r="AG101" s="65">
        <f t="shared" si="39"/>
        <v>2164.4</v>
      </c>
      <c r="AH101" s="1">
        <f>'B3'!AD69</f>
        <v>2318</v>
      </c>
      <c r="AI101" s="1">
        <f>'B3'!AE69</f>
        <v>2289</v>
      </c>
      <c r="AJ101" s="1">
        <f>'B3'!AF69</f>
        <v>2227</v>
      </c>
      <c r="AK101" s="1">
        <f>'B3'!AG69</f>
        <v>2408</v>
      </c>
      <c r="AL101" s="1">
        <f>'B3'!AH69</f>
        <v>2262</v>
      </c>
      <c r="AM101" s="1">
        <f>'B3'!AI69</f>
        <v>1981</v>
      </c>
      <c r="AN101" s="65">
        <f t="shared" si="40"/>
        <v>2247.5</v>
      </c>
    </row>
    <row r="102" spans="3:40" x14ac:dyDescent="0.3">
      <c r="C102" s="22">
        <v>80</v>
      </c>
      <c r="D102" s="1">
        <f>'B3'!E70</f>
        <v>2645</v>
      </c>
      <c r="E102" s="1">
        <f>'B3'!F70</f>
        <v>2146</v>
      </c>
      <c r="F102" s="1">
        <f>'B3'!G70</f>
        <v>2223</v>
      </c>
      <c r="G102" s="1">
        <f>'B3'!H70</f>
        <v>2348</v>
      </c>
      <c r="H102" s="1">
        <f>'B3'!I70</f>
        <v>2418</v>
      </c>
      <c r="I102" s="65">
        <f t="shared" si="35"/>
        <v>2356</v>
      </c>
      <c r="J102" s="1">
        <f>'B3'!J70</f>
        <v>2308</v>
      </c>
      <c r="K102" s="1">
        <f>'B3'!K70</f>
        <v>2321</v>
      </c>
      <c r="L102" s="1">
        <f>'B3'!L70</f>
        <v>2201</v>
      </c>
      <c r="M102" s="1">
        <f>'B3'!M70</f>
        <v>2696</v>
      </c>
      <c r="N102" s="1">
        <f>'B3'!N70</f>
        <v>2665</v>
      </c>
      <c r="O102" s="65">
        <f t="shared" si="36"/>
        <v>2438.1999999999998</v>
      </c>
      <c r="P102" s="1">
        <f>'B3'!O70</f>
        <v>2640</v>
      </c>
      <c r="Q102" s="1">
        <f>'B3'!P70</f>
        <v>2530</v>
      </c>
      <c r="R102" s="1">
        <f>'B3'!Q70</f>
        <v>2457</v>
      </c>
      <c r="S102" s="1">
        <f>'B3'!R70</f>
        <v>2698</v>
      </c>
      <c r="T102" s="1">
        <f>'B3'!S70</f>
        <v>2277</v>
      </c>
      <c r="U102" s="65">
        <f t="shared" si="37"/>
        <v>2520.4</v>
      </c>
      <c r="V102" s="1">
        <f>'B3'!T70</f>
        <v>2608</v>
      </c>
      <c r="W102" s="1">
        <f>'B3'!U70</f>
        <v>2445</v>
      </c>
      <c r="X102" s="1">
        <f>'B3'!V70</f>
        <v>2044</v>
      </c>
      <c r="Y102" s="1">
        <f>'B3'!W70</f>
        <v>2456</v>
      </c>
      <c r="Z102" s="1">
        <f>'B3'!X70</f>
        <v>2350</v>
      </c>
      <c r="AA102" s="65">
        <f t="shared" si="38"/>
        <v>2380.6</v>
      </c>
      <c r="AB102" s="1">
        <f>'B3'!Y70</f>
        <v>2358</v>
      </c>
      <c r="AC102" s="1">
        <f>'B3'!Z70</f>
        <v>2290</v>
      </c>
      <c r="AD102" s="1">
        <f>'B3'!AA70</f>
        <v>2424</v>
      </c>
      <c r="AE102" s="1">
        <f>'B3'!AB70</f>
        <v>2221</v>
      </c>
      <c r="AF102" s="1">
        <f>'B3'!AC70</f>
        <v>2244</v>
      </c>
      <c r="AG102" s="65">
        <f t="shared" si="39"/>
        <v>2307.4</v>
      </c>
      <c r="AH102" s="1">
        <f>'B3'!AD70</f>
        <v>2509</v>
      </c>
      <c r="AI102" s="1">
        <f>'B3'!AE70</f>
        <v>2458</v>
      </c>
      <c r="AJ102" s="1">
        <f>'B3'!AF70</f>
        <v>2347</v>
      </c>
      <c r="AK102" s="1">
        <f>'B3'!AG70</f>
        <v>2576</v>
      </c>
      <c r="AL102" s="1">
        <f>'B3'!AH70</f>
        <v>2372</v>
      </c>
      <c r="AM102" s="1">
        <f>'B3'!AI70</f>
        <v>2078</v>
      </c>
      <c r="AN102" s="65">
        <f t="shared" si="40"/>
        <v>2390</v>
      </c>
    </row>
    <row r="103" spans="3:40" x14ac:dyDescent="0.3">
      <c r="C103" s="22">
        <v>85</v>
      </c>
      <c r="D103" s="1">
        <f>'B3'!E71</f>
        <v>3246</v>
      </c>
      <c r="E103" s="1">
        <f>'B3'!F71</f>
        <v>2406</v>
      </c>
      <c r="F103" s="1">
        <f>'B3'!G71</f>
        <v>2465</v>
      </c>
      <c r="G103" s="1">
        <f>'B3'!H71</f>
        <v>2622</v>
      </c>
      <c r="H103" s="1">
        <f>'B3'!I71</f>
        <v>2936</v>
      </c>
      <c r="I103" s="65">
        <f t="shared" si="35"/>
        <v>2735</v>
      </c>
      <c r="J103" s="1">
        <f>'B3'!J71</f>
        <v>2677</v>
      </c>
      <c r="K103" s="1">
        <f>'B3'!K71</f>
        <v>2659</v>
      </c>
      <c r="L103" s="1">
        <f>'B3'!L71</f>
        <v>2423</v>
      </c>
      <c r="M103" s="1">
        <f>'B3'!M71</f>
        <v>3201</v>
      </c>
      <c r="N103" s="1">
        <f>'B3'!N71</f>
        <v>3179</v>
      </c>
      <c r="O103" s="65">
        <f t="shared" si="36"/>
        <v>2827.8</v>
      </c>
      <c r="P103" s="1">
        <f>'B3'!O71</f>
        <v>3200</v>
      </c>
      <c r="Q103" s="1">
        <f>'B3'!P71</f>
        <v>2995</v>
      </c>
      <c r="R103" s="1">
        <f>'B3'!Q71</f>
        <v>2888</v>
      </c>
      <c r="S103" s="1">
        <f>'B3'!R71</f>
        <v>3247</v>
      </c>
      <c r="T103" s="1">
        <f>'B3'!S71</f>
        <v>2494</v>
      </c>
      <c r="U103" s="65">
        <f t="shared" si="37"/>
        <v>2964.8</v>
      </c>
      <c r="V103" s="1">
        <f>'B3'!T71</f>
        <v>3094</v>
      </c>
      <c r="W103" s="1">
        <f>'B3'!U71</f>
        <v>2929</v>
      </c>
      <c r="X103" s="1">
        <f>'B3'!V71</f>
        <v>2265</v>
      </c>
      <c r="Y103" s="1">
        <f>'B3'!W71</f>
        <v>2716</v>
      </c>
      <c r="Z103" s="1">
        <f>'B3'!X71</f>
        <v>2560</v>
      </c>
      <c r="AA103" s="65">
        <f t="shared" si="38"/>
        <v>2712.8</v>
      </c>
      <c r="AB103" s="1">
        <f>'B3'!Y71</f>
        <v>2549</v>
      </c>
      <c r="AC103" s="1">
        <f>'B3'!Z71</f>
        <v>2597</v>
      </c>
      <c r="AD103" s="1">
        <f>'B3'!AA71</f>
        <v>2729</v>
      </c>
      <c r="AE103" s="1">
        <f>'B3'!AB71</f>
        <v>2401</v>
      </c>
      <c r="AF103" s="1">
        <f>'B3'!AC71</f>
        <v>2422</v>
      </c>
      <c r="AG103" s="65">
        <f t="shared" si="39"/>
        <v>2539.6</v>
      </c>
      <c r="AH103" s="1">
        <f>'B3'!AD71</f>
        <v>2971</v>
      </c>
      <c r="AI103" s="1">
        <f>'B3'!AE71</f>
        <v>2866</v>
      </c>
      <c r="AJ103" s="1">
        <f>'B3'!AF71</f>
        <v>2574</v>
      </c>
      <c r="AK103" s="1">
        <f>'B3'!AG71</f>
        <v>3035</v>
      </c>
      <c r="AL103" s="1">
        <f>'B3'!AH71</f>
        <v>2552</v>
      </c>
      <c r="AM103" s="1">
        <f>'B3'!AI71</f>
        <v>2282</v>
      </c>
      <c r="AN103" s="65">
        <f t="shared" si="40"/>
        <v>2713.3333333333335</v>
      </c>
    </row>
    <row r="104" spans="3:40" x14ac:dyDescent="0.3">
      <c r="C104" s="22">
        <v>90</v>
      </c>
      <c r="D104" s="1">
        <f>'B3'!E72</f>
        <v>4086</v>
      </c>
      <c r="E104" s="1">
        <f>'B3'!F72</f>
        <v>2946</v>
      </c>
      <c r="F104" s="1">
        <f>'B3'!G72</f>
        <v>3088</v>
      </c>
      <c r="G104" s="1">
        <f>'B3'!H72</f>
        <v>3193</v>
      </c>
      <c r="H104" s="1">
        <f>'B3'!I72</f>
        <v>3736</v>
      </c>
      <c r="I104" s="65">
        <f t="shared" si="35"/>
        <v>3409.8</v>
      </c>
      <c r="J104" s="1">
        <f>'B3'!J72</f>
        <v>3249</v>
      </c>
      <c r="K104" s="1">
        <f>'B3'!K72</f>
        <v>3343</v>
      </c>
      <c r="L104" s="1">
        <f>'B3'!L72</f>
        <v>3031</v>
      </c>
      <c r="M104" s="1">
        <f>'B3'!M72</f>
        <v>4193</v>
      </c>
      <c r="N104" s="1">
        <f>'B3'!N72</f>
        <v>4019</v>
      </c>
      <c r="O104" s="65">
        <f t="shared" si="36"/>
        <v>3567</v>
      </c>
      <c r="P104" s="1">
        <f>'B3'!O72</f>
        <v>4137</v>
      </c>
      <c r="Q104" s="1">
        <f>'B3'!P72</f>
        <v>3882</v>
      </c>
      <c r="R104" s="1">
        <f>'B3'!Q72</f>
        <v>3674</v>
      </c>
      <c r="S104" s="1">
        <f>'B3'!R72</f>
        <v>4202</v>
      </c>
      <c r="T104" s="1">
        <f>'B3'!S72</f>
        <v>3041</v>
      </c>
      <c r="U104" s="65">
        <f t="shared" si="37"/>
        <v>3787.2</v>
      </c>
      <c r="V104" s="1">
        <f>'B3'!T72</f>
        <v>3948</v>
      </c>
      <c r="W104" s="1">
        <f>'B3'!U72</f>
        <v>3692</v>
      </c>
      <c r="X104" s="1">
        <f>'B3'!V72</f>
        <v>2765</v>
      </c>
      <c r="Y104" s="1">
        <f>'B3'!W72</f>
        <v>3304</v>
      </c>
      <c r="Z104" s="1">
        <f>'B3'!X72</f>
        <v>3101</v>
      </c>
      <c r="AA104" s="65">
        <f t="shared" si="38"/>
        <v>3362</v>
      </c>
      <c r="AB104" s="1">
        <f>'B3'!Y72</f>
        <v>3189</v>
      </c>
      <c r="AC104" s="1">
        <f>'B3'!Z72</f>
        <v>3141</v>
      </c>
      <c r="AD104" s="1">
        <f>'B3'!AA72</f>
        <v>3390</v>
      </c>
      <c r="AE104" s="1">
        <f>'B3'!AB72</f>
        <v>2922</v>
      </c>
      <c r="AF104" s="1">
        <f>'B3'!AC72</f>
        <v>3014</v>
      </c>
      <c r="AG104" s="65">
        <f t="shared" si="39"/>
        <v>3131.2</v>
      </c>
      <c r="AH104" s="1">
        <f>'B3'!AD72</f>
        <v>3834</v>
      </c>
      <c r="AI104" s="1">
        <f>'B3'!AE72</f>
        <v>3694</v>
      </c>
      <c r="AJ104" s="1">
        <f>'B3'!AF72</f>
        <v>3108</v>
      </c>
      <c r="AK104" s="1">
        <f>'B3'!AG72</f>
        <v>4004</v>
      </c>
      <c r="AL104" s="1">
        <f>'B3'!AH72</f>
        <v>3099</v>
      </c>
      <c r="AM104" s="1">
        <f>'B3'!AI72</f>
        <v>2697</v>
      </c>
      <c r="AN104" s="65">
        <f t="shared" si="40"/>
        <v>3406</v>
      </c>
    </row>
    <row r="105" spans="3:40" ht="15" thickBot="1" x14ac:dyDescent="0.35">
      <c r="C105" s="23">
        <v>95</v>
      </c>
      <c r="D105" s="1">
        <f>'B3'!E73</f>
        <v>5006</v>
      </c>
      <c r="E105" s="1">
        <f>'B3'!F73</f>
        <v>4268</v>
      </c>
      <c r="F105" s="1">
        <f>'B3'!G73</f>
        <v>4235</v>
      </c>
      <c r="G105" s="1">
        <f>'B3'!H73</f>
        <v>4063</v>
      </c>
      <c r="H105" s="1">
        <f>'B3'!I73</f>
        <v>4622</v>
      </c>
      <c r="I105" s="66">
        <f t="shared" si="35"/>
        <v>4438.8</v>
      </c>
      <c r="J105" s="1">
        <f>'B3'!J73</f>
        <v>4315</v>
      </c>
      <c r="K105" s="1">
        <f>'B3'!K73</f>
        <v>4612</v>
      </c>
      <c r="L105" s="1">
        <f>'B3'!L73</f>
        <v>4370</v>
      </c>
      <c r="M105" s="1">
        <f>'B3'!M73</f>
        <v>5188</v>
      </c>
      <c r="N105" s="1">
        <f>'B3'!N73</f>
        <v>5107</v>
      </c>
      <c r="O105" s="66">
        <f t="shared" si="36"/>
        <v>4718.3999999999996</v>
      </c>
      <c r="P105" s="1">
        <f>'B3'!O73</f>
        <v>5110</v>
      </c>
      <c r="Q105" s="1">
        <f>'B3'!P73</f>
        <v>4787</v>
      </c>
      <c r="R105" s="1">
        <f>'B3'!Q73</f>
        <v>4619</v>
      </c>
      <c r="S105" s="1">
        <f>'B3'!R73</f>
        <v>5209</v>
      </c>
      <c r="T105" s="1">
        <f>'B3'!S73</f>
        <v>4204</v>
      </c>
      <c r="U105" s="66">
        <f t="shared" si="37"/>
        <v>4785.8</v>
      </c>
      <c r="V105" s="1">
        <f>'B3'!T73</f>
        <v>4872</v>
      </c>
      <c r="W105" s="1">
        <f>'B3'!U73</f>
        <v>4616</v>
      </c>
      <c r="X105" s="1">
        <f>'B3'!V73</f>
        <v>3712</v>
      </c>
      <c r="Y105" s="1">
        <f>'B3'!W73</f>
        <v>4409</v>
      </c>
      <c r="Z105" s="1">
        <f>'B3'!X73</f>
        <v>4348</v>
      </c>
      <c r="AA105" s="66">
        <f t="shared" si="38"/>
        <v>4391.3999999999996</v>
      </c>
      <c r="AB105" s="1">
        <f>'B3'!Y73</f>
        <v>4367</v>
      </c>
      <c r="AC105" s="1">
        <f>'B3'!Z73</f>
        <v>4205</v>
      </c>
      <c r="AD105" s="1">
        <f>'B3'!AA73</f>
        <v>4492</v>
      </c>
      <c r="AE105" s="1">
        <f>'B3'!AB73</f>
        <v>4252</v>
      </c>
      <c r="AF105" s="1">
        <f>'B3'!AC73</f>
        <v>4244</v>
      </c>
      <c r="AG105" s="66">
        <f t="shared" si="39"/>
        <v>4312</v>
      </c>
      <c r="AH105" s="1">
        <f>'B3'!AD73</f>
        <v>4716</v>
      </c>
      <c r="AI105" s="1">
        <f>'B3'!AE73</f>
        <v>4517</v>
      </c>
      <c r="AJ105" s="1">
        <f>'B3'!AF73</f>
        <v>4426</v>
      </c>
      <c r="AK105" s="1">
        <f>'B3'!AG73</f>
        <v>4865</v>
      </c>
      <c r="AL105" s="1">
        <f>'B3'!AH73</f>
        <v>4156</v>
      </c>
      <c r="AM105" s="1">
        <f>'B3'!AI73</f>
        <v>3541</v>
      </c>
      <c r="AN105" s="65">
        <f t="shared" si="40"/>
        <v>4370.166666666667</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B43D8-E1FB-4C85-973A-A85BC5E6C8ED}">
  <dimension ref="B7:AN105"/>
  <sheetViews>
    <sheetView zoomScale="75" zoomScaleNormal="75" workbookViewId="0">
      <selection activeCell="W35" sqref="W35"/>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866.4</v>
      </c>
      <c r="D12" s="2">
        <f>O41</f>
        <v>899</v>
      </c>
      <c r="E12" s="2">
        <f>U41</f>
        <v>912</v>
      </c>
      <c r="F12" s="2">
        <f>AA41</f>
        <v>954.4</v>
      </c>
      <c r="G12" s="2">
        <f>AG41</f>
        <v>943.2</v>
      </c>
      <c r="H12" s="2">
        <f>AN41</f>
        <v>1046.5</v>
      </c>
      <c r="I12" s="77">
        <f t="shared" ref="I12:I32" si="2">AVERAGE(C12:H12)</f>
        <v>936.91666666666663</v>
      </c>
      <c r="J12" s="84">
        <f>I63</f>
        <v>630</v>
      </c>
      <c r="K12" s="2">
        <f>O63</f>
        <v>649</v>
      </c>
      <c r="L12" s="2">
        <f>U63</f>
        <v>642.6</v>
      </c>
      <c r="M12" s="2">
        <f>AA63</f>
        <v>669.2</v>
      </c>
      <c r="N12" s="2">
        <f>AG63</f>
        <v>637.20000000000005</v>
      </c>
      <c r="O12" s="85">
        <f>AN63</f>
        <v>719.66666666666663</v>
      </c>
      <c r="P12" s="77">
        <f t="shared" ref="P12:P32" si="3">AVERAGE(J12:O12)</f>
        <v>657.94444444444446</v>
      </c>
      <c r="Q12" s="2">
        <f>I85</f>
        <v>625.6</v>
      </c>
      <c r="R12" s="2">
        <f>O85</f>
        <v>651.6</v>
      </c>
      <c r="S12" s="2">
        <f>U85</f>
        <v>658.8</v>
      </c>
      <c r="T12" s="2">
        <f>AA85</f>
        <v>697.2</v>
      </c>
      <c r="U12" s="2">
        <f>AG85</f>
        <v>651.20000000000005</v>
      </c>
      <c r="V12" s="2">
        <f>AN85</f>
        <v>737.66666666666663</v>
      </c>
      <c r="W12" s="77">
        <f>AVERAGE(Q12:V12)</f>
        <v>670.34444444444432</v>
      </c>
    </row>
    <row r="13" spans="2:23" x14ac:dyDescent="0.3">
      <c r="B13" s="67">
        <v>3</v>
      </c>
      <c r="C13" s="2">
        <f t="shared" ref="C13:C32" si="4">I42</f>
        <v>945.2</v>
      </c>
      <c r="D13" s="2">
        <f t="shared" ref="D13:D32" si="5">O42</f>
        <v>977.8</v>
      </c>
      <c r="E13" s="2">
        <f t="shared" ref="E13:E32" si="6">U42</f>
        <v>1005.8</v>
      </c>
      <c r="F13" s="2">
        <f t="shared" ref="F13:F32" si="7">AA42</f>
        <v>1042</v>
      </c>
      <c r="G13" s="2">
        <f t="shared" ref="G13:G32" si="8">AG42</f>
        <v>1019.6</v>
      </c>
      <c r="H13" s="2">
        <f t="shared" ref="H13:H32" si="9">AN42</f>
        <v>1121.6666666666667</v>
      </c>
      <c r="I13" s="77">
        <f t="shared" si="2"/>
        <v>1018.6777777777779</v>
      </c>
      <c r="J13" s="84">
        <f t="shared" ref="J13:J31" si="10">I64</f>
        <v>717.4</v>
      </c>
      <c r="K13" s="2">
        <f t="shared" ref="K13:K31" si="11">O64</f>
        <v>737</v>
      </c>
      <c r="L13" s="2">
        <f t="shared" ref="L13:L31" si="12">U64</f>
        <v>743.2</v>
      </c>
      <c r="M13" s="2">
        <f t="shared" ref="M13:M31" si="13">AA64</f>
        <v>772</v>
      </c>
      <c r="N13" s="2">
        <f t="shared" ref="N13:N31" si="14">AG64</f>
        <v>730</v>
      </c>
      <c r="O13" s="85">
        <f t="shared" ref="O13:O31" si="15">AN64</f>
        <v>814.33333333333337</v>
      </c>
      <c r="P13" s="77">
        <f t="shared" si="3"/>
        <v>752.32222222222219</v>
      </c>
      <c r="Q13" s="2">
        <f t="shared" ref="Q13:Q32" si="16">I86</f>
        <v>728</v>
      </c>
      <c r="R13" s="2">
        <f t="shared" ref="R13:R32" si="17">O86</f>
        <v>754.4</v>
      </c>
      <c r="S13" s="2">
        <f t="shared" ref="S13:S32" si="18">U86</f>
        <v>771.8</v>
      </c>
      <c r="T13" s="2">
        <f t="shared" ref="T13:T32" si="19">AA86</f>
        <v>800.8</v>
      </c>
      <c r="U13" s="2">
        <f t="shared" ref="U13:U32" si="20">AG86</f>
        <v>746.6</v>
      </c>
      <c r="V13" s="2">
        <f t="shared" ref="V13:V32" si="21">AN86</f>
        <v>842.66666666666663</v>
      </c>
      <c r="W13" s="77">
        <f t="shared" ref="W13:W32" si="22">AVERAGE(Q13:V13)</f>
        <v>774.04444444444437</v>
      </c>
    </row>
    <row r="14" spans="2:23" x14ac:dyDescent="0.3">
      <c r="B14" s="67">
        <v>5</v>
      </c>
      <c r="C14" s="2">
        <f t="shared" si="4"/>
        <v>1008.2</v>
      </c>
      <c r="D14" s="2">
        <f t="shared" si="5"/>
        <v>1037.4000000000001</v>
      </c>
      <c r="E14" s="2">
        <f t="shared" si="6"/>
        <v>1061.4000000000001</v>
      </c>
      <c r="F14" s="2">
        <f t="shared" si="7"/>
        <v>1094.8</v>
      </c>
      <c r="G14" s="2">
        <f t="shared" si="8"/>
        <v>1074.2</v>
      </c>
      <c r="H14" s="2">
        <f t="shared" si="9"/>
        <v>1169.1666666666667</v>
      </c>
      <c r="I14" s="77">
        <f t="shared" si="2"/>
        <v>1074.1944444444446</v>
      </c>
      <c r="J14" s="84">
        <f t="shared" si="10"/>
        <v>785.8</v>
      </c>
      <c r="K14" s="2">
        <f t="shared" si="11"/>
        <v>805.6</v>
      </c>
      <c r="L14" s="2">
        <f t="shared" si="12"/>
        <v>809.2</v>
      </c>
      <c r="M14" s="2">
        <f t="shared" si="13"/>
        <v>836.6</v>
      </c>
      <c r="N14" s="2">
        <f t="shared" si="14"/>
        <v>795.4</v>
      </c>
      <c r="O14" s="85">
        <f t="shared" si="15"/>
        <v>872.66666666666663</v>
      </c>
      <c r="P14" s="77">
        <f t="shared" si="3"/>
        <v>817.54444444444459</v>
      </c>
      <c r="Q14" s="2">
        <f t="shared" si="16"/>
        <v>792.4</v>
      </c>
      <c r="R14" s="2">
        <f t="shared" si="17"/>
        <v>818.8</v>
      </c>
      <c r="S14" s="2">
        <f t="shared" si="18"/>
        <v>839.6</v>
      </c>
      <c r="T14" s="2">
        <f t="shared" si="19"/>
        <v>872.6</v>
      </c>
      <c r="U14" s="2">
        <f t="shared" si="20"/>
        <v>825</v>
      </c>
      <c r="V14" s="2">
        <f t="shared" si="21"/>
        <v>915.33333333333337</v>
      </c>
      <c r="W14" s="77">
        <f t="shared" si="22"/>
        <v>843.95555555555541</v>
      </c>
    </row>
    <row r="15" spans="2:23" x14ac:dyDescent="0.3">
      <c r="B15" s="67">
        <v>10</v>
      </c>
      <c r="C15" s="2">
        <f t="shared" si="4"/>
        <v>1119</v>
      </c>
      <c r="D15" s="2">
        <f t="shared" si="5"/>
        <v>1158.2</v>
      </c>
      <c r="E15" s="2">
        <f t="shared" si="6"/>
        <v>1176.5999999999999</v>
      </c>
      <c r="F15" s="2">
        <f t="shared" si="7"/>
        <v>1207.8</v>
      </c>
      <c r="G15" s="2">
        <f t="shared" si="8"/>
        <v>1189.5999999999999</v>
      </c>
      <c r="H15" s="2">
        <f t="shared" si="9"/>
        <v>1274.8333333333333</v>
      </c>
      <c r="I15" s="77">
        <f t="shared" si="2"/>
        <v>1187.672222222222</v>
      </c>
      <c r="J15" s="84">
        <f t="shared" si="10"/>
        <v>911.8</v>
      </c>
      <c r="K15" s="2">
        <f t="shared" si="11"/>
        <v>942</v>
      </c>
      <c r="L15" s="2">
        <f t="shared" si="12"/>
        <v>943.4</v>
      </c>
      <c r="M15" s="2">
        <f t="shared" si="13"/>
        <v>968.2</v>
      </c>
      <c r="N15" s="2">
        <f t="shared" si="14"/>
        <v>934.4</v>
      </c>
      <c r="O15" s="85">
        <f t="shared" si="15"/>
        <v>1003.3333333333334</v>
      </c>
      <c r="P15" s="77">
        <f t="shared" si="3"/>
        <v>950.52222222222201</v>
      </c>
      <c r="Q15" s="2">
        <f t="shared" si="16"/>
        <v>931.2</v>
      </c>
      <c r="R15" s="2">
        <f t="shared" si="17"/>
        <v>961.2</v>
      </c>
      <c r="S15" s="2">
        <f t="shared" si="18"/>
        <v>972.2</v>
      </c>
      <c r="T15" s="2">
        <f t="shared" si="19"/>
        <v>1002.6</v>
      </c>
      <c r="U15" s="2">
        <f t="shared" si="20"/>
        <v>950.2</v>
      </c>
      <c r="V15" s="2">
        <f t="shared" si="21"/>
        <v>1049.6666666666667</v>
      </c>
      <c r="W15" s="77">
        <f t="shared" si="22"/>
        <v>977.84444444444455</v>
      </c>
    </row>
    <row r="16" spans="2:23" x14ac:dyDescent="0.3">
      <c r="B16" s="67">
        <v>15</v>
      </c>
      <c r="C16" s="2">
        <f t="shared" si="4"/>
        <v>1225.8</v>
      </c>
      <c r="D16" s="2">
        <f t="shared" si="5"/>
        <v>1255.4000000000001</v>
      </c>
      <c r="E16" s="2">
        <f t="shared" si="6"/>
        <v>1283.5999999999999</v>
      </c>
      <c r="F16" s="2">
        <f t="shared" si="7"/>
        <v>1304.5999999999999</v>
      </c>
      <c r="G16" s="2">
        <f t="shared" si="8"/>
        <v>1284.8</v>
      </c>
      <c r="H16" s="2">
        <f t="shared" si="9"/>
        <v>1367.8333333333333</v>
      </c>
      <c r="I16" s="77">
        <f t="shared" si="2"/>
        <v>1287.0055555555555</v>
      </c>
      <c r="J16" s="84">
        <f t="shared" si="10"/>
        <v>1030.8</v>
      </c>
      <c r="K16" s="2">
        <f t="shared" si="11"/>
        <v>1054.8</v>
      </c>
      <c r="L16" s="2">
        <f t="shared" si="12"/>
        <v>1067</v>
      </c>
      <c r="M16" s="2">
        <f t="shared" si="13"/>
        <v>1083.2</v>
      </c>
      <c r="N16" s="2">
        <f t="shared" si="14"/>
        <v>1047.2</v>
      </c>
      <c r="O16" s="85">
        <f t="shared" si="15"/>
        <v>1120.6666666666667</v>
      </c>
      <c r="P16" s="77">
        <f t="shared" si="3"/>
        <v>1067.2777777777778</v>
      </c>
      <c r="Q16" s="2">
        <f t="shared" si="16"/>
        <v>1052</v>
      </c>
      <c r="R16" s="2">
        <f t="shared" si="17"/>
        <v>1076.8</v>
      </c>
      <c r="S16" s="2">
        <f t="shared" si="18"/>
        <v>1097.5999999999999</v>
      </c>
      <c r="T16" s="2">
        <f t="shared" si="19"/>
        <v>1116.8</v>
      </c>
      <c r="U16" s="2">
        <f t="shared" si="20"/>
        <v>1070.8</v>
      </c>
      <c r="V16" s="2">
        <f t="shared" si="21"/>
        <v>1157.5</v>
      </c>
      <c r="W16" s="77">
        <f t="shared" si="22"/>
        <v>1095.25</v>
      </c>
    </row>
    <row r="17" spans="2:23" x14ac:dyDescent="0.3">
      <c r="B17" s="67">
        <v>20</v>
      </c>
      <c r="C17" s="2">
        <f t="shared" si="4"/>
        <v>1314.6</v>
      </c>
      <c r="D17" s="2">
        <f t="shared" si="5"/>
        <v>1344.4</v>
      </c>
      <c r="E17" s="2">
        <f t="shared" si="6"/>
        <v>1380</v>
      </c>
      <c r="F17" s="2">
        <f t="shared" si="7"/>
        <v>1394.2</v>
      </c>
      <c r="G17" s="2">
        <f t="shared" si="8"/>
        <v>1371.2</v>
      </c>
      <c r="H17" s="2">
        <f t="shared" si="9"/>
        <v>1446.8333333333333</v>
      </c>
      <c r="I17" s="77">
        <f t="shared" si="2"/>
        <v>1375.2055555555555</v>
      </c>
      <c r="J17" s="84">
        <f t="shared" si="10"/>
        <v>1131.5999999999999</v>
      </c>
      <c r="K17" s="2">
        <f t="shared" si="11"/>
        <v>1155.4000000000001</v>
      </c>
      <c r="L17" s="2">
        <f t="shared" si="12"/>
        <v>1180.4000000000001</v>
      </c>
      <c r="M17" s="2">
        <f t="shared" si="13"/>
        <v>1189.5999999999999</v>
      </c>
      <c r="N17" s="2">
        <f t="shared" si="14"/>
        <v>1151.2</v>
      </c>
      <c r="O17" s="85">
        <f t="shared" si="15"/>
        <v>1218.1666666666667</v>
      </c>
      <c r="P17" s="77">
        <f t="shared" si="3"/>
        <v>1171.0611111111111</v>
      </c>
      <c r="Q17" s="2">
        <f t="shared" si="16"/>
        <v>1148.2</v>
      </c>
      <c r="R17" s="2">
        <f t="shared" si="17"/>
        <v>1174.2</v>
      </c>
      <c r="S17" s="2">
        <f t="shared" si="18"/>
        <v>1200.8</v>
      </c>
      <c r="T17" s="2">
        <f t="shared" si="19"/>
        <v>1219.2</v>
      </c>
      <c r="U17" s="2">
        <f t="shared" si="20"/>
        <v>1174.5999999999999</v>
      </c>
      <c r="V17" s="2">
        <f t="shared" si="21"/>
        <v>1255.3333333333333</v>
      </c>
      <c r="W17" s="77">
        <f t="shared" si="22"/>
        <v>1195.3888888888889</v>
      </c>
    </row>
    <row r="18" spans="2:23" x14ac:dyDescent="0.3">
      <c r="B18" s="67">
        <v>25</v>
      </c>
      <c r="C18" s="2">
        <f t="shared" si="4"/>
        <v>1394.4</v>
      </c>
      <c r="D18" s="2">
        <f t="shared" si="5"/>
        <v>1432</v>
      </c>
      <c r="E18" s="2">
        <f t="shared" si="6"/>
        <v>1469</v>
      </c>
      <c r="F18" s="2">
        <f t="shared" si="7"/>
        <v>1470.6</v>
      </c>
      <c r="G18" s="2">
        <f t="shared" si="8"/>
        <v>1450</v>
      </c>
      <c r="H18" s="2">
        <f t="shared" si="9"/>
        <v>1529.1666666666667</v>
      </c>
      <c r="I18" s="77">
        <f t="shared" si="2"/>
        <v>1457.5277777777776</v>
      </c>
      <c r="J18" s="84">
        <f t="shared" si="10"/>
        <v>1220</v>
      </c>
      <c r="K18" s="2">
        <f t="shared" si="11"/>
        <v>1255.5999999999999</v>
      </c>
      <c r="L18" s="2">
        <f t="shared" si="12"/>
        <v>1285.5999999999999</v>
      </c>
      <c r="M18" s="2">
        <f t="shared" si="13"/>
        <v>1280.2</v>
      </c>
      <c r="N18" s="2">
        <f t="shared" si="14"/>
        <v>1246</v>
      </c>
      <c r="O18" s="85">
        <f t="shared" si="15"/>
        <v>1320.1666666666667</v>
      </c>
      <c r="P18" s="77">
        <f t="shared" si="3"/>
        <v>1267.9277777777777</v>
      </c>
      <c r="Q18" s="2">
        <f t="shared" si="16"/>
        <v>1240</v>
      </c>
      <c r="R18" s="2">
        <f t="shared" si="17"/>
        <v>1276.5999999999999</v>
      </c>
      <c r="S18" s="2">
        <f t="shared" si="18"/>
        <v>1311.2</v>
      </c>
      <c r="T18" s="2">
        <f t="shared" si="19"/>
        <v>1306.4000000000001</v>
      </c>
      <c r="U18" s="2">
        <f t="shared" si="20"/>
        <v>1269</v>
      </c>
      <c r="V18" s="2">
        <f t="shared" si="21"/>
        <v>1354.3333333333333</v>
      </c>
      <c r="W18" s="77">
        <f t="shared" si="22"/>
        <v>1292.9222222222222</v>
      </c>
    </row>
    <row r="19" spans="2:23" x14ac:dyDescent="0.3">
      <c r="B19" s="67">
        <v>30</v>
      </c>
      <c r="C19" s="2">
        <f t="shared" si="4"/>
        <v>1479</v>
      </c>
      <c r="D19" s="2">
        <f t="shared" si="5"/>
        <v>1521.2</v>
      </c>
      <c r="E19" s="2">
        <f t="shared" si="6"/>
        <v>1561</v>
      </c>
      <c r="F19" s="2">
        <f t="shared" si="7"/>
        <v>1554.8</v>
      </c>
      <c r="G19" s="2">
        <f t="shared" si="8"/>
        <v>1528</v>
      </c>
      <c r="H19" s="2">
        <f t="shared" si="9"/>
        <v>1608.5</v>
      </c>
      <c r="I19" s="77">
        <f t="shared" si="2"/>
        <v>1542.0833333333333</v>
      </c>
      <c r="J19" s="84">
        <f t="shared" si="10"/>
        <v>1315.8</v>
      </c>
      <c r="K19" s="2">
        <f t="shared" si="11"/>
        <v>1356.4</v>
      </c>
      <c r="L19" s="2">
        <f t="shared" si="12"/>
        <v>1392.4</v>
      </c>
      <c r="M19" s="2">
        <f t="shared" si="13"/>
        <v>1378.8</v>
      </c>
      <c r="N19" s="2">
        <f t="shared" si="14"/>
        <v>1339.4</v>
      </c>
      <c r="O19" s="85">
        <f t="shared" si="15"/>
        <v>1419.8333333333333</v>
      </c>
      <c r="P19" s="77">
        <f t="shared" si="3"/>
        <v>1367.1055555555556</v>
      </c>
      <c r="Q19" s="2">
        <f t="shared" si="16"/>
        <v>1332.8</v>
      </c>
      <c r="R19" s="2">
        <f t="shared" si="17"/>
        <v>1372.4</v>
      </c>
      <c r="S19" s="2">
        <f t="shared" si="18"/>
        <v>1415.8</v>
      </c>
      <c r="T19" s="2">
        <f t="shared" si="19"/>
        <v>1400.8</v>
      </c>
      <c r="U19" s="2">
        <f t="shared" si="20"/>
        <v>1359.6</v>
      </c>
      <c r="V19" s="2">
        <f t="shared" si="21"/>
        <v>1447.8333333333333</v>
      </c>
      <c r="W19" s="77">
        <f t="shared" si="22"/>
        <v>1388.2055555555555</v>
      </c>
    </row>
    <row r="20" spans="2:23" x14ac:dyDescent="0.3">
      <c r="B20" s="67">
        <v>35</v>
      </c>
      <c r="C20" s="2">
        <f t="shared" si="4"/>
        <v>1562.8</v>
      </c>
      <c r="D20" s="2">
        <f t="shared" si="5"/>
        <v>1608</v>
      </c>
      <c r="E20" s="2">
        <f t="shared" si="6"/>
        <v>1655.2</v>
      </c>
      <c r="F20" s="2">
        <f t="shared" si="7"/>
        <v>1643.4</v>
      </c>
      <c r="G20" s="2">
        <f t="shared" si="8"/>
        <v>1605</v>
      </c>
      <c r="H20" s="2">
        <f t="shared" si="9"/>
        <v>1693.5</v>
      </c>
      <c r="I20" s="77">
        <f t="shared" si="2"/>
        <v>1627.9833333333333</v>
      </c>
      <c r="J20" s="84">
        <f t="shared" si="10"/>
        <v>1410</v>
      </c>
      <c r="K20" s="2">
        <f t="shared" si="11"/>
        <v>1454.6</v>
      </c>
      <c r="L20" s="2">
        <f t="shared" si="12"/>
        <v>1501.8</v>
      </c>
      <c r="M20" s="2">
        <f t="shared" si="13"/>
        <v>1482.8</v>
      </c>
      <c r="N20" s="2">
        <f t="shared" si="14"/>
        <v>1432.4</v>
      </c>
      <c r="O20" s="85">
        <f t="shared" si="15"/>
        <v>1525.6666666666667</v>
      </c>
      <c r="P20" s="77">
        <f t="shared" si="3"/>
        <v>1467.8777777777777</v>
      </c>
      <c r="Q20" s="2">
        <f t="shared" si="16"/>
        <v>1431.6</v>
      </c>
      <c r="R20" s="2">
        <f t="shared" si="17"/>
        <v>1476.2</v>
      </c>
      <c r="S20" s="2">
        <f t="shared" si="18"/>
        <v>1525.4</v>
      </c>
      <c r="T20" s="2">
        <f t="shared" si="19"/>
        <v>1503.6</v>
      </c>
      <c r="U20" s="2">
        <f t="shared" si="20"/>
        <v>1455</v>
      </c>
      <c r="V20" s="2">
        <f t="shared" si="21"/>
        <v>1547.8333333333333</v>
      </c>
      <c r="W20" s="77">
        <f t="shared" si="22"/>
        <v>1489.9388888888891</v>
      </c>
    </row>
    <row r="21" spans="2:23" x14ac:dyDescent="0.3">
      <c r="B21" s="67">
        <v>40</v>
      </c>
      <c r="C21" s="2">
        <f t="shared" si="4"/>
        <v>1662</v>
      </c>
      <c r="D21" s="2">
        <f t="shared" si="5"/>
        <v>1705.4</v>
      </c>
      <c r="E21" s="2">
        <f t="shared" si="6"/>
        <v>1752</v>
      </c>
      <c r="F21" s="2">
        <f t="shared" si="7"/>
        <v>1736.8</v>
      </c>
      <c r="G21" s="2">
        <f t="shared" si="8"/>
        <v>1702</v>
      </c>
      <c r="H21" s="2">
        <f t="shared" si="9"/>
        <v>1774.5</v>
      </c>
      <c r="I21" s="77">
        <f t="shared" si="2"/>
        <v>1722.1166666666668</v>
      </c>
      <c r="J21" s="84">
        <f t="shared" si="10"/>
        <v>1520.2</v>
      </c>
      <c r="K21" s="2">
        <f t="shared" si="11"/>
        <v>1565.8</v>
      </c>
      <c r="L21" s="2">
        <f t="shared" si="12"/>
        <v>1614.4</v>
      </c>
      <c r="M21" s="2">
        <f t="shared" si="13"/>
        <v>1593</v>
      </c>
      <c r="N21" s="2">
        <f t="shared" si="14"/>
        <v>1548.8</v>
      </c>
      <c r="O21" s="85">
        <f t="shared" si="15"/>
        <v>1626</v>
      </c>
      <c r="P21" s="77">
        <f t="shared" si="3"/>
        <v>1578.0333333333335</v>
      </c>
      <c r="Q21" s="2">
        <f t="shared" si="16"/>
        <v>1539.4</v>
      </c>
      <c r="R21" s="2">
        <f t="shared" si="17"/>
        <v>1586.6</v>
      </c>
      <c r="S21" s="2">
        <f t="shared" si="18"/>
        <v>1638.8</v>
      </c>
      <c r="T21" s="2">
        <f t="shared" si="19"/>
        <v>1611.4</v>
      </c>
      <c r="U21" s="2">
        <f t="shared" si="20"/>
        <v>1570.2</v>
      </c>
      <c r="V21" s="2">
        <f t="shared" si="21"/>
        <v>1649.3333333333333</v>
      </c>
      <c r="W21" s="77">
        <f t="shared" si="22"/>
        <v>1599.288888888889</v>
      </c>
    </row>
    <row r="22" spans="2:23" x14ac:dyDescent="0.3">
      <c r="B22" s="67">
        <v>45</v>
      </c>
      <c r="C22" s="2">
        <f t="shared" si="4"/>
        <v>1766.6</v>
      </c>
      <c r="D22" s="2">
        <f t="shared" si="5"/>
        <v>1797.2</v>
      </c>
      <c r="E22" s="2">
        <f t="shared" si="6"/>
        <v>1851.4</v>
      </c>
      <c r="F22" s="2">
        <f t="shared" si="7"/>
        <v>1825</v>
      </c>
      <c r="G22" s="2">
        <f t="shared" si="8"/>
        <v>1797.4</v>
      </c>
      <c r="H22" s="2">
        <f t="shared" si="9"/>
        <v>1860.1666666666667</v>
      </c>
      <c r="I22" s="77">
        <f t="shared" si="2"/>
        <v>1816.2944444444445</v>
      </c>
      <c r="J22" s="84">
        <f t="shared" si="10"/>
        <v>1637.2</v>
      </c>
      <c r="K22" s="2">
        <f t="shared" si="11"/>
        <v>1670</v>
      </c>
      <c r="L22" s="2">
        <f t="shared" si="12"/>
        <v>1730.2</v>
      </c>
      <c r="M22" s="2">
        <f t="shared" si="13"/>
        <v>1698</v>
      </c>
      <c r="N22" s="2">
        <f t="shared" si="14"/>
        <v>1662.8</v>
      </c>
      <c r="O22" s="85">
        <f t="shared" si="15"/>
        <v>1732.8333333333333</v>
      </c>
      <c r="P22" s="77">
        <f t="shared" si="3"/>
        <v>1688.5055555555555</v>
      </c>
      <c r="Q22" s="2">
        <f t="shared" si="16"/>
        <v>1655.2</v>
      </c>
      <c r="R22" s="2">
        <f t="shared" si="17"/>
        <v>1693.4</v>
      </c>
      <c r="S22" s="2">
        <f t="shared" si="18"/>
        <v>1754.4</v>
      </c>
      <c r="T22" s="2">
        <f t="shared" si="19"/>
        <v>1711.8</v>
      </c>
      <c r="U22" s="2">
        <f t="shared" si="20"/>
        <v>1680.8</v>
      </c>
      <c r="V22" s="2">
        <f t="shared" si="21"/>
        <v>1748.6666666666667</v>
      </c>
      <c r="W22" s="77">
        <f t="shared" si="22"/>
        <v>1707.3777777777777</v>
      </c>
    </row>
    <row r="23" spans="2:23" x14ac:dyDescent="0.3">
      <c r="B23" s="67">
        <v>50</v>
      </c>
      <c r="C23" s="2">
        <f t="shared" si="4"/>
        <v>1861.2</v>
      </c>
      <c r="D23" s="2">
        <f t="shared" si="5"/>
        <v>1895</v>
      </c>
      <c r="E23" s="2">
        <f t="shared" si="6"/>
        <v>1954.4</v>
      </c>
      <c r="F23" s="2">
        <f t="shared" si="7"/>
        <v>1914.6</v>
      </c>
      <c r="G23" s="2">
        <f t="shared" si="8"/>
        <v>1885</v>
      </c>
      <c r="H23" s="2">
        <f t="shared" si="9"/>
        <v>1953</v>
      </c>
      <c r="I23" s="77">
        <f t="shared" si="2"/>
        <v>1910.5333333333335</v>
      </c>
      <c r="J23" s="84">
        <f t="shared" si="10"/>
        <v>1742.8</v>
      </c>
      <c r="K23" s="2">
        <f t="shared" si="11"/>
        <v>1781.4</v>
      </c>
      <c r="L23" s="2">
        <f t="shared" si="12"/>
        <v>1850</v>
      </c>
      <c r="M23" s="2">
        <f t="shared" si="13"/>
        <v>1803.8</v>
      </c>
      <c r="N23" s="2">
        <f t="shared" si="14"/>
        <v>1768</v>
      </c>
      <c r="O23" s="85">
        <f t="shared" si="15"/>
        <v>1848</v>
      </c>
      <c r="P23" s="77">
        <f t="shared" si="3"/>
        <v>1799</v>
      </c>
      <c r="Q23" s="2">
        <f t="shared" si="16"/>
        <v>1761.8</v>
      </c>
      <c r="R23" s="2">
        <f t="shared" si="17"/>
        <v>1802.2</v>
      </c>
      <c r="S23" s="2">
        <f t="shared" si="18"/>
        <v>1874</v>
      </c>
      <c r="T23" s="2">
        <f t="shared" si="19"/>
        <v>1818.4</v>
      </c>
      <c r="U23" s="2">
        <f t="shared" si="20"/>
        <v>1785</v>
      </c>
      <c r="V23" s="2">
        <f t="shared" si="21"/>
        <v>1862.3333333333333</v>
      </c>
      <c r="W23" s="77">
        <f t="shared" si="22"/>
        <v>1817.288888888889</v>
      </c>
    </row>
    <row r="24" spans="2:23" x14ac:dyDescent="0.3">
      <c r="B24" s="67">
        <v>55</v>
      </c>
      <c r="C24" s="2">
        <f t="shared" si="4"/>
        <v>1964.6</v>
      </c>
      <c r="D24" s="2">
        <f t="shared" si="5"/>
        <v>2005</v>
      </c>
      <c r="E24" s="2">
        <f t="shared" si="6"/>
        <v>2070</v>
      </c>
      <c r="F24" s="2">
        <f t="shared" si="7"/>
        <v>2021.2</v>
      </c>
      <c r="G24" s="2">
        <f t="shared" si="8"/>
        <v>1988.6</v>
      </c>
      <c r="H24" s="2">
        <f t="shared" si="9"/>
        <v>2054.5</v>
      </c>
      <c r="I24" s="77">
        <f t="shared" si="2"/>
        <v>2017.3166666666666</v>
      </c>
      <c r="J24" s="84">
        <f t="shared" si="10"/>
        <v>1859</v>
      </c>
      <c r="K24" s="2">
        <f t="shared" si="11"/>
        <v>1906.4</v>
      </c>
      <c r="L24" s="2">
        <f t="shared" si="12"/>
        <v>1984.6</v>
      </c>
      <c r="M24" s="2">
        <f t="shared" si="13"/>
        <v>1930</v>
      </c>
      <c r="N24" s="2">
        <f t="shared" si="14"/>
        <v>1892</v>
      </c>
      <c r="O24" s="85">
        <f t="shared" si="15"/>
        <v>1974.1666666666667</v>
      </c>
      <c r="P24" s="77">
        <f>AVERAGE(J24:O24)</f>
        <v>1924.3611111111111</v>
      </c>
      <c r="Q24" s="2">
        <f t="shared" si="16"/>
        <v>1883.8</v>
      </c>
      <c r="R24" s="2">
        <f t="shared" si="17"/>
        <v>1927.4</v>
      </c>
      <c r="S24" s="2">
        <f t="shared" si="18"/>
        <v>2005.4</v>
      </c>
      <c r="T24" s="2">
        <f t="shared" si="19"/>
        <v>1939</v>
      </c>
      <c r="U24" s="2">
        <f t="shared" si="20"/>
        <v>1898.4</v>
      </c>
      <c r="V24" s="2">
        <f t="shared" si="21"/>
        <v>1980.1666666666667</v>
      </c>
      <c r="W24" s="77">
        <f t="shared" si="22"/>
        <v>1939.0277777777776</v>
      </c>
    </row>
    <row r="25" spans="2:23" x14ac:dyDescent="0.3">
      <c r="B25" s="67">
        <v>60</v>
      </c>
      <c r="C25" s="2">
        <f t="shared" si="4"/>
        <v>2071.8000000000002</v>
      </c>
      <c r="D25" s="2">
        <f t="shared" si="5"/>
        <v>2118.8000000000002</v>
      </c>
      <c r="E25" s="2">
        <f t="shared" si="6"/>
        <v>2201.6</v>
      </c>
      <c r="F25" s="2">
        <f t="shared" si="7"/>
        <v>2129.8000000000002</v>
      </c>
      <c r="G25" s="2">
        <f t="shared" si="8"/>
        <v>2093</v>
      </c>
      <c r="H25" s="2">
        <f t="shared" si="9"/>
        <v>2159.5</v>
      </c>
      <c r="I25" s="77">
        <f t="shared" si="2"/>
        <v>2129.0833333333335</v>
      </c>
      <c r="J25" s="84">
        <f t="shared" si="10"/>
        <v>1978.8</v>
      </c>
      <c r="K25" s="2">
        <f t="shared" si="11"/>
        <v>2035.6</v>
      </c>
      <c r="L25" s="2">
        <f t="shared" si="12"/>
        <v>2138</v>
      </c>
      <c r="M25" s="2">
        <f t="shared" si="13"/>
        <v>2057</v>
      </c>
      <c r="N25" s="2">
        <f t="shared" si="14"/>
        <v>2017.2</v>
      </c>
      <c r="O25" s="85">
        <f t="shared" si="15"/>
        <v>2104.3333333333335</v>
      </c>
      <c r="P25" s="77">
        <f t="shared" si="3"/>
        <v>2055.1555555555556</v>
      </c>
      <c r="Q25" s="2">
        <f t="shared" si="16"/>
        <v>2005.2</v>
      </c>
      <c r="R25" s="2">
        <f t="shared" si="17"/>
        <v>2050.4</v>
      </c>
      <c r="S25" s="2">
        <f t="shared" si="18"/>
        <v>2152.1999999999998</v>
      </c>
      <c r="T25" s="2">
        <f t="shared" si="19"/>
        <v>2063.8000000000002</v>
      </c>
      <c r="U25" s="2">
        <f t="shared" si="20"/>
        <v>2023.8</v>
      </c>
      <c r="V25" s="2">
        <f t="shared" si="21"/>
        <v>2099.3333333333335</v>
      </c>
      <c r="W25" s="77">
        <f t="shared" si="22"/>
        <v>2065.7888888888888</v>
      </c>
    </row>
    <row r="26" spans="2:23" x14ac:dyDescent="0.3">
      <c r="B26" s="67">
        <v>65</v>
      </c>
      <c r="C26" s="2">
        <f t="shared" si="4"/>
        <v>2171.4</v>
      </c>
      <c r="D26" s="2">
        <f t="shared" si="5"/>
        <v>2213.4</v>
      </c>
      <c r="E26" s="2">
        <f t="shared" si="6"/>
        <v>2302.6</v>
      </c>
      <c r="F26" s="2">
        <f t="shared" si="7"/>
        <v>2223.8000000000002</v>
      </c>
      <c r="G26" s="2">
        <f t="shared" si="8"/>
        <v>2194</v>
      </c>
      <c r="H26" s="2">
        <f t="shared" si="9"/>
        <v>2255.6666666666665</v>
      </c>
      <c r="I26" s="77">
        <f t="shared" si="2"/>
        <v>2226.8111111111111</v>
      </c>
      <c r="J26" s="84">
        <f t="shared" si="10"/>
        <v>2090.8000000000002</v>
      </c>
      <c r="K26" s="2">
        <f t="shared" si="11"/>
        <v>2143.8000000000002</v>
      </c>
      <c r="L26" s="2">
        <f t="shared" si="12"/>
        <v>2256</v>
      </c>
      <c r="M26" s="2">
        <f t="shared" si="13"/>
        <v>2169.4</v>
      </c>
      <c r="N26" s="2">
        <f t="shared" si="14"/>
        <v>2138.8000000000002</v>
      </c>
      <c r="O26" s="85">
        <f t="shared" si="15"/>
        <v>2225.3333333333335</v>
      </c>
      <c r="P26" s="77">
        <f t="shared" si="3"/>
        <v>2170.6888888888889</v>
      </c>
      <c r="Q26" s="2">
        <f t="shared" si="16"/>
        <v>2113</v>
      </c>
      <c r="R26" s="2">
        <f t="shared" si="17"/>
        <v>2159.1999999999998</v>
      </c>
      <c r="S26" s="2">
        <f t="shared" si="18"/>
        <v>2275.1999999999998</v>
      </c>
      <c r="T26" s="2">
        <f t="shared" si="19"/>
        <v>2173.4</v>
      </c>
      <c r="U26" s="2">
        <f t="shared" si="20"/>
        <v>2137.4</v>
      </c>
      <c r="V26" s="2">
        <f t="shared" si="21"/>
        <v>2214.5</v>
      </c>
      <c r="W26" s="77">
        <f t="shared" si="22"/>
        <v>2178.7833333333333</v>
      </c>
    </row>
    <row r="27" spans="2:23" x14ac:dyDescent="0.3">
      <c r="B27" s="67">
        <v>70</v>
      </c>
      <c r="C27" s="2">
        <f t="shared" si="4"/>
        <v>2268.8000000000002</v>
      </c>
      <c r="D27" s="2">
        <f t="shared" si="5"/>
        <v>2315.4</v>
      </c>
      <c r="E27" s="2">
        <f t="shared" si="6"/>
        <v>2413.4</v>
      </c>
      <c r="F27" s="2">
        <f t="shared" si="7"/>
        <v>2318.1999999999998</v>
      </c>
      <c r="G27" s="2">
        <f t="shared" si="8"/>
        <v>2280.6</v>
      </c>
      <c r="H27" s="2">
        <f t="shared" si="9"/>
        <v>2347.3333333333335</v>
      </c>
      <c r="I27" s="77">
        <f t="shared" si="2"/>
        <v>2323.9555555555557</v>
      </c>
      <c r="J27" s="84">
        <f t="shared" si="10"/>
        <v>2199.4</v>
      </c>
      <c r="K27" s="2">
        <f t="shared" si="11"/>
        <v>2259</v>
      </c>
      <c r="L27" s="2">
        <f t="shared" si="12"/>
        <v>2383.6</v>
      </c>
      <c r="M27" s="2">
        <f t="shared" si="13"/>
        <v>2280.6</v>
      </c>
      <c r="N27" s="2">
        <f t="shared" si="14"/>
        <v>2243.1999999999998</v>
      </c>
      <c r="O27" s="85">
        <f t="shared" si="15"/>
        <v>2340.3333333333335</v>
      </c>
      <c r="P27" s="77">
        <f t="shared" si="3"/>
        <v>2284.3555555555554</v>
      </c>
      <c r="Q27" s="2">
        <f t="shared" si="16"/>
        <v>2222.6</v>
      </c>
      <c r="R27" s="2">
        <f t="shared" si="17"/>
        <v>2272</v>
      </c>
      <c r="S27" s="2">
        <f t="shared" si="18"/>
        <v>2402</v>
      </c>
      <c r="T27" s="2">
        <f t="shared" si="19"/>
        <v>2275.6</v>
      </c>
      <c r="U27" s="2">
        <f t="shared" si="20"/>
        <v>2236.6</v>
      </c>
      <c r="V27" s="2">
        <f t="shared" si="21"/>
        <v>2323.8333333333335</v>
      </c>
      <c r="W27" s="77">
        <f t="shared" si="22"/>
        <v>2288.7722222222224</v>
      </c>
    </row>
    <row r="28" spans="2:23" x14ac:dyDescent="0.3">
      <c r="B28" s="67">
        <v>75</v>
      </c>
      <c r="C28" s="2">
        <f t="shared" si="4"/>
        <v>2403.4</v>
      </c>
      <c r="D28" s="2">
        <f t="shared" si="5"/>
        <v>2456.4</v>
      </c>
      <c r="E28" s="2">
        <f t="shared" si="6"/>
        <v>2527</v>
      </c>
      <c r="F28" s="2">
        <f t="shared" si="7"/>
        <v>2436.8000000000002</v>
      </c>
      <c r="G28" s="2">
        <f t="shared" si="8"/>
        <v>2381.6</v>
      </c>
      <c r="H28" s="2">
        <f t="shared" si="9"/>
        <v>2448</v>
      </c>
      <c r="I28" s="77">
        <f t="shared" si="2"/>
        <v>2442.2000000000003</v>
      </c>
      <c r="J28" s="84">
        <f t="shared" si="10"/>
        <v>2351.1999999999998</v>
      </c>
      <c r="K28" s="2">
        <f t="shared" si="11"/>
        <v>2422</v>
      </c>
      <c r="L28" s="2">
        <f t="shared" si="12"/>
        <v>2517.4</v>
      </c>
      <c r="M28" s="2">
        <f t="shared" si="13"/>
        <v>2421.6</v>
      </c>
      <c r="N28" s="2">
        <f t="shared" si="14"/>
        <v>2364.8000000000002</v>
      </c>
      <c r="O28" s="85">
        <f t="shared" si="15"/>
        <v>2464.3333333333335</v>
      </c>
      <c r="P28" s="77">
        <f t="shared" si="3"/>
        <v>2423.5555555555557</v>
      </c>
      <c r="Q28" s="2">
        <f t="shared" si="16"/>
        <v>2377.4</v>
      </c>
      <c r="R28" s="2">
        <f t="shared" si="17"/>
        <v>2436.6</v>
      </c>
      <c r="S28" s="2">
        <f t="shared" si="18"/>
        <v>2535.6</v>
      </c>
      <c r="T28" s="2">
        <f t="shared" si="19"/>
        <v>2409</v>
      </c>
      <c r="U28" s="2">
        <f t="shared" si="20"/>
        <v>2354.1999999999998</v>
      </c>
      <c r="V28" s="2">
        <f t="shared" si="21"/>
        <v>2440</v>
      </c>
      <c r="W28" s="77">
        <f t="shared" si="22"/>
        <v>2425.4666666666667</v>
      </c>
    </row>
    <row r="29" spans="2:23" x14ac:dyDescent="0.3">
      <c r="B29" s="67">
        <v>80</v>
      </c>
      <c r="C29" s="2">
        <f t="shared" si="4"/>
        <v>2587.8000000000002</v>
      </c>
      <c r="D29" s="2">
        <f t="shared" si="5"/>
        <v>2679.4</v>
      </c>
      <c r="E29" s="2">
        <f t="shared" si="6"/>
        <v>2705</v>
      </c>
      <c r="F29" s="2">
        <f t="shared" si="7"/>
        <v>2607.6</v>
      </c>
      <c r="G29" s="2">
        <f t="shared" si="8"/>
        <v>2505</v>
      </c>
      <c r="H29" s="2">
        <f t="shared" si="9"/>
        <v>2590.8333333333335</v>
      </c>
      <c r="I29" s="77">
        <f t="shared" si="2"/>
        <v>2612.6055555555558</v>
      </c>
      <c r="J29" s="84">
        <f t="shared" si="10"/>
        <v>2556.4</v>
      </c>
      <c r="K29" s="2">
        <f t="shared" si="11"/>
        <v>2675.2</v>
      </c>
      <c r="L29" s="2">
        <f t="shared" si="12"/>
        <v>2723.6</v>
      </c>
      <c r="M29" s="2">
        <f t="shared" si="13"/>
        <v>2624.2</v>
      </c>
      <c r="N29" s="2">
        <f t="shared" si="14"/>
        <v>2513.4</v>
      </c>
      <c r="O29" s="85">
        <f t="shared" si="15"/>
        <v>2641.6666666666665</v>
      </c>
      <c r="P29" s="77">
        <f t="shared" si="3"/>
        <v>2622.411111111111</v>
      </c>
      <c r="Q29" s="2">
        <f t="shared" si="16"/>
        <v>2584.4</v>
      </c>
      <c r="R29" s="2">
        <f t="shared" si="17"/>
        <v>2685</v>
      </c>
      <c r="S29" s="2">
        <f t="shared" si="18"/>
        <v>2743.2</v>
      </c>
      <c r="T29" s="2">
        <f t="shared" si="19"/>
        <v>2606</v>
      </c>
      <c r="U29" s="2">
        <f t="shared" si="20"/>
        <v>2501.1999999999998</v>
      </c>
      <c r="V29" s="2">
        <f t="shared" si="21"/>
        <v>2602.6666666666665</v>
      </c>
      <c r="W29" s="77">
        <f t="shared" si="22"/>
        <v>2620.411111111111</v>
      </c>
    </row>
    <row r="30" spans="2:23" x14ac:dyDescent="0.3">
      <c r="B30" s="67">
        <v>85</v>
      </c>
      <c r="C30" s="2">
        <f t="shared" si="4"/>
        <v>2960.8</v>
      </c>
      <c r="D30" s="2">
        <f t="shared" si="5"/>
        <v>3066.8</v>
      </c>
      <c r="E30" s="2">
        <f t="shared" si="6"/>
        <v>3138.8</v>
      </c>
      <c r="F30" s="2">
        <f t="shared" si="7"/>
        <v>2941.2</v>
      </c>
      <c r="G30" s="2">
        <f t="shared" si="8"/>
        <v>2745.6</v>
      </c>
      <c r="H30" s="2">
        <f t="shared" si="9"/>
        <v>2903.6666666666665</v>
      </c>
      <c r="I30" s="77">
        <f t="shared" si="2"/>
        <v>2959.4777777777781</v>
      </c>
      <c r="J30" s="84">
        <f t="shared" si="10"/>
        <v>2976.2</v>
      </c>
      <c r="K30" s="2">
        <f t="shared" si="11"/>
        <v>3111.6</v>
      </c>
      <c r="L30" s="2">
        <f t="shared" si="12"/>
        <v>3228.4</v>
      </c>
      <c r="M30" s="2">
        <f t="shared" si="13"/>
        <v>3015.4</v>
      </c>
      <c r="N30" s="2">
        <f t="shared" si="14"/>
        <v>2803.8</v>
      </c>
      <c r="O30" s="85">
        <f>AN81</f>
        <v>3033</v>
      </c>
      <c r="P30" s="77">
        <f t="shared" si="3"/>
        <v>3028.0666666666662</v>
      </c>
      <c r="Q30" s="2">
        <f t="shared" si="16"/>
        <v>3002.4</v>
      </c>
      <c r="R30" s="2">
        <f t="shared" si="17"/>
        <v>3114.4</v>
      </c>
      <c r="S30" s="2">
        <f t="shared" si="18"/>
        <v>3234.6</v>
      </c>
      <c r="T30" s="2">
        <f t="shared" si="19"/>
        <v>2985.8</v>
      </c>
      <c r="U30" s="2">
        <f t="shared" si="20"/>
        <v>2777.8</v>
      </c>
      <c r="V30" s="2">
        <f t="shared" si="21"/>
        <v>2966</v>
      </c>
      <c r="W30" s="77">
        <f>AVERAGE(Q30:V30)</f>
        <v>3013.5</v>
      </c>
    </row>
    <row r="31" spans="2:23" x14ac:dyDescent="0.3">
      <c r="B31" s="67">
        <v>90</v>
      </c>
      <c r="C31" s="2">
        <f t="shared" si="4"/>
        <v>3653.6</v>
      </c>
      <c r="D31" s="2">
        <f t="shared" si="5"/>
        <v>3797.8</v>
      </c>
      <c r="E31" s="2">
        <f t="shared" si="6"/>
        <v>3962.8</v>
      </c>
      <c r="F31" s="2">
        <f t="shared" si="7"/>
        <v>3599.4</v>
      </c>
      <c r="G31" s="2">
        <f t="shared" si="8"/>
        <v>3306.6</v>
      </c>
      <c r="H31" s="2">
        <f t="shared" si="9"/>
        <v>3580.8333333333335</v>
      </c>
      <c r="I31" s="77">
        <f t="shared" si="2"/>
        <v>3650.172222222222</v>
      </c>
      <c r="J31" s="84">
        <f t="shared" si="10"/>
        <v>3749.6</v>
      </c>
      <c r="K31" s="2">
        <f t="shared" si="11"/>
        <v>3942</v>
      </c>
      <c r="L31" s="2">
        <f t="shared" si="12"/>
        <v>4190.8</v>
      </c>
      <c r="M31" s="2">
        <f t="shared" si="13"/>
        <v>3792.8</v>
      </c>
      <c r="N31" s="2">
        <f t="shared" si="14"/>
        <v>3477</v>
      </c>
      <c r="O31" s="85">
        <f t="shared" si="15"/>
        <v>3872.1666666666665</v>
      </c>
      <c r="P31" s="77">
        <f>AVERAGE(J31:O31)</f>
        <v>3837.3944444444446</v>
      </c>
      <c r="Q31" s="2">
        <f t="shared" si="16"/>
        <v>3757.4</v>
      </c>
      <c r="R31" s="2">
        <f t="shared" si="17"/>
        <v>3924.4</v>
      </c>
      <c r="S31" s="2">
        <f t="shared" si="18"/>
        <v>4142.6000000000004</v>
      </c>
      <c r="T31" s="2">
        <f t="shared" si="19"/>
        <v>3719.6</v>
      </c>
      <c r="U31" s="2">
        <f t="shared" si="20"/>
        <v>3421.2</v>
      </c>
      <c r="V31" s="2">
        <f t="shared" si="21"/>
        <v>3745.3333333333335</v>
      </c>
      <c r="W31" s="77">
        <f t="shared" si="22"/>
        <v>3785.088888888889</v>
      </c>
    </row>
    <row r="32" spans="2:23" x14ac:dyDescent="0.3">
      <c r="B32" s="67">
        <v>95</v>
      </c>
      <c r="C32" s="2">
        <f t="shared" si="4"/>
        <v>4654</v>
      </c>
      <c r="D32" s="2">
        <f t="shared" si="5"/>
        <v>4947</v>
      </c>
      <c r="E32" s="2">
        <f t="shared" si="6"/>
        <v>4935.8</v>
      </c>
      <c r="F32" s="2">
        <f t="shared" si="7"/>
        <v>4586.3999999999996</v>
      </c>
      <c r="G32" s="2">
        <f t="shared" si="8"/>
        <v>4448.3999999999996</v>
      </c>
      <c r="H32" s="2">
        <f t="shared" si="9"/>
        <v>4501.333333333333</v>
      </c>
      <c r="I32" s="77">
        <f t="shared" si="2"/>
        <v>4678.8222222222221</v>
      </c>
      <c r="J32" s="84">
        <f>I83</f>
        <v>4872.2</v>
      </c>
      <c r="K32" s="2">
        <f>O83</f>
        <v>5259.8</v>
      </c>
      <c r="L32" s="2">
        <f>U83</f>
        <v>5327.6</v>
      </c>
      <c r="M32" s="2">
        <f>AA83</f>
        <v>4967.3999999999996</v>
      </c>
      <c r="N32" s="2">
        <f>AG83</f>
        <v>4853</v>
      </c>
      <c r="O32" s="85">
        <f>AN83</f>
        <v>5026.666666666667</v>
      </c>
      <c r="P32" s="77">
        <f t="shared" si="3"/>
        <v>5051.1111111111113</v>
      </c>
      <c r="Q32" s="2">
        <f t="shared" si="16"/>
        <v>4832.3999999999996</v>
      </c>
      <c r="R32" s="2">
        <f t="shared" si="17"/>
        <v>5158.8</v>
      </c>
      <c r="S32" s="2">
        <f t="shared" si="18"/>
        <v>5197.3999999999996</v>
      </c>
      <c r="T32" s="2">
        <f t="shared" si="19"/>
        <v>4790.6000000000004</v>
      </c>
      <c r="U32" s="2">
        <f t="shared" si="20"/>
        <v>4694.8</v>
      </c>
      <c r="V32" s="2">
        <f t="shared" si="21"/>
        <v>4779.666666666667</v>
      </c>
      <c r="W32" s="77">
        <f t="shared" si="22"/>
        <v>4908.9444444444443</v>
      </c>
    </row>
    <row r="37" spans="3:40" ht="15.6" x14ac:dyDescent="0.3">
      <c r="C37" s="54" t="s">
        <v>0</v>
      </c>
      <c r="D37" s="1">
        <f>'B4'!E5</f>
        <v>23.22</v>
      </c>
      <c r="E37" s="1">
        <f>'B4'!F5</f>
        <v>26.41</v>
      </c>
      <c r="F37" s="1">
        <f>'B4'!G5</f>
        <v>24.48</v>
      </c>
      <c r="G37" s="1">
        <f>'B4'!H5</f>
        <v>22.54</v>
      </c>
      <c r="H37" s="1">
        <f>'B4'!I5</f>
        <v>27.86</v>
      </c>
      <c r="I37" s="73" t="s">
        <v>69</v>
      </c>
      <c r="J37" s="1">
        <f>'B4'!J5</f>
        <v>23</v>
      </c>
      <c r="K37" s="1">
        <f>'B4'!K5</f>
        <v>27.37</v>
      </c>
      <c r="L37" s="1">
        <f>'B4'!L5</f>
        <v>24.11</v>
      </c>
      <c r="M37" s="1">
        <f>'B4'!M5</f>
        <v>22.01</v>
      </c>
      <c r="N37" s="1">
        <f>'B4'!N5</f>
        <v>22.6</v>
      </c>
      <c r="O37" s="73" t="s">
        <v>75</v>
      </c>
      <c r="P37" s="1">
        <f>'B4'!O5</f>
        <v>23.4</v>
      </c>
      <c r="Q37" s="1">
        <f>'B4'!P5</f>
        <v>27.44</v>
      </c>
      <c r="R37" s="1">
        <f>'B4'!Q5</f>
        <v>26.48</v>
      </c>
      <c r="S37" s="1">
        <f>'B4'!R5</f>
        <v>22.59</v>
      </c>
      <c r="T37" s="1">
        <f>'B4'!S5</f>
        <v>25.75</v>
      </c>
      <c r="U37" s="73" t="s">
        <v>74</v>
      </c>
      <c r="V37" s="1">
        <f>'B4'!T5</f>
        <v>21.84</v>
      </c>
      <c r="W37" s="1">
        <f>'B4'!U5</f>
        <v>24.18</v>
      </c>
      <c r="X37" s="1">
        <f>'B4'!V5</f>
        <v>26.9</v>
      </c>
      <c r="Y37" s="1">
        <f>'B4'!W5</f>
        <v>21.78</v>
      </c>
      <c r="Z37" s="1">
        <f>'B4'!X5</f>
        <v>23.64</v>
      </c>
      <c r="AA37" s="73" t="s">
        <v>73</v>
      </c>
      <c r="AB37" s="1">
        <f>'B4'!Y5</f>
        <v>23.33</v>
      </c>
      <c r="AC37" s="1">
        <f>'B4'!Z5</f>
        <v>21.94</v>
      </c>
      <c r="AD37" s="1">
        <f>'B4'!AA5</f>
        <v>26.17</v>
      </c>
      <c r="AE37" s="1">
        <f>'B4'!AB5</f>
        <v>28.03</v>
      </c>
      <c r="AF37" s="1">
        <f>'B4'!AC5</f>
        <v>25.31</v>
      </c>
      <c r="AG37" s="73" t="s">
        <v>72</v>
      </c>
      <c r="AH37" s="1">
        <f>'B4'!AD5</f>
        <v>24.23</v>
      </c>
      <c r="AI37" s="1">
        <f>'B4'!AE5</f>
        <v>25.39</v>
      </c>
      <c r="AJ37" s="1">
        <f>'B4'!AF5</f>
        <v>22.27</v>
      </c>
      <c r="AK37" s="1">
        <f>'B4'!AG5</f>
        <v>21.76</v>
      </c>
      <c r="AL37" s="1">
        <f>'B4'!AH5</f>
        <v>22.09</v>
      </c>
      <c r="AM37" s="1">
        <f>'B4'!AI5</f>
        <v>23.94</v>
      </c>
      <c r="AN37" s="73" t="s">
        <v>71</v>
      </c>
    </row>
    <row r="38" spans="3:40" ht="15.6" x14ac:dyDescent="0.3">
      <c r="C38" s="54" t="s">
        <v>1</v>
      </c>
      <c r="D38" s="1">
        <f>'B4'!E6</f>
        <v>890</v>
      </c>
      <c r="E38" s="1">
        <f>'B4'!F6</f>
        <v>891</v>
      </c>
      <c r="F38" s="1">
        <f>'B4'!G6</f>
        <v>892</v>
      </c>
      <c r="G38" s="1">
        <f>'B4'!H6</f>
        <v>893</v>
      </c>
      <c r="H38" s="1">
        <f>'B4'!I6</f>
        <v>898</v>
      </c>
      <c r="I38" s="62">
        <f>AVERAGE(D38:H38)</f>
        <v>892.8</v>
      </c>
      <c r="J38" s="1">
        <f>'B4'!J6</f>
        <v>903</v>
      </c>
      <c r="K38" s="1">
        <f>'B4'!K6</f>
        <v>904</v>
      </c>
      <c r="L38" s="1">
        <f>'B4'!L6</f>
        <v>908</v>
      </c>
      <c r="M38" s="1">
        <f>'B4'!M6</f>
        <v>912</v>
      </c>
      <c r="N38" s="1">
        <f>'B4'!N6</f>
        <v>916</v>
      </c>
      <c r="O38" s="62">
        <f>AVERAGE(J38:N38)</f>
        <v>908.6</v>
      </c>
      <c r="P38" s="1">
        <f>'B4'!O6</f>
        <v>932</v>
      </c>
      <c r="Q38" s="1">
        <f>'B4'!P6</f>
        <v>934</v>
      </c>
      <c r="R38" s="1">
        <f>'B4'!Q6</f>
        <v>937</v>
      </c>
      <c r="S38" s="1">
        <f>'B4'!R6</f>
        <v>942</v>
      </c>
      <c r="T38" s="1">
        <f>'B4'!S6</f>
        <v>944</v>
      </c>
      <c r="U38" s="62">
        <f>AVERAGE(P38:T38)</f>
        <v>937.8</v>
      </c>
      <c r="V38" s="1">
        <f>'B4'!T6</f>
        <v>945</v>
      </c>
      <c r="W38" s="1">
        <f>'B4'!U6</f>
        <v>950</v>
      </c>
      <c r="X38" s="1">
        <f>'B4'!V6</f>
        <v>951</v>
      </c>
      <c r="Y38" s="1">
        <f>'B4'!W6</f>
        <v>954</v>
      </c>
      <c r="Z38" s="1">
        <f>'B4'!X6</f>
        <v>957</v>
      </c>
      <c r="AA38" s="62">
        <f>AVERAGE(V38:Z38)</f>
        <v>951.4</v>
      </c>
      <c r="AB38" s="1">
        <f>'B4'!Y6</f>
        <v>959</v>
      </c>
      <c r="AC38" s="1">
        <f>'B4'!Z6</f>
        <v>962</v>
      </c>
      <c r="AD38" s="1">
        <f>'B4'!AA6</f>
        <v>973</v>
      </c>
      <c r="AE38" s="1">
        <f>'B4'!AB6</f>
        <v>974</v>
      </c>
      <c r="AF38" s="1">
        <f>'B4'!AC6</f>
        <v>982</v>
      </c>
      <c r="AG38" s="62">
        <f>AVERAGE(AB38:AF38)</f>
        <v>970</v>
      </c>
      <c r="AH38" s="1">
        <f>'B4'!AD6</f>
        <v>994</v>
      </c>
      <c r="AI38" s="1">
        <f>'B4'!AE6</f>
        <v>995</v>
      </c>
      <c r="AJ38" s="1">
        <f>'B4'!AF6</f>
        <v>996</v>
      </c>
      <c r="AK38" s="1">
        <f>'B4'!AG6</f>
        <v>1009</v>
      </c>
      <c r="AL38" s="1">
        <f>'B4'!AH6</f>
        <v>1018</v>
      </c>
      <c r="AM38" s="1">
        <f>'B4'!AI6</f>
        <v>1062</v>
      </c>
      <c r="AN38" s="62">
        <f>AVERAGE(AH38:AM38)</f>
        <v>1012.3333333333334</v>
      </c>
    </row>
    <row r="39" spans="3:40" ht="15.6" x14ac:dyDescent="0.3">
      <c r="C39" s="54" t="s">
        <v>2</v>
      </c>
      <c r="D39" s="1" t="str">
        <f>'B4'!E7</f>
        <v>L8</v>
      </c>
      <c r="E39" s="1" t="str">
        <f>'B4'!F7</f>
        <v>L8</v>
      </c>
      <c r="F39" s="1" t="str">
        <f>'B4'!G7</f>
        <v>L8</v>
      </c>
      <c r="G39" s="1" t="str">
        <f>'B4'!H7</f>
        <v>L8</v>
      </c>
      <c r="H39" s="1" t="str">
        <f>'B4'!I7</f>
        <v>L8</v>
      </c>
      <c r="I39" s="63" t="s">
        <v>70</v>
      </c>
      <c r="J39" s="1" t="str">
        <f>'B4'!J7</f>
        <v>L8</v>
      </c>
      <c r="K39" s="1" t="str">
        <f>'B4'!K7</f>
        <v>L8</v>
      </c>
      <c r="L39" s="1" t="str">
        <f>'B4'!L7</f>
        <v>L8</v>
      </c>
      <c r="M39" s="1" t="str">
        <f>'B4'!M7</f>
        <v>L8</v>
      </c>
      <c r="N39" s="1" t="str">
        <f>'B4'!N7</f>
        <v>L9</v>
      </c>
      <c r="O39" s="63" t="s">
        <v>70</v>
      </c>
      <c r="P39" s="1" t="str">
        <f>'B4'!O7</f>
        <v>L9</v>
      </c>
      <c r="Q39" s="1" t="str">
        <f>'B4'!P7</f>
        <v>L9</v>
      </c>
      <c r="R39" s="1" t="str">
        <f>'B4'!Q7</f>
        <v>L9</v>
      </c>
      <c r="S39" s="1" t="str">
        <f>'B4'!R7</f>
        <v>L8</v>
      </c>
      <c r="T39" s="1" t="str">
        <f>'B4'!S7</f>
        <v>L8</v>
      </c>
      <c r="U39" s="63" t="s">
        <v>70</v>
      </c>
      <c r="V39" s="1" t="str">
        <f>'B4'!T7</f>
        <v>L9</v>
      </c>
      <c r="W39" s="1" t="str">
        <f>'B4'!U7</f>
        <v>L9</v>
      </c>
      <c r="X39" s="1" t="str">
        <f>'B4'!V7</f>
        <v>L8</v>
      </c>
      <c r="Y39" s="1" t="str">
        <f>'B4'!W7</f>
        <v>L8</v>
      </c>
      <c r="Z39" s="1" t="str">
        <f>'B4'!X7</f>
        <v>L8</v>
      </c>
      <c r="AA39" s="63" t="s">
        <v>70</v>
      </c>
      <c r="AB39" s="1" t="str">
        <f>'B4'!Y7</f>
        <v>L8</v>
      </c>
      <c r="AC39" s="1" t="str">
        <f>'B4'!Z7</f>
        <v>L8</v>
      </c>
      <c r="AD39" s="1" t="str">
        <f>'B4'!AA7</f>
        <v>L8</v>
      </c>
      <c r="AE39" s="1" t="str">
        <f>'B4'!AB7</f>
        <v>L8</v>
      </c>
      <c r="AF39" s="1" t="str">
        <f>'B4'!AC7</f>
        <v>L8</v>
      </c>
      <c r="AG39" s="63" t="s">
        <v>70</v>
      </c>
      <c r="AH39" s="1" t="str">
        <f>'B4'!AD7</f>
        <v>L8</v>
      </c>
      <c r="AI39" s="1" t="str">
        <f>'B4'!AE7</f>
        <v>L9</v>
      </c>
      <c r="AJ39" s="1" t="str">
        <f>'B4'!AF7</f>
        <v>L8</v>
      </c>
      <c r="AK39" s="1" t="str">
        <f>'B4'!AG7</f>
        <v>L8</v>
      </c>
      <c r="AL39" s="1" t="str">
        <f>'B4'!AH7</f>
        <v>L8</v>
      </c>
      <c r="AM39" s="1" t="str">
        <f>'B4'!AI7</f>
        <v>L8</v>
      </c>
      <c r="AN39" s="63" t="s">
        <v>70</v>
      </c>
    </row>
    <row r="40" spans="3:40" ht="15.6" x14ac:dyDescent="0.3">
      <c r="C40" s="18" t="s">
        <v>5</v>
      </c>
      <c r="D40" s="1" t="str">
        <f>'B4'!E8</f>
        <v>07-09-22</v>
      </c>
      <c r="E40" s="1" t="str">
        <f>'B4'!F8</f>
        <v>08-02-19</v>
      </c>
      <c r="F40" s="1" t="str">
        <f>'B4'!G8</f>
        <v>07-19-20</v>
      </c>
      <c r="G40" s="1" t="str">
        <f>'B4'!H8</f>
        <v>07-01-19</v>
      </c>
      <c r="H40" s="1" t="str">
        <f>'B4'!I8</f>
        <v>08-10-22</v>
      </c>
      <c r="I40" s="64"/>
      <c r="J40" s="1" t="str">
        <f>'B4'!J8</f>
        <v>07-06-21</v>
      </c>
      <c r="K40" s="1" t="str">
        <f>'B4'!K8</f>
        <v>08-07-21</v>
      </c>
      <c r="L40" s="1" t="str">
        <f>'B4'!L8</f>
        <v>07-17-19</v>
      </c>
      <c r="M40" s="1" t="str">
        <f>'B4'!M8</f>
        <v>06-23-22</v>
      </c>
      <c r="N40" s="1" t="str">
        <f>'B4'!N8</f>
        <v>07-01-22</v>
      </c>
      <c r="O40" s="64"/>
      <c r="P40" s="1" t="str">
        <f>'B4'!O8</f>
        <v>07-10-22</v>
      </c>
      <c r="Q40" s="1" t="str">
        <f>'B4'!P8</f>
        <v>08-11-22</v>
      </c>
      <c r="R40" s="1" t="str">
        <f>'B4'!Q8</f>
        <v>08-02-22</v>
      </c>
      <c r="S40" s="1" t="str">
        <f>'B4'!R8</f>
        <v>07-02-22</v>
      </c>
      <c r="T40" s="1" t="str">
        <f>'B4'!S8</f>
        <v>07-28-20</v>
      </c>
      <c r="U40" s="64"/>
      <c r="V40" s="1" t="str">
        <f>'B4'!T8</f>
        <v>06-15-22</v>
      </c>
      <c r="W40" s="1" t="str">
        <f>'B4'!U8</f>
        <v>07-17-22</v>
      </c>
      <c r="X40" s="1" t="str">
        <f>'B4'!V8</f>
        <v>08-04-20</v>
      </c>
      <c r="Y40" s="1" t="str">
        <f>'B4'!W8</f>
        <v>06-13-21</v>
      </c>
      <c r="Z40" s="1" t="str">
        <f>'B4'!X8</f>
        <v>07-12-20</v>
      </c>
      <c r="AA40" s="64"/>
      <c r="AB40" s="1" t="str">
        <f>'B4'!Y8</f>
        <v>07-10-19</v>
      </c>
      <c r="AC40" s="1" t="str">
        <f>'B4'!Z8</f>
        <v>06-20-21</v>
      </c>
      <c r="AD40" s="1" t="str">
        <f>'B4'!AA8</f>
        <v>07-31-21</v>
      </c>
      <c r="AE40" s="1" t="str">
        <f>'B4'!AB8</f>
        <v>08-11-19</v>
      </c>
      <c r="AF40" s="1" t="str">
        <f>'B4'!AC8</f>
        <v>07-26-19</v>
      </c>
      <c r="AG40" s="64"/>
      <c r="AH40" s="1" t="str">
        <f>'B4'!AD8</f>
        <v>07-18-22</v>
      </c>
      <c r="AI40" s="1" t="str">
        <f>'B4'!AE8</f>
        <v>07-26-22</v>
      </c>
      <c r="AJ40" s="1" t="str">
        <f>'B4'!AF8</f>
        <v>06-26-20</v>
      </c>
      <c r="AK40" s="1" t="str">
        <f>'B4'!AG8</f>
        <v>06-16-22</v>
      </c>
      <c r="AL40" s="1" t="str">
        <f>'B4'!AH8</f>
        <v>06-24-19</v>
      </c>
      <c r="AM40" s="1" t="str">
        <f>'B4'!AI8</f>
        <v>07-15-21</v>
      </c>
      <c r="AN40" s="64"/>
    </row>
    <row r="41" spans="3:40" x14ac:dyDescent="0.3">
      <c r="C41" s="22">
        <v>1</v>
      </c>
      <c r="D41" s="1">
        <f>'B4'!E9</f>
        <v>869</v>
      </c>
      <c r="E41" s="1">
        <f>'B4'!F9</f>
        <v>857</v>
      </c>
      <c r="F41" s="1">
        <f>'B4'!G9</f>
        <v>853</v>
      </c>
      <c r="G41" s="1">
        <f>'B4'!H9</f>
        <v>911</v>
      </c>
      <c r="H41" s="1">
        <f>'B4'!I9</f>
        <v>842</v>
      </c>
      <c r="I41" s="65">
        <f t="shared" ref="I41:I61" si="23">AVERAGE(D41:H41)</f>
        <v>866.4</v>
      </c>
      <c r="J41" s="1">
        <f>'B4'!J9</f>
        <v>888</v>
      </c>
      <c r="K41" s="1">
        <f>'B4'!K9</f>
        <v>873</v>
      </c>
      <c r="L41" s="1">
        <f>'B4'!L9</f>
        <v>908</v>
      </c>
      <c r="M41" s="1">
        <f>'B4'!M9</f>
        <v>890</v>
      </c>
      <c r="N41" s="1">
        <f>'B4'!N9</f>
        <v>936</v>
      </c>
      <c r="O41" s="65">
        <f t="shared" ref="O41:O61" si="24">AVERAGE(J41:N41)</f>
        <v>899</v>
      </c>
      <c r="P41" s="1">
        <f>'B4'!O9</f>
        <v>914</v>
      </c>
      <c r="Q41" s="1">
        <f>'B4'!P9</f>
        <v>875</v>
      </c>
      <c r="R41" s="1">
        <f>'B4'!Q9</f>
        <v>921</v>
      </c>
      <c r="S41" s="1">
        <f>'B4'!R9</f>
        <v>926</v>
      </c>
      <c r="T41" s="1">
        <f>'B4'!S9</f>
        <v>924</v>
      </c>
      <c r="U41" s="65">
        <f t="shared" ref="U41:U61" si="25">AVERAGE(P41:T41)</f>
        <v>912</v>
      </c>
      <c r="V41" s="1">
        <f>'B4'!T9</f>
        <v>1011</v>
      </c>
      <c r="W41" s="1">
        <f>'B4'!U9</f>
        <v>923</v>
      </c>
      <c r="X41" s="1">
        <f>'B4'!V9</f>
        <v>950</v>
      </c>
      <c r="Y41" s="1">
        <f>'B4'!W9</f>
        <v>946</v>
      </c>
      <c r="Z41" s="1">
        <f>'B4'!X9</f>
        <v>942</v>
      </c>
      <c r="AA41" s="65">
        <f t="shared" ref="AA41:AA61" si="26">AVERAGE(V41:Z41)</f>
        <v>954.4</v>
      </c>
      <c r="AB41" s="1">
        <f>'B4'!Y9</f>
        <v>962</v>
      </c>
      <c r="AC41" s="1">
        <f>'B4'!Z9</f>
        <v>930</v>
      </c>
      <c r="AD41" s="1">
        <f>'B4'!AA9</f>
        <v>950</v>
      </c>
      <c r="AE41" s="1">
        <f>'B4'!AB9</f>
        <v>914</v>
      </c>
      <c r="AF41" s="1">
        <f>'B4'!AC9</f>
        <v>960</v>
      </c>
      <c r="AG41" s="65">
        <f t="shared" ref="AG41:AG61" si="27">AVERAGE(AB41:AF41)</f>
        <v>943.2</v>
      </c>
      <c r="AH41" s="1">
        <f>'B4'!AD9</f>
        <v>988</v>
      </c>
      <c r="AI41" s="1">
        <f>'B4'!AE9</f>
        <v>1026</v>
      </c>
      <c r="AJ41" s="1">
        <f>'B4'!AF9</f>
        <v>1029</v>
      </c>
      <c r="AK41" s="1">
        <f>'B4'!AG9</f>
        <v>1087</v>
      </c>
      <c r="AL41" s="1">
        <f>'B4'!AH9</f>
        <v>1072</v>
      </c>
      <c r="AM41" s="1">
        <f>'B4'!AI9</f>
        <v>1077</v>
      </c>
      <c r="AN41" s="65">
        <f>AVERAGE(AH41:AM41)</f>
        <v>1046.5</v>
      </c>
    </row>
    <row r="42" spans="3:40" x14ac:dyDescent="0.3">
      <c r="C42" s="22">
        <v>3</v>
      </c>
      <c r="D42" s="1">
        <f>'B4'!E10</f>
        <v>952</v>
      </c>
      <c r="E42" s="1">
        <f>'B4'!F10</f>
        <v>929</v>
      </c>
      <c r="F42" s="1">
        <f>'B4'!G10</f>
        <v>935</v>
      </c>
      <c r="G42" s="1">
        <f>'B4'!H10</f>
        <v>978</v>
      </c>
      <c r="H42" s="1">
        <f>'B4'!I10</f>
        <v>932</v>
      </c>
      <c r="I42" s="65">
        <f t="shared" si="23"/>
        <v>945.2</v>
      </c>
      <c r="J42" s="1">
        <f>'B4'!J10</f>
        <v>981</v>
      </c>
      <c r="K42" s="1">
        <f>'B4'!K10</f>
        <v>932</v>
      </c>
      <c r="L42" s="1">
        <f>'B4'!L10</f>
        <v>984</v>
      </c>
      <c r="M42" s="1">
        <f>'B4'!M10</f>
        <v>986</v>
      </c>
      <c r="N42" s="1">
        <f>'B4'!N10</f>
        <v>1006</v>
      </c>
      <c r="O42" s="65">
        <f t="shared" si="24"/>
        <v>977.8</v>
      </c>
      <c r="P42" s="1">
        <f>'B4'!O10</f>
        <v>1011</v>
      </c>
      <c r="Q42" s="1">
        <f>'B4'!P10</f>
        <v>965</v>
      </c>
      <c r="R42" s="1">
        <f>'B4'!Q10</f>
        <v>1006</v>
      </c>
      <c r="S42" s="1">
        <f>'B4'!R10</f>
        <v>1023</v>
      </c>
      <c r="T42" s="1">
        <f>'B4'!S10</f>
        <v>1024</v>
      </c>
      <c r="U42" s="65">
        <f t="shared" si="25"/>
        <v>1005.8</v>
      </c>
      <c r="V42" s="1">
        <f>'B4'!T10</f>
        <v>1088</v>
      </c>
      <c r="W42" s="1">
        <f>'B4'!U10</f>
        <v>1006</v>
      </c>
      <c r="X42" s="1">
        <f>'B4'!V10</f>
        <v>1043</v>
      </c>
      <c r="Y42" s="1">
        <f>'B4'!W10</f>
        <v>1030</v>
      </c>
      <c r="Z42" s="1">
        <f>'B4'!X10</f>
        <v>1043</v>
      </c>
      <c r="AA42" s="65">
        <f t="shared" si="26"/>
        <v>1042</v>
      </c>
      <c r="AB42" s="1">
        <f>'B4'!Y10</f>
        <v>1033</v>
      </c>
      <c r="AC42" s="1">
        <f>'B4'!Z10</f>
        <v>1014</v>
      </c>
      <c r="AD42" s="1">
        <f>'B4'!AA10</f>
        <v>1026</v>
      </c>
      <c r="AE42" s="1">
        <f>'B4'!AB10</f>
        <v>1000</v>
      </c>
      <c r="AF42" s="1">
        <f>'B4'!AC10</f>
        <v>1025</v>
      </c>
      <c r="AG42" s="65">
        <f t="shared" si="27"/>
        <v>1019.6</v>
      </c>
      <c r="AH42" s="1">
        <f>'B4'!AD10</f>
        <v>1083</v>
      </c>
      <c r="AI42" s="1">
        <f>'B4'!AE10</f>
        <v>1098</v>
      </c>
      <c r="AJ42" s="1">
        <f>'B4'!AF10</f>
        <v>1100</v>
      </c>
      <c r="AK42" s="1">
        <f>'B4'!AG10</f>
        <v>1158</v>
      </c>
      <c r="AL42" s="1">
        <f>'B4'!AH10</f>
        <v>1140</v>
      </c>
      <c r="AM42" s="1">
        <f>'B4'!AI10</f>
        <v>1151</v>
      </c>
      <c r="AN42" s="65">
        <f t="shared" ref="AN42:AN61" si="28">AVERAGE(AH42:AM42)</f>
        <v>1121.6666666666667</v>
      </c>
    </row>
    <row r="43" spans="3:40" x14ac:dyDescent="0.3">
      <c r="C43" s="22">
        <v>5</v>
      </c>
      <c r="D43" s="1">
        <f>'B4'!E11</f>
        <v>1020</v>
      </c>
      <c r="E43" s="1">
        <f>'B4'!F11</f>
        <v>984</v>
      </c>
      <c r="F43" s="1">
        <f>'B4'!G11</f>
        <v>1000</v>
      </c>
      <c r="G43" s="1">
        <f>'B4'!H11</f>
        <v>1044</v>
      </c>
      <c r="H43" s="1">
        <f>'B4'!I11</f>
        <v>993</v>
      </c>
      <c r="I43" s="65">
        <f t="shared" si="23"/>
        <v>1008.2</v>
      </c>
      <c r="J43" s="1">
        <f>'B4'!J11</f>
        <v>1035</v>
      </c>
      <c r="K43" s="1">
        <f>'B4'!K11</f>
        <v>991</v>
      </c>
      <c r="L43" s="1">
        <f>'B4'!L11</f>
        <v>1047</v>
      </c>
      <c r="M43" s="1">
        <f>'B4'!M11</f>
        <v>1043</v>
      </c>
      <c r="N43" s="1">
        <f>'B4'!N11</f>
        <v>1071</v>
      </c>
      <c r="O43" s="65">
        <f t="shared" si="24"/>
        <v>1037.4000000000001</v>
      </c>
      <c r="P43" s="1">
        <f>'B4'!O11</f>
        <v>1061</v>
      </c>
      <c r="Q43" s="1">
        <f>'B4'!P11</f>
        <v>1032</v>
      </c>
      <c r="R43" s="1">
        <f>'B4'!Q11</f>
        <v>1046</v>
      </c>
      <c r="S43" s="1">
        <f>'B4'!R11</f>
        <v>1097</v>
      </c>
      <c r="T43" s="1">
        <f>'B4'!S11</f>
        <v>1071</v>
      </c>
      <c r="U43" s="65">
        <f t="shared" si="25"/>
        <v>1061.4000000000001</v>
      </c>
      <c r="V43" s="1">
        <f>'B4'!T11</f>
        <v>1136</v>
      </c>
      <c r="W43" s="1">
        <f>'B4'!U11</f>
        <v>1061</v>
      </c>
      <c r="X43" s="1">
        <f>'B4'!V11</f>
        <v>1081</v>
      </c>
      <c r="Y43" s="1">
        <f>'B4'!W11</f>
        <v>1094</v>
      </c>
      <c r="Z43" s="1">
        <f>'B4'!X11</f>
        <v>1102</v>
      </c>
      <c r="AA43" s="65">
        <f t="shared" si="26"/>
        <v>1094.8</v>
      </c>
      <c r="AB43" s="1">
        <f>'B4'!Y11</f>
        <v>1092</v>
      </c>
      <c r="AC43" s="1">
        <f>'B4'!Z11</f>
        <v>1060</v>
      </c>
      <c r="AD43" s="1">
        <f>'B4'!AA11</f>
        <v>1082</v>
      </c>
      <c r="AE43" s="1">
        <f>'B4'!AB11</f>
        <v>1059</v>
      </c>
      <c r="AF43" s="1">
        <f>'B4'!AC11</f>
        <v>1078</v>
      </c>
      <c r="AG43" s="65">
        <f t="shared" si="27"/>
        <v>1074.2</v>
      </c>
      <c r="AH43" s="1">
        <f>'B4'!AD11</f>
        <v>1131</v>
      </c>
      <c r="AI43" s="1">
        <f>'B4'!AE11</f>
        <v>1136</v>
      </c>
      <c r="AJ43" s="1">
        <f>'B4'!AF11</f>
        <v>1149</v>
      </c>
      <c r="AK43" s="1">
        <f>'B4'!AG11</f>
        <v>1213</v>
      </c>
      <c r="AL43" s="1">
        <f>'B4'!AH11</f>
        <v>1191</v>
      </c>
      <c r="AM43" s="1">
        <f>'B4'!AI11</f>
        <v>1195</v>
      </c>
      <c r="AN43" s="65">
        <f t="shared" si="28"/>
        <v>1169.1666666666667</v>
      </c>
    </row>
    <row r="44" spans="3:40" x14ac:dyDescent="0.3">
      <c r="C44" s="22">
        <v>10</v>
      </c>
      <c r="D44" s="1">
        <f>'B4'!E12</f>
        <v>1124</v>
      </c>
      <c r="E44" s="1">
        <f>'B4'!F12</f>
        <v>1097</v>
      </c>
      <c r="F44" s="1">
        <f>'B4'!G12</f>
        <v>1120</v>
      </c>
      <c r="G44" s="1">
        <f>'B4'!H12</f>
        <v>1158</v>
      </c>
      <c r="H44" s="1">
        <f>'B4'!I12</f>
        <v>1096</v>
      </c>
      <c r="I44" s="65">
        <f t="shared" si="23"/>
        <v>1119</v>
      </c>
      <c r="J44" s="1">
        <f>'B4'!J12</f>
        <v>1150</v>
      </c>
      <c r="K44" s="1">
        <f>'B4'!K12</f>
        <v>1122</v>
      </c>
      <c r="L44" s="1">
        <f>'B4'!L12</f>
        <v>1156</v>
      </c>
      <c r="M44" s="1">
        <f>'B4'!M12</f>
        <v>1174</v>
      </c>
      <c r="N44" s="1">
        <f>'B4'!N12</f>
        <v>1189</v>
      </c>
      <c r="O44" s="65">
        <f t="shared" si="24"/>
        <v>1158.2</v>
      </c>
      <c r="P44" s="1">
        <f>'B4'!O12</f>
        <v>1197</v>
      </c>
      <c r="Q44" s="1">
        <f>'B4'!P12</f>
        <v>1137</v>
      </c>
      <c r="R44" s="1">
        <f>'B4'!Q12</f>
        <v>1161</v>
      </c>
      <c r="S44" s="1">
        <f>'B4'!R12</f>
        <v>1208</v>
      </c>
      <c r="T44" s="1">
        <f>'B4'!S12</f>
        <v>1180</v>
      </c>
      <c r="U44" s="65">
        <f t="shared" si="25"/>
        <v>1176.5999999999999</v>
      </c>
      <c r="V44" s="1">
        <f>'B4'!T12</f>
        <v>1252</v>
      </c>
      <c r="W44" s="1">
        <f>'B4'!U12</f>
        <v>1176</v>
      </c>
      <c r="X44" s="1">
        <f>'B4'!V12</f>
        <v>1179</v>
      </c>
      <c r="Y44" s="1">
        <f>'B4'!W12</f>
        <v>1217</v>
      </c>
      <c r="Z44" s="1">
        <f>'B4'!X12</f>
        <v>1215</v>
      </c>
      <c r="AA44" s="65">
        <f t="shared" si="26"/>
        <v>1207.8</v>
      </c>
      <c r="AB44" s="1">
        <f>'B4'!Y12</f>
        <v>1205</v>
      </c>
      <c r="AC44" s="1">
        <f>'B4'!Z12</f>
        <v>1171</v>
      </c>
      <c r="AD44" s="1">
        <f>'B4'!AA12</f>
        <v>1205</v>
      </c>
      <c r="AE44" s="1">
        <f>'B4'!AB12</f>
        <v>1177</v>
      </c>
      <c r="AF44" s="1">
        <f>'B4'!AC12</f>
        <v>1190</v>
      </c>
      <c r="AG44" s="65">
        <f t="shared" si="27"/>
        <v>1189.5999999999999</v>
      </c>
      <c r="AH44" s="1">
        <f>'B4'!AD12</f>
        <v>1225</v>
      </c>
      <c r="AI44" s="1">
        <f>'B4'!AE12</f>
        <v>1247</v>
      </c>
      <c r="AJ44" s="1">
        <f>'B4'!AF12</f>
        <v>1276</v>
      </c>
      <c r="AK44" s="1">
        <f>'B4'!AG12</f>
        <v>1315</v>
      </c>
      <c r="AL44" s="1">
        <f>'B4'!AH12</f>
        <v>1308</v>
      </c>
      <c r="AM44" s="1">
        <f>'B4'!AI12</f>
        <v>1278</v>
      </c>
      <c r="AN44" s="65">
        <f t="shared" si="28"/>
        <v>1274.8333333333333</v>
      </c>
    </row>
    <row r="45" spans="3:40" x14ac:dyDescent="0.3">
      <c r="C45" s="22">
        <v>15</v>
      </c>
      <c r="D45" s="1">
        <f>'B4'!E13</f>
        <v>1249</v>
      </c>
      <c r="E45" s="1">
        <f>'B4'!F13</f>
        <v>1199</v>
      </c>
      <c r="F45" s="1">
        <f>'B4'!G13</f>
        <v>1219</v>
      </c>
      <c r="G45" s="1">
        <f>'B4'!H13</f>
        <v>1260</v>
      </c>
      <c r="H45" s="1">
        <f>'B4'!I13</f>
        <v>1202</v>
      </c>
      <c r="I45" s="65">
        <f t="shared" si="23"/>
        <v>1225.8</v>
      </c>
      <c r="J45" s="1">
        <f>'B4'!J13</f>
        <v>1245</v>
      </c>
      <c r="K45" s="1">
        <f>'B4'!K13</f>
        <v>1214</v>
      </c>
      <c r="L45" s="1">
        <f>'B4'!L13</f>
        <v>1241</v>
      </c>
      <c r="M45" s="1">
        <f>'B4'!M13</f>
        <v>1282</v>
      </c>
      <c r="N45" s="1">
        <f>'B4'!N13</f>
        <v>1295</v>
      </c>
      <c r="O45" s="65">
        <f t="shared" si="24"/>
        <v>1255.4000000000001</v>
      </c>
      <c r="P45" s="1">
        <f>'B4'!O13</f>
        <v>1315</v>
      </c>
      <c r="Q45" s="1">
        <f>'B4'!P13</f>
        <v>1241</v>
      </c>
      <c r="R45" s="1">
        <f>'B4'!Q13</f>
        <v>1253</v>
      </c>
      <c r="S45" s="1">
        <f>'B4'!R13</f>
        <v>1316</v>
      </c>
      <c r="T45" s="1">
        <f>'B4'!S13</f>
        <v>1293</v>
      </c>
      <c r="U45" s="65">
        <f t="shared" si="25"/>
        <v>1283.5999999999999</v>
      </c>
      <c r="V45" s="1">
        <f>'B4'!T13</f>
        <v>1347</v>
      </c>
      <c r="W45" s="1">
        <f>'B4'!U13</f>
        <v>1284</v>
      </c>
      <c r="X45" s="1">
        <f>'B4'!V13</f>
        <v>1257</v>
      </c>
      <c r="Y45" s="1">
        <f>'B4'!W13</f>
        <v>1328</v>
      </c>
      <c r="Z45" s="1">
        <f>'B4'!X13</f>
        <v>1307</v>
      </c>
      <c r="AA45" s="65">
        <f t="shared" si="26"/>
        <v>1304.5999999999999</v>
      </c>
      <c r="AB45" s="1">
        <f>'B4'!Y13</f>
        <v>1309</v>
      </c>
      <c r="AC45" s="1">
        <f>'B4'!Z13</f>
        <v>1278</v>
      </c>
      <c r="AD45" s="1">
        <f>'B4'!AA13</f>
        <v>1302</v>
      </c>
      <c r="AE45" s="1">
        <f>'B4'!AB13</f>
        <v>1257</v>
      </c>
      <c r="AF45" s="1">
        <f>'B4'!AC13</f>
        <v>1278</v>
      </c>
      <c r="AG45" s="65">
        <f t="shared" si="27"/>
        <v>1284.8</v>
      </c>
      <c r="AH45" s="1">
        <f>'B4'!AD13</f>
        <v>1335</v>
      </c>
      <c r="AI45" s="1">
        <f>'B4'!AE13</f>
        <v>1347</v>
      </c>
      <c r="AJ45" s="1">
        <f>'B4'!AF13</f>
        <v>1356</v>
      </c>
      <c r="AK45" s="1">
        <f>'B4'!AG13</f>
        <v>1413</v>
      </c>
      <c r="AL45" s="1">
        <f>'B4'!AH13</f>
        <v>1402</v>
      </c>
      <c r="AM45" s="1">
        <f>'B4'!AI13</f>
        <v>1354</v>
      </c>
      <c r="AN45" s="65">
        <f t="shared" si="28"/>
        <v>1367.8333333333333</v>
      </c>
    </row>
    <row r="46" spans="3:40" x14ac:dyDescent="0.3">
      <c r="C46" s="22">
        <v>20</v>
      </c>
      <c r="D46" s="1">
        <f>'B4'!E14</f>
        <v>1353</v>
      </c>
      <c r="E46" s="1">
        <f>'B4'!F14</f>
        <v>1274</v>
      </c>
      <c r="F46" s="1">
        <f>'B4'!G14</f>
        <v>1303</v>
      </c>
      <c r="G46" s="1">
        <f>'B4'!H14</f>
        <v>1343</v>
      </c>
      <c r="H46" s="1">
        <f>'B4'!I14</f>
        <v>1300</v>
      </c>
      <c r="I46" s="65">
        <f t="shared" si="23"/>
        <v>1314.6</v>
      </c>
      <c r="J46" s="1">
        <f>'B4'!J14</f>
        <v>1341</v>
      </c>
      <c r="K46" s="1">
        <f>'B4'!K14</f>
        <v>1301</v>
      </c>
      <c r="L46" s="1">
        <f>'B4'!L14</f>
        <v>1319</v>
      </c>
      <c r="M46" s="1">
        <f>'B4'!M14</f>
        <v>1375</v>
      </c>
      <c r="N46" s="1">
        <f>'B4'!N14</f>
        <v>1386</v>
      </c>
      <c r="O46" s="65">
        <f t="shared" si="24"/>
        <v>1344.4</v>
      </c>
      <c r="P46" s="1">
        <f>'B4'!O14</f>
        <v>1412</v>
      </c>
      <c r="Q46" s="1">
        <f>'B4'!P14</f>
        <v>1351</v>
      </c>
      <c r="R46" s="1">
        <f>'B4'!Q14</f>
        <v>1337</v>
      </c>
      <c r="S46" s="1">
        <f>'B4'!R14</f>
        <v>1423</v>
      </c>
      <c r="T46" s="1">
        <f>'B4'!S14</f>
        <v>1377</v>
      </c>
      <c r="U46" s="65">
        <f t="shared" si="25"/>
        <v>1380</v>
      </c>
      <c r="V46" s="1">
        <f>'B4'!T14</f>
        <v>1439</v>
      </c>
      <c r="W46" s="1">
        <f>'B4'!U14</f>
        <v>1373</v>
      </c>
      <c r="X46" s="1">
        <f>'B4'!V14</f>
        <v>1334</v>
      </c>
      <c r="Y46" s="1">
        <f>'B4'!W14</f>
        <v>1426</v>
      </c>
      <c r="Z46" s="1">
        <f>'B4'!X14</f>
        <v>1399</v>
      </c>
      <c r="AA46" s="65">
        <f t="shared" si="26"/>
        <v>1394.2</v>
      </c>
      <c r="AB46" s="1">
        <f>'B4'!Y14</f>
        <v>1405</v>
      </c>
      <c r="AC46" s="1">
        <f>'B4'!Z14</f>
        <v>1353</v>
      </c>
      <c r="AD46" s="1">
        <f>'B4'!AA14</f>
        <v>1394</v>
      </c>
      <c r="AE46" s="1">
        <f>'B4'!AB14</f>
        <v>1339</v>
      </c>
      <c r="AF46" s="1">
        <f>'B4'!AC14</f>
        <v>1365</v>
      </c>
      <c r="AG46" s="65">
        <f t="shared" si="27"/>
        <v>1371.2</v>
      </c>
      <c r="AH46" s="1">
        <f>'B4'!AD14</f>
        <v>1426</v>
      </c>
      <c r="AI46" s="1">
        <f>'B4'!AE14</f>
        <v>1427</v>
      </c>
      <c r="AJ46" s="1">
        <f>'B4'!AF14</f>
        <v>1443</v>
      </c>
      <c r="AK46" s="1">
        <f>'B4'!AG14</f>
        <v>1495</v>
      </c>
      <c r="AL46" s="1">
        <f>'B4'!AH14</f>
        <v>1476</v>
      </c>
      <c r="AM46" s="1">
        <f>'B4'!AI14</f>
        <v>1414</v>
      </c>
      <c r="AN46" s="65">
        <f t="shared" si="28"/>
        <v>1446.8333333333333</v>
      </c>
    </row>
    <row r="47" spans="3:40" x14ac:dyDescent="0.3">
      <c r="C47" s="22">
        <v>25</v>
      </c>
      <c r="D47" s="1">
        <f>'B4'!E15</f>
        <v>1437</v>
      </c>
      <c r="E47" s="1">
        <f>'B4'!F15</f>
        <v>1352</v>
      </c>
      <c r="F47" s="1">
        <f>'B4'!G15</f>
        <v>1377</v>
      </c>
      <c r="G47" s="1">
        <f>'B4'!H15</f>
        <v>1415</v>
      </c>
      <c r="H47" s="1">
        <f>'B4'!I15</f>
        <v>1391</v>
      </c>
      <c r="I47" s="65">
        <f t="shared" si="23"/>
        <v>1394.4</v>
      </c>
      <c r="J47" s="1">
        <f>'B4'!J15</f>
        <v>1417</v>
      </c>
      <c r="K47" s="1">
        <f>'B4'!K15</f>
        <v>1391</v>
      </c>
      <c r="L47" s="1">
        <f>'B4'!L15</f>
        <v>1400</v>
      </c>
      <c r="M47" s="1">
        <f>'B4'!M15</f>
        <v>1469</v>
      </c>
      <c r="N47" s="1">
        <f>'B4'!N15</f>
        <v>1483</v>
      </c>
      <c r="O47" s="65">
        <f t="shared" si="24"/>
        <v>1432</v>
      </c>
      <c r="P47" s="1">
        <f>'B4'!O15</f>
        <v>1517</v>
      </c>
      <c r="Q47" s="1">
        <f>'B4'!P15</f>
        <v>1436</v>
      </c>
      <c r="R47" s="1">
        <f>'B4'!Q15</f>
        <v>1426</v>
      </c>
      <c r="S47" s="1">
        <f>'B4'!R15</f>
        <v>1519</v>
      </c>
      <c r="T47" s="1">
        <f>'B4'!S15</f>
        <v>1447</v>
      </c>
      <c r="U47" s="65">
        <f t="shared" si="25"/>
        <v>1469</v>
      </c>
      <c r="V47" s="1">
        <f>'B4'!T15</f>
        <v>1528</v>
      </c>
      <c r="W47" s="1">
        <f>'B4'!U15</f>
        <v>1454</v>
      </c>
      <c r="X47" s="1">
        <f>'B4'!V15</f>
        <v>1394</v>
      </c>
      <c r="Y47" s="1">
        <f>'B4'!W15</f>
        <v>1505</v>
      </c>
      <c r="Z47" s="1">
        <f>'B4'!X15</f>
        <v>1472</v>
      </c>
      <c r="AA47" s="65">
        <f t="shared" si="26"/>
        <v>1470.6</v>
      </c>
      <c r="AB47" s="1">
        <f>'B4'!Y15</f>
        <v>1485</v>
      </c>
      <c r="AC47" s="1">
        <f>'B4'!Z15</f>
        <v>1436</v>
      </c>
      <c r="AD47" s="1">
        <f>'B4'!AA15</f>
        <v>1481</v>
      </c>
      <c r="AE47" s="1">
        <f>'B4'!AB15</f>
        <v>1411</v>
      </c>
      <c r="AF47" s="1">
        <f>'B4'!AC15</f>
        <v>1437</v>
      </c>
      <c r="AG47" s="65">
        <f t="shared" si="27"/>
        <v>1450</v>
      </c>
      <c r="AH47" s="1">
        <f>'B4'!AD15</f>
        <v>1510</v>
      </c>
      <c r="AI47" s="1">
        <f>'B4'!AE15</f>
        <v>1525</v>
      </c>
      <c r="AJ47" s="1">
        <f>'B4'!AF15</f>
        <v>1515</v>
      </c>
      <c r="AK47" s="1">
        <f>'B4'!AG15</f>
        <v>1591</v>
      </c>
      <c r="AL47" s="1">
        <f>'B4'!AH15</f>
        <v>1555</v>
      </c>
      <c r="AM47" s="1">
        <f>'B4'!AI15</f>
        <v>1479</v>
      </c>
      <c r="AN47" s="65">
        <f t="shared" si="28"/>
        <v>1529.1666666666667</v>
      </c>
    </row>
    <row r="48" spans="3:40" x14ac:dyDescent="0.3">
      <c r="C48" s="22">
        <v>30</v>
      </c>
      <c r="D48" s="1">
        <f>'B4'!E16</f>
        <v>1535</v>
      </c>
      <c r="E48" s="1">
        <f>'B4'!F16</f>
        <v>1430</v>
      </c>
      <c r="F48" s="1">
        <f>'B4'!G16</f>
        <v>1457</v>
      </c>
      <c r="G48" s="1">
        <f>'B4'!H16</f>
        <v>1506</v>
      </c>
      <c r="H48" s="1">
        <f>'B4'!I16</f>
        <v>1467</v>
      </c>
      <c r="I48" s="65">
        <f t="shared" si="23"/>
        <v>1479</v>
      </c>
      <c r="J48" s="1">
        <f>'B4'!J16</f>
        <v>1511</v>
      </c>
      <c r="K48" s="1">
        <f>'B4'!K16</f>
        <v>1478</v>
      </c>
      <c r="L48" s="1">
        <f>'B4'!L16</f>
        <v>1481</v>
      </c>
      <c r="M48" s="1">
        <f>'B4'!M16</f>
        <v>1555</v>
      </c>
      <c r="N48" s="1">
        <f>'B4'!N16</f>
        <v>1581</v>
      </c>
      <c r="O48" s="65">
        <f t="shared" si="24"/>
        <v>1521.2</v>
      </c>
      <c r="P48" s="1">
        <f>'B4'!O16</f>
        <v>1601</v>
      </c>
      <c r="Q48" s="1">
        <f>'B4'!P16</f>
        <v>1527</v>
      </c>
      <c r="R48" s="1">
        <f>'B4'!Q16</f>
        <v>1529</v>
      </c>
      <c r="S48" s="1">
        <f>'B4'!R16</f>
        <v>1619</v>
      </c>
      <c r="T48" s="1">
        <f>'B4'!S16</f>
        <v>1529</v>
      </c>
      <c r="U48" s="65">
        <f t="shared" si="25"/>
        <v>1561</v>
      </c>
      <c r="V48" s="1">
        <f>'B4'!T16</f>
        <v>1625</v>
      </c>
      <c r="W48" s="1">
        <f>'B4'!U16</f>
        <v>1530</v>
      </c>
      <c r="X48" s="1">
        <f>'B4'!V16</f>
        <v>1473</v>
      </c>
      <c r="Y48" s="1">
        <f>'B4'!W16</f>
        <v>1595</v>
      </c>
      <c r="Z48" s="1">
        <f>'B4'!X16</f>
        <v>1551</v>
      </c>
      <c r="AA48" s="65">
        <f t="shared" si="26"/>
        <v>1554.8</v>
      </c>
      <c r="AB48" s="1">
        <f>'B4'!Y16</f>
        <v>1573</v>
      </c>
      <c r="AC48" s="1">
        <f>'B4'!Z16</f>
        <v>1504</v>
      </c>
      <c r="AD48" s="1">
        <f>'B4'!AA16</f>
        <v>1566</v>
      </c>
      <c r="AE48" s="1">
        <f>'B4'!AB16</f>
        <v>1488</v>
      </c>
      <c r="AF48" s="1">
        <f>'B4'!AC16</f>
        <v>1509</v>
      </c>
      <c r="AG48" s="65">
        <f t="shared" si="27"/>
        <v>1528</v>
      </c>
      <c r="AH48" s="1">
        <f>'B4'!AD16</f>
        <v>1603</v>
      </c>
      <c r="AI48" s="1">
        <f>'B4'!AE16</f>
        <v>1597</v>
      </c>
      <c r="AJ48" s="1">
        <f>'B4'!AF16</f>
        <v>1595</v>
      </c>
      <c r="AK48" s="1">
        <f>'B4'!AG16</f>
        <v>1679</v>
      </c>
      <c r="AL48" s="1">
        <f>'B4'!AH16</f>
        <v>1630</v>
      </c>
      <c r="AM48" s="1">
        <f>'B4'!AI16</f>
        <v>1547</v>
      </c>
      <c r="AN48" s="65">
        <f t="shared" si="28"/>
        <v>1608.5</v>
      </c>
    </row>
    <row r="49" spans="3:40" x14ac:dyDescent="0.3">
      <c r="C49" s="22">
        <v>35</v>
      </c>
      <c r="D49" s="1">
        <f>'B4'!E17</f>
        <v>1614</v>
      </c>
      <c r="E49" s="1">
        <f>'B4'!F17</f>
        <v>1519</v>
      </c>
      <c r="F49" s="1">
        <f>'B4'!G17</f>
        <v>1538</v>
      </c>
      <c r="G49" s="1">
        <f>'B4'!H17</f>
        <v>1590</v>
      </c>
      <c r="H49" s="1">
        <f>'B4'!I17</f>
        <v>1553</v>
      </c>
      <c r="I49" s="65">
        <f t="shared" si="23"/>
        <v>1562.8</v>
      </c>
      <c r="J49" s="1">
        <f>'B4'!J17</f>
        <v>1583</v>
      </c>
      <c r="K49" s="1">
        <f>'B4'!K17</f>
        <v>1576</v>
      </c>
      <c r="L49" s="1">
        <f>'B4'!L17</f>
        <v>1568</v>
      </c>
      <c r="M49" s="1">
        <f>'B4'!M17</f>
        <v>1652</v>
      </c>
      <c r="N49" s="1">
        <f>'B4'!N17</f>
        <v>1661</v>
      </c>
      <c r="O49" s="65">
        <f t="shared" si="24"/>
        <v>1608</v>
      </c>
      <c r="P49" s="1">
        <f>'B4'!O17</f>
        <v>1706</v>
      </c>
      <c r="Q49" s="1">
        <f>'B4'!P17</f>
        <v>1612</v>
      </c>
      <c r="R49" s="1">
        <f>'B4'!Q17</f>
        <v>1611</v>
      </c>
      <c r="S49" s="1">
        <f>'B4'!R17</f>
        <v>1722</v>
      </c>
      <c r="T49" s="1">
        <f>'B4'!S17</f>
        <v>1625</v>
      </c>
      <c r="U49" s="65">
        <f t="shared" si="25"/>
        <v>1655.2</v>
      </c>
      <c r="V49" s="1">
        <f>'B4'!T17</f>
        <v>1705</v>
      </c>
      <c r="W49" s="1">
        <f>'B4'!U17</f>
        <v>1631</v>
      </c>
      <c r="X49" s="1">
        <f>'B4'!V17</f>
        <v>1538</v>
      </c>
      <c r="Y49" s="1">
        <f>'B4'!W17</f>
        <v>1693</v>
      </c>
      <c r="Z49" s="1">
        <f>'B4'!X17</f>
        <v>1650</v>
      </c>
      <c r="AA49" s="65">
        <f t="shared" si="26"/>
        <v>1643.4</v>
      </c>
      <c r="AB49" s="1">
        <f>'B4'!Y17</f>
        <v>1644</v>
      </c>
      <c r="AC49" s="1">
        <f>'B4'!Z17</f>
        <v>1581</v>
      </c>
      <c r="AD49" s="1">
        <f>'B4'!AA17</f>
        <v>1647</v>
      </c>
      <c r="AE49" s="1">
        <f>'B4'!AB17</f>
        <v>1563</v>
      </c>
      <c r="AF49" s="1">
        <f>'B4'!AC17</f>
        <v>1590</v>
      </c>
      <c r="AG49" s="65">
        <f t="shared" si="27"/>
        <v>1605</v>
      </c>
      <c r="AH49" s="1">
        <f>'B4'!AD17</f>
        <v>1693</v>
      </c>
      <c r="AI49" s="1">
        <f>'B4'!AE17</f>
        <v>1684</v>
      </c>
      <c r="AJ49" s="1">
        <f>'B4'!AF17</f>
        <v>1681</v>
      </c>
      <c r="AK49" s="1">
        <f>'B4'!AG17</f>
        <v>1766</v>
      </c>
      <c r="AL49" s="1">
        <f>'B4'!AH17</f>
        <v>1723</v>
      </c>
      <c r="AM49" s="1">
        <f>'B4'!AI17</f>
        <v>1614</v>
      </c>
      <c r="AN49" s="65">
        <f t="shared" si="28"/>
        <v>1693.5</v>
      </c>
    </row>
    <row r="50" spans="3:40" x14ac:dyDescent="0.3">
      <c r="C50" s="22">
        <v>40</v>
      </c>
      <c r="D50" s="1">
        <f>'B4'!E18</f>
        <v>1723</v>
      </c>
      <c r="E50" s="1">
        <f>'B4'!F18</f>
        <v>1606</v>
      </c>
      <c r="F50" s="1">
        <f>'B4'!G18</f>
        <v>1640</v>
      </c>
      <c r="G50" s="1">
        <f>'B4'!H18</f>
        <v>1688</v>
      </c>
      <c r="H50" s="1">
        <f>'B4'!I18</f>
        <v>1653</v>
      </c>
      <c r="I50" s="65">
        <f t="shared" si="23"/>
        <v>1662</v>
      </c>
      <c r="J50" s="1">
        <f>'B4'!J18</f>
        <v>1685</v>
      </c>
      <c r="K50" s="1">
        <f>'B4'!K18</f>
        <v>1665</v>
      </c>
      <c r="L50" s="1">
        <f>'B4'!L18</f>
        <v>1651</v>
      </c>
      <c r="M50" s="1">
        <f>'B4'!M18</f>
        <v>1755</v>
      </c>
      <c r="N50" s="1">
        <f>'B4'!N18</f>
        <v>1771</v>
      </c>
      <c r="O50" s="65">
        <f t="shared" si="24"/>
        <v>1705.4</v>
      </c>
      <c r="P50" s="1">
        <f>'B4'!O18</f>
        <v>1805</v>
      </c>
      <c r="Q50" s="1">
        <f>'B4'!P18</f>
        <v>1712</v>
      </c>
      <c r="R50" s="1">
        <f>'B4'!Q18</f>
        <v>1695</v>
      </c>
      <c r="S50" s="1">
        <f>'B4'!R18</f>
        <v>1829</v>
      </c>
      <c r="T50" s="1">
        <f>'B4'!S18</f>
        <v>1719</v>
      </c>
      <c r="U50" s="65">
        <f t="shared" si="25"/>
        <v>1752</v>
      </c>
      <c r="V50" s="1">
        <f>'B4'!T18</f>
        <v>1799</v>
      </c>
      <c r="W50" s="1">
        <f>'B4'!U18</f>
        <v>1717</v>
      </c>
      <c r="X50" s="1">
        <f>'B4'!V18</f>
        <v>1618</v>
      </c>
      <c r="Y50" s="1">
        <f>'B4'!W18</f>
        <v>1793</v>
      </c>
      <c r="Z50" s="1">
        <f>'B4'!X18</f>
        <v>1757</v>
      </c>
      <c r="AA50" s="65">
        <f t="shared" si="26"/>
        <v>1736.8</v>
      </c>
      <c r="AB50" s="1">
        <f>'B4'!Y18</f>
        <v>1728</v>
      </c>
      <c r="AC50" s="1">
        <f>'B4'!Z18</f>
        <v>1676</v>
      </c>
      <c r="AD50" s="1">
        <f>'B4'!AA18</f>
        <v>1742</v>
      </c>
      <c r="AE50" s="1">
        <f>'B4'!AB18</f>
        <v>1672</v>
      </c>
      <c r="AF50" s="1">
        <f>'B4'!AC18</f>
        <v>1692</v>
      </c>
      <c r="AG50" s="65">
        <f t="shared" si="27"/>
        <v>1702</v>
      </c>
      <c r="AH50" s="1">
        <f>'B4'!AD18</f>
        <v>1780</v>
      </c>
      <c r="AI50" s="1">
        <f>'B4'!AE18</f>
        <v>1773</v>
      </c>
      <c r="AJ50" s="1">
        <f>'B4'!AF18</f>
        <v>1770</v>
      </c>
      <c r="AK50" s="1">
        <f>'B4'!AG18</f>
        <v>1843</v>
      </c>
      <c r="AL50" s="1">
        <f>'B4'!AH18</f>
        <v>1806</v>
      </c>
      <c r="AM50" s="1">
        <f>'B4'!AI18</f>
        <v>1675</v>
      </c>
      <c r="AN50" s="65">
        <f t="shared" si="28"/>
        <v>1774.5</v>
      </c>
    </row>
    <row r="51" spans="3:40" x14ac:dyDescent="0.3">
      <c r="C51" s="22">
        <v>45</v>
      </c>
      <c r="D51" s="1">
        <f>'B4'!E19</f>
        <v>1855</v>
      </c>
      <c r="E51" s="1">
        <f>'B4'!F19</f>
        <v>1695</v>
      </c>
      <c r="F51" s="1">
        <f>'B4'!G19</f>
        <v>1735</v>
      </c>
      <c r="G51" s="1">
        <f>'B4'!H19</f>
        <v>1792</v>
      </c>
      <c r="H51" s="1">
        <f>'B4'!I19</f>
        <v>1756</v>
      </c>
      <c r="I51" s="65">
        <f t="shared" si="23"/>
        <v>1766.6</v>
      </c>
      <c r="J51" s="1">
        <f>'B4'!J19</f>
        <v>1775</v>
      </c>
      <c r="K51" s="1">
        <f>'B4'!K19</f>
        <v>1747</v>
      </c>
      <c r="L51" s="1">
        <f>'B4'!L19</f>
        <v>1730</v>
      </c>
      <c r="M51" s="1">
        <f>'B4'!M19</f>
        <v>1859</v>
      </c>
      <c r="N51" s="1">
        <f>'B4'!N19</f>
        <v>1875</v>
      </c>
      <c r="O51" s="65">
        <f t="shared" si="24"/>
        <v>1797.2</v>
      </c>
      <c r="P51" s="1">
        <f>'B4'!O19</f>
        <v>1898</v>
      </c>
      <c r="Q51" s="1">
        <f>'B4'!P19</f>
        <v>1833</v>
      </c>
      <c r="R51" s="1">
        <f>'B4'!Q19</f>
        <v>1799</v>
      </c>
      <c r="S51" s="1">
        <f>'B4'!R19</f>
        <v>1929</v>
      </c>
      <c r="T51" s="1">
        <f>'B4'!S19</f>
        <v>1798</v>
      </c>
      <c r="U51" s="65">
        <f t="shared" si="25"/>
        <v>1851.4</v>
      </c>
      <c r="V51" s="1">
        <f>'B4'!T19</f>
        <v>1886</v>
      </c>
      <c r="W51" s="1">
        <f>'B4'!U19</f>
        <v>1819</v>
      </c>
      <c r="X51" s="1">
        <f>'B4'!V19</f>
        <v>1687</v>
      </c>
      <c r="Y51" s="1">
        <f>'B4'!W19</f>
        <v>1897</v>
      </c>
      <c r="Z51" s="1">
        <f>'B4'!X19</f>
        <v>1836</v>
      </c>
      <c r="AA51" s="65">
        <f t="shared" si="26"/>
        <v>1825</v>
      </c>
      <c r="AB51" s="1">
        <f>'B4'!Y19</f>
        <v>1829</v>
      </c>
      <c r="AC51" s="1">
        <f>'B4'!Z19</f>
        <v>1772</v>
      </c>
      <c r="AD51" s="1">
        <f>'B4'!AA19</f>
        <v>1851</v>
      </c>
      <c r="AE51" s="1">
        <f>'B4'!AB19</f>
        <v>1752</v>
      </c>
      <c r="AF51" s="1">
        <f>'B4'!AC19</f>
        <v>1783</v>
      </c>
      <c r="AG51" s="65">
        <f t="shared" si="27"/>
        <v>1797.4</v>
      </c>
      <c r="AH51" s="1">
        <f>'B4'!AD19</f>
        <v>1871</v>
      </c>
      <c r="AI51" s="1">
        <f>'B4'!AE19</f>
        <v>1858</v>
      </c>
      <c r="AJ51" s="1">
        <f>'B4'!AF19</f>
        <v>1846</v>
      </c>
      <c r="AK51" s="1">
        <f>'B4'!AG19</f>
        <v>1937</v>
      </c>
      <c r="AL51" s="1">
        <f>'B4'!AH19</f>
        <v>1891</v>
      </c>
      <c r="AM51" s="1">
        <f>'B4'!AI19</f>
        <v>1758</v>
      </c>
      <c r="AN51" s="65">
        <f t="shared" si="28"/>
        <v>1860.1666666666667</v>
      </c>
    </row>
    <row r="52" spans="3:40" x14ac:dyDescent="0.3">
      <c r="C52" s="22">
        <v>50</v>
      </c>
      <c r="D52" s="1">
        <f>'B4'!E20</f>
        <v>1968</v>
      </c>
      <c r="E52" s="1">
        <f>'B4'!F20</f>
        <v>1767</v>
      </c>
      <c r="F52" s="1">
        <f>'B4'!G20</f>
        <v>1817</v>
      </c>
      <c r="G52" s="1">
        <f>'B4'!H20</f>
        <v>1883</v>
      </c>
      <c r="H52" s="1">
        <f>'B4'!I20</f>
        <v>1871</v>
      </c>
      <c r="I52" s="65">
        <f t="shared" si="23"/>
        <v>1861.2</v>
      </c>
      <c r="J52" s="1">
        <f>'B4'!J20</f>
        <v>1864</v>
      </c>
      <c r="K52" s="1">
        <f>'B4'!K20</f>
        <v>1852</v>
      </c>
      <c r="L52" s="1">
        <f>'B4'!L20</f>
        <v>1813</v>
      </c>
      <c r="M52" s="1">
        <f>'B4'!M20</f>
        <v>1969</v>
      </c>
      <c r="N52" s="1">
        <f>'B4'!N20</f>
        <v>1977</v>
      </c>
      <c r="O52" s="65">
        <f t="shared" si="24"/>
        <v>1895</v>
      </c>
      <c r="P52" s="1">
        <f>'B4'!O20</f>
        <v>2016</v>
      </c>
      <c r="Q52" s="1">
        <f>'B4'!P20</f>
        <v>1927</v>
      </c>
      <c r="R52" s="1">
        <f>'B4'!Q20</f>
        <v>1897</v>
      </c>
      <c r="S52" s="1">
        <f>'B4'!R20</f>
        <v>2042</v>
      </c>
      <c r="T52" s="1">
        <f>'B4'!S20</f>
        <v>1890</v>
      </c>
      <c r="U52" s="65">
        <f t="shared" si="25"/>
        <v>1954.4</v>
      </c>
      <c r="V52" s="1">
        <f>'B4'!T20</f>
        <v>1986</v>
      </c>
      <c r="W52" s="1">
        <f>'B4'!U20</f>
        <v>1918</v>
      </c>
      <c r="X52" s="1">
        <f>'B4'!V20</f>
        <v>1758</v>
      </c>
      <c r="Y52" s="1">
        <f>'B4'!W20</f>
        <v>2001</v>
      </c>
      <c r="Z52" s="1">
        <f>'B4'!X20</f>
        <v>1910</v>
      </c>
      <c r="AA52" s="65">
        <f t="shared" si="26"/>
        <v>1914.6</v>
      </c>
      <c r="AB52" s="1">
        <f>'B4'!Y20</f>
        <v>1926</v>
      </c>
      <c r="AC52" s="1">
        <f>'B4'!Z20</f>
        <v>1872</v>
      </c>
      <c r="AD52" s="1">
        <f>'B4'!AA20</f>
        <v>1946</v>
      </c>
      <c r="AE52" s="1">
        <f>'B4'!AB20</f>
        <v>1829</v>
      </c>
      <c r="AF52" s="1">
        <f>'B4'!AC20</f>
        <v>1852</v>
      </c>
      <c r="AG52" s="65">
        <f t="shared" si="27"/>
        <v>1885</v>
      </c>
      <c r="AH52" s="1">
        <f>'B4'!AD20</f>
        <v>1978</v>
      </c>
      <c r="AI52" s="1">
        <f>'B4'!AE20</f>
        <v>1962</v>
      </c>
      <c r="AJ52" s="1">
        <f>'B4'!AF20</f>
        <v>1934</v>
      </c>
      <c r="AK52" s="1">
        <f>'B4'!AG20</f>
        <v>2042</v>
      </c>
      <c r="AL52" s="1">
        <f>'B4'!AH20</f>
        <v>1979</v>
      </c>
      <c r="AM52" s="1">
        <f>'B4'!AI20</f>
        <v>1823</v>
      </c>
      <c r="AN52" s="65">
        <f t="shared" si="28"/>
        <v>1953</v>
      </c>
    </row>
    <row r="53" spans="3:40" x14ac:dyDescent="0.3">
      <c r="C53" s="22">
        <v>55</v>
      </c>
      <c r="D53" s="1">
        <f>'B4'!E21</f>
        <v>2076</v>
      </c>
      <c r="E53" s="1">
        <f>'B4'!F21</f>
        <v>1859</v>
      </c>
      <c r="F53" s="1">
        <f>'B4'!G21</f>
        <v>1922</v>
      </c>
      <c r="G53" s="1">
        <f>'B4'!H21</f>
        <v>1987</v>
      </c>
      <c r="H53" s="1">
        <f>'B4'!I21</f>
        <v>1979</v>
      </c>
      <c r="I53" s="65">
        <f t="shared" si="23"/>
        <v>1964.6</v>
      </c>
      <c r="J53" s="1">
        <f>'B4'!J21</f>
        <v>1960</v>
      </c>
      <c r="K53" s="1">
        <f>'B4'!K21</f>
        <v>1964</v>
      </c>
      <c r="L53" s="1">
        <f>'B4'!L21</f>
        <v>1906</v>
      </c>
      <c r="M53" s="1">
        <f>'B4'!M21</f>
        <v>2091</v>
      </c>
      <c r="N53" s="1">
        <f>'B4'!N21</f>
        <v>2104</v>
      </c>
      <c r="O53" s="65">
        <f t="shared" si="24"/>
        <v>2005</v>
      </c>
      <c r="P53" s="1">
        <f>'B4'!O21</f>
        <v>2155</v>
      </c>
      <c r="Q53" s="1">
        <f>'B4'!P21</f>
        <v>2041</v>
      </c>
      <c r="R53" s="1">
        <f>'B4'!Q21</f>
        <v>1986</v>
      </c>
      <c r="S53" s="1">
        <f>'B4'!R21</f>
        <v>2171</v>
      </c>
      <c r="T53" s="1">
        <f>'B4'!S21</f>
        <v>1997</v>
      </c>
      <c r="U53" s="65">
        <f t="shared" si="25"/>
        <v>2070</v>
      </c>
      <c r="V53" s="1">
        <f>'B4'!T21</f>
        <v>2103</v>
      </c>
      <c r="W53" s="1">
        <f>'B4'!U21</f>
        <v>2009</v>
      </c>
      <c r="X53" s="1">
        <f>'B4'!V21</f>
        <v>1840</v>
      </c>
      <c r="Y53" s="1">
        <f>'B4'!W21</f>
        <v>2116</v>
      </c>
      <c r="Z53" s="1">
        <f>'B4'!X21</f>
        <v>2038</v>
      </c>
      <c r="AA53" s="65">
        <f t="shared" si="26"/>
        <v>2021.2</v>
      </c>
      <c r="AB53" s="1">
        <f>'B4'!Y21</f>
        <v>2038</v>
      </c>
      <c r="AC53" s="1">
        <f>'B4'!Z21</f>
        <v>1979</v>
      </c>
      <c r="AD53" s="1">
        <f>'B4'!AA21</f>
        <v>2063</v>
      </c>
      <c r="AE53" s="1">
        <f>'B4'!AB21</f>
        <v>1907</v>
      </c>
      <c r="AF53" s="1">
        <f>'B4'!AC21</f>
        <v>1956</v>
      </c>
      <c r="AG53" s="65">
        <f t="shared" si="27"/>
        <v>1988.6</v>
      </c>
      <c r="AH53" s="1">
        <f>'B4'!AD21</f>
        <v>2095</v>
      </c>
      <c r="AI53" s="1">
        <f>'B4'!AE21</f>
        <v>2059</v>
      </c>
      <c r="AJ53" s="1">
        <f>'B4'!AF21</f>
        <v>2036</v>
      </c>
      <c r="AK53" s="1">
        <f>'B4'!AG21</f>
        <v>2148</v>
      </c>
      <c r="AL53" s="1">
        <f>'B4'!AH21</f>
        <v>2080</v>
      </c>
      <c r="AM53" s="1">
        <f>'B4'!AI21</f>
        <v>1909</v>
      </c>
      <c r="AN53" s="65">
        <f t="shared" si="28"/>
        <v>2054.5</v>
      </c>
    </row>
    <row r="54" spans="3:40" x14ac:dyDescent="0.3">
      <c r="C54" s="22">
        <v>60</v>
      </c>
      <c r="D54" s="1">
        <f>'B4'!E22</f>
        <v>2186</v>
      </c>
      <c r="E54" s="1">
        <f>'B4'!F22</f>
        <v>1965</v>
      </c>
      <c r="F54" s="1">
        <f>'B4'!G22</f>
        <v>2028</v>
      </c>
      <c r="G54" s="1">
        <f>'B4'!H22</f>
        <v>2094</v>
      </c>
      <c r="H54" s="1">
        <f>'B4'!I22</f>
        <v>2086</v>
      </c>
      <c r="I54" s="65">
        <f t="shared" si="23"/>
        <v>2071.8000000000002</v>
      </c>
      <c r="J54" s="1">
        <f>'B4'!J22</f>
        <v>2057</v>
      </c>
      <c r="K54" s="1">
        <f>'B4'!K22</f>
        <v>2091</v>
      </c>
      <c r="L54" s="1">
        <f>'B4'!L22</f>
        <v>2010</v>
      </c>
      <c r="M54" s="1">
        <f>'B4'!M22</f>
        <v>2207</v>
      </c>
      <c r="N54" s="1">
        <f>'B4'!N22</f>
        <v>2229</v>
      </c>
      <c r="O54" s="65">
        <f t="shared" si="24"/>
        <v>2118.8000000000002</v>
      </c>
      <c r="P54" s="1">
        <f>'B4'!O22</f>
        <v>2290</v>
      </c>
      <c r="Q54" s="1">
        <f>'B4'!P22</f>
        <v>2186</v>
      </c>
      <c r="R54" s="1">
        <f>'B4'!Q22</f>
        <v>2117</v>
      </c>
      <c r="S54" s="1">
        <f>'B4'!R22</f>
        <v>2305</v>
      </c>
      <c r="T54" s="1">
        <f>'B4'!S22</f>
        <v>2110</v>
      </c>
      <c r="U54" s="65">
        <f t="shared" si="25"/>
        <v>2201.6</v>
      </c>
      <c r="V54" s="1">
        <f>'B4'!T22</f>
        <v>2220</v>
      </c>
      <c r="W54" s="1">
        <f>'B4'!U22</f>
        <v>2122</v>
      </c>
      <c r="X54" s="1">
        <f>'B4'!V22</f>
        <v>1937</v>
      </c>
      <c r="Y54" s="1">
        <f>'B4'!W22</f>
        <v>2233</v>
      </c>
      <c r="Z54" s="1">
        <f>'B4'!X22</f>
        <v>2137</v>
      </c>
      <c r="AA54" s="65">
        <f t="shared" si="26"/>
        <v>2129.8000000000002</v>
      </c>
      <c r="AB54" s="1">
        <f>'B4'!Y22</f>
        <v>2138</v>
      </c>
      <c r="AC54" s="1">
        <f>'B4'!Z22</f>
        <v>2066</v>
      </c>
      <c r="AD54" s="1">
        <f>'B4'!AA22</f>
        <v>2179</v>
      </c>
      <c r="AE54" s="1">
        <f>'B4'!AB22</f>
        <v>2024</v>
      </c>
      <c r="AF54" s="1">
        <f>'B4'!AC22</f>
        <v>2058</v>
      </c>
      <c r="AG54" s="65">
        <f t="shared" si="27"/>
        <v>2093</v>
      </c>
      <c r="AH54" s="1">
        <f>'B4'!AD22</f>
        <v>2203</v>
      </c>
      <c r="AI54" s="1">
        <f>'B4'!AE22</f>
        <v>2176</v>
      </c>
      <c r="AJ54" s="1">
        <f>'B4'!AF22</f>
        <v>2149</v>
      </c>
      <c r="AK54" s="1">
        <f>'B4'!AG22</f>
        <v>2270</v>
      </c>
      <c r="AL54" s="1">
        <f>'B4'!AH22</f>
        <v>2170</v>
      </c>
      <c r="AM54" s="1">
        <f>'B4'!AI22</f>
        <v>1989</v>
      </c>
      <c r="AN54" s="65">
        <f t="shared" si="28"/>
        <v>2159.5</v>
      </c>
    </row>
    <row r="55" spans="3:40" x14ac:dyDescent="0.3">
      <c r="C55" s="22">
        <v>65</v>
      </c>
      <c r="D55" s="1">
        <f>'B4'!E23</f>
        <v>2294</v>
      </c>
      <c r="E55" s="1">
        <f>'B4'!F23</f>
        <v>2065</v>
      </c>
      <c r="F55" s="1">
        <f>'B4'!G23</f>
        <v>2110</v>
      </c>
      <c r="G55" s="1">
        <f>'B4'!H23</f>
        <v>2195</v>
      </c>
      <c r="H55" s="1">
        <f>'B4'!I23</f>
        <v>2193</v>
      </c>
      <c r="I55" s="65">
        <f t="shared" si="23"/>
        <v>2171.4</v>
      </c>
      <c r="J55" s="1">
        <f>'B4'!J23</f>
        <v>2155</v>
      </c>
      <c r="K55" s="1">
        <f>'B4'!K23</f>
        <v>2201</v>
      </c>
      <c r="L55" s="1">
        <f>'B4'!L23</f>
        <v>2102</v>
      </c>
      <c r="M55" s="1">
        <f>'B4'!M23</f>
        <v>2303</v>
      </c>
      <c r="N55" s="1">
        <f>'B4'!N23</f>
        <v>2306</v>
      </c>
      <c r="O55" s="65">
        <f t="shared" si="24"/>
        <v>2213.4</v>
      </c>
      <c r="P55" s="1">
        <f>'B4'!O23</f>
        <v>2391</v>
      </c>
      <c r="Q55" s="1">
        <f>'B4'!P23</f>
        <v>2297</v>
      </c>
      <c r="R55" s="1">
        <f>'B4'!Q23</f>
        <v>2212</v>
      </c>
      <c r="S55" s="1">
        <f>'B4'!R23</f>
        <v>2420</v>
      </c>
      <c r="T55" s="1">
        <f>'B4'!S23</f>
        <v>2193</v>
      </c>
      <c r="U55" s="65">
        <f t="shared" si="25"/>
        <v>2302.6</v>
      </c>
      <c r="V55" s="1">
        <f>'B4'!T23</f>
        <v>2299</v>
      </c>
      <c r="W55" s="1">
        <f>'B4'!U23</f>
        <v>2219</v>
      </c>
      <c r="X55" s="1">
        <f>'B4'!V23</f>
        <v>2012</v>
      </c>
      <c r="Y55" s="1">
        <f>'B4'!W23</f>
        <v>2341</v>
      </c>
      <c r="Z55" s="1">
        <f>'B4'!X23</f>
        <v>2248</v>
      </c>
      <c r="AA55" s="65">
        <f t="shared" si="26"/>
        <v>2223.8000000000002</v>
      </c>
      <c r="AB55" s="1">
        <f>'B4'!Y23</f>
        <v>2236</v>
      </c>
      <c r="AC55" s="1">
        <f>'B4'!Z23</f>
        <v>2155</v>
      </c>
      <c r="AD55" s="1">
        <f>'B4'!AA23</f>
        <v>2317</v>
      </c>
      <c r="AE55" s="1">
        <f>'B4'!AB23</f>
        <v>2118</v>
      </c>
      <c r="AF55" s="1">
        <f>'B4'!AC23</f>
        <v>2144</v>
      </c>
      <c r="AG55" s="65">
        <f t="shared" si="27"/>
        <v>2194</v>
      </c>
      <c r="AH55" s="1">
        <f>'B4'!AD23</f>
        <v>2305</v>
      </c>
      <c r="AI55" s="1">
        <f>'B4'!AE23</f>
        <v>2270</v>
      </c>
      <c r="AJ55" s="1">
        <f>'B4'!AF23</f>
        <v>2227</v>
      </c>
      <c r="AK55" s="1">
        <f>'B4'!AG23</f>
        <v>2381</v>
      </c>
      <c r="AL55" s="1">
        <f>'B4'!AH23</f>
        <v>2280</v>
      </c>
      <c r="AM55" s="1">
        <f>'B4'!AI23</f>
        <v>2071</v>
      </c>
      <c r="AN55" s="65">
        <f t="shared" si="28"/>
        <v>2255.6666666666665</v>
      </c>
    </row>
    <row r="56" spans="3:40" x14ac:dyDescent="0.3">
      <c r="C56" s="22">
        <v>70</v>
      </c>
      <c r="D56" s="1">
        <f>'B4'!E24</f>
        <v>2407</v>
      </c>
      <c r="E56" s="1">
        <f>'B4'!F24</f>
        <v>2141</v>
      </c>
      <c r="F56" s="1">
        <f>'B4'!G24</f>
        <v>2196</v>
      </c>
      <c r="G56" s="1">
        <f>'B4'!H24</f>
        <v>2281</v>
      </c>
      <c r="H56" s="1">
        <f>'B4'!I24</f>
        <v>2319</v>
      </c>
      <c r="I56" s="65">
        <f t="shared" si="23"/>
        <v>2268.8000000000002</v>
      </c>
      <c r="J56" s="1">
        <f>'B4'!J24</f>
        <v>2254</v>
      </c>
      <c r="K56" s="1">
        <f>'B4'!K24</f>
        <v>2294</v>
      </c>
      <c r="L56" s="1">
        <f>'B4'!L24</f>
        <v>2184</v>
      </c>
      <c r="M56" s="1">
        <f>'B4'!M24</f>
        <v>2411</v>
      </c>
      <c r="N56" s="1">
        <f>'B4'!N24</f>
        <v>2434</v>
      </c>
      <c r="O56" s="65">
        <f t="shared" si="24"/>
        <v>2315.4</v>
      </c>
      <c r="P56" s="1">
        <f>'B4'!O24</f>
        <v>2502</v>
      </c>
      <c r="Q56" s="1">
        <f>'B4'!P24</f>
        <v>2414</v>
      </c>
      <c r="R56" s="1">
        <f>'B4'!Q24</f>
        <v>2327</v>
      </c>
      <c r="S56" s="1">
        <f>'B4'!R24</f>
        <v>2546</v>
      </c>
      <c r="T56" s="1">
        <f>'B4'!S24</f>
        <v>2278</v>
      </c>
      <c r="U56" s="65">
        <f t="shared" si="25"/>
        <v>2413.4</v>
      </c>
      <c r="V56" s="1">
        <f>'B4'!T24</f>
        <v>2425</v>
      </c>
      <c r="W56" s="1">
        <f>'B4'!U24</f>
        <v>2327</v>
      </c>
      <c r="X56" s="1">
        <f>'B4'!V24</f>
        <v>2086</v>
      </c>
      <c r="Y56" s="1">
        <f>'B4'!W24</f>
        <v>2425</v>
      </c>
      <c r="Z56" s="1">
        <f>'B4'!X24</f>
        <v>2328</v>
      </c>
      <c r="AA56" s="65">
        <f t="shared" si="26"/>
        <v>2318.1999999999998</v>
      </c>
      <c r="AB56" s="1">
        <f>'B4'!Y24</f>
        <v>2327</v>
      </c>
      <c r="AC56" s="1">
        <f>'B4'!Z24</f>
        <v>2249</v>
      </c>
      <c r="AD56" s="1">
        <f>'B4'!AA24</f>
        <v>2402</v>
      </c>
      <c r="AE56" s="1">
        <f>'B4'!AB24</f>
        <v>2195</v>
      </c>
      <c r="AF56" s="1">
        <f>'B4'!AC24</f>
        <v>2230</v>
      </c>
      <c r="AG56" s="65">
        <f t="shared" si="27"/>
        <v>2280.6</v>
      </c>
      <c r="AH56" s="1">
        <f>'B4'!AD24</f>
        <v>2399</v>
      </c>
      <c r="AI56" s="1">
        <f>'B4'!AE24</f>
        <v>2368</v>
      </c>
      <c r="AJ56" s="1">
        <f>'B4'!AF24</f>
        <v>2319</v>
      </c>
      <c r="AK56" s="1">
        <f>'B4'!AG24</f>
        <v>2487</v>
      </c>
      <c r="AL56" s="1">
        <f>'B4'!AH24</f>
        <v>2366</v>
      </c>
      <c r="AM56" s="1">
        <f>'B4'!AI24</f>
        <v>2145</v>
      </c>
      <c r="AN56" s="65">
        <f t="shared" si="28"/>
        <v>2347.3333333333335</v>
      </c>
    </row>
    <row r="57" spans="3:40" x14ac:dyDescent="0.3">
      <c r="C57" s="22">
        <v>75</v>
      </c>
      <c r="D57" s="1">
        <f>'B4'!E25</f>
        <v>2588</v>
      </c>
      <c r="E57" s="1">
        <f>'B4'!F25</f>
        <v>2253</v>
      </c>
      <c r="F57" s="1">
        <f>'B4'!G25</f>
        <v>2322</v>
      </c>
      <c r="G57" s="1">
        <f>'B4'!H25</f>
        <v>2418</v>
      </c>
      <c r="H57" s="1">
        <f>'B4'!I25</f>
        <v>2436</v>
      </c>
      <c r="I57" s="65">
        <f t="shared" si="23"/>
        <v>2403.4</v>
      </c>
      <c r="J57" s="1">
        <f>'B4'!J25</f>
        <v>2363</v>
      </c>
      <c r="K57" s="1">
        <f>'B4'!K25</f>
        <v>2427</v>
      </c>
      <c r="L57" s="1">
        <f>'B4'!L25</f>
        <v>2304</v>
      </c>
      <c r="M57" s="1">
        <f>'B4'!M25</f>
        <v>2600</v>
      </c>
      <c r="N57" s="1">
        <f>'B4'!N25</f>
        <v>2588</v>
      </c>
      <c r="O57" s="65">
        <f t="shared" si="24"/>
        <v>2456.4</v>
      </c>
      <c r="P57" s="1">
        <f>'B4'!O25</f>
        <v>2623</v>
      </c>
      <c r="Q57" s="1">
        <f>'B4'!P25</f>
        <v>2517</v>
      </c>
      <c r="R57" s="1">
        <f>'B4'!Q25</f>
        <v>2448</v>
      </c>
      <c r="S57" s="1">
        <f>'B4'!R25</f>
        <v>2667</v>
      </c>
      <c r="T57" s="1">
        <f>'B4'!S25</f>
        <v>2380</v>
      </c>
      <c r="U57" s="65">
        <f t="shared" si="25"/>
        <v>2527</v>
      </c>
      <c r="V57" s="1">
        <f>'B4'!T25</f>
        <v>2581</v>
      </c>
      <c r="W57" s="1">
        <f>'B4'!U25</f>
        <v>2470</v>
      </c>
      <c r="X57" s="1">
        <f>'B4'!V25</f>
        <v>2180</v>
      </c>
      <c r="Y57" s="1">
        <f>'B4'!W25</f>
        <v>2522</v>
      </c>
      <c r="Z57" s="1">
        <f>'B4'!X25</f>
        <v>2431</v>
      </c>
      <c r="AA57" s="65">
        <f t="shared" si="26"/>
        <v>2436.8000000000002</v>
      </c>
      <c r="AB57" s="1">
        <f>'B4'!Y25</f>
        <v>2428</v>
      </c>
      <c r="AC57" s="1">
        <f>'B4'!Z25</f>
        <v>2361</v>
      </c>
      <c r="AD57" s="1">
        <f>'B4'!AA25</f>
        <v>2510</v>
      </c>
      <c r="AE57" s="1">
        <f>'B4'!AB25</f>
        <v>2283</v>
      </c>
      <c r="AF57" s="1">
        <f>'B4'!AC25</f>
        <v>2326</v>
      </c>
      <c r="AG57" s="65">
        <f t="shared" si="27"/>
        <v>2381.6</v>
      </c>
      <c r="AH57" s="1">
        <f>'B4'!AD25</f>
        <v>2497</v>
      </c>
      <c r="AI57" s="1">
        <f>'B4'!AE25</f>
        <v>2482</v>
      </c>
      <c r="AJ57" s="1">
        <f>'B4'!AF25</f>
        <v>2419</v>
      </c>
      <c r="AK57" s="1">
        <f>'B4'!AG25</f>
        <v>2595</v>
      </c>
      <c r="AL57" s="1">
        <f>'B4'!AH25</f>
        <v>2462</v>
      </c>
      <c r="AM57" s="1">
        <f>'B4'!AI25</f>
        <v>2233</v>
      </c>
      <c r="AN57" s="65">
        <f t="shared" si="28"/>
        <v>2448</v>
      </c>
    </row>
    <row r="58" spans="3:40" x14ac:dyDescent="0.3">
      <c r="C58" s="22">
        <v>80</v>
      </c>
      <c r="D58" s="1">
        <f>'B4'!E26</f>
        <v>2897</v>
      </c>
      <c r="E58" s="1">
        <f>'B4'!F26</f>
        <v>2389</v>
      </c>
      <c r="F58" s="1">
        <f>'B4'!G26</f>
        <v>2454</v>
      </c>
      <c r="G58" s="1">
        <f>'B4'!H26</f>
        <v>2558</v>
      </c>
      <c r="H58" s="1">
        <f>'B4'!I26</f>
        <v>2641</v>
      </c>
      <c r="I58" s="65">
        <f t="shared" si="23"/>
        <v>2587.8000000000002</v>
      </c>
      <c r="J58" s="1">
        <f>'B4'!J26</f>
        <v>2572</v>
      </c>
      <c r="K58" s="1">
        <f>'B4'!K26</f>
        <v>2568</v>
      </c>
      <c r="L58" s="1">
        <f>'B4'!L26</f>
        <v>2433</v>
      </c>
      <c r="M58" s="1">
        <f>'B4'!M26</f>
        <v>2912</v>
      </c>
      <c r="N58" s="1">
        <f>'B4'!N26</f>
        <v>2912</v>
      </c>
      <c r="O58" s="65">
        <f t="shared" si="24"/>
        <v>2679.4</v>
      </c>
      <c r="P58" s="1">
        <f>'B4'!O26</f>
        <v>2831</v>
      </c>
      <c r="Q58" s="1">
        <f>'B4'!P26</f>
        <v>2693</v>
      </c>
      <c r="R58" s="1">
        <f>'B4'!Q26</f>
        <v>2653</v>
      </c>
      <c r="S58" s="1">
        <f>'B4'!R26</f>
        <v>2874</v>
      </c>
      <c r="T58" s="1">
        <f>'B4'!S26</f>
        <v>2474</v>
      </c>
      <c r="U58" s="65">
        <f t="shared" si="25"/>
        <v>2705</v>
      </c>
      <c r="V58" s="1">
        <f>'B4'!T26</f>
        <v>2847</v>
      </c>
      <c r="W58" s="1">
        <f>'B4'!U26</f>
        <v>2694</v>
      </c>
      <c r="X58" s="1">
        <f>'B4'!V26</f>
        <v>2294</v>
      </c>
      <c r="Y58" s="1">
        <f>'B4'!W26</f>
        <v>2651</v>
      </c>
      <c r="Z58" s="1">
        <f>'B4'!X26</f>
        <v>2552</v>
      </c>
      <c r="AA58" s="65">
        <f t="shared" si="26"/>
        <v>2607.6</v>
      </c>
      <c r="AB58" s="1">
        <f>'B4'!Y26</f>
        <v>2545</v>
      </c>
      <c r="AC58" s="1">
        <f>'B4'!Z26</f>
        <v>2542</v>
      </c>
      <c r="AD58" s="1">
        <f>'B4'!AA26</f>
        <v>2609</v>
      </c>
      <c r="AE58" s="1">
        <f>'B4'!AB26</f>
        <v>2407</v>
      </c>
      <c r="AF58" s="1">
        <f>'B4'!AC26</f>
        <v>2422</v>
      </c>
      <c r="AG58" s="65">
        <f t="shared" si="27"/>
        <v>2505</v>
      </c>
      <c r="AH58" s="1">
        <f>'B4'!AD26</f>
        <v>2701</v>
      </c>
      <c r="AI58" s="1">
        <f>'B4'!AE26</f>
        <v>2664</v>
      </c>
      <c r="AJ58" s="1">
        <f>'B4'!AF26</f>
        <v>2517</v>
      </c>
      <c r="AK58" s="1">
        <f>'B4'!AG26</f>
        <v>2771</v>
      </c>
      <c r="AL58" s="1">
        <f>'B4'!AH26</f>
        <v>2567</v>
      </c>
      <c r="AM58" s="1">
        <f>'B4'!AI26</f>
        <v>2325</v>
      </c>
      <c r="AN58" s="65">
        <f t="shared" si="28"/>
        <v>2590.8333333333335</v>
      </c>
    </row>
    <row r="59" spans="3:40" x14ac:dyDescent="0.3">
      <c r="C59" s="22">
        <v>85</v>
      </c>
      <c r="D59" s="1">
        <f>'B4'!E27</f>
        <v>3435</v>
      </c>
      <c r="E59" s="1">
        <f>'B4'!F27</f>
        <v>2651</v>
      </c>
      <c r="F59" s="1">
        <f>'B4'!G27</f>
        <v>2728</v>
      </c>
      <c r="G59" s="1">
        <f>'B4'!H27</f>
        <v>2870</v>
      </c>
      <c r="H59" s="1">
        <f>'B4'!I27</f>
        <v>3120</v>
      </c>
      <c r="I59" s="65">
        <f t="shared" si="23"/>
        <v>2960.8</v>
      </c>
      <c r="J59" s="1">
        <f>'B4'!J27</f>
        <v>2931</v>
      </c>
      <c r="K59" s="1">
        <f>'B4'!K27</f>
        <v>2905</v>
      </c>
      <c r="L59" s="1">
        <f>'B4'!L27</f>
        <v>2651</v>
      </c>
      <c r="M59" s="1">
        <f>'B4'!M27</f>
        <v>3414</v>
      </c>
      <c r="N59" s="1">
        <f>'B4'!N27</f>
        <v>3433</v>
      </c>
      <c r="O59" s="65">
        <f t="shared" si="24"/>
        <v>3066.8</v>
      </c>
      <c r="P59" s="1">
        <f>'B4'!O27</f>
        <v>3347</v>
      </c>
      <c r="Q59" s="1">
        <f>'B4'!P27</f>
        <v>3145</v>
      </c>
      <c r="R59" s="1">
        <f>'B4'!Q27</f>
        <v>3101</v>
      </c>
      <c r="S59" s="1">
        <f>'B4'!R27</f>
        <v>3393</v>
      </c>
      <c r="T59" s="1">
        <f>'B4'!S27</f>
        <v>2708</v>
      </c>
      <c r="U59" s="65">
        <f t="shared" si="25"/>
        <v>3138.8</v>
      </c>
      <c r="V59" s="1">
        <f>'B4'!T27</f>
        <v>3353</v>
      </c>
      <c r="W59" s="1">
        <f>'B4'!U27</f>
        <v>3174</v>
      </c>
      <c r="X59" s="1">
        <f>'B4'!V27</f>
        <v>2516</v>
      </c>
      <c r="Y59" s="1">
        <f>'B4'!W27</f>
        <v>2910</v>
      </c>
      <c r="Z59" s="1">
        <f>'B4'!X27</f>
        <v>2753</v>
      </c>
      <c r="AA59" s="65">
        <f t="shared" si="26"/>
        <v>2941.2</v>
      </c>
      <c r="AB59" s="1">
        <f>'B4'!Y27</f>
        <v>2712</v>
      </c>
      <c r="AC59" s="1">
        <f>'B4'!Z27</f>
        <v>2853</v>
      </c>
      <c r="AD59" s="1">
        <f>'B4'!AA27</f>
        <v>2922</v>
      </c>
      <c r="AE59" s="1">
        <f>'B4'!AB27</f>
        <v>2620</v>
      </c>
      <c r="AF59" s="1">
        <f>'B4'!AC27</f>
        <v>2621</v>
      </c>
      <c r="AG59" s="65">
        <f t="shared" si="27"/>
        <v>2745.6</v>
      </c>
      <c r="AH59" s="1">
        <f>'B4'!AD27</f>
        <v>3126</v>
      </c>
      <c r="AI59" s="1">
        <f>'B4'!AE27</f>
        <v>3018</v>
      </c>
      <c r="AJ59" s="1">
        <f>'B4'!AF27</f>
        <v>2736</v>
      </c>
      <c r="AK59" s="1">
        <f>'B4'!AG27</f>
        <v>3260</v>
      </c>
      <c r="AL59" s="1">
        <f>'B4'!AH27</f>
        <v>2732</v>
      </c>
      <c r="AM59" s="1">
        <f>'B4'!AI27</f>
        <v>2550</v>
      </c>
      <c r="AN59" s="65">
        <f t="shared" si="28"/>
        <v>2903.6666666666665</v>
      </c>
    </row>
    <row r="60" spans="3:40" x14ac:dyDescent="0.3">
      <c r="C60" s="22">
        <v>90</v>
      </c>
      <c r="D60" s="1">
        <f>'B4'!E28</f>
        <v>4411</v>
      </c>
      <c r="E60" s="1">
        <f>'B4'!F28</f>
        <v>3210</v>
      </c>
      <c r="F60" s="1">
        <f>'B4'!G28</f>
        <v>3296</v>
      </c>
      <c r="G60" s="1">
        <f>'B4'!H28</f>
        <v>3393</v>
      </c>
      <c r="H60" s="1">
        <f>'B4'!I28</f>
        <v>3958</v>
      </c>
      <c r="I60" s="65">
        <f t="shared" si="23"/>
        <v>3653.6</v>
      </c>
      <c r="J60" s="1">
        <f>'B4'!J28</f>
        <v>3482</v>
      </c>
      <c r="K60" s="1">
        <f>'B4'!K28</f>
        <v>3589</v>
      </c>
      <c r="L60" s="1">
        <f>'B4'!L28</f>
        <v>3276</v>
      </c>
      <c r="M60" s="1">
        <f>'B4'!M28</f>
        <v>4366</v>
      </c>
      <c r="N60" s="1">
        <f>'B4'!N28</f>
        <v>4276</v>
      </c>
      <c r="O60" s="65">
        <f t="shared" si="24"/>
        <v>3797.8</v>
      </c>
      <c r="P60" s="1">
        <f>'B4'!O28</f>
        <v>4297</v>
      </c>
      <c r="Q60" s="1">
        <f>'B4'!P28</f>
        <v>4039</v>
      </c>
      <c r="R60" s="1">
        <f>'B4'!Q28</f>
        <v>3878</v>
      </c>
      <c r="S60" s="1">
        <f>'B4'!R28</f>
        <v>4361</v>
      </c>
      <c r="T60" s="1">
        <f>'B4'!S28</f>
        <v>3239</v>
      </c>
      <c r="U60" s="65">
        <f t="shared" si="25"/>
        <v>3962.8</v>
      </c>
      <c r="V60" s="1">
        <f>'B4'!T28</f>
        <v>4198</v>
      </c>
      <c r="W60" s="1">
        <f>'B4'!U28</f>
        <v>3993</v>
      </c>
      <c r="X60" s="1">
        <f>'B4'!V28</f>
        <v>3042</v>
      </c>
      <c r="Y60" s="1">
        <f>'B4'!W28</f>
        <v>3513</v>
      </c>
      <c r="Z60" s="1">
        <f>'B4'!X28</f>
        <v>3251</v>
      </c>
      <c r="AA60" s="65">
        <f t="shared" si="26"/>
        <v>3599.4</v>
      </c>
      <c r="AB60" s="1">
        <f>'B4'!Y28</f>
        <v>3330</v>
      </c>
      <c r="AC60" s="1">
        <f>'B4'!Z28</f>
        <v>3394</v>
      </c>
      <c r="AD60" s="1">
        <f>'B4'!AA28</f>
        <v>3501</v>
      </c>
      <c r="AE60" s="1">
        <f>'B4'!AB28</f>
        <v>3098</v>
      </c>
      <c r="AF60" s="1">
        <f>'B4'!AC28</f>
        <v>3210</v>
      </c>
      <c r="AG60" s="65">
        <f t="shared" si="27"/>
        <v>3306.6</v>
      </c>
      <c r="AH60" s="1">
        <f>'B4'!AD28</f>
        <v>3987</v>
      </c>
      <c r="AI60" s="1">
        <f>'B4'!AE28</f>
        <v>3895</v>
      </c>
      <c r="AJ60" s="1">
        <f>'B4'!AF28</f>
        <v>3274</v>
      </c>
      <c r="AK60" s="1">
        <f>'B4'!AG28</f>
        <v>4149</v>
      </c>
      <c r="AL60" s="1">
        <f>'B4'!AH28</f>
        <v>3241</v>
      </c>
      <c r="AM60" s="1">
        <f>'B4'!AI28</f>
        <v>2939</v>
      </c>
      <c r="AN60" s="65">
        <f t="shared" si="28"/>
        <v>3580.8333333333335</v>
      </c>
    </row>
    <row r="61" spans="3:40" x14ac:dyDescent="0.3">
      <c r="C61" s="22">
        <v>95</v>
      </c>
      <c r="D61" s="1">
        <f>'B4'!E29</f>
        <v>5290</v>
      </c>
      <c r="E61" s="1">
        <f>'B4'!F29</f>
        <v>4481</v>
      </c>
      <c r="F61" s="1">
        <f>'B4'!G29</f>
        <v>4413</v>
      </c>
      <c r="G61" s="1">
        <f>'B4'!H29</f>
        <v>4230</v>
      </c>
      <c r="H61" s="1">
        <f>'B4'!I29</f>
        <v>4856</v>
      </c>
      <c r="I61" s="65">
        <f t="shared" si="23"/>
        <v>4654</v>
      </c>
      <c r="J61" s="1">
        <f>'B4'!J29</f>
        <v>4611</v>
      </c>
      <c r="K61" s="1">
        <f>'B4'!K29</f>
        <v>4805</v>
      </c>
      <c r="L61" s="1">
        <f>'B4'!L29</f>
        <v>4534</v>
      </c>
      <c r="M61" s="1">
        <f>'B4'!M29</f>
        <v>5407</v>
      </c>
      <c r="N61" s="1">
        <f>'B4'!N29</f>
        <v>5378</v>
      </c>
      <c r="O61" s="65">
        <f t="shared" si="24"/>
        <v>4947</v>
      </c>
      <c r="P61" s="1">
        <f>'B4'!O29</f>
        <v>5246</v>
      </c>
      <c r="Q61" s="1">
        <f>'B4'!P29</f>
        <v>4908</v>
      </c>
      <c r="R61" s="1">
        <f>'B4'!Q29</f>
        <v>4806</v>
      </c>
      <c r="S61" s="1">
        <f>'B4'!R29</f>
        <v>5343</v>
      </c>
      <c r="T61" s="1">
        <f>'B4'!S29</f>
        <v>4376</v>
      </c>
      <c r="U61" s="65">
        <f t="shared" si="25"/>
        <v>4935.8</v>
      </c>
      <c r="V61" s="1">
        <f>'B4'!T29</f>
        <v>5114</v>
      </c>
      <c r="W61" s="1">
        <f>'B4'!U29</f>
        <v>4865</v>
      </c>
      <c r="X61" s="1">
        <f>'B4'!V29</f>
        <v>3947</v>
      </c>
      <c r="Y61" s="1">
        <f>'B4'!W29</f>
        <v>4564</v>
      </c>
      <c r="Z61" s="1">
        <f>'B4'!X29</f>
        <v>4442</v>
      </c>
      <c r="AA61" s="65">
        <f t="shared" si="26"/>
        <v>4586.3999999999996</v>
      </c>
      <c r="AB61" s="1">
        <f>'B4'!Y29</f>
        <v>4400</v>
      </c>
      <c r="AC61" s="1">
        <f>'B4'!Z29</f>
        <v>4493</v>
      </c>
      <c r="AD61" s="1">
        <f>'B4'!AA29</f>
        <v>4678</v>
      </c>
      <c r="AE61" s="1">
        <f>'B4'!AB29</f>
        <v>4323</v>
      </c>
      <c r="AF61" s="1">
        <f>'B4'!AC29</f>
        <v>4348</v>
      </c>
      <c r="AG61" s="65">
        <f t="shared" si="27"/>
        <v>4448.3999999999996</v>
      </c>
      <c r="AH61" s="1">
        <f>'B4'!AD29</f>
        <v>4819</v>
      </c>
      <c r="AI61" s="1">
        <f>'B4'!AE29</f>
        <v>4662</v>
      </c>
      <c r="AJ61" s="1">
        <f>'B4'!AF29</f>
        <v>4484</v>
      </c>
      <c r="AK61" s="1">
        <f>'B4'!AG29</f>
        <v>5020</v>
      </c>
      <c r="AL61" s="1">
        <f>'B4'!AH29</f>
        <v>4218</v>
      </c>
      <c r="AM61" s="1">
        <f>'B4'!AI29</f>
        <v>3805</v>
      </c>
      <c r="AN61" s="65">
        <f t="shared" si="28"/>
        <v>4501.333333333333</v>
      </c>
    </row>
    <row r="62" spans="3:40" ht="15.6" x14ac:dyDescent="0.3">
      <c r="C62" s="18" t="s">
        <v>37</v>
      </c>
      <c r="D62" s="1" t="str">
        <f>'B4'!E30</f>
        <v>07-09-22</v>
      </c>
      <c r="E62" s="1" t="str">
        <f>'B4'!F30</f>
        <v>08-02-19</v>
      </c>
      <c r="F62" s="1" t="str">
        <f>'B4'!G30</f>
        <v>07-19-20</v>
      </c>
      <c r="G62" s="1" t="str">
        <f>'B4'!H30</f>
        <v>07-01-19</v>
      </c>
      <c r="H62" s="1" t="str">
        <f>'B4'!I30</f>
        <v>08-10-22</v>
      </c>
      <c r="I62" s="64"/>
      <c r="J62" s="1" t="str">
        <f>'B4'!J30</f>
        <v>07-06-21</v>
      </c>
      <c r="K62" s="1" t="str">
        <f>'B4'!K30</f>
        <v>08-07-21</v>
      </c>
      <c r="L62" s="1" t="str">
        <f>'B4'!L30</f>
        <v>07-17-19</v>
      </c>
      <c r="M62" s="1" t="str">
        <f>'B4'!M30</f>
        <v>06-23-22</v>
      </c>
      <c r="N62" s="1" t="str">
        <f>'B4'!N30</f>
        <v>07-01-22</v>
      </c>
      <c r="O62" s="64"/>
      <c r="P62" s="1" t="str">
        <f>'B4'!O30</f>
        <v>07-10-22</v>
      </c>
      <c r="Q62" s="1" t="str">
        <f>'B4'!P30</f>
        <v>08-11-22</v>
      </c>
      <c r="R62" s="1" t="str">
        <f>'B4'!Q30</f>
        <v>08-02-22</v>
      </c>
      <c r="S62" s="1" t="str">
        <f>'B4'!R30</f>
        <v>07-02-22</v>
      </c>
      <c r="T62" s="1" t="str">
        <f>'B4'!S30</f>
        <v>07-28-20</v>
      </c>
      <c r="U62" s="64"/>
      <c r="V62" s="1" t="str">
        <f>'B4'!T30</f>
        <v>06-15-22</v>
      </c>
      <c r="W62" s="1" t="str">
        <f>'B4'!U30</f>
        <v>07-17-22</v>
      </c>
      <c r="X62" s="1" t="str">
        <f>'B4'!V30</f>
        <v>08-04-20</v>
      </c>
      <c r="Y62" s="1" t="str">
        <f>'B4'!W30</f>
        <v>06-13-21</v>
      </c>
      <c r="Z62" s="1" t="str">
        <f>'B4'!X30</f>
        <v>07-12-20</v>
      </c>
      <c r="AA62" s="64"/>
      <c r="AB62" s="1" t="str">
        <f>'B4'!Y30</f>
        <v>07-10-19</v>
      </c>
      <c r="AC62" s="1" t="str">
        <f>'B4'!Z30</f>
        <v>06-20-21</v>
      </c>
      <c r="AD62" s="1" t="str">
        <f>'B4'!AA30</f>
        <v>07-31-21</v>
      </c>
      <c r="AE62" s="1" t="str">
        <f>'B4'!AB30</f>
        <v>08-11-19</v>
      </c>
      <c r="AF62" s="1" t="str">
        <f>'B4'!AC30</f>
        <v>07-26-19</v>
      </c>
      <c r="AG62" s="64"/>
      <c r="AH62" s="1" t="str">
        <f>'B4'!AD30</f>
        <v>07-18-22</v>
      </c>
      <c r="AI62" s="1" t="str">
        <f>'B4'!AE30</f>
        <v>07-26-22</v>
      </c>
      <c r="AJ62" s="1" t="str">
        <f>'B4'!AF30</f>
        <v>06-26-20</v>
      </c>
      <c r="AK62" s="1" t="str">
        <f>'B4'!AG30</f>
        <v>06-16-22</v>
      </c>
      <c r="AL62" s="1" t="str">
        <f>'B4'!AH30</f>
        <v>06-24-19</v>
      </c>
      <c r="AM62" s="1" t="str">
        <f>'B4'!AI30</f>
        <v>07-15-21</v>
      </c>
      <c r="AN62" s="64"/>
    </row>
    <row r="63" spans="3:40" x14ac:dyDescent="0.3">
      <c r="C63" s="22">
        <v>1</v>
      </c>
      <c r="D63" s="1">
        <f>'B4'!E31</f>
        <v>637</v>
      </c>
      <c r="E63" s="1">
        <f>'B4'!F31</f>
        <v>620</v>
      </c>
      <c r="F63" s="1">
        <f>'B4'!G31</f>
        <v>616</v>
      </c>
      <c r="G63" s="1">
        <f>'B4'!H31</f>
        <v>679</v>
      </c>
      <c r="H63" s="1">
        <f>'B4'!I31</f>
        <v>598</v>
      </c>
      <c r="I63" s="65">
        <f t="shared" ref="I63:I83" si="29">AVERAGE(D63:H63)</f>
        <v>630</v>
      </c>
      <c r="J63" s="1">
        <f>'B4'!J31</f>
        <v>638</v>
      </c>
      <c r="K63" s="1">
        <f>'B4'!K31</f>
        <v>626</v>
      </c>
      <c r="L63" s="1">
        <f>'B4'!L31</f>
        <v>658</v>
      </c>
      <c r="M63" s="1">
        <f>'B4'!M31</f>
        <v>637</v>
      </c>
      <c r="N63" s="1">
        <f>'B4'!N31</f>
        <v>686</v>
      </c>
      <c r="O63" s="65">
        <f t="shared" ref="O63:O83" si="30">AVERAGE(J63:N63)</f>
        <v>649</v>
      </c>
      <c r="P63" s="1">
        <f>'B4'!O31</f>
        <v>656</v>
      </c>
      <c r="Q63" s="1">
        <f>'B4'!P31</f>
        <v>605</v>
      </c>
      <c r="R63" s="1">
        <f>'B4'!Q31</f>
        <v>653</v>
      </c>
      <c r="S63" s="1">
        <f>'B4'!R31</f>
        <v>650</v>
      </c>
      <c r="T63" s="1">
        <f>'B4'!S31</f>
        <v>649</v>
      </c>
      <c r="U63" s="65">
        <f t="shared" ref="U63:U83" si="31">AVERAGE(P63:T63)</f>
        <v>642.6</v>
      </c>
      <c r="V63" s="1">
        <f>'B4'!T31</f>
        <v>748</v>
      </c>
      <c r="W63" s="1">
        <f>'B4'!U31</f>
        <v>632</v>
      </c>
      <c r="X63" s="1">
        <f>'B4'!V31</f>
        <v>663</v>
      </c>
      <c r="Y63" s="1">
        <f>'B4'!W31</f>
        <v>654</v>
      </c>
      <c r="Z63" s="1">
        <f>'B4'!X31</f>
        <v>649</v>
      </c>
      <c r="AA63" s="65">
        <f t="shared" ref="AA63:AA83" si="32">AVERAGE(V63:Z63)</f>
        <v>669.2</v>
      </c>
      <c r="AB63" s="1">
        <f>'B4'!Y31</f>
        <v>674</v>
      </c>
      <c r="AC63" s="1">
        <f>'B4'!Z31</f>
        <v>627</v>
      </c>
      <c r="AD63" s="1">
        <f>'B4'!AA31</f>
        <v>636</v>
      </c>
      <c r="AE63" s="1">
        <f>'B4'!AB31</f>
        <v>602</v>
      </c>
      <c r="AF63" s="1">
        <f>'B4'!AC31</f>
        <v>647</v>
      </c>
      <c r="AG63" s="65">
        <f t="shared" ref="AG63:AG83" si="33">AVERAGE(AB63:AF63)</f>
        <v>637.20000000000005</v>
      </c>
      <c r="AH63" s="1">
        <f>'B4'!AD31</f>
        <v>663</v>
      </c>
      <c r="AI63" s="1">
        <f>'B4'!AE31</f>
        <v>711</v>
      </c>
      <c r="AJ63" s="1">
        <f>'B4'!AF31</f>
        <v>721</v>
      </c>
      <c r="AK63" s="1">
        <f>'B4'!AG31</f>
        <v>775</v>
      </c>
      <c r="AL63" s="1">
        <f>'B4'!AH31</f>
        <v>741</v>
      </c>
      <c r="AM63" s="1">
        <f>'B4'!AI31</f>
        <v>707</v>
      </c>
      <c r="AN63" s="65">
        <f>AVERAGE(AH63:AM63)</f>
        <v>719.66666666666663</v>
      </c>
    </row>
    <row r="64" spans="3:40" x14ac:dyDescent="0.3">
      <c r="C64" s="22">
        <v>3</v>
      </c>
      <c r="D64" s="1">
        <f>'B4'!E32</f>
        <v>723</v>
      </c>
      <c r="E64" s="1">
        <f>'B4'!F32</f>
        <v>699</v>
      </c>
      <c r="F64" s="1">
        <f>'B4'!G32</f>
        <v>709</v>
      </c>
      <c r="G64" s="1">
        <f>'B4'!H32</f>
        <v>758</v>
      </c>
      <c r="H64" s="1">
        <f>'B4'!I32</f>
        <v>698</v>
      </c>
      <c r="I64" s="65">
        <f t="shared" si="29"/>
        <v>717.4</v>
      </c>
      <c r="J64" s="1">
        <f>'B4'!J32</f>
        <v>739</v>
      </c>
      <c r="K64" s="1">
        <f>'B4'!K32</f>
        <v>691</v>
      </c>
      <c r="L64" s="1">
        <f>'B4'!L32</f>
        <v>748</v>
      </c>
      <c r="M64" s="1">
        <f>'B4'!M32</f>
        <v>745</v>
      </c>
      <c r="N64" s="1">
        <f>'B4'!N32</f>
        <v>762</v>
      </c>
      <c r="O64" s="65">
        <f t="shared" si="30"/>
        <v>737</v>
      </c>
      <c r="P64" s="1">
        <f>'B4'!O32</f>
        <v>757</v>
      </c>
      <c r="Q64" s="1">
        <f>'B4'!P32</f>
        <v>698</v>
      </c>
      <c r="R64" s="1">
        <f>'B4'!Q32</f>
        <v>742</v>
      </c>
      <c r="S64" s="1">
        <f>'B4'!R32</f>
        <v>756</v>
      </c>
      <c r="T64" s="1">
        <f>'B4'!S32</f>
        <v>763</v>
      </c>
      <c r="U64" s="65">
        <f t="shared" si="31"/>
        <v>743.2</v>
      </c>
      <c r="V64" s="1">
        <f>'B4'!T32</f>
        <v>828</v>
      </c>
      <c r="W64" s="1">
        <f>'B4'!U32</f>
        <v>732</v>
      </c>
      <c r="X64" s="1">
        <f>'B4'!V32</f>
        <v>773</v>
      </c>
      <c r="Y64" s="1">
        <f>'B4'!W32</f>
        <v>757</v>
      </c>
      <c r="Z64" s="1">
        <f>'B4'!X32</f>
        <v>770</v>
      </c>
      <c r="AA64" s="65">
        <f t="shared" si="32"/>
        <v>772</v>
      </c>
      <c r="AB64" s="1">
        <f>'B4'!Y32</f>
        <v>761</v>
      </c>
      <c r="AC64" s="1">
        <f>'B4'!Z32</f>
        <v>727</v>
      </c>
      <c r="AD64" s="1">
        <f>'B4'!AA32</f>
        <v>733</v>
      </c>
      <c r="AE64" s="1">
        <f>'B4'!AB32</f>
        <v>705</v>
      </c>
      <c r="AF64" s="1">
        <f>'B4'!AC32</f>
        <v>724</v>
      </c>
      <c r="AG64" s="65">
        <f t="shared" si="33"/>
        <v>730</v>
      </c>
      <c r="AH64" s="1">
        <f>'B4'!AD32</f>
        <v>785</v>
      </c>
      <c r="AI64" s="1">
        <f>'B4'!AE32</f>
        <v>799</v>
      </c>
      <c r="AJ64" s="1">
        <f>'B4'!AF32</f>
        <v>806</v>
      </c>
      <c r="AK64" s="1">
        <f>'B4'!AG32</f>
        <v>867</v>
      </c>
      <c r="AL64" s="1">
        <f>'B4'!AH32</f>
        <v>829</v>
      </c>
      <c r="AM64" s="1">
        <f>'B4'!AI32</f>
        <v>800</v>
      </c>
      <c r="AN64" s="65">
        <f t="shared" ref="AN64:AN83" si="34">AVERAGE(AH64:AM64)</f>
        <v>814.33333333333337</v>
      </c>
    </row>
    <row r="65" spans="3:40" x14ac:dyDescent="0.3">
      <c r="C65" s="22">
        <v>5</v>
      </c>
      <c r="D65" s="1">
        <f>'B4'!E33</f>
        <v>797</v>
      </c>
      <c r="E65" s="1">
        <f>'B4'!F33</f>
        <v>761</v>
      </c>
      <c r="F65" s="1">
        <f>'B4'!G33</f>
        <v>781</v>
      </c>
      <c r="G65" s="1">
        <f>'B4'!H33</f>
        <v>825</v>
      </c>
      <c r="H65" s="1">
        <f>'B4'!I33</f>
        <v>765</v>
      </c>
      <c r="I65" s="65">
        <f t="shared" si="29"/>
        <v>785.8</v>
      </c>
      <c r="J65" s="1">
        <f>'B4'!J33</f>
        <v>805</v>
      </c>
      <c r="K65" s="1">
        <f>'B4'!K33</f>
        <v>754</v>
      </c>
      <c r="L65" s="1">
        <f>'B4'!L33</f>
        <v>819</v>
      </c>
      <c r="M65" s="1">
        <f>'B4'!M33</f>
        <v>808</v>
      </c>
      <c r="N65" s="1">
        <f>'B4'!N33</f>
        <v>842</v>
      </c>
      <c r="O65" s="65">
        <f t="shared" si="30"/>
        <v>805.6</v>
      </c>
      <c r="P65" s="1">
        <f>'B4'!O33</f>
        <v>811</v>
      </c>
      <c r="Q65" s="1">
        <f>'B4'!P33</f>
        <v>775</v>
      </c>
      <c r="R65" s="1">
        <f>'B4'!Q33</f>
        <v>797</v>
      </c>
      <c r="S65" s="1">
        <f>'B4'!R33</f>
        <v>845</v>
      </c>
      <c r="T65" s="1">
        <f>'B4'!S33</f>
        <v>818</v>
      </c>
      <c r="U65" s="65">
        <f t="shared" si="31"/>
        <v>809.2</v>
      </c>
      <c r="V65" s="1">
        <f>'B4'!T33</f>
        <v>892</v>
      </c>
      <c r="W65" s="1">
        <f>'B4'!U33</f>
        <v>802</v>
      </c>
      <c r="X65" s="1">
        <f>'B4'!V33</f>
        <v>824</v>
      </c>
      <c r="Y65" s="1">
        <f>'B4'!W33</f>
        <v>830</v>
      </c>
      <c r="Z65" s="1">
        <f>'B4'!X33</f>
        <v>835</v>
      </c>
      <c r="AA65" s="65">
        <f t="shared" si="32"/>
        <v>836.6</v>
      </c>
      <c r="AB65" s="1">
        <f>'B4'!Y33</f>
        <v>826</v>
      </c>
      <c r="AC65" s="1">
        <f>'B4'!Z33</f>
        <v>785</v>
      </c>
      <c r="AD65" s="1">
        <f>'B4'!AA33</f>
        <v>802</v>
      </c>
      <c r="AE65" s="1">
        <f>'B4'!AB33</f>
        <v>780</v>
      </c>
      <c r="AF65" s="1">
        <f>'B4'!AC33</f>
        <v>784</v>
      </c>
      <c r="AG65" s="65">
        <f t="shared" si="33"/>
        <v>795.4</v>
      </c>
      <c r="AH65" s="1">
        <f>'B4'!AD33</f>
        <v>840</v>
      </c>
      <c r="AI65" s="1">
        <f>'B4'!AE33</f>
        <v>851</v>
      </c>
      <c r="AJ65" s="1">
        <f>'B4'!AF33</f>
        <v>864</v>
      </c>
      <c r="AK65" s="1">
        <f>'B4'!AG33</f>
        <v>928</v>
      </c>
      <c r="AL65" s="1">
        <f>'B4'!AH33</f>
        <v>893</v>
      </c>
      <c r="AM65" s="1">
        <f>'B4'!AI33</f>
        <v>860</v>
      </c>
      <c r="AN65" s="65">
        <f t="shared" si="34"/>
        <v>872.66666666666663</v>
      </c>
    </row>
    <row r="66" spans="3:40" x14ac:dyDescent="0.3">
      <c r="C66" s="22">
        <v>10</v>
      </c>
      <c r="D66" s="1">
        <f>'B4'!E34</f>
        <v>919</v>
      </c>
      <c r="E66" s="1">
        <f>'B4'!F34</f>
        <v>889</v>
      </c>
      <c r="F66" s="1">
        <f>'B4'!G34</f>
        <v>915</v>
      </c>
      <c r="G66" s="1">
        <f>'B4'!H34</f>
        <v>954</v>
      </c>
      <c r="H66" s="1">
        <f>'B4'!I34</f>
        <v>882</v>
      </c>
      <c r="I66" s="65">
        <f t="shared" si="29"/>
        <v>911.8</v>
      </c>
      <c r="J66" s="1">
        <f>'B4'!J34</f>
        <v>936</v>
      </c>
      <c r="K66" s="1">
        <f>'B4'!K34</f>
        <v>905</v>
      </c>
      <c r="L66" s="1">
        <f>'B4'!L34</f>
        <v>940</v>
      </c>
      <c r="M66" s="1">
        <f>'B4'!M34</f>
        <v>956</v>
      </c>
      <c r="N66" s="1">
        <f>'B4'!N34</f>
        <v>973</v>
      </c>
      <c r="O66" s="65">
        <f t="shared" si="30"/>
        <v>942</v>
      </c>
      <c r="P66" s="1">
        <f>'B4'!O34</f>
        <v>971</v>
      </c>
      <c r="Q66" s="1">
        <f>'B4'!P34</f>
        <v>899</v>
      </c>
      <c r="R66" s="1">
        <f>'B4'!Q34</f>
        <v>927</v>
      </c>
      <c r="S66" s="1">
        <f>'B4'!R34</f>
        <v>976</v>
      </c>
      <c r="T66" s="1">
        <f>'B4'!S34</f>
        <v>944</v>
      </c>
      <c r="U66" s="65">
        <f t="shared" si="31"/>
        <v>943.4</v>
      </c>
      <c r="V66" s="1">
        <f>'B4'!T34</f>
        <v>1022</v>
      </c>
      <c r="W66" s="1">
        <f>'B4'!U34</f>
        <v>934</v>
      </c>
      <c r="X66" s="1">
        <f>'B4'!V34</f>
        <v>935</v>
      </c>
      <c r="Y66" s="1">
        <f>'B4'!W34</f>
        <v>978</v>
      </c>
      <c r="Z66" s="1">
        <f>'B4'!X34</f>
        <v>972</v>
      </c>
      <c r="AA66" s="65">
        <f t="shared" si="32"/>
        <v>968.2</v>
      </c>
      <c r="AB66" s="1">
        <f>'B4'!Y34</f>
        <v>963</v>
      </c>
      <c r="AC66" s="1">
        <f>'B4'!Z34</f>
        <v>917</v>
      </c>
      <c r="AD66" s="1">
        <f>'B4'!AA34</f>
        <v>951</v>
      </c>
      <c r="AE66" s="1">
        <f>'B4'!AB34</f>
        <v>916</v>
      </c>
      <c r="AF66" s="1">
        <f>'B4'!AC34</f>
        <v>925</v>
      </c>
      <c r="AG66" s="65">
        <f t="shared" si="33"/>
        <v>934.4</v>
      </c>
      <c r="AH66" s="1">
        <f>'B4'!AD34</f>
        <v>957</v>
      </c>
      <c r="AI66" s="1">
        <f>'B4'!AE34</f>
        <v>984</v>
      </c>
      <c r="AJ66" s="1">
        <f>'B4'!AF34</f>
        <v>1016</v>
      </c>
      <c r="AK66" s="1">
        <f>'B4'!AG34</f>
        <v>1056</v>
      </c>
      <c r="AL66" s="1">
        <f>'B4'!AH34</f>
        <v>1040</v>
      </c>
      <c r="AM66" s="1">
        <f>'B4'!AI34</f>
        <v>967</v>
      </c>
      <c r="AN66" s="65">
        <f t="shared" si="34"/>
        <v>1003.3333333333334</v>
      </c>
    </row>
    <row r="67" spans="3:40" x14ac:dyDescent="0.3">
      <c r="C67" s="22">
        <v>15</v>
      </c>
      <c r="D67" s="1">
        <f>'B4'!E35</f>
        <v>1057</v>
      </c>
      <c r="E67" s="1">
        <f>'B4'!F35</f>
        <v>1002</v>
      </c>
      <c r="F67" s="1">
        <f>'B4'!G35</f>
        <v>1027</v>
      </c>
      <c r="G67" s="1">
        <f>'B4'!H35</f>
        <v>1072</v>
      </c>
      <c r="H67" s="1">
        <f>'B4'!I35</f>
        <v>996</v>
      </c>
      <c r="I67" s="65">
        <f t="shared" si="29"/>
        <v>1030.8</v>
      </c>
      <c r="J67" s="1">
        <f>'B4'!J35</f>
        <v>1043</v>
      </c>
      <c r="K67" s="1">
        <f>'B4'!K35</f>
        <v>1012</v>
      </c>
      <c r="L67" s="1">
        <f>'B4'!L35</f>
        <v>1039</v>
      </c>
      <c r="M67" s="1">
        <f>'B4'!M35</f>
        <v>1081</v>
      </c>
      <c r="N67" s="1">
        <f>'B4'!N35</f>
        <v>1099</v>
      </c>
      <c r="O67" s="65">
        <f t="shared" si="30"/>
        <v>1054.8</v>
      </c>
      <c r="P67" s="1">
        <f>'B4'!O35</f>
        <v>1105</v>
      </c>
      <c r="Q67" s="1">
        <f>'B4'!P35</f>
        <v>1020</v>
      </c>
      <c r="R67" s="1">
        <f>'B4'!Q35</f>
        <v>1034</v>
      </c>
      <c r="S67" s="1">
        <f>'B4'!R35</f>
        <v>1101</v>
      </c>
      <c r="T67" s="1">
        <f>'B4'!S35</f>
        <v>1075</v>
      </c>
      <c r="U67" s="65">
        <f t="shared" si="31"/>
        <v>1067</v>
      </c>
      <c r="V67" s="1">
        <f>'B4'!T35</f>
        <v>1137</v>
      </c>
      <c r="W67" s="1">
        <f>'B4'!U35</f>
        <v>1059</v>
      </c>
      <c r="X67" s="1">
        <f>'B4'!V35</f>
        <v>1028</v>
      </c>
      <c r="Y67" s="1">
        <f>'B4'!W35</f>
        <v>1109</v>
      </c>
      <c r="Z67" s="1">
        <f>'B4'!X35</f>
        <v>1083</v>
      </c>
      <c r="AA67" s="65">
        <f t="shared" si="32"/>
        <v>1083.2</v>
      </c>
      <c r="AB67" s="1">
        <f>'B4'!Y35</f>
        <v>1083</v>
      </c>
      <c r="AC67" s="1">
        <f>'B4'!Z35</f>
        <v>1042</v>
      </c>
      <c r="AD67" s="1">
        <f>'B4'!AA35</f>
        <v>1065</v>
      </c>
      <c r="AE67" s="1">
        <f>'B4'!AB35</f>
        <v>1013</v>
      </c>
      <c r="AF67" s="1">
        <f>'B4'!AC35</f>
        <v>1033</v>
      </c>
      <c r="AG67" s="65">
        <f t="shared" si="33"/>
        <v>1047.2</v>
      </c>
      <c r="AH67" s="1">
        <f>'B4'!AD35</f>
        <v>1092</v>
      </c>
      <c r="AI67" s="1">
        <f>'B4'!AE35</f>
        <v>1104</v>
      </c>
      <c r="AJ67" s="1">
        <f>'B4'!AF35</f>
        <v>1117</v>
      </c>
      <c r="AK67" s="1">
        <f>'B4'!AG35</f>
        <v>1181</v>
      </c>
      <c r="AL67" s="1">
        <f>'B4'!AH35</f>
        <v>1160</v>
      </c>
      <c r="AM67" s="1">
        <f>'B4'!AI35</f>
        <v>1070</v>
      </c>
      <c r="AN67" s="65">
        <f t="shared" si="34"/>
        <v>1120.6666666666667</v>
      </c>
    </row>
    <row r="68" spans="3:40" x14ac:dyDescent="0.3">
      <c r="C68" s="22">
        <v>20</v>
      </c>
      <c r="D68" s="1">
        <f>'B4'!E36</f>
        <v>1173</v>
      </c>
      <c r="E68" s="1">
        <f>'B4'!F36</f>
        <v>1088</v>
      </c>
      <c r="F68" s="1">
        <f>'B4'!G36</f>
        <v>1122</v>
      </c>
      <c r="G68" s="1">
        <f>'B4'!H36</f>
        <v>1164</v>
      </c>
      <c r="H68" s="1">
        <f>'B4'!I36</f>
        <v>1111</v>
      </c>
      <c r="I68" s="65">
        <f t="shared" si="29"/>
        <v>1131.5999999999999</v>
      </c>
      <c r="J68" s="1">
        <f>'B4'!J36</f>
        <v>1155</v>
      </c>
      <c r="K68" s="1">
        <f>'B4'!K36</f>
        <v>1109</v>
      </c>
      <c r="L68" s="1">
        <f>'B4'!L36</f>
        <v>1128</v>
      </c>
      <c r="M68" s="1">
        <f>'B4'!M36</f>
        <v>1185</v>
      </c>
      <c r="N68" s="1">
        <f>'B4'!N36</f>
        <v>1200</v>
      </c>
      <c r="O68" s="65">
        <f t="shared" si="30"/>
        <v>1155.4000000000001</v>
      </c>
      <c r="P68" s="1">
        <f>'B4'!O36</f>
        <v>1222</v>
      </c>
      <c r="Q68" s="1">
        <f>'B4'!P36</f>
        <v>1148</v>
      </c>
      <c r="R68" s="1">
        <f>'B4'!Q36</f>
        <v>1129</v>
      </c>
      <c r="S68" s="1">
        <f>'B4'!R36</f>
        <v>1228</v>
      </c>
      <c r="T68" s="1">
        <f>'B4'!S36</f>
        <v>1175</v>
      </c>
      <c r="U68" s="65">
        <f t="shared" si="31"/>
        <v>1180.4000000000001</v>
      </c>
      <c r="V68" s="1">
        <f>'B4'!T36</f>
        <v>1248</v>
      </c>
      <c r="W68" s="1">
        <f>'B4'!U36</f>
        <v>1165</v>
      </c>
      <c r="X68" s="1">
        <f>'B4'!V36</f>
        <v>1115</v>
      </c>
      <c r="Y68" s="1">
        <f>'B4'!W36</f>
        <v>1225</v>
      </c>
      <c r="Z68" s="1">
        <f>'B4'!X36</f>
        <v>1195</v>
      </c>
      <c r="AA68" s="65">
        <f t="shared" si="32"/>
        <v>1189.5999999999999</v>
      </c>
      <c r="AB68" s="1">
        <f>'B4'!Y36</f>
        <v>1196</v>
      </c>
      <c r="AC68" s="1">
        <f>'B4'!Z36</f>
        <v>1132</v>
      </c>
      <c r="AD68" s="1">
        <f>'B4'!AA36</f>
        <v>1180</v>
      </c>
      <c r="AE68" s="1">
        <f>'B4'!AB36</f>
        <v>1111</v>
      </c>
      <c r="AF68" s="1">
        <f>'B4'!AC36</f>
        <v>1137</v>
      </c>
      <c r="AG68" s="65">
        <f t="shared" si="33"/>
        <v>1151.2</v>
      </c>
      <c r="AH68" s="1">
        <f>'B4'!AD36</f>
        <v>1204</v>
      </c>
      <c r="AI68" s="1">
        <f>'B4'!AE36</f>
        <v>1205</v>
      </c>
      <c r="AJ68" s="1">
        <f>'B4'!AF36</f>
        <v>1222</v>
      </c>
      <c r="AK68" s="1">
        <f>'B4'!AG36</f>
        <v>1280</v>
      </c>
      <c r="AL68" s="1">
        <f>'B4'!AH36</f>
        <v>1253</v>
      </c>
      <c r="AM68" s="1">
        <f>'B4'!AI36</f>
        <v>1145</v>
      </c>
      <c r="AN68" s="65">
        <f t="shared" si="34"/>
        <v>1218.1666666666667</v>
      </c>
    </row>
    <row r="69" spans="3:40" x14ac:dyDescent="0.3">
      <c r="C69" s="22">
        <v>25</v>
      </c>
      <c r="D69" s="1">
        <f>'B4'!E37</f>
        <v>1268</v>
      </c>
      <c r="E69" s="1">
        <f>'B4'!F37</f>
        <v>1175</v>
      </c>
      <c r="F69" s="1">
        <f>'B4'!G37</f>
        <v>1202</v>
      </c>
      <c r="G69" s="1">
        <f>'B4'!H37</f>
        <v>1243</v>
      </c>
      <c r="H69" s="1">
        <f>'B4'!I37</f>
        <v>1212</v>
      </c>
      <c r="I69" s="65">
        <f t="shared" si="29"/>
        <v>1220</v>
      </c>
      <c r="J69" s="1">
        <f>'B4'!J37</f>
        <v>1241</v>
      </c>
      <c r="K69" s="1">
        <f>'B4'!K37</f>
        <v>1211</v>
      </c>
      <c r="L69" s="1">
        <f>'B4'!L37</f>
        <v>1220</v>
      </c>
      <c r="M69" s="1">
        <f>'B4'!M37</f>
        <v>1295</v>
      </c>
      <c r="N69" s="1">
        <f>'B4'!N37</f>
        <v>1311</v>
      </c>
      <c r="O69" s="65">
        <f t="shared" si="30"/>
        <v>1255.5999999999999</v>
      </c>
      <c r="P69" s="1">
        <f>'B4'!O37</f>
        <v>1345</v>
      </c>
      <c r="Q69" s="1">
        <f>'B4'!P37</f>
        <v>1247</v>
      </c>
      <c r="R69" s="1">
        <f>'B4'!Q37</f>
        <v>1236</v>
      </c>
      <c r="S69" s="1">
        <f>'B4'!R37</f>
        <v>1342</v>
      </c>
      <c r="T69" s="1">
        <f>'B4'!S37</f>
        <v>1258</v>
      </c>
      <c r="U69" s="65">
        <f t="shared" si="31"/>
        <v>1285.5999999999999</v>
      </c>
      <c r="V69" s="1">
        <f>'B4'!T37</f>
        <v>1350</v>
      </c>
      <c r="W69" s="1">
        <f>'B4'!U37</f>
        <v>1264</v>
      </c>
      <c r="X69" s="1">
        <f>'B4'!V37</f>
        <v>1188</v>
      </c>
      <c r="Y69" s="1">
        <f>'B4'!W37</f>
        <v>1320</v>
      </c>
      <c r="Z69" s="1">
        <f>'B4'!X37</f>
        <v>1279</v>
      </c>
      <c r="AA69" s="65">
        <f t="shared" si="32"/>
        <v>1280.2</v>
      </c>
      <c r="AB69" s="1">
        <f>'B4'!Y37</f>
        <v>1295</v>
      </c>
      <c r="AC69" s="1">
        <f>'B4'!Z37</f>
        <v>1232</v>
      </c>
      <c r="AD69" s="1">
        <f>'B4'!AA37</f>
        <v>1280</v>
      </c>
      <c r="AE69" s="1">
        <f>'B4'!AB37</f>
        <v>1197</v>
      </c>
      <c r="AF69" s="1">
        <f>'B4'!AC37</f>
        <v>1226</v>
      </c>
      <c r="AG69" s="65">
        <f t="shared" si="33"/>
        <v>1246</v>
      </c>
      <c r="AH69" s="1">
        <f>'B4'!AD37</f>
        <v>1307</v>
      </c>
      <c r="AI69" s="1">
        <f>'B4'!AE37</f>
        <v>1322</v>
      </c>
      <c r="AJ69" s="1">
        <f>'B4'!AF37</f>
        <v>1314</v>
      </c>
      <c r="AK69" s="1">
        <f>'B4'!AG37</f>
        <v>1400</v>
      </c>
      <c r="AL69" s="1">
        <f>'B4'!AH37</f>
        <v>1350</v>
      </c>
      <c r="AM69" s="1">
        <f>'B4'!AI37</f>
        <v>1228</v>
      </c>
      <c r="AN69" s="65">
        <f t="shared" si="34"/>
        <v>1320.1666666666667</v>
      </c>
    </row>
    <row r="70" spans="3:40" x14ac:dyDescent="0.3">
      <c r="C70" s="22">
        <v>30</v>
      </c>
      <c r="D70" s="1">
        <f>'B4'!E38</f>
        <v>1379</v>
      </c>
      <c r="E70" s="1">
        <f>'B4'!F38</f>
        <v>1262</v>
      </c>
      <c r="F70" s="1">
        <f>'B4'!G38</f>
        <v>1293</v>
      </c>
      <c r="G70" s="1">
        <f>'B4'!H38</f>
        <v>1346</v>
      </c>
      <c r="H70" s="1">
        <f>'B4'!I38</f>
        <v>1299</v>
      </c>
      <c r="I70" s="65">
        <f t="shared" si="29"/>
        <v>1315.8</v>
      </c>
      <c r="J70" s="1">
        <f>'B4'!J38</f>
        <v>1345</v>
      </c>
      <c r="K70" s="1">
        <f>'B4'!K38</f>
        <v>1311</v>
      </c>
      <c r="L70" s="1">
        <f>'B4'!L38</f>
        <v>1311</v>
      </c>
      <c r="M70" s="1">
        <f>'B4'!M38</f>
        <v>1394</v>
      </c>
      <c r="N70" s="1">
        <f>'B4'!N38</f>
        <v>1421</v>
      </c>
      <c r="O70" s="65">
        <f t="shared" si="30"/>
        <v>1356.4</v>
      </c>
      <c r="P70" s="1">
        <f>'B4'!O38</f>
        <v>1443</v>
      </c>
      <c r="Q70" s="1">
        <f>'B4'!P38</f>
        <v>1354</v>
      </c>
      <c r="R70" s="1">
        <f>'B4'!Q38</f>
        <v>1355</v>
      </c>
      <c r="S70" s="1">
        <f>'B4'!R38</f>
        <v>1458</v>
      </c>
      <c r="T70" s="1">
        <f>'B4'!S38</f>
        <v>1352</v>
      </c>
      <c r="U70" s="65">
        <f t="shared" si="31"/>
        <v>1392.4</v>
      </c>
      <c r="V70" s="1">
        <f>'B4'!T38</f>
        <v>1463</v>
      </c>
      <c r="W70" s="1">
        <f>'B4'!U38</f>
        <v>1353</v>
      </c>
      <c r="X70" s="1">
        <f>'B4'!V38</f>
        <v>1281</v>
      </c>
      <c r="Y70" s="1">
        <f>'B4'!W38</f>
        <v>1425</v>
      </c>
      <c r="Z70" s="1">
        <f>'B4'!X38</f>
        <v>1372</v>
      </c>
      <c r="AA70" s="65">
        <f t="shared" si="32"/>
        <v>1378.8</v>
      </c>
      <c r="AB70" s="1">
        <f>'B4'!Y38</f>
        <v>1400</v>
      </c>
      <c r="AC70" s="1">
        <f>'B4'!Z38</f>
        <v>1314</v>
      </c>
      <c r="AD70" s="1">
        <f>'B4'!AA38</f>
        <v>1386</v>
      </c>
      <c r="AE70" s="1">
        <f>'B4'!AB38</f>
        <v>1288</v>
      </c>
      <c r="AF70" s="1">
        <f>'B4'!AC38</f>
        <v>1309</v>
      </c>
      <c r="AG70" s="65">
        <f t="shared" si="33"/>
        <v>1339.4</v>
      </c>
      <c r="AH70" s="1">
        <f>'B4'!AD38</f>
        <v>1420</v>
      </c>
      <c r="AI70" s="1">
        <f>'B4'!AE38</f>
        <v>1411</v>
      </c>
      <c r="AJ70" s="1">
        <f>'B4'!AF38</f>
        <v>1413</v>
      </c>
      <c r="AK70" s="1">
        <f>'B4'!AG38</f>
        <v>1510</v>
      </c>
      <c r="AL70" s="1">
        <f>'B4'!AH38</f>
        <v>1446</v>
      </c>
      <c r="AM70" s="1">
        <f>'B4'!AI38</f>
        <v>1319</v>
      </c>
      <c r="AN70" s="65">
        <f t="shared" si="34"/>
        <v>1419.8333333333333</v>
      </c>
    </row>
    <row r="71" spans="3:40" x14ac:dyDescent="0.3">
      <c r="C71" s="22">
        <v>35</v>
      </c>
      <c r="D71" s="1">
        <f>'B4'!E39</f>
        <v>1467</v>
      </c>
      <c r="E71" s="1">
        <f>'B4'!F39</f>
        <v>1363</v>
      </c>
      <c r="F71" s="1">
        <f>'B4'!G39</f>
        <v>1384</v>
      </c>
      <c r="G71" s="1">
        <f>'B4'!H39</f>
        <v>1439</v>
      </c>
      <c r="H71" s="1">
        <f>'B4'!I39</f>
        <v>1397</v>
      </c>
      <c r="I71" s="65">
        <f t="shared" si="29"/>
        <v>1410</v>
      </c>
      <c r="J71" s="1">
        <f>'B4'!J39</f>
        <v>1427</v>
      </c>
      <c r="K71" s="1">
        <f>'B4'!K39</f>
        <v>1420</v>
      </c>
      <c r="L71" s="1">
        <f>'B4'!L39</f>
        <v>1410</v>
      </c>
      <c r="M71" s="1">
        <f>'B4'!M39</f>
        <v>1502</v>
      </c>
      <c r="N71" s="1">
        <f>'B4'!N39</f>
        <v>1514</v>
      </c>
      <c r="O71" s="65">
        <f t="shared" si="30"/>
        <v>1454.6</v>
      </c>
      <c r="P71" s="1">
        <f>'B4'!O39</f>
        <v>1562</v>
      </c>
      <c r="Q71" s="1">
        <f>'B4'!P39</f>
        <v>1452</v>
      </c>
      <c r="R71" s="1">
        <f>'B4'!Q39</f>
        <v>1450</v>
      </c>
      <c r="S71" s="1">
        <f>'B4'!R39</f>
        <v>1579</v>
      </c>
      <c r="T71" s="1">
        <f>'B4'!S39</f>
        <v>1466</v>
      </c>
      <c r="U71" s="65">
        <f t="shared" si="31"/>
        <v>1501.8</v>
      </c>
      <c r="V71" s="1">
        <f>'B4'!T39</f>
        <v>1558</v>
      </c>
      <c r="W71" s="1">
        <f>'B4'!U39</f>
        <v>1470</v>
      </c>
      <c r="X71" s="1">
        <f>'B4'!V39</f>
        <v>1356</v>
      </c>
      <c r="Y71" s="1">
        <f>'B4'!W39</f>
        <v>1541</v>
      </c>
      <c r="Z71" s="1">
        <f>'B4'!X39</f>
        <v>1489</v>
      </c>
      <c r="AA71" s="65">
        <f t="shared" si="32"/>
        <v>1482.8</v>
      </c>
      <c r="AB71" s="1">
        <f>'B4'!Y39</f>
        <v>1484</v>
      </c>
      <c r="AC71" s="1">
        <f>'B4'!Z39</f>
        <v>1407</v>
      </c>
      <c r="AD71" s="1">
        <f>'B4'!AA39</f>
        <v>1481</v>
      </c>
      <c r="AE71" s="1">
        <f>'B4'!AB39</f>
        <v>1380</v>
      </c>
      <c r="AF71" s="1">
        <f>'B4'!AC39</f>
        <v>1410</v>
      </c>
      <c r="AG71" s="65">
        <f t="shared" si="33"/>
        <v>1432.4</v>
      </c>
      <c r="AH71" s="1">
        <f>'B4'!AD39</f>
        <v>1531</v>
      </c>
      <c r="AI71" s="1">
        <f>'B4'!AE39</f>
        <v>1522</v>
      </c>
      <c r="AJ71" s="1">
        <f>'B4'!AF39</f>
        <v>1515</v>
      </c>
      <c r="AK71" s="1">
        <f>'B4'!AG39</f>
        <v>1618</v>
      </c>
      <c r="AL71" s="1">
        <f>'B4'!AH39</f>
        <v>1563</v>
      </c>
      <c r="AM71" s="1">
        <f>'B4'!AI39</f>
        <v>1405</v>
      </c>
      <c r="AN71" s="65">
        <f t="shared" si="34"/>
        <v>1525.6666666666667</v>
      </c>
    </row>
    <row r="72" spans="3:40" x14ac:dyDescent="0.3">
      <c r="C72" s="22">
        <v>40</v>
      </c>
      <c r="D72" s="1">
        <f>'B4'!E40</f>
        <v>1589</v>
      </c>
      <c r="E72" s="1">
        <f>'B4'!F40</f>
        <v>1456</v>
      </c>
      <c r="F72" s="1">
        <f>'B4'!G40</f>
        <v>1496</v>
      </c>
      <c r="G72" s="1">
        <f>'B4'!H40</f>
        <v>1550</v>
      </c>
      <c r="H72" s="1">
        <f>'B4'!I40</f>
        <v>1510</v>
      </c>
      <c r="I72" s="65">
        <f t="shared" si="29"/>
        <v>1520.2</v>
      </c>
      <c r="J72" s="1">
        <f>'B4'!J40</f>
        <v>1543</v>
      </c>
      <c r="K72" s="1">
        <f>'B4'!K40</f>
        <v>1521</v>
      </c>
      <c r="L72" s="1">
        <f>'B4'!L40</f>
        <v>1503</v>
      </c>
      <c r="M72" s="1">
        <f>'B4'!M40</f>
        <v>1621</v>
      </c>
      <c r="N72" s="1">
        <f>'B4'!N40</f>
        <v>1641</v>
      </c>
      <c r="O72" s="65">
        <f t="shared" si="30"/>
        <v>1565.8</v>
      </c>
      <c r="P72" s="1">
        <f>'B4'!O40</f>
        <v>1677</v>
      </c>
      <c r="Q72" s="1">
        <f>'B4'!P40</f>
        <v>1568</v>
      </c>
      <c r="R72" s="1">
        <f>'B4'!Q40</f>
        <v>1548</v>
      </c>
      <c r="S72" s="1">
        <f>'B4'!R40</f>
        <v>1704</v>
      </c>
      <c r="T72" s="1">
        <f>'B4'!S40</f>
        <v>1575</v>
      </c>
      <c r="U72" s="65">
        <f t="shared" si="31"/>
        <v>1614.4</v>
      </c>
      <c r="V72" s="1">
        <f>'B4'!T40</f>
        <v>1667</v>
      </c>
      <c r="W72" s="1">
        <f>'B4'!U40</f>
        <v>1570</v>
      </c>
      <c r="X72" s="1">
        <f>'B4'!V40</f>
        <v>1453</v>
      </c>
      <c r="Y72" s="1">
        <f>'B4'!W40</f>
        <v>1659</v>
      </c>
      <c r="Z72" s="1">
        <f>'B4'!X40</f>
        <v>1616</v>
      </c>
      <c r="AA72" s="65">
        <f t="shared" si="32"/>
        <v>1593</v>
      </c>
      <c r="AB72" s="1">
        <f>'B4'!Y40</f>
        <v>1582</v>
      </c>
      <c r="AC72" s="1">
        <f>'B4'!Z40</f>
        <v>1519</v>
      </c>
      <c r="AD72" s="1">
        <f>'B4'!AA40</f>
        <v>1596</v>
      </c>
      <c r="AE72" s="1">
        <f>'B4'!AB40</f>
        <v>1514</v>
      </c>
      <c r="AF72" s="1">
        <f>'B4'!AC40</f>
        <v>1533</v>
      </c>
      <c r="AG72" s="65">
        <f t="shared" si="33"/>
        <v>1548.8</v>
      </c>
      <c r="AH72" s="1">
        <f>'B4'!AD40</f>
        <v>1637</v>
      </c>
      <c r="AI72" s="1">
        <f>'B4'!AE40</f>
        <v>1630</v>
      </c>
      <c r="AJ72" s="1">
        <f>'B4'!AF40</f>
        <v>1625</v>
      </c>
      <c r="AK72" s="1">
        <f>'B4'!AG40</f>
        <v>1713</v>
      </c>
      <c r="AL72" s="1">
        <f>'B4'!AH40</f>
        <v>1664</v>
      </c>
      <c r="AM72" s="1">
        <f>'B4'!AI40</f>
        <v>1487</v>
      </c>
      <c r="AN72" s="65">
        <f t="shared" si="34"/>
        <v>1626</v>
      </c>
    </row>
    <row r="73" spans="3:40" x14ac:dyDescent="0.3">
      <c r="C73" s="22">
        <v>45</v>
      </c>
      <c r="D73" s="1">
        <f>'B4'!E41</f>
        <v>1736</v>
      </c>
      <c r="E73" s="1">
        <f>'B4'!F41</f>
        <v>1558</v>
      </c>
      <c r="F73" s="1">
        <f>'B4'!G41</f>
        <v>1601</v>
      </c>
      <c r="G73" s="1">
        <f>'B4'!H41</f>
        <v>1666</v>
      </c>
      <c r="H73" s="1">
        <f>'B4'!I41</f>
        <v>1625</v>
      </c>
      <c r="I73" s="65">
        <f t="shared" si="29"/>
        <v>1637.2</v>
      </c>
      <c r="J73" s="1">
        <f>'B4'!J41</f>
        <v>1645</v>
      </c>
      <c r="K73" s="1">
        <f>'B4'!K41</f>
        <v>1614</v>
      </c>
      <c r="L73" s="1">
        <f>'B4'!L41</f>
        <v>1593</v>
      </c>
      <c r="M73" s="1">
        <f>'B4'!M41</f>
        <v>1740</v>
      </c>
      <c r="N73" s="1">
        <f>'B4'!N41</f>
        <v>1758</v>
      </c>
      <c r="O73" s="65">
        <f t="shared" si="30"/>
        <v>1670</v>
      </c>
      <c r="P73" s="1">
        <f>'B4'!O41</f>
        <v>1785</v>
      </c>
      <c r="Q73" s="1">
        <f>'B4'!P41</f>
        <v>1709</v>
      </c>
      <c r="R73" s="1">
        <f>'B4'!Q41</f>
        <v>1669</v>
      </c>
      <c r="S73" s="1">
        <f>'B4'!R41</f>
        <v>1821</v>
      </c>
      <c r="T73" s="1">
        <f>'B4'!S41</f>
        <v>1667</v>
      </c>
      <c r="U73" s="65">
        <f t="shared" si="31"/>
        <v>1730.2</v>
      </c>
      <c r="V73" s="1">
        <f>'B4'!T41</f>
        <v>1770</v>
      </c>
      <c r="W73" s="1">
        <f>'B4'!U41</f>
        <v>1693</v>
      </c>
      <c r="X73" s="1">
        <f>'B4'!V41</f>
        <v>1534</v>
      </c>
      <c r="Y73" s="1">
        <f>'B4'!W41</f>
        <v>1783</v>
      </c>
      <c r="Z73" s="1">
        <f>'B4'!X41</f>
        <v>1710</v>
      </c>
      <c r="AA73" s="65">
        <f t="shared" si="32"/>
        <v>1698</v>
      </c>
      <c r="AB73" s="1">
        <f>'B4'!Y41</f>
        <v>1703</v>
      </c>
      <c r="AC73" s="1">
        <f>'B4'!Z41</f>
        <v>1634</v>
      </c>
      <c r="AD73" s="1">
        <f>'B4'!AA41</f>
        <v>1727</v>
      </c>
      <c r="AE73" s="1">
        <f>'B4'!AB41</f>
        <v>1607</v>
      </c>
      <c r="AF73" s="1">
        <f>'B4'!AC41</f>
        <v>1643</v>
      </c>
      <c r="AG73" s="65">
        <f t="shared" si="33"/>
        <v>1662.8</v>
      </c>
      <c r="AH73" s="1">
        <f>'B4'!AD41</f>
        <v>1749</v>
      </c>
      <c r="AI73" s="1">
        <f>'B4'!AE41</f>
        <v>1733</v>
      </c>
      <c r="AJ73" s="1">
        <f>'B4'!AF41</f>
        <v>1718</v>
      </c>
      <c r="AK73" s="1">
        <f>'B4'!AG41</f>
        <v>1830</v>
      </c>
      <c r="AL73" s="1">
        <f>'B4'!AH41</f>
        <v>1771</v>
      </c>
      <c r="AM73" s="1">
        <f>'B4'!AI41</f>
        <v>1596</v>
      </c>
      <c r="AN73" s="65">
        <f t="shared" si="34"/>
        <v>1732.8333333333333</v>
      </c>
    </row>
    <row r="74" spans="3:40" x14ac:dyDescent="0.3">
      <c r="C74" s="22">
        <v>50</v>
      </c>
      <c r="D74" s="1">
        <f>'B4'!E42</f>
        <v>1862</v>
      </c>
      <c r="E74" s="1">
        <f>'B4'!F42</f>
        <v>1637</v>
      </c>
      <c r="F74" s="1">
        <f>'B4'!G42</f>
        <v>1694</v>
      </c>
      <c r="G74" s="1">
        <f>'B4'!H42</f>
        <v>1767</v>
      </c>
      <c r="H74" s="1">
        <f>'B4'!I42</f>
        <v>1754</v>
      </c>
      <c r="I74" s="65">
        <f t="shared" si="29"/>
        <v>1742.8</v>
      </c>
      <c r="J74" s="1">
        <f>'B4'!J42</f>
        <v>1746</v>
      </c>
      <c r="K74" s="1">
        <f>'B4'!K42</f>
        <v>1733</v>
      </c>
      <c r="L74" s="1">
        <f>'B4'!L42</f>
        <v>1688</v>
      </c>
      <c r="M74" s="1">
        <f>'B4'!M42</f>
        <v>1865</v>
      </c>
      <c r="N74" s="1">
        <f>'B4'!N42</f>
        <v>1875</v>
      </c>
      <c r="O74" s="65">
        <f t="shared" si="30"/>
        <v>1781.4</v>
      </c>
      <c r="P74" s="1">
        <f>'B4'!O42</f>
        <v>1922</v>
      </c>
      <c r="Q74" s="1">
        <f>'B4'!P42</f>
        <v>1818</v>
      </c>
      <c r="R74" s="1">
        <f>'B4'!Q42</f>
        <v>1783</v>
      </c>
      <c r="S74" s="1">
        <f>'B4'!R42</f>
        <v>1952</v>
      </c>
      <c r="T74" s="1">
        <f>'B4'!S42</f>
        <v>1775</v>
      </c>
      <c r="U74" s="65">
        <f t="shared" si="31"/>
        <v>1850</v>
      </c>
      <c r="V74" s="1">
        <f>'B4'!T42</f>
        <v>1888</v>
      </c>
      <c r="W74" s="1">
        <f>'B4'!U42</f>
        <v>1808</v>
      </c>
      <c r="X74" s="1">
        <f>'B4'!V42</f>
        <v>1619</v>
      </c>
      <c r="Y74" s="1">
        <f>'B4'!W42</f>
        <v>1906</v>
      </c>
      <c r="Z74" s="1">
        <f>'B4'!X42</f>
        <v>1798</v>
      </c>
      <c r="AA74" s="65">
        <f t="shared" si="32"/>
        <v>1803.8</v>
      </c>
      <c r="AB74" s="1">
        <f>'B4'!Y42</f>
        <v>1817</v>
      </c>
      <c r="AC74" s="1">
        <f>'B4'!Z42</f>
        <v>1753</v>
      </c>
      <c r="AD74" s="1">
        <f>'B4'!AA42</f>
        <v>1841</v>
      </c>
      <c r="AE74" s="1">
        <f>'B4'!AB42</f>
        <v>1701</v>
      </c>
      <c r="AF74" s="1">
        <f>'B4'!AC42</f>
        <v>1728</v>
      </c>
      <c r="AG74" s="65">
        <f t="shared" si="33"/>
        <v>1768</v>
      </c>
      <c r="AH74" s="1">
        <f>'B4'!AD42</f>
        <v>1880</v>
      </c>
      <c r="AI74" s="1">
        <f>'B4'!AE42</f>
        <v>1861</v>
      </c>
      <c r="AJ74" s="1">
        <f>'B4'!AF42</f>
        <v>1827</v>
      </c>
      <c r="AK74" s="1">
        <f>'B4'!AG42</f>
        <v>1960</v>
      </c>
      <c r="AL74" s="1">
        <f>'B4'!AH42</f>
        <v>1882</v>
      </c>
      <c r="AM74" s="1">
        <f>'B4'!AI42</f>
        <v>1678</v>
      </c>
      <c r="AN74" s="65">
        <f t="shared" si="34"/>
        <v>1848</v>
      </c>
    </row>
    <row r="75" spans="3:40" x14ac:dyDescent="0.3">
      <c r="C75" s="22">
        <v>55</v>
      </c>
      <c r="D75" s="1">
        <f>'B4'!E43</f>
        <v>1984</v>
      </c>
      <c r="E75" s="1">
        <f>'B4'!F43</f>
        <v>1740</v>
      </c>
      <c r="F75" s="1">
        <f>'B4'!G43</f>
        <v>1811</v>
      </c>
      <c r="G75" s="1">
        <f>'B4'!H43</f>
        <v>1884</v>
      </c>
      <c r="H75" s="1">
        <f>'B4'!I43</f>
        <v>1876</v>
      </c>
      <c r="I75" s="65">
        <f t="shared" si="29"/>
        <v>1859</v>
      </c>
      <c r="J75" s="1">
        <f>'B4'!J43</f>
        <v>1855</v>
      </c>
      <c r="K75" s="1">
        <f>'B4'!K43</f>
        <v>1859</v>
      </c>
      <c r="L75" s="1">
        <f>'B4'!L43</f>
        <v>1794</v>
      </c>
      <c r="M75" s="1">
        <f>'B4'!M43</f>
        <v>2004</v>
      </c>
      <c r="N75" s="1">
        <f>'B4'!N43</f>
        <v>2020</v>
      </c>
      <c r="O75" s="65">
        <f t="shared" si="30"/>
        <v>1906.4</v>
      </c>
      <c r="P75" s="1">
        <f>'B4'!O43</f>
        <v>2083</v>
      </c>
      <c r="Q75" s="1">
        <f>'B4'!P43</f>
        <v>1951</v>
      </c>
      <c r="R75" s="1">
        <f>'B4'!Q43</f>
        <v>1886</v>
      </c>
      <c r="S75" s="1">
        <f>'B4'!R43</f>
        <v>2103</v>
      </c>
      <c r="T75" s="1">
        <f>'B4'!S43</f>
        <v>1900</v>
      </c>
      <c r="U75" s="65">
        <f t="shared" si="31"/>
        <v>1984.6</v>
      </c>
      <c r="V75" s="1">
        <f>'B4'!T43</f>
        <v>2026</v>
      </c>
      <c r="W75" s="1">
        <f>'B4'!U43</f>
        <v>1915</v>
      </c>
      <c r="X75" s="1">
        <f>'B4'!V43</f>
        <v>1716</v>
      </c>
      <c r="Y75" s="1">
        <f>'B4'!W43</f>
        <v>2042</v>
      </c>
      <c r="Z75" s="1">
        <f>'B4'!X43</f>
        <v>1951</v>
      </c>
      <c r="AA75" s="65">
        <f t="shared" si="32"/>
        <v>1930</v>
      </c>
      <c r="AB75" s="1">
        <f>'B4'!Y43</f>
        <v>1950</v>
      </c>
      <c r="AC75" s="1">
        <f>'B4'!Z43</f>
        <v>1880</v>
      </c>
      <c r="AD75" s="1">
        <f>'B4'!AA43</f>
        <v>1982</v>
      </c>
      <c r="AE75" s="1">
        <f>'B4'!AB43</f>
        <v>1795</v>
      </c>
      <c r="AF75" s="1">
        <f>'B4'!AC43</f>
        <v>1853</v>
      </c>
      <c r="AG75" s="65">
        <f t="shared" si="33"/>
        <v>1892</v>
      </c>
      <c r="AH75" s="1">
        <f>'B4'!AD43</f>
        <v>2024</v>
      </c>
      <c r="AI75" s="1">
        <f>'B4'!AE43</f>
        <v>1981</v>
      </c>
      <c r="AJ75" s="1">
        <f>'B4'!AF43</f>
        <v>1952</v>
      </c>
      <c r="AK75" s="1">
        <f>'B4'!AG43</f>
        <v>2092</v>
      </c>
      <c r="AL75" s="1">
        <f>'B4'!AH43</f>
        <v>2007</v>
      </c>
      <c r="AM75" s="1">
        <f>'B4'!AI43</f>
        <v>1789</v>
      </c>
      <c r="AN75" s="65">
        <f t="shared" si="34"/>
        <v>1974.1666666666667</v>
      </c>
    </row>
    <row r="76" spans="3:40" x14ac:dyDescent="0.3">
      <c r="C76" s="22">
        <v>60</v>
      </c>
      <c r="D76" s="1">
        <f>'B4'!E44</f>
        <v>2107</v>
      </c>
      <c r="E76" s="1">
        <f>'B4'!F44</f>
        <v>1859</v>
      </c>
      <c r="F76" s="1">
        <f>'B4'!G44</f>
        <v>1929</v>
      </c>
      <c r="G76" s="1">
        <f>'B4'!H44</f>
        <v>2002</v>
      </c>
      <c r="H76" s="1">
        <f>'B4'!I44</f>
        <v>1997</v>
      </c>
      <c r="I76" s="65">
        <f t="shared" si="29"/>
        <v>1978.8</v>
      </c>
      <c r="J76" s="1">
        <f>'B4'!J44</f>
        <v>1964</v>
      </c>
      <c r="K76" s="1">
        <f>'B4'!K44</f>
        <v>2002</v>
      </c>
      <c r="L76" s="1">
        <f>'B4'!L44</f>
        <v>1912</v>
      </c>
      <c r="M76" s="1">
        <f>'B4'!M44</f>
        <v>2136</v>
      </c>
      <c r="N76" s="1">
        <f>'B4'!N44</f>
        <v>2164</v>
      </c>
      <c r="O76" s="65">
        <f t="shared" si="30"/>
        <v>2035.6</v>
      </c>
      <c r="P76" s="1">
        <f>'B4'!O44</f>
        <v>2237</v>
      </c>
      <c r="Q76" s="1">
        <f>'B4'!P44</f>
        <v>2120</v>
      </c>
      <c r="R76" s="1">
        <f>'B4'!Q44</f>
        <v>2039</v>
      </c>
      <c r="S76" s="1">
        <f>'B4'!R44</f>
        <v>2261</v>
      </c>
      <c r="T76" s="1">
        <f>'B4'!S44</f>
        <v>2033</v>
      </c>
      <c r="U76" s="65">
        <f t="shared" si="31"/>
        <v>2138</v>
      </c>
      <c r="V76" s="1">
        <f>'B4'!T44</f>
        <v>2161</v>
      </c>
      <c r="W76" s="1">
        <f>'B4'!U44</f>
        <v>2047</v>
      </c>
      <c r="X76" s="1">
        <f>'B4'!V44</f>
        <v>1830</v>
      </c>
      <c r="Y76" s="1">
        <f>'B4'!W44</f>
        <v>2180</v>
      </c>
      <c r="Z76" s="1">
        <f>'B4'!X44</f>
        <v>2067</v>
      </c>
      <c r="AA76" s="65">
        <f t="shared" si="32"/>
        <v>2057</v>
      </c>
      <c r="AB76" s="1">
        <f>'B4'!Y44</f>
        <v>2068</v>
      </c>
      <c r="AC76" s="1">
        <f>'B4'!Z44</f>
        <v>1985</v>
      </c>
      <c r="AD76" s="1">
        <f>'B4'!AA44</f>
        <v>2122</v>
      </c>
      <c r="AE76" s="1">
        <f>'B4'!AB44</f>
        <v>1934</v>
      </c>
      <c r="AF76" s="1">
        <f>'B4'!AC44</f>
        <v>1977</v>
      </c>
      <c r="AG76" s="65">
        <f t="shared" si="33"/>
        <v>2017.2</v>
      </c>
      <c r="AH76" s="1">
        <f>'B4'!AD44</f>
        <v>2157</v>
      </c>
      <c r="AI76" s="1">
        <f>'B4'!AE44</f>
        <v>2123</v>
      </c>
      <c r="AJ76" s="1">
        <f>'B4'!AF44</f>
        <v>2090</v>
      </c>
      <c r="AK76" s="1">
        <f>'B4'!AG44</f>
        <v>2243</v>
      </c>
      <c r="AL76" s="1">
        <f>'B4'!AH44</f>
        <v>2119</v>
      </c>
      <c r="AM76" s="1">
        <f>'B4'!AI44</f>
        <v>1894</v>
      </c>
      <c r="AN76" s="65">
        <f t="shared" si="34"/>
        <v>2104.3333333333335</v>
      </c>
    </row>
    <row r="77" spans="3:40" x14ac:dyDescent="0.3">
      <c r="C77" s="22">
        <v>65</v>
      </c>
      <c r="D77" s="1">
        <f>'B4'!E45</f>
        <v>2231</v>
      </c>
      <c r="E77" s="1">
        <f>'B4'!F45</f>
        <v>1969</v>
      </c>
      <c r="F77" s="1">
        <f>'B4'!G45</f>
        <v>2022</v>
      </c>
      <c r="G77" s="1">
        <f>'B4'!H45</f>
        <v>2116</v>
      </c>
      <c r="H77" s="1">
        <f>'B4'!I45</f>
        <v>2116</v>
      </c>
      <c r="I77" s="65">
        <f t="shared" si="29"/>
        <v>2090.8000000000002</v>
      </c>
      <c r="J77" s="1">
        <f>'B4'!J45</f>
        <v>2075</v>
      </c>
      <c r="K77" s="1">
        <f>'B4'!K45</f>
        <v>2127</v>
      </c>
      <c r="L77" s="1">
        <f>'B4'!L45</f>
        <v>2016</v>
      </c>
      <c r="M77" s="1">
        <f>'B4'!M45</f>
        <v>2249</v>
      </c>
      <c r="N77" s="1">
        <f>'B4'!N45</f>
        <v>2252</v>
      </c>
      <c r="O77" s="65">
        <f t="shared" si="30"/>
        <v>2143.8000000000002</v>
      </c>
      <c r="P77" s="1">
        <f>'B4'!O45</f>
        <v>2353</v>
      </c>
      <c r="Q77" s="1">
        <f>'B4'!P45</f>
        <v>2249</v>
      </c>
      <c r="R77" s="1">
        <f>'B4'!Q45</f>
        <v>2151</v>
      </c>
      <c r="S77" s="1">
        <f>'B4'!R45</f>
        <v>2396</v>
      </c>
      <c r="T77" s="1">
        <f>'B4'!S45</f>
        <v>2131</v>
      </c>
      <c r="U77" s="65">
        <f t="shared" si="31"/>
        <v>2256</v>
      </c>
      <c r="V77" s="1">
        <f>'B4'!T45</f>
        <v>2257</v>
      </c>
      <c r="W77" s="1">
        <f>'B4'!U45</f>
        <v>2164</v>
      </c>
      <c r="X77" s="1">
        <f>'B4'!V45</f>
        <v>1919</v>
      </c>
      <c r="Y77" s="1">
        <f>'B4'!W45</f>
        <v>2308</v>
      </c>
      <c r="Z77" s="1">
        <f>'B4'!X45</f>
        <v>2199</v>
      </c>
      <c r="AA77" s="65">
        <f t="shared" si="32"/>
        <v>2169.4</v>
      </c>
      <c r="AB77" s="1">
        <f>'B4'!Y45</f>
        <v>2185</v>
      </c>
      <c r="AC77" s="1">
        <f>'B4'!Z45</f>
        <v>2090</v>
      </c>
      <c r="AD77" s="1">
        <f>'B4'!AA45</f>
        <v>2288</v>
      </c>
      <c r="AE77" s="1">
        <f>'B4'!AB45</f>
        <v>2049</v>
      </c>
      <c r="AF77" s="1">
        <f>'B4'!AC45</f>
        <v>2082</v>
      </c>
      <c r="AG77" s="65">
        <f t="shared" si="33"/>
        <v>2138.8000000000002</v>
      </c>
      <c r="AH77" s="1">
        <f>'B4'!AD45</f>
        <v>2281</v>
      </c>
      <c r="AI77" s="1">
        <f>'B4'!AE45</f>
        <v>2240</v>
      </c>
      <c r="AJ77" s="1">
        <f>'B4'!AF45</f>
        <v>2188</v>
      </c>
      <c r="AK77" s="1">
        <f>'B4'!AG45</f>
        <v>2383</v>
      </c>
      <c r="AL77" s="1">
        <f>'B4'!AH45</f>
        <v>2260</v>
      </c>
      <c r="AM77" s="1">
        <f>'B4'!AI45</f>
        <v>2000</v>
      </c>
      <c r="AN77" s="65">
        <f t="shared" si="34"/>
        <v>2225.3333333333335</v>
      </c>
    </row>
    <row r="78" spans="3:40" x14ac:dyDescent="0.3">
      <c r="C78" s="22">
        <v>70</v>
      </c>
      <c r="D78" s="1">
        <f>'B4'!E46</f>
        <v>2352</v>
      </c>
      <c r="E78" s="1">
        <f>'B4'!F46</f>
        <v>2056</v>
      </c>
      <c r="F78" s="1">
        <f>'B4'!G46</f>
        <v>2117</v>
      </c>
      <c r="G78" s="1">
        <f>'B4'!H46</f>
        <v>2215</v>
      </c>
      <c r="H78" s="1">
        <f>'B4'!I46</f>
        <v>2257</v>
      </c>
      <c r="I78" s="65">
        <f t="shared" si="29"/>
        <v>2199.4</v>
      </c>
      <c r="J78" s="1">
        <f>'B4'!J46</f>
        <v>2188</v>
      </c>
      <c r="K78" s="1">
        <f>'B4'!K46</f>
        <v>2234</v>
      </c>
      <c r="L78" s="1">
        <f>'B4'!L46</f>
        <v>2109</v>
      </c>
      <c r="M78" s="1">
        <f>'B4'!M46</f>
        <v>2371</v>
      </c>
      <c r="N78" s="1">
        <f>'B4'!N46</f>
        <v>2393</v>
      </c>
      <c r="O78" s="65">
        <f t="shared" si="30"/>
        <v>2259</v>
      </c>
      <c r="P78" s="1">
        <f>'B4'!O46</f>
        <v>2484</v>
      </c>
      <c r="Q78" s="1">
        <f>'B4'!P46</f>
        <v>2383</v>
      </c>
      <c r="R78" s="1">
        <f>'B4'!Q46</f>
        <v>2282</v>
      </c>
      <c r="S78" s="1">
        <f>'B4'!R46</f>
        <v>2540</v>
      </c>
      <c r="T78" s="1">
        <f>'B4'!S46</f>
        <v>2229</v>
      </c>
      <c r="U78" s="65">
        <f t="shared" si="31"/>
        <v>2383.6</v>
      </c>
      <c r="V78" s="1">
        <f>'B4'!T46</f>
        <v>2401</v>
      </c>
      <c r="W78" s="1">
        <f>'B4'!U46</f>
        <v>2292</v>
      </c>
      <c r="X78" s="1">
        <f>'B4'!V46</f>
        <v>2006</v>
      </c>
      <c r="Y78" s="1">
        <f>'B4'!W46</f>
        <v>2409</v>
      </c>
      <c r="Z78" s="1">
        <f>'B4'!X46</f>
        <v>2295</v>
      </c>
      <c r="AA78" s="65">
        <f t="shared" si="32"/>
        <v>2280.6</v>
      </c>
      <c r="AB78" s="1">
        <f>'B4'!Y46</f>
        <v>2295</v>
      </c>
      <c r="AC78" s="1">
        <f>'B4'!Z46</f>
        <v>2204</v>
      </c>
      <c r="AD78" s="1">
        <f>'B4'!AA46</f>
        <v>2392</v>
      </c>
      <c r="AE78" s="1">
        <f>'B4'!AB46</f>
        <v>2139</v>
      </c>
      <c r="AF78" s="1">
        <f>'B4'!AC46</f>
        <v>2186</v>
      </c>
      <c r="AG78" s="65">
        <f t="shared" si="33"/>
        <v>2243.1999999999998</v>
      </c>
      <c r="AH78" s="1">
        <f>'B4'!AD46</f>
        <v>2398</v>
      </c>
      <c r="AI78" s="1">
        <f>'B4'!AE46</f>
        <v>2363</v>
      </c>
      <c r="AJ78" s="1">
        <f>'B4'!AF46</f>
        <v>2301</v>
      </c>
      <c r="AK78" s="1">
        <f>'B4'!AG46</f>
        <v>2514</v>
      </c>
      <c r="AL78" s="1">
        <f>'B4'!AH46</f>
        <v>2368</v>
      </c>
      <c r="AM78" s="1">
        <f>'B4'!AI46</f>
        <v>2098</v>
      </c>
      <c r="AN78" s="65">
        <f t="shared" si="34"/>
        <v>2340.3333333333335</v>
      </c>
    </row>
    <row r="79" spans="3:40" x14ac:dyDescent="0.3">
      <c r="C79" s="22">
        <v>75</v>
      </c>
      <c r="D79" s="1">
        <f>'B4'!E47</f>
        <v>2559</v>
      </c>
      <c r="E79" s="1">
        <f>'B4'!F47</f>
        <v>2179</v>
      </c>
      <c r="F79" s="1">
        <f>'B4'!G47</f>
        <v>2258</v>
      </c>
      <c r="G79" s="1">
        <f>'B4'!H47</f>
        <v>2368</v>
      </c>
      <c r="H79" s="1">
        <f>'B4'!I47</f>
        <v>2392</v>
      </c>
      <c r="I79" s="65">
        <f t="shared" si="29"/>
        <v>2351.1999999999998</v>
      </c>
      <c r="J79" s="1">
        <f>'B4'!J47</f>
        <v>2315</v>
      </c>
      <c r="K79" s="1">
        <f>'B4'!K47</f>
        <v>2385</v>
      </c>
      <c r="L79" s="1">
        <f>'B4'!L47</f>
        <v>2244</v>
      </c>
      <c r="M79" s="1">
        <f>'B4'!M47</f>
        <v>2591</v>
      </c>
      <c r="N79" s="1">
        <f>'B4'!N47</f>
        <v>2575</v>
      </c>
      <c r="O79" s="65">
        <f t="shared" si="30"/>
        <v>2422</v>
      </c>
      <c r="P79" s="1">
        <f>'B4'!O47</f>
        <v>2629</v>
      </c>
      <c r="Q79" s="1">
        <f>'B4'!P47</f>
        <v>2503</v>
      </c>
      <c r="R79" s="1">
        <f>'B4'!Q47</f>
        <v>2425</v>
      </c>
      <c r="S79" s="1">
        <f>'B4'!R47</f>
        <v>2683</v>
      </c>
      <c r="T79" s="1">
        <f>'B4'!S47</f>
        <v>2347</v>
      </c>
      <c r="U79" s="65">
        <f t="shared" si="31"/>
        <v>2517.4</v>
      </c>
      <c r="V79" s="1">
        <f>'B4'!T47</f>
        <v>2589</v>
      </c>
      <c r="W79" s="1">
        <f>'B4'!U47</f>
        <v>2460</v>
      </c>
      <c r="X79" s="1">
        <f>'B4'!V47</f>
        <v>2120</v>
      </c>
      <c r="Y79" s="1">
        <f>'B4'!W47</f>
        <v>2523</v>
      </c>
      <c r="Z79" s="1">
        <f>'B4'!X47</f>
        <v>2416</v>
      </c>
      <c r="AA79" s="65">
        <f t="shared" si="32"/>
        <v>2421.6</v>
      </c>
      <c r="AB79" s="1">
        <f>'B4'!Y47</f>
        <v>2411</v>
      </c>
      <c r="AC79" s="1">
        <f>'B4'!Z47</f>
        <v>2339</v>
      </c>
      <c r="AD79" s="1">
        <f>'B4'!AA47</f>
        <v>2522</v>
      </c>
      <c r="AE79" s="1">
        <f>'B4'!AB47</f>
        <v>2248</v>
      </c>
      <c r="AF79" s="1">
        <f>'B4'!AC47</f>
        <v>2304</v>
      </c>
      <c r="AG79" s="65">
        <f t="shared" si="33"/>
        <v>2364.8000000000002</v>
      </c>
      <c r="AH79" s="1">
        <f>'B4'!AD47</f>
        <v>2517</v>
      </c>
      <c r="AI79" s="1">
        <f>'B4'!AE47</f>
        <v>2502</v>
      </c>
      <c r="AJ79" s="1">
        <f>'B4'!AF47</f>
        <v>2420</v>
      </c>
      <c r="AK79" s="1">
        <f>'B4'!AG47</f>
        <v>2650</v>
      </c>
      <c r="AL79" s="1">
        <f>'B4'!AH47</f>
        <v>2486</v>
      </c>
      <c r="AM79" s="1">
        <f>'B4'!AI47</f>
        <v>2211</v>
      </c>
      <c r="AN79" s="65">
        <f t="shared" si="34"/>
        <v>2464.3333333333335</v>
      </c>
    </row>
    <row r="80" spans="3:40" x14ac:dyDescent="0.3">
      <c r="C80" s="22">
        <v>80</v>
      </c>
      <c r="D80" s="1">
        <f>'B4'!E48</f>
        <v>2901</v>
      </c>
      <c r="E80" s="1">
        <f>'B4'!F48</f>
        <v>2330</v>
      </c>
      <c r="F80" s="1">
        <f>'B4'!G48</f>
        <v>2406</v>
      </c>
      <c r="G80" s="1">
        <f>'B4'!H48</f>
        <v>2523</v>
      </c>
      <c r="H80" s="1">
        <f>'B4'!I48</f>
        <v>2622</v>
      </c>
      <c r="I80" s="65">
        <f t="shared" si="29"/>
        <v>2556.4</v>
      </c>
      <c r="J80" s="1">
        <f>'B4'!J48</f>
        <v>2552</v>
      </c>
      <c r="K80" s="1">
        <f>'B4'!K48</f>
        <v>2544</v>
      </c>
      <c r="L80" s="1">
        <f>'B4'!L48</f>
        <v>2388</v>
      </c>
      <c r="M80" s="1">
        <f>'B4'!M48</f>
        <v>2948</v>
      </c>
      <c r="N80" s="1">
        <f>'B4'!N48</f>
        <v>2944</v>
      </c>
      <c r="O80" s="65">
        <f t="shared" si="30"/>
        <v>2675.2</v>
      </c>
      <c r="P80" s="1">
        <f>'B4'!O48</f>
        <v>2867</v>
      </c>
      <c r="Q80" s="1">
        <f>'B4'!P48</f>
        <v>2704</v>
      </c>
      <c r="R80" s="1">
        <f>'B4'!Q48</f>
        <v>2659</v>
      </c>
      <c r="S80" s="1">
        <f>'B4'!R48</f>
        <v>2931</v>
      </c>
      <c r="T80" s="1">
        <f>'B4'!S48</f>
        <v>2457</v>
      </c>
      <c r="U80" s="65">
        <f t="shared" si="31"/>
        <v>2723.6</v>
      </c>
      <c r="V80" s="1">
        <f>'B4'!T48</f>
        <v>2905</v>
      </c>
      <c r="W80" s="1">
        <f>'B4'!U48</f>
        <v>2724</v>
      </c>
      <c r="X80" s="1">
        <f>'B4'!V48</f>
        <v>2255</v>
      </c>
      <c r="Y80" s="1">
        <f>'B4'!W48</f>
        <v>2677</v>
      </c>
      <c r="Z80" s="1">
        <f>'B4'!X48</f>
        <v>2560</v>
      </c>
      <c r="AA80" s="65">
        <f t="shared" si="32"/>
        <v>2624.2</v>
      </c>
      <c r="AB80" s="1">
        <f>'B4'!Y48</f>
        <v>2554</v>
      </c>
      <c r="AC80" s="1">
        <f>'B4'!Z48</f>
        <v>2556</v>
      </c>
      <c r="AD80" s="1">
        <f>'B4'!AA48</f>
        <v>2641</v>
      </c>
      <c r="AE80" s="1">
        <f>'B4'!AB48</f>
        <v>2396</v>
      </c>
      <c r="AF80" s="1">
        <f>'B4'!AC48</f>
        <v>2420</v>
      </c>
      <c r="AG80" s="65">
        <f t="shared" si="33"/>
        <v>2513.4</v>
      </c>
      <c r="AH80" s="1">
        <f>'B4'!AD48</f>
        <v>2764</v>
      </c>
      <c r="AI80" s="1">
        <f>'B4'!AE48</f>
        <v>2724</v>
      </c>
      <c r="AJ80" s="1">
        <f>'B4'!AF48</f>
        <v>2542</v>
      </c>
      <c r="AK80" s="1">
        <f>'B4'!AG48</f>
        <v>2871</v>
      </c>
      <c r="AL80" s="1">
        <f>'B4'!AH48</f>
        <v>2615</v>
      </c>
      <c r="AM80" s="1">
        <f>'B4'!AI48</f>
        <v>2334</v>
      </c>
      <c r="AN80" s="65">
        <f t="shared" si="34"/>
        <v>2641.6666666666665</v>
      </c>
    </row>
    <row r="81" spans="3:40" x14ac:dyDescent="0.3">
      <c r="C81" s="22">
        <v>85</v>
      </c>
      <c r="D81" s="1">
        <f>'B4'!E49</f>
        <v>3500</v>
      </c>
      <c r="E81" s="1">
        <f>'B4'!F49</f>
        <v>2625</v>
      </c>
      <c r="F81" s="1">
        <f>'B4'!G49</f>
        <v>2714</v>
      </c>
      <c r="G81" s="1">
        <f>'B4'!H49</f>
        <v>2877</v>
      </c>
      <c r="H81" s="1">
        <f>'B4'!I49</f>
        <v>3165</v>
      </c>
      <c r="I81" s="65">
        <f t="shared" si="29"/>
        <v>2976.2</v>
      </c>
      <c r="J81" s="1">
        <f>'B4'!J49</f>
        <v>2951</v>
      </c>
      <c r="K81" s="1">
        <f>'B4'!K49</f>
        <v>2925</v>
      </c>
      <c r="L81" s="1">
        <f>'B4'!L49</f>
        <v>2639</v>
      </c>
      <c r="M81" s="1">
        <f>'B4'!M49</f>
        <v>3514</v>
      </c>
      <c r="N81" s="1">
        <f>'B4'!N49</f>
        <v>3529</v>
      </c>
      <c r="O81" s="65">
        <f t="shared" si="30"/>
        <v>3111.6</v>
      </c>
      <c r="P81" s="1">
        <f>'B4'!O49</f>
        <v>3446</v>
      </c>
      <c r="Q81" s="1">
        <f>'B4'!P49</f>
        <v>3237</v>
      </c>
      <c r="R81" s="1">
        <f>'B4'!Q49</f>
        <v>3192</v>
      </c>
      <c r="S81" s="1">
        <f>'B4'!R49</f>
        <v>3536</v>
      </c>
      <c r="T81" s="1">
        <f>'B4'!S49</f>
        <v>2731</v>
      </c>
      <c r="U81" s="65">
        <f t="shared" si="31"/>
        <v>3228.4</v>
      </c>
      <c r="V81" s="1">
        <f>'B4'!T49</f>
        <v>3486</v>
      </c>
      <c r="W81" s="1">
        <f>'B4'!U49</f>
        <v>3292</v>
      </c>
      <c r="X81" s="1">
        <f>'B4'!V49</f>
        <v>2516</v>
      </c>
      <c r="Y81" s="1">
        <f>'B4'!W49</f>
        <v>2984</v>
      </c>
      <c r="Z81" s="1">
        <f>'B4'!X49</f>
        <v>2799</v>
      </c>
      <c r="AA81" s="65">
        <f t="shared" si="32"/>
        <v>3015.4</v>
      </c>
      <c r="AB81" s="1">
        <f>'B4'!Y49</f>
        <v>2754</v>
      </c>
      <c r="AC81" s="1">
        <f>'B4'!Z49</f>
        <v>2930</v>
      </c>
      <c r="AD81" s="1">
        <f>'B4'!AA49</f>
        <v>3021</v>
      </c>
      <c r="AE81" s="1">
        <f>'B4'!AB49</f>
        <v>2653</v>
      </c>
      <c r="AF81" s="1">
        <f>'B4'!AC49</f>
        <v>2661</v>
      </c>
      <c r="AG81" s="65">
        <f t="shared" si="33"/>
        <v>2803.8</v>
      </c>
      <c r="AH81" s="1">
        <f>'B4'!AD49</f>
        <v>3292</v>
      </c>
      <c r="AI81" s="1">
        <f>'B4'!AE49</f>
        <v>3165</v>
      </c>
      <c r="AJ81" s="1">
        <f>'B4'!AF49</f>
        <v>2812</v>
      </c>
      <c r="AK81" s="1">
        <f>'B4'!AG49</f>
        <v>3484</v>
      </c>
      <c r="AL81" s="1">
        <f>'B4'!AH49</f>
        <v>2826</v>
      </c>
      <c r="AM81" s="1">
        <f>'B4'!AI49</f>
        <v>2619</v>
      </c>
      <c r="AN81" s="65">
        <f t="shared" si="34"/>
        <v>3033</v>
      </c>
    </row>
    <row r="82" spans="3:40" x14ac:dyDescent="0.3">
      <c r="C82" s="22">
        <v>90</v>
      </c>
      <c r="D82" s="1">
        <f>'B4'!E50</f>
        <v>4584</v>
      </c>
      <c r="E82" s="1">
        <f>'B4'!F50</f>
        <v>3251</v>
      </c>
      <c r="F82" s="1">
        <f>'B4'!G50</f>
        <v>3349</v>
      </c>
      <c r="G82" s="1">
        <f>'B4'!H50</f>
        <v>3464</v>
      </c>
      <c r="H82" s="1">
        <f>'B4'!I50</f>
        <v>4100</v>
      </c>
      <c r="I82" s="65">
        <f t="shared" si="29"/>
        <v>3749.6</v>
      </c>
      <c r="J82" s="1">
        <f>'B4'!J50</f>
        <v>3585</v>
      </c>
      <c r="K82" s="1">
        <f>'B4'!K50</f>
        <v>3697</v>
      </c>
      <c r="L82" s="1">
        <f>'B4'!L50</f>
        <v>3347</v>
      </c>
      <c r="M82" s="1">
        <f>'B4'!M50</f>
        <v>4588</v>
      </c>
      <c r="N82" s="1">
        <f>'B4'!N50</f>
        <v>4493</v>
      </c>
      <c r="O82" s="65">
        <f t="shared" si="30"/>
        <v>3942</v>
      </c>
      <c r="P82" s="1">
        <f>'B4'!O50</f>
        <v>4579</v>
      </c>
      <c r="Q82" s="1">
        <f>'B4'!P50</f>
        <v>4278</v>
      </c>
      <c r="R82" s="1">
        <f>'B4'!Q50</f>
        <v>4080</v>
      </c>
      <c r="S82" s="1">
        <f>'B4'!R50</f>
        <v>4669</v>
      </c>
      <c r="T82" s="1">
        <f>'B4'!S50</f>
        <v>3348</v>
      </c>
      <c r="U82" s="65">
        <f t="shared" si="31"/>
        <v>4190.8</v>
      </c>
      <c r="V82" s="1">
        <f>'B4'!T50</f>
        <v>4486</v>
      </c>
      <c r="W82" s="1">
        <f>'B4'!U50</f>
        <v>4243</v>
      </c>
      <c r="X82" s="1">
        <f>'B4'!V50</f>
        <v>3141</v>
      </c>
      <c r="Y82" s="1">
        <f>'B4'!W50</f>
        <v>3697</v>
      </c>
      <c r="Z82" s="1">
        <f>'B4'!X50</f>
        <v>3397</v>
      </c>
      <c r="AA82" s="65">
        <f t="shared" si="32"/>
        <v>3792.8</v>
      </c>
      <c r="AB82" s="1">
        <f>'B4'!Y50</f>
        <v>3490</v>
      </c>
      <c r="AC82" s="1">
        <f>'B4'!Z50</f>
        <v>3571</v>
      </c>
      <c r="AD82" s="1">
        <f>'B4'!AA50</f>
        <v>3722</v>
      </c>
      <c r="AE82" s="1">
        <f>'B4'!AB50</f>
        <v>3225</v>
      </c>
      <c r="AF82" s="1">
        <f>'B4'!AC50</f>
        <v>3377</v>
      </c>
      <c r="AG82" s="65">
        <f t="shared" si="33"/>
        <v>3477</v>
      </c>
      <c r="AH82" s="1">
        <f>'B4'!AD50</f>
        <v>4329</v>
      </c>
      <c r="AI82" s="1">
        <f>'B4'!AE50</f>
        <v>4235</v>
      </c>
      <c r="AJ82" s="1">
        <f>'B4'!AF50</f>
        <v>3477</v>
      </c>
      <c r="AK82" s="1">
        <f>'B4'!AG50</f>
        <v>4587</v>
      </c>
      <c r="AL82" s="1">
        <f>'B4'!AH50</f>
        <v>3475</v>
      </c>
      <c r="AM82" s="1">
        <f>'B4'!AI50</f>
        <v>3130</v>
      </c>
      <c r="AN82" s="65">
        <f t="shared" si="34"/>
        <v>3872.1666666666665</v>
      </c>
    </row>
    <row r="83" spans="3:40" x14ac:dyDescent="0.3">
      <c r="C83" s="22">
        <v>95</v>
      </c>
      <c r="D83" s="1">
        <f>'B4'!E51</f>
        <v>5547</v>
      </c>
      <c r="E83" s="1">
        <f>'B4'!F51</f>
        <v>4683</v>
      </c>
      <c r="F83" s="1">
        <f>'B4'!G51</f>
        <v>4607</v>
      </c>
      <c r="G83" s="1">
        <f>'B4'!H51</f>
        <v>4408</v>
      </c>
      <c r="H83" s="1">
        <f>'B4'!I51</f>
        <v>5116</v>
      </c>
      <c r="I83" s="65">
        <f t="shared" si="29"/>
        <v>4872.2</v>
      </c>
      <c r="J83" s="1">
        <f>'B4'!J51</f>
        <v>4867</v>
      </c>
      <c r="K83" s="1">
        <f>'B4'!K51</f>
        <v>5087</v>
      </c>
      <c r="L83" s="1">
        <f>'B4'!L51</f>
        <v>4777</v>
      </c>
      <c r="M83" s="1">
        <f>'B4'!M51</f>
        <v>5804</v>
      </c>
      <c r="N83" s="1">
        <f>'B4'!N51</f>
        <v>5764</v>
      </c>
      <c r="O83" s="65">
        <f t="shared" si="30"/>
        <v>5259.8</v>
      </c>
      <c r="P83" s="1">
        <f>'B4'!O51</f>
        <v>5663</v>
      </c>
      <c r="Q83" s="1">
        <f>'B4'!P51</f>
        <v>5294</v>
      </c>
      <c r="R83" s="1">
        <f>'B4'!Q51</f>
        <v>5155</v>
      </c>
      <c r="S83" s="1">
        <f>'B4'!R51</f>
        <v>5818</v>
      </c>
      <c r="T83" s="1">
        <f>'B4'!S51</f>
        <v>4708</v>
      </c>
      <c r="U83" s="65">
        <f t="shared" si="31"/>
        <v>5327.6</v>
      </c>
      <c r="V83" s="1">
        <f>'B4'!T51</f>
        <v>5560</v>
      </c>
      <c r="W83" s="1">
        <f>'B4'!U51</f>
        <v>5295</v>
      </c>
      <c r="X83" s="1">
        <f>'B4'!V51</f>
        <v>4230</v>
      </c>
      <c r="Y83" s="1">
        <f>'B4'!W51</f>
        <v>4947</v>
      </c>
      <c r="Z83" s="1">
        <f>'B4'!X51</f>
        <v>4805</v>
      </c>
      <c r="AA83" s="65">
        <f t="shared" si="32"/>
        <v>4967.3999999999996</v>
      </c>
      <c r="AB83" s="1">
        <f>'B4'!Y51</f>
        <v>4756</v>
      </c>
      <c r="AC83" s="1">
        <f>'B4'!Z51</f>
        <v>4880</v>
      </c>
      <c r="AD83" s="1">
        <f>'B4'!AA51</f>
        <v>5134</v>
      </c>
      <c r="AE83" s="1">
        <f>'B4'!AB51</f>
        <v>4719</v>
      </c>
      <c r="AF83" s="1">
        <f>'B4'!AC51</f>
        <v>4776</v>
      </c>
      <c r="AG83" s="65">
        <f t="shared" si="33"/>
        <v>4853</v>
      </c>
      <c r="AH83" s="1">
        <f>'B4'!AD51</f>
        <v>5370</v>
      </c>
      <c r="AI83" s="1">
        <f>'B4'!AE51</f>
        <v>5204</v>
      </c>
      <c r="AJ83" s="1">
        <f>'B4'!AF51</f>
        <v>4982</v>
      </c>
      <c r="AK83" s="1">
        <f>'B4'!AG51</f>
        <v>5658</v>
      </c>
      <c r="AL83" s="1">
        <f>'B4'!AH51</f>
        <v>4680</v>
      </c>
      <c r="AM83" s="1">
        <f>'B4'!AI51</f>
        <v>4266</v>
      </c>
      <c r="AN83" s="65">
        <f t="shared" si="34"/>
        <v>5026.666666666667</v>
      </c>
    </row>
    <row r="84" spans="3:40" ht="15.6" x14ac:dyDescent="0.3">
      <c r="C84" s="18" t="s">
        <v>38</v>
      </c>
      <c r="D84" s="1" t="str">
        <f>'B4'!E52</f>
        <v>07-09-22</v>
      </c>
      <c r="E84" s="1" t="str">
        <f>'B4'!F52</f>
        <v>08-02-19</v>
      </c>
      <c r="F84" s="1" t="str">
        <f>'B4'!G52</f>
        <v>07-19-20</v>
      </c>
      <c r="G84" s="1" t="str">
        <f>'B4'!H52</f>
        <v>07-01-19</v>
      </c>
      <c r="H84" s="1" t="str">
        <f>'B4'!I52</f>
        <v>08-10-22</v>
      </c>
      <c r="I84" s="64"/>
      <c r="J84" s="1" t="str">
        <f>'B4'!J52</f>
        <v>07-06-21</v>
      </c>
      <c r="K84" s="1" t="str">
        <f>'B4'!K52</f>
        <v>08-07-21</v>
      </c>
      <c r="L84" s="1" t="str">
        <f>'B4'!L52</f>
        <v>07-17-19</v>
      </c>
      <c r="M84" s="1" t="str">
        <f>'B4'!M52</f>
        <v>06-23-22</v>
      </c>
      <c r="N84" s="1" t="str">
        <f>'B4'!N52</f>
        <v>07-01-22</v>
      </c>
      <c r="O84" s="64"/>
      <c r="P84" s="1" t="str">
        <f>'B4'!O52</f>
        <v>07-10-22</v>
      </c>
      <c r="Q84" s="1" t="str">
        <f>'B4'!P52</f>
        <v>08-11-22</v>
      </c>
      <c r="R84" s="1" t="str">
        <f>'B4'!Q52</f>
        <v>08-02-22</v>
      </c>
      <c r="S84" s="1" t="str">
        <f>'B4'!R52</f>
        <v>07-02-22</v>
      </c>
      <c r="T84" s="1" t="str">
        <f>'B4'!S52</f>
        <v>07-28-20</v>
      </c>
      <c r="U84" s="64"/>
      <c r="V84" s="1" t="str">
        <f>'B4'!T52</f>
        <v>06-15-22</v>
      </c>
      <c r="W84" s="1" t="str">
        <f>'B4'!U52</f>
        <v>07-17-22</v>
      </c>
      <c r="X84" s="1" t="str">
        <f>'B4'!V52</f>
        <v>08-04-20</v>
      </c>
      <c r="Y84" s="1" t="str">
        <f>'B4'!W52</f>
        <v>06-13-21</v>
      </c>
      <c r="Z84" s="1" t="str">
        <f>'B4'!X52</f>
        <v>07-12-20</v>
      </c>
      <c r="AA84" s="64"/>
      <c r="AB84" s="1" t="str">
        <f>'B4'!Y52</f>
        <v>07-10-19</v>
      </c>
      <c r="AC84" s="1" t="str">
        <f>'B4'!Z52</f>
        <v>06-20-21</v>
      </c>
      <c r="AD84" s="1" t="str">
        <f>'B4'!AA52</f>
        <v>07-31-21</v>
      </c>
      <c r="AE84" s="1" t="str">
        <f>'B4'!AB52</f>
        <v>08-11-19</v>
      </c>
      <c r="AF84" s="1" t="str">
        <f>'B4'!AC52</f>
        <v>07-26-19</v>
      </c>
      <c r="AG84" s="64"/>
      <c r="AH84" s="1" t="str">
        <f>'B4'!AD52</f>
        <v>07-18-22</v>
      </c>
      <c r="AI84" s="1" t="str">
        <f>'B4'!AE52</f>
        <v>07-26-22</v>
      </c>
      <c r="AJ84" s="1" t="str">
        <f>'B4'!AF52</f>
        <v>06-26-20</v>
      </c>
      <c r="AK84" s="1" t="str">
        <f>'B4'!AG52</f>
        <v>06-16-22</v>
      </c>
      <c r="AL84" s="1" t="str">
        <f>'B4'!AH52</f>
        <v>06-24-19</v>
      </c>
      <c r="AM84" s="1" t="str">
        <f>'B4'!AI52</f>
        <v>07-15-21</v>
      </c>
      <c r="AN84" s="64"/>
    </row>
    <row r="85" spans="3:40" x14ac:dyDescent="0.3">
      <c r="C85" s="22">
        <v>1</v>
      </c>
      <c r="D85" s="1">
        <f>'B4'!E53</f>
        <v>592</v>
      </c>
      <c r="E85" s="1">
        <f>'B4'!F53</f>
        <v>631</v>
      </c>
      <c r="F85" s="1">
        <f>'B4'!G53</f>
        <v>619</v>
      </c>
      <c r="G85" s="1">
        <f>'B4'!H53</f>
        <v>675</v>
      </c>
      <c r="H85" s="1">
        <f>'B4'!I53</f>
        <v>611</v>
      </c>
      <c r="I85" s="65">
        <f t="shared" ref="I85:I105" si="35">AVERAGE(D85:H85)</f>
        <v>625.6</v>
      </c>
      <c r="J85" s="1">
        <f>'B4'!J53</f>
        <v>659</v>
      </c>
      <c r="K85" s="1">
        <f>'B4'!K53</f>
        <v>589</v>
      </c>
      <c r="L85" s="1">
        <f>'B4'!L53</f>
        <v>689</v>
      </c>
      <c r="M85" s="1">
        <f>'B4'!M53</f>
        <v>627</v>
      </c>
      <c r="N85" s="1">
        <f>'B4'!N53</f>
        <v>694</v>
      </c>
      <c r="O85" s="65">
        <f t="shared" ref="O85:O105" si="36">AVERAGE(J85:N85)</f>
        <v>651.6</v>
      </c>
      <c r="P85" s="1">
        <f>'B4'!O53</f>
        <v>646</v>
      </c>
      <c r="Q85" s="1">
        <f>'B4'!P53</f>
        <v>673</v>
      </c>
      <c r="R85" s="1">
        <f>'B4'!Q53</f>
        <v>685</v>
      </c>
      <c r="S85" s="1">
        <f>'B4'!R53</f>
        <v>638</v>
      </c>
      <c r="T85" s="1">
        <f>'B4'!S53</f>
        <v>652</v>
      </c>
      <c r="U85" s="65">
        <f t="shared" ref="U85:U105" si="37">AVERAGE(P85:T85)</f>
        <v>658.8</v>
      </c>
      <c r="V85" s="1">
        <f>'B4'!T53</f>
        <v>761</v>
      </c>
      <c r="W85" s="1">
        <f>'B4'!U53</f>
        <v>683</v>
      </c>
      <c r="X85" s="1">
        <f>'B4'!V53</f>
        <v>712</v>
      </c>
      <c r="Y85" s="1">
        <f>'B4'!W53</f>
        <v>658</v>
      </c>
      <c r="Z85" s="1">
        <f>'B4'!X53</f>
        <v>672</v>
      </c>
      <c r="AA85" s="65">
        <f t="shared" ref="AA85:AA105" si="38">AVERAGE(V85:Z85)</f>
        <v>697.2</v>
      </c>
      <c r="AB85" s="1">
        <f>'B4'!Y53</f>
        <v>663</v>
      </c>
      <c r="AC85" s="1">
        <f>'B4'!Z53</f>
        <v>654</v>
      </c>
      <c r="AD85" s="1">
        <f>'B4'!AA53</f>
        <v>628</v>
      </c>
      <c r="AE85" s="1">
        <f>'B4'!AB53</f>
        <v>649</v>
      </c>
      <c r="AF85" s="1">
        <f>'B4'!AC53</f>
        <v>662</v>
      </c>
      <c r="AG85" s="65">
        <f t="shared" ref="AG85:AG105" si="39">AVERAGE(AB85:AF85)</f>
        <v>651.20000000000005</v>
      </c>
      <c r="AH85" s="1">
        <f>'B4'!AD53</f>
        <v>699</v>
      </c>
      <c r="AI85" s="1">
        <f>'B4'!AE53</f>
        <v>707</v>
      </c>
      <c r="AJ85" s="1">
        <f>'B4'!AF53</f>
        <v>743</v>
      </c>
      <c r="AK85" s="1">
        <f>'B4'!AG53</f>
        <v>740</v>
      </c>
      <c r="AL85" s="1">
        <f>'B4'!AH53</f>
        <v>732</v>
      </c>
      <c r="AM85" s="1">
        <f>'B4'!AI53</f>
        <v>805</v>
      </c>
      <c r="AN85" s="65">
        <f>AVERAGE(AH85:AM85)</f>
        <v>737.66666666666663</v>
      </c>
    </row>
    <row r="86" spans="3:40" x14ac:dyDescent="0.3">
      <c r="C86" s="22">
        <v>3</v>
      </c>
      <c r="D86" s="1">
        <f>'B4'!E54</f>
        <v>713</v>
      </c>
      <c r="E86" s="1">
        <f>'B4'!F54</f>
        <v>722</v>
      </c>
      <c r="F86" s="1">
        <f>'B4'!G54</f>
        <v>729</v>
      </c>
      <c r="G86" s="1">
        <f>'B4'!H54</f>
        <v>758</v>
      </c>
      <c r="H86" s="1">
        <f>'B4'!I54</f>
        <v>718</v>
      </c>
      <c r="I86" s="65">
        <f t="shared" si="35"/>
        <v>728</v>
      </c>
      <c r="J86" s="1">
        <f>'B4'!J54</f>
        <v>752</v>
      </c>
      <c r="K86" s="1">
        <f>'B4'!K54</f>
        <v>695</v>
      </c>
      <c r="L86" s="1">
        <f>'B4'!L54</f>
        <v>782</v>
      </c>
      <c r="M86" s="1">
        <f>'B4'!M54</f>
        <v>747</v>
      </c>
      <c r="N86" s="1">
        <f>'B4'!N54</f>
        <v>796</v>
      </c>
      <c r="O86" s="65">
        <f t="shared" si="36"/>
        <v>754.4</v>
      </c>
      <c r="P86" s="1">
        <f>'B4'!O54</f>
        <v>757</v>
      </c>
      <c r="Q86" s="1">
        <f>'B4'!P54</f>
        <v>775</v>
      </c>
      <c r="R86" s="1">
        <f>'B4'!Q54</f>
        <v>790</v>
      </c>
      <c r="S86" s="1">
        <f>'B4'!R54</f>
        <v>756</v>
      </c>
      <c r="T86" s="1">
        <f>'B4'!S54</f>
        <v>781</v>
      </c>
      <c r="U86" s="65">
        <f t="shared" si="37"/>
        <v>771.8</v>
      </c>
      <c r="V86" s="1">
        <f>'B4'!T54</f>
        <v>869</v>
      </c>
      <c r="W86" s="1">
        <f>'B4'!U54</f>
        <v>774</v>
      </c>
      <c r="X86" s="1">
        <f>'B4'!V54</f>
        <v>821</v>
      </c>
      <c r="Y86" s="1">
        <f>'B4'!W54</f>
        <v>766</v>
      </c>
      <c r="Z86" s="1">
        <f>'B4'!X54</f>
        <v>774</v>
      </c>
      <c r="AA86" s="65">
        <f t="shared" si="38"/>
        <v>800.8</v>
      </c>
      <c r="AB86" s="1">
        <f>'B4'!Y54</f>
        <v>754</v>
      </c>
      <c r="AC86" s="1">
        <f>'B4'!Z54</f>
        <v>745</v>
      </c>
      <c r="AD86" s="1">
        <f>'B4'!AA54</f>
        <v>736</v>
      </c>
      <c r="AE86" s="1">
        <f>'B4'!AB54</f>
        <v>741</v>
      </c>
      <c r="AF86" s="1">
        <f>'B4'!AC54</f>
        <v>757</v>
      </c>
      <c r="AG86" s="65">
        <f t="shared" si="39"/>
        <v>746.6</v>
      </c>
      <c r="AH86" s="1">
        <f>'B4'!AD54</f>
        <v>800</v>
      </c>
      <c r="AI86" s="1">
        <f>'B4'!AE54</f>
        <v>834</v>
      </c>
      <c r="AJ86" s="1">
        <f>'B4'!AF54</f>
        <v>825</v>
      </c>
      <c r="AK86" s="1">
        <f>'B4'!AG54</f>
        <v>862</v>
      </c>
      <c r="AL86" s="1">
        <f>'B4'!AH54</f>
        <v>835</v>
      </c>
      <c r="AM86" s="1">
        <f>'B4'!AI54</f>
        <v>900</v>
      </c>
      <c r="AN86" s="65">
        <f t="shared" ref="AN86:AN105" si="40">AVERAGE(AH86:AM86)</f>
        <v>842.66666666666663</v>
      </c>
    </row>
    <row r="87" spans="3:40" x14ac:dyDescent="0.3">
      <c r="C87" s="22">
        <v>5</v>
      </c>
      <c r="D87" s="1">
        <f>'B4'!E55</f>
        <v>782</v>
      </c>
      <c r="E87" s="1">
        <f>'B4'!F55</f>
        <v>777</v>
      </c>
      <c r="F87" s="1">
        <f>'B4'!G55</f>
        <v>792</v>
      </c>
      <c r="G87" s="1">
        <f>'B4'!H55</f>
        <v>831</v>
      </c>
      <c r="H87" s="1">
        <f>'B4'!I55</f>
        <v>780</v>
      </c>
      <c r="I87" s="65">
        <f t="shared" si="35"/>
        <v>792.4</v>
      </c>
      <c r="J87" s="1">
        <f>'B4'!J55</f>
        <v>815</v>
      </c>
      <c r="K87" s="1">
        <f>'B4'!K55</f>
        <v>748</v>
      </c>
      <c r="L87" s="1">
        <f>'B4'!L55</f>
        <v>845</v>
      </c>
      <c r="M87" s="1">
        <f>'B4'!M55</f>
        <v>823</v>
      </c>
      <c r="N87" s="1">
        <f>'B4'!N55</f>
        <v>863</v>
      </c>
      <c r="O87" s="65">
        <f t="shared" si="36"/>
        <v>818.8</v>
      </c>
      <c r="P87" s="1">
        <f>'B4'!O55</f>
        <v>834</v>
      </c>
      <c r="Q87" s="1">
        <f>'B4'!P55</f>
        <v>840</v>
      </c>
      <c r="R87" s="1">
        <f>'B4'!Q55</f>
        <v>849</v>
      </c>
      <c r="S87" s="1">
        <f>'B4'!R55</f>
        <v>842</v>
      </c>
      <c r="T87" s="1">
        <f>'B4'!S55</f>
        <v>833</v>
      </c>
      <c r="U87" s="65">
        <f t="shared" si="37"/>
        <v>839.6</v>
      </c>
      <c r="V87" s="1">
        <f>'B4'!T55</f>
        <v>925</v>
      </c>
      <c r="W87" s="1">
        <f>'B4'!U55</f>
        <v>845</v>
      </c>
      <c r="X87" s="1">
        <f>'B4'!V55</f>
        <v>877</v>
      </c>
      <c r="Y87" s="1">
        <f>'B4'!W55</f>
        <v>858</v>
      </c>
      <c r="Z87" s="1">
        <f>'B4'!X55</f>
        <v>858</v>
      </c>
      <c r="AA87" s="65">
        <f t="shared" si="38"/>
        <v>872.6</v>
      </c>
      <c r="AB87" s="1">
        <f>'B4'!Y55</f>
        <v>845</v>
      </c>
      <c r="AC87" s="1">
        <f>'B4'!Z55</f>
        <v>815</v>
      </c>
      <c r="AD87" s="1">
        <f>'B4'!AA55</f>
        <v>818</v>
      </c>
      <c r="AE87" s="1">
        <f>'B4'!AB55</f>
        <v>818</v>
      </c>
      <c r="AF87" s="1">
        <f>'B4'!AC55</f>
        <v>829</v>
      </c>
      <c r="AG87" s="65">
        <f t="shared" si="39"/>
        <v>825</v>
      </c>
      <c r="AH87" s="1">
        <f>'B4'!AD55</f>
        <v>876</v>
      </c>
      <c r="AI87" s="1">
        <f>'B4'!AE55</f>
        <v>906</v>
      </c>
      <c r="AJ87" s="1">
        <f>'B4'!AF55</f>
        <v>900</v>
      </c>
      <c r="AK87" s="1">
        <f>'B4'!AG55</f>
        <v>944</v>
      </c>
      <c r="AL87" s="1">
        <f>'B4'!AH55</f>
        <v>902</v>
      </c>
      <c r="AM87" s="1">
        <f>'B4'!AI55</f>
        <v>964</v>
      </c>
      <c r="AN87" s="65">
        <f t="shared" si="40"/>
        <v>915.33333333333337</v>
      </c>
    </row>
    <row r="88" spans="3:40" x14ac:dyDescent="0.3">
      <c r="C88" s="22">
        <v>10</v>
      </c>
      <c r="D88" s="1">
        <f>'B4'!E56</f>
        <v>927</v>
      </c>
      <c r="E88" s="1">
        <f>'B4'!F56</f>
        <v>922</v>
      </c>
      <c r="F88" s="1">
        <f>'B4'!G56</f>
        <v>928</v>
      </c>
      <c r="G88" s="1">
        <f>'B4'!H56</f>
        <v>977</v>
      </c>
      <c r="H88" s="1">
        <f>'B4'!I56</f>
        <v>902</v>
      </c>
      <c r="I88" s="65">
        <f t="shared" si="35"/>
        <v>931.2</v>
      </c>
      <c r="J88" s="1">
        <f>'B4'!J56</f>
        <v>950</v>
      </c>
      <c r="K88" s="1">
        <f>'B4'!K56</f>
        <v>899</v>
      </c>
      <c r="L88" s="1">
        <f>'B4'!L56</f>
        <v>975</v>
      </c>
      <c r="M88" s="1">
        <f>'B4'!M56</f>
        <v>977</v>
      </c>
      <c r="N88" s="1">
        <f>'B4'!N56</f>
        <v>1005</v>
      </c>
      <c r="O88" s="65">
        <f t="shared" si="36"/>
        <v>961.2</v>
      </c>
      <c r="P88" s="1">
        <f>'B4'!O56</f>
        <v>994</v>
      </c>
      <c r="Q88" s="1">
        <f>'B4'!P56</f>
        <v>955</v>
      </c>
      <c r="R88" s="1">
        <f>'B4'!Q56</f>
        <v>961</v>
      </c>
      <c r="S88" s="1">
        <f>'B4'!R56</f>
        <v>986</v>
      </c>
      <c r="T88" s="1">
        <f>'B4'!S56</f>
        <v>965</v>
      </c>
      <c r="U88" s="65">
        <f t="shared" si="37"/>
        <v>972.2</v>
      </c>
      <c r="V88" s="1">
        <f>'B4'!T56</f>
        <v>1068</v>
      </c>
      <c r="W88" s="1">
        <f>'B4'!U56</f>
        <v>970</v>
      </c>
      <c r="X88" s="1">
        <f>'B4'!V56</f>
        <v>980</v>
      </c>
      <c r="Y88" s="1">
        <f>'B4'!W56</f>
        <v>1005</v>
      </c>
      <c r="Z88" s="1">
        <f>'B4'!X56</f>
        <v>990</v>
      </c>
      <c r="AA88" s="65">
        <f t="shared" si="38"/>
        <v>1002.6</v>
      </c>
      <c r="AB88" s="1">
        <f>'B4'!Y56</f>
        <v>960</v>
      </c>
      <c r="AC88" s="1">
        <f>'B4'!Z56</f>
        <v>950</v>
      </c>
      <c r="AD88" s="1">
        <f>'B4'!AA56</f>
        <v>938</v>
      </c>
      <c r="AE88" s="1">
        <f>'B4'!AB56</f>
        <v>948</v>
      </c>
      <c r="AF88" s="1">
        <f>'B4'!AC56</f>
        <v>955</v>
      </c>
      <c r="AG88" s="65">
        <f t="shared" si="39"/>
        <v>950.2</v>
      </c>
      <c r="AH88" s="1">
        <f>'B4'!AD56</f>
        <v>1000</v>
      </c>
      <c r="AI88" s="1">
        <f>'B4'!AE56</f>
        <v>1029</v>
      </c>
      <c r="AJ88" s="1">
        <f>'B4'!AF56</f>
        <v>1057</v>
      </c>
      <c r="AK88" s="1">
        <f>'B4'!AG56</f>
        <v>1077</v>
      </c>
      <c r="AL88" s="1">
        <f>'B4'!AH56</f>
        <v>1058</v>
      </c>
      <c r="AM88" s="1">
        <f>'B4'!AI56</f>
        <v>1077</v>
      </c>
      <c r="AN88" s="65">
        <f t="shared" si="40"/>
        <v>1049.6666666666667</v>
      </c>
    </row>
    <row r="89" spans="3:40" x14ac:dyDescent="0.3">
      <c r="C89" s="22">
        <v>15</v>
      </c>
      <c r="D89" s="1">
        <f>'B4'!E57</f>
        <v>1066</v>
      </c>
      <c r="E89" s="1">
        <f>'B4'!F57</f>
        <v>1039</v>
      </c>
      <c r="F89" s="1">
        <f>'B4'!G57</f>
        <v>1040</v>
      </c>
      <c r="G89" s="1">
        <f>'B4'!H57</f>
        <v>1087</v>
      </c>
      <c r="H89" s="1">
        <f>'B4'!I57</f>
        <v>1028</v>
      </c>
      <c r="I89" s="65">
        <f t="shared" si="35"/>
        <v>1052</v>
      </c>
      <c r="J89" s="1">
        <f>'B4'!J57</f>
        <v>1066</v>
      </c>
      <c r="K89" s="1">
        <f>'B4'!K57</f>
        <v>1021</v>
      </c>
      <c r="L89" s="1">
        <f>'B4'!L57</f>
        <v>1065</v>
      </c>
      <c r="M89" s="1">
        <f>'B4'!M57</f>
        <v>1102</v>
      </c>
      <c r="N89" s="1">
        <f>'B4'!N57</f>
        <v>1130</v>
      </c>
      <c r="O89" s="65">
        <f t="shared" si="36"/>
        <v>1076.8</v>
      </c>
      <c r="P89" s="1">
        <f>'B4'!O57</f>
        <v>1113</v>
      </c>
      <c r="Q89" s="1">
        <f>'B4'!P57</f>
        <v>1092</v>
      </c>
      <c r="R89" s="1">
        <f>'B4'!Q57</f>
        <v>1076</v>
      </c>
      <c r="S89" s="1">
        <f>'B4'!R57</f>
        <v>1129</v>
      </c>
      <c r="T89" s="1">
        <f>'B4'!S57</f>
        <v>1078</v>
      </c>
      <c r="U89" s="65">
        <f t="shared" si="37"/>
        <v>1097.5999999999999</v>
      </c>
      <c r="V89" s="1">
        <f>'B4'!T57</f>
        <v>1170</v>
      </c>
      <c r="W89" s="1">
        <f>'B4'!U57</f>
        <v>1103</v>
      </c>
      <c r="X89" s="1">
        <f>'B4'!V57</f>
        <v>1070</v>
      </c>
      <c r="Y89" s="1">
        <f>'B4'!W57</f>
        <v>1129</v>
      </c>
      <c r="Z89" s="1">
        <f>'B4'!X57</f>
        <v>1112</v>
      </c>
      <c r="AA89" s="65">
        <f t="shared" si="38"/>
        <v>1116.8</v>
      </c>
      <c r="AB89" s="1">
        <f>'B4'!Y57</f>
        <v>1083</v>
      </c>
      <c r="AC89" s="1">
        <f>'B4'!Z57</f>
        <v>1072</v>
      </c>
      <c r="AD89" s="1">
        <f>'B4'!AA57</f>
        <v>1081</v>
      </c>
      <c r="AE89" s="1">
        <f>'B4'!AB57</f>
        <v>1056</v>
      </c>
      <c r="AF89" s="1">
        <f>'B4'!AC57</f>
        <v>1062</v>
      </c>
      <c r="AG89" s="65">
        <f t="shared" si="39"/>
        <v>1070.8</v>
      </c>
      <c r="AH89" s="1">
        <f>'B4'!AD57</f>
        <v>1114</v>
      </c>
      <c r="AI89" s="1">
        <f>'B4'!AE57</f>
        <v>1151</v>
      </c>
      <c r="AJ89" s="1">
        <f>'B4'!AF57</f>
        <v>1164</v>
      </c>
      <c r="AK89" s="1">
        <f>'B4'!AG57</f>
        <v>1198</v>
      </c>
      <c r="AL89" s="1">
        <f>'B4'!AH57</f>
        <v>1159</v>
      </c>
      <c r="AM89" s="1">
        <f>'B4'!AI57</f>
        <v>1159</v>
      </c>
      <c r="AN89" s="65">
        <f t="shared" si="40"/>
        <v>1157.5</v>
      </c>
    </row>
    <row r="90" spans="3:40" x14ac:dyDescent="0.3">
      <c r="C90" s="22">
        <v>20</v>
      </c>
      <c r="D90" s="1">
        <f>'B4'!E58</f>
        <v>1178</v>
      </c>
      <c r="E90" s="1">
        <f>'B4'!F58</f>
        <v>1125</v>
      </c>
      <c r="F90" s="1">
        <f>'B4'!G58</f>
        <v>1123</v>
      </c>
      <c r="G90" s="1">
        <f>'B4'!H58</f>
        <v>1174</v>
      </c>
      <c r="H90" s="1">
        <f>'B4'!I58</f>
        <v>1141</v>
      </c>
      <c r="I90" s="65">
        <f t="shared" si="35"/>
        <v>1148.2</v>
      </c>
      <c r="J90" s="1">
        <f>'B4'!J58</f>
        <v>1166</v>
      </c>
      <c r="K90" s="1">
        <f>'B4'!K58</f>
        <v>1115</v>
      </c>
      <c r="L90" s="1">
        <f>'B4'!L58</f>
        <v>1156</v>
      </c>
      <c r="M90" s="1">
        <f>'B4'!M58</f>
        <v>1206</v>
      </c>
      <c r="N90" s="1">
        <f>'B4'!N58</f>
        <v>1228</v>
      </c>
      <c r="O90" s="65">
        <f t="shared" si="36"/>
        <v>1174.2</v>
      </c>
      <c r="P90" s="1">
        <f>'B4'!O58</f>
        <v>1226</v>
      </c>
      <c r="Q90" s="1">
        <f>'B4'!P58</f>
        <v>1190</v>
      </c>
      <c r="R90" s="1">
        <f>'B4'!Q58</f>
        <v>1163</v>
      </c>
      <c r="S90" s="1">
        <f>'B4'!R58</f>
        <v>1233</v>
      </c>
      <c r="T90" s="1">
        <f>'B4'!S58</f>
        <v>1192</v>
      </c>
      <c r="U90" s="65">
        <f t="shared" si="37"/>
        <v>1200.8</v>
      </c>
      <c r="V90" s="1">
        <f>'B4'!T58</f>
        <v>1279</v>
      </c>
      <c r="W90" s="1">
        <f>'B4'!U58</f>
        <v>1194</v>
      </c>
      <c r="X90" s="1">
        <f>'B4'!V58</f>
        <v>1158</v>
      </c>
      <c r="Y90" s="1">
        <f>'B4'!W58</f>
        <v>1246</v>
      </c>
      <c r="Z90" s="1">
        <f>'B4'!X58</f>
        <v>1219</v>
      </c>
      <c r="AA90" s="65">
        <f t="shared" si="38"/>
        <v>1219.2</v>
      </c>
      <c r="AB90" s="1">
        <f>'B4'!Y58</f>
        <v>1207</v>
      </c>
      <c r="AC90" s="1">
        <f>'B4'!Z58</f>
        <v>1166</v>
      </c>
      <c r="AD90" s="1">
        <f>'B4'!AA58</f>
        <v>1182</v>
      </c>
      <c r="AE90" s="1">
        <f>'B4'!AB58</f>
        <v>1150</v>
      </c>
      <c r="AF90" s="1">
        <f>'B4'!AC58</f>
        <v>1168</v>
      </c>
      <c r="AG90" s="65">
        <f t="shared" si="39"/>
        <v>1174.5999999999999</v>
      </c>
      <c r="AH90" s="1">
        <f>'B4'!AD58</f>
        <v>1221</v>
      </c>
      <c r="AI90" s="1">
        <f>'B4'!AE58</f>
        <v>1254</v>
      </c>
      <c r="AJ90" s="1">
        <f>'B4'!AF58</f>
        <v>1263</v>
      </c>
      <c r="AK90" s="1">
        <f>'B4'!AG58</f>
        <v>1294</v>
      </c>
      <c r="AL90" s="1">
        <f>'B4'!AH58</f>
        <v>1260</v>
      </c>
      <c r="AM90" s="1">
        <f>'B4'!AI58</f>
        <v>1240</v>
      </c>
      <c r="AN90" s="65">
        <f t="shared" si="40"/>
        <v>1255.3333333333333</v>
      </c>
    </row>
    <row r="91" spans="3:40" x14ac:dyDescent="0.3">
      <c r="C91" s="22">
        <v>25</v>
      </c>
      <c r="D91" s="1">
        <f>'B4'!E59</f>
        <v>1278</v>
      </c>
      <c r="E91" s="1">
        <f>'B4'!F59</f>
        <v>1208</v>
      </c>
      <c r="F91" s="1">
        <f>'B4'!G59</f>
        <v>1213</v>
      </c>
      <c r="G91" s="1">
        <f>'B4'!H59</f>
        <v>1266</v>
      </c>
      <c r="H91" s="1">
        <f>'B4'!I59</f>
        <v>1235</v>
      </c>
      <c r="I91" s="65">
        <f t="shared" si="35"/>
        <v>1240</v>
      </c>
      <c r="J91" s="1">
        <f>'B4'!J59</f>
        <v>1263</v>
      </c>
      <c r="K91" s="1">
        <f>'B4'!K59</f>
        <v>1216</v>
      </c>
      <c r="L91" s="1">
        <f>'B4'!L59</f>
        <v>1242</v>
      </c>
      <c r="M91" s="1">
        <f>'B4'!M59</f>
        <v>1319</v>
      </c>
      <c r="N91" s="1">
        <f>'B4'!N59</f>
        <v>1343</v>
      </c>
      <c r="O91" s="65">
        <f t="shared" si="36"/>
        <v>1276.5999999999999</v>
      </c>
      <c r="P91" s="1">
        <f>'B4'!O59</f>
        <v>1359</v>
      </c>
      <c r="Q91" s="1">
        <f>'B4'!P59</f>
        <v>1302</v>
      </c>
      <c r="R91" s="1">
        <f>'B4'!Q59</f>
        <v>1267</v>
      </c>
      <c r="S91" s="1">
        <f>'B4'!R59</f>
        <v>1343</v>
      </c>
      <c r="T91" s="1">
        <f>'B4'!S59</f>
        <v>1285</v>
      </c>
      <c r="U91" s="65">
        <f t="shared" si="37"/>
        <v>1311.2</v>
      </c>
      <c r="V91" s="1">
        <f>'B4'!T59</f>
        <v>1372</v>
      </c>
      <c r="W91" s="1">
        <f>'B4'!U59</f>
        <v>1282</v>
      </c>
      <c r="X91" s="1">
        <f>'B4'!V59</f>
        <v>1233</v>
      </c>
      <c r="Y91" s="1">
        <f>'B4'!W59</f>
        <v>1330</v>
      </c>
      <c r="Z91" s="1">
        <f>'B4'!X59</f>
        <v>1315</v>
      </c>
      <c r="AA91" s="65">
        <f t="shared" si="38"/>
        <v>1306.4000000000001</v>
      </c>
      <c r="AB91" s="1">
        <f>'B4'!Y59</f>
        <v>1309</v>
      </c>
      <c r="AC91" s="1">
        <f>'B4'!Z59</f>
        <v>1250</v>
      </c>
      <c r="AD91" s="1">
        <f>'B4'!AA59</f>
        <v>1292</v>
      </c>
      <c r="AE91" s="1">
        <f>'B4'!AB59</f>
        <v>1233</v>
      </c>
      <c r="AF91" s="1">
        <f>'B4'!AC59</f>
        <v>1261</v>
      </c>
      <c r="AG91" s="65">
        <f t="shared" si="39"/>
        <v>1269</v>
      </c>
      <c r="AH91" s="1">
        <f>'B4'!AD59</f>
        <v>1328</v>
      </c>
      <c r="AI91" s="1">
        <f>'B4'!AE59</f>
        <v>1364</v>
      </c>
      <c r="AJ91" s="1">
        <f>'B4'!AF59</f>
        <v>1352</v>
      </c>
      <c r="AK91" s="1">
        <f>'B4'!AG59</f>
        <v>1400</v>
      </c>
      <c r="AL91" s="1">
        <f>'B4'!AH59</f>
        <v>1367</v>
      </c>
      <c r="AM91" s="1">
        <f>'B4'!AI59</f>
        <v>1315</v>
      </c>
      <c r="AN91" s="65">
        <f t="shared" si="40"/>
        <v>1354.3333333333333</v>
      </c>
    </row>
    <row r="92" spans="3:40" x14ac:dyDescent="0.3">
      <c r="C92" s="22">
        <v>30</v>
      </c>
      <c r="D92" s="1">
        <f>'B4'!E60</f>
        <v>1382</v>
      </c>
      <c r="E92" s="1">
        <f>'B4'!F60</f>
        <v>1296</v>
      </c>
      <c r="F92" s="1">
        <f>'B4'!G60</f>
        <v>1307</v>
      </c>
      <c r="G92" s="1">
        <f>'B4'!H60</f>
        <v>1359</v>
      </c>
      <c r="H92" s="1">
        <f>'B4'!I60</f>
        <v>1320</v>
      </c>
      <c r="I92" s="65">
        <f t="shared" si="35"/>
        <v>1332.8</v>
      </c>
      <c r="J92" s="1">
        <f>'B4'!J60</f>
        <v>1356</v>
      </c>
      <c r="K92" s="1">
        <f>'B4'!K60</f>
        <v>1318</v>
      </c>
      <c r="L92" s="1">
        <f>'B4'!L60</f>
        <v>1334</v>
      </c>
      <c r="M92" s="1">
        <f>'B4'!M60</f>
        <v>1413</v>
      </c>
      <c r="N92" s="1">
        <f>'B4'!N60</f>
        <v>1441</v>
      </c>
      <c r="O92" s="65">
        <f t="shared" si="36"/>
        <v>1372.4</v>
      </c>
      <c r="P92" s="1">
        <f>'B4'!O60</f>
        <v>1451</v>
      </c>
      <c r="Q92" s="1">
        <f>'B4'!P60</f>
        <v>1408</v>
      </c>
      <c r="R92" s="1">
        <f>'B4'!Q60</f>
        <v>1384</v>
      </c>
      <c r="S92" s="1">
        <f>'B4'!R60</f>
        <v>1463</v>
      </c>
      <c r="T92" s="1">
        <f>'B4'!S60</f>
        <v>1373</v>
      </c>
      <c r="U92" s="65">
        <f t="shared" si="37"/>
        <v>1415.8</v>
      </c>
      <c r="V92" s="1">
        <f>'B4'!T60</f>
        <v>1482</v>
      </c>
      <c r="W92" s="1">
        <f>'B4'!U60</f>
        <v>1382</v>
      </c>
      <c r="X92" s="1">
        <f>'B4'!V60</f>
        <v>1313</v>
      </c>
      <c r="Y92" s="1">
        <f>'B4'!W60</f>
        <v>1428</v>
      </c>
      <c r="Z92" s="1">
        <f>'B4'!X60</f>
        <v>1399</v>
      </c>
      <c r="AA92" s="65">
        <f t="shared" si="38"/>
        <v>1400.8</v>
      </c>
      <c r="AB92" s="1">
        <f>'B4'!Y60</f>
        <v>1405</v>
      </c>
      <c r="AC92" s="1">
        <f>'B4'!Z60</f>
        <v>1333</v>
      </c>
      <c r="AD92" s="1">
        <f>'B4'!AA60</f>
        <v>1387</v>
      </c>
      <c r="AE92" s="1">
        <f>'B4'!AB60</f>
        <v>1328</v>
      </c>
      <c r="AF92" s="1">
        <f>'B4'!AC60</f>
        <v>1345</v>
      </c>
      <c r="AG92" s="65">
        <f t="shared" si="39"/>
        <v>1359.6</v>
      </c>
      <c r="AH92" s="1">
        <f>'B4'!AD60</f>
        <v>1439</v>
      </c>
      <c r="AI92" s="1">
        <f>'B4'!AE60</f>
        <v>1459</v>
      </c>
      <c r="AJ92" s="1">
        <f>'B4'!AF60</f>
        <v>1443</v>
      </c>
      <c r="AK92" s="1">
        <f>'B4'!AG60</f>
        <v>1503</v>
      </c>
      <c r="AL92" s="1">
        <f>'B4'!AH60</f>
        <v>1451</v>
      </c>
      <c r="AM92" s="1">
        <f>'B4'!AI60</f>
        <v>1392</v>
      </c>
      <c r="AN92" s="65">
        <f t="shared" si="40"/>
        <v>1447.8333333333333</v>
      </c>
    </row>
    <row r="93" spans="3:40" x14ac:dyDescent="0.3">
      <c r="C93" s="22">
        <v>35</v>
      </c>
      <c r="D93" s="1">
        <f>'B4'!E61</f>
        <v>1478</v>
      </c>
      <c r="E93" s="1">
        <f>'B4'!F61</f>
        <v>1398</v>
      </c>
      <c r="F93" s="1">
        <f>'B4'!G61</f>
        <v>1400</v>
      </c>
      <c r="G93" s="1">
        <f>'B4'!H61</f>
        <v>1462</v>
      </c>
      <c r="H93" s="1">
        <f>'B4'!I61</f>
        <v>1420</v>
      </c>
      <c r="I93" s="65">
        <f t="shared" si="35"/>
        <v>1431.6</v>
      </c>
      <c r="J93" s="1">
        <f>'B4'!J61</f>
        <v>1453</v>
      </c>
      <c r="K93" s="1">
        <f>'B4'!K61</f>
        <v>1425</v>
      </c>
      <c r="L93" s="1">
        <f>'B4'!L61</f>
        <v>1431</v>
      </c>
      <c r="M93" s="1">
        <f>'B4'!M61</f>
        <v>1531</v>
      </c>
      <c r="N93" s="1">
        <f>'B4'!N61</f>
        <v>1541</v>
      </c>
      <c r="O93" s="65">
        <f t="shared" si="36"/>
        <v>1476.2</v>
      </c>
      <c r="P93" s="1">
        <f>'B4'!O61</f>
        <v>1571</v>
      </c>
      <c r="Q93" s="1">
        <f>'B4'!P61</f>
        <v>1504</v>
      </c>
      <c r="R93" s="1">
        <f>'B4'!Q61</f>
        <v>1485</v>
      </c>
      <c r="S93" s="1">
        <f>'B4'!R61</f>
        <v>1585</v>
      </c>
      <c r="T93" s="1">
        <f>'B4'!S61</f>
        <v>1482</v>
      </c>
      <c r="U93" s="65">
        <f t="shared" si="37"/>
        <v>1525.4</v>
      </c>
      <c r="V93" s="1">
        <f>'B4'!T61</f>
        <v>1572</v>
      </c>
      <c r="W93" s="1">
        <f>'B4'!U61</f>
        <v>1489</v>
      </c>
      <c r="X93" s="1">
        <f>'B4'!V61</f>
        <v>1393</v>
      </c>
      <c r="Y93" s="1">
        <f>'B4'!W61</f>
        <v>1550</v>
      </c>
      <c r="Z93" s="1">
        <f>'B4'!X61</f>
        <v>1514</v>
      </c>
      <c r="AA93" s="65">
        <f t="shared" si="38"/>
        <v>1503.6</v>
      </c>
      <c r="AB93" s="1">
        <f>'B4'!Y61</f>
        <v>1497</v>
      </c>
      <c r="AC93" s="1">
        <f>'B4'!Z61</f>
        <v>1430</v>
      </c>
      <c r="AD93" s="1">
        <f>'B4'!AA61</f>
        <v>1483</v>
      </c>
      <c r="AE93" s="1">
        <f>'B4'!AB61</f>
        <v>1419</v>
      </c>
      <c r="AF93" s="1">
        <f>'B4'!AC61</f>
        <v>1446</v>
      </c>
      <c r="AG93" s="65">
        <f t="shared" si="39"/>
        <v>1455</v>
      </c>
      <c r="AH93" s="1">
        <f>'B4'!AD61</f>
        <v>1547</v>
      </c>
      <c r="AI93" s="1">
        <f>'B4'!AE61</f>
        <v>1551</v>
      </c>
      <c r="AJ93" s="1">
        <f>'B4'!AF61</f>
        <v>1550</v>
      </c>
      <c r="AK93" s="1">
        <f>'B4'!AG61</f>
        <v>1617</v>
      </c>
      <c r="AL93" s="1">
        <f>'B4'!AH61</f>
        <v>1546</v>
      </c>
      <c r="AM93" s="1">
        <f>'B4'!AI61</f>
        <v>1476</v>
      </c>
      <c r="AN93" s="65">
        <f t="shared" si="40"/>
        <v>1547.8333333333333</v>
      </c>
    </row>
    <row r="94" spans="3:40" x14ac:dyDescent="0.3">
      <c r="C94" s="22">
        <v>40</v>
      </c>
      <c r="D94" s="1">
        <f>'B4'!E62</f>
        <v>1596</v>
      </c>
      <c r="E94" s="1">
        <f>'B4'!F62</f>
        <v>1487</v>
      </c>
      <c r="F94" s="1">
        <f>'B4'!G62</f>
        <v>1513</v>
      </c>
      <c r="G94" s="1">
        <f>'B4'!H62</f>
        <v>1566</v>
      </c>
      <c r="H94" s="1">
        <f>'B4'!I62</f>
        <v>1535</v>
      </c>
      <c r="I94" s="65">
        <f t="shared" si="35"/>
        <v>1539.4</v>
      </c>
      <c r="J94" s="1">
        <f>'B4'!J62</f>
        <v>1576</v>
      </c>
      <c r="K94" s="1">
        <f>'B4'!K62</f>
        <v>1534</v>
      </c>
      <c r="L94" s="1">
        <f>'B4'!L62</f>
        <v>1527</v>
      </c>
      <c r="M94" s="1">
        <f>'B4'!M62</f>
        <v>1640</v>
      </c>
      <c r="N94" s="1">
        <f>'B4'!N62</f>
        <v>1656</v>
      </c>
      <c r="O94" s="65">
        <f t="shared" si="36"/>
        <v>1586.6</v>
      </c>
      <c r="P94" s="1">
        <f>'B4'!O62</f>
        <v>1699</v>
      </c>
      <c r="Q94" s="1">
        <f>'B4'!P62</f>
        <v>1621</v>
      </c>
      <c r="R94" s="1">
        <f>'B4'!Q62</f>
        <v>1574</v>
      </c>
      <c r="S94" s="1">
        <f>'B4'!R62</f>
        <v>1702</v>
      </c>
      <c r="T94" s="1">
        <f>'B4'!S62</f>
        <v>1598</v>
      </c>
      <c r="U94" s="65">
        <f t="shared" si="37"/>
        <v>1638.8</v>
      </c>
      <c r="V94" s="1">
        <f>'B4'!T62</f>
        <v>1675</v>
      </c>
      <c r="W94" s="1">
        <f>'B4'!U62</f>
        <v>1601</v>
      </c>
      <c r="X94" s="1">
        <f>'B4'!V62</f>
        <v>1482</v>
      </c>
      <c r="Y94" s="1">
        <f>'B4'!W62</f>
        <v>1667</v>
      </c>
      <c r="Z94" s="1">
        <f>'B4'!X62</f>
        <v>1632</v>
      </c>
      <c r="AA94" s="65">
        <f t="shared" si="38"/>
        <v>1611.4</v>
      </c>
      <c r="AB94" s="1">
        <f>'B4'!Y62</f>
        <v>1596</v>
      </c>
      <c r="AC94" s="1">
        <f>'B4'!Z62</f>
        <v>1538</v>
      </c>
      <c r="AD94" s="1">
        <f>'B4'!AA62</f>
        <v>1607</v>
      </c>
      <c r="AE94" s="1">
        <f>'B4'!AB62</f>
        <v>1544</v>
      </c>
      <c r="AF94" s="1">
        <f>'B4'!AC62</f>
        <v>1566</v>
      </c>
      <c r="AG94" s="65">
        <f t="shared" si="39"/>
        <v>1570.2</v>
      </c>
      <c r="AH94" s="1">
        <f>'B4'!AD62</f>
        <v>1662</v>
      </c>
      <c r="AI94" s="1">
        <f>'B4'!AE62</f>
        <v>1659</v>
      </c>
      <c r="AJ94" s="1">
        <f>'B4'!AF62</f>
        <v>1655</v>
      </c>
      <c r="AK94" s="1">
        <f>'B4'!AG62</f>
        <v>1709</v>
      </c>
      <c r="AL94" s="1">
        <f>'B4'!AH62</f>
        <v>1660</v>
      </c>
      <c r="AM94" s="1">
        <f>'B4'!AI62</f>
        <v>1551</v>
      </c>
      <c r="AN94" s="65">
        <f t="shared" si="40"/>
        <v>1649.3333333333333</v>
      </c>
    </row>
    <row r="95" spans="3:40" x14ac:dyDescent="0.3">
      <c r="C95" s="22">
        <v>45</v>
      </c>
      <c r="D95" s="1">
        <f>'B4'!E63</f>
        <v>1739</v>
      </c>
      <c r="E95" s="1">
        <f>'B4'!F63</f>
        <v>1584</v>
      </c>
      <c r="F95" s="1">
        <f>'B4'!G63</f>
        <v>1615</v>
      </c>
      <c r="G95" s="1">
        <f>'B4'!H63</f>
        <v>1687</v>
      </c>
      <c r="H95" s="1">
        <f>'B4'!I63</f>
        <v>1651</v>
      </c>
      <c r="I95" s="65">
        <f t="shared" si="35"/>
        <v>1655.2</v>
      </c>
      <c r="J95" s="1">
        <f>'B4'!J63</f>
        <v>1665</v>
      </c>
      <c r="K95" s="1">
        <f>'B4'!K63</f>
        <v>1629</v>
      </c>
      <c r="L95" s="1">
        <f>'B4'!L63</f>
        <v>1624</v>
      </c>
      <c r="M95" s="1">
        <f>'B4'!M63</f>
        <v>1765</v>
      </c>
      <c r="N95" s="1">
        <f>'B4'!N63</f>
        <v>1784</v>
      </c>
      <c r="O95" s="65">
        <f t="shared" si="36"/>
        <v>1693.4</v>
      </c>
      <c r="P95" s="1">
        <f>'B4'!O63</f>
        <v>1805</v>
      </c>
      <c r="Q95" s="1">
        <f>'B4'!P63</f>
        <v>1750</v>
      </c>
      <c r="R95" s="1">
        <f>'B4'!Q63</f>
        <v>1703</v>
      </c>
      <c r="S95" s="1">
        <f>'B4'!R63</f>
        <v>1822</v>
      </c>
      <c r="T95" s="1">
        <f>'B4'!S63</f>
        <v>1692</v>
      </c>
      <c r="U95" s="65">
        <f t="shared" si="37"/>
        <v>1754.4</v>
      </c>
      <c r="V95" s="1">
        <f>'B4'!T63</f>
        <v>1782</v>
      </c>
      <c r="W95" s="1">
        <f>'B4'!U63</f>
        <v>1706</v>
      </c>
      <c r="X95" s="1">
        <f>'B4'!V63</f>
        <v>1562</v>
      </c>
      <c r="Y95" s="1">
        <f>'B4'!W63</f>
        <v>1788</v>
      </c>
      <c r="Z95" s="1">
        <f>'B4'!X63</f>
        <v>1721</v>
      </c>
      <c r="AA95" s="65">
        <f t="shared" si="38"/>
        <v>1711.8</v>
      </c>
      <c r="AB95" s="1">
        <f>'B4'!Y63</f>
        <v>1722</v>
      </c>
      <c r="AC95" s="1">
        <f>'B4'!Z63</f>
        <v>1645</v>
      </c>
      <c r="AD95" s="1">
        <f>'B4'!AA63</f>
        <v>1731</v>
      </c>
      <c r="AE95" s="1">
        <f>'B4'!AB63</f>
        <v>1643</v>
      </c>
      <c r="AF95" s="1">
        <f>'B4'!AC63</f>
        <v>1663</v>
      </c>
      <c r="AG95" s="65">
        <f t="shared" si="39"/>
        <v>1680.8</v>
      </c>
      <c r="AH95" s="1">
        <f>'B4'!AD63</f>
        <v>1762</v>
      </c>
      <c r="AI95" s="1">
        <f>'B4'!AE63</f>
        <v>1754</v>
      </c>
      <c r="AJ95" s="1">
        <f>'B4'!AF63</f>
        <v>1749</v>
      </c>
      <c r="AK95" s="1">
        <f>'B4'!AG63</f>
        <v>1818</v>
      </c>
      <c r="AL95" s="1">
        <f>'B4'!AH63</f>
        <v>1762</v>
      </c>
      <c r="AM95" s="1">
        <f>'B4'!AI63</f>
        <v>1647</v>
      </c>
      <c r="AN95" s="65">
        <f t="shared" si="40"/>
        <v>1748.6666666666667</v>
      </c>
    </row>
    <row r="96" spans="3:40" x14ac:dyDescent="0.3">
      <c r="C96" s="22">
        <v>50</v>
      </c>
      <c r="D96" s="1">
        <f>'B4'!E64</f>
        <v>1872</v>
      </c>
      <c r="E96" s="1">
        <f>'B4'!F64</f>
        <v>1662</v>
      </c>
      <c r="F96" s="1">
        <f>'B4'!G64</f>
        <v>1704</v>
      </c>
      <c r="G96" s="1">
        <f>'B4'!H64</f>
        <v>1789</v>
      </c>
      <c r="H96" s="1">
        <f>'B4'!I64</f>
        <v>1782</v>
      </c>
      <c r="I96" s="65">
        <f t="shared" si="35"/>
        <v>1761.8</v>
      </c>
      <c r="J96" s="1">
        <f>'B4'!J64</f>
        <v>1760</v>
      </c>
      <c r="K96" s="1">
        <f>'B4'!K64</f>
        <v>1747</v>
      </c>
      <c r="L96" s="1">
        <f>'B4'!L64</f>
        <v>1709</v>
      </c>
      <c r="M96" s="1">
        <f>'B4'!M64</f>
        <v>1897</v>
      </c>
      <c r="N96" s="1">
        <f>'B4'!N64</f>
        <v>1898</v>
      </c>
      <c r="O96" s="65">
        <f t="shared" si="36"/>
        <v>1802.2</v>
      </c>
      <c r="P96" s="1">
        <f>'B4'!O64</f>
        <v>1955</v>
      </c>
      <c r="Q96" s="1">
        <f>'B4'!P64</f>
        <v>1859</v>
      </c>
      <c r="R96" s="1">
        <f>'B4'!Q64</f>
        <v>1804</v>
      </c>
      <c r="S96" s="1">
        <f>'B4'!R64</f>
        <v>1956</v>
      </c>
      <c r="T96" s="1">
        <f>'B4'!S64</f>
        <v>1796</v>
      </c>
      <c r="U96" s="65">
        <f t="shared" si="37"/>
        <v>1874</v>
      </c>
      <c r="V96" s="1">
        <f>'B4'!T64</f>
        <v>1896</v>
      </c>
      <c r="W96" s="1">
        <f>'B4'!U64</f>
        <v>1819</v>
      </c>
      <c r="X96" s="1">
        <f>'B4'!V64</f>
        <v>1641</v>
      </c>
      <c r="Y96" s="1">
        <f>'B4'!W64</f>
        <v>1918</v>
      </c>
      <c r="Z96" s="1">
        <f>'B4'!X64</f>
        <v>1818</v>
      </c>
      <c r="AA96" s="65">
        <f t="shared" si="38"/>
        <v>1818.4</v>
      </c>
      <c r="AB96" s="1">
        <f>'B4'!Y64</f>
        <v>1832</v>
      </c>
      <c r="AC96" s="1">
        <f>'B4'!Z64</f>
        <v>1758</v>
      </c>
      <c r="AD96" s="1">
        <f>'B4'!AA64</f>
        <v>1848</v>
      </c>
      <c r="AE96" s="1">
        <f>'B4'!AB64</f>
        <v>1727</v>
      </c>
      <c r="AF96" s="1">
        <f>'B4'!AC64</f>
        <v>1760</v>
      </c>
      <c r="AG96" s="65">
        <f t="shared" si="39"/>
        <v>1785</v>
      </c>
      <c r="AH96" s="1">
        <f>'B4'!AD64</f>
        <v>1891</v>
      </c>
      <c r="AI96" s="1">
        <f>'B4'!AE64</f>
        <v>1884</v>
      </c>
      <c r="AJ96" s="1">
        <f>'B4'!AF64</f>
        <v>1847</v>
      </c>
      <c r="AK96" s="1">
        <f>'B4'!AG64</f>
        <v>1950</v>
      </c>
      <c r="AL96" s="1">
        <f>'B4'!AH64</f>
        <v>1871</v>
      </c>
      <c r="AM96" s="1">
        <f>'B4'!AI64</f>
        <v>1731</v>
      </c>
      <c r="AN96" s="65">
        <f t="shared" si="40"/>
        <v>1862.3333333333333</v>
      </c>
    </row>
    <row r="97" spans="3:40" x14ac:dyDescent="0.3">
      <c r="C97" s="22">
        <v>55</v>
      </c>
      <c r="D97" s="1">
        <f>'B4'!E65</f>
        <v>2000</v>
      </c>
      <c r="E97" s="1">
        <f>'B4'!F65</f>
        <v>1781</v>
      </c>
      <c r="F97" s="1">
        <f>'B4'!G65</f>
        <v>1822</v>
      </c>
      <c r="G97" s="1">
        <f>'B4'!H65</f>
        <v>1910</v>
      </c>
      <c r="H97" s="1">
        <f>'B4'!I65</f>
        <v>1906</v>
      </c>
      <c r="I97" s="65">
        <f t="shared" si="35"/>
        <v>1883.8</v>
      </c>
      <c r="J97" s="1">
        <f>'B4'!J65</f>
        <v>1875</v>
      </c>
      <c r="K97" s="1">
        <f>'B4'!K65</f>
        <v>1881</v>
      </c>
      <c r="L97" s="1">
        <f>'B4'!L65</f>
        <v>1817</v>
      </c>
      <c r="M97" s="1">
        <f>'B4'!M65</f>
        <v>2034</v>
      </c>
      <c r="N97" s="1">
        <f>'B4'!N65</f>
        <v>2030</v>
      </c>
      <c r="O97" s="65">
        <f t="shared" si="36"/>
        <v>1927.4</v>
      </c>
      <c r="P97" s="1">
        <f>'B4'!O65</f>
        <v>2101</v>
      </c>
      <c r="Q97" s="1">
        <f>'B4'!P65</f>
        <v>2000</v>
      </c>
      <c r="R97" s="1">
        <f>'B4'!Q65</f>
        <v>1915</v>
      </c>
      <c r="S97" s="1">
        <f>'B4'!R65</f>
        <v>2096</v>
      </c>
      <c r="T97" s="1">
        <f>'B4'!S65</f>
        <v>1915</v>
      </c>
      <c r="U97" s="65">
        <f t="shared" si="37"/>
        <v>2005.4</v>
      </c>
      <c r="V97" s="1">
        <f>'B4'!T65</f>
        <v>2025</v>
      </c>
      <c r="W97" s="1">
        <f>'B4'!U65</f>
        <v>1932</v>
      </c>
      <c r="X97" s="1">
        <f>'B4'!V65</f>
        <v>1738</v>
      </c>
      <c r="Y97" s="1">
        <f>'B4'!W65</f>
        <v>2039</v>
      </c>
      <c r="Z97" s="1">
        <f>'B4'!X65</f>
        <v>1961</v>
      </c>
      <c r="AA97" s="65">
        <f t="shared" si="38"/>
        <v>1939</v>
      </c>
      <c r="AB97" s="1">
        <f>'B4'!Y65</f>
        <v>1950</v>
      </c>
      <c r="AC97" s="1">
        <f>'B4'!Z65</f>
        <v>1882</v>
      </c>
      <c r="AD97" s="1">
        <f>'B4'!AA65</f>
        <v>1976</v>
      </c>
      <c r="AE97" s="1">
        <f>'B4'!AB65</f>
        <v>1820</v>
      </c>
      <c r="AF97" s="1">
        <f>'B4'!AC65</f>
        <v>1864</v>
      </c>
      <c r="AG97" s="65">
        <f t="shared" si="39"/>
        <v>1898.4</v>
      </c>
      <c r="AH97" s="1">
        <f>'B4'!AD65</f>
        <v>2029</v>
      </c>
      <c r="AI97" s="1">
        <f>'B4'!AE65</f>
        <v>2002</v>
      </c>
      <c r="AJ97" s="1">
        <f>'B4'!AF65</f>
        <v>1967</v>
      </c>
      <c r="AK97" s="1">
        <f>'B4'!AG65</f>
        <v>2067</v>
      </c>
      <c r="AL97" s="1">
        <f>'B4'!AH65</f>
        <v>1995</v>
      </c>
      <c r="AM97" s="1">
        <f>'B4'!AI65</f>
        <v>1821</v>
      </c>
      <c r="AN97" s="65">
        <f t="shared" si="40"/>
        <v>1980.1666666666667</v>
      </c>
    </row>
    <row r="98" spans="3:40" x14ac:dyDescent="0.3">
      <c r="C98" s="22">
        <v>60</v>
      </c>
      <c r="D98" s="1">
        <f>'B4'!E66</f>
        <v>2127</v>
      </c>
      <c r="E98" s="1">
        <f>'B4'!F66</f>
        <v>1896</v>
      </c>
      <c r="F98" s="1">
        <f>'B4'!G66</f>
        <v>1940</v>
      </c>
      <c r="G98" s="1">
        <f>'B4'!H66</f>
        <v>2036</v>
      </c>
      <c r="H98" s="1">
        <f>'B4'!I66</f>
        <v>2027</v>
      </c>
      <c r="I98" s="65">
        <f t="shared" si="35"/>
        <v>2005.2</v>
      </c>
      <c r="J98" s="1">
        <f>'B4'!J66</f>
        <v>1974</v>
      </c>
      <c r="K98" s="1">
        <f>'B4'!K66</f>
        <v>2009</v>
      </c>
      <c r="L98" s="1">
        <f>'B4'!L66</f>
        <v>1937</v>
      </c>
      <c r="M98" s="1">
        <f>'B4'!M66</f>
        <v>2159</v>
      </c>
      <c r="N98" s="1">
        <f>'B4'!N66</f>
        <v>2173</v>
      </c>
      <c r="O98" s="65">
        <f t="shared" si="36"/>
        <v>2050.4</v>
      </c>
      <c r="P98" s="1">
        <f>'B4'!O66</f>
        <v>2244</v>
      </c>
      <c r="Q98" s="1">
        <f>'B4'!P66</f>
        <v>2163</v>
      </c>
      <c r="R98" s="1">
        <f>'B4'!Q66</f>
        <v>2061</v>
      </c>
      <c r="S98" s="1">
        <f>'B4'!R66</f>
        <v>2256</v>
      </c>
      <c r="T98" s="1">
        <f>'B4'!S66</f>
        <v>2037</v>
      </c>
      <c r="U98" s="65">
        <f t="shared" si="37"/>
        <v>2152.1999999999998</v>
      </c>
      <c r="V98" s="1">
        <f>'B4'!T66</f>
        <v>2157</v>
      </c>
      <c r="W98" s="1">
        <f>'B4'!U66</f>
        <v>2055</v>
      </c>
      <c r="X98" s="1">
        <f>'B4'!V66</f>
        <v>1846</v>
      </c>
      <c r="Y98" s="1">
        <f>'B4'!W66</f>
        <v>2182</v>
      </c>
      <c r="Z98" s="1">
        <f>'B4'!X66</f>
        <v>2079</v>
      </c>
      <c r="AA98" s="65">
        <f t="shared" si="38"/>
        <v>2063.8000000000002</v>
      </c>
      <c r="AB98" s="1">
        <f>'B4'!Y66</f>
        <v>2078</v>
      </c>
      <c r="AC98" s="1">
        <f>'B4'!Z66</f>
        <v>1979</v>
      </c>
      <c r="AD98" s="1">
        <f>'B4'!AA66</f>
        <v>2117</v>
      </c>
      <c r="AE98" s="1">
        <f>'B4'!AB66</f>
        <v>1953</v>
      </c>
      <c r="AF98" s="1">
        <f>'B4'!AC66</f>
        <v>1992</v>
      </c>
      <c r="AG98" s="65">
        <f t="shared" si="39"/>
        <v>2023.8</v>
      </c>
      <c r="AH98" s="1">
        <f>'B4'!AD66</f>
        <v>2148</v>
      </c>
      <c r="AI98" s="1">
        <f>'B4'!AE66</f>
        <v>2134</v>
      </c>
      <c r="AJ98" s="1">
        <f>'B4'!AF66</f>
        <v>2088</v>
      </c>
      <c r="AK98" s="1">
        <f>'B4'!AG66</f>
        <v>2209</v>
      </c>
      <c r="AL98" s="1">
        <f>'B4'!AH66</f>
        <v>2098</v>
      </c>
      <c r="AM98" s="1">
        <f>'B4'!AI66</f>
        <v>1919</v>
      </c>
      <c r="AN98" s="65">
        <f t="shared" si="40"/>
        <v>2099.3333333333335</v>
      </c>
    </row>
    <row r="99" spans="3:40" x14ac:dyDescent="0.3">
      <c r="C99" s="22">
        <v>65</v>
      </c>
      <c r="D99" s="1">
        <f>'B4'!E67</f>
        <v>2249</v>
      </c>
      <c r="E99" s="1">
        <f>'B4'!F67</f>
        <v>1999</v>
      </c>
      <c r="F99" s="1">
        <f>'B4'!G67</f>
        <v>2033</v>
      </c>
      <c r="G99" s="1">
        <f>'B4'!H67</f>
        <v>2139</v>
      </c>
      <c r="H99" s="1">
        <f>'B4'!I67</f>
        <v>2145</v>
      </c>
      <c r="I99" s="65">
        <f t="shared" si="35"/>
        <v>2113</v>
      </c>
      <c r="J99" s="1">
        <f>'B4'!J67</f>
        <v>2092</v>
      </c>
      <c r="K99" s="1">
        <f>'B4'!K67</f>
        <v>2135</v>
      </c>
      <c r="L99" s="1">
        <f>'B4'!L67</f>
        <v>2035</v>
      </c>
      <c r="M99" s="1">
        <f>'B4'!M67</f>
        <v>2266</v>
      </c>
      <c r="N99" s="1">
        <f>'B4'!N67</f>
        <v>2268</v>
      </c>
      <c r="O99" s="65">
        <f t="shared" si="36"/>
        <v>2159.1999999999998</v>
      </c>
      <c r="P99" s="1">
        <f>'B4'!O67</f>
        <v>2376</v>
      </c>
      <c r="Q99" s="1">
        <f>'B4'!P67</f>
        <v>2299</v>
      </c>
      <c r="R99" s="1">
        <f>'B4'!Q67</f>
        <v>2170</v>
      </c>
      <c r="S99" s="1">
        <f>'B4'!R67</f>
        <v>2392</v>
      </c>
      <c r="T99" s="1">
        <f>'B4'!S67</f>
        <v>2139</v>
      </c>
      <c r="U99" s="65">
        <f t="shared" si="37"/>
        <v>2275.1999999999998</v>
      </c>
      <c r="V99" s="1">
        <f>'B4'!T67</f>
        <v>2256</v>
      </c>
      <c r="W99" s="1">
        <f>'B4'!U67</f>
        <v>2173</v>
      </c>
      <c r="X99" s="1">
        <f>'B4'!V67</f>
        <v>1932</v>
      </c>
      <c r="Y99" s="1">
        <f>'B4'!W67</f>
        <v>2303</v>
      </c>
      <c r="Z99" s="1">
        <f>'B4'!X67</f>
        <v>2203</v>
      </c>
      <c r="AA99" s="65">
        <f t="shared" si="38"/>
        <v>2173.4</v>
      </c>
      <c r="AB99" s="1">
        <f>'B4'!Y67</f>
        <v>2187</v>
      </c>
      <c r="AC99" s="1">
        <f>'B4'!Z67</f>
        <v>2083</v>
      </c>
      <c r="AD99" s="1">
        <f>'B4'!AA67</f>
        <v>2262</v>
      </c>
      <c r="AE99" s="1">
        <f>'B4'!AB67</f>
        <v>2059</v>
      </c>
      <c r="AF99" s="1">
        <f>'B4'!AC67</f>
        <v>2096</v>
      </c>
      <c r="AG99" s="65">
        <f t="shared" si="39"/>
        <v>2137.4</v>
      </c>
      <c r="AH99" s="1">
        <f>'B4'!AD67</f>
        <v>2277</v>
      </c>
      <c r="AI99" s="1">
        <f>'B4'!AE67</f>
        <v>2242</v>
      </c>
      <c r="AJ99" s="1">
        <f>'B4'!AF67</f>
        <v>2186</v>
      </c>
      <c r="AK99" s="1">
        <f>'B4'!AG67</f>
        <v>2339</v>
      </c>
      <c r="AL99" s="1">
        <f>'B4'!AH67</f>
        <v>2222</v>
      </c>
      <c r="AM99" s="1">
        <f>'B4'!AI67</f>
        <v>2021</v>
      </c>
      <c r="AN99" s="65">
        <f t="shared" si="40"/>
        <v>2214.5</v>
      </c>
    </row>
    <row r="100" spans="3:40" x14ac:dyDescent="0.3">
      <c r="C100" s="22">
        <v>70</v>
      </c>
      <c r="D100" s="1">
        <f>'B4'!E68</f>
        <v>2371</v>
      </c>
      <c r="E100" s="1">
        <f>'B4'!F68</f>
        <v>2084</v>
      </c>
      <c r="F100" s="1">
        <f>'B4'!G68</f>
        <v>2133</v>
      </c>
      <c r="G100" s="1">
        <f>'B4'!H68</f>
        <v>2236</v>
      </c>
      <c r="H100" s="1">
        <f>'B4'!I68</f>
        <v>2289</v>
      </c>
      <c r="I100" s="65">
        <f t="shared" si="35"/>
        <v>2222.6</v>
      </c>
      <c r="J100" s="1">
        <f>'B4'!J68</f>
        <v>2195</v>
      </c>
      <c r="K100" s="1">
        <f>'B4'!K68</f>
        <v>2237</v>
      </c>
      <c r="L100" s="1">
        <f>'B4'!L68</f>
        <v>2130</v>
      </c>
      <c r="M100" s="1">
        <f>'B4'!M68</f>
        <v>2385</v>
      </c>
      <c r="N100" s="1">
        <f>'B4'!N68</f>
        <v>2413</v>
      </c>
      <c r="O100" s="65">
        <f t="shared" si="36"/>
        <v>2272</v>
      </c>
      <c r="P100" s="1">
        <f>'B4'!O68</f>
        <v>2504</v>
      </c>
      <c r="Q100" s="1">
        <f>'B4'!P68</f>
        <v>2432</v>
      </c>
      <c r="R100" s="1">
        <f>'B4'!Q68</f>
        <v>2298</v>
      </c>
      <c r="S100" s="1">
        <f>'B4'!R68</f>
        <v>2537</v>
      </c>
      <c r="T100" s="1">
        <f>'B4'!S68</f>
        <v>2239</v>
      </c>
      <c r="U100" s="65">
        <f t="shared" si="37"/>
        <v>2402</v>
      </c>
      <c r="V100" s="1">
        <f>'B4'!T68</f>
        <v>2384</v>
      </c>
      <c r="W100" s="1">
        <f>'B4'!U68</f>
        <v>2290</v>
      </c>
      <c r="X100" s="1">
        <f>'B4'!V68</f>
        <v>2006</v>
      </c>
      <c r="Y100" s="1">
        <f>'B4'!W68</f>
        <v>2404</v>
      </c>
      <c r="Z100" s="1">
        <f>'B4'!X68</f>
        <v>2294</v>
      </c>
      <c r="AA100" s="65">
        <f t="shared" si="38"/>
        <v>2275.6</v>
      </c>
      <c r="AB100" s="1">
        <f>'B4'!Y68</f>
        <v>2300</v>
      </c>
      <c r="AC100" s="1">
        <f>'B4'!Z68</f>
        <v>2191</v>
      </c>
      <c r="AD100" s="1">
        <f>'B4'!AA68</f>
        <v>2358</v>
      </c>
      <c r="AE100" s="1">
        <f>'B4'!AB68</f>
        <v>2145</v>
      </c>
      <c r="AF100" s="1">
        <f>'B4'!AC68</f>
        <v>2189</v>
      </c>
      <c r="AG100" s="65">
        <f t="shared" si="39"/>
        <v>2236.6</v>
      </c>
      <c r="AH100" s="1">
        <f>'B4'!AD68</f>
        <v>2388</v>
      </c>
      <c r="AI100" s="1">
        <f>'B4'!AE68</f>
        <v>2356</v>
      </c>
      <c r="AJ100" s="1">
        <f>'B4'!AF68</f>
        <v>2297</v>
      </c>
      <c r="AK100" s="1">
        <f>'B4'!AG68</f>
        <v>2473</v>
      </c>
      <c r="AL100" s="1">
        <f>'B4'!AH68</f>
        <v>2325</v>
      </c>
      <c r="AM100" s="1">
        <f>'B4'!AI68</f>
        <v>2104</v>
      </c>
      <c r="AN100" s="65">
        <f t="shared" si="40"/>
        <v>2323.8333333333335</v>
      </c>
    </row>
    <row r="101" spans="3:40" x14ac:dyDescent="0.3">
      <c r="C101" s="22">
        <v>75</v>
      </c>
      <c r="D101" s="1">
        <f>'B4'!E69</f>
        <v>2584</v>
      </c>
      <c r="E101" s="1">
        <f>'B4'!F69</f>
        <v>2214</v>
      </c>
      <c r="F101" s="1">
        <f>'B4'!G69</f>
        <v>2281</v>
      </c>
      <c r="G101" s="1">
        <f>'B4'!H69</f>
        <v>2388</v>
      </c>
      <c r="H101" s="1">
        <f>'B4'!I69</f>
        <v>2420</v>
      </c>
      <c r="I101" s="65">
        <f t="shared" si="35"/>
        <v>2377.4</v>
      </c>
      <c r="J101" s="1">
        <f>'B4'!J69</f>
        <v>2335</v>
      </c>
      <c r="K101" s="1">
        <f>'B4'!K69</f>
        <v>2398</v>
      </c>
      <c r="L101" s="1">
        <f>'B4'!L69</f>
        <v>2261</v>
      </c>
      <c r="M101" s="1">
        <f>'B4'!M69</f>
        <v>2604</v>
      </c>
      <c r="N101" s="1">
        <f>'B4'!N69</f>
        <v>2585</v>
      </c>
      <c r="O101" s="65">
        <f t="shared" si="36"/>
        <v>2436.6</v>
      </c>
      <c r="P101" s="1">
        <f>'B4'!O69</f>
        <v>2641</v>
      </c>
      <c r="Q101" s="1">
        <f>'B4'!P69</f>
        <v>2552</v>
      </c>
      <c r="R101" s="1">
        <f>'B4'!Q69</f>
        <v>2440</v>
      </c>
      <c r="S101" s="1">
        <f>'B4'!R69</f>
        <v>2682</v>
      </c>
      <c r="T101" s="1">
        <f>'B4'!S69</f>
        <v>2363</v>
      </c>
      <c r="U101" s="65">
        <f t="shared" si="37"/>
        <v>2535.6</v>
      </c>
      <c r="V101" s="1">
        <f>'B4'!T69</f>
        <v>2566</v>
      </c>
      <c r="W101" s="1">
        <f>'B4'!U69</f>
        <v>2450</v>
      </c>
      <c r="X101" s="1">
        <f>'B4'!V69</f>
        <v>2119</v>
      </c>
      <c r="Y101" s="1">
        <f>'B4'!W69</f>
        <v>2519</v>
      </c>
      <c r="Z101" s="1">
        <f>'B4'!X69</f>
        <v>2391</v>
      </c>
      <c r="AA101" s="65">
        <f t="shared" si="38"/>
        <v>2409</v>
      </c>
      <c r="AB101" s="1">
        <f>'B4'!Y69</f>
        <v>2413</v>
      </c>
      <c r="AC101" s="1">
        <f>'B4'!Z69</f>
        <v>2313</v>
      </c>
      <c r="AD101" s="1">
        <f>'B4'!AA69</f>
        <v>2480</v>
      </c>
      <c r="AE101" s="1">
        <f>'B4'!AB69</f>
        <v>2259</v>
      </c>
      <c r="AF101" s="1">
        <f>'B4'!AC69</f>
        <v>2306</v>
      </c>
      <c r="AG101" s="65">
        <f t="shared" si="39"/>
        <v>2354.1999999999998</v>
      </c>
      <c r="AH101" s="1">
        <f>'B4'!AD69</f>
        <v>2506</v>
      </c>
      <c r="AI101" s="1">
        <f>'B4'!AE69</f>
        <v>2487</v>
      </c>
      <c r="AJ101" s="1">
        <f>'B4'!AF69</f>
        <v>2406</v>
      </c>
      <c r="AK101" s="1">
        <f>'B4'!AG69</f>
        <v>2601</v>
      </c>
      <c r="AL101" s="1">
        <f>'B4'!AH69</f>
        <v>2435</v>
      </c>
      <c r="AM101" s="1">
        <f>'B4'!AI69</f>
        <v>2205</v>
      </c>
      <c r="AN101" s="65">
        <f t="shared" si="40"/>
        <v>2440</v>
      </c>
    </row>
    <row r="102" spans="3:40" x14ac:dyDescent="0.3">
      <c r="C102" s="22">
        <v>80</v>
      </c>
      <c r="D102" s="1">
        <f>'B4'!E70</f>
        <v>2919</v>
      </c>
      <c r="E102" s="1">
        <f>'B4'!F70</f>
        <v>2366</v>
      </c>
      <c r="F102" s="1">
        <f>'B4'!G70</f>
        <v>2427</v>
      </c>
      <c r="G102" s="1">
        <f>'B4'!H70</f>
        <v>2553</v>
      </c>
      <c r="H102" s="1">
        <f>'B4'!I70</f>
        <v>2657</v>
      </c>
      <c r="I102" s="65">
        <f t="shared" si="35"/>
        <v>2584.4</v>
      </c>
      <c r="J102" s="1">
        <f>'B4'!J70</f>
        <v>2569</v>
      </c>
      <c r="K102" s="1">
        <f>'B4'!K70</f>
        <v>2552</v>
      </c>
      <c r="L102" s="1">
        <f>'B4'!L70</f>
        <v>2407</v>
      </c>
      <c r="M102" s="1">
        <f>'B4'!M70</f>
        <v>2951</v>
      </c>
      <c r="N102" s="1">
        <f>'B4'!N70</f>
        <v>2946</v>
      </c>
      <c r="O102" s="65">
        <f t="shared" si="36"/>
        <v>2685</v>
      </c>
      <c r="P102" s="1">
        <f>'B4'!O70</f>
        <v>2892</v>
      </c>
      <c r="Q102" s="1">
        <f>'B4'!P70</f>
        <v>2752</v>
      </c>
      <c r="R102" s="1">
        <f>'B4'!Q70</f>
        <v>2673</v>
      </c>
      <c r="S102" s="1">
        <f>'B4'!R70</f>
        <v>2926</v>
      </c>
      <c r="T102" s="1">
        <f>'B4'!S70</f>
        <v>2473</v>
      </c>
      <c r="U102" s="65">
        <f t="shared" si="37"/>
        <v>2743.2</v>
      </c>
      <c r="V102" s="1">
        <f>'B4'!T70</f>
        <v>2871</v>
      </c>
      <c r="W102" s="1">
        <f>'B4'!U70</f>
        <v>2704</v>
      </c>
      <c r="X102" s="1">
        <f>'B4'!V70</f>
        <v>2250</v>
      </c>
      <c r="Y102" s="1">
        <f>'B4'!W70</f>
        <v>2660</v>
      </c>
      <c r="Z102" s="1">
        <f>'B4'!X70</f>
        <v>2545</v>
      </c>
      <c r="AA102" s="65">
        <f t="shared" si="38"/>
        <v>2606</v>
      </c>
      <c r="AB102" s="1">
        <f>'B4'!Y70</f>
        <v>2550</v>
      </c>
      <c r="AC102" s="1">
        <f>'B4'!Z70</f>
        <v>2524</v>
      </c>
      <c r="AD102" s="1">
        <f>'B4'!AA70</f>
        <v>2603</v>
      </c>
      <c r="AE102" s="1">
        <f>'B4'!AB70</f>
        <v>2406</v>
      </c>
      <c r="AF102" s="1">
        <f>'B4'!AC70</f>
        <v>2423</v>
      </c>
      <c r="AG102" s="65">
        <f t="shared" si="39"/>
        <v>2501.1999999999998</v>
      </c>
      <c r="AH102" s="1">
        <f>'B4'!AD70</f>
        <v>2741</v>
      </c>
      <c r="AI102" s="1">
        <f>'B4'!AE70</f>
        <v>2702</v>
      </c>
      <c r="AJ102" s="1">
        <f>'B4'!AF70</f>
        <v>2528</v>
      </c>
      <c r="AK102" s="1">
        <f>'B4'!AG70</f>
        <v>2798</v>
      </c>
      <c r="AL102" s="1">
        <f>'B4'!AH70</f>
        <v>2540</v>
      </c>
      <c r="AM102" s="1">
        <f>'B4'!AI70</f>
        <v>2307</v>
      </c>
      <c r="AN102" s="65">
        <f t="shared" si="40"/>
        <v>2602.6666666666665</v>
      </c>
    </row>
    <row r="103" spans="3:40" x14ac:dyDescent="0.3">
      <c r="C103" s="22">
        <v>85</v>
      </c>
      <c r="D103" s="1">
        <f>'B4'!E71</f>
        <v>3524</v>
      </c>
      <c r="E103" s="1">
        <f>'B4'!F71</f>
        <v>2662</v>
      </c>
      <c r="F103" s="1">
        <f>'B4'!G71</f>
        <v>2731</v>
      </c>
      <c r="G103" s="1">
        <f>'B4'!H71</f>
        <v>2899</v>
      </c>
      <c r="H103" s="1">
        <f>'B4'!I71</f>
        <v>3196</v>
      </c>
      <c r="I103" s="65">
        <f t="shared" si="35"/>
        <v>3002.4</v>
      </c>
      <c r="J103" s="1">
        <f>'B4'!J71</f>
        <v>2971</v>
      </c>
      <c r="K103" s="1">
        <f>'B4'!K71</f>
        <v>2912</v>
      </c>
      <c r="L103" s="1">
        <f>'B4'!L71</f>
        <v>2652</v>
      </c>
      <c r="M103" s="1">
        <f>'B4'!M71</f>
        <v>3526</v>
      </c>
      <c r="N103" s="1">
        <f>'B4'!N71</f>
        <v>3511</v>
      </c>
      <c r="O103" s="65">
        <f t="shared" si="36"/>
        <v>3114.4</v>
      </c>
      <c r="P103" s="1">
        <f>'B4'!O71</f>
        <v>3464</v>
      </c>
      <c r="Q103" s="1">
        <f>'B4'!P71</f>
        <v>3264</v>
      </c>
      <c r="R103" s="1">
        <f>'B4'!Q71</f>
        <v>3184</v>
      </c>
      <c r="S103" s="1">
        <f>'B4'!R71</f>
        <v>3527</v>
      </c>
      <c r="T103" s="1">
        <f>'B4'!S71</f>
        <v>2734</v>
      </c>
      <c r="U103" s="65">
        <f t="shared" si="37"/>
        <v>3234.6</v>
      </c>
      <c r="V103" s="1">
        <f>'B4'!T71</f>
        <v>3433</v>
      </c>
      <c r="W103" s="1">
        <f>'B4'!U71</f>
        <v>3249</v>
      </c>
      <c r="X103" s="1">
        <f>'B4'!V71</f>
        <v>2500</v>
      </c>
      <c r="Y103" s="1">
        <f>'B4'!W71</f>
        <v>2957</v>
      </c>
      <c r="Z103" s="1">
        <f>'B4'!X71</f>
        <v>2790</v>
      </c>
      <c r="AA103" s="65">
        <f t="shared" si="38"/>
        <v>2985.8</v>
      </c>
      <c r="AB103" s="1">
        <f>'B4'!Y71</f>
        <v>2743</v>
      </c>
      <c r="AC103" s="1">
        <f>'B4'!Z71</f>
        <v>2879</v>
      </c>
      <c r="AD103" s="1">
        <f>'B4'!AA71</f>
        <v>2982</v>
      </c>
      <c r="AE103" s="1">
        <f>'B4'!AB71</f>
        <v>2649</v>
      </c>
      <c r="AF103" s="1">
        <f>'B4'!AC71</f>
        <v>2636</v>
      </c>
      <c r="AG103" s="65">
        <f t="shared" si="39"/>
        <v>2777.8</v>
      </c>
      <c r="AH103" s="1">
        <f>'B4'!AD71</f>
        <v>3246</v>
      </c>
      <c r="AI103" s="1">
        <f>'B4'!AE71</f>
        <v>3117</v>
      </c>
      <c r="AJ103" s="1">
        <f>'B4'!AF71</f>
        <v>2786</v>
      </c>
      <c r="AK103" s="1">
        <f>'B4'!AG71</f>
        <v>3362</v>
      </c>
      <c r="AL103" s="1">
        <f>'B4'!AH71</f>
        <v>2734</v>
      </c>
      <c r="AM103" s="1">
        <f>'B4'!AI71</f>
        <v>2551</v>
      </c>
      <c r="AN103" s="65">
        <f t="shared" si="40"/>
        <v>2966</v>
      </c>
    </row>
    <row r="104" spans="3:40" x14ac:dyDescent="0.3">
      <c r="C104" s="22">
        <v>90</v>
      </c>
      <c r="D104" s="1">
        <f>'B4'!E72</f>
        <v>4560</v>
      </c>
      <c r="E104" s="1">
        <f>'B4'!F72</f>
        <v>3282</v>
      </c>
      <c r="F104" s="1">
        <f>'B4'!G72</f>
        <v>3355</v>
      </c>
      <c r="G104" s="1">
        <f>'B4'!H72</f>
        <v>3490</v>
      </c>
      <c r="H104" s="1">
        <f>'B4'!I72</f>
        <v>4100</v>
      </c>
      <c r="I104" s="65">
        <f t="shared" si="35"/>
        <v>3757.4</v>
      </c>
      <c r="J104" s="1">
        <f>'B4'!J72</f>
        <v>3573</v>
      </c>
      <c r="K104" s="1">
        <f>'B4'!K72</f>
        <v>3698</v>
      </c>
      <c r="L104" s="1">
        <f>'B4'!L72</f>
        <v>3348</v>
      </c>
      <c r="M104" s="1">
        <f>'B4'!M72</f>
        <v>4568</v>
      </c>
      <c r="N104" s="1">
        <f>'B4'!N72</f>
        <v>4435</v>
      </c>
      <c r="O104" s="65">
        <f t="shared" si="36"/>
        <v>3924.4</v>
      </c>
      <c r="P104" s="1">
        <f>'B4'!O72</f>
        <v>4511</v>
      </c>
      <c r="Q104" s="1">
        <f>'B4'!P72</f>
        <v>4261</v>
      </c>
      <c r="R104" s="1">
        <f>'B4'!Q72</f>
        <v>4033</v>
      </c>
      <c r="S104" s="1">
        <f>'B4'!R72</f>
        <v>4574</v>
      </c>
      <c r="T104" s="1">
        <f>'B4'!S72</f>
        <v>3334</v>
      </c>
      <c r="U104" s="65">
        <f t="shared" si="37"/>
        <v>4142.6000000000004</v>
      </c>
      <c r="V104" s="1">
        <f>'B4'!T72</f>
        <v>4359</v>
      </c>
      <c r="W104" s="1">
        <f>'B4'!U72</f>
        <v>4144</v>
      </c>
      <c r="X104" s="1">
        <f>'B4'!V72</f>
        <v>3088</v>
      </c>
      <c r="Y104" s="1">
        <f>'B4'!W72</f>
        <v>3643</v>
      </c>
      <c r="Z104" s="1">
        <f>'B4'!X72</f>
        <v>3364</v>
      </c>
      <c r="AA104" s="65">
        <f t="shared" si="38"/>
        <v>3719.6</v>
      </c>
      <c r="AB104" s="1">
        <f>'B4'!Y72</f>
        <v>3471</v>
      </c>
      <c r="AC104" s="1">
        <f>'B4'!Z72</f>
        <v>3466</v>
      </c>
      <c r="AD104" s="1">
        <f>'B4'!AA72</f>
        <v>3650</v>
      </c>
      <c r="AE104" s="1">
        <f>'B4'!AB72</f>
        <v>3201</v>
      </c>
      <c r="AF104" s="1">
        <f>'B4'!AC72</f>
        <v>3318</v>
      </c>
      <c r="AG104" s="65">
        <f t="shared" si="39"/>
        <v>3421.2</v>
      </c>
      <c r="AH104" s="1">
        <f>'B4'!AD72</f>
        <v>4221</v>
      </c>
      <c r="AI104" s="1">
        <f>'B4'!AE72</f>
        <v>4102</v>
      </c>
      <c r="AJ104" s="1">
        <f>'B4'!AF72</f>
        <v>3413</v>
      </c>
      <c r="AK104" s="1">
        <f>'B4'!AG72</f>
        <v>4342</v>
      </c>
      <c r="AL104" s="1">
        <f>'B4'!AH72</f>
        <v>3368</v>
      </c>
      <c r="AM104" s="1">
        <f>'B4'!AI72</f>
        <v>3026</v>
      </c>
      <c r="AN104" s="65">
        <f t="shared" si="40"/>
        <v>3745.3333333333335</v>
      </c>
    </row>
    <row r="105" spans="3:40" ht="15" thickBot="1" x14ac:dyDescent="0.35">
      <c r="C105" s="23">
        <v>95</v>
      </c>
      <c r="D105" s="1">
        <f>'B4'!E73</f>
        <v>5482</v>
      </c>
      <c r="E105" s="1">
        <f>'B4'!F73</f>
        <v>4655</v>
      </c>
      <c r="F105" s="1">
        <f>'B4'!G73</f>
        <v>4587</v>
      </c>
      <c r="G105" s="1">
        <f>'B4'!H73</f>
        <v>4386</v>
      </c>
      <c r="H105" s="1">
        <f>'B4'!I73</f>
        <v>5052</v>
      </c>
      <c r="I105" s="66">
        <f t="shared" si="35"/>
        <v>4832.3999999999996</v>
      </c>
      <c r="J105" s="1">
        <f>'B4'!J73</f>
        <v>4803</v>
      </c>
      <c r="K105" s="1">
        <f>'B4'!K73</f>
        <v>5040</v>
      </c>
      <c r="L105" s="1">
        <f>'B4'!L73</f>
        <v>4710</v>
      </c>
      <c r="M105" s="1">
        <f>'B4'!M73</f>
        <v>5653</v>
      </c>
      <c r="N105" s="1">
        <f>'B4'!N73</f>
        <v>5588</v>
      </c>
      <c r="O105" s="66">
        <f t="shared" si="36"/>
        <v>5158.8</v>
      </c>
      <c r="P105" s="1">
        <f>'B4'!O73</f>
        <v>5565</v>
      </c>
      <c r="Q105" s="1">
        <f>'B4'!P73</f>
        <v>5207</v>
      </c>
      <c r="R105" s="1">
        <f>'B4'!Q73</f>
        <v>5006</v>
      </c>
      <c r="S105" s="1">
        <f>'B4'!R73</f>
        <v>5637</v>
      </c>
      <c r="T105" s="1">
        <f>'B4'!S73</f>
        <v>4572</v>
      </c>
      <c r="U105" s="66">
        <f t="shared" si="37"/>
        <v>5197.3999999999996</v>
      </c>
      <c r="V105" s="1">
        <f>'B4'!T73</f>
        <v>5336</v>
      </c>
      <c r="W105" s="1">
        <f>'B4'!U73</f>
        <v>5091</v>
      </c>
      <c r="X105" s="1">
        <f>'B4'!V73</f>
        <v>4081</v>
      </c>
      <c r="Y105" s="1">
        <f>'B4'!W73</f>
        <v>4788</v>
      </c>
      <c r="Z105" s="1">
        <f>'B4'!X73</f>
        <v>4657</v>
      </c>
      <c r="AA105" s="66">
        <f t="shared" si="38"/>
        <v>4790.6000000000004</v>
      </c>
      <c r="AB105" s="1">
        <f>'B4'!Y73</f>
        <v>4673</v>
      </c>
      <c r="AC105" s="1">
        <f>'B4'!Z73</f>
        <v>4665</v>
      </c>
      <c r="AD105" s="1">
        <f>'B4'!AA73</f>
        <v>4931</v>
      </c>
      <c r="AE105" s="1">
        <f>'B4'!AB73</f>
        <v>4588</v>
      </c>
      <c r="AF105" s="1">
        <f>'B4'!AC73</f>
        <v>4617</v>
      </c>
      <c r="AG105" s="66">
        <f t="shared" si="39"/>
        <v>4694.8</v>
      </c>
      <c r="AH105" s="1">
        <f>'B4'!AD73</f>
        <v>5147</v>
      </c>
      <c r="AI105" s="1">
        <f>'B4'!AE73</f>
        <v>4958</v>
      </c>
      <c r="AJ105" s="1">
        <f>'B4'!AF73</f>
        <v>4784</v>
      </c>
      <c r="AK105" s="1">
        <f>'B4'!AG73</f>
        <v>5302</v>
      </c>
      <c r="AL105" s="1">
        <f>'B4'!AH73</f>
        <v>4471</v>
      </c>
      <c r="AM105" s="1">
        <f>'B4'!AI73</f>
        <v>4016</v>
      </c>
      <c r="AN105" s="65">
        <f t="shared" si="40"/>
        <v>4779.666666666667</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784AD-7C6C-488E-A884-266DB0845B31}">
  <dimension ref="B7:AN105"/>
  <sheetViews>
    <sheetView topLeftCell="C24" zoomScale="75" zoomScaleNormal="75" workbookViewId="0">
      <selection activeCell="AG37" sqref="AG37"/>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1317.8</v>
      </c>
      <c r="D12" s="2">
        <f>O41</f>
        <v>1378.2</v>
      </c>
      <c r="E12" s="2">
        <f>U41</f>
        <v>1369.8</v>
      </c>
      <c r="F12" s="2">
        <f>AA41</f>
        <v>1409.6</v>
      </c>
      <c r="G12" s="2">
        <f>AG41</f>
        <v>1330.6</v>
      </c>
      <c r="H12" s="2">
        <f>AN41</f>
        <v>1430.6666666666667</v>
      </c>
      <c r="I12" s="77">
        <f t="shared" ref="I12:I32" si="2">AVERAGE(C12:H12)</f>
        <v>1372.7777777777776</v>
      </c>
      <c r="J12" s="84">
        <f>I63</f>
        <v>1204</v>
      </c>
      <c r="K12" s="2">
        <f>O63</f>
        <v>1260.8</v>
      </c>
      <c r="L12" s="2">
        <f>U63</f>
        <v>1231.5999999999999</v>
      </c>
      <c r="M12" s="2">
        <f>AA63</f>
        <v>1267.5999999999999</v>
      </c>
      <c r="N12" s="2">
        <f>AG63</f>
        <v>1174.4000000000001</v>
      </c>
      <c r="O12" s="85">
        <f>AN63</f>
        <v>1260.3333333333333</v>
      </c>
      <c r="P12" s="77">
        <f t="shared" ref="P12:P32" si="3">AVERAGE(J12:O12)</f>
        <v>1233.122222222222</v>
      </c>
      <c r="Q12" s="2">
        <f>I85</f>
        <v>1192.5999999999999</v>
      </c>
      <c r="R12" s="2">
        <f>O85</f>
        <v>1259.2</v>
      </c>
      <c r="S12" s="2">
        <f>U85</f>
        <v>1231.8</v>
      </c>
      <c r="T12" s="2">
        <f>AA85</f>
        <v>1287</v>
      </c>
      <c r="U12" s="2">
        <f>AG85</f>
        <v>1209.8</v>
      </c>
      <c r="V12" s="2">
        <f>AN85</f>
        <v>1296.5</v>
      </c>
      <c r="W12" s="77">
        <f>AVERAGE(Q12:V12)</f>
        <v>1246.1500000000001</v>
      </c>
    </row>
    <row r="13" spans="2:23" x14ac:dyDescent="0.3">
      <c r="B13" s="67">
        <v>3</v>
      </c>
      <c r="C13" s="2">
        <f t="shared" ref="C13:C32" si="4">I42</f>
        <v>1514.4</v>
      </c>
      <c r="D13" s="2">
        <f t="shared" ref="D13:D32" si="5">O42</f>
        <v>1570.8</v>
      </c>
      <c r="E13" s="2">
        <f t="shared" ref="E13:E32" si="6">U42</f>
        <v>1570.2</v>
      </c>
      <c r="F13" s="2">
        <f t="shared" ref="F13:F32" si="7">AA42</f>
        <v>1586.8</v>
      </c>
      <c r="G13" s="2">
        <f t="shared" ref="G13:G32" si="8">AG42</f>
        <v>1543.4</v>
      </c>
      <c r="H13" s="2">
        <f t="shared" ref="H13:H32" si="9">AN42</f>
        <v>1651</v>
      </c>
      <c r="I13" s="77">
        <f t="shared" si="2"/>
        <v>1572.7666666666667</v>
      </c>
      <c r="J13" s="84">
        <f t="shared" ref="J13:J31" si="10">I64</f>
        <v>1407.2</v>
      </c>
      <c r="K13" s="2">
        <f t="shared" ref="K13:K31" si="11">O64</f>
        <v>1459.4</v>
      </c>
      <c r="L13" s="2">
        <f t="shared" ref="L13:L31" si="12">U64</f>
        <v>1450</v>
      </c>
      <c r="M13" s="2">
        <f t="shared" ref="M13:M31" si="13">AA64</f>
        <v>1459.8</v>
      </c>
      <c r="N13" s="2">
        <f t="shared" ref="N13:N31" si="14">AG64</f>
        <v>1405.8</v>
      </c>
      <c r="O13" s="85">
        <f t="shared" ref="O13:O31" si="15">AN64</f>
        <v>1505.5</v>
      </c>
      <c r="P13" s="77">
        <f t="shared" si="3"/>
        <v>1447.95</v>
      </c>
      <c r="Q13" s="2">
        <f t="shared" ref="Q13:Q32" si="16">I86</f>
        <v>1409.6</v>
      </c>
      <c r="R13" s="2">
        <f t="shared" ref="R13:R32" si="17">O86</f>
        <v>1460.6</v>
      </c>
      <c r="S13" s="2">
        <f t="shared" ref="S13:S32" si="18">U86</f>
        <v>1473.4</v>
      </c>
      <c r="T13" s="2">
        <f t="shared" ref="T13:T32" si="19">AA86</f>
        <v>1478.8</v>
      </c>
      <c r="U13" s="2">
        <f t="shared" ref="U13:U32" si="20">AG86</f>
        <v>1434.8</v>
      </c>
      <c r="V13" s="2">
        <f t="shared" ref="V13:V32" si="21">AN86</f>
        <v>1534.5</v>
      </c>
      <c r="W13" s="77">
        <f t="shared" ref="W13:W32" si="22">AVERAGE(Q13:V13)</f>
        <v>1465.2833333333335</v>
      </c>
    </row>
    <row r="14" spans="2:23" x14ac:dyDescent="0.3">
      <c r="B14" s="67">
        <v>5</v>
      </c>
      <c r="C14" s="2">
        <f t="shared" si="4"/>
        <v>1605.6</v>
      </c>
      <c r="D14" s="2">
        <f t="shared" si="5"/>
        <v>1653.4</v>
      </c>
      <c r="E14" s="2">
        <f t="shared" si="6"/>
        <v>1679.2</v>
      </c>
      <c r="F14" s="2">
        <f t="shared" si="7"/>
        <v>1692.4</v>
      </c>
      <c r="G14" s="2">
        <f t="shared" si="8"/>
        <v>1661.4</v>
      </c>
      <c r="H14" s="2">
        <f t="shared" si="9"/>
        <v>1763.3333333333333</v>
      </c>
      <c r="I14" s="77">
        <f t="shared" si="2"/>
        <v>1675.8888888888889</v>
      </c>
      <c r="J14" s="84">
        <f t="shared" si="10"/>
        <v>1503.4</v>
      </c>
      <c r="K14" s="2">
        <f t="shared" si="11"/>
        <v>1547.6</v>
      </c>
      <c r="L14" s="2">
        <f t="shared" si="12"/>
        <v>1565.8</v>
      </c>
      <c r="M14" s="2">
        <f t="shared" si="13"/>
        <v>1573.4</v>
      </c>
      <c r="N14" s="2">
        <f t="shared" si="14"/>
        <v>1533.8</v>
      </c>
      <c r="O14" s="85">
        <f t="shared" si="15"/>
        <v>1632.8333333333333</v>
      </c>
      <c r="P14" s="77">
        <f t="shared" si="3"/>
        <v>1559.4722222222224</v>
      </c>
      <c r="Q14" s="2">
        <f t="shared" si="16"/>
        <v>1508.2</v>
      </c>
      <c r="R14" s="2">
        <f t="shared" si="17"/>
        <v>1553.4</v>
      </c>
      <c r="S14" s="2">
        <f t="shared" si="18"/>
        <v>1586.4</v>
      </c>
      <c r="T14" s="2">
        <f t="shared" si="19"/>
        <v>1588.8</v>
      </c>
      <c r="U14" s="2">
        <f t="shared" si="20"/>
        <v>1557</v>
      </c>
      <c r="V14" s="2">
        <f t="shared" si="21"/>
        <v>1652.3333333333333</v>
      </c>
      <c r="W14" s="77">
        <f t="shared" si="22"/>
        <v>1574.3555555555556</v>
      </c>
    </row>
    <row r="15" spans="2:23" x14ac:dyDescent="0.3">
      <c r="B15" s="67">
        <v>10</v>
      </c>
      <c r="C15" s="2">
        <f t="shared" si="4"/>
        <v>1733</v>
      </c>
      <c r="D15" s="2">
        <f t="shared" si="5"/>
        <v>1778</v>
      </c>
      <c r="E15" s="2">
        <f t="shared" si="6"/>
        <v>1828.8</v>
      </c>
      <c r="F15" s="2">
        <f t="shared" si="7"/>
        <v>1832.6</v>
      </c>
      <c r="G15" s="2">
        <f t="shared" si="8"/>
        <v>1818.8</v>
      </c>
      <c r="H15" s="2">
        <f t="shared" si="9"/>
        <v>1905</v>
      </c>
      <c r="I15" s="77">
        <f t="shared" si="2"/>
        <v>1816.0333333333331</v>
      </c>
      <c r="J15" s="84">
        <f t="shared" si="10"/>
        <v>1635.6</v>
      </c>
      <c r="K15" s="2">
        <f t="shared" si="11"/>
        <v>1680.4</v>
      </c>
      <c r="L15" s="2">
        <f t="shared" si="12"/>
        <v>1725.8</v>
      </c>
      <c r="M15" s="2">
        <f t="shared" si="13"/>
        <v>1726.2</v>
      </c>
      <c r="N15" s="2">
        <f t="shared" si="14"/>
        <v>1706.2</v>
      </c>
      <c r="O15" s="85">
        <f t="shared" si="15"/>
        <v>1792.5</v>
      </c>
      <c r="P15" s="77">
        <f t="shared" si="3"/>
        <v>1711.1166666666668</v>
      </c>
      <c r="Q15" s="2">
        <f t="shared" si="16"/>
        <v>1645.8</v>
      </c>
      <c r="R15" s="2">
        <f t="shared" si="17"/>
        <v>1685.6</v>
      </c>
      <c r="S15" s="2">
        <f t="shared" si="18"/>
        <v>1746.4</v>
      </c>
      <c r="T15" s="2">
        <f t="shared" si="19"/>
        <v>1741.8</v>
      </c>
      <c r="U15" s="2">
        <f t="shared" si="20"/>
        <v>1726.6</v>
      </c>
      <c r="V15" s="2">
        <f t="shared" si="21"/>
        <v>1811</v>
      </c>
      <c r="W15" s="77">
        <f t="shared" si="22"/>
        <v>1726.1999999999998</v>
      </c>
    </row>
    <row r="16" spans="2:23" x14ac:dyDescent="0.3">
      <c r="B16" s="67">
        <v>15</v>
      </c>
      <c r="C16" s="2">
        <f t="shared" si="4"/>
        <v>1819</v>
      </c>
      <c r="D16" s="2">
        <f t="shared" si="5"/>
        <v>1862</v>
      </c>
      <c r="E16" s="2">
        <f t="shared" si="6"/>
        <v>1920.2</v>
      </c>
      <c r="F16" s="2">
        <f t="shared" si="7"/>
        <v>1911.6</v>
      </c>
      <c r="G16" s="2">
        <f t="shared" si="8"/>
        <v>1904.2</v>
      </c>
      <c r="H16" s="2">
        <f t="shared" si="9"/>
        <v>1990</v>
      </c>
      <c r="I16" s="77">
        <f t="shared" si="2"/>
        <v>1901.1666666666667</v>
      </c>
      <c r="J16" s="84">
        <f t="shared" si="10"/>
        <v>1727</v>
      </c>
      <c r="K16" s="2">
        <f t="shared" si="11"/>
        <v>1768</v>
      </c>
      <c r="L16" s="2">
        <f t="shared" si="12"/>
        <v>1824.8</v>
      </c>
      <c r="M16" s="2">
        <f t="shared" si="13"/>
        <v>1812.6</v>
      </c>
      <c r="N16" s="2">
        <f t="shared" si="14"/>
        <v>1800.2</v>
      </c>
      <c r="O16" s="85">
        <f t="shared" si="15"/>
        <v>1888</v>
      </c>
      <c r="P16" s="77">
        <f t="shared" si="3"/>
        <v>1803.4333333333334</v>
      </c>
      <c r="Q16" s="2">
        <f t="shared" si="16"/>
        <v>1731.2</v>
      </c>
      <c r="R16" s="2">
        <f t="shared" si="17"/>
        <v>1772.6</v>
      </c>
      <c r="S16" s="2">
        <f t="shared" si="18"/>
        <v>1844.2</v>
      </c>
      <c r="T16" s="2">
        <f t="shared" si="19"/>
        <v>1825.8</v>
      </c>
      <c r="U16" s="2">
        <f t="shared" si="20"/>
        <v>1817.6</v>
      </c>
      <c r="V16" s="2">
        <f t="shared" si="21"/>
        <v>1902.5</v>
      </c>
      <c r="W16" s="77">
        <f t="shared" si="22"/>
        <v>1815.6499999999999</v>
      </c>
    </row>
    <row r="17" spans="2:23" x14ac:dyDescent="0.3">
      <c r="B17" s="67">
        <v>20</v>
      </c>
      <c r="C17" s="2">
        <f t="shared" si="4"/>
        <v>1880.8</v>
      </c>
      <c r="D17" s="2">
        <f t="shared" si="5"/>
        <v>1926.4</v>
      </c>
      <c r="E17" s="2">
        <f t="shared" si="6"/>
        <v>1998</v>
      </c>
      <c r="F17" s="2">
        <f t="shared" si="7"/>
        <v>1978.2</v>
      </c>
      <c r="G17" s="2">
        <f t="shared" si="8"/>
        <v>1975.8</v>
      </c>
      <c r="H17" s="2">
        <f t="shared" si="9"/>
        <v>2059.3333333333335</v>
      </c>
      <c r="I17" s="77">
        <f t="shared" si="2"/>
        <v>1969.7555555555555</v>
      </c>
      <c r="J17" s="84">
        <f t="shared" si="10"/>
        <v>1790.4</v>
      </c>
      <c r="K17" s="2">
        <f t="shared" si="11"/>
        <v>1836</v>
      </c>
      <c r="L17" s="2">
        <f t="shared" si="12"/>
        <v>1908.6</v>
      </c>
      <c r="M17" s="2">
        <f t="shared" si="13"/>
        <v>1884.4</v>
      </c>
      <c r="N17" s="2">
        <f t="shared" si="14"/>
        <v>1879.4</v>
      </c>
      <c r="O17" s="85">
        <f t="shared" si="15"/>
        <v>1965.8333333333333</v>
      </c>
      <c r="P17" s="77">
        <f t="shared" si="3"/>
        <v>1877.4388888888889</v>
      </c>
      <c r="Q17" s="2">
        <f t="shared" si="16"/>
        <v>1797.2</v>
      </c>
      <c r="R17" s="2">
        <f t="shared" si="17"/>
        <v>1842</v>
      </c>
      <c r="S17" s="2">
        <f t="shared" si="18"/>
        <v>1925.2</v>
      </c>
      <c r="T17" s="2">
        <f t="shared" si="19"/>
        <v>1894</v>
      </c>
      <c r="U17" s="2">
        <f t="shared" si="20"/>
        <v>1894</v>
      </c>
      <c r="V17" s="2">
        <f t="shared" si="21"/>
        <v>1978.1666666666667</v>
      </c>
      <c r="W17" s="77">
        <f t="shared" si="22"/>
        <v>1888.4277777777777</v>
      </c>
    </row>
    <row r="18" spans="2:23" x14ac:dyDescent="0.3">
      <c r="B18" s="67">
        <v>25</v>
      </c>
      <c r="C18" s="2">
        <f t="shared" si="4"/>
        <v>1943.8</v>
      </c>
      <c r="D18" s="2">
        <f t="shared" si="5"/>
        <v>1988.2</v>
      </c>
      <c r="E18" s="2">
        <f t="shared" si="6"/>
        <v>2064.6</v>
      </c>
      <c r="F18" s="2">
        <f t="shared" si="7"/>
        <v>2041.6</v>
      </c>
      <c r="G18" s="2">
        <f t="shared" si="8"/>
        <v>2041</v>
      </c>
      <c r="H18" s="2">
        <f t="shared" si="9"/>
        <v>2123.5</v>
      </c>
      <c r="I18" s="77">
        <f t="shared" si="2"/>
        <v>2033.7833333333335</v>
      </c>
      <c r="J18" s="84">
        <f t="shared" si="10"/>
        <v>1857.2</v>
      </c>
      <c r="K18" s="2">
        <f t="shared" si="11"/>
        <v>1901.2</v>
      </c>
      <c r="L18" s="2">
        <f t="shared" si="12"/>
        <v>1980.2</v>
      </c>
      <c r="M18" s="2">
        <f t="shared" si="13"/>
        <v>1954</v>
      </c>
      <c r="N18" s="2">
        <f t="shared" si="14"/>
        <v>1950.8</v>
      </c>
      <c r="O18" s="85">
        <f t="shared" si="15"/>
        <v>2038.8333333333333</v>
      </c>
      <c r="P18" s="77">
        <f t="shared" si="3"/>
        <v>1947.038888888889</v>
      </c>
      <c r="Q18" s="2">
        <f t="shared" si="16"/>
        <v>1861.8</v>
      </c>
      <c r="R18" s="2">
        <f t="shared" si="17"/>
        <v>1904.6</v>
      </c>
      <c r="S18" s="2">
        <f t="shared" si="18"/>
        <v>1995.8</v>
      </c>
      <c r="T18" s="2">
        <f t="shared" si="19"/>
        <v>1959.8</v>
      </c>
      <c r="U18" s="2">
        <f t="shared" si="20"/>
        <v>1961</v>
      </c>
      <c r="V18" s="2">
        <f t="shared" si="21"/>
        <v>2047</v>
      </c>
      <c r="W18" s="77">
        <f t="shared" si="22"/>
        <v>1955</v>
      </c>
    </row>
    <row r="19" spans="2:23" x14ac:dyDescent="0.3">
      <c r="B19" s="67">
        <v>30</v>
      </c>
      <c r="C19" s="2">
        <f t="shared" si="4"/>
        <v>2006</v>
      </c>
      <c r="D19" s="2">
        <f t="shared" si="5"/>
        <v>2050.1999999999998</v>
      </c>
      <c r="E19" s="2">
        <f t="shared" si="6"/>
        <v>2126.8000000000002</v>
      </c>
      <c r="F19" s="2">
        <f t="shared" si="7"/>
        <v>2099.8000000000002</v>
      </c>
      <c r="G19" s="2">
        <f t="shared" si="8"/>
        <v>2099.8000000000002</v>
      </c>
      <c r="H19" s="2">
        <f t="shared" si="9"/>
        <v>2185.1666666666665</v>
      </c>
      <c r="I19" s="77">
        <f t="shared" si="2"/>
        <v>2094.6277777777773</v>
      </c>
      <c r="J19" s="84">
        <f t="shared" si="10"/>
        <v>1922</v>
      </c>
      <c r="K19" s="2">
        <f t="shared" si="11"/>
        <v>1967</v>
      </c>
      <c r="L19" s="2">
        <f t="shared" si="12"/>
        <v>2047</v>
      </c>
      <c r="M19" s="2">
        <f t="shared" si="13"/>
        <v>2017.2</v>
      </c>
      <c r="N19" s="2">
        <f t="shared" si="14"/>
        <v>2015.6</v>
      </c>
      <c r="O19" s="85">
        <f t="shared" si="15"/>
        <v>2108.1666666666665</v>
      </c>
      <c r="P19" s="77">
        <f t="shared" si="3"/>
        <v>2012.8277777777776</v>
      </c>
      <c r="Q19" s="2">
        <f t="shared" si="16"/>
        <v>1926.4</v>
      </c>
      <c r="R19" s="2">
        <f t="shared" si="17"/>
        <v>1968.2</v>
      </c>
      <c r="S19" s="2">
        <f t="shared" si="18"/>
        <v>2061.4</v>
      </c>
      <c r="T19" s="2">
        <f t="shared" si="19"/>
        <v>2023.6</v>
      </c>
      <c r="U19" s="2">
        <f t="shared" si="20"/>
        <v>2024.2</v>
      </c>
      <c r="V19" s="2">
        <f t="shared" si="21"/>
        <v>2113.1666666666665</v>
      </c>
      <c r="W19" s="77">
        <f t="shared" si="22"/>
        <v>2019.4944444444445</v>
      </c>
    </row>
    <row r="20" spans="2:23" x14ac:dyDescent="0.3">
      <c r="B20" s="67">
        <v>35</v>
      </c>
      <c r="C20" s="2">
        <f t="shared" si="4"/>
        <v>2064.1999999999998</v>
      </c>
      <c r="D20" s="2">
        <f t="shared" si="5"/>
        <v>2111.4</v>
      </c>
      <c r="E20" s="2">
        <f t="shared" si="6"/>
        <v>2193.6</v>
      </c>
      <c r="F20" s="2">
        <f t="shared" si="7"/>
        <v>2160.1999999999998</v>
      </c>
      <c r="G20" s="2">
        <f t="shared" si="8"/>
        <v>2160.1999999999998</v>
      </c>
      <c r="H20" s="2">
        <f t="shared" si="9"/>
        <v>2244.1666666666665</v>
      </c>
      <c r="I20" s="77">
        <f t="shared" si="2"/>
        <v>2155.6277777777782</v>
      </c>
      <c r="J20" s="84">
        <f t="shared" si="10"/>
        <v>1983.4</v>
      </c>
      <c r="K20" s="2">
        <f t="shared" si="11"/>
        <v>2032.2</v>
      </c>
      <c r="L20" s="2">
        <f t="shared" si="12"/>
        <v>2118.8000000000002</v>
      </c>
      <c r="M20" s="2">
        <f t="shared" si="13"/>
        <v>2082.8000000000002</v>
      </c>
      <c r="N20" s="2">
        <f t="shared" si="14"/>
        <v>2082</v>
      </c>
      <c r="O20" s="85">
        <f t="shared" si="15"/>
        <v>2174.6666666666665</v>
      </c>
      <c r="P20" s="77">
        <f t="shared" si="3"/>
        <v>2078.9777777777776</v>
      </c>
      <c r="Q20" s="2">
        <f t="shared" si="16"/>
        <v>1989.8</v>
      </c>
      <c r="R20" s="2">
        <f t="shared" si="17"/>
        <v>2034</v>
      </c>
      <c r="S20" s="2">
        <f t="shared" si="18"/>
        <v>2131.8000000000002</v>
      </c>
      <c r="T20" s="2">
        <f t="shared" si="19"/>
        <v>2085.4</v>
      </c>
      <c r="U20" s="2">
        <f t="shared" si="20"/>
        <v>2088.6</v>
      </c>
      <c r="V20" s="2">
        <f t="shared" si="21"/>
        <v>2177</v>
      </c>
      <c r="W20" s="77">
        <f t="shared" si="22"/>
        <v>2084.4333333333334</v>
      </c>
    </row>
    <row r="21" spans="2:23" x14ac:dyDescent="0.3">
      <c r="B21" s="67">
        <v>40</v>
      </c>
      <c r="C21" s="2">
        <f t="shared" si="4"/>
        <v>2121.6</v>
      </c>
      <c r="D21" s="2">
        <f t="shared" si="5"/>
        <v>2170.4</v>
      </c>
      <c r="E21" s="2">
        <f t="shared" si="6"/>
        <v>2257</v>
      </c>
      <c r="F21" s="2">
        <f t="shared" si="7"/>
        <v>2220.6</v>
      </c>
      <c r="G21" s="2">
        <f t="shared" si="8"/>
        <v>2216.1999999999998</v>
      </c>
      <c r="H21" s="2">
        <f t="shared" si="9"/>
        <v>2305</v>
      </c>
      <c r="I21" s="77">
        <f t="shared" si="2"/>
        <v>2215.1333333333332</v>
      </c>
      <c r="J21" s="84">
        <f t="shared" si="10"/>
        <v>2043.2</v>
      </c>
      <c r="K21" s="2">
        <f t="shared" si="11"/>
        <v>2094.1999999999998</v>
      </c>
      <c r="L21" s="2">
        <f t="shared" si="12"/>
        <v>2187.4</v>
      </c>
      <c r="M21" s="2">
        <f t="shared" si="13"/>
        <v>2148.4</v>
      </c>
      <c r="N21" s="2">
        <f t="shared" si="14"/>
        <v>2143.8000000000002</v>
      </c>
      <c r="O21" s="85">
        <f t="shared" si="15"/>
        <v>2243.6666666666665</v>
      </c>
      <c r="P21" s="77">
        <f t="shared" si="3"/>
        <v>2143.4444444444443</v>
      </c>
      <c r="Q21" s="2">
        <f t="shared" si="16"/>
        <v>2047</v>
      </c>
      <c r="R21" s="2">
        <f t="shared" si="17"/>
        <v>2095.6</v>
      </c>
      <c r="S21" s="2">
        <f t="shared" si="18"/>
        <v>2199.6</v>
      </c>
      <c r="T21" s="2">
        <f t="shared" si="19"/>
        <v>2148.4</v>
      </c>
      <c r="U21" s="2">
        <f t="shared" si="20"/>
        <v>2150.1999999999998</v>
      </c>
      <c r="V21" s="2">
        <f t="shared" si="21"/>
        <v>2240.8333333333335</v>
      </c>
      <c r="W21" s="77">
        <f t="shared" si="22"/>
        <v>2146.9388888888889</v>
      </c>
    </row>
    <row r="22" spans="2:23" x14ac:dyDescent="0.3">
      <c r="B22" s="67">
        <v>45</v>
      </c>
      <c r="C22" s="2">
        <f t="shared" si="4"/>
        <v>2182.4</v>
      </c>
      <c r="D22" s="2">
        <f t="shared" si="5"/>
        <v>2229.4</v>
      </c>
      <c r="E22" s="2">
        <f t="shared" si="6"/>
        <v>2325.4</v>
      </c>
      <c r="F22" s="2">
        <f t="shared" si="7"/>
        <v>2274.4</v>
      </c>
      <c r="G22" s="2">
        <f t="shared" si="8"/>
        <v>2278</v>
      </c>
      <c r="H22" s="2">
        <f t="shared" si="9"/>
        <v>2361.5</v>
      </c>
      <c r="I22" s="77">
        <f t="shared" si="2"/>
        <v>2275.1833333333334</v>
      </c>
      <c r="J22" s="84">
        <f t="shared" si="10"/>
        <v>2106.8000000000002</v>
      </c>
      <c r="K22" s="2">
        <f t="shared" si="11"/>
        <v>2156.8000000000002</v>
      </c>
      <c r="L22" s="2">
        <f t="shared" si="12"/>
        <v>2260.6</v>
      </c>
      <c r="M22" s="2">
        <f t="shared" si="13"/>
        <v>2207</v>
      </c>
      <c r="N22" s="2">
        <f t="shared" si="14"/>
        <v>2212</v>
      </c>
      <c r="O22" s="85">
        <f t="shared" si="15"/>
        <v>2307.8333333333335</v>
      </c>
      <c r="P22" s="77">
        <f t="shared" si="3"/>
        <v>2208.5055555555559</v>
      </c>
      <c r="Q22" s="2">
        <f t="shared" si="16"/>
        <v>2107.6</v>
      </c>
      <c r="R22" s="2">
        <f t="shared" si="17"/>
        <v>2155.4</v>
      </c>
      <c r="S22" s="2">
        <f t="shared" si="18"/>
        <v>2269</v>
      </c>
      <c r="T22" s="2">
        <f t="shared" si="19"/>
        <v>2206.8000000000002</v>
      </c>
      <c r="U22" s="2">
        <f t="shared" si="20"/>
        <v>2213.4</v>
      </c>
      <c r="V22" s="2">
        <f t="shared" si="21"/>
        <v>2302.5</v>
      </c>
      <c r="W22" s="77">
        <f t="shared" si="22"/>
        <v>2209.1166666666663</v>
      </c>
    </row>
    <row r="23" spans="2:23" x14ac:dyDescent="0.3">
      <c r="B23" s="67">
        <v>50</v>
      </c>
      <c r="C23" s="2">
        <f t="shared" si="4"/>
        <v>2241</v>
      </c>
      <c r="D23" s="2">
        <f t="shared" si="5"/>
        <v>2287.6</v>
      </c>
      <c r="E23" s="2">
        <f t="shared" si="6"/>
        <v>2389.1999999999998</v>
      </c>
      <c r="F23" s="2">
        <f t="shared" si="7"/>
        <v>2332.6</v>
      </c>
      <c r="G23" s="2">
        <f t="shared" si="8"/>
        <v>2330.6</v>
      </c>
      <c r="H23" s="2">
        <f t="shared" si="9"/>
        <v>2414.1666666666665</v>
      </c>
      <c r="I23" s="77">
        <f t="shared" si="2"/>
        <v>2332.5277777777778</v>
      </c>
      <c r="J23" s="84">
        <f t="shared" si="10"/>
        <v>2168.1999999999998</v>
      </c>
      <c r="K23" s="2">
        <f t="shared" si="11"/>
        <v>2218.8000000000002</v>
      </c>
      <c r="L23" s="2">
        <f t="shared" si="12"/>
        <v>2329.1999999999998</v>
      </c>
      <c r="M23" s="2">
        <f t="shared" si="13"/>
        <v>2270.1999999999998</v>
      </c>
      <c r="N23" s="2">
        <f t="shared" si="14"/>
        <v>2270</v>
      </c>
      <c r="O23" s="85">
        <f t="shared" si="15"/>
        <v>2366.8333333333335</v>
      </c>
      <c r="P23" s="77">
        <f t="shared" si="3"/>
        <v>2270.5388888888888</v>
      </c>
      <c r="Q23" s="2">
        <f t="shared" si="16"/>
        <v>2167.4</v>
      </c>
      <c r="R23" s="2">
        <f t="shared" si="17"/>
        <v>2215</v>
      </c>
      <c r="S23" s="2">
        <f t="shared" si="18"/>
        <v>2334.1999999999998</v>
      </c>
      <c r="T23" s="2">
        <f t="shared" si="19"/>
        <v>2265.8000000000002</v>
      </c>
      <c r="U23" s="2">
        <f t="shared" si="20"/>
        <v>2266.8000000000002</v>
      </c>
      <c r="V23" s="2">
        <f t="shared" si="21"/>
        <v>2356.1666666666665</v>
      </c>
      <c r="W23" s="77">
        <f t="shared" si="22"/>
        <v>2267.5611111111111</v>
      </c>
    </row>
    <row r="24" spans="2:23" x14ac:dyDescent="0.3">
      <c r="B24" s="67">
        <v>55</v>
      </c>
      <c r="C24" s="2">
        <f t="shared" si="4"/>
        <v>2300.8000000000002</v>
      </c>
      <c r="D24" s="2">
        <f t="shared" si="5"/>
        <v>2347</v>
      </c>
      <c r="E24" s="2">
        <f t="shared" si="6"/>
        <v>2452</v>
      </c>
      <c r="F24" s="2">
        <f t="shared" si="7"/>
        <v>2389.1999999999998</v>
      </c>
      <c r="G24" s="2">
        <f t="shared" si="8"/>
        <v>2376.8000000000002</v>
      </c>
      <c r="H24" s="2">
        <f t="shared" si="9"/>
        <v>2469.8333333333335</v>
      </c>
      <c r="I24" s="77">
        <f t="shared" si="2"/>
        <v>2389.2722222222224</v>
      </c>
      <c r="J24" s="84">
        <f t="shared" si="10"/>
        <v>2231.1999999999998</v>
      </c>
      <c r="K24" s="2">
        <f t="shared" si="11"/>
        <v>2281.6</v>
      </c>
      <c r="L24" s="2">
        <f t="shared" si="12"/>
        <v>2398</v>
      </c>
      <c r="M24" s="2">
        <f t="shared" si="13"/>
        <v>2331.4</v>
      </c>
      <c r="N24" s="2">
        <f t="shared" si="14"/>
        <v>2320.6</v>
      </c>
      <c r="O24" s="85">
        <f t="shared" si="15"/>
        <v>2429.6666666666665</v>
      </c>
      <c r="P24" s="77">
        <f>AVERAGE(J24:O24)</f>
        <v>2332.0777777777776</v>
      </c>
      <c r="Q24" s="2">
        <f t="shared" si="16"/>
        <v>2227.8000000000002</v>
      </c>
      <c r="R24" s="2">
        <f t="shared" si="17"/>
        <v>2277.4</v>
      </c>
      <c r="S24" s="2">
        <f t="shared" si="18"/>
        <v>2403.6</v>
      </c>
      <c r="T24" s="2">
        <f t="shared" si="19"/>
        <v>2324.4</v>
      </c>
      <c r="U24" s="2">
        <f t="shared" si="20"/>
        <v>2316.6</v>
      </c>
      <c r="V24" s="2">
        <f t="shared" si="21"/>
        <v>2415.5</v>
      </c>
      <c r="W24" s="77">
        <f t="shared" si="22"/>
        <v>2327.5500000000002</v>
      </c>
    </row>
    <row r="25" spans="2:23" x14ac:dyDescent="0.3">
      <c r="B25" s="67">
        <v>60</v>
      </c>
      <c r="C25" s="2">
        <f t="shared" si="4"/>
        <v>2368</v>
      </c>
      <c r="D25" s="2">
        <f t="shared" si="5"/>
        <v>2415</v>
      </c>
      <c r="E25" s="2">
        <f t="shared" si="6"/>
        <v>2525.6</v>
      </c>
      <c r="F25" s="2">
        <f t="shared" si="7"/>
        <v>2454.8000000000002</v>
      </c>
      <c r="G25" s="2">
        <f t="shared" si="8"/>
        <v>2432.4</v>
      </c>
      <c r="H25" s="2">
        <f t="shared" si="9"/>
        <v>2526</v>
      </c>
      <c r="I25" s="77">
        <f t="shared" si="2"/>
        <v>2453.6333333333337</v>
      </c>
      <c r="J25" s="84">
        <f t="shared" si="10"/>
        <v>2301.1999999999998</v>
      </c>
      <c r="K25" s="2">
        <f t="shared" si="11"/>
        <v>2353.1999999999998</v>
      </c>
      <c r="L25" s="2">
        <f t="shared" si="12"/>
        <v>2477</v>
      </c>
      <c r="M25" s="2">
        <f t="shared" si="13"/>
        <v>2403.6</v>
      </c>
      <c r="N25" s="2">
        <f t="shared" si="14"/>
        <v>2381.6</v>
      </c>
      <c r="O25" s="85">
        <f t="shared" si="15"/>
        <v>2493.8333333333335</v>
      </c>
      <c r="P25" s="77">
        <f t="shared" si="3"/>
        <v>2401.7388888888891</v>
      </c>
      <c r="Q25" s="2">
        <f t="shared" si="16"/>
        <v>2298.4</v>
      </c>
      <c r="R25" s="2">
        <f t="shared" si="17"/>
        <v>2346</v>
      </c>
      <c r="S25" s="2">
        <f t="shared" si="18"/>
        <v>2480.1999999999998</v>
      </c>
      <c r="T25" s="2">
        <f t="shared" si="19"/>
        <v>2391</v>
      </c>
      <c r="U25" s="2">
        <f t="shared" si="20"/>
        <v>2374.6</v>
      </c>
      <c r="V25" s="2">
        <f t="shared" si="21"/>
        <v>2473.8333333333335</v>
      </c>
      <c r="W25" s="77">
        <f t="shared" si="22"/>
        <v>2394.0055555555555</v>
      </c>
    </row>
    <row r="26" spans="2:23" x14ac:dyDescent="0.3">
      <c r="B26" s="67">
        <v>65</v>
      </c>
      <c r="C26" s="2">
        <f t="shared" si="4"/>
        <v>2454.1999999999998</v>
      </c>
      <c r="D26" s="2">
        <f t="shared" si="5"/>
        <v>2505.4</v>
      </c>
      <c r="E26" s="2">
        <f t="shared" si="6"/>
        <v>2601.1999999999998</v>
      </c>
      <c r="F26" s="2">
        <f t="shared" si="7"/>
        <v>2534.1999999999998</v>
      </c>
      <c r="G26" s="2">
        <f t="shared" si="8"/>
        <v>2503.1999999999998</v>
      </c>
      <c r="H26" s="2">
        <f t="shared" si="9"/>
        <v>2591.8333333333335</v>
      </c>
      <c r="I26" s="77">
        <f t="shared" si="2"/>
        <v>2531.6722222222224</v>
      </c>
      <c r="J26" s="84">
        <f t="shared" si="10"/>
        <v>2392</v>
      </c>
      <c r="K26" s="2">
        <f t="shared" si="11"/>
        <v>2449</v>
      </c>
      <c r="L26" s="2">
        <f t="shared" si="12"/>
        <v>2558.8000000000002</v>
      </c>
      <c r="M26" s="2">
        <f t="shared" si="13"/>
        <v>2489.8000000000002</v>
      </c>
      <c r="N26" s="2">
        <f t="shared" si="14"/>
        <v>2459.8000000000002</v>
      </c>
      <c r="O26" s="85">
        <f t="shared" si="15"/>
        <v>2567.6666666666665</v>
      </c>
      <c r="P26" s="77">
        <f t="shared" si="3"/>
        <v>2486.1777777777779</v>
      </c>
      <c r="Q26" s="2">
        <f t="shared" si="16"/>
        <v>2389</v>
      </c>
      <c r="R26" s="2">
        <f t="shared" si="17"/>
        <v>2440.8000000000002</v>
      </c>
      <c r="S26" s="2">
        <f t="shared" si="18"/>
        <v>2559.6</v>
      </c>
      <c r="T26" s="2">
        <f t="shared" si="19"/>
        <v>2475.1999999999998</v>
      </c>
      <c r="U26" s="2">
        <f t="shared" si="20"/>
        <v>2447.4</v>
      </c>
      <c r="V26" s="2">
        <f t="shared" si="21"/>
        <v>2543.8333333333335</v>
      </c>
      <c r="W26" s="77">
        <f t="shared" si="22"/>
        <v>2475.9722222222222</v>
      </c>
    </row>
    <row r="27" spans="2:23" x14ac:dyDescent="0.3">
      <c r="B27" s="67">
        <v>70</v>
      </c>
      <c r="C27" s="2">
        <f t="shared" si="4"/>
        <v>2557</v>
      </c>
      <c r="D27" s="2">
        <f t="shared" si="5"/>
        <v>2635</v>
      </c>
      <c r="E27" s="2">
        <f t="shared" si="6"/>
        <v>2711.6</v>
      </c>
      <c r="F27" s="2">
        <f t="shared" si="7"/>
        <v>2636</v>
      </c>
      <c r="G27" s="2">
        <f t="shared" si="8"/>
        <v>2581</v>
      </c>
      <c r="H27" s="2">
        <f t="shared" si="9"/>
        <v>2682.5</v>
      </c>
      <c r="I27" s="77">
        <f t="shared" si="2"/>
        <v>2633.85</v>
      </c>
      <c r="J27" s="84">
        <f t="shared" si="10"/>
        <v>2500.6</v>
      </c>
      <c r="K27" s="2">
        <f t="shared" si="11"/>
        <v>2586</v>
      </c>
      <c r="L27" s="2">
        <f t="shared" si="12"/>
        <v>2678</v>
      </c>
      <c r="M27" s="2">
        <f t="shared" si="13"/>
        <v>2600.6</v>
      </c>
      <c r="N27" s="2">
        <f t="shared" si="14"/>
        <v>2546</v>
      </c>
      <c r="O27" s="85">
        <f t="shared" si="15"/>
        <v>2671.1666666666665</v>
      </c>
      <c r="P27" s="77">
        <f t="shared" si="3"/>
        <v>2597.0611111111111</v>
      </c>
      <c r="Q27" s="2">
        <f t="shared" si="16"/>
        <v>2494.4</v>
      </c>
      <c r="R27" s="2">
        <f t="shared" si="17"/>
        <v>2575.4</v>
      </c>
      <c r="S27" s="2">
        <f t="shared" si="18"/>
        <v>2674</v>
      </c>
      <c r="T27" s="2">
        <f t="shared" si="19"/>
        <v>2582.8000000000002</v>
      </c>
      <c r="U27" s="2">
        <f t="shared" si="20"/>
        <v>2530.4</v>
      </c>
      <c r="V27" s="2">
        <f t="shared" si="21"/>
        <v>2639.8333333333335</v>
      </c>
      <c r="W27" s="77">
        <f t="shared" si="22"/>
        <v>2582.8055555555557</v>
      </c>
    </row>
    <row r="28" spans="2:23" x14ac:dyDescent="0.3">
      <c r="B28" s="67">
        <v>75</v>
      </c>
      <c r="C28" s="2">
        <f t="shared" si="4"/>
        <v>2730.2</v>
      </c>
      <c r="D28" s="2">
        <f t="shared" si="5"/>
        <v>2830</v>
      </c>
      <c r="E28" s="2">
        <f t="shared" si="6"/>
        <v>2890.2</v>
      </c>
      <c r="F28" s="2">
        <f t="shared" si="7"/>
        <v>2797.6</v>
      </c>
      <c r="G28" s="2">
        <f t="shared" si="8"/>
        <v>2685.6</v>
      </c>
      <c r="H28" s="2">
        <f t="shared" si="9"/>
        <v>2815.5</v>
      </c>
      <c r="I28" s="77">
        <f t="shared" si="2"/>
        <v>2791.5166666666664</v>
      </c>
      <c r="J28" s="84">
        <f t="shared" si="10"/>
        <v>2681.4</v>
      </c>
      <c r="K28" s="2">
        <f t="shared" si="11"/>
        <v>2792.8</v>
      </c>
      <c r="L28" s="2">
        <f t="shared" si="12"/>
        <v>2869.4</v>
      </c>
      <c r="M28" s="2">
        <f t="shared" si="13"/>
        <v>2776</v>
      </c>
      <c r="N28" s="2">
        <f t="shared" si="14"/>
        <v>2662</v>
      </c>
      <c r="O28" s="85">
        <f t="shared" si="15"/>
        <v>2821.3333333333335</v>
      </c>
      <c r="P28" s="77">
        <f t="shared" si="3"/>
        <v>2767.1555555555556</v>
      </c>
      <c r="Q28" s="2">
        <f t="shared" si="16"/>
        <v>2673</v>
      </c>
      <c r="R28" s="2">
        <f t="shared" si="17"/>
        <v>2770</v>
      </c>
      <c r="S28" s="2">
        <f t="shared" si="18"/>
        <v>2862.4</v>
      </c>
      <c r="T28" s="2">
        <f t="shared" si="19"/>
        <v>2747.8</v>
      </c>
      <c r="U28" s="2">
        <f t="shared" si="20"/>
        <v>2642.4</v>
      </c>
      <c r="V28" s="2">
        <f t="shared" si="21"/>
        <v>2782.5</v>
      </c>
      <c r="W28" s="77">
        <f t="shared" si="22"/>
        <v>2746.35</v>
      </c>
    </row>
    <row r="29" spans="2:23" x14ac:dyDescent="0.3">
      <c r="B29" s="67">
        <v>80</v>
      </c>
      <c r="C29" s="2">
        <f t="shared" si="4"/>
        <v>2994.2</v>
      </c>
      <c r="D29" s="2">
        <f t="shared" si="5"/>
        <v>3127.4</v>
      </c>
      <c r="E29" s="2">
        <f t="shared" si="6"/>
        <v>3168.6</v>
      </c>
      <c r="F29" s="2">
        <f t="shared" si="7"/>
        <v>3030.4</v>
      </c>
      <c r="G29" s="2">
        <f t="shared" si="8"/>
        <v>2859.2</v>
      </c>
      <c r="H29" s="2">
        <f t="shared" si="9"/>
        <v>3051.8333333333335</v>
      </c>
      <c r="I29" s="77">
        <f t="shared" si="2"/>
        <v>3038.6055555555554</v>
      </c>
      <c r="J29" s="84">
        <f t="shared" si="10"/>
        <v>2960.6</v>
      </c>
      <c r="K29" s="2">
        <f t="shared" si="11"/>
        <v>3109.2</v>
      </c>
      <c r="L29" s="2">
        <f t="shared" si="12"/>
        <v>3170.4</v>
      </c>
      <c r="M29" s="2">
        <f t="shared" si="13"/>
        <v>3028.6</v>
      </c>
      <c r="N29" s="2">
        <f t="shared" si="14"/>
        <v>2852.2</v>
      </c>
      <c r="O29" s="85">
        <f t="shared" si="15"/>
        <v>3087.5</v>
      </c>
      <c r="P29" s="77">
        <f t="shared" si="3"/>
        <v>3034.75</v>
      </c>
      <c r="Q29" s="2">
        <f t="shared" si="16"/>
        <v>2947.8</v>
      </c>
      <c r="R29" s="2">
        <f t="shared" si="17"/>
        <v>3080.8</v>
      </c>
      <c r="S29" s="2">
        <f t="shared" si="18"/>
        <v>3153.6</v>
      </c>
      <c r="T29" s="2">
        <f t="shared" si="19"/>
        <v>2990.2</v>
      </c>
      <c r="U29" s="2">
        <f t="shared" si="20"/>
        <v>2826.4</v>
      </c>
      <c r="V29" s="2">
        <f t="shared" si="21"/>
        <v>3029.1666666666665</v>
      </c>
      <c r="W29" s="77">
        <f t="shared" si="22"/>
        <v>3004.661111111111</v>
      </c>
    </row>
    <row r="30" spans="2:23" x14ac:dyDescent="0.3">
      <c r="B30" s="67">
        <v>85</v>
      </c>
      <c r="C30" s="2">
        <f t="shared" si="4"/>
        <v>3456.8</v>
      </c>
      <c r="D30" s="2">
        <f t="shared" si="5"/>
        <v>3610</v>
      </c>
      <c r="E30" s="2">
        <f t="shared" si="6"/>
        <v>3664.4</v>
      </c>
      <c r="F30" s="2">
        <f t="shared" si="7"/>
        <v>3446.4</v>
      </c>
      <c r="G30" s="2">
        <f t="shared" si="8"/>
        <v>3213.2</v>
      </c>
      <c r="H30" s="2">
        <f t="shared" si="9"/>
        <v>3450.6666666666665</v>
      </c>
      <c r="I30" s="77">
        <f t="shared" si="2"/>
        <v>3473.577777777778</v>
      </c>
      <c r="J30" s="84">
        <f t="shared" si="10"/>
        <v>3444.4</v>
      </c>
      <c r="K30" s="2">
        <f t="shared" si="11"/>
        <v>3622</v>
      </c>
      <c r="L30" s="2">
        <f t="shared" si="12"/>
        <v>3707.4</v>
      </c>
      <c r="M30" s="2">
        <f t="shared" si="13"/>
        <v>3484.8</v>
      </c>
      <c r="N30" s="2">
        <f t="shared" si="14"/>
        <v>3243.2</v>
      </c>
      <c r="O30" s="85">
        <f>AN81</f>
        <v>3542.5</v>
      </c>
      <c r="P30" s="77">
        <f t="shared" si="3"/>
        <v>3507.3833333333332</v>
      </c>
      <c r="Q30" s="2">
        <f t="shared" si="16"/>
        <v>3422</v>
      </c>
      <c r="R30" s="2">
        <f t="shared" si="17"/>
        <v>3579.6</v>
      </c>
      <c r="S30" s="2">
        <f t="shared" si="18"/>
        <v>3668.2</v>
      </c>
      <c r="T30" s="2">
        <f t="shared" si="19"/>
        <v>3420.4</v>
      </c>
      <c r="U30" s="2">
        <f t="shared" si="20"/>
        <v>3193.8</v>
      </c>
      <c r="V30" s="2">
        <f t="shared" si="21"/>
        <v>3449</v>
      </c>
      <c r="W30" s="77">
        <f>AVERAGE(Q30:V30)</f>
        <v>3455.5</v>
      </c>
    </row>
    <row r="31" spans="2:23" x14ac:dyDescent="0.3">
      <c r="B31" s="67">
        <v>90</v>
      </c>
      <c r="C31" s="2">
        <f t="shared" si="4"/>
        <v>4206.6000000000004</v>
      </c>
      <c r="D31" s="2">
        <f t="shared" si="5"/>
        <v>4402.3999999999996</v>
      </c>
      <c r="E31" s="2">
        <f t="shared" si="6"/>
        <v>4531.2</v>
      </c>
      <c r="F31" s="2">
        <f t="shared" si="7"/>
        <v>4175.8</v>
      </c>
      <c r="G31" s="2">
        <f t="shared" si="8"/>
        <v>3883.6</v>
      </c>
      <c r="H31" s="2">
        <f t="shared" si="9"/>
        <v>4207.333333333333</v>
      </c>
      <c r="I31" s="77">
        <f t="shared" si="2"/>
        <v>4234.4888888888881</v>
      </c>
      <c r="J31" s="84">
        <f t="shared" si="10"/>
        <v>4231</v>
      </c>
      <c r="K31" s="2">
        <f t="shared" si="11"/>
        <v>4456.2</v>
      </c>
      <c r="L31" s="2">
        <f t="shared" si="12"/>
        <v>4634.8</v>
      </c>
      <c r="M31" s="2">
        <f t="shared" si="13"/>
        <v>4274.8</v>
      </c>
      <c r="N31" s="2">
        <f t="shared" si="14"/>
        <v>3981.2</v>
      </c>
      <c r="O31" s="85">
        <f t="shared" si="15"/>
        <v>4391.333333333333</v>
      </c>
      <c r="P31" s="77">
        <f>AVERAGE(J31:O31)</f>
        <v>4328.2222222222217</v>
      </c>
      <c r="Q31" s="2">
        <f t="shared" si="16"/>
        <v>4184.2</v>
      </c>
      <c r="R31" s="2">
        <f t="shared" si="17"/>
        <v>4371.8</v>
      </c>
      <c r="S31" s="2">
        <f t="shared" si="18"/>
        <v>4550.2</v>
      </c>
      <c r="T31" s="2">
        <f t="shared" si="19"/>
        <v>4166.2</v>
      </c>
      <c r="U31" s="2">
        <f t="shared" si="20"/>
        <v>3888.6</v>
      </c>
      <c r="V31" s="2">
        <f t="shared" si="21"/>
        <v>4229.166666666667</v>
      </c>
      <c r="W31" s="77">
        <f t="shared" si="22"/>
        <v>4231.6944444444443</v>
      </c>
    </row>
    <row r="32" spans="2:23" x14ac:dyDescent="0.3">
      <c r="B32" s="67">
        <v>95</v>
      </c>
      <c r="C32" s="2">
        <f t="shared" si="4"/>
        <v>5296.8</v>
      </c>
      <c r="D32" s="2">
        <f t="shared" si="5"/>
        <v>5618.2</v>
      </c>
      <c r="E32" s="2">
        <f t="shared" si="6"/>
        <v>5567.2</v>
      </c>
      <c r="F32" s="2">
        <f t="shared" si="7"/>
        <v>5304.2</v>
      </c>
      <c r="G32" s="2">
        <f t="shared" si="8"/>
        <v>5143.2</v>
      </c>
      <c r="H32" s="2">
        <f t="shared" si="9"/>
        <v>5219.666666666667</v>
      </c>
      <c r="I32" s="77">
        <f t="shared" si="2"/>
        <v>5358.2111111111117</v>
      </c>
      <c r="J32" s="84">
        <f>I83</f>
        <v>5372.2</v>
      </c>
      <c r="K32" s="2">
        <f>O83</f>
        <v>5748.6</v>
      </c>
      <c r="L32" s="2">
        <f>U83</f>
        <v>5758.6</v>
      </c>
      <c r="M32" s="2">
        <f>AA83</f>
        <v>5507.4</v>
      </c>
      <c r="N32" s="2">
        <f>AG83</f>
        <v>5371.8</v>
      </c>
      <c r="O32" s="85">
        <f>AN83</f>
        <v>5541.333333333333</v>
      </c>
      <c r="P32" s="77">
        <f t="shared" si="3"/>
        <v>5549.9888888888891</v>
      </c>
      <c r="Q32" s="2">
        <f t="shared" si="16"/>
        <v>5265.6</v>
      </c>
      <c r="R32" s="2">
        <f t="shared" si="17"/>
        <v>5594.6</v>
      </c>
      <c r="S32" s="2">
        <f t="shared" si="18"/>
        <v>5584.2</v>
      </c>
      <c r="T32" s="2">
        <f t="shared" si="19"/>
        <v>5303.6</v>
      </c>
      <c r="U32" s="2">
        <f t="shared" si="20"/>
        <v>5161.6000000000004</v>
      </c>
      <c r="V32" s="2">
        <f t="shared" si="21"/>
        <v>5261</v>
      </c>
      <c r="W32" s="77">
        <f t="shared" si="22"/>
        <v>5361.7666666666664</v>
      </c>
    </row>
    <row r="37" spans="3:40" ht="15.6" x14ac:dyDescent="0.3">
      <c r="C37" s="8" t="s">
        <v>0</v>
      </c>
      <c r="D37" s="1">
        <f>'B5'!E5</f>
        <v>23.22</v>
      </c>
      <c r="E37" s="1">
        <f>'B5'!F5</f>
        <v>26.41</v>
      </c>
      <c r="F37" s="1">
        <f>'B5'!G5</f>
        <v>24.48</v>
      </c>
      <c r="G37" s="1">
        <f>'B5'!H5</f>
        <v>22.54</v>
      </c>
      <c r="H37" s="1">
        <f>'B5'!I5</f>
        <v>27.86</v>
      </c>
      <c r="I37" s="73" t="s">
        <v>69</v>
      </c>
      <c r="J37" s="1">
        <f>'B5'!J5</f>
        <v>23</v>
      </c>
      <c r="K37" s="1">
        <f>'B5'!K5</f>
        <v>27.37</v>
      </c>
      <c r="L37" s="1">
        <f>'B5'!L5</f>
        <v>24.11</v>
      </c>
      <c r="M37" s="1">
        <f>'B5'!M5</f>
        <v>22.01</v>
      </c>
      <c r="N37" s="1">
        <f>'B5'!N5</f>
        <v>22.6</v>
      </c>
      <c r="O37" s="73" t="s">
        <v>75</v>
      </c>
      <c r="P37" s="1">
        <f>'B5'!O5</f>
        <v>23.4</v>
      </c>
      <c r="Q37" s="1">
        <f>'B5'!P5</f>
        <v>27.44</v>
      </c>
      <c r="R37" s="1">
        <f>'B5'!Q5</f>
        <v>26.48</v>
      </c>
      <c r="S37" s="1">
        <f>'B5'!R5</f>
        <v>22.59</v>
      </c>
      <c r="T37" s="1">
        <f>'B5'!S5</f>
        <v>25.75</v>
      </c>
      <c r="U37" s="73" t="s">
        <v>74</v>
      </c>
      <c r="V37" s="1">
        <f>'B5'!T5</f>
        <v>21.84</v>
      </c>
      <c r="W37" s="1">
        <f>'B5'!U5</f>
        <v>24.18</v>
      </c>
      <c r="X37" s="1">
        <f>'B5'!V5</f>
        <v>26.9</v>
      </c>
      <c r="Y37" s="1">
        <f>'B5'!W5</f>
        <v>21.78</v>
      </c>
      <c r="Z37" s="1">
        <f>'B5'!X5</f>
        <v>23.64</v>
      </c>
      <c r="AA37" s="73" t="s">
        <v>73</v>
      </c>
      <c r="AB37" s="1">
        <f>'B5'!Y5</f>
        <v>23.33</v>
      </c>
      <c r="AC37" s="1">
        <f>'B5'!Z5</f>
        <v>21.94</v>
      </c>
      <c r="AD37" s="1">
        <f>'B5'!AA5</f>
        <v>26.17</v>
      </c>
      <c r="AE37" s="1">
        <f>'B5'!AB5</f>
        <v>28.03</v>
      </c>
      <c r="AF37" s="1">
        <f>'B5'!AC5</f>
        <v>25.31</v>
      </c>
      <c r="AG37" s="73" t="s">
        <v>72</v>
      </c>
      <c r="AH37" s="1">
        <f>'B5'!AD5</f>
        <v>24.23</v>
      </c>
      <c r="AI37" s="1">
        <f>'B5'!AE5</f>
        <v>25.39</v>
      </c>
      <c r="AJ37" s="1">
        <f>'B5'!AF5</f>
        <v>22.27</v>
      </c>
      <c r="AK37" s="1">
        <f>'B5'!AG5</f>
        <v>21.76</v>
      </c>
      <c r="AL37" s="1">
        <f>'B5'!AH5</f>
        <v>22.09</v>
      </c>
      <c r="AM37" s="1">
        <f>'B5'!AI5</f>
        <v>23.94</v>
      </c>
      <c r="AN37" s="73" t="s">
        <v>71</v>
      </c>
    </row>
    <row r="38" spans="3:40" ht="15.6" x14ac:dyDescent="0.3">
      <c r="C38" s="8" t="s">
        <v>1</v>
      </c>
      <c r="D38" s="1">
        <f>'B5'!E6</f>
        <v>890</v>
      </c>
      <c r="E38" s="1">
        <f>'B5'!F6</f>
        <v>891</v>
      </c>
      <c r="F38" s="1">
        <f>'B5'!G6</f>
        <v>892</v>
      </c>
      <c r="G38" s="1">
        <f>'B5'!H6</f>
        <v>893</v>
      </c>
      <c r="H38" s="1">
        <f>'B5'!I6</f>
        <v>898</v>
      </c>
      <c r="I38" s="62">
        <f>AVERAGE(D38:H38)</f>
        <v>892.8</v>
      </c>
      <c r="J38" s="1">
        <f>'B5'!J6</f>
        <v>903</v>
      </c>
      <c r="K38" s="1">
        <f>'B5'!K6</f>
        <v>904</v>
      </c>
      <c r="L38" s="1">
        <f>'B5'!L6</f>
        <v>908</v>
      </c>
      <c r="M38" s="1">
        <f>'B5'!M6</f>
        <v>912</v>
      </c>
      <c r="N38" s="1">
        <f>'B5'!N6</f>
        <v>916</v>
      </c>
      <c r="O38" s="62">
        <f>AVERAGE(J38:N38)</f>
        <v>908.6</v>
      </c>
      <c r="P38" s="1">
        <f>'B5'!O6</f>
        <v>932</v>
      </c>
      <c r="Q38" s="1">
        <f>'B5'!P6</f>
        <v>934</v>
      </c>
      <c r="R38" s="1">
        <f>'B5'!Q6</f>
        <v>937</v>
      </c>
      <c r="S38" s="1">
        <f>'B5'!R6</f>
        <v>942</v>
      </c>
      <c r="T38" s="1">
        <f>'B5'!S6</f>
        <v>944</v>
      </c>
      <c r="U38" s="62">
        <f>AVERAGE(P38:T38)</f>
        <v>937.8</v>
      </c>
      <c r="V38" s="1">
        <f>'B5'!T6</f>
        <v>945</v>
      </c>
      <c r="W38" s="1">
        <f>'B5'!U6</f>
        <v>950</v>
      </c>
      <c r="X38" s="1">
        <f>'B5'!V6</f>
        <v>951</v>
      </c>
      <c r="Y38" s="1">
        <f>'B5'!W6</f>
        <v>954</v>
      </c>
      <c r="Z38" s="1">
        <f>'B5'!X6</f>
        <v>957</v>
      </c>
      <c r="AA38" s="62">
        <f>AVERAGE(V38:Z38)</f>
        <v>951.4</v>
      </c>
      <c r="AB38" s="1">
        <f>'B5'!Y6</f>
        <v>959</v>
      </c>
      <c r="AC38" s="1">
        <f>'B5'!Z6</f>
        <v>962</v>
      </c>
      <c r="AD38" s="1">
        <f>'B5'!AA6</f>
        <v>973</v>
      </c>
      <c r="AE38" s="1">
        <f>'B5'!AB6</f>
        <v>974</v>
      </c>
      <c r="AF38" s="1">
        <f>'B5'!AC6</f>
        <v>982</v>
      </c>
      <c r="AG38" s="62">
        <f>AVERAGE(AB38:AF38)</f>
        <v>970</v>
      </c>
      <c r="AH38" s="1">
        <f>'B5'!AD6</f>
        <v>994</v>
      </c>
      <c r="AI38" s="1">
        <f>'B5'!AE6</f>
        <v>995</v>
      </c>
      <c r="AJ38" s="1">
        <f>'B5'!AF6</f>
        <v>996</v>
      </c>
      <c r="AK38" s="1">
        <f>'B5'!AG6</f>
        <v>1009</v>
      </c>
      <c r="AL38" s="1">
        <f>'B5'!AH6</f>
        <v>1018</v>
      </c>
      <c r="AM38" s="1">
        <f>'B5'!AI6</f>
        <v>1062</v>
      </c>
      <c r="AN38" s="62">
        <f>AVERAGE(AH38:AM38)</f>
        <v>1012.3333333333334</v>
      </c>
    </row>
    <row r="39" spans="3:40" ht="15.6" x14ac:dyDescent="0.3">
      <c r="C39" s="8" t="s">
        <v>2</v>
      </c>
      <c r="D39" s="1" t="str">
        <f>'B5'!E7</f>
        <v>L8</v>
      </c>
      <c r="E39" s="1" t="str">
        <f>'B5'!F7</f>
        <v>L8</v>
      </c>
      <c r="F39" s="1" t="str">
        <f>'B5'!G7</f>
        <v>L8</v>
      </c>
      <c r="G39" s="1" t="str">
        <f>'B5'!H7</f>
        <v>L8</v>
      </c>
      <c r="H39" s="1" t="str">
        <f>'B5'!I7</f>
        <v>L8</v>
      </c>
      <c r="I39" s="63" t="s">
        <v>70</v>
      </c>
      <c r="J39" s="1" t="str">
        <f>'B5'!J7</f>
        <v>L8</v>
      </c>
      <c r="K39" s="1" t="str">
        <f>'B5'!K7</f>
        <v>L8</v>
      </c>
      <c r="L39" s="1" t="str">
        <f>'B5'!L7</f>
        <v>L8</v>
      </c>
      <c r="M39" s="1" t="str">
        <f>'B5'!M7</f>
        <v>L8</v>
      </c>
      <c r="N39" s="1" t="str">
        <f>'B5'!N7</f>
        <v>L9</v>
      </c>
      <c r="O39" s="63" t="s">
        <v>70</v>
      </c>
      <c r="P39" s="1" t="str">
        <f>'B5'!O7</f>
        <v>L9</v>
      </c>
      <c r="Q39" s="1" t="str">
        <f>'B5'!P7</f>
        <v>L9</v>
      </c>
      <c r="R39" s="1" t="str">
        <f>'B5'!Q7</f>
        <v>L9</v>
      </c>
      <c r="S39" s="1" t="str">
        <f>'B5'!R7</f>
        <v>L8</v>
      </c>
      <c r="T39" s="1" t="str">
        <f>'B5'!S7</f>
        <v>L8</v>
      </c>
      <c r="U39" s="63" t="s">
        <v>70</v>
      </c>
      <c r="V39" s="1" t="str">
        <f>'B5'!T7</f>
        <v>L9</v>
      </c>
      <c r="W39" s="1" t="str">
        <f>'B5'!U7</f>
        <v>L9</v>
      </c>
      <c r="X39" s="1" t="str">
        <f>'B5'!V7</f>
        <v>L8</v>
      </c>
      <c r="Y39" s="1" t="str">
        <f>'B5'!W7</f>
        <v>L8</v>
      </c>
      <c r="Z39" s="1" t="str">
        <f>'B5'!X7</f>
        <v>L8</v>
      </c>
      <c r="AA39" s="63" t="s">
        <v>70</v>
      </c>
      <c r="AB39" s="1" t="str">
        <f>'B5'!Y7</f>
        <v>L8</v>
      </c>
      <c r="AC39" s="1" t="str">
        <f>'B5'!Z7</f>
        <v>L8</v>
      </c>
      <c r="AD39" s="1" t="str">
        <f>'B5'!AA7</f>
        <v>L8</v>
      </c>
      <c r="AE39" s="1" t="str">
        <f>'B5'!AB7</f>
        <v>L8</v>
      </c>
      <c r="AF39" s="1" t="str">
        <f>'B5'!AC7</f>
        <v>L8</v>
      </c>
      <c r="AG39" s="63" t="s">
        <v>70</v>
      </c>
      <c r="AH39" s="1" t="str">
        <f>'B5'!AD7</f>
        <v>L8</v>
      </c>
      <c r="AI39" s="1" t="str">
        <f>'B5'!AE7</f>
        <v>L9</v>
      </c>
      <c r="AJ39" s="1" t="str">
        <f>'B5'!AF7</f>
        <v>L8</v>
      </c>
      <c r="AK39" s="1" t="str">
        <f>'B5'!AG7</f>
        <v>L8</v>
      </c>
      <c r="AL39" s="1" t="str">
        <f>'B5'!AH7</f>
        <v>L8</v>
      </c>
      <c r="AM39" s="1" t="str">
        <f>'B5'!AI7</f>
        <v>L8</v>
      </c>
      <c r="AN39" s="63" t="s">
        <v>70</v>
      </c>
    </row>
    <row r="40" spans="3:40" ht="15.6" x14ac:dyDescent="0.3">
      <c r="C40" s="11" t="s">
        <v>5</v>
      </c>
      <c r="D40" s="1" t="str">
        <f>'B5'!E8</f>
        <v>07-09-22</v>
      </c>
      <c r="E40" s="1" t="str">
        <f>'B5'!F8</f>
        <v>08-02-19</v>
      </c>
      <c r="F40" s="1" t="str">
        <f>'B5'!G8</f>
        <v>07-19-20</v>
      </c>
      <c r="G40" s="1" t="str">
        <f>'B5'!H8</f>
        <v>07-01-19</v>
      </c>
      <c r="H40" s="1" t="str">
        <f>'B5'!I8</f>
        <v>08-10-22</v>
      </c>
      <c r="I40" s="64"/>
      <c r="J40" s="1" t="str">
        <f>'B5'!J8</f>
        <v>07-06-21</v>
      </c>
      <c r="K40" s="1" t="str">
        <f>'B5'!K8</f>
        <v>08-07-21</v>
      </c>
      <c r="L40" s="1" t="str">
        <f>'B5'!L8</f>
        <v>07-17-19</v>
      </c>
      <c r="M40" s="1" t="str">
        <f>'B5'!M8</f>
        <v>06-23-22</v>
      </c>
      <c r="N40" s="1" t="str">
        <f>'B5'!N8</f>
        <v>07-01-22</v>
      </c>
      <c r="O40" s="64"/>
      <c r="P40" s="1" t="str">
        <f>'B5'!O8</f>
        <v>07-10-22</v>
      </c>
      <c r="Q40" s="1" t="str">
        <f>'B5'!P8</f>
        <v>08-11-22</v>
      </c>
      <c r="R40" s="1" t="str">
        <f>'B5'!Q8</f>
        <v>08-02-22</v>
      </c>
      <c r="S40" s="1" t="str">
        <f>'B5'!R8</f>
        <v>07-02-22</v>
      </c>
      <c r="T40" s="1" t="str">
        <f>'B5'!S8</f>
        <v>07-28-20</v>
      </c>
      <c r="U40" s="64"/>
      <c r="V40" s="1" t="str">
        <f>'B5'!T8</f>
        <v>06-15-22</v>
      </c>
      <c r="W40" s="1" t="str">
        <f>'B5'!U8</f>
        <v>07-17-22</v>
      </c>
      <c r="X40" s="1" t="str">
        <f>'B5'!V8</f>
        <v>08-04-20</v>
      </c>
      <c r="Y40" s="1" t="str">
        <f>'B5'!W8</f>
        <v>06-13-21</v>
      </c>
      <c r="Z40" s="1" t="str">
        <f>'B5'!X8</f>
        <v>07-12-20</v>
      </c>
      <c r="AA40" s="64"/>
      <c r="AB40" s="1" t="str">
        <f>'B5'!Y8</f>
        <v>07-10-19</v>
      </c>
      <c r="AC40" s="1" t="str">
        <f>'B5'!Z8</f>
        <v>06-20-21</v>
      </c>
      <c r="AD40" s="1" t="str">
        <f>'B5'!AA8</f>
        <v>07-31-21</v>
      </c>
      <c r="AE40" s="1" t="str">
        <f>'B5'!AB8</f>
        <v>08-11-19</v>
      </c>
      <c r="AF40" s="1" t="str">
        <f>'B5'!AC8</f>
        <v>07-26-19</v>
      </c>
      <c r="AG40" s="64"/>
      <c r="AH40" s="1" t="str">
        <f>'B5'!AD8</f>
        <v>07-18-22</v>
      </c>
      <c r="AI40" s="1" t="str">
        <f>'B5'!AE8</f>
        <v>07-26-22</v>
      </c>
      <c r="AJ40" s="1" t="str">
        <f>'B5'!AF8</f>
        <v>06-26-20</v>
      </c>
      <c r="AK40" s="1" t="str">
        <f>'B5'!AG8</f>
        <v>06-16-22</v>
      </c>
      <c r="AL40" s="1" t="str">
        <f>'B5'!AH8</f>
        <v>06-24-19</v>
      </c>
      <c r="AM40" s="1" t="str">
        <f>'B5'!AI8</f>
        <v>07-15-21</v>
      </c>
      <c r="AN40" s="64"/>
    </row>
    <row r="41" spans="3:40" x14ac:dyDescent="0.3">
      <c r="C41" s="12">
        <v>1</v>
      </c>
      <c r="D41" s="1">
        <f>'B5'!E9</f>
        <v>1392</v>
      </c>
      <c r="E41" s="1">
        <f>'B5'!F9</f>
        <v>1283</v>
      </c>
      <c r="F41" s="1">
        <f>'B5'!G9</f>
        <v>1307</v>
      </c>
      <c r="G41" s="1">
        <f>'B5'!H9</f>
        <v>1315</v>
      </c>
      <c r="H41" s="1">
        <f>'B5'!I9</f>
        <v>1292</v>
      </c>
      <c r="I41" s="65">
        <f t="shared" ref="I41:I61" si="23">AVERAGE(D41:H41)</f>
        <v>1317.8</v>
      </c>
      <c r="J41" s="1">
        <f>'B5'!J9</f>
        <v>1359</v>
      </c>
      <c r="K41" s="1">
        <f>'B5'!K9</f>
        <v>1298</v>
      </c>
      <c r="L41" s="1">
        <f>'B5'!L9</f>
        <v>1306</v>
      </c>
      <c r="M41" s="1">
        <f>'B5'!M9</f>
        <v>1456</v>
      </c>
      <c r="N41" s="1">
        <f>'B5'!N9</f>
        <v>1472</v>
      </c>
      <c r="O41" s="65">
        <f t="shared" ref="O41:O61" si="24">AVERAGE(J41:N41)</f>
        <v>1378.2</v>
      </c>
      <c r="P41" s="1">
        <f>'B5'!O9</f>
        <v>1374</v>
      </c>
      <c r="Q41" s="1">
        <f>'B5'!P9</f>
        <v>1280</v>
      </c>
      <c r="R41" s="1">
        <f>'B5'!Q9</f>
        <v>1432</v>
      </c>
      <c r="S41" s="1">
        <f>'B5'!R9</f>
        <v>1420</v>
      </c>
      <c r="T41" s="1">
        <f>'B5'!S9</f>
        <v>1343</v>
      </c>
      <c r="U41" s="65">
        <f t="shared" ref="U41:U61" si="25">AVERAGE(P41:T41)</f>
        <v>1369.8</v>
      </c>
      <c r="V41" s="1">
        <f>'B5'!T9</f>
        <v>1548</v>
      </c>
      <c r="W41" s="1">
        <f>'B5'!U9</f>
        <v>1459</v>
      </c>
      <c r="X41" s="1">
        <f>'B5'!V9</f>
        <v>1352</v>
      </c>
      <c r="Y41" s="1">
        <f>'B5'!W9</f>
        <v>1409</v>
      </c>
      <c r="Z41" s="1">
        <f>'B5'!X9</f>
        <v>1280</v>
      </c>
      <c r="AA41" s="65">
        <f t="shared" ref="AA41:AA61" si="26">AVERAGE(V41:Z41)</f>
        <v>1409.6</v>
      </c>
      <c r="AB41" s="1">
        <f>'B5'!Y9</f>
        <v>1334</v>
      </c>
      <c r="AC41" s="1">
        <f>'B5'!Z9</f>
        <v>1414</v>
      </c>
      <c r="AD41" s="1">
        <f>'B5'!AA9</f>
        <v>1363</v>
      </c>
      <c r="AE41" s="1">
        <f>'B5'!AB9</f>
        <v>1262</v>
      </c>
      <c r="AF41" s="1">
        <f>'B5'!AC9</f>
        <v>1280</v>
      </c>
      <c r="AG41" s="65">
        <f t="shared" ref="AG41:AG61" si="27">AVERAGE(AB41:AF41)</f>
        <v>1330.6</v>
      </c>
      <c r="AH41" s="1">
        <f>'B5'!AD9</f>
        <v>1432</v>
      </c>
      <c r="AI41" s="1">
        <f>'B5'!AE9</f>
        <v>1421</v>
      </c>
      <c r="AJ41" s="1">
        <f>'B5'!AF9</f>
        <v>1371</v>
      </c>
      <c r="AK41" s="1">
        <f>'B5'!AG9</f>
        <v>1483</v>
      </c>
      <c r="AL41" s="1">
        <f>'B5'!AH9</f>
        <v>1421</v>
      </c>
      <c r="AM41" s="1">
        <f>'B5'!AI9</f>
        <v>1456</v>
      </c>
      <c r="AN41" s="65">
        <f>AVERAGE(AH41:AM41)</f>
        <v>1430.6666666666667</v>
      </c>
    </row>
    <row r="42" spans="3:40" x14ac:dyDescent="0.3">
      <c r="C42" s="12">
        <v>3</v>
      </c>
      <c r="D42" s="1">
        <f>'B5'!E10</f>
        <v>1585</v>
      </c>
      <c r="E42" s="1">
        <f>'B5'!F10</f>
        <v>1448</v>
      </c>
      <c r="F42" s="1">
        <f>'B5'!G10</f>
        <v>1486</v>
      </c>
      <c r="G42" s="1">
        <f>'B5'!H10</f>
        <v>1547</v>
      </c>
      <c r="H42" s="1">
        <f>'B5'!I10</f>
        <v>1506</v>
      </c>
      <c r="I42" s="65">
        <f t="shared" si="23"/>
        <v>1514.4</v>
      </c>
      <c r="J42" s="1">
        <f>'B5'!J10</f>
        <v>1569</v>
      </c>
      <c r="K42" s="1">
        <f>'B5'!K10</f>
        <v>1505</v>
      </c>
      <c r="L42" s="1">
        <f>'B5'!L10</f>
        <v>1521</v>
      </c>
      <c r="M42" s="1">
        <f>'B5'!M10</f>
        <v>1637</v>
      </c>
      <c r="N42" s="1">
        <f>'B5'!N10</f>
        <v>1622</v>
      </c>
      <c r="O42" s="65">
        <f t="shared" si="24"/>
        <v>1570.8</v>
      </c>
      <c r="P42" s="1">
        <f>'B5'!O10</f>
        <v>1624</v>
      </c>
      <c r="Q42" s="1">
        <f>'B5'!P10</f>
        <v>1495</v>
      </c>
      <c r="R42" s="1">
        <f>'B5'!Q10</f>
        <v>1571</v>
      </c>
      <c r="S42" s="1">
        <f>'B5'!R10</f>
        <v>1614</v>
      </c>
      <c r="T42" s="1">
        <f>'B5'!S10</f>
        <v>1547</v>
      </c>
      <c r="U42" s="65">
        <f t="shared" si="25"/>
        <v>1570.2</v>
      </c>
      <c r="V42" s="1">
        <f>'B5'!T10</f>
        <v>1666</v>
      </c>
      <c r="W42" s="1">
        <f>'B5'!U10</f>
        <v>1612</v>
      </c>
      <c r="X42" s="1">
        <f>'B5'!V10</f>
        <v>1537</v>
      </c>
      <c r="Y42" s="1">
        <f>'B5'!W10</f>
        <v>1560</v>
      </c>
      <c r="Z42" s="1">
        <f>'B5'!X10</f>
        <v>1559</v>
      </c>
      <c r="AA42" s="65">
        <f t="shared" si="26"/>
        <v>1586.8</v>
      </c>
      <c r="AB42" s="1">
        <f>'B5'!Y10</f>
        <v>1568</v>
      </c>
      <c r="AC42" s="1">
        <f>'B5'!Z10</f>
        <v>1556</v>
      </c>
      <c r="AD42" s="1">
        <f>'B5'!AA10</f>
        <v>1574</v>
      </c>
      <c r="AE42" s="1">
        <f>'B5'!AB10</f>
        <v>1487</v>
      </c>
      <c r="AF42" s="1">
        <f>'B5'!AC10</f>
        <v>1532</v>
      </c>
      <c r="AG42" s="65">
        <f t="shared" si="27"/>
        <v>1543.4</v>
      </c>
      <c r="AH42" s="1">
        <f>'B5'!AD10</f>
        <v>1648</v>
      </c>
      <c r="AI42" s="1">
        <f>'B5'!AE10</f>
        <v>1645</v>
      </c>
      <c r="AJ42" s="1">
        <f>'B5'!AF10</f>
        <v>1619</v>
      </c>
      <c r="AK42" s="1">
        <f>'B5'!AG10</f>
        <v>1691</v>
      </c>
      <c r="AL42" s="1">
        <f>'B5'!AH10</f>
        <v>1659</v>
      </c>
      <c r="AM42" s="1">
        <f>'B5'!AI10</f>
        <v>1644</v>
      </c>
      <c r="AN42" s="65">
        <f t="shared" ref="AN42:AN61" si="28">AVERAGE(AH42:AM42)</f>
        <v>1651</v>
      </c>
    </row>
    <row r="43" spans="3:40" x14ac:dyDescent="0.3">
      <c r="C43" s="12">
        <v>5</v>
      </c>
      <c r="D43" s="1">
        <f>'B5'!E11</f>
        <v>1663</v>
      </c>
      <c r="E43" s="1">
        <f>'B5'!F11</f>
        <v>1547</v>
      </c>
      <c r="F43" s="1">
        <f>'B5'!G11</f>
        <v>1580</v>
      </c>
      <c r="G43" s="1">
        <f>'B5'!H11</f>
        <v>1643</v>
      </c>
      <c r="H43" s="1">
        <f>'B5'!I11</f>
        <v>1595</v>
      </c>
      <c r="I43" s="65">
        <f t="shared" si="23"/>
        <v>1605.6</v>
      </c>
      <c r="J43" s="1">
        <f>'B5'!J11</f>
        <v>1658</v>
      </c>
      <c r="K43" s="1">
        <f>'B5'!K11</f>
        <v>1601</v>
      </c>
      <c r="L43" s="1">
        <f>'B5'!L11</f>
        <v>1620</v>
      </c>
      <c r="M43" s="1">
        <f>'B5'!M11</f>
        <v>1692</v>
      </c>
      <c r="N43" s="1">
        <f>'B5'!N11</f>
        <v>1696</v>
      </c>
      <c r="O43" s="65">
        <f t="shared" si="24"/>
        <v>1653.4</v>
      </c>
      <c r="P43" s="1">
        <f>'B5'!O11</f>
        <v>1719</v>
      </c>
      <c r="Q43" s="1">
        <f>'B5'!P11</f>
        <v>1629</v>
      </c>
      <c r="R43" s="1">
        <f>'B5'!Q11</f>
        <v>1656</v>
      </c>
      <c r="S43" s="1">
        <f>'B5'!R11</f>
        <v>1731</v>
      </c>
      <c r="T43" s="1">
        <f>'B5'!S11</f>
        <v>1661</v>
      </c>
      <c r="U43" s="65">
        <f t="shared" si="25"/>
        <v>1679.2</v>
      </c>
      <c r="V43" s="1">
        <f>'B5'!T11</f>
        <v>1754</v>
      </c>
      <c r="W43" s="1">
        <f>'B5'!U11</f>
        <v>1674</v>
      </c>
      <c r="X43" s="1">
        <f>'B5'!V11</f>
        <v>1624</v>
      </c>
      <c r="Y43" s="1">
        <f>'B5'!W11</f>
        <v>1709</v>
      </c>
      <c r="Z43" s="1">
        <f>'B5'!X11</f>
        <v>1701</v>
      </c>
      <c r="AA43" s="65">
        <f t="shared" si="26"/>
        <v>1692.4</v>
      </c>
      <c r="AB43" s="1">
        <f>'B5'!Y11</f>
        <v>1684</v>
      </c>
      <c r="AC43" s="1">
        <f>'B5'!Z11</f>
        <v>1659</v>
      </c>
      <c r="AD43" s="1">
        <f>'B5'!AA11</f>
        <v>1685</v>
      </c>
      <c r="AE43" s="1">
        <f>'B5'!AB11</f>
        <v>1617</v>
      </c>
      <c r="AF43" s="1">
        <f>'B5'!AC11</f>
        <v>1662</v>
      </c>
      <c r="AG43" s="65">
        <f t="shared" si="27"/>
        <v>1661.4</v>
      </c>
      <c r="AH43" s="1">
        <f>'B5'!AD11</f>
        <v>1753</v>
      </c>
      <c r="AI43" s="1">
        <f>'B5'!AE11</f>
        <v>1755</v>
      </c>
      <c r="AJ43" s="1">
        <f>'B5'!AF11</f>
        <v>1759</v>
      </c>
      <c r="AK43" s="1">
        <f>'B5'!AG11</f>
        <v>1830</v>
      </c>
      <c r="AL43" s="1">
        <f>'B5'!AH11</f>
        <v>1763</v>
      </c>
      <c r="AM43" s="1">
        <f>'B5'!AI11</f>
        <v>1720</v>
      </c>
      <c r="AN43" s="65">
        <f t="shared" si="28"/>
        <v>1763.3333333333333</v>
      </c>
    </row>
    <row r="44" spans="3:40" x14ac:dyDescent="0.3">
      <c r="C44" s="12">
        <v>10</v>
      </c>
      <c r="D44" s="1">
        <f>'B5'!E12</f>
        <v>1765</v>
      </c>
      <c r="E44" s="1">
        <f>'B5'!F12</f>
        <v>1685</v>
      </c>
      <c r="F44" s="1">
        <f>'B5'!G12</f>
        <v>1727</v>
      </c>
      <c r="G44" s="1">
        <f>'B5'!H12</f>
        <v>1769</v>
      </c>
      <c r="H44" s="1">
        <f>'B5'!I12</f>
        <v>1719</v>
      </c>
      <c r="I44" s="65">
        <f t="shared" si="23"/>
        <v>1733</v>
      </c>
      <c r="J44" s="1">
        <f>'B5'!J12</f>
        <v>1774</v>
      </c>
      <c r="K44" s="1">
        <f>'B5'!K12</f>
        <v>1734</v>
      </c>
      <c r="L44" s="1">
        <f>'B5'!L12</f>
        <v>1747</v>
      </c>
      <c r="M44" s="1">
        <f>'B5'!M12</f>
        <v>1811</v>
      </c>
      <c r="N44" s="1">
        <f>'B5'!N12</f>
        <v>1824</v>
      </c>
      <c r="O44" s="65">
        <f t="shared" si="24"/>
        <v>1778</v>
      </c>
      <c r="P44" s="1">
        <f>'B5'!O12</f>
        <v>1866</v>
      </c>
      <c r="Q44" s="1">
        <f>'B5'!P12</f>
        <v>1793</v>
      </c>
      <c r="R44" s="1">
        <f>'B5'!Q12</f>
        <v>1780</v>
      </c>
      <c r="S44" s="1">
        <f>'B5'!R12</f>
        <v>1894</v>
      </c>
      <c r="T44" s="1">
        <f>'B5'!S12</f>
        <v>1811</v>
      </c>
      <c r="U44" s="65">
        <f t="shared" si="25"/>
        <v>1828.8</v>
      </c>
      <c r="V44" s="1">
        <f>'B5'!T12</f>
        <v>1876</v>
      </c>
      <c r="W44" s="1">
        <f>'B5'!U12</f>
        <v>1800</v>
      </c>
      <c r="X44" s="1">
        <f>'B5'!V12</f>
        <v>1738</v>
      </c>
      <c r="Y44" s="1">
        <f>'B5'!W12</f>
        <v>1880</v>
      </c>
      <c r="Z44" s="1">
        <f>'B5'!X12</f>
        <v>1869</v>
      </c>
      <c r="AA44" s="65">
        <f t="shared" si="26"/>
        <v>1832.6</v>
      </c>
      <c r="AB44" s="1">
        <f>'B5'!Y12</f>
        <v>1849</v>
      </c>
      <c r="AC44" s="1">
        <f>'B5'!Z12</f>
        <v>1793</v>
      </c>
      <c r="AD44" s="1">
        <f>'B5'!AA12</f>
        <v>1876</v>
      </c>
      <c r="AE44" s="1">
        <f>'B5'!AB12</f>
        <v>1773</v>
      </c>
      <c r="AF44" s="1">
        <f>'B5'!AC12</f>
        <v>1803</v>
      </c>
      <c r="AG44" s="65">
        <f t="shared" si="27"/>
        <v>1818.8</v>
      </c>
      <c r="AH44" s="1">
        <f>'B5'!AD12</f>
        <v>1877</v>
      </c>
      <c r="AI44" s="1">
        <f>'B5'!AE12</f>
        <v>1885</v>
      </c>
      <c r="AJ44" s="1">
        <f>'B5'!AF12</f>
        <v>1921</v>
      </c>
      <c r="AK44" s="1">
        <f>'B5'!AG12</f>
        <v>1954</v>
      </c>
      <c r="AL44" s="1">
        <f>'B5'!AH12</f>
        <v>1916</v>
      </c>
      <c r="AM44" s="1">
        <f>'B5'!AI12</f>
        <v>1877</v>
      </c>
      <c r="AN44" s="65">
        <f t="shared" si="28"/>
        <v>1905</v>
      </c>
    </row>
    <row r="45" spans="3:40" x14ac:dyDescent="0.3">
      <c r="C45" s="12">
        <v>15</v>
      </c>
      <c r="D45" s="1">
        <f>'B5'!E13</f>
        <v>1856</v>
      </c>
      <c r="E45" s="1">
        <f>'B5'!F13</f>
        <v>1767</v>
      </c>
      <c r="F45" s="1">
        <f>'B5'!G13</f>
        <v>1809</v>
      </c>
      <c r="G45" s="1">
        <f>'B5'!H13</f>
        <v>1862</v>
      </c>
      <c r="H45" s="1">
        <f>'B5'!I13</f>
        <v>1801</v>
      </c>
      <c r="I45" s="65">
        <f t="shared" si="23"/>
        <v>1819</v>
      </c>
      <c r="J45" s="1">
        <f>'B5'!J13</f>
        <v>1852</v>
      </c>
      <c r="K45" s="1">
        <f>'B5'!K13</f>
        <v>1822</v>
      </c>
      <c r="L45" s="1">
        <f>'B5'!L13</f>
        <v>1825</v>
      </c>
      <c r="M45" s="1">
        <f>'B5'!M13</f>
        <v>1904</v>
      </c>
      <c r="N45" s="1">
        <f>'B5'!N13</f>
        <v>1907</v>
      </c>
      <c r="O45" s="65">
        <f t="shared" si="24"/>
        <v>1862</v>
      </c>
      <c r="P45" s="1">
        <f>'B5'!O13</f>
        <v>1966</v>
      </c>
      <c r="Q45" s="1">
        <f>'B5'!P13</f>
        <v>1884</v>
      </c>
      <c r="R45" s="1">
        <f>'B5'!Q13</f>
        <v>1867</v>
      </c>
      <c r="S45" s="1">
        <f>'B5'!R13</f>
        <v>1982</v>
      </c>
      <c r="T45" s="1">
        <f>'B5'!S13</f>
        <v>1902</v>
      </c>
      <c r="U45" s="65">
        <f t="shared" si="25"/>
        <v>1920.2</v>
      </c>
      <c r="V45" s="1">
        <f>'B5'!T13</f>
        <v>1946</v>
      </c>
      <c r="W45" s="1">
        <f>'B5'!U13</f>
        <v>1869</v>
      </c>
      <c r="X45" s="1">
        <f>'B5'!V13</f>
        <v>1810</v>
      </c>
      <c r="Y45" s="1">
        <f>'B5'!W13</f>
        <v>1969</v>
      </c>
      <c r="Z45" s="1">
        <f>'B5'!X13</f>
        <v>1964</v>
      </c>
      <c r="AA45" s="65">
        <f t="shared" si="26"/>
        <v>1911.6</v>
      </c>
      <c r="AB45" s="1">
        <f>'B5'!Y13</f>
        <v>1936</v>
      </c>
      <c r="AC45" s="1">
        <f>'B5'!Z13</f>
        <v>1863</v>
      </c>
      <c r="AD45" s="1">
        <f>'B5'!AA13</f>
        <v>1967</v>
      </c>
      <c r="AE45" s="1">
        <f>'B5'!AB13</f>
        <v>1856</v>
      </c>
      <c r="AF45" s="1">
        <f>'B5'!AC13</f>
        <v>1899</v>
      </c>
      <c r="AG45" s="65">
        <f t="shared" si="27"/>
        <v>1904.2</v>
      </c>
      <c r="AH45" s="1">
        <f>'B5'!AD13</f>
        <v>1968</v>
      </c>
      <c r="AI45" s="1">
        <f>'B5'!AE13</f>
        <v>1955</v>
      </c>
      <c r="AJ45" s="1">
        <f>'B5'!AF13</f>
        <v>2013</v>
      </c>
      <c r="AK45" s="1">
        <f>'B5'!AG13</f>
        <v>2034</v>
      </c>
      <c r="AL45" s="1">
        <f>'B5'!AH13</f>
        <v>2016</v>
      </c>
      <c r="AM45" s="1">
        <f>'B5'!AI13</f>
        <v>1954</v>
      </c>
      <c r="AN45" s="65">
        <f t="shared" si="28"/>
        <v>1990</v>
      </c>
    </row>
    <row r="46" spans="3:40" x14ac:dyDescent="0.3">
      <c r="C46" s="12">
        <v>20</v>
      </c>
      <c r="D46" s="1">
        <f>'B5'!E14</f>
        <v>1914</v>
      </c>
      <c r="E46" s="1">
        <f>'B5'!F14</f>
        <v>1831</v>
      </c>
      <c r="F46" s="1">
        <f>'B5'!G14</f>
        <v>1865</v>
      </c>
      <c r="G46" s="1">
        <f>'B5'!H14</f>
        <v>1927</v>
      </c>
      <c r="H46" s="1">
        <f>'B5'!I14</f>
        <v>1867</v>
      </c>
      <c r="I46" s="65">
        <f t="shared" si="23"/>
        <v>1880.8</v>
      </c>
      <c r="J46" s="1">
        <f>'B5'!J14</f>
        <v>1914</v>
      </c>
      <c r="K46" s="1">
        <f>'B5'!K14</f>
        <v>1889</v>
      </c>
      <c r="L46" s="1">
        <f>'B5'!L14</f>
        <v>1886</v>
      </c>
      <c r="M46" s="1">
        <f>'B5'!M14</f>
        <v>1977</v>
      </c>
      <c r="N46" s="1">
        <f>'B5'!N14</f>
        <v>1966</v>
      </c>
      <c r="O46" s="65">
        <f t="shared" si="24"/>
        <v>1926.4</v>
      </c>
      <c r="P46" s="1">
        <f>'B5'!O14</f>
        <v>2045</v>
      </c>
      <c r="Q46" s="1">
        <f>'B5'!P14</f>
        <v>1961</v>
      </c>
      <c r="R46" s="1">
        <f>'B5'!Q14</f>
        <v>1943</v>
      </c>
      <c r="S46" s="1">
        <f>'B5'!R14</f>
        <v>2054</v>
      </c>
      <c r="T46" s="1">
        <f>'B5'!S14</f>
        <v>1987</v>
      </c>
      <c r="U46" s="65">
        <f t="shared" si="25"/>
        <v>1998</v>
      </c>
      <c r="V46" s="1">
        <f>'B5'!T14</f>
        <v>2009</v>
      </c>
      <c r="W46" s="1">
        <f>'B5'!U14</f>
        <v>1937</v>
      </c>
      <c r="X46" s="1">
        <f>'B5'!V14</f>
        <v>1871</v>
      </c>
      <c r="Y46" s="1">
        <f>'B5'!W14</f>
        <v>2045</v>
      </c>
      <c r="Z46" s="1">
        <f>'B5'!X14</f>
        <v>2029</v>
      </c>
      <c r="AA46" s="65">
        <f t="shared" si="26"/>
        <v>1978.2</v>
      </c>
      <c r="AB46" s="1">
        <f>'B5'!Y14</f>
        <v>2023</v>
      </c>
      <c r="AC46" s="1">
        <f>'B5'!Z14</f>
        <v>1922</v>
      </c>
      <c r="AD46" s="1">
        <f>'B5'!AA14</f>
        <v>2042</v>
      </c>
      <c r="AE46" s="1">
        <f>'B5'!AB14</f>
        <v>1918</v>
      </c>
      <c r="AF46" s="1">
        <f>'B5'!AC14</f>
        <v>1974</v>
      </c>
      <c r="AG46" s="65">
        <f t="shared" si="27"/>
        <v>1975.8</v>
      </c>
      <c r="AH46" s="1">
        <f>'B5'!AD14</f>
        <v>2046</v>
      </c>
      <c r="AI46" s="1">
        <f>'B5'!AE14</f>
        <v>2032</v>
      </c>
      <c r="AJ46" s="1">
        <f>'B5'!AF14</f>
        <v>2081</v>
      </c>
      <c r="AK46" s="1">
        <f>'B5'!AG14</f>
        <v>2111</v>
      </c>
      <c r="AL46" s="1">
        <f>'B5'!AH14</f>
        <v>2077</v>
      </c>
      <c r="AM46" s="1">
        <f>'B5'!AI14</f>
        <v>2009</v>
      </c>
      <c r="AN46" s="65">
        <f t="shared" si="28"/>
        <v>2059.3333333333335</v>
      </c>
    </row>
    <row r="47" spans="3:40" x14ac:dyDescent="0.3">
      <c r="C47" s="12">
        <v>25</v>
      </c>
      <c r="D47" s="1">
        <f>'B5'!E15</f>
        <v>1985</v>
      </c>
      <c r="E47" s="1">
        <f>'B5'!F15</f>
        <v>1890</v>
      </c>
      <c r="F47" s="1">
        <f>'B5'!G15</f>
        <v>1925</v>
      </c>
      <c r="G47" s="1">
        <f>'B5'!H15</f>
        <v>1983</v>
      </c>
      <c r="H47" s="1">
        <f>'B5'!I15</f>
        <v>1936</v>
      </c>
      <c r="I47" s="65">
        <f t="shared" si="23"/>
        <v>1943.8</v>
      </c>
      <c r="J47" s="1">
        <f>'B5'!J15</f>
        <v>1972</v>
      </c>
      <c r="K47" s="1">
        <f>'B5'!K15</f>
        <v>1950</v>
      </c>
      <c r="L47" s="1">
        <f>'B5'!L15</f>
        <v>1944</v>
      </c>
      <c r="M47" s="1">
        <f>'B5'!M15</f>
        <v>2043</v>
      </c>
      <c r="N47" s="1">
        <f>'B5'!N15</f>
        <v>2032</v>
      </c>
      <c r="O47" s="65">
        <f t="shared" si="24"/>
        <v>1988.2</v>
      </c>
      <c r="P47" s="1">
        <f>'B5'!O15</f>
        <v>2112</v>
      </c>
      <c r="Q47" s="1">
        <f>'B5'!P15</f>
        <v>2029</v>
      </c>
      <c r="R47" s="1">
        <f>'B5'!Q15</f>
        <v>1997</v>
      </c>
      <c r="S47" s="1">
        <f>'B5'!R15</f>
        <v>2132</v>
      </c>
      <c r="T47" s="1">
        <f>'B5'!S15</f>
        <v>2053</v>
      </c>
      <c r="U47" s="65">
        <f t="shared" si="25"/>
        <v>2064.6</v>
      </c>
      <c r="V47" s="1">
        <f>'B5'!T15</f>
        <v>2073</v>
      </c>
      <c r="W47" s="1">
        <f>'B5'!U15</f>
        <v>1996</v>
      </c>
      <c r="X47" s="1">
        <f>'B5'!V15</f>
        <v>1916</v>
      </c>
      <c r="Y47" s="1">
        <f>'B5'!W15</f>
        <v>2122</v>
      </c>
      <c r="Z47" s="1">
        <f>'B5'!X15</f>
        <v>2101</v>
      </c>
      <c r="AA47" s="65">
        <f t="shared" si="26"/>
        <v>2041.6</v>
      </c>
      <c r="AB47" s="1">
        <f>'B5'!Y15</f>
        <v>2092</v>
      </c>
      <c r="AC47" s="1">
        <f>'B5'!Z15</f>
        <v>1986</v>
      </c>
      <c r="AD47" s="1">
        <f>'B5'!AA15</f>
        <v>2112</v>
      </c>
      <c r="AE47" s="1">
        <f>'B5'!AB15</f>
        <v>1983</v>
      </c>
      <c r="AF47" s="1">
        <f>'B5'!AC15</f>
        <v>2032</v>
      </c>
      <c r="AG47" s="65">
        <f t="shared" si="27"/>
        <v>2041</v>
      </c>
      <c r="AH47" s="1">
        <f>'B5'!AD15</f>
        <v>2108</v>
      </c>
      <c r="AI47" s="1">
        <f>'B5'!AE15</f>
        <v>2102</v>
      </c>
      <c r="AJ47" s="1">
        <f>'B5'!AF15</f>
        <v>2139</v>
      </c>
      <c r="AK47" s="1">
        <f>'B5'!AG15</f>
        <v>2173</v>
      </c>
      <c r="AL47" s="1">
        <f>'B5'!AH15</f>
        <v>2150</v>
      </c>
      <c r="AM47" s="1">
        <f>'B5'!AI15</f>
        <v>2069</v>
      </c>
      <c r="AN47" s="65">
        <f t="shared" si="28"/>
        <v>2123.5</v>
      </c>
    </row>
    <row r="48" spans="3:40" x14ac:dyDescent="0.3">
      <c r="C48" s="12">
        <v>30</v>
      </c>
      <c r="D48" s="1">
        <f>'B5'!E16</f>
        <v>2050</v>
      </c>
      <c r="E48" s="1">
        <f>'B5'!F16</f>
        <v>1947</v>
      </c>
      <c r="F48" s="1">
        <f>'B5'!G16</f>
        <v>1987</v>
      </c>
      <c r="G48" s="1">
        <f>'B5'!H16</f>
        <v>2047</v>
      </c>
      <c r="H48" s="1">
        <f>'B5'!I16</f>
        <v>1999</v>
      </c>
      <c r="I48" s="65">
        <f t="shared" si="23"/>
        <v>2006</v>
      </c>
      <c r="J48" s="1">
        <f>'B5'!J16</f>
        <v>2032</v>
      </c>
      <c r="K48" s="1">
        <f>'B5'!K16</f>
        <v>2020</v>
      </c>
      <c r="L48" s="1">
        <f>'B5'!L16</f>
        <v>1998</v>
      </c>
      <c r="M48" s="1">
        <f>'B5'!M16</f>
        <v>2102</v>
      </c>
      <c r="N48" s="1">
        <f>'B5'!N16</f>
        <v>2099</v>
      </c>
      <c r="O48" s="65">
        <f t="shared" si="24"/>
        <v>2050.1999999999998</v>
      </c>
      <c r="P48" s="1">
        <f>'B5'!O16</f>
        <v>2186</v>
      </c>
      <c r="Q48" s="1">
        <f>'B5'!P16</f>
        <v>2094</v>
      </c>
      <c r="R48" s="1">
        <f>'B5'!Q16</f>
        <v>2048</v>
      </c>
      <c r="S48" s="1">
        <f>'B5'!R16</f>
        <v>2197</v>
      </c>
      <c r="T48" s="1">
        <f>'B5'!S16</f>
        <v>2109</v>
      </c>
      <c r="U48" s="65">
        <f t="shared" si="25"/>
        <v>2126.8000000000002</v>
      </c>
      <c r="V48" s="1">
        <f>'B5'!T16</f>
        <v>2136</v>
      </c>
      <c r="W48" s="1">
        <f>'B5'!U16</f>
        <v>2049</v>
      </c>
      <c r="X48" s="1">
        <f>'B5'!V16</f>
        <v>1973</v>
      </c>
      <c r="Y48" s="1">
        <f>'B5'!W16</f>
        <v>2186</v>
      </c>
      <c r="Z48" s="1">
        <f>'B5'!X16</f>
        <v>2155</v>
      </c>
      <c r="AA48" s="65">
        <f t="shared" si="26"/>
        <v>2099.8000000000002</v>
      </c>
      <c r="AB48" s="1">
        <f>'B5'!Y16</f>
        <v>2150</v>
      </c>
      <c r="AC48" s="1">
        <f>'B5'!Z16</f>
        <v>2038</v>
      </c>
      <c r="AD48" s="1">
        <f>'B5'!AA16</f>
        <v>2172</v>
      </c>
      <c r="AE48" s="1">
        <f>'B5'!AB16</f>
        <v>2047</v>
      </c>
      <c r="AF48" s="1">
        <f>'B5'!AC16</f>
        <v>2092</v>
      </c>
      <c r="AG48" s="65">
        <f t="shared" si="27"/>
        <v>2099.8000000000002</v>
      </c>
      <c r="AH48" s="1">
        <f>'B5'!AD16</f>
        <v>2177</v>
      </c>
      <c r="AI48" s="1">
        <f>'B5'!AE16</f>
        <v>2168</v>
      </c>
      <c r="AJ48" s="1">
        <f>'B5'!AF16</f>
        <v>2207</v>
      </c>
      <c r="AK48" s="1">
        <f>'B5'!AG16</f>
        <v>2232</v>
      </c>
      <c r="AL48" s="1">
        <f>'B5'!AH16</f>
        <v>2205</v>
      </c>
      <c r="AM48" s="1">
        <f>'B5'!AI16</f>
        <v>2122</v>
      </c>
      <c r="AN48" s="65">
        <f t="shared" si="28"/>
        <v>2185.1666666666665</v>
      </c>
    </row>
    <row r="49" spans="3:40" x14ac:dyDescent="0.3">
      <c r="C49" s="12">
        <v>35</v>
      </c>
      <c r="D49" s="1">
        <f>'B5'!E17</f>
        <v>2115</v>
      </c>
      <c r="E49" s="1">
        <f>'B5'!F17</f>
        <v>2004</v>
      </c>
      <c r="F49" s="1">
        <f>'B5'!G17</f>
        <v>2045</v>
      </c>
      <c r="G49" s="1">
        <f>'B5'!H17</f>
        <v>2102</v>
      </c>
      <c r="H49" s="1">
        <f>'B5'!I17</f>
        <v>2055</v>
      </c>
      <c r="I49" s="65">
        <f t="shared" si="23"/>
        <v>2064.1999999999998</v>
      </c>
      <c r="J49" s="1">
        <f>'B5'!J17</f>
        <v>2091</v>
      </c>
      <c r="K49" s="1">
        <f>'B5'!K17</f>
        <v>2072</v>
      </c>
      <c r="L49" s="1">
        <f>'B5'!L17</f>
        <v>2057</v>
      </c>
      <c r="M49" s="1">
        <f>'B5'!M17</f>
        <v>2168</v>
      </c>
      <c r="N49" s="1">
        <f>'B5'!N17</f>
        <v>2169</v>
      </c>
      <c r="O49" s="65">
        <f t="shared" si="24"/>
        <v>2111.4</v>
      </c>
      <c r="P49" s="1">
        <f>'B5'!O17</f>
        <v>2253</v>
      </c>
      <c r="Q49" s="1">
        <f>'B5'!P17</f>
        <v>2164</v>
      </c>
      <c r="R49" s="1">
        <f>'B5'!Q17</f>
        <v>2112</v>
      </c>
      <c r="S49" s="1">
        <f>'B5'!R17</f>
        <v>2264</v>
      </c>
      <c r="T49" s="1">
        <f>'B5'!S17</f>
        <v>2175</v>
      </c>
      <c r="U49" s="65">
        <f t="shared" si="25"/>
        <v>2193.6</v>
      </c>
      <c r="V49" s="1">
        <f>'B5'!T17</f>
        <v>2192</v>
      </c>
      <c r="W49" s="1">
        <f>'B5'!U17</f>
        <v>2113</v>
      </c>
      <c r="X49" s="1">
        <f>'B5'!V17</f>
        <v>2028</v>
      </c>
      <c r="Y49" s="1">
        <f>'B5'!W17</f>
        <v>2250</v>
      </c>
      <c r="Z49" s="1">
        <f>'B5'!X17</f>
        <v>2218</v>
      </c>
      <c r="AA49" s="65">
        <f t="shared" si="26"/>
        <v>2160.1999999999998</v>
      </c>
      <c r="AB49" s="1">
        <f>'B5'!Y17</f>
        <v>2210</v>
      </c>
      <c r="AC49" s="1">
        <f>'B5'!Z17</f>
        <v>2099</v>
      </c>
      <c r="AD49" s="1">
        <f>'B5'!AA17</f>
        <v>2236</v>
      </c>
      <c r="AE49" s="1">
        <f>'B5'!AB17</f>
        <v>2114</v>
      </c>
      <c r="AF49" s="1">
        <f>'B5'!AC17</f>
        <v>2142</v>
      </c>
      <c r="AG49" s="65">
        <f t="shared" si="27"/>
        <v>2160.1999999999998</v>
      </c>
      <c r="AH49" s="1">
        <f>'B5'!AD17</f>
        <v>2246</v>
      </c>
      <c r="AI49" s="1">
        <f>'B5'!AE17</f>
        <v>2232</v>
      </c>
      <c r="AJ49" s="1">
        <f>'B5'!AF17</f>
        <v>2265</v>
      </c>
      <c r="AK49" s="1">
        <f>'B5'!AG17</f>
        <v>2291</v>
      </c>
      <c r="AL49" s="1">
        <f>'B5'!AH17</f>
        <v>2260</v>
      </c>
      <c r="AM49" s="1">
        <f>'B5'!AI17</f>
        <v>2171</v>
      </c>
      <c r="AN49" s="65">
        <f t="shared" si="28"/>
        <v>2244.1666666666665</v>
      </c>
    </row>
    <row r="50" spans="3:40" x14ac:dyDescent="0.3">
      <c r="C50" s="12">
        <v>40</v>
      </c>
      <c r="D50" s="1">
        <f>'B5'!E18</f>
        <v>2178</v>
      </c>
      <c r="E50" s="1">
        <f>'B5'!F18</f>
        <v>2054</v>
      </c>
      <c r="F50" s="1">
        <f>'B5'!G18</f>
        <v>2101</v>
      </c>
      <c r="G50" s="1">
        <f>'B5'!H18</f>
        <v>2162</v>
      </c>
      <c r="H50" s="1">
        <f>'B5'!I18</f>
        <v>2113</v>
      </c>
      <c r="I50" s="65">
        <f t="shared" si="23"/>
        <v>2121.6</v>
      </c>
      <c r="J50" s="1">
        <f>'B5'!J18</f>
        <v>2146</v>
      </c>
      <c r="K50" s="1">
        <f>'B5'!K18</f>
        <v>2128</v>
      </c>
      <c r="L50" s="1">
        <f>'B5'!L18</f>
        <v>2113</v>
      </c>
      <c r="M50" s="1">
        <f>'B5'!M18</f>
        <v>2229</v>
      </c>
      <c r="N50" s="1">
        <f>'B5'!N18</f>
        <v>2236</v>
      </c>
      <c r="O50" s="65">
        <f t="shared" si="24"/>
        <v>2170.4</v>
      </c>
      <c r="P50" s="1">
        <f>'B5'!O18</f>
        <v>2319</v>
      </c>
      <c r="Q50" s="1">
        <f>'B5'!P18</f>
        <v>2226</v>
      </c>
      <c r="R50" s="1">
        <f>'B5'!Q18</f>
        <v>2170</v>
      </c>
      <c r="S50" s="1">
        <f>'B5'!R18</f>
        <v>2341</v>
      </c>
      <c r="T50" s="1">
        <f>'B5'!S18</f>
        <v>2229</v>
      </c>
      <c r="U50" s="65">
        <f t="shared" si="25"/>
        <v>2257</v>
      </c>
      <c r="V50" s="1">
        <f>'B5'!T18</f>
        <v>2256</v>
      </c>
      <c r="W50" s="1">
        <f>'B5'!U18</f>
        <v>2181</v>
      </c>
      <c r="X50" s="1">
        <f>'B5'!V18</f>
        <v>2075</v>
      </c>
      <c r="Y50" s="1">
        <f>'B5'!W18</f>
        <v>2313</v>
      </c>
      <c r="Z50" s="1">
        <f>'B5'!X18</f>
        <v>2278</v>
      </c>
      <c r="AA50" s="65">
        <f t="shared" si="26"/>
        <v>2220.6</v>
      </c>
      <c r="AB50" s="1">
        <f>'B5'!Y18</f>
        <v>2264</v>
      </c>
      <c r="AC50" s="1">
        <f>'B5'!Z18</f>
        <v>2148</v>
      </c>
      <c r="AD50" s="1">
        <f>'B5'!AA18</f>
        <v>2296</v>
      </c>
      <c r="AE50" s="1">
        <f>'B5'!AB18</f>
        <v>2169</v>
      </c>
      <c r="AF50" s="1">
        <f>'B5'!AC18</f>
        <v>2204</v>
      </c>
      <c r="AG50" s="65">
        <f t="shared" si="27"/>
        <v>2216.1999999999998</v>
      </c>
      <c r="AH50" s="1">
        <f>'B5'!AD18</f>
        <v>2313</v>
      </c>
      <c r="AI50" s="1">
        <f>'B5'!AE18</f>
        <v>2292</v>
      </c>
      <c r="AJ50" s="1">
        <f>'B5'!AF18</f>
        <v>2319</v>
      </c>
      <c r="AK50" s="1">
        <f>'B5'!AG18</f>
        <v>2358</v>
      </c>
      <c r="AL50" s="1">
        <f>'B5'!AH18</f>
        <v>2317</v>
      </c>
      <c r="AM50" s="1">
        <f>'B5'!AI18</f>
        <v>2231</v>
      </c>
      <c r="AN50" s="65">
        <f t="shared" si="28"/>
        <v>2305</v>
      </c>
    </row>
    <row r="51" spans="3:40" x14ac:dyDescent="0.3">
      <c r="C51" s="12">
        <v>45</v>
      </c>
      <c r="D51" s="1">
        <f>'B5'!E19</f>
        <v>2249</v>
      </c>
      <c r="E51" s="1">
        <f>'B5'!F19</f>
        <v>2104</v>
      </c>
      <c r="F51" s="1">
        <f>'B5'!G19</f>
        <v>2162</v>
      </c>
      <c r="G51" s="1">
        <f>'B5'!H19</f>
        <v>2215</v>
      </c>
      <c r="H51" s="1">
        <f>'B5'!I19</f>
        <v>2182</v>
      </c>
      <c r="I51" s="65">
        <f t="shared" si="23"/>
        <v>2182.4</v>
      </c>
      <c r="J51" s="1">
        <f>'B5'!J19</f>
        <v>2192</v>
      </c>
      <c r="K51" s="1">
        <f>'B5'!K19</f>
        <v>2193</v>
      </c>
      <c r="L51" s="1">
        <f>'B5'!L19</f>
        <v>2164</v>
      </c>
      <c r="M51" s="1">
        <f>'B5'!M19</f>
        <v>2298</v>
      </c>
      <c r="N51" s="1">
        <f>'B5'!N19</f>
        <v>2300</v>
      </c>
      <c r="O51" s="65">
        <f t="shared" si="24"/>
        <v>2229.4</v>
      </c>
      <c r="P51" s="1">
        <f>'B5'!O19</f>
        <v>2395</v>
      </c>
      <c r="Q51" s="1">
        <f>'B5'!P19</f>
        <v>2301</v>
      </c>
      <c r="R51" s="1">
        <f>'B5'!Q19</f>
        <v>2233</v>
      </c>
      <c r="S51" s="1">
        <f>'B5'!R19</f>
        <v>2410</v>
      </c>
      <c r="T51" s="1">
        <f>'B5'!S19</f>
        <v>2288</v>
      </c>
      <c r="U51" s="65">
        <f t="shared" si="25"/>
        <v>2325.4</v>
      </c>
      <c r="V51" s="1">
        <f>'B5'!T19</f>
        <v>2311</v>
      </c>
      <c r="W51" s="1">
        <f>'B5'!U19</f>
        <v>2237</v>
      </c>
      <c r="X51" s="1">
        <f>'B5'!V19</f>
        <v>2113</v>
      </c>
      <c r="Y51" s="1">
        <f>'B5'!W19</f>
        <v>2371</v>
      </c>
      <c r="Z51" s="1">
        <f>'B5'!X19</f>
        <v>2340</v>
      </c>
      <c r="AA51" s="65">
        <f t="shared" si="26"/>
        <v>2274.4</v>
      </c>
      <c r="AB51" s="1">
        <f>'B5'!Y19</f>
        <v>2328</v>
      </c>
      <c r="AC51" s="1">
        <f>'B5'!Z19</f>
        <v>2206</v>
      </c>
      <c r="AD51" s="1">
        <f>'B5'!AA19</f>
        <v>2368</v>
      </c>
      <c r="AE51" s="1">
        <f>'B5'!AB19</f>
        <v>2221</v>
      </c>
      <c r="AF51" s="1">
        <f>'B5'!AC19</f>
        <v>2267</v>
      </c>
      <c r="AG51" s="65">
        <f t="shared" si="27"/>
        <v>2278</v>
      </c>
      <c r="AH51" s="1">
        <f>'B5'!AD19</f>
        <v>2378</v>
      </c>
      <c r="AI51" s="1">
        <f>'B5'!AE19</f>
        <v>2348</v>
      </c>
      <c r="AJ51" s="1">
        <f>'B5'!AF19</f>
        <v>2371</v>
      </c>
      <c r="AK51" s="1">
        <f>'B5'!AG19</f>
        <v>2416</v>
      </c>
      <c r="AL51" s="1">
        <f>'B5'!AH19</f>
        <v>2378</v>
      </c>
      <c r="AM51" s="1">
        <f>'B5'!AI19</f>
        <v>2278</v>
      </c>
      <c r="AN51" s="65">
        <f t="shared" si="28"/>
        <v>2361.5</v>
      </c>
    </row>
    <row r="52" spans="3:40" x14ac:dyDescent="0.3">
      <c r="C52" s="12">
        <v>50</v>
      </c>
      <c r="D52" s="1">
        <f>'B5'!E20</f>
        <v>2310</v>
      </c>
      <c r="E52" s="1">
        <f>'B5'!F20</f>
        <v>2158</v>
      </c>
      <c r="F52" s="1">
        <f>'B5'!G20</f>
        <v>2208</v>
      </c>
      <c r="G52" s="1">
        <f>'B5'!H20</f>
        <v>2272</v>
      </c>
      <c r="H52" s="1">
        <f>'B5'!I20</f>
        <v>2257</v>
      </c>
      <c r="I52" s="65">
        <f t="shared" si="23"/>
        <v>2241</v>
      </c>
      <c r="J52" s="1">
        <f>'B5'!J20</f>
        <v>2239</v>
      </c>
      <c r="K52" s="1">
        <f>'B5'!K20</f>
        <v>2254</v>
      </c>
      <c r="L52" s="1">
        <f>'B5'!L20</f>
        <v>2216</v>
      </c>
      <c r="M52" s="1">
        <f>'B5'!M20</f>
        <v>2363</v>
      </c>
      <c r="N52" s="1">
        <f>'B5'!N20</f>
        <v>2366</v>
      </c>
      <c r="O52" s="65">
        <f t="shared" si="24"/>
        <v>2287.6</v>
      </c>
      <c r="P52" s="1">
        <f>'B5'!O20</f>
        <v>2469</v>
      </c>
      <c r="Q52" s="1">
        <f>'B5'!P20</f>
        <v>2364</v>
      </c>
      <c r="R52" s="1">
        <f>'B5'!Q20</f>
        <v>2298</v>
      </c>
      <c r="S52" s="1">
        <f>'B5'!R20</f>
        <v>2483</v>
      </c>
      <c r="T52" s="1">
        <f>'B5'!S20</f>
        <v>2332</v>
      </c>
      <c r="U52" s="65">
        <f t="shared" si="25"/>
        <v>2389.1999999999998</v>
      </c>
      <c r="V52" s="1">
        <f>'B5'!T20</f>
        <v>2370</v>
      </c>
      <c r="W52" s="1">
        <f>'B5'!U20</f>
        <v>2307</v>
      </c>
      <c r="X52" s="1">
        <f>'B5'!V20</f>
        <v>2162</v>
      </c>
      <c r="Y52" s="1">
        <f>'B5'!W20</f>
        <v>2430</v>
      </c>
      <c r="Z52" s="1">
        <f>'B5'!X20</f>
        <v>2394</v>
      </c>
      <c r="AA52" s="65">
        <f t="shared" si="26"/>
        <v>2332.6</v>
      </c>
      <c r="AB52" s="1">
        <f>'B5'!Y20</f>
        <v>2383</v>
      </c>
      <c r="AC52" s="1">
        <f>'B5'!Z20</f>
        <v>2268</v>
      </c>
      <c r="AD52" s="1">
        <f>'B5'!AA20</f>
        <v>2428</v>
      </c>
      <c r="AE52" s="1">
        <f>'B5'!AB20</f>
        <v>2263</v>
      </c>
      <c r="AF52" s="1">
        <f>'B5'!AC20</f>
        <v>2311</v>
      </c>
      <c r="AG52" s="65">
        <f t="shared" si="27"/>
        <v>2330.6</v>
      </c>
      <c r="AH52" s="1">
        <f>'B5'!AD20</f>
        <v>2436</v>
      </c>
      <c r="AI52" s="1">
        <f>'B5'!AE20</f>
        <v>2404</v>
      </c>
      <c r="AJ52" s="1">
        <f>'B5'!AF20</f>
        <v>2419</v>
      </c>
      <c r="AK52" s="1">
        <f>'B5'!AG20</f>
        <v>2475</v>
      </c>
      <c r="AL52" s="1">
        <f>'B5'!AH20</f>
        <v>2429</v>
      </c>
      <c r="AM52" s="1">
        <f>'B5'!AI20</f>
        <v>2322</v>
      </c>
      <c r="AN52" s="65">
        <f t="shared" si="28"/>
        <v>2414.1666666666665</v>
      </c>
    </row>
    <row r="53" spans="3:40" x14ac:dyDescent="0.3">
      <c r="C53" s="12">
        <v>55</v>
      </c>
      <c r="D53" s="1">
        <f>'B5'!E21</f>
        <v>2390</v>
      </c>
      <c r="E53" s="1">
        <f>'B5'!F21</f>
        <v>2206</v>
      </c>
      <c r="F53" s="1">
        <f>'B5'!G21</f>
        <v>2253</v>
      </c>
      <c r="G53" s="1">
        <f>'B5'!H21</f>
        <v>2331</v>
      </c>
      <c r="H53" s="1">
        <f>'B5'!I21</f>
        <v>2324</v>
      </c>
      <c r="I53" s="65">
        <f t="shared" si="23"/>
        <v>2300.8000000000002</v>
      </c>
      <c r="J53" s="1">
        <f>'B5'!J21</f>
        <v>2294</v>
      </c>
      <c r="K53" s="1">
        <f>'B5'!K21</f>
        <v>2309</v>
      </c>
      <c r="L53" s="1">
        <f>'B5'!L21</f>
        <v>2261</v>
      </c>
      <c r="M53" s="1">
        <f>'B5'!M21</f>
        <v>2439</v>
      </c>
      <c r="N53" s="1">
        <f>'B5'!N21</f>
        <v>2432</v>
      </c>
      <c r="O53" s="65">
        <f t="shared" si="24"/>
        <v>2347</v>
      </c>
      <c r="P53" s="1">
        <f>'B5'!O21</f>
        <v>2536</v>
      </c>
      <c r="Q53" s="1">
        <f>'B5'!P21</f>
        <v>2433</v>
      </c>
      <c r="R53" s="1">
        <f>'B5'!Q21</f>
        <v>2362</v>
      </c>
      <c r="S53" s="1">
        <f>'B5'!R21</f>
        <v>2549</v>
      </c>
      <c r="T53" s="1">
        <f>'B5'!S21</f>
        <v>2380</v>
      </c>
      <c r="U53" s="65">
        <f t="shared" si="25"/>
        <v>2452</v>
      </c>
      <c r="V53" s="1">
        <f>'B5'!T21</f>
        <v>2435</v>
      </c>
      <c r="W53" s="1">
        <f>'B5'!U21</f>
        <v>2367</v>
      </c>
      <c r="X53" s="1">
        <f>'B5'!V21</f>
        <v>2205</v>
      </c>
      <c r="Y53" s="1">
        <f>'B5'!W21</f>
        <v>2493</v>
      </c>
      <c r="Z53" s="1">
        <f>'B5'!X21</f>
        <v>2446</v>
      </c>
      <c r="AA53" s="65">
        <f t="shared" si="26"/>
        <v>2389.1999999999998</v>
      </c>
      <c r="AB53" s="1">
        <f>'B5'!Y21</f>
        <v>2426</v>
      </c>
      <c r="AC53" s="1">
        <f>'B5'!Z21</f>
        <v>2318</v>
      </c>
      <c r="AD53" s="1">
        <f>'B5'!AA21</f>
        <v>2479</v>
      </c>
      <c r="AE53" s="1">
        <f>'B5'!AB21</f>
        <v>2307</v>
      </c>
      <c r="AF53" s="1">
        <f>'B5'!AC21</f>
        <v>2354</v>
      </c>
      <c r="AG53" s="65">
        <f t="shared" si="27"/>
        <v>2376.8000000000002</v>
      </c>
      <c r="AH53" s="1">
        <f>'B5'!AD21</f>
        <v>2499</v>
      </c>
      <c r="AI53" s="1">
        <f>'B5'!AE21</f>
        <v>2465</v>
      </c>
      <c r="AJ53" s="1">
        <f>'B5'!AF21</f>
        <v>2466</v>
      </c>
      <c r="AK53" s="1">
        <f>'B5'!AG21</f>
        <v>2545</v>
      </c>
      <c r="AL53" s="1">
        <f>'B5'!AH21</f>
        <v>2477</v>
      </c>
      <c r="AM53" s="1">
        <f>'B5'!AI21</f>
        <v>2367</v>
      </c>
      <c r="AN53" s="65">
        <f t="shared" si="28"/>
        <v>2469.8333333333335</v>
      </c>
    </row>
    <row r="54" spans="3:40" x14ac:dyDescent="0.3">
      <c r="C54" s="12">
        <v>60</v>
      </c>
      <c r="D54" s="1">
        <f>'B5'!E22</f>
        <v>2478</v>
      </c>
      <c r="E54" s="1">
        <f>'B5'!F22</f>
        <v>2259</v>
      </c>
      <c r="F54" s="1">
        <f>'B5'!G22</f>
        <v>2308</v>
      </c>
      <c r="G54" s="1">
        <f>'B5'!H22</f>
        <v>2384</v>
      </c>
      <c r="H54" s="1">
        <f>'B5'!I22</f>
        <v>2411</v>
      </c>
      <c r="I54" s="65">
        <f t="shared" si="23"/>
        <v>2368</v>
      </c>
      <c r="J54" s="1">
        <f>'B5'!J22</f>
        <v>2361</v>
      </c>
      <c r="K54" s="1">
        <f>'B5'!K22</f>
        <v>2372</v>
      </c>
      <c r="L54" s="1">
        <f>'B5'!L22</f>
        <v>2311</v>
      </c>
      <c r="M54" s="1">
        <f>'B5'!M22</f>
        <v>2509</v>
      </c>
      <c r="N54" s="1">
        <f>'B5'!N22</f>
        <v>2522</v>
      </c>
      <c r="O54" s="65">
        <f t="shared" si="24"/>
        <v>2415</v>
      </c>
      <c r="P54" s="1">
        <f>'B5'!O22</f>
        <v>2600</v>
      </c>
      <c r="Q54" s="1">
        <f>'B5'!P22</f>
        <v>2519</v>
      </c>
      <c r="R54" s="1">
        <f>'B5'!Q22</f>
        <v>2454</v>
      </c>
      <c r="S54" s="1">
        <f>'B5'!R22</f>
        <v>2628</v>
      </c>
      <c r="T54" s="1">
        <f>'B5'!S22</f>
        <v>2427</v>
      </c>
      <c r="U54" s="65">
        <f t="shared" si="25"/>
        <v>2525.6</v>
      </c>
      <c r="V54" s="1">
        <f>'B5'!T22</f>
        <v>2527</v>
      </c>
      <c r="W54" s="1">
        <f>'B5'!U22</f>
        <v>2455</v>
      </c>
      <c r="X54" s="1">
        <f>'B5'!V22</f>
        <v>2254</v>
      </c>
      <c r="Y54" s="1">
        <f>'B5'!W22</f>
        <v>2543</v>
      </c>
      <c r="Z54" s="1">
        <f>'B5'!X22</f>
        <v>2495</v>
      </c>
      <c r="AA54" s="65">
        <f t="shared" si="26"/>
        <v>2454.8000000000002</v>
      </c>
      <c r="AB54" s="1">
        <f>'B5'!Y22</f>
        <v>2475</v>
      </c>
      <c r="AC54" s="1">
        <f>'B5'!Z22</f>
        <v>2386</v>
      </c>
      <c r="AD54" s="1">
        <f>'B5'!AA22</f>
        <v>2537</v>
      </c>
      <c r="AE54" s="1">
        <f>'B5'!AB22</f>
        <v>2358</v>
      </c>
      <c r="AF54" s="1">
        <f>'B5'!AC22</f>
        <v>2406</v>
      </c>
      <c r="AG54" s="65">
        <f t="shared" si="27"/>
        <v>2432.4</v>
      </c>
      <c r="AH54" s="1">
        <f>'B5'!AD22</f>
        <v>2565</v>
      </c>
      <c r="AI54" s="1">
        <f>'B5'!AE22</f>
        <v>2534</v>
      </c>
      <c r="AJ54" s="1">
        <f>'B5'!AF22</f>
        <v>2509</v>
      </c>
      <c r="AK54" s="1">
        <f>'B5'!AG22</f>
        <v>2602</v>
      </c>
      <c r="AL54" s="1">
        <f>'B5'!AH22</f>
        <v>2530</v>
      </c>
      <c r="AM54" s="1">
        <f>'B5'!AI22</f>
        <v>2416</v>
      </c>
      <c r="AN54" s="65">
        <f t="shared" si="28"/>
        <v>2526</v>
      </c>
    </row>
    <row r="55" spans="3:40" x14ac:dyDescent="0.3">
      <c r="C55" s="12">
        <v>65</v>
      </c>
      <c r="D55" s="1">
        <f>'B5'!E23</f>
        <v>2587</v>
      </c>
      <c r="E55" s="1">
        <f>'B5'!F23</f>
        <v>2330</v>
      </c>
      <c r="F55" s="1">
        <f>'B5'!G23</f>
        <v>2395</v>
      </c>
      <c r="G55" s="1">
        <f>'B5'!H23</f>
        <v>2455</v>
      </c>
      <c r="H55" s="1">
        <f>'B5'!I23</f>
        <v>2504</v>
      </c>
      <c r="I55" s="65">
        <f t="shared" si="23"/>
        <v>2454.1999999999998</v>
      </c>
      <c r="J55" s="1">
        <f>'B5'!J23</f>
        <v>2451</v>
      </c>
      <c r="K55" s="1">
        <f>'B5'!K23</f>
        <v>2453</v>
      </c>
      <c r="L55" s="1">
        <f>'B5'!L23</f>
        <v>2381</v>
      </c>
      <c r="M55" s="1">
        <f>'B5'!M23</f>
        <v>2611</v>
      </c>
      <c r="N55" s="1">
        <f>'B5'!N23</f>
        <v>2631</v>
      </c>
      <c r="O55" s="65">
        <f t="shared" si="24"/>
        <v>2505.4</v>
      </c>
      <c r="P55" s="1">
        <f>'B5'!O23</f>
        <v>2682</v>
      </c>
      <c r="Q55" s="1">
        <f>'B5'!P23</f>
        <v>2596</v>
      </c>
      <c r="R55" s="1">
        <f>'B5'!Q23</f>
        <v>2524</v>
      </c>
      <c r="S55" s="1">
        <f>'B5'!R23</f>
        <v>2707</v>
      </c>
      <c r="T55" s="1">
        <f>'B5'!S23</f>
        <v>2497</v>
      </c>
      <c r="U55" s="65">
        <f t="shared" si="25"/>
        <v>2601.1999999999998</v>
      </c>
      <c r="V55" s="1">
        <f>'B5'!T23</f>
        <v>2633</v>
      </c>
      <c r="W55" s="1">
        <f>'B5'!U23</f>
        <v>2546</v>
      </c>
      <c r="X55" s="1">
        <f>'B5'!V23</f>
        <v>2317</v>
      </c>
      <c r="Y55" s="1">
        <f>'B5'!W23</f>
        <v>2618</v>
      </c>
      <c r="Z55" s="1">
        <f>'B5'!X23</f>
        <v>2557</v>
      </c>
      <c r="AA55" s="65">
        <f t="shared" si="26"/>
        <v>2534.1999999999998</v>
      </c>
      <c r="AB55" s="1">
        <f>'B5'!Y23</f>
        <v>2544</v>
      </c>
      <c r="AC55" s="1">
        <f>'B5'!Z23</f>
        <v>2465</v>
      </c>
      <c r="AD55" s="1">
        <f>'B5'!AA23</f>
        <v>2613</v>
      </c>
      <c r="AE55" s="1">
        <f>'B5'!AB23</f>
        <v>2425</v>
      </c>
      <c r="AF55" s="1">
        <f>'B5'!AC23</f>
        <v>2469</v>
      </c>
      <c r="AG55" s="65">
        <f t="shared" si="27"/>
        <v>2503.1999999999998</v>
      </c>
      <c r="AH55" s="1">
        <f>'B5'!AD23</f>
        <v>2632</v>
      </c>
      <c r="AI55" s="1">
        <f>'B5'!AE23</f>
        <v>2608</v>
      </c>
      <c r="AJ55" s="1">
        <f>'B5'!AF23</f>
        <v>2579</v>
      </c>
      <c r="AK55" s="1">
        <f>'B5'!AG23</f>
        <v>2672</v>
      </c>
      <c r="AL55" s="1">
        <f>'B5'!AH23</f>
        <v>2587</v>
      </c>
      <c r="AM55" s="1">
        <f>'B5'!AI23</f>
        <v>2473</v>
      </c>
      <c r="AN55" s="65">
        <f t="shared" si="28"/>
        <v>2591.8333333333335</v>
      </c>
    </row>
    <row r="56" spans="3:40" x14ac:dyDescent="0.3">
      <c r="C56" s="12">
        <v>70</v>
      </c>
      <c r="D56" s="1">
        <f>'B5'!E24</f>
        <v>2748</v>
      </c>
      <c r="E56" s="1">
        <f>'B5'!F24</f>
        <v>2401</v>
      </c>
      <c r="F56" s="1">
        <f>'B5'!G24</f>
        <v>2470</v>
      </c>
      <c r="G56" s="1">
        <f>'B5'!H24</f>
        <v>2539</v>
      </c>
      <c r="H56" s="1">
        <f>'B5'!I24</f>
        <v>2627</v>
      </c>
      <c r="I56" s="65">
        <f t="shared" si="23"/>
        <v>2557</v>
      </c>
      <c r="J56" s="1">
        <f>'B5'!J24</f>
        <v>2563</v>
      </c>
      <c r="K56" s="1">
        <f>'B5'!K24</f>
        <v>2553</v>
      </c>
      <c r="L56" s="1">
        <f>'B5'!L24</f>
        <v>2461</v>
      </c>
      <c r="M56" s="1">
        <f>'B5'!M24</f>
        <v>2800</v>
      </c>
      <c r="N56" s="1">
        <f>'B5'!N24</f>
        <v>2798</v>
      </c>
      <c r="O56" s="65">
        <f t="shared" si="24"/>
        <v>2635</v>
      </c>
      <c r="P56" s="1">
        <f>'B5'!O24</f>
        <v>2811</v>
      </c>
      <c r="Q56" s="1">
        <f>'B5'!P24</f>
        <v>2692</v>
      </c>
      <c r="R56" s="1">
        <f>'B5'!Q24</f>
        <v>2659</v>
      </c>
      <c r="S56" s="1">
        <f>'B5'!R24</f>
        <v>2832</v>
      </c>
      <c r="T56" s="1">
        <f>'B5'!S24</f>
        <v>2564</v>
      </c>
      <c r="U56" s="65">
        <f t="shared" si="25"/>
        <v>2711.6</v>
      </c>
      <c r="V56" s="1">
        <f>'B5'!T24</f>
        <v>2782</v>
      </c>
      <c r="W56" s="1">
        <f>'B5'!U24</f>
        <v>2699</v>
      </c>
      <c r="X56" s="1">
        <f>'B5'!V24</f>
        <v>2386</v>
      </c>
      <c r="Y56" s="1">
        <f>'B5'!W24</f>
        <v>2698</v>
      </c>
      <c r="Z56" s="1">
        <f>'B5'!X24</f>
        <v>2615</v>
      </c>
      <c r="AA56" s="65">
        <f t="shared" si="26"/>
        <v>2636</v>
      </c>
      <c r="AB56" s="1">
        <f>'B5'!Y24</f>
        <v>2615</v>
      </c>
      <c r="AC56" s="1">
        <f>'B5'!Z24</f>
        <v>2571</v>
      </c>
      <c r="AD56" s="1">
        <f>'B5'!AA24</f>
        <v>2696</v>
      </c>
      <c r="AE56" s="1">
        <f>'B5'!AB24</f>
        <v>2490</v>
      </c>
      <c r="AF56" s="1">
        <f>'B5'!AC24</f>
        <v>2533</v>
      </c>
      <c r="AG56" s="65">
        <f t="shared" si="27"/>
        <v>2581</v>
      </c>
      <c r="AH56" s="1">
        <f>'B5'!AD24</f>
        <v>2744</v>
      </c>
      <c r="AI56" s="1">
        <f>'B5'!AE24</f>
        <v>2705</v>
      </c>
      <c r="AJ56" s="1">
        <f>'B5'!AF24</f>
        <v>2637</v>
      </c>
      <c r="AK56" s="1">
        <f>'B5'!AG24</f>
        <v>2811</v>
      </c>
      <c r="AL56" s="1">
        <f>'B5'!AH24</f>
        <v>2657</v>
      </c>
      <c r="AM56" s="1">
        <f>'B5'!AI24</f>
        <v>2541</v>
      </c>
      <c r="AN56" s="65">
        <f t="shared" si="28"/>
        <v>2682.5</v>
      </c>
    </row>
    <row r="57" spans="3:40" x14ac:dyDescent="0.3">
      <c r="C57" s="12">
        <v>75</v>
      </c>
      <c r="D57" s="1">
        <f>'B5'!E25</f>
        <v>3014</v>
      </c>
      <c r="E57" s="1">
        <f>'B5'!F25</f>
        <v>2513</v>
      </c>
      <c r="F57" s="1">
        <f>'B5'!G25</f>
        <v>2606</v>
      </c>
      <c r="G57" s="1">
        <f>'B5'!H25</f>
        <v>2676</v>
      </c>
      <c r="H57" s="1">
        <f>'B5'!I25</f>
        <v>2842</v>
      </c>
      <c r="I57" s="65">
        <f t="shared" si="23"/>
        <v>2730.2</v>
      </c>
      <c r="J57" s="1">
        <f>'B5'!J25</f>
        <v>2730</v>
      </c>
      <c r="K57" s="1">
        <f>'B5'!K25</f>
        <v>2702</v>
      </c>
      <c r="L57" s="1">
        <f>'B5'!L25</f>
        <v>2580</v>
      </c>
      <c r="M57" s="1">
        <f>'B5'!M25</f>
        <v>3112</v>
      </c>
      <c r="N57" s="1">
        <f>'B5'!N25</f>
        <v>3026</v>
      </c>
      <c r="O57" s="65">
        <f t="shared" si="24"/>
        <v>2830</v>
      </c>
      <c r="P57" s="1">
        <f>'B5'!O25</f>
        <v>3007</v>
      </c>
      <c r="Q57" s="1">
        <f>'B5'!P25</f>
        <v>2871</v>
      </c>
      <c r="R57" s="1">
        <f>'B5'!Q25</f>
        <v>2866</v>
      </c>
      <c r="S57" s="1">
        <f>'B5'!R25</f>
        <v>3048</v>
      </c>
      <c r="T57" s="1">
        <f>'B5'!S25</f>
        <v>2659</v>
      </c>
      <c r="U57" s="65">
        <f t="shared" si="25"/>
        <v>2890.2</v>
      </c>
      <c r="V57" s="1">
        <f>'B5'!T25</f>
        <v>3036</v>
      </c>
      <c r="W57" s="1">
        <f>'B5'!U25</f>
        <v>2912</v>
      </c>
      <c r="X57" s="1">
        <f>'B5'!V25</f>
        <v>2509</v>
      </c>
      <c r="Y57" s="1">
        <f>'B5'!W25</f>
        <v>2810</v>
      </c>
      <c r="Z57" s="1">
        <f>'B5'!X25</f>
        <v>2721</v>
      </c>
      <c r="AA57" s="65">
        <f t="shared" si="26"/>
        <v>2797.6</v>
      </c>
      <c r="AB57" s="1">
        <f>'B5'!Y25</f>
        <v>2697</v>
      </c>
      <c r="AC57" s="1">
        <f>'B5'!Z25</f>
        <v>2720</v>
      </c>
      <c r="AD57" s="1">
        <f>'B5'!AA25</f>
        <v>2812</v>
      </c>
      <c r="AE57" s="1">
        <f>'B5'!AB25</f>
        <v>2576</v>
      </c>
      <c r="AF57" s="1">
        <f>'B5'!AC25</f>
        <v>2623</v>
      </c>
      <c r="AG57" s="65">
        <f t="shared" si="27"/>
        <v>2685.6</v>
      </c>
      <c r="AH57" s="1">
        <f>'B5'!AD25</f>
        <v>2911</v>
      </c>
      <c r="AI57" s="1">
        <f>'B5'!AE25</f>
        <v>2896</v>
      </c>
      <c r="AJ57" s="1">
        <f>'B5'!AF25</f>
        <v>2735</v>
      </c>
      <c r="AK57" s="1">
        <f>'B5'!AG25</f>
        <v>2983</v>
      </c>
      <c r="AL57" s="1">
        <f>'B5'!AH25</f>
        <v>2731</v>
      </c>
      <c r="AM57" s="1">
        <f>'B5'!AI25</f>
        <v>2637</v>
      </c>
      <c r="AN57" s="65">
        <f t="shared" si="28"/>
        <v>2815.5</v>
      </c>
    </row>
    <row r="58" spans="3:40" x14ac:dyDescent="0.3">
      <c r="C58" s="12">
        <v>80</v>
      </c>
      <c r="D58" s="1">
        <f>'B5'!E26</f>
        <v>3415</v>
      </c>
      <c r="E58" s="1">
        <f>'B5'!F26</f>
        <v>2705</v>
      </c>
      <c r="F58" s="1">
        <f>'B5'!G26</f>
        <v>2842</v>
      </c>
      <c r="G58" s="1">
        <f>'B5'!H26</f>
        <v>2904</v>
      </c>
      <c r="H58" s="1">
        <f>'B5'!I26</f>
        <v>3105</v>
      </c>
      <c r="I58" s="65">
        <f t="shared" si="23"/>
        <v>2994.2</v>
      </c>
      <c r="J58" s="1">
        <f>'B5'!J26</f>
        <v>2983</v>
      </c>
      <c r="K58" s="1">
        <f>'B5'!K26</f>
        <v>2972</v>
      </c>
      <c r="L58" s="1">
        <f>'B5'!L26</f>
        <v>2777</v>
      </c>
      <c r="M58" s="1">
        <f>'B5'!M26</f>
        <v>3437</v>
      </c>
      <c r="N58" s="1">
        <f>'B5'!N26</f>
        <v>3468</v>
      </c>
      <c r="O58" s="65">
        <f t="shared" si="24"/>
        <v>3127.4</v>
      </c>
      <c r="P58" s="1">
        <f>'B5'!O26</f>
        <v>3339</v>
      </c>
      <c r="Q58" s="1">
        <f>'B5'!P26</f>
        <v>3161</v>
      </c>
      <c r="R58" s="1">
        <f>'B5'!Q26</f>
        <v>3181</v>
      </c>
      <c r="S58" s="1">
        <f>'B5'!R26</f>
        <v>3356</v>
      </c>
      <c r="T58" s="1">
        <f>'B5'!S26</f>
        <v>2806</v>
      </c>
      <c r="U58" s="65">
        <f t="shared" si="25"/>
        <v>3168.6</v>
      </c>
      <c r="V58" s="1">
        <f>'B5'!T26</f>
        <v>3342</v>
      </c>
      <c r="W58" s="1">
        <f>'B5'!U26</f>
        <v>3222</v>
      </c>
      <c r="X58" s="1">
        <f>'B5'!V26</f>
        <v>2680</v>
      </c>
      <c r="Y58" s="1">
        <f>'B5'!W26</f>
        <v>3008</v>
      </c>
      <c r="Z58" s="1">
        <f>'B5'!X26</f>
        <v>2900</v>
      </c>
      <c r="AA58" s="65">
        <f t="shared" si="26"/>
        <v>3030.4</v>
      </c>
      <c r="AB58" s="1">
        <f>'B5'!Y26</f>
        <v>2825</v>
      </c>
      <c r="AC58" s="1">
        <f>'B5'!Z26</f>
        <v>2964</v>
      </c>
      <c r="AD58" s="1">
        <f>'B5'!AA26</f>
        <v>3029</v>
      </c>
      <c r="AE58" s="1">
        <f>'B5'!AB26</f>
        <v>2731</v>
      </c>
      <c r="AF58" s="1">
        <f>'B5'!AC26</f>
        <v>2747</v>
      </c>
      <c r="AG58" s="65">
        <f t="shared" si="27"/>
        <v>2859.2</v>
      </c>
      <c r="AH58" s="1">
        <f>'B5'!AD26</f>
        <v>3212</v>
      </c>
      <c r="AI58" s="1">
        <f>'B5'!AE26</f>
        <v>3178</v>
      </c>
      <c r="AJ58" s="1">
        <f>'B5'!AF26</f>
        <v>2922</v>
      </c>
      <c r="AK58" s="1">
        <f>'B5'!AG26</f>
        <v>3289</v>
      </c>
      <c r="AL58" s="1">
        <f>'B5'!AH26</f>
        <v>2871</v>
      </c>
      <c r="AM58" s="1">
        <f>'B5'!AI26</f>
        <v>2839</v>
      </c>
      <c r="AN58" s="65">
        <f t="shared" si="28"/>
        <v>3051.8333333333335</v>
      </c>
    </row>
    <row r="59" spans="3:40" x14ac:dyDescent="0.3">
      <c r="C59" s="12">
        <v>85</v>
      </c>
      <c r="D59" s="1">
        <f>'B5'!E27</f>
        <v>4015</v>
      </c>
      <c r="E59" s="1">
        <f>'B5'!F27</f>
        <v>3093</v>
      </c>
      <c r="F59" s="1">
        <f>'B5'!G27</f>
        <v>3206</v>
      </c>
      <c r="G59" s="1">
        <f>'B5'!H27</f>
        <v>3316</v>
      </c>
      <c r="H59" s="1">
        <f>'B5'!I27</f>
        <v>3654</v>
      </c>
      <c r="I59" s="65">
        <f t="shared" si="23"/>
        <v>3456.8</v>
      </c>
      <c r="J59" s="1">
        <f>'B5'!J27</f>
        <v>3470</v>
      </c>
      <c r="K59" s="1">
        <f>'B5'!K27</f>
        <v>3415</v>
      </c>
      <c r="L59" s="1">
        <f>'B5'!L27</f>
        <v>3060</v>
      </c>
      <c r="M59" s="1">
        <f>'B5'!M27</f>
        <v>4047</v>
      </c>
      <c r="N59" s="1">
        <f>'B5'!N27</f>
        <v>4058</v>
      </c>
      <c r="O59" s="65">
        <f t="shared" si="24"/>
        <v>3610</v>
      </c>
      <c r="P59" s="1">
        <f>'B5'!O27</f>
        <v>3885</v>
      </c>
      <c r="Q59" s="1">
        <f>'B5'!P27</f>
        <v>3658</v>
      </c>
      <c r="R59" s="1">
        <f>'B5'!Q27</f>
        <v>3699</v>
      </c>
      <c r="S59" s="1">
        <f>'B5'!R27</f>
        <v>3922</v>
      </c>
      <c r="T59" s="1">
        <f>'B5'!S27</f>
        <v>3158</v>
      </c>
      <c r="U59" s="65">
        <f t="shared" si="25"/>
        <v>3664.4</v>
      </c>
      <c r="V59" s="1">
        <f>'B5'!T27</f>
        <v>3896</v>
      </c>
      <c r="W59" s="1">
        <f>'B5'!U27</f>
        <v>3771</v>
      </c>
      <c r="X59" s="1">
        <f>'B5'!V27</f>
        <v>2988</v>
      </c>
      <c r="Y59" s="1">
        <f>'B5'!W27</f>
        <v>3357</v>
      </c>
      <c r="Z59" s="1">
        <f>'B5'!X27</f>
        <v>3220</v>
      </c>
      <c r="AA59" s="65">
        <f t="shared" si="26"/>
        <v>3446.4</v>
      </c>
      <c r="AB59" s="1">
        <f>'B5'!Y27</f>
        <v>3131</v>
      </c>
      <c r="AC59" s="1">
        <f>'B5'!Z27</f>
        <v>3436</v>
      </c>
      <c r="AD59" s="1">
        <f>'B5'!AA27</f>
        <v>3440</v>
      </c>
      <c r="AE59" s="1">
        <f>'B5'!AB27</f>
        <v>3020</v>
      </c>
      <c r="AF59" s="1">
        <f>'B5'!AC27</f>
        <v>3039</v>
      </c>
      <c r="AG59" s="65">
        <f t="shared" si="27"/>
        <v>3213.2</v>
      </c>
      <c r="AH59" s="1">
        <f>'B5'!AD27</f>
        <v>3718</v>
      </c>
      <c r="AI59" s="1">
        <f>'B5'!AE27</f>
        <v>3646</v>
      </c>
      <c r="AJ59" s="1">
        <f>'B5'!AF27</f>
        <v>3234</v>
      </c>
      <c r="AK59" s="1">
        <f>'B5'!AG27</f>
        <v>3762</v>
      </c>
      <c r="AL59" s="1">
        <f>'B5'!AH27</f>
        <v>3138</v>
      </c>
      <c r="AM59" s="1">
        <f>'B5'!AI27</f>
        <v>3206</v>
      </c>
      <c r="AN59" s="65">
        <f t="shared" si="28"/>
        <v>3450.6666666666665</v>
      </c>
    </row>
    <row r="60" spans="3:40" x14ac:dyDescent="0.3">
      <c r="C60" s="12">
        <v>90</v>
      </c>
      <c r="D60" s="1">
        <f>'B5'!E28</f>
        <v>4952</v>
      </c>
      <c r="E60" s="1">
        <f>'B5'!F28</f>
        <v>3729</v>
      </c>
      <c r="F60" s="1">
        <f>'B5'!G28</f>
        <v>3808</v>
      </c>
      <c r="G60" s="1">
        <f>'B5'!H28</f>
        <v>3954</v>
      </c>
      <c r="H60" s="1">
        <f>'B5'!I28</f>
        <v>4590</v>
      </c>
      <c r="I60" s="65">
        <f t="shared" si="23"/>
        <v>4206.6000000000004</v>
      </c>
      <c r="J60" s="1">
        <f>'B5'!J28</f>
        <v>4049</v>
      </c>
      <c r="K60" s="1">
        <f>'B5'!K28</f>
        <v>4157</v>
      </c>
      <c r="L60" s="1">
        <f>'B5'!L28</f>
        <v>3749</v>
      </c>
      <c r="M60" s="1">
        <f>'B5'!M28</f>
        <v>5021</v>
      </c>
      <c r="N60" s="1">
        <f>'B5'!N28</f>
        <v>5036</v>
      </c>
      <c r="O60" s="65">
        <f t="shared" si="24"/>
        <v>4402.3999999999996</v>
      </c>
      <c r="P60" s="1">
        <f>'B5'!O28</f>
        <v>4860</v>
      </c>
      <c r="Q60" s="1">
        <f>'B5'!P28</f>
        <v>4556</v>
      </c>
      <c r="R60" s="1">
        <f>'B5'!Q28</f>
        <v>4565</v>
      </c>
      <c r="S60" s="1">
        <f>'B5'!R28</f>
        <v>4949</v>
      </c>
      <c r="T60" s="1">
        <f>'B5'!S28</f>
        <v>3726</v>
      </c>
      <c r="U60" s="65">
        <f t="shared" si="25"/>
        <v>4531.2</v>
      </c>
      <c r="V60" s="1">
        <f>'B5'!T28</f>
        <v>4821</v>
      </c>
      <c r="W60" s="1">
        <f>'B5'!U28</f>
        <v>4711</v>
      </c>
      <c r="X60" s="1">
        <f>'B5'!V28</f>
        <v>3517</v>
      </c>
      <c r="Y60" s="1">
        <f>'B5'!W28</f>
        <v>4006</v>
      </c>
      <c r="Z60" s="1">
        <f>'B5'!X28</f>
        <v>3824</v>
      </c>
      <c r="AA60" s="65">
        <f t="shared" si="26"/>
        <v>4175.8</v>
      </c>
      <c r="AB60" s="1">
        <f>'B5'!Y28</f>
        <v>3820</v>
      </c>
      <c r="AC60" s="1">
        <f>'B5'!Z28</f>
        <v>4024</v>
      </c>
      <c r="AD60" s="1">
        <f>'B5'!AA28</f>
        <v>4181</v>
      </c>
      <c r="AE60" s="1">
        <f>'B5'!AB28</f>
        <v>3656</v>
      </c>
      <c r="AF60" s="1">
        <f>'B5'!AC28</f>
        <v>3737</v>
      </c>
      <c r="AG60" s="65">
        <f t="shared" si="27"/>
        <v>3883.6</v>
      </c>
      <c r="AH60" s="1">
        <f>'B5'!AD28</f>
        <v>4636</v>
      </c>
      <c r="AI60" s="1">
        <f>'B5'!AE28</f>
        <v>4520</v>
      </c>
      <c r="AJ60" s="1">
        <f>'B5'!AF28</f>
        <v>3827</v>
      </c>
      <c r="AK60" s="1">
        <f>'B5'!AG28</f>
        <v>4753</v>
      </c>
      <c r="AL60" s="1">
        <f>'B5'!AH28</f>
        <v>3817</v>
      </c>
      <c r="AM60" s="1">
        <f>'B5'!AI28</f>
        <v>3691</v>
      </c>
      <c r="AN60" s="65">
        <f t="shared" si="28"/>
        <v>4207.333333333333</v>
      </c>
    </row>
    <row r="61" spans="3:40" x14ac:dyDescent="0.3">
      <c r="C61" s="12">
        <v>95</v>
      </c>
      <c r="D61" s="1">
        <f>'B5'!E29</f>
        <v>5973</v>
      </c>
      <c r="E61" s="1">
        <f>'B5'!F29</f>
        <v>5157</v>
      </c>
      <c r="F61" s="1">
        <f>'B5'!G29</f>
        <v>4958</v>
      </c>
      <c r="G61" s="1">
        <f>'B5'!H29</f>
        <v>4867</v>
      </c>
      <c r="H61" s="1">
        <f>'B5'!I29</f>
        <v>5529</v>
      </c>
      <c r="I61" s="65">
        <f t="shared" si="23"/>
        <v>5296.8</v>
      </c>
      <c r="J61" s="1">
        <f>'B5'!J29</f>
        <v>5247</v>
      </c>
      <c r="K61" s="1">
        <f>'B5'!K29</f>
        <v>5426</v>
      </c>
      <c r="L61" s="1">
        <f>'B5'!L29</f>
        <v>5131</v>
      </c>
      <c r="M61" s="1">
        <f>'B5'!M29</f>
        <v>6199</v>
      </c>
      <c r="N61" s="1">
        <f>'B5'!N29</f>
        <v>6088</v>
      </c>
      <c r="O61" s="65">
        <f t="shared" si="24"/>
        <v>5618.2</v>
      </c>
      <c r="P61" s="1">
        <f>'B5'!O29</f>
        <v>5858</v>
      </c>
      <c r="Q61" s="1">
        <f>'B5'!P29</f>
        <v>5528</v>
      </c>
      <c r="R61" s="1">
        <f>'B5'!Q29</f>
        <v>5543</v>
      </c>
      <c r="S61" s="1">
        <f>'B5'!R29</f>
        <v>5950</v>
      </c>
      <c r="T61" s="1">
        <f>'B5'!S29</f>
        <v>4957</v>
      </c>
      <c r="U61" s="65">
        <f t="shared" si="25"/>
        <v>5567.2</v>
      </c>
      <c r="V61" s="1">
        <f>'B5'!T29</f>
        <v>5888</v>
      </c>
      <c r="W61" s="1">
        <f>'B5'!U29</f>
        <v>5596</v>
      </c>
      <c r="X61" s="1">
        <f>'B5'!V29</f>
        <v>4762</v>
      </c>
      <c r="Y61" s="1">
        <f>'B5'!W29</f>
        <v>5166</v>
      </c>
      <c r="Z61" s="1">
        <f>'B5'!X29</f>
        <v>5109</v>
      </c>
      <c r="AA61" s="65">
        <f t="shared" si="26"/>
        <v>5304.2</v>
      </c>
      <c r="AB61" s="1">
        <f>'B5'!Y29</f>
        <v>5039</v>
      </c>
      <c r="AC61" s="1">
        <f>'B5'!Z29</f>
        <v>5199</v>
      </c>
      <c r="AD61" s="1">
        <f>'B5'!AA29</f>
        <v>5340</v>
      </c>
      <c r="AE61" s="1">
        <f>'B5'!AB29</f>
        <v>5029</v>
      </c>
      <c r="AF61" s="1">
        <f>'B5'!AC29</f>
        <v>5109</v>
      </c>
      <c r="AG61" s="65">
        <f t="shared" si="27"/>
        <v>5143.2</v>
      </c>
      <c r="AH61" s="1">
        <f>'B5'!AD29</f>
        <v>5512</v>
      </c>
      <c r="AI61" s="1">
        <f>'B5'!AE29</f>
        <v>5390</v>
      </c>
      <c r="AJ61" s="1">
        <f>'B5'!AF29</f>
        <v>5200</v>
      </c>
      <c r="AK61" s="1">
        <f>'B5'!AG29</f>
        <v>5646</v>
      </c>
      <c r="AL61" s="1">
        <f>'B5'!AH29</f>
        <v>4890</v>
      </c>
      <c r="AM61" s="1">
        <f>'B5'!AI29</f>
        <v>4680</v>
      </c>
      <c r="AN61" s="65">
        <f t="shared" si="28"/>
        <v>5219.666666666667</v>
      </c>
    </row>
    <row r="62" spans="3:40" ht="15.6" x14ac:dyDescent="0.3">
      <c r="C62" s="11" t="s">
        <v>37</v>
      </c>
      <c r="D62" s="1" t="str">
        <f>'B5'!E30</f>
        <v>07-09-22</v>
      </c>
      <c r="E62" s="1" t="str">
        <f>'B5'!F30</f>
        <v>08-02-19</v>
      </c>
      <c r="F62" s="1" t="str">
        <f>'B5'!G30</f>
        <v>07-19-20</v>
      </c>
      <c r="G62" s="1" t="str">
        <f>'B5'!H30</f>
        <v>07-01-19</v>
      </c>
      <c r="H62" s="1" t="str">
        <f>'B5'!I30</f>
        <v>08-10-22</v>
      </c>
      <c r="I62" s="64"/>
      <c r="J62" s="1" t="str">
        <f>'B5'!J30</f>
        <v>07-06-21</v>
      </c>
      <c r="K62" s="1" t="str">
        <f>'B5'!K30</f>
        <v>08-07-21</v>
      </c>
      <c r="L62" s="1" t="str">
        <f>'B5'!L30</f>
        <v>07-17-19</v>
      </c>
      <c r="M62" s="1" t="str">
        <f>'B5'!M30</f>
        <v>06-23-22</v>
      </c>
      <c r="N62" s="1" t="str">
        <f>'B5'!N30</f>
        <v>07-01-22</v>
      </c>
      <c r="O62" s="64"/>
      <c r="P62" s="1" t="str">
        <f>'B5'!O30</f>
        <v>07-10-22</v>
      </c>
      <c r="Q62" s="1" t="str">
        <f>'B5'!P30</f>
        <v>08-11-22</v>
      </c>
      <c r="R62" s="1" t="str">
        <f>'B5'!Q30</f>
        <v>08-02-22</v>
      </c>
      <c r="S62" s="1" t="str">
        <f>'B5'!R30</f>
        <v>07-02-22</v>
      </c>
      <c r="T62" s="1" t="str">
        <f>'B5'!S30</f>
        <v>07-28-20</v>
      </c>
      <c r="U62" s="64"/>
      <c r="V62" s="1" t="str">
        <f>'B5'!T30</f>
        <v>06-15-22</v>
      </c>
      <c r="W62" s="1" t="str">
        <f>'B5'!U30</f>
        <v>07-17-22</v>
      </c>
      <c r="X62" s="1" t="str">
        <f>'B5'!V30</f>
        <v>08-04-20</v>
      </c>
      <c r="Y62" s="1" t="str">
        <f>'B5'!W30</f>
        <v>06-13-21</v>
      </c>
      <c r="Z62" s="1" t="str">
        <f>'B5'!X30</f>
        <v>07-12-20</v>
      </c>
      <c r="AA62" s="64"/>
      <c r="AB62" s="1" t="str">
        <f>'B5'!Y30</f>
        <v>07-10-19</v>
      </c>
      <c r="AC62" s="1" t="str">
        <f>'B5'!Z30</f>
        <v>06-20-21</v>
      </c>
      <c r="AD62" s="1" t="str">
        <f>'B5'!AA30</f>
        <v>07-31-21</v>
      </c>
      <c r="AE62" s="1" t="str">
        <f>'B5'!AB30</f>
        <v>08-11-19</v>
      </c>
      <c r="AF62" s="1" t="str">
        <f>'B5'!AC30</f>
        <v>07-26-19</v>
      </c>
      <c r="AG62" s="64"/>
      <c r="AH62" s="1" t="str">
        <f>'B5'!AD30</f>
        <v>07-18-22</v>
      </c>
      <c r="AI62" s="1" t="str">
        <f>'B5'!AE30</f>
        <v>07-26-22</v>
      </c>
      <c r="AJ62" s="1" t="str">
        <f>'B5'!AF30</f>
        <v>06-26-20</v>
      </c>
      <c r="AK62" s="1" t="str">
        <f>'B5'!AG30</f>
        <v>06-16-22</v>
      </c>
      <c r="AL62" s="1" t="str">
        <f>'B5'!AH30</f>
        <v>06-24-19</v>
      </c>
      <c r="AM62" s="1" t="str">
        <f>'B5'!AI30</f>
        <v>07-15-21</v>
      </c>
      <c r="AN62" s="64"/>
    </row>
    <row r="63" spans="3:40" x14ac:dyDescent="0.3">
      <c r="C63" s="12">
        <v>1</v>
      </c>
      <c r="D63" s="1">
        <f>'B5'!E31</f>
        <v>1286</v>
      </c>
      <c r="E63" s="1">
        <f>'B5'!F31</f>
        <v>1165</v>
      </c>
      <c r="F63" s="1">
        <f>'B5'!G31</f>
        <v>1194</v>
      </c>
      <c r="G63" s="1">
        <f>'B5'!H31</f>
        <v>1201</v>
      </c>
      <c r="H63" s="1">
        <f>'B5'!I31</f>
        <v>1174</v>
      </c>
      <c r="I63" s="65">
        <f t="shared" ref="I63:I83" si="29">AVERAGE(D63:H63)</f>
        <v>1204</v>
      </c>
      <c r="J63" s="1">
        <f>'B5'!J31</f>
        <v>1241</v>
      </c>
      <c r="K63" s="1">
        <f>'B5'!K31</f>
        <v>1178</v>
      </c>
      <c r="L63" s="1">
        <f>'B5'!L31</f>
        <v>1185</v>
      </c>
      <c r="M63" s="1">
        <f>'B5'!M31</f>
        <v>1341</v>
      </c>
      <c r="N63" s="1">
        <f>'B5'!N31</f>
        <v>1359</v>
      </c>
      <c r="O63" s="65">
        <f t="shared" ref="O63:O83" si="30">AVERAGE(J63:N63)</f>
        <v>1260.8</v>
      </c>
      <c r="P63" s="1">
        <f>'B5'!O31</f>
        <v>1246</v>
      </c>
      <c r="Q63" s="1">
        <f>'B5'!P31</f>
        <v>1136</v>
      </c>
      <c r="R63" s="1">
        <f>'B5'!Q31</f>
        <v>1294</v>
      </c>
      <c r="S63" s="1">
        <f>'B5'!R31</f>
        <v>1289</v>
      </c>
      <c r="T63" s="1">
        <f>'B5'!S31</f>
        <v>1193</v>
      </c>
      <c r="U63" s="65">
        <f t="shared" ref="U63:U83" si="31">AVERAGE(P63:T63)</f>
        <v>1231.5999999999999</v>
      </c>
      <c r="V63" s="1">
        <f>'B5'!T31</f>
        <v>1422</v>
      </c>
      <c r="W63" s="1">
        <f>'B5'!U31</f>
        <v>1321</v>
      </c>
      <c r="X63" s="1">
        <f>'B5'!V31</f>
        <v>1205</v>
      </c>
      <c r="Y63" s="1">
        <f>'B5'!W31</f>
        <v>1267</v>
      </c>
      <c r="Z63" s="1">
        <f>'B5'!X31</f>
        <v>1123</v>
      </c>
      <c r="AA63" s="65">
        <f t="shared" ref="AA63:AA83" si="32">AVERAGE(V63:Z63)</f>
        <v>1267.5999999999999</v>
      </c>
      <c r="AB63" s="1">
        <f>'B5'!Y31</f>
        <v>1188</v>
      </c>
      <c r="AC63" s="1">
        <f>'B5'!Z31</f>
        <v>1264</v>
      </c>
      <c r="AD63" s="1">
        <f>'B5'!AA31</f>
        <v>1206</v>
      </c>
      <c r="AE63" s="1">
        <f>'B5'!AB31</f>
        <v>1100</v>
      </c>
      <c r="AF63" s="1">
        <f>'B5'!AC31</f>
        <v>1114</v>
      </c>
      <c r="AG63" s="65">
        <f t="shared" ref="AG63:AG83" si="33">AVERAGE(AB63:AF63)</f>
        <v>1174.4000000000001</v>
      </c>
      <c r="AH63" s="1">
        <f>'B5'!AD31</f>
        <v>1265</v>
      </c>
      <c r="AI63" s="1">
        <f>'B5'!AE31</f>
        <v>1262</v>
      </c>
      <c r="AJ63" s="1">
        <f>'B5'!AF31</f>
        <v>1203</v>
      </c>
      <c r="AK63" s="1">
        <f>'B5'!AG31</f>
        <v>1326</v>
      </c>
      <c r="AL63" s="1">
        <f>'B5'!AH31</f>
        <v>1247</v>
      </c>
      <c r="AM63" s="1">
        <f>'B5'!AI31</f>
        <v>1259</v>
      </c>
      <c r="AN63" s="65">
        <f>AVERAGE(AH63:AM63)</f>
        <v>1260.3333333333333</v>
      </c>
    </row>
    <row r="64" spans="3:40" x14ac:dyDescent="0.3">
      <c r="C64" s="12">
        <v>3</v>
      </c>
      <c r="D64" s="1">
        <f>'B5'!E32</f>
        <v>1483</v>
      </c>
      <c r="E64" s="1">
        <f>'B5'!F32</f>
        <v>1336</v>
      </c>
      <c r="F64" s="1">
        <f>'B5'!G32</f>
        <v>1381</v>
      </c>
      <c r="G64" s="1">
        <f>'B5'!H32</f>
        <v>1442</v>
      </c>
      <c r="H64" s="1">
        <f>'B5'!I32</f>
        <v>1394</v>
      </c>
      <c r="I64" s="65">
        <f t="shared" si="29"/>
        <v>1407.2</v>
      </c>
      <c r="J64" s="1">
        <f>'B5'!J32</f>
        <v>1460</v>
      </c>
      <c r="K64" s="1">
        <f>'B5'!K32</f>
        <v>1392</v>
      </c>
      <c r="L64" s="1">
        <f>'B5'!L32</f>
        <v>1410</v>
      </c>
      <c r="M64" s="1">
        <f>'B5'!M32</f>
        <v>1525</v>
      </c>
      <c r="N64" s="1">
        <f>'B5'!N32</f>
        <v>1510</v>
      </c>
      <c r="O64" s="65">
        <f t="shared" si="30"/>
        <v>1459.4</v>
      </c>
      <c r="P64" s="1">
        <f>'B5'!O32</f>
        <v>1512</v>
      </c>
      <c r="Q64" s="1">
        <f>'B5'!P32</f>
        <v>1365</v>
      </c>
      <c r="R64" s="1">
        <f>'B5'!Q32</f>
        <v>1453</v>
      </c>
      <c r="S64" s="1">
        <f>'B5'!R32</f>
        <v>1494</v>
      </c>
      <c r="T64" s="1">
        <f>'B5'!S32</f>
        <v>1426</v>
      </c>
      <c r="U64" s="65">
        <f t="shared" si="31"/>
        <v>1450</v>
      </c>
      <c r="V64" s="1">
        <f>'B5'!T32</f>
        <v>1551</v>
      </c>
      <c r="W64" s="1">
        <f>'B5'!U32</f>
        <v>1486</v>
      </c>
      <c r="X64" s="1">
        <f>'B5'!V32</f>
        <v>1403</v>
      </c>
      <c r="Y64" s="1">
        <f>'B5'!W32</f>
        <v>1432</v>
      </c>
      <c r="Z64" s="1">
        <f>'B5'!X32</f>
        <v>1427</v>
      </c>
      <c r="AA64" s="65">
        <f t="shared" si="32"/>
        <v>1459.8</v>
      </c>
      <c r="AB64" s="1">
        <f>'B5'!Y32</f>
        <v>1439</v>
      </c>
      <c r="AC64" s="1">
        <f>'B5'!Z32</f>
        <v>1423</v>
      </c>
      <c r="AD64" s="1">
        <f>'B5'!AA32</f>
        <v>1439</v>
      </c>
      <c r="AE64" s="1">
        <f>'B5'!AB32</f>
        <v>1344</v>
      </c>
      <c r="AF64" s="1">
        <f>'B5'!AC32</f>
        <v>1384</v>
      </c>
      <c r="AG64" s="65">
        <f t="shared" si="33"/>
        <v>1405.8</v>
      </c>
      <c r="AH64" s="1">
        <f>'B5'!AD32</f>
        <v>1507</v>
      </c>
      <c r="AI64" s="1">
        <f>'B5'!AE32</f>
        <v>1503</v>
      </c>
      <c r="AJ64" s="1">
        <f>'B5'!AF32</f>
        <v>1478</v>
      </c>
      <c r="AK64" s="1">
        <f>'B5'!AG32</f>
        <v>1553</v>
      </c>
      <c r="AL64" s="1">
        <f>'B5'!AH32</f>
        <v>1518</v>
      </c>
      <c r="AM64" s="1">
        <f>'B5'!AI32</f>
        <v>1474</v>
      </c>
      <c r="AN64" s="65">
        <f t="shared" ref="AN64:AN83" si="34">AVERAGE(AH64:AM64)</f>
        <v>1505.5</v>
      </c>
    </row>
    <row r="65" spans="3:40" x14ac:dyDescent="0.3">
      <c r="C65" s="12">
        <v>5</v>
      </c>
      <c r="D65" s="1">
        <f>'B5'!E33</f>
        <v>1565</v>
      </c>
      <c r="E65" s="1">
        <f>'B5'!F33</f>
        <v>1443</v>
      </c>
      <c r="F65" s="1">
        <f>'B5'!G33</f>
        <v>1477</v>
      </c>
      <c r="G65" s="1">
        <f>'B5'!H33</f>
        <v>1542</v>
      </c>
      <c r="H65" s="1">
        <f>'B5'!I33</f>
        <v>1490</v>
      </c>
      <c r="I65" s="65">
        <f t="shared" si="29"/>
        <v>1503.4</v>
      </c>
      <c r="J65" s="1">
        <f>'B5'!J33</f>
        <v>1554</v>
      </c>
      <c r="K65" s="1">
        <f>'B5'!K33</f>
        <v>1493</v>
      </c>
      <c r="L65" s="1">
        <f>'B5'!L33</f>
        <v>1514</v>
      </c>
      <c r="M65" s="1">
        <f>'B5'!M33</f>
        <v>1586</v>
      </c>
      <c r="N65" s="1">
        <f>'B5'!N33</f>
        <v>1591</v>
      </c>
      <c r="O65" s="65">
        <f t="shared" si="30"/>
        <v>1547.6</v>
      </c>
      <c r="P65" s="1">
        <f>'B5'!O33</f>
        <v>1610</v>
      </c>
      <c r="Q65" s="1">
        <f>'B5'!P33</f>
        <v>1512</v>
      </c>
      <c r="R65" s="1">
        <f>'B5'!Q33</f>
        <v>1543</v>
      </c>
      <c r="S65" s="1">
        <f>'B5'!R33</f>
        <v>1619</v>
      </c>
      <c r="T65" s="1">
        <f>'B5'!S33</f>
        <v>1545</v>
      </c>
      <c r="U65" s="65">
        <f t="shared" si="31"/>
        <v>1565.8</v>
      </c>
      <c r="V65" s="1">
        <f>'B5'!T33</f>
        <v>1640</v>
      </c>
      <c r="W65" s="1">
        <f>'B5'!U33</f>
        <v>1556</v>
      </c>
      <c r="X65" s="1">
        <f>'B5'!V33</f>
        <v>1500</v>
      </c>
      <c r="Y65" s="1">
        <f>'B5'!W33</f>
        <v>1592</v>
      </c>
      <c r="Z65" s="1">
        <f>'B5'!X33</f>
        <v>1579</v>
      </c>
      <c r="AA65" s="65">
        <f t="shared" si="32"/>
        <v>1573.4</v>
      </c>
      <c r="AB65" s="1">
        <f>'B5'!Y33</f>
        <v>1561</v>
      </c>
      <c r="AC65" s="1">
        <f>'B5'!Z33</f>
        <v>1535</v>
      </c>
      <c r="AD65" s="1">
        <f>'B5'!AA33</f>
        <v>1560</v>
      </c>
      <c r="AE65" s="1">
        <f>'B5'!AB33</f>
        <v>1483</v>
      </c>
      <c r="AF65" s="1">
        <f>'B5'!AC33</f>
        <v>1530</v>
      </c>
      <c r="AG65" s="65">
        <f t="shared" si="33"/>
        <v>1533.8</v>
      </c>
      <c r="AH65" s="1">
        <f>'B5'!AD33</f>
        <v>1625</v>
      </c>
      <c r="AI65" s="1">
        <f>'B5'!AE33</f>
        <v>1627</v>
      </c>
      <c r="AJ65" s="1">
        <f>'B5'!AF33</f>
        <v>1638</v>
      </c>
      <c r="AK65" s="1">
        <f>'B5'!AG33</f>
        <v>1708</v>
      </c>
      <c r="AL65" s="1">
        <f>'B5'!AH33</f>
        <v>1634</v>
      </c>
      <c r="AM65" s="1">
        <f>'B5'!AI33</f>
        <v>1565</v>
      </c>
      <c r="AN65" s="65">
        <f t="shared" si="34"/>
        <v>1632.8333333333333</v>
      </c>
    </row>
    <row r="66" spans="3:40" x14ac:dyDescent="0.3">
      <c r="C66" s="12">
        <v>10</v>
      </c>
      <c r="D66" s="1">
        <f>'B5'!E34</f>
        <v>1671</v>
      </c>
      <c r="E66" s="1">
        <f>'B5'!F34</f>
        <v>1586</v>
      </c>
      <c r="F66" s="1">
        <f>'B5'!G34</f>
        <v>1630</v>
      </c>
      <c r="G66" s="1">
        <f>'B5'!H34</f>
        <v>1673</v>
      </c>
      <c r="H66" s="1">
        <f>'B5'!I34</f>
        <v>1618</v>
      </c>
      <c r="I66" s="65">
        <f t="shared" si="29"/>
        <v>1635.6</v>
      </c>
      <c r="J66" s="1">
        <f>'B5'!J34</f>
        <v>1676</v>
      </c>
      <c r="K66" s="1">
        <f>'B5'!K34</f>
        <v>1636</v>
      </c>
      <c r="L66" s="1">
        <f>'B5'!L34</f>
        <v>1648</v>
      </c>
      <c r="M66" s="1">
        <f>'B5'!M34</f>
        <v>1714</v>
      </c>
      <c r="N66" s="1">
        <f>'B5'!N34</f>
        <v>1728</v>
      </c>
      <c r="O66" s="65">
        <f t="shared" si="30"/>
        <v>1680.4</v>
      </c>
      <c r="P66" s="1">
        <f>'B5'!O34</f>
        <v>1767</v>
      </c>
      <c r="Q66" s="1">
        <f>'B5'!P34</f>
        <v>1688</v>
      </c>
      <c r="R66" s="1">
        <f>'B5'!Q34</f>
        <v>1675</v>
      </c>
      <c r="S66" s="1">
        <f>'B5'!R34</f>
        <v>1794</v>
      </c>
      <c r="T66" s="1">
        <f>'B5'!S34</f>
        <v>1705</v>
      </c>
      <c r="U66" s="65">
        <f t="shared" si="31"/>
        <v>1725.8</v>
      </c>
      <c r="V66" s="1">
        <f>'B5'!T34</f>
        <v>1775</v>
      </c>
      <c r="W66" s="1">
        <f>'B5'!U34</f>
        <v>1692</v>
      </c>
      <c r="X66" s="1">
        <f>'B5'!V34</f>
        <v>1624</v>
      </c>
      <c r="Y66" s="1">
        <f>'B5'!W34</f>
        <v>1777</v>
      </c>
      <c r="Z66" s="1">
        <f>'B5'!X34</f>
        <v>1763</v>
      </c>
      <c r="AA66" s="65">
        <f t="shared" si="32"/>
        <v>1726.2</v>
      </c>
      <c r="AB66" s="1">
        <f>'B5'!Y34</f>
        <v>1743</v>
      </c>
      <c r="AC66" s="1">
        <f>'B5'!Z34</f>
        <v>1679</v>
      </c>
      <c r="AD66" s="1">
        <f>'B5'!AA34</f>
        <v>1768</v>
      </c>
      <c r="AE66" s="1">
        <f>'B5'!AB34</f>
        <v>1655</v>
      </c>
      <c r="AF66" s="1">
        <f>'B5'!AC34</f>
        <v>1686</v>
      </c>
      <c r="AG66" s="65">
        <f t="shared" si="33"/>
        <v>1706.2</v>
      </c>
      <c r="AH66" s="1">
        <f>'B5'!AD34</f>
        <v>1765</v>
      </c>
      <c r="AI66" s="1">
        <f>'B5'!AE34</f>
        <v>1772</v>
      </c>
      <c r="AJ66" s="1">
        <f>'B5'!AF34</f>
        <v>1816</v>
      </c>
      <c r="AK66" s="1">
        <f>'B5'!AG34</f>
        <v>1847</v>
      </c>
      <c r="AL66" s="1">
        <f>'B5'!AH34</f>
        <v>1806</v>
      </c>
      <c r="AM66" s="1">
        <f>'B5'!AI34</f>
        <v>1749</v>
      </c>
      <c r="AN66" s="65">
        <f t="shared" si="34"/>
        <v>1792.5</v>
      </c>
    </row>
    <row r="67" spans="3:40" x14ac:dyDescent="0.3">
      <c r="C67" s="12">
        <v>15</v>
      </c>
      <c r="D67" s="1">
        <f>'B5'!E35</f>
        <v>1765</v>
      </c>
      <c r="E67" s="1">
        <f>'B5'!F35</f>
        <v>1673</v>
      </c>
      <c r="F67" s="1">
        <f>'B5'!G35</f>
        <v>1717</v>
      </c>
      <c r="G67" s="1">
        <f>'B5'!H35</f>
        <v>1772</v>
      </c>
      <c r="H67" s="1">
        <f>'B5'!I35</f>
        <v>1708</v>
      </c>
      <c r="I67" s="65">
        <f t="shared" si="29"/>
        <v>1727</v>
      </c>
      <c r="J67" s="1">
        <f>'B5'!J35</f>
        <v>1759</v>
      </c>
      <c r="K67" s="1">
        <f>'B5'!K35</f>
        <v>1726</v>
      </c>
      <c r="L67" s="1">
        <f>'B5'!L35</f>
        <v>1729</v>
      </c>
      <c r="M67" s="1">
        <f>'B5'!M35</f>
        <v>1811</v>
      </c>
      <c r="N67" s="1">
        <f>'B5'!N35</f>
        <v>1815</v>
      </c>
      <c r="O67" s="65">
        <f t="shared" si="30"/>
        <v>1768</v>
      </c>
      <c r="P67" s="1">
        <f>'B5'!O35</f>
        <v>1875</v>
      </c>
      <c r="Q67" s="1">
        <f>'B5'!P35</f>
        <v>1786</v>
      </c>
      <c r="R67" s="1">
        <f>'B5'!Q35</f>
        <v>1767</v>
      </c>
      <c r="S67" s="1">
        <f>'B5'!R35</f>
        <v>1891</v>
      </c>
      <c r="T67" s="1">
        <f>'B5'!S35</f>
        <v>1805</v>
      </c>
      <c r="U67" s="65">
        <f t="shared" si="31"/>
        <v>1824.8</v>
      </c>
      <c r="V67" s="1">
        <f>'B5'!T35</f>
        <v>1851</v>
      </c>
      <c r="W67" s="1">
        <f>'B5'!U35</f>
        <v>1768</v>
      </c>
      <c r="X67" s="1">
        <f>'B5'!V35</f>
        <v>1701</v>
      </c>
      <c r="Y67" s="1">
        <f>'B5'!W35</f>
        <v>1875</v>
      </c>
      <c r="Z67" s="1">
        <f>'B5'!X35</f>
        <v>1868</v>
      </c>
      <c r="AA67" s="65">
        <f t="shared" si="32"/>
        <v>1812.6</v>
      </c>
      <c r="AB67" s="1">
        <f>'B5'!Y35</f>
        <v>1837</v>
      </c>
      <c r="AC67" s="1">
        <f>'B5'!Z35</f>
        <v>1757</v>
      </c>
      <c r="AD67" s="1">
        <f>'B5'!AA35</f>
        <v>1869</v>
      </c>
      <c r="AE67" s="1">
        <f>'B5'!AB35</f>
        <v>1746</v>
      </c>
      <c r="AF67" s="1">
        <f>'B5'!AC35</f>
        <v>1792</v>
      </c>
      <c r="AG67" s="65">
        <f t="shared" si="33"/>
        <v>1800.2</v>
      </c>
      <c r="AH67" s="1">
        <f>'B5'!AD35</f>
        <v>1867</v>
      </c>
      <c r="AI67" s="1">
        <f>'B5'!AE35</f>
        <v>1852</v>
      </c>
      <c r="AJ67" s="1">
        <f>'B5'!AF35</f>
        <v>1916</v>
      </c>
      <c r="AK67" s="1">
        <f>'B5'!AG35</f>
        <v>1941</v>
      </c>
      <c r="AL67" s="1">
        <f>'B5'!AH35</f>
        <v>1916</v>
      </c>
      <c r="AM67" s="1">
        <f>'B5'!AI35</f>
        <v>1836</v>
      </c>
      <c r="AN67" s="65">
        <f t="shared" si="34"/>
        <v>1888</v>
      </c>
    </row>
    <row r="68" spans="3:40" x14ac:dyDescent="0.3">
      <c r="C68" s="12">
        <v>20</v>
      </c>
      <c r="D68" s="1">
        <f>'B5'!E36</f>
        <v>1826</v>
      </c>
      <c r="E68" s="1">
        <f>'B5'!F36</f>
        <v>1739</v>
      </c>
      <c r="F68" s="1">
        <f>'B5'!G36</f>
        <v>1775</v>
      </c>
      <c r="G68" s="1">
        <f>'B5'!H36</f>
        <v>1838</v>
      </c>
      <c r="H68" s="1">
        <f>'B5'!I36</f>
        <v>1774</v>
      </c>
      <c r="I68" s="65">
        <f t="shared" si="29"/>
        <v>1790.4</v>
      </c>
      <c r="J68" s="1">
        <f>'B5'!J36</f>
        <v>1824</v>
      </c>
      <c r="K68" s="1">
        <f>'B5'!K36</f>
        <v>1796</v>
      </c>
      <c r="L68" s="1">
        <f>'B5'!L36</f>
        <v>1794</v>
      </c>
      <c r="M68" s="1">
        <f>'B5'!M36</f>
        <v>1888</v>
      </c>
      <c r="N68" s="1">
        <f>'B5'!N36</f>
        <v>1878</v>
      </c>
      <c r="O68" s="65">
        <f t="shared" si="30"/>
        <v>1836</v>
      </c>
      <c r="P68" s="1">
        <f>'B5'!O36</f>
        <v>1961</v>
      </c>
      <c r="Q68" s="1">
        <f>'B5'!P36</f>
        <v>1869</v>
      </c>
      <c r="R68" s="1">
        <f>'B5'!Q36</f>
        <v>1849</v>
      </c>
      <c r="S68" s="1">
        <f>'B5'!R36</f>
        <v>1968</v>
      </c>
      <c r="T68" s="1">
        <f>'B5'!S36</f>
        <v>1896</v>
      </c>
      <c r="U68" s="65">
        <f t="shared" si="31"/>
        <v>1908.6</v>
      </c>
      <c r="V68" s="1">
        <f>'B5'!T36</f>
        <v>1918</v>
      </c>
      <c r="W68" s="1">
        <f>'B5'!U36</f>
        <v>1840</v>
      </c>
      <c r="X68" s="1">
        <f>'B5'!V36</f>
        <v>1767</v>
      </c>
      <c r="Y68" s="1">
        <f>'B5'!W36</f>
        <v>1957</v>
      </c>
      <c r="Z68" s="1">
        <f>'B5'!X36</f>
        <v>1940</v>
      </c>
      <c r="AA68" s="65">
        <f t="shared" si="32"/>
        <v>1884.4</v>
      </c>
      <c r="AB68" s="1">
        <f>'B5'!Y36</f>
        <v>1933</v>
      </c>
      <c r="AC68" s="1">
        <f>'B5'!Z36</f>
        <v>1822</v>
      </c>
      <c r="AD68" s="1">
        <f>'B5'!AA36</f>
        <v>1951</v>
      </c>
      <c r="AE68" s="1">
        <f>'B5'!AB36</f>
        <v>1815</v>
      </c>
      <c r="AF68" s="1">
        <f>'B5'!AC36</f>
        <v>1876</v>
      </c>
      <c r="AG68" s="65">
        <f t="shared" si="33"/>
        <v>1879.4</v>
      </c>
      <c r="AH68" s="1">
        <f>'B5'!AD36</f>
        <v>1953</v>
      </c>
      <c r="AI68" s="1">
        <f>'B5'!AE36</f>
        <v>1938</v>
      </c>
      <c r="AJ68" s="1">
        <f>'B5'!AF36</f>
        <v>1991</v>
      </c>
      <c r="AK68" s="1">
        <f>'B5'!AG36</f>
        <v>2025</v>
      </c>
      <c r="AL68" s="1">
        <f>'B5'!AH36</f>
        <v>1986</v>
      </c>
      <c r="AM68" s="1">
        <f>'B5'!AI36</f>
        <v>1902</v>
      </c>
      <c r="AN68" s="65">
        <f t="shared" si="34"/>
        <v>1965.8333333333333</v>
      </c>
    </row>
    <row r="69" spans="3:40" x14ac:dyDescent="0.3">
      <c r="C69" s="12">
        <v>25</v>
      </c>
      <c r="D69" s="1">
        <f>'B5'!E37</f>
        <v>1901</v>
      </c>
      <c r="E69" s="1">
        <f>'B5'!F37</f>
        <v>1800</v>
      </c>
      <c r="F69" s="1">
        <f>'B5'!G37</f>
        <v>1838</v>
      </c>
      <c r="G69" s="1">
        <f>'B5'!H37</f>
        <v>1899</v>
      </c>
      <c r="H69" s="1">
        <f>'B5'!I37</f>
        <v>1848</v>
      </c>
      <c r="I69" s="65">
        <f t="shared" si="29"/>
        <v>1857.2</v>
      </c>
      <c r="J69" s="1">
        <f>'B5'!J37</f>
        <v>1885</v>
      </c>
      <c r="K69" s="1">
        <f>'B5'!K37</f>
        <v>1861</v>
      </c>
      <c r="L69" s="1">
        <f>'B5'!L37</f>
        <v>1855</v>
      </c>
      <c r="M69" s="1">
        <f>'B5'!M37</f>
        <v>1958</v>
      </c>
      <c r="N69" s="1">
        <f>'B5'!N37</f>
        <v>1947</v>
      </c>
      <c r="O69" s="65">
        <f t="shared" si="30"/>
        <v>1901.2</v>
      </c>
      <c r="P69" s="1">
        <f>'B5'!O37</f>
        <v>2031</v>
      </c>
      <c r="Q69" s="1">
        <f>'B5'!P37</f>
        <v>1942</v>
      </c>
      <c r="R69" s="1">
        <f>'B5'!Q37</f>
        <v>1908</v>
      </c>
      <c r="S69" s="1">
        <f>'B5'!R37</f>
        <v>2053</v>
      </c>
      <c r="T69" s="1">
        <f>'B5'!S37</f>
        <v>1967</v>
      </c>
      <c r="U69" s="65">
        <f t="shared" si="31"/>
        <v>1980.2</v>
      </c>
      <c r="V69" s="1">
        <f>'B5'!T37</f>
        <v>1989</v>
      </c>
      <c r="W69" s="1">
        <f>'B5'!U37</f>
        <v>1905</v>
      </c>
      <c r="X69" s="1">
        <f>'B5'!V37</f>
        <v>1817</v>
      </c>
      <c r="Y69" s="1">
        <f>'B5'!W37</f>
        <v>2041</v>
      </c>
      <c r="Z69" s="1">
        <f>'B5'!X37</f>
        <v>2018</v>
      </c>
      <c r="AA69" s="65">
        <f t="shared" si="32"/>
        <v>1954</v>
      </c>
      <c r="AB69" s="1">
        <f>'B5'!Y37</f>
        <v>2008</v>
      </c>
      <c r="AC69" s="1">
        <f>'B5'!Z37</f>
        <v>1891</v>
      </c>
      <c r="AD69" s="1">
        <f>'B5'!AA37</f>
        <v>2029</v>
      </c>
      <c r="AE69" s="1">
        <f>'B5'!AB37</f>
        <v>1886</v>
      </c>
      <c r="AF69" s="1">
        <f>'B5'!AC37</f>
        <v>1940</v>
      </c>
      <c r="AG69" s="65">
        <f t="shared" si="33"/>
        <v>1950.8</v>
      </c>
      <c r="AH69" s="1">
        <f>'B5'!AD37</f>
        <v>2023</v>
      </c>
      <c r="AI69" s="1">
        <f>'B5'!AE37</f>
        <v>2016</v>
      </c>
      <c r="AJ69" s="1">
        <f>'B5'!AF37</f>
        <v>2058</v>
      </c>
      <c r="AK69" s="1">
        <f>'B5'!AG37</f>
        <v>2095</v>
      </c>
      <c r="AL69" s="1">
        <f>'B5'!AH37</f>
        <v>2069</v>
      </c>
      <c r="AM69" s="1">
        <f>'B5'!AI37</f>
        <v>1972</v>
      </c>
      <c r="AN69" s="65">
        <f t="shared" si="34"/>
        <v>2038.8333333333333</v>
      </c>
    </row>
    <row r="70" spans="3:40" x14ac:dyDescent="0.3">
      <c r="C70" s="12">
        <v>30</v>
      </c>
      <c r="D70" s="1">
        <f>'B5'!E38</f>
        <v>1968</v>
      </c>
      <c r="E70" s="1">
        <f>'B5'!F38</f>
        <v>1861</v>
      </c>
      <c r="F70" s="1">
        <f>'B5'!G38</f>
        <v>1903</v>
      </c>
      <c r="G70" s="1">
        <f>'B5'!H38</f>
        <v>1965</v>
      </c>
      <c r="H70" s="1">
        <f>'B5'!I38</f>
        <v>1913</v>
      </c>
      <c r="I70" s="65">
        <f t="shared" si="29"/>
        <v>1922</v>
      </c>
      <c r="J70" s="1">
        <f>'B5'!J38</f>
        <v>1948</v>
      </c>
      <c r="K70" s="1">
        <f>'B5'!K38</f>
        <v>1935</v>
      </c>
      <c r="L70" s="1">
        <f>'B5'!L38</f>
        <v>1912</v>
      </c>
      <c r="M70" s="1">
        <f>'B5'!M38</f>
        <v>2021</v>
      </c>
      <c r="N70" s="1">
        <f>'B5'!N38</f>
        <v>2019</v>
      </c>
      <c r="O70" s="65">
        <f t="shared" si="30"/>
        <v>1967</v>
      </c>
      <c r="P70" s="1">
        <f>'B5'!O38</f>
        <v>2111</v>
      </c>
      <c r="Q70" s="1">
        <f>'B5'!P38</f>
        <v>2011</v>
      </c>
      <c r="R70" s="1">
        <f>'B5'!Q38</f>
        <v>1962</v>
      </c>
      <c r="S70" s="1">
        <f>'B5'!R38</f>
        <v>2123</v>
      </c>
      <c r="T70" s="1">
        <f>'B5'!S38</f>
        <v>2028</v>
      </c>
      <c r="U70" s="65">
        <f t="shared" si="31"/>
        <v>2047</v>
      </c>
      <c r="V70" s="1">
        <f>'B5'!T38</f>
        <v>2056</v>
      </c>
      <c r="W70" s="1">
        <f>'B5'!U38</f>
        <v>1963</v>
      </c>
      <c r="X70" s="1">
        <f>'B5'!V38</f>
        <v>1879</v>
      </c>
      <c r="Y70" s="1">
        <f>'B5'!W38</f>
        <v>2111</v>
      </c>
      <c r="Z70" s="1">
        <f>'B5'!X38</f>
        <v>2077</v>
      </c>
      <c r="AA70" s="65">
        <f t="shared" si="32"/>
        <v>2017.2</v>
      </c>
      <c r="AB70" s="1">
        <f>'B5'!Y38</f>
        <v>2071</v>
      </c>
      <c r="AC70" s="1">
        <f>'B5'!Z38</f>
        <v>1948</v>
      </c>
      <c r="AD70" s="1">
        <f>'B5'!AA38</f>
        <v>2095</v>
      </c>
      <c r="AE70" s="1">
        <f>'B5'!AB38</f>
        <v>1958</v>
      </c>
      <c r="AF70" s="1">
        <f>'B5'!AC38</f>
        <v>2006</v>
      </c>
      <c r="AG70" s="65">
        <f t="shared" si="33"/>
        <v>2015.6</v>
      </c>
      <c r="AH70" s="1">
        <f>'B5'!AD38</f>
        <v>2100</v>
      </c>
      <c r="AI70" s="1">
        <f>'B5'!AE38</f>
        <v>2090</v>
      </c>
      <c r="AJ70" s="1">
        <f>'B5'!AF38</f>
        <v>2134</v>
      </c>
      <c r="AK70" s="1">
        <f>'B5'!AG38</f>
        <v>2162</v>
      </c>
      <c r="AL70" s="1">
        <f>'B5'!AH38</f>
        <v>2131</v>
      </c>
      <c r="AM70" s="1">
        <f>'B5'!AI38</f>
        <v>2032</v>
      </c>
      <c r="AN70" s="65">
        <f t="shared" si="34"/>
        <v>2108.1666666666665</v>
      </c>
    </row>
    <row r="71" spans="3:40" x14ac:dyDescent="0.3">
      <c r="C71" s="12">
        <v>35</v>
      </c>
      <c r="D71" s="1">
        <f>'B5'!E39</f>
        <v>2037</v>
      </c>
      <c r="E71" s="1">
        <f>'B5'!F39</f>
        <v>1921</v>
      </c>
      <c r="F71" s="1">
        <f>'B5'!G39</f>
        <v>1963</v>
      </c>
      <c r="G71" s="1">
        <f>'B5'!H39</f>
        <v>2023</v>
      </c>
      <c r="H71" s="1">
        <f>'B5'!I39</f>
        <v>1973</v>
      </c>
      <c r="I71" s="65">
        <f t="shared" si="29"/>
        <v>1983.4</v>
      </c>
      <c r="J71" s="1">
        <f>'B5'!J39</f>
        <v>2010</v>
      </c>
      <c r="K71" s="1">
        <f>'B5'!K39</f>
        <v>1991</v>
      </c>
      <c r="L71" s="1">
        <f>'B5'!L39</f>
        <v>1975</v>
      </c>
      <c r="M71" s="1">
        <f>'B5'!M39</f>
        <v>2092</v>
      </c>
      <c r="N71" s="1">
        <f>'B5'!N39</f>
        <v>2093</v>
      </c>
      <c r="O71" s="65">
        <f t="shared" si="30"/>
        <v>2032.2</v>
      </c>
      <c r="P71" s="1">
        <f>'B5'!O39</f>
        <v>2182</v>
      </c>
      <c r="Q71" s="1">
        <f>'B5'!P39</f>
        <v>2087</v>
      </c>
      <c r="R71" s="1">
        <f>'B5'!Q39</f>
        <v>2031</v>
      </c>
      <c r="S71" s="1">
        <f>'B5'!R39</f>
        <v>2195</v>
      </c>
      <c r="T71" s="1">
        <f>'B5'!S39</f>
        <v>2099</v>
      </c>
      <c r="U71" s="65">
        <f t="shared" si="31"/>
        <v>2118.8000000000002</v>
      </c>
      <c r="V71" s="1">
        <f>'B5'!T39</f>
        <v>2117</v>
      </c>
      <c r="W71" s="1">
        <f>'B5'!U39</f>
        <v>2031</v>
      </c>
      <c r="X71" s="1">
        <f>'B5'!V39</f>
        <v>1939</v>
      </c>
      <c r="Y71" s="1">
        <f>'B5'!W39</f>
        <v>2181</v>
      </c>
      <c r="Z71" s="1">
        <f>'B5'!X39</f>
        <v>2146</v>
      </c>
      <c r="AA71" s="65">
        <f t="shared" si="32"/>
        <v>2082.8000000000002</v>
      </c>
      <c r="AB71" s="1">
        <f>'B5'!Y39</f>
        <v>2137</v>
      </c>
      <c r="AC71" s="1">
        <f>'B5'!Z39</f>
        <v>2015</v>
      </c>
      <c r="AD71" s="1">
        <f>'B5'!AA39</f>
        <v>2166</v>
      </c>
      <c r="AE71" s="1">
        <f>'B5'!AB39</f>
        <v>2031</v>
      </c>
      <c r="AF71" s="1">
        <f>'B5'!AC39</f>
        <v>2061</v>
      </c>
      <c r="AG71" s="65">
        <f t="shared" si="33"/>
        <v>2082</v>
      </c>
      <c r="AH71" s="1">
        <f>'B5'!AD39</f>
        <v>2177</v>
      </c>
      <c r="AI71" s="1">
        <f>'B5'!AE39</f>
        <v>2162</v>
      </c>
      <c r="AJ71" s="1">
        <f>'B5'!AF39</f>
        <v>2198</v>
      </c>
      <c r="AK71" s="1">
        <f>'B5'!AG39</f>
        <v>2228</v>
      </c>
      <c r="AL71" s="1">
        <f>'B5'!AH39</f>
        <v>2193</v>
      </c>
      <c r="AM71" s="1">
        <f>'B5'!AI39</f>
        <v>2090</v>
      </c>
      <c r="AN71" s="65">
        <f t="shared" si="34"/>
        <v>2174.6666666666665</v>
      </c>
    </row>
    <row r="72" spans="3:40" x14ac:dyDescent="0.3">
      <c r="C72" s="12">
        <v>40</v>
      </c>
      <c r="D72" s="1">
        <f>'B5'!E40</f>
        <v>2102</v>
      </c>
      <c r="E72" s="1">
        <f>'B5'!F40</f>
        <v>1973</v>
      </c>
      <c r="F72" s="1">
        <f>'B5'!G40</f>
        <v>2022</v>
      </c>
      <c r="G72" s="1">
        <f>'B5'!H40</f>
        <v>2085</v>
      </c>
      <c r="H72" s="1">
        <f>'B5'!I40</f>
        <v>2034</v>
      </c>
      <c r="I72" s="65">
        <f t="shared" si="29"/>
        <v>2043.2</v>
      </c>
      <c r="J72" s="1">
        <f>'B5'!J40</f>
        <v>2068</v>
      </c>
      <c r="K72" s="1">
        <f>'B5'!K40</f>
        <v>2050</v>
      </c>
      <c r="L72" s="1">
        <f>'B5'!L40</f>
        <v>2033</v>
      </c>
      <c r="M72" s="1">
        <f>'B5'!M40</f>
        <v>2156</v>
      </c>
      <c r="N72" s="1">
        <f>'B5'!N40</f>
        <v>2164</v>
      </c>
      <c r="O72" s="65">
        <f t="shared" si="30"/>
        <v>2094.1999999999998</v>
      </c>
      <c r="P72" s="1">
        <f>'B5'!O40</f>
        <v>2253</v>
      </c>
      <c r="Q72" s="1">
        <f>'B5'!P40</f>
        <v>2154</v>
      </c>
      <c r="R72" s="1">
        <f>'B5'!Q40</f>
        <v>2094</v>
      </c>
      <c r="S72" s="1">
        <f>'B5'!R40</f>
        <v>2279</v>
      </c>
      <c r="T72" s="1">
        <f>'B5'!S40</f>
        <v>2157</v>
      </c>
      <c r="U72" s="65">
        <f t="shared" si="31"/>
        <v>2187.4</v>
      </c>
      <c r="V72" s="1">
        <f>'B5'!T40</f>
        <v>2187</v>
      </c>
      <c r="W72" s="1">
        <f>'B5'!U40</f>
        <v>2105</v>
      </c>
      <c r="X72" s="1">
        <f>'B5'!V40</f>
        <v>1990</v>
      </c>
      <c r="Y72" s="1">
        <f>'B5'!W40</f>
        <v>2249</v>
      </c>
      <c r="Z72" s="1">
        <f>'B5'!X40</f>
        <v>2211</v>
      </c>
      <c r="AA72" s="65">
        <f t="shared" si="32"/>
        <v>2148.4</v>
      </c>
      <c r="AB72" s="1">
        <f>'B5'!Y40</f>
        <v>2196</v>
      </c>
      <c r="AC72" s="1">
        <f>'B5'!Z40</f>
        <v>2069</v>
      </c>
      <c r="AD72" s="1">
        <f>'B5'!AA40</f>
        <v>2232</v>
      </c>
      <c r="AE72" s="1">
        <f>'B5'!AB40</f>
        <v>2092</v>
      </c>
      <c r="AF72" s="1">
        <f>'B5'!AC40</f>
        <v>2130</v>
      </c>
      <c r="AG72" s="65">
        <f t="shared" si="33"/>
        <v>2143.8000000000002</v>
      </c>
      <c r="AH72" s="1">
        <f>'B5'!AD40</f>
        <v>2252</v>
      </c>
      <c r="AI72" s="1">
        <f>'B5'!AE40</f>
        <v>2229</v>
      </c>
      <c r="AJ72" s="1">
        <f>'B5'!AF40</f>
        <v>2260</v>
      </c>
      <c r="AK72" s="1">
        <f>'B5'!AG40</f>
        <v>2303</v>
      </c>
      <c r="AL72" s="1">
        <f>'B5'!AH40</f>
        <v>2258</v>
      </c>
      <c r="AM72" s="1">
        <f>'B5'!AI40</f>
        <v>2160</v>
      </c>
      <c r="AN72" s="65">
        <f t="shared" si="34"/>
        <v>2243.6666666666665</v>
      </c>
    </row>
    <row r="73" spans="3:40" x14ac:dyDescent="0.3">
      <c r="C73" s="12">
        <v>45</v>
      </c>
      <c r="D73" s="1">
        <f>'B5'!E41</f>
        <v>2177</v>
      </c>
      <c r="E73" s="1">
        <f>'B5'!F41</f>
        <v>2025</v>
      </c>
      <c r="F73" s="1">
        <f>'B5'!G41</f>
        <v>2085</v>
      </c>
      <c r="G73" s="1">
        <f>'B5'!H41</f>
        <v>2141</v>
      </c>
      <c r="H73" s="1">
        <f>'B5'!I41</f>
        <v>2106</v>
      </c>
      <c r="I73" s="65">
        <f t="shared" si="29"/>
        <v>2106.8000000000002</v>
      </c>
      <c r="J73" s="1">
        <f>'B5'!J41</f>
        <v>2117</v>
      </c>
      <c r="K73" s="1">
        <f>'B5'!K41</f>
        <v>2118</v>
      </c>
      <c r="L73" s="1">
        <f>'B5'!L41</f>
        <v>2087</v>
      </c>
      <c r="M73" s="1">
        <f>'B5'!M41</f>
        <v>2230</v>
      </c>
      <c r="N73" s="1">
        <f>'B5'!N41</f>
        <v>2232</v>
      </c>
      <c r="O73" s="65">
        <f t="shared" si="30"/>
        <v>2156.8000000000002</v>
      </c>
      <c r="P73" s="1">
        <f>'B5'!O41</f>
        <v>2333</v>
      </c>
      <c r="Q73" s="1">
        <f>'B5'!P41</f>
        <v>2235</v>
      </c>
      <c r="R73" s="1">
        <f>'B5'!Q41</f>
        <v>2161</v>
      </c>
      <c r="S73" s="1">
        <f>'B5'!R41</f>
        <v>2353</v>
      </c>
      <c r="T73" s="1">
        <f>'B5'!S41</f>
        <v>2221</v>
      </c>
      <c r="U73" s="65">
        <f t="shared" si="31"/>
        <v>2260.6</v>
      </c>
      <c r="V73" s="1">
        <f>'B5'!T41</f>
        <v>2246</v>
      </c>
      <c r="W73" s="1">
        <f>'B5'!U41</f>
        <v>2166</v>
      </c>
      <c r="X73" s="1">
        <f>'B5'!V41</f>
        <v>2031</v>
      </c>
      <c r="Y73" s="1">
        <f>'B5'!W41</f>
        <v>2313</v>
      </c>
      <c r="Z73" s="1">
        <f>'B5'!X41</f>
        <v>2279</v>
      </c>
      <c r="AA73" s="65">
        <f t="shared" si="32"/>
        <v>2207</v>
      </c>
      <c r="AB73" s="1">
        <f>'B5'!Y41</f>
        <v>2266</v>
      </c>
      <c r="AC73" s="1">
        <f>'B5'!Z41</f>
        <v>2133</v>
      </c>
      <c r="AD73" s="1">
        <f>'B5'!AA41</f>
        <v>2312</v>
      </c>
      <c r="AE73" s="1">
        <f>'B5'!AB41</f>
        <v>2149</v>
      </c>
      <c r="AF73" s="1">
        <f>'B5'!AC41</f>
        <v>2200</v>
      </c>
      <c r="AG73" s="65">
        <f t="shared" si="33"/>
        <v>2212</v>
      </c>
      <c r="AH73" s="1">
        <f>'B5'!AD41</f>
        <v>2325</v>
      </c>
      <c r="AI73" s="1">
        <f>'B5'!AE41</f>
        <v>2291</v>
      </c>
      <c r="AJ73" s="1">
        <f>'B5'!AF41</f>
        <v>2317</v>
      </c>
      <c r="AK73" s="1">
        <f>'B5'!AG41</f>
        <v>2370</v>
      </c>
      <c r="AL73" s="1">
        <f>'B5'!AH41</f>
        <v>2329</v>
      </c>
      <c r="AM73" s="1">
        <f>'B5'!AI41</f>
        <v>2215</v>
      </c>
      <c r="AN73" s="65">
        <f t="shared" si="34"/>
        <v>2307.8333333333335</v>
      </c>
    </row>
    <row r="74" spans="3:40" x14ac:dyDescent="0.3">
      <c r="C74" s="12">
        <v>50</v>
      </c>
      <c r="D74" s="1">
        <f>'B5'!E42</f>
        <v>2240</v>
      </c>
      <c r="E74" s="1">
        <f>'B5'!F42</f>
        <v>2081</v>
      </c>
      <c r="F74" s="1">
        <f>'B5'!G42</f>
        <v>2134</v>
      </c>
      <c r="G74" s="1">
        <f>'B5'!H42</f>
        <v>2201</v>
      </c>
      <c r="H74" s="1">
        <f>'B5'!I42</f>
        <v>2185</v>
      </c>
      <c r="I74" s="65">
        <f t="shared" si="29"/>
        <v>2168.1999999999998</v>
      </c>
      <c r="J74" s="1">
        <f>'B5'!J42</f>
        <v>2167</v>
      </c>
      <c r="K74" s="1">
        <f>'B5'!K42</f>
        <v>2183</v>
      </c>
      <c r="L74" s="1">
        <f>'B5'!L42</f>
        <v>2143</v>
      </c>
      <c r="M74" s="1">
        <f>'B5'!M42</f>
        <v>2299</v>
      </c>
      <c r="N74" s="1">
        <f>'B5'!N42</f>
        <v>2302</v>
      </c>
      <c r="O74" s="65">
        <f t="shared" si="30"/>
        <v>2218.8000000000002</v>
      </c>
      <c r="P74" s="1">
        <f>'B5'!O42</f>
        <v>2413</v>
      </c>
      <c r="Q74" s="1">
        <f>'B5'!P42</f>
        <v>2301</v>
      </c>
      <c r="R74" s="1">
        <f>'B5'!Q42</f>
        <v>2232</v>
      </c>
      <c r="S74" s="1">
        <f>'B5'!R42</f>
        <v>2432</v>
      </c>
      <c r="T74" s="1">
        <f>'B5'!S42</f>
        <v>2268</v>
      </c>
      <c r="U74" s="65">
        <f t="shared" si="31"/>
        <v>2329.1999999999998</v>
      </c>
      <c r="V74" s="1">
        <f>'B5'!T42</f>
        <v>2310</v>
      </c>
      <c r="W74" s="1">
        <f>'B5'!U42</f>
        <v>2242</v>
      </c>
      <c r="X74" s="1">
        <f>'B5'!V42</f>
        <v>2085</v>
      </c>
      <c r="Y74" s="1">
        <f>'B5'!W42</f>
        <v>2376</v>
      </c>
      <c r="Z74" s="1">
        <f>'B5'!X42</f>
        <v>2338</v>
      </c>
      <c r="AA74" s="65">
        <f t="shared" si="32"/>
        <v>2270.1999999999998</v>
      </c>
      <c r="AB74" s="1">
        <f>'B5'!Y42</f>
        <v>2326</v>
      </c>
      <c r="AC74" s="1">
        <f>'B5'!Z42</f>
        <v>2201</v>
      </c>
      <c r="AD74" s="1">
        <f>'B5'!AA42</f>
        <v>2378</v>
      </c>
      <c r="AE74" s="1">
        <f>'B5'!AB42</f>
        <v>2196</v>
      </c>
      <c r="AF74" s="1">
        <f>'B5'!AC42</f>
        <v>2249</v>
      </c>
      <c r="AG74" s="65">
        <f t="shared" si="33"/>
        <v>2270</v>
      </c>
      <c r="AH74" s="1">
        <f>'B5'!AD42</f>
        <v>2389</v>
      </c>
      <c r="AI74" s="1">
        <f>'B5'!AE42</f>
        <v>2354</v>
      </c>
      <c r="AJ74" s="1">
        <f>'B5'!AF42</f>
        <v>2371</v>
      </c>
      <c r="AK74" s="1">
        <f>'B5'!AG42</f>
        <v>2436</v>
      </c>
      <c r="AL74" s="1">
        <f>'B5'!AH42</f>
        <v>2385</v>
      </c>
      <c r="AM74" s="1">
        <f>'B5'!AI42</f>
        <v>2266</v>
      </c>
      <c r="AN74" s="65">
        <f t="shared" si="34"/>
        <v>2366.8333333333335</v>
      </c>
    </row>
    <row r="75" spans="3:40" x14ac:dyDescent="0.3">
      <c r="C75" s="12">
        <v>55</v>
      </c>
      <c r="D75" s="1">
        <f>'B5'!E43</f>
        <v>2325</v>
      </c>
      <c r="E75" s="1">
        <f>'B5'!F43</f>
        <v>2131</v>
      </c>
      <c r="F75" s="1">
        <f>'B5'!G43</f>
        <v>2181</v>
      </c>
      <c r="G75" s="1">
        <f>'B5'!H43</f>
        <v>2263</v>
      </c>
      <c r="H75" s="1">
        <f>'B5'!I43</f>
        <v>2256</v>
      </c>
      <c r="I75" s="65">
        <f t="shared" si="29"/>
        <v>2231.1999999999998</v>
      </c>
      <c r="J75" s="1">
        <f>'B5'!J43</f>
        <v>2226</v>
      </c>
      <c r="K75" s="1">
        <f>'B5'!K43</f>
        <v>2241</v>
      </c>
      <c r="L75" s="1">
        <f>'B5'!L43</f>
        <v>2190</v>
      </c>
      <c r="M75" s="1">
        <f>'B5'!M43</f>
        <v>2379</v>
      </c>
      <c r="N75" s="1">
        <f>'B5'!N43</f>
        <v>2372</v>
      </c>
      <c r="O75" s="65">
        <f t="shared" si="30"/>
        <v>2281.6</v>
      </c>
      <c r="P75" s="1">
        <f>'B5'!O43</f>
        <v>2487</v>
      </c>
      <c r="Q75" s="1">
        <f>'B5'!P43</f>
        <v>2377</v>
      </c>
      <c r="R75" s="1">
        <f>'B5'!Q43</f>
        <v>2300</v>
      </c>
      <c r="S75" s="1">
        <f>'B5'!R43</f>
        <v>2505</v>
      </c>
      <c r="T75" s="1">
        <f>'B5'!S43</f>
        <v>2321</v>
      </c>
      <c r="U75" s="65">
        <f t="shared" si="31"/>
        <v>2398</v>
      </c>
      <c r="V75" s="1">
        <f>'B5'!T43</f>
        <v>2380</v>
      </c>
      <c r="W75" s="1">
        <f>'B5'!U43</f>
        <v>2307</v>
      </c>
      <c r="X75" s="1">
        <f>'B5'!V43</f>
        <v>2131</v>
      </c>
      <c r="Y75" s="1">
        <f>'B5'!W43</f>
        <v>2445</v>
      </c>
      <c r="Z75" s="1">
        <f>'B5'!X43</f>
        <v>2394</v>
      </c>
      <c r="AA75" s="65">
        <f t="shared" si="32"/>
        <v>2331.4</v>
      </c>
      <c r="AB75" s="1">
        <f>'B5'!Y43</f>
        <v>2373</v>
      </c>
      <c r="AC75" s="1">
        <f>'B5'!Z43</f>
        <v>2255</v>
      </c>
      <c r="AD75" s="1">
        <f>'B5'!AA43</f>
        <v>2434</v>
      </c>
      <c r="AE75" s="1">
        <f>'B5'!AB43</f>
        <v>2244</v>
      </c>
      <c r="AF75" s="1">
        <f>'B5'!AC43</f>
        <v>2297</v>
      </c>
      <c r="AG75" s="65">
        <f t="shared" si="33"/>
        <v>2320.6</v>
      </c>
      <c r="AH75" s="1">
        <f>'B5'!AD43</f>
        <v>2461</v>
      </c>
      <c r="AI75" s="1">
        <f>'B5'!AE43</f>
        <v>2422</v>
      </c>
      <c r="AJ75" s="1">
        <f>'B5'!AF43</f>
        <v>2424</v>
      </c>
      <c r="AK75" s="1">
        <f>'B5'!AG43</f>
        <v>2513</v>
      </c>
      <c r="AL75" s="1">
        <f>'B5'!AH43</f>
        <v>2439</v>
      </c>
      <c r="AM75" s="1">
        <f>'B5'!AI43</f>
        <v>2319</v>
      </c>
      <c r="AN75" s="65">
        <f t="shared" si="34"/>
        <v>2429.6666666666665</v>
      </c>
    </row>
    <row r="76" spans="3:40" x14ac:dyDescent="0.3">
      <c r="C76" s="12">
        <v>60</v>
      </c>
      <c r="D76" s="1">
        <f>'B5'!E44</f>
        <v>2417</v>
      </c>
      <c r="E76" s="1">
        <f>'B5'!F44</f>
        <v>2186</v>
      </c>
      <c r="F76" s="1">
        <f>'B5'!G44</f>
        <v>2238</v>
      </c>
      <c r="G76" s="1">
        <f>'B5'!H44</f>
        <v>2318</v>
      </c>
      <c r="H76" s="1">
        <f>'B5'!I44</f>
        <v>2347</v>
      </c>
      <c r="I76" s="65">
        <f t="shared" si="29"/>
        <v>2301.1999999999998</v>
      </c>
      <c r="J76" s="1">
        <f>'B5'!J44</f>
        <v>2294</v>
      </c>
      <c r="K76" s="1">
        <f>'B5'!K44</f>
        <v>2308</v>
      </c>
      <c r="L76" s="1">
        <f>'B5'!L44</f>
        <v>2243</v>
      </c>
      <c r="M76" s="1">
        <f>'B5'!M44</f>
        <v>2453</v>
      </c>
      <c r="N76" s="1">
        <f>'B5'!N44</f>
        <v>2468</v>
      </c>
      <c r="O76" s="65">
        <f t="shared" si="30"/>
        <v>2353.1999999999998</v>
      </c>
      <c r="P76" s="1">
        <f>'B5'!O44</f>
        <v>2555</v>
      </c>
      <c r="Q76" s="1">
        <f>'B5'!P44</f>
        <v>2470</v>
      </c>
      <c r="R76" s="1">
        <f>'B5'!Q44</f>
        <v>2399</v>
      </c>
      <c r="S76" s="1">
        <f>'B5'!R44</f>
        <v>2588</v>
      </c>
      <c r="T76" s="1">
        <f>'B5'!S44</f>
        <v>2373</v>
      </c>
      <c r="U76" s="65">
        <f t="shared" si="31"/>
        <v>2477</v>
      </c>
      <c r="V76" s="1">
        <f>'B5'!T44</f>
        <v>2481</v>
      </c>
      <c r="W76" s="1">
        <f>'B5'!U44</f>
        <v>2404</v>
      </c>
      <c r="X76" s="1">
        <f>'B5'!V44</f>
        <v>2185</v>
      </c>
      <c r="Y76" s="1">
        <f>'B5'!W44</f>
        <v>2500</v>
      </c>
      <c r="Z76" s="1">
        <f>'B5'!X44</f>
        <v>2448</v>
      </c>
      <c r="AA76" s="65">
        <f t="shared" si="32"/>
        <v>2403.6</v>
      </c>
      <c r="AB76" s="1">
        <f>'B5'!Y44</f>
        <v>2426</v>
      </c>
      <c r="AC76" s="1">
        <f>'B5'!Z44</f>
        <v>2330</v>
      </c>
      <c r="AD76" s="1">
        <f>'B5'!AA44</f>
        <v>2498</v>
      </c>
      <c r="AE76" s="1">
        <f>'B5'!AB44</f>
        <v>2300</v>
      </c>
      <c r="AF76" s="1">
        <f>'B5'!AC44</f>
        <v>2354</v>
      </c>
      <c r="AG76" s="65">
        <f t="shared" si="33"/>
        <v>2381.6</v>
      </c>
      <c r="AH76" s="1">
        <f>'B5'!AD44</f>
        <v>2533</v>
      </c>
      <c r="AI76" s="1">
        <f>'B5'!AE44</f>
        <v>2499</v>
      </c>
      <c r="AJ76" s="1">
        <f>'B5'!AF44</f>
        <v>2472</v>
      </c>
      <c r="AK76" s="1">
        <f>'B5'!AG44</f>
        <v>2580</v>
      </c>
      <c r="AL76" s="1">
        <f>'B5'!AH44</f>
        <v>2502</v>
      </c>
      <c r="AM76" s="1">
        <f>'B5'!AI44</f>
        <v>2377</v>
      </c>
      <c r="AN76" s="65">
        <f t="shared" si="34"/>
        <v>2493.8333333333335</v>
      </c>
    </row>
    <row r="77" spans="3:40" x14ac:dyDescent="0.3">
      <c r="C77" s="12">
        <v>65</v>
      </c>
      <c r="D77" s="1">
        <f>'B5'!E45</f>
        <v>2530</v>
      </c>
      <c r="E77" s="1">
        <f>'B5'!F45</f>
        <v>2262</v>
      </c>
      <c r="F77" s="1">
        <f>'B5'!G45</f>
        <v>2329</v>
      </c>
      <c r="G77" s="1">
        <f>'B5'!H45</f>
        <v>2393</v>
      </c>
      <c r="H77" s="1">
        <f>'B5'!I45</f>
        <v>2446</v>
      </c>
      <c r="I77" s="65">
        <f t="shared" si="29"/>
        <v>2392</v>
      </c>
      <c r="J77" s="1">
        <f>'B5'!J45</f>
        <v>2389</v>
      </c>
      <c r="K77" s="1">
        <f>'B5'!K45</f>
        <v>2391</v>
      </c>
      <c r="L77" s="1">
        <f>'B5'!L45</f>
        <v>2318</v>
      </c>
      <c r="M77" s="1">
        <f>'B5'!M45</f>
        <v>2563</v>
      </c>
      <c r="N77" s="1">
        <f>'B5'!N45</f>
        <v>2584</v>
      </c>
      <c r="O77" s="65">
        <f t="shared" si="30"/>
        <v>2449</v>
      </c>
      <c r="P77" s="1">
        <f>'B5'!O45</f>
        <v>2645</v>
      </c>
      <c r="Q77" s="1">
        <f>'B5'!P45</f>
        <v>2553</v>
      </c>
      <c r="R77" s="1">
        <f>'B5'!Q45</f>
        <v>2475</v>
      </c>
      <c r="S77" s="1">
        <f>'B5'!R45</f>
        <v>2674</v>
      </c>
      <c r="T77" s="1">
        <f>'B5'!S45</f>
        <v>2447</v>
      </c>
      <c r="U77" s="65">
        <f t="shared" si="31"/>
        <v>2558.8000000000002</v>
      </c>
      <c r="V77" s="1">
        <f>'B5'!T45</f>
        <v>2596</v>
      </c>
      <c r="W77" s="1">
        <f>'B5'!U45</f>
        <v>2502</v>
      </c>
      <c r="X77" s="1">
        <f>'B5'!V45</f>
        <v>2254</v>
      </c>
      <c r="Y77" s="1">
        <f>'B5'!W45</f>
        <v>2581</v>
      </c>
      <c r="Z77" s="1">
        <f>'B5'!X45</f>
        <v>2516</v>
      </c>
      <c r="AA77" s="65">
        <f t="shared" si="32"/>
        <v>2489.8000000000002</v>
      </c>
      <c r="AB77" s="1">
        <f>'B5'!Y45</f>
        <v>2501</v>
      </c>
      <c r="AC77" s="1">
        <f>'B5'!Z45</f>
        <v>2417</v>
      </c>
      <c r="AD77" s="1">
        <f>'B5'!AA45</f>
        <v>2583</v>
      </c>
      <c r="AE77" s="1">
        <f>'B5'!AB45</f>
        <v>2375</v>
      </c>
      <c r="AF77" s="1">
        <f>'B5'!AC45</f>
        <v>2423</v>
      </c>
      <c r="AG77" s="65">
        <f t="shared" si="33"/>
        <v>2459.8000000000002</v>
      </c>
      <c r="AH77" s="1">
        <f>'B5'!AD45</f>
        <v>2608</v>
      </c>
      <c r="AI77" s="1">
        <f>'B5'!AE45</f>
        <v>2583</v>
      </c>
      <c r="AJ77" s="1">
        <f>'B5'!AF45</f>
        <v>2552</v>
      </c>
      <c r="AK77" s="1">
        <f>'B5'!AG45</f>
        <v>2657</v>
      </c>
      <c r="AL77" s="1">
        <f>'B5'!AH45</f>
        <v>2564</v>
      </c>
      <c r="AM77" s="1">
        <f>'B5'!AI45</f>
        <v>2442</v>
      </c>
      <c r="AN77" s="65">
        <f t="shared" si="34"/>
        <v>2567.6666666666665</v>
      </c>
    </row>
    <row r="78" spans="3:40" x14ac:dyDescent="0.3">
      <c r="C78" s="12">
        <v>70</v>
      </c>
      <c r="D78" s="1">
        <f>'B5'!E46</f>
        <v>2702</v>
      </c>
      <c r="E78" s="1">
        <f>'B5'!F46</f>
        <v>2336</v>
      </c>
      <c r="F78" s="1">
        <f>'B5'!G46</f>
        <v>2409</v>
      </c>
      <c r="G78" s="1">
        <f>'B5'!H46</f>
        <v>2480</v>
      </c>
      <c r="H78" s="1">
        <f>'B5'!I46</f>
        <v>2576</v>
      </c>
      <c r="I78" s="65">
        <f t="shared" si="29"/>
        <v>2500.6</v>
      </c>
      <c r="J78" s="1">
        <f>'B5'!J46</f>
        <v>2509</v>
      </c>
      <c r="K78" s="1">
        <f>'B5'!K46</f>
        <v>2499</v>
      </c>
      <c r="L78" s="1">
        <f>'B5'!L46</f>
        <v>2401</v>
      </c>
      <c r="M78" s="1">
        <f>'B5'!M46</f>
        <v>2760</v>
      </c>
      <c r="N78" s="1">
        <f>'B5'!N46</f>
        <v>2761</v>
      </c>
      <c r="O78" s="65">
        <f t="shared" si="30"/>
        <v>2586</v>
      </c>
      <c r="P78" s="1">
        <f>'B5'!O46</f>
        <v>2784</v>
      </c>
      <c r="Q78" s="1">
        <f>'B5'!P46</f>
        <v>2655</v>
      </c>
      <c r="R78" s="1">
        <f>'B5'!Q46</f>
        <v>2623</v>
      </c>
      <c r="S78" s="1">
        <f>'B5'!R46</f>
        <v>2809</v>
      </c>
      <c r="T78" s="1">
        <f>'B5'!S46</f>
        <v>2519</v>
      </c>
      <c r="U78" s="65">
        <f t="shared" si="31"/>
        <v>2678</v>
      </c>
      <c r="V78" s="1">
        <f>'B5'!T46</f>
        <v>2758</v>
      </c>
      <c r="W78" s="1">
        <f>'B5'!U46</f>
        <v>2668</v>
      </c>
      <c r="X78" s="1">
        <f>'B5'!V46</f>
        <v>2328</v>
      </c>
      <c r="Y78" s="1">
        <f>'B5'!W46</f>
        <v>2669</v>
      </c>
      <c r="Z78" s="1">
        <f>'B5'!X46</f>
        <v>2580</v>
      </c>
      <c r="AA78" s="65">
        <f t="shared" si="32"/>
        <v>2600.6</v>
      </c>
      <c r="AB78" s="1">
        <f>'B5'!Y46</f>
        <v>2580</v>
      </c>
      <c r="AC78" s="1">
        <f>'B5'!Z46</f>
        <v>2533</v>
      </c>
      <c r="AD78" s="1">
        <f>'B5'!AA46</f>
        <v>2675</v>
      </c>
      <c r="AE78" s="1">
        <f>'B5'!AB46</f>
        <v>2447</v>
      </c>
      <c r="AF78" s="1">
        <f>'B5'!AC46</f>
        <v>2495</v>
      </c>
      <c r="AG78" s="65">
        <f t="shared" si="33"/>
        <v>2546</v>
      </c>
      <c r="AH78" s="1">
        <f>'B5'!AD46</f>
        <v>2734</v>
      </c>
      <c r="AI78" s="1">
        <f>'B5'!AE46</f>
        <v>2692</v>
      </c>
      <c r="AJ78" s="1">
        <f>'B5'!AF46</f>
        <v>2616</v>
      </c>
      <c r="AK78" s="1">
        <f>'B5'!AG46</f>
        <v>2816</v>
      </c>
      <c r="AL78" s="1">
        <f>'B5'!AH46</f>
        <v>2646</v>
      </c>
      <c r="AM78" s="1">
        <f>'B5'!AI46</f>
        <v>2523</v>
      </c>
      <c r="AN78" s="65">
        <f t="shared" si="34"/>
        <v>2671.1666666666665</v>
      </c>
    </row>
    <row r="79" spans="3:40" x14ac:dyDescent="0.3">
      <c r="C79" s="12">
        <v>75</v>
      </c>
      <c r="D79" s="1">
        <f>'B5'!E47</f>
        <v>2979</v>
      </c>
      <c r="E79" s="1">
        <f>'B5'!F47</f>
        <v>2453</v>
      </c>
      <c r="F79" s="1">
        <f>'B5'!G47</f>
        <v>2551</v>
      </c>
      <c r="G79" s="1">
        <f>'B5'!H47</f>
        <v>2622</v>
      </c>
      <c r="H79" s="1">
        <f>'B5'!I47</f>
        <v>2802</v>
      </c>
      <c r="I79" s="65">
        <f t="shared" si="29"/>
        <v>2681.4</v>
      </c>
      <c r="J79" s="1">
        <f>'B5'!J47</f>
        <v>2684</v>
      </c>
      <c r="K79" s="1">
        <f>'B5'!K47</f>
        <v>2656</v>
      </c>
      <c r="L79" s="1">
        <f>'B5'!L47</f>
        <v>2527</v>
      </c>
      <c r="M79" s="1">
        <f>'B5'!M47</f>
        <v>3095</v>
      </c>
      <c r="N79" s="1">
        <f>'B5'!N47</f>
        <v>3002</v>
      </c>
      <c r="O79" s="65">
        <f t="shared" si="30"/>
        <v>2792.8</v>
      </c>
      <c r="P79" s="1">
        <f>'B5'!O47</f>
        <v>2994</v>
      </c>
      <c r="Q79" s="1">
        <f>'B5'!P47</f>
        <v>2848</v>
      </c>
      <c r="R79" s="1">
        <f>'B5'!Q47</f>
        <v>2841</v>
      </c>
      <c r="S79" s="1">
        <f>'B5'!R47</f>
        <v>3038</v>
      </c>
      <c r="T79" s="1">
        <f>'B5'!S47</f>
        <v>2626</v>
      </c>
      <c r="U79" s="65">
        <f t="shared" si="31"/>
        <v>2869.4</v>
      </c>
      <c r="V79" s="1">
        <f>'B5'!T47</f>
        <v>3029</v>
      </c>
      <c r="W79" s="1">
        <f>'B5'!U47</f>
        <v>2900</v>
      </c>
      <c r="X79" s="1">
        <f>'B5'!V47</f>
        <v>2462</v>
      </c>
      <c r="Y79" s="1">
        <f>'B5'!W47</f>
        <v>2793</v>
      </c>
      <c r="Z79" s="1">
        <f>'B5'!X47</f>
        <v>2696</v>
      </c>
      <c r="AA79" s="65">
        <f t="shared" si="32"/>
        <v>2776</v>
      </c>
      <c r="AB79" s="1">
        <f>'B5'!Y47</f>
        <v>2670</v>
      </c>
      <c r="AC79" s="1">
        <f>'B5'!Z47</f>
        <v>2699</v>
      </c>
      <c r="AD79" s="1">
        <f>'B5'!AA47</f>
        <v>2803</v>
      </c>
      <c r="AE79" s="1">
        <f>'B5'!AB47</f>
        <v>2542</v>
      </c>
      <c r="AF79" s="1">
        <f>'B5'!AC47</f>
        <v>2596</v>
      </c>
      <c r="AG79" s="65">
        <f t="shared" si="33"/>
        <v>2662</v>
      </c>
      <c r="AH79" s="1">
        <f>'B5'!AD47</f>
        <v>2921</v>
      </c>
      <c r="AI79" s="1">
        <f>'B5'!AE47</f>
        <v>2902</v>
      </c>
      <c r="AJ79" s="1">
        <f>'B5'!AF47</f>
        <v>2725</v>
      </c>
      <c r="AK79" s="1">
        <f>'B5'!AG47</f>
        <v>3011</v>
      </c>
      <c r="AL79" s="1">
        <f>'B5'!AH47</f>
        <v>2732</v>
      </c>
      <c r="AM79" s="1">
        <f>'B5'!AI47</f>
        <v>2637</v>
      </c>
      <c r="AN79" s="65">
        <f t="shared" si="34"/>
        <v>2821.3333333333335</v>
      </c>
    </row>
    <row r="80" spans="3:40" x14ac:dyDescent="0.3">
      <c r="C80" s="12">
        <v>80</v>
      </c>
      <c r="D80" s="1">
        <f>'B5'!E48</f>
        <v>3403</v>
      </c>
      <c r="E80" s="1">
        <f>'B5'!F48</f>
        <v>2656</v>
      </c>
      <c r="F80" s="1">
        <f>'B5'!G48</f>
        <v>2797</v>
      </c>
      <c r="G80" s="1">
        <f>'B5'!H48</f>
        <v>2864</v>
      </c>
      <c r="H80" s="1">
        <f>'B5'!I48</f>
        <v>3083</v>
      </c>
      <c r="I80" s="65">
        <f t="shared" si="29"/>
        <v>2960.6</v>
      </c>
      <c r="J80" s="1">
        <f>'B5'!J48</f>
        <v>2952</v>
      </c>
      <c r="K80" s="1">
        <f>'B5'!K48</f>
        <v>2940</v>
      </c>
      <c r="L80" s="1">
        <f>'B5'!L48</f>
        <v>2735</v>
      </c>
      <c r="M80" s="1">
        <f>'B5'!M48</f>
        <v>3443</v>
      </c>
      <c r="N80" s="1">
        <f>'B5'!N48</f>
        <v>3476</v>
      </c>
      <c r="O80" s="65">
        <f t="shared" si="30"/>
        <v>3109.2</v>
      </c>
      <c r="P80" s="1">
        <f>'B5'!O48</f>
        <v>3354</v>
      </c>
      <c r="Q80" s="1">
        <f>'B5'!P48</f>
        <v>3156</v>
      </c>
      <c r="R80" s="1">
        <f>'B5'!Q48</f>
        <v>3180</v>
      </c>
      <c r="S80" s="1">
        <f>'B5'!R48</f>
        <v>3381</v>
      </c>
      <c r="T80" s="1">
        <f>'B5'!S48</f>
        <v>2781</v>
      </c>
      <c r="U80" s="65">
        <f t="shared" si="31"/>
        <v>3170.4</v>
      </c>
      <c r="V80" s="1">
        <f>'B5'!T48</f>
        <v>3366</v>
      </c>
      <c r="W80" s="1">
        <f>'B5'!U48</f>
        <v>3230</v>
      </c>
      <c r="X80" s="1">
        <f>'B5'!V48</f>
        <v>2650</v>
      </c>
      <c r="Y80" s="1">
        <f>'B5'!W48</f>
        <v>3006</v>
      </c>
      <c r="Z80" s="1">
        <f>'B5'!X48</f>
        <v>2891</v>
      </c>
      <c r="AA80" s="65">
        <f t="shared" si="32"/>
        <v>3028.6</v>
      </c>
      <c r="AB80" s="1">
        <f>'B5'!Y48</f>
        <v>2810</v>
      </c>
      <c r="AC80" s="1">
        <f>'B5'!Z48</f>
        <v>2966</v>
      </c>
      <c r="AD80" s="1">
        <f>'B5'!AA48</f>
        <v>3041</v>
      </c>
      <c r="AE80" s="1">
        <f>'B5'!AB48</f>
        <v>2710</v>
      </c>
      <c r="AF80" s="1">
        <f>'B5'!AC48</f>
        <v>2734</v>
      </c>
      <c r="AG80" s="65">
        <f t="shared" si="33"/>
        <v>2852.2</v>
      </c>
      <c r="AH80" s="1">
        <f>'B5'!AD48</f>
        <v>3259</v>
      </c>
      <c r="AI80" s="1">
        <f>'B5'!AE48</f>
        <v>3219</v>
      </c>
      <c r="AJ80" s="1">
        <f>'B5'!AF48</f>
        <v>2934</v>
      </c>
      <c r="AK80" s="1">
        <f>'B5'!AG48</f>
        <v>3354</v>
      </c>
      <c r="AL80" s="1">
        <f>'B5'!AH48</f>
        <v>2888</v>
      </c>
      <c r="AM80" s="1">
        <f>'B5'!AI48</f>
        <v>2871</v>
      </c>
      <c r="AN80" s="65">
        <f t="shared" si="34"/>
        <v>3087.5</v>
      </c>
    </row>
    <row r="81" spans="3:40" x14ac:dyDescent="0.3">
      <c r="C81" s="12">
        <v>85</v>
      </c>
      <c r="D81" s="1">
        <f>'B5'!E49</f>
        <v>4025</v>
      </c>
      <c r="E81" s="1">
        <f>'B5'!F49</f>
        <v>3064</v>
      </c>
      <c r="F81" s="1">
        <f>'B5'!G49</f>
        <v>3181</v>
      </c>
      <c r="G81" s="1">
        <f>'B5'!H49</f>
        <v>3299</v>
      </c>
      <c r="H81" s="1">
        <f>'B5'!I49</f>
        <v>3653</v>
      </c>
      <c r="I81" s="65">
        <f t="shared" si="29"/>
        <v>3444.4</v>
      </c>
      <c r="J81" s="1">
        <f>'B5'!J49</f>
        <v>3467</v>
      </c>
      <c r="K81" s="1">
        <f>'B5'!K49</f>
        <v>3411</v>
      </c>
      <c r="L81" s="1">
        <f>'B5'!L49</f>
        <v>3036</v>
      </c>
      <c r="M81" s="1">
        <f>'B5'!M49</f>
        <v>4092</v>
      </c>
      <c r="N81" s="1">
        <f>'B5'!N49</f>
        <v>4104</v>
      </c>
      <c r="O81" s="65">
        <f t="shared" si="30"/>
        <v>3622</v>
      </c>
      <c r="P81" s="1">
        <f>'B5'!O49</f>
        <v>3949</v>
      </c>
      <c r="Q81" s="1">
        <f>'B5'!P49</f>
        <v>3692</v>
      </c>
      <c r="R81" s="1">
        <f>'B5'!Q49</f>
        <v>3743</v>
      </c>
      <c r="S81" s="1">
        <f>'B5'!R49</f>
        <v>3989</v>
      </c>
      <c r="T81" s="1">
        <f>'B5'!S49</f>
        <v>3164</v>
      </c>
      <c r="U81" s="65">
        <f t="shared" si="31"/>
        <v>3707.4</v>
      </c>
      <c r="V81" s="1">
        <f>'B5'!T49</f>
        <v>3970</v>
      </c>
      <c r="W81" s="1">
        <f>'B5'!U49</f>
        <v>3836</v>
      </c>
      <c r="X81" s="1">
        <f>'B5'!V49</f>
        <v>2988</v>
      </c>
      <c r="Y81" s="1">
        <f>'B5'!W49</f>
        <v>3388</v>
      </c>
      <c r="Z81" s="1">
        <f>'B5'!X49</f>
        <v>3242</v>
      </c>
      <c r="AA81" s="65">
        <f t="shared" si="32"/>
        <v>3484.8</v>
      </c>
      <c r="AB81" s="1">
        <f>'B5'!Y49</f>
        <v>3147</v>
      </c>
      <c r="AC81" s="1">
        <f>'B5'!Z49</f>
        <v>3484</v>
      </c>
      <c r="AD81" s="1">
        <f>'B5'!AA49</f>
        <v>3495</v>
      </c>
      <c r="AE81" s="1">
        <f>'B5'!AB49</f>
        <v>3031</v>
      </c>
      <c r="AF81" s="1">
        <f>'B5'!AC49</f>
        <v>3059</v>
      </c>
      <c r="AG81" s="65">
        <f t="shared" si="33"/>
        <v>3243.2</v>
      </c>
      <c r="AH81" s="1">
        <f>'B5'!AD49</f>
        <v>3825</v>
      </c>
      <c r="AI81" s="1">
        <f>'B5'!AE49</f>
        <v>3754</v>
      </c>
      <c r="AJ81" s="1">
        <f>'B5'!AF49</f>
        <v>3288</v>
      </c>
      <c r="AK81" s="1">
        <f>'B5'!AG49</f>
        <v>3897</v>
      </c>
      <c r="AL81" s="1">
        <f>'B5'!AH49</f>
        <v>3190</v>
      </c>
      <c r="AM81" s="1">
        <f>'B5'!AI49</f>
        <v>3301</v>
      </c>
      <c r="AN81" s="65">
        <f t="shared" si="34"/>
        <v>3542.5</v>
      </c>
    </row>
    <row r="82" spans="3:40" x14ac:dyDescent="0.3">
      <c r="C82" s="12">
        <v>90</v>
      </c>
      <c r="D82" s="1">
        <f>'B5'!E50</f>
        <v>5006</v>
      </c>
      <c r="E82" s="1">
        <f>'B5'!F50</f>
        <v>3728</v>
      </c>
      <c r="F82" s="1">
        <f>'B5'!G50</f>
        <v>3810</v>
      </c>
      <c r="G82" s="1">
        <f>'B5'!H50</f>
        <v>3966</v>
      </c>
      <c r="H82" s="1">
        <f>'B5'!I50</f>
        <v>4645</v>
      </c>
      <c r="I82" s="65">
        <f t="shared" si="29"/>
        <v>4231</v>
      </c>
      <c r="J82" s="1">
        <f>'B5'!J50</f>
        <v>4079</v>
      </c>
      <c r="K82" s="1">
        <f>'B5'!K50</f>
        <v>4197</v>
      </c>
      <c r="L82" s="1">
        <f>'B5'!L50</f>
        <v>3763</v>
      </c>
      <c r="M82" s="1">
        <f>'B5'!M50</f>
        <v>5117</v>
      </c>
      <c r="N82" s="1">
        <f>'B5'!N50</f>
        <v>5125</v>
      </c>
      <c r="O82" s="65">
        <f t="shared" si="30"/>
        <v>4456.2</v>
      </c>
      <c r="P82" s="1">
        <f>'B5'!O50</f>
        <v>4976</v>
      </c>
      <c r="Q82" s="1">
        <f>'B5'!P50</f>
        <v>4660</v>
      </c>
      <c r="R82" s="1">
        <f>'B5'!Q50</f>
        <v>4676</v>
      </c>
      <c r="S82" s="1">
        <f>'B5'!R50</f>
        <v>5098</v>
      </c>
      <c r="T82" s="1">
        <f>'B5'!S50</f>
        <v>3764</v>
      </c>
      <c r="U82" s="65">
        <f t="shared" si="31"/>
        <v>4634.8</v>
      </c>
      <c r="V82" s="1">
        <f>'B5'!T50</f>
        <v>4967</v>
      </c>
      <c r="W82" s="1">
        <f>'B5'!U50</f>
        <v>4857</v>
      </c>
      <c r="X82" s="1">
        <f>'B5'!V50</f>
        <v>3559</v>
      </c>
      <c r="Y82" s="1">
        <f>'B5'!W50</f>
        <v>4095</v>
      </c>
      <c r="Z82" s="1">
        <f>'B5'!X50</f>
        <v>3896</v>
      </c>
      <c r="AA82" s="65">
        <f t="shared" si="32"/>
        <v>4274.8</v>
      </c>
      <c r="AB82" s="1">
        <f>'B5'!Y50</f>
        <v>3898</v>
      </c>
      <c r="AC82" s="1">
        <f>'B5'!Z50</f>
        <v>4131</v>
      </c>
      <c r="AD82" s="1">
        <f>'B5'!AA50</f>
        <v>4313</v>
      </c>
      <c r="AE82" s="1">
        <f>'B5'!AB50</f>
        <v>3735</v>
      </c>
      <c r="AF82" s="1">
        <f>'B5'!AC50</f>
        <v>3829</v>
      </c>
      <c r="AG82" s="65">
        <f t="shared" si="33"/>
        <v>3981.2</v>
      </c>
      <c r="AH82" s="1">
        <f>'B5'!AD50</f>
        <v>4847</v>
      </c>
      <c r="AI82" s="1">
        <f>'B5'!AE50</f>
        <v>4723</v>
      </c>
      <c r="AJ82" s="1">
        <f>'B5'!AF50</f>
        <v>3938</v>
      </c>
      <c r="AK82" s="1">
        <f>'B5'!AG50</f>
        <v>5012</v>
      </c>
      <c r="AL82" s="1">
        <f>'B5'!AH50</f>
        <v>3958</v>
      </c>
      <c r="AM82" s="1">
        <f>'B5'!AI50</f>
        <v>3870</v>
      </c>
      <c r="AN82" s="65">
        <f t="shared" si="34"/>
        <v>4391.333333333333</v>
      </c>
    </row>
    <row r="83" spans="3:40" x14ac:dyDescent="0.3">
      <c r="C83" s="12">
        <v>95</v>
      </c>
      <c r="D83" s="1">
        <f>'B5'!E51</f>
        <v>6071</v>
      </c>
      <c r="E83" s="1">
        <f>'B5'!F51</f>
        <v>5230</v>
      </c>
      <c r="F83" s="1">
        <f>'B5'!G51</f>
        <v>5019</v>
      </c>
      <c r="G83" s="1">
        <f>'B5'!H51</f>
        <v>4918</v>
      </c>
      <c r="H83" s="1">
        <f>'B5'!I51</f>
        <v>5623</v>
      </c>
      <c r="I83" s="65">
        <f t="shared" si="29"/>
        <v>5372.2</v>
      </c>
      <c r="J83" s="1">
        <f>'B5'!J51</f>
        <v>5350</v>
      </c>
      <c r="K83" s="1">
        <f>'B5'!K51</f>
        <v>5540</v>
      </c>
      <c r="L83" s="1">
        <f>'B5'!L51</f>
        <v>5234</v>
      </c>
      <c r="M83" s="1">
        <f>'B5'!M51</f>
        <v>6367</v>
      </c>
      <c r="N83" s="1">
        <f>'B5'!N51</f>
        <v>6252</v>
      </c>
      <c r="O83" s="65">
        <f t="shared" si="30"/>
        <v>5748.6</v>
      </c>
      <c r="P83" s="1">
        <f>'B5'!O51</f>
        <v>6052</v>
      </c>
      <c r="Q83" s="1">
        <f>'B5'!P51</f>
        <v>5707</v>
      </c>
      <c r="R83" s="1">
        <f>'B5'!Q51</f>
        <v>5735</v>
      </c>
      <c r="S83" s="1">
        <f>'B5'!R51</f>
        <v>6183</v>
      </c>
      <c r="T83" s="1">
        <f>'B5'!S51</f>
        <v>5116</v>
      </c>
      <c r="U83" s="65">
        <f t="shared" si="31"/>
        <v>5758.6</v>
      </c>
      <c r="V83" s="1">
        <f>'B5'!T51</f>
        <v>6128</v>
      </c>
      <c r="W83" s="1">
        <f>'B5'!U51</f>
        <v>5818</v>
      </c>
      <c r="X83" s="1">
        <f>'B5'!V51</f>
        <v>4925</v>
      </c>
      <c r="Y83" s="1">
        <f>'B5'!W51</f>
        <v>5362</v>
      </c>
      <c r="Z83" s="1">
        <f>'B5'!X51</f>
        <v>5304</v>
      </c>
      <c r="AA83" s="65">
        <f t="shared" si="32"/>
        <v>5507.4</v>
      </c>
      <c r="AB83" s="1">
        <f>'B5'!Y51</f>
        <v>5223</v>
      </c>
      <c r="AC83" s="1">
        <f>'B5'!Z51</f>
        <v>5415</v>
      </c>
      <c r="AD83" s="1">
        <f>'B5'!AA51</f>
        <v>5598</v>
      </c>
      <c r="AE83" s="1">
        <f>'B5'!AB51</f>
        <v>5253</v>
      </c>
      <c r="AF83" s="1">
        <f>'B5'!AC51</f>
        <v>5370</v>
      </c>
      <c r="AG83" s="65">
        <f t="shared" si="33"/>
        <v>5371.8</v>
      </c>
      <c r="AH83" s="1">
        <f>'B5'!AD51</f>
        <v>5820</v>
      </c>
      <c r="AI83" s="1">
        <f>'B5'!AE51</f>
        <v>5707</v>
      </c>
      <c r="AJ83" s="1">
        <f>'B5'!AF51</f>
        <v>5489</v>
      </c>
      <c r="AK83" s="1">
        <f>'B5'!AG51</f>
        <v>6026</v>
      </c>
      <c r="AL83" s="1">
        <f>'B5'!AH51</f>
        <v>5178</v>
      </c>
      <c r="AM83" s="1">
        <f>'B5'!AI51</f>
        <v>5028</v>
      </c>
      <c r="AN83" s="65">
        <f t="shared" si="34"/>
        <v>5541.333333333333</v>
      </c>
    </row>
    <row r="84" spans="3:40" ht="15.6" x14ac:dyDescent="0.3">
      <c r="C84" s="11" t="s">
        <v>38</v>
      </c>
      <c r="D84" s="1" t="str">
        <f>'B5'!E52</f>
        <v>07-09-22</v>
      </c>
      <c r="E84" s="1" t="str">
        <f>'B5'!F52</f>
        <v>08-02-19</v>
      </c>
      <c r="F84" s="1" t="str">
        <f>'B5'!G52</f>
        <v>07-19-20</v>
      </c>
      <c r="G84" s="1" t="str">
        <f>'B5'!H52</f>
        <v>07-01-19</v>
      </c>
      <c r="H84" s="1" t="str">
        <f>'B5'!I52</f>
        <v>08-10-22</v>
      </c>
      <c r="I84" s="64"/>
      <c r="J84" s="1" t="str">
        <f>'B5'!J52</f>
        <v>07-06-21</v>
      </c>
      <c r="K84" s="1" t="str">
        <f>'B5'!K52</f>
        <v>08-07-21</v>
      </c>
      <c r="L84" s="1" t="str">
        <f>'B5'!L52</f>
        <v>07-17-19</v>
      </c>
      <c r="M84" s="1" t="str">
        <f>'B5'!M52</f>
        <v>06-23-22</v>
      </c>
      <c r="N84" s="1" t="str">
        <f>'B5'!N52</f>
        <v>07-01-22</v>
      </c>
      <c r="O84" s="64"/>
      <c r="P84" s="1" t="str">
        <f>'B5'!O52</f>
        <v>07-10-22</v>
      </c>
      <c r="Q84" s="1" t="str">
        <f>'B5'!P52</f>
        <v>08-11-22</v>
      </c>
      <c r="R84" s="1" t="str">
        <f>'B5'!Q52</f>
        <v>08-02-22</v>
      </c>
      <c r="S84" s="1" t="str">
        <f>'B5'!R52</f>
        <v>07-02-22</v>
      </c>
      <c r="T84" s="1" t="str">
        <f>'B5'!S52</f>
        <v>07-28-20</v>
      </c>
      <c r="U84" s="64"/>
      <c r="V84" s="1" t="str">
        <f>'B5'!T52</f>
        <v>06-15-22</v>
      </c>
      <c r="W84" s="1" t="str">
        <f>'B5'!U52</f>
        <v>07-17-22</v>
      </c>
      <c r="X84" s="1" t="str">
        <f>'B5'!V52</f>
        <v>08-04-20</v>
      </c>
      <c r="Y84" s="1" t="str">
        <f>'B5'!W52</f>
        <v>06-13-21</v>
      </c>
      <c r="Z84" s="1" t="str">
        <f>'B5'!X52</f>
        <v>07-12-20</v>
      </c>
      <c r="AA84" s="64"/>
      <c r="AB84" s="1" t="str">
        <f>'B5'!Y52</f>
        <v>07-10-19</v>
      </c>
      <c r="AC84" s="1" t="str">
        <f>'B5'!Z52</f>
        <v>06-20-21</v>
      </c>
      <c r="AD84" s="1" t="str">
        <f>'B5'!AA52</f>
        <v>07-31-21</v>
      </c>
      <c r="AE84" s="1" t="str">
        <f>'B5'!AB52</f>
        <v>08-11-19</v>
      </c>
      <c r="AF84" s="1" t="str">
        <f>'B5'!AC52</f>
        <v>07-26-19</v>
      </c>
      <c r="AG84" s="64"/>
      <c r="AH84" s="1" t="str">
        <f>'B5'!AD52</f>
        <v>07-18-22</v>
      </c>
      <c r="AI84" s="1" t="str">
        <f>'B5'!AE52</f>
        <v>07-26-22</v>
      </c>
      <c r="AJ84" s="1" t="str">
        <f>'B5'!AF52</f>
        <v>06-26-20</v>
      </c>
      <c r="AK84" s="1" t="str">
        <f>'B5'!AG52</f>
        <v>06-16-22</v>
      </c>
      <c r="AL84" s="1" t="str">
        <f>'B5'!AH52</f>
        <v>06-24-19</v>
      </c>
      <c r="AM84" s="1" t="str">
        <f>'B5'!AI52</f>
        <v>07-15-21</v>
      </c>
      <c r="AN84" s="64"/>
    </row>
    <row r="85" spans="3:40" x14ac:dyDescent="0.3">
      <c r="C85" s="12">
        <v>1</v>
      </c>
      <c r="D85" s="1">
        <f>'B5'!E53</f>
        <v>1286</v>
      </c>
      <c r="E85" s="1">
        <f>'B5'!F53</f>
        <v>1136</v>
      </c>
      <c r="F85" s="1">
        <f>'B5'!G53</f>
        <v>1197</v>
      </c>
      <c r="G85" s="1">
        <f>'B5'!H53</f>
        <v>1176</v>
      </c>
      <c r="H85" s="1">
        <f>'B5'!I53</f>
        <v>1168</v>
      </c>
      <c r="I85" s="65">
        <f t="shared" ref="I85:I105" si="35">AVERAGE(D85:H85)</f>
        <v>1192.5999999999999</v>
      </c>
      <c r="J85" s="1">
        <f>'B5'!J53</f>
        <v>1250</v>
      </c>
      <c r="K85" s="1">
        <f>'B5'!K53</f>
        <v>1147</v>
      </c>
      <c r="L85" s="1">
        <f>'B5'!L53</f>
        <v>1194</v>
      </c>
      <c r="M85" s="1">
        <f>'B5'!M53</f>
        <v>1340</v>
      </c>
      <c r="N85" s="1">
        <f>'B5'!N53</f>
        <v>1365</v>
      </c>
      <c r="O85" s="65">
        <f t="shared" ref="O85:O105" si="36">AVERAGE(J85:N85)</f>
        <v>1259.2</v>
      </c>
      <c r="P85" s="1">
        <f>'B5'!O53</f>
        <v>1225</v>
      </c>
      <c r="Q85" s="1">
        <f>'B5'!P53</f>
        <v>1183</v>
      </c>
      <c r="R85" s="1">
        <f>'B5'!Q53</f>
        <v>1300</v>
      </c>
      <c r="S85" s="1">
        <f>'B5'!R53</f>
        <v>1287</v>
      </c>
      <c r="T85" s="1">
        <f>'B5'!S53</f>
        <v>1164</v>
      </c>
      <c r="U85" s="65">
        <f t="shared" ref="U85:U105" si="37">AVERAGE(P85:T85)</f>
        <v>1231.8</v>
      </c>
      <c r="V85" s="1">
        <f>'B5'!T53</f>
        <v>1441</v>
      </c>
      <c r="W85" s="1">
        <f>'B5'!U53</f>
        <v>1318</v>
      </c>
      <c r="X85" s="1">
        <f>'B5'!V53</f>
        <v>1233</v>
      </c>
      <c r="Y85" s="1">
        <f>'B5'!W53</f>
        <v>1283</v>
      </c>
      <c r="Z85" s="1">
        <f>'B5'!X53</f>
        <v>1160</v>
      </c>
      <c r="AA85" s="65">
        <f t="shared" ref="AA85:AA105" si="38">AVERAGE(V85:Z85)</f>
        <v>1287</v>
      </c>
      <c r="AB85" s="1">
        <f>'B5'!Y53</f>
        <v>1223</v>
      </c>
      <c r="AC85" s="1">
        <f>'B5'!Z53</f>
        <v>1290</v>
      </c>
      <c r="AD85" s="1">
        <f>'B5'!AA53</f>
        <v>1233</v>
      </c>
      <c r="AE85" s="1">
        <f>'B5'!AB53</f>
        <v>1144</v>
      </c>
      <c r="AF85" s="1">
        <f>'B5'!AC53</f>
        <v>1159</v>
      </c>
      <c r="AG85" s="65">
        <f t="shared" ref="AG85:AG105" si="39">AVERAGE(AB85:AF85)</f>
        <v>1209.8</v>
      </c>
      <c r="AH85" s="1">
        <f>'B5'!AD53</f>
        <v>1296</v>
      </c>
      <c r="AI85" s="1">
        <f>'B5'!AE53</f>
        <v>1304</v>
      </c>
      <c r="AJ85" s="1">
        <f>'B5'!AF53</f>
        <v>1229</v>
      </c>
      <c r="AK85" s="1">
        <f>'B5'!AG53</f>
        <v>1335</v>
      </c>
      <c r="AL85" s="1">
        <f>'B5'!AH53</f>
        <v>1280</v>
      </c>
      <c r="AM85" s="1">
        <f>'B5'!AI53</f>
        <v>1335</v>
      </c>
      <c r="AN85" s="65">
        <f>AVERAGE(AH85:AM85)</f>
        <v>1296.5</v>
      </c>
    </row>
    <row r="86" spans="3:40" x14ac:dyDescent="0.3">
      <c r="C86" s="12">
        <v>3</v>
      </c>
      <c r="D86" s="1">
        <f>'B5'!E54</f>
        <v>1485</v>
      </c>
      <c r="E86" s="1">
        <f>'B5'!F54</f>
        <v>1350</v>
      </c>
      <c r="F86" s="1">
        <f>'B5'!G54</f>
        <v>1384</v>
      </c>
      <c r="G86" s="1">
        <f>'B5'!H54</f>
        <v>1427</v>
      </c>
      <c r="H86" s="1">
        <f>'B5'!I54</f>
        <v>1402</v>
      </c>
      <c r="I86" s="65">
        <f t="shared" si="35"/>
        <v>1409.6</v>
      </c>
      <c r="J86" s="1">
        <f>'B5'!J54</f>
        <v>1452</v>
      </c>
      <c r="K86" s="1">
        <f>'B5'!K54</f>
        <v>1378</v>
      </c>
      <c r="L86" s="1">
        <f>'B5'!L54</f>
        <v>1420</v>
      </c>
      <c r="M86" s="1">
        <f>'B5'!M54</f>
        <v>1532</v>
      </c>
      <c r="N86" s="1">
        <f>'B5'!N54</f>
        <v>1521</v>
      </c>
      <c r="O86" s="65">
        <f t="shared" si="36"/>
        <v>1460.6</v>
      </c>
      <c r="P86" s="1">
        <f>'B5'!O54</f>
        <v>1527</v>
      </c>
      <c r="Q86" s="1">
        <f>'B5'!P54</f>
        <v>1420</v>
      </c>
      <c r="R86" s="1">
        <f>'B5'!Q54</f>
        <v>1474</v>
      </c>
      <c r="S86" s="1">
        <f>'B5'!R54</f>
        <v>1505</v>
      </c>
      <c r="T86" s="1">
        <f>'B5'!S54</f>
        <v>1441</v>
      </c>
      <c r="U86" s="65">
        <f t="shared" si="37"/>
        <v>1473.4</v>
      </c>
      <c r="V86" s="1">
        <f>'B5'!T54</f>
        <v>1561</v>
      </c>
      <c r="W86" s="1">
        <f>'B5'!U54</f>
        <v>1504</v>
      </c>
      <c r="X86" s="1">
        <f>'B5'!V54</f>
        <v>1437</v>
      </c>
      <c r="Y86" s="1">
        <f>'B5'!W54</f>
        <v>1447</v>
      </c>
      <c r="Z86" s="1">
        <f>'B5'!X54</f>
        <v>1445</v>
      </c>
      <c r="AA86" s="65">
        <f t="shared" si="38"/>
        <v>1478.8</v>
      </c>
      <c r="AB86" s="1">
        <f>'B5'!Y54</f>
        <v>1459</v>
      </c>
      <c r="AC86" s="1">
        <f>'B5'!Z54</f>
        <v>1449</v>
      </c>
      <c r="AD86" s="1">
        <f>'B5'!AA54</f>
        <v>1450</v>
      </c>
      <c r="AE86" s="1">
        <f>'B5'!AB54</f>
        <v>1385</v>
      </c>
      <c r="AF86" s="1">
        <f>'B5'!AC54</f>
        <v>1431</v>
      </c>
      <c r="AG86" s="65">
        <f t="shared" si="39"/>
        <v>1434.8</v>
      </c>
      <c r="AH86" s="1">
        <f>'B5'!AD54</f>
        <v>1533</v>
      </c>
      <c r="AI86" s="1">
        <f>'B5'!AE54</f>
        <v>1543</v>
      </c>
      <c r="AJ86" s="1">
        <f>'B5'!AF54</f>
        <v>1505</v>
      </c>
      <c r="AK86" s="1">
        <f>'B5'!AG54</f>
        <v>1569</v>
      </c>
      <c r="AL86" s="1">
        <f>'B5'!AH54</f>
        <v>1520</v>
      </c>
      <c r="AM86" s="1">
        <f>'B5'!AI54</f>
        <v>1537</v>
      </c>
      <c r="AN86" s="65">
        <f t="shared" ref="AN86:AN105" si="40">AVERAGE(AH86:AM86)</f>
        <v>1534.5</v>
      </c>
    </row>
    <row r="87" spans="3:40" x14ac:dyDescent="0.3">
      <c r="C87" s="12">
        <v>5</v>
      </c>
      <c r="D87" s="1">
        <f>'B5'!E55</f>
        <v>1567</v>
      </c>
      <c r="E87" s="1">
        <f>'B5'!F55</f>
        <v>1455</v>
      </c>
      <c r="F87" s="1">
        <f>'B5'!G55</f>
        <v>1488</v>
      </c>
      <c r="G87" s="1">
        <f>'B5'!H55</f>
        <v>1534</v>
      </c>
      <c r="H87" s="1">
        <f>'B5'!I55</f>
        <v>1497</v>
      </c>
      <c r="I87" s="65">
        <f t="shared" si="35"/>
        <v>1508.2</v>
      </c>
      <c r="J87" s="1">
        <f>'B5'!J55</f>
        <v>1560</v>
      </c>
      <c r="K87" s="1">
        <f>'B5'!K55</f>
        <v>1493</v>
      </c>
      <c r="L87" s="1">
        <f>'B5'!L55</f>
        <v>1526</v>
      </c>
      <c r="M87" s="1">
        <f>'B5'!M55</f>
        <v>1596</v>
      </c>
      <c r="N87" s="1">
        <f>'B5'!N55</f>
        <v>1592</v>
      </c>
      <c r="O87" s="65">
        <f t="shared" si="36"/>
        <v>1553.4</v>
      </c>
      <c r="P87" s="1">
        <f>'B5'!O55</f>
        <v>1626</v>
      </c>
      <c r="Q87" s="1">
        <f>'B5'!P55</f>
        <v>1565</v>
      </c>
      <c r="R87" s="1">
        <f>'B5'!Q55</f>
        <v>1558</v>
      </c>
      <c r="S87" s="1">
        <f>'B5'!R55</f>
        <v>1617</v>
      </c>
      <c r="T87" s="1">
        <f>'B5'!S55</f>
        <v>1566</v>
      </c>
      <c r="U87" s="65">
        <f t="shared" si="37"/>
        <v>1586.4</v>
      </c>
      <c r="V87" s="1">
        <f>'B5'!T55</f>
        <v>1659</v>
      </c>
      <c r="W87" s="1">
        <f>'B5'!U55</f>
        <v>1569</v>
      </c>
      <c r="X87" s="1">
        <f>'B5'!V55</f>
        <v>1523</v>
      </c>
      <c r="Y87" s="1">
        <f>'B5'!W55</f>
        <v>1606</v>
      </c>
      <c r="Z87" s="1">
        <f>'B5'!X55</f>
        <v>1587</v>
      </c>
      <c r="AA87" s="65">
        <f t="shared" si="38"/>
        <v>1588.8</v>
      </c>
      <c r="AB87" s="1">
        <f>'B5'!Y55</f>
        <v>1587</v>
      </c>
      <c r="AC87" s="1">
        <f>'B5'!Z55</f>
        <v>1555</v>
      </c>
      <c r="AD87" s="1">
        <f>'B5'!AA55</f>
        <v>1576</v>
      </c>
      <c r="AE87" s="1">
        <f>'B5'!AB55</f>
        <v>1522</v>
      </c>
      <c r="AF87" s="1">
        <f>'B5'!AC55</f>
        <v>1545</v>
      </c>
      <c r="AG87" s="65">
        <f t="shared" si="39"/>
        <v>1557</v>
      </c>
      <c r="AH87" s="1">
        <f>'B5'!AD55</f>
        <v>1634</v>
      </c>
      <c r="AI87" s="1">
        <f>'B5'!AE55</f>
        <v>1652</v>
      </c>
      <c r="AJ87" s="1">
        <f>'B5'!AF55</f>
        <v>1657</v>
      </c>
      <c r="AK87" s="1">
        <f>'B5'!AG55</f>
        <v>1712</v>
      </c>
      <c r="AL87" s="1">
        <f>'B5'!AH55</f>
        <v>1637</v>
      </c>
      <c r="AM87" s="1">
        <f>'B5'!AI55</f>
        <v>1622</v>
      </c>
      <c r="AN87" s="65">
        <f t="shared" si="40"/>
        <v>1652.3333333333333</v>
      </c>
    </row>
    <row r="88" spans="3:40" x14ac:dyDescent="0.3">
      <c r="C88" s="12">
        <v>10</v>
      </c>
      <c r="D88" s="1">
        <f>'B5'!E56</f>
        <v>1675</v>
      </c>
      <c r="E88" s="1">
        <f>'B5'!F56</f>
        <v>1600</v>
      </c>
      <c r="F88" s="1">
        <f>'B5'!G56</f>
        <v>1636</v>
      </c>
      <c r="G88" s="1">
        <f>'B5'!H56</f>
        <v>1684</v>
      </c>
      <c r="H88" s="1">
        <f>'B5'!I56</f>
        <v>1634</v>
      </c>
      <c r="I88" s="65">
        <f t="shared" si="35"/>
        <v>1645.8</v>
      </c>
      <c r="J88" s="1">
        <f>'B5'!J56</f>
        <v>1686</v>
      </c>
      <c r="K88" s="1">
        <f>'B5'!K56</f>
        <v>1636</v>
      </c>
      <c r="L88" s="1">
        <f>'B5'!L56</f>
        <v>1657</v>
      </c>
      <c r="M88" s="1">
        <f>'B5'!M56</f>
        <v>1716</v>
      </c>
      <c r="N88" s="1">
        <f>'B5'!N56</f>
        <v>1733</v>
      </c>
      <c r="O88" s="65">
        <f t="shared" si="36"/>
        <v>1685.6</v>
      </c>
      <c r="P88" s="1">
        <f>'B5'!O56</f>
        <v>1784</v>
      </c>
      <c r="Q88" s="1">
        <f>'B5'!P56</f>
        <v>1737</v>
      </c>
      <c r="R88" s="1">
        <f>'B5'!Q56</f>
        <v>1688</v>
      </c>
      <c r="S88" s="1">
        <f>'B5'!R56</f>
        <v>1801</v>
      </c>
      <c r="T88" s="1">
        <f>'B5'!S56</f>
        <v>1722</v>
      </c>
      <c r="U88" s="65">
        <f t="shared" si="37"/>
        <v>1746.4</v>
      </c>
      <c r="V88" s="1">
        <f>'B5'!T56</f>
        <v>1784</v>
      </c>
      <c r="W88" s="1">
        <f>'B5'!U56</f>
        <v>1707</v>
      </c>
      <c r="X88" s="1">
        <f>'B5'!V56</f>
        <v>1647</v>
      </c>
      <c r="Y88" s="1">
        <f>'B5'!W56</f>
        <v>1791</v>
      </c>
      <c r="Z88" s="1">
        <f>'B5'!X56</f>
        <v>1780</v>
      </c>
      <c r="AA88" s="65">
        <f t="shared" si="38"/>
        <v>1741.8</v>
      </c>
      <c r="AB88" s="1">
        <f>'B5'!Y56</f>
        <v>1755</v>
      </c>
      <c r="AC88" s="1">
        <f>'B5'!Z56</f>
        <v>1689</v>
      </c>
      <c r="AD88" s="1">
        <f>'B5'!AA56</f>
        <v>1793</v>
      </c>
      <c r="AE88" s="1">
        <f>'B5'!AB56</f>
        <v>1684</v>
      </c>
      <c r="AF88" s="1">
        <f>'B5'!AC56</f>
        <v>1712</v>
      </c>
      <c r="AG88" s="65">
        <f t="shared" si="39"/>
        <v>1726.6</v>
      </c>
      <c r="AH88" s="1">
        <f>'B5'!AD56</f>
        <v>1784</v>
      </c>
      <c r="AI88" s="1">
        <f>'B5'!AE56</f>
        <v>1794</v>
      </c>
      <c r="AJ88" s="1">
        <f>'B5'!AF56</f>
        <v>1830</v>
      </c>
      <c r="AK88" s="1">
        <f>'B5'!AG56</f>
        <v>1863</v>
      </c>
      <c r="AL88" s="1">
        <f>'B5'!AH56</f>
        <v>1807</v>
      </c>
      <c r="AM88" s="1">
        <f>'B5'!AI56</f>
        <v>1788</v>
      </c>
      <c r="AN88" s="65">
        <f t="shared" si="40"/>
        <v>1811</v>
      </c>
    </row>
    <row r="89" spans="3:40" x14ac:dyDescent="0.3">
      <c r="C89" s="12">
        <v>15</v>
      </c>
      <c r="D89" s="1">
        <f>'B5'!E57</f>
        <v>1765</v>
      </c>
      <c r="E89" s="1">
        <f>'B5'!F57</f>
        <v>1684</v>
      </c>
      <c r="F89" s="1">
        <f>'B5'!G57</f>
        <v>1719</v>
      </c>
      <c r="G89" s="1">
        <f>'B5'!H57</f>
        <v>1774</v>
      </c>
      <c r="H89" s="1">
        <f>'B5'!I57</f>
        <v>1714</v>
      </c>
      <c r="I89" s="65">
        <f t="shared" si="35"/>
        <v>1731.2</v>
      </c>
      <c r="J89" s="1">
        <f>'B5'!J57</f>
        <v>1765</v>
      </c>
      <c r="K89" s="1">
        <f>'B5'!K57</f>
        <v>1727</v>
      </c>
      <c r="L89" s="1">
        <f>'B5'!L57</f>
        <v>1738</v>
      </c>
      <c r="M89" s="1">
        <f>'B5'!M57</f>
        <v>1815</v>
      </c>
      <c r="N89" s="1">
        <f>'B5'!N57</f>
        <v>1818</v>
      </c>
      <c r="O89" s="65">
        <f t="shared" si="36"/>
        <v>1772.6</v>
      </c>
      <c r="P89" s="1">
        <f>'B5'!O57</f>
        <v>1892</v>
      </c>
      <c r="Q89" s="1">
        <f>'B5'!P57</f>
        <v>1825</v>
      </c>
      <c r="R89" s="1">
        <f>'B5'!Q57</f>
        <v>1784</v>
      </c>
      <c r="S89" s="1">
        <f>'B5'!R57</f>
        <v>1903</v>
      </c>
      <c r="T89" s="1">
        <f>'B5'!S57</f>
        <v>1817</v>
      </c>
      <c r="U89" s="65">
        <f t="shared" si="37"/>
        <v>1844.2</v>
      </c>
      <c r="V89" s="1">
        <f>'B5'!T57</f>
        <v>1856</v>
      </c>
      <c r="W89" s="1">
        <f>'B5'!U57</f>
        <v>1781</v>
      </c>
      <c r="X89" s="1">
        <f>'B5'!V57</f>
        <v>1721</v>
      </c>
      <c r="Y89" s="1">
        <f>'B5'!W57</f>
        <v>1890</v>
      </c>
      <c r="Z89" s="1">
        <f>'B5'!X57</f>
        <v>1881</v>
      </c>
      <c r="AA89" s="65">
        <f t="shared" si="38"/>
        <v>1825.8</v>
      </c>
      <c r="AB89" s="1">
        <f>'B5'!Y57</f>
        <v>1854</v>
      </c>
      <c r="AC89" s="1">
        <f>'B5'!Z57</f>
        <v>1763</v>
      </c>
      <c r="AD89" s="1">
        <f>'B5'!AA57</f>
        <v>1885</v>
      </c>
      <c r="AE89" s="1">
        <f>'B5'!AB57</f>
        <v>1775</v>
      </c>
      <c r="AF89" s="1">
        <f>'B5'!AC57</f>
        <v>1811</v>
      </c>
      <c r="AG89" s="65">
        <f t="shared" si="39"/>
        <v>1817.6</v>
      </c>
      <c r="AH89" s="1">
        <f>'B5'!AD57</f>
        <v>1881</v>
      </c>
      <c r="AI89" s="1">
        <f>'B5'!AE57</f>
        <v>1880</v>
      </c>
      <c r="AJ89" s="1">
        <f>'B5'!AF57</f>
        <v>1928</v>
      </c>
      <c r="AK89" s="1">
        <f>'B5'!AG57</f>
        <v>1945</v>
      </c>
      <c r="AL89" s="1">
        <f>'B5'!AH57</f>
        <v>1911</v>
      </c>
      <c r="AM89" s="1">
        <f>'B5'!AI57</f>
        <v>1870</v>
      </c>
      <c r="AN89" s="65">
        <f t="shared" si="40"/>
        <v>1902.5</v>
      </c>
    </row>
    <row r="90" spans="3:40" x14ac:dyDescent="0.3">
      <c r="C90" s="12">
        <v>20</v>
      </c>
      <c r="D90" s="1">
        <f>'B5'!E58</f>
        <v>1830</v>
      </c>
      <c r="E90" s="1">
        <f>'B5'!F58</f>
        <v>1753</v>
      </c>
      <c r="F90" s="1">
        <f>'B5'!G58</f>
        <v>1779</v>
      </c>
      <c r="G90" s="1">
        <f>'B5'!H58</f>
        <v>1842</v>
      </c>
      <c r="H90" s="1">
        <f>'B5'!I58</f>
        <v>1782</v>
      </c>
      <c r="I90" s="65">
        <f t="shared" si="35"/>
        <v>1797.2</v>
      </c>
      <c r="J90" s="1">
        <f>'B5'!J58</f>
        <v>1834</v>
      </c>
      <c r="K90" s="1">
        <f>'B5'!K58</f>
        <v>1800</v>
      </c>
      <c r="L90" s="1">
        <f>'B5'!L58</f>
        <v>1801</v>
      </c>
      <c r="M90" s="1">
        <f>'B5'!M58</f>
        <v>1889</v>
      </c>
      <c r="N90" s="1">
        <f>'B5'!N58</f>
        <v>1886</v>
      </c>
      <c r="O90" s="65">
        <f t="shared" si="36"/>
        <v>1842</v>
      </c>
      <c r="P90" s="1">
        <f>'B5'!O58</f>
        <v>1967</v>
      </c>
      <c r="Q90" s="1">
        <f>'B5'!P58</f>
        <v>1909</v>
      </c>
      <c r="R90" s="1">
        <f>'B5'!Q58</f>
        <v>1859</v>
      </c>
      <c r="S90" s="1">
        <f>'B5'!R58</f>
        <v>1976</v>
      </c>
      <c r="T90" s="1">
        <f>'B5'!S58</f>
        <v>1915</v>
      </c>
      <c r="U90" s="65">
        <f t="shared" si="37"/>
        <v>1925.2</v>
      </c>
      <c r="V90" s="1">
        <f>'B5'!T58</f>
        <v>1918</v>
      </c>
      <c r="W90" s="1">
        <f>'B5'!U58</f>
        <v>1848</v>
      </c>
      <c r="X90" s="1">
        <f>'B5'!V58</f>
        <v>1785</v>
      </c>
      <c r="Y90" s="1">
        <f>'B5'!W58</f>
        <v>1967</v>
      </c>
      <c r="Z90" s="1">
        <f>'B5'!X58</f>
        <v>1952</v>
      </c>
      <c r="AA90" s="65">
        <f t="shared" si="38"/>
        <v>1894</v>
      </c>
      <c r="AB90" s="1">
        <f>'B5'!Y58</f>
        <v>1942</v>
      </c>
      <c r="AC90" s="1">
        <f>'B5'!Z58</f>
        <v>1829</v>
      </c>
      <c r="AD90" s="1">
        <f>'B5'!AA58</f>
        <v>1961</v>
      </c>
      <c r="AE90" s="1">
        <f>'B5'!AB58</f>
        <v>1845</v>
      </c>
      <c r="AF90" s="1">
        <f>'B5'!AC58</f>
        <v>1893</v>
      </c>
      <c r="AG90" s="65">
        <f t="shared" si="39"/>
        <v>1894</v>
      </c>
      <c r="AH90" s="1">
        <f>'B5'!AD58</f>
        <v>1966</v>
      </c>
      <c r="AI90" s="1">
        <f>'B5'!AE58</f>
        <v>1961</v>
      </c>
      <c r="AJ90" s="1">
        <f>'B5'!AF58</f>
        <v>1999</v>
      </c>
      <c r="AK90" s="1">
        <f>'B5'!AG58</f>
        <v>2025</v>
      </c>
      <c r="AL90" s="1">
        <f>'B5'!AH58</f>
        <v>1984</v>
      </c>
      <c r="AM90" s="1">
        <f>'B5'!AI58</f>
        <v>1934</v>
      </c>
      <c r="AN90" s="65">
        <f t="shared" si="40"/>
        <v>1978.1666666666667</v>
      </c>
    </row>
    <row r="91" spans="3:40" x14ac:dyDescent="0.3">
      <c r="C91" s="12">
        <v>25</v>
      </c>
      <c r="D91" s="1">
        <f>'B5'!E59</f>
        <v>1898</v>
      </c>
      <c r="E91" s="1">
        <f>'B5'!F59</f>
        <v>1814</v>
      </c>
      <c r="F91" s="1">
        <f>'B5'!G59</f>
        <v>1840</v>
      </c>
      <c r="G91" s="1">
        <f>'B5'!H59</f>
        <v>1903</v>
      </c>
      <c r="H91" s="1">
        <f>'B5'!I59</f>
        <v>1854</v>
      </c>
      <c r="I91" s="65">
        <f t="shared" si="35"/>
        <v>1861.8</v>
      </c>
      <c r="J91" s="1">
        <f>'B5'!J59</f>
        <v>1889</v>
      </c>
      <c r="K91" s="1">
        <f>'B5'!K59</f>
        <v>1863</v>
      </c>
      <c r="L91" s="1">
        <f>'B5'!L59</f>
        <v>1860</v>
      </c>
      <c r="M91" s="1">
        <f>'B5'!M59</f>
        <v>1958</v>
      </c>
      <c r="N91" s="1">
        <f>'B5'!N59</f>
        <v>1953</v>
      </c>
      <c r="O91" s="65">
        <f t="shared" si="36"/>
        <v>1904.6</v>
      </c>
      <c r="P91" s="1">
        <f>'B5'!O59</f>
        <v>2043</v>
      </c>
      <c r="Q91" s="1">
        <f>'B5'!P59</f>
        <v>1983</v>
      </c>
      <c r="R91" s="1">
        <f>'B5'!Q59</f>
        <v>1917</v>
      </c>
      <c r="S91" s="1">
        <f>'B5'!R59</f>
        <v>2056</v>
      </c>
      <c r="T91" s="1">
        <f>'B5'!S59</f>
        <v>1980</v>
      </c>
      <c r="U91" s="65">
        <f t="shared" si="37"/>
        <v>1995.8</v>
      </c>
      <c r="V91" s="1">
        <f>'B5'!T59</f>
        <v>1988</v>
      </c>
      <c r="W91" s="1">
        <f>'B5'!U59</f>
        <v>1908</v>
      </c>
      <c r="X91" s="1">
        <f>'B5'!V59</f>
        <v>1830</v>
      </c>
      <c r="Y91" s="1">
        <f>'B5'!W59</f>
        <v>2045</v>
      </c>
      <c r="Z91" s="1">
        <f>'B5'!X59</f>
        <v>2028</v>
      </c>
      <c r="AA91" s="65">
        <f t="shared" si="38"/>
        <v>1959.8</v>
      </c>
      <c r="AB91" s="1">
        <f>'B5'!Y59</f>
        <v>2014</v>
      </c>
      <c r="AC91" s="1">
        <f>'B5'!Z59</f>
        <v>1893</v>
      </c>
      <c r="AD91" s="1">
        <f>'B5'!AA59</f>
        <v>2031</v>
      </c>
      <c r="AE91" s="1">
        <f>'B5'!AB59</f>
        <v>1909</v>
      </c>
      <c r="AF91" s="1">
        <f>'B5'!AC59</f>
        <v>1958</v>
      </c>
      <c r="AG91" s="65">
        <f t="shared" si="39"/>
        <v>1961</v>
      </c>
      <c r="AH91" s="1">
        <f>'B5'!AD59</f>
        <v>2030</v>
      </c>
      <c r="AI91" s="1">
        <f>'B5'!AE59</f>
        <v>2034</v>
      </c>
      <c r="AJ91" s="1">
        <f>'B5'!AF59</f>
        <v>2068</v>
      </c>
      <c r="AK91" s="1">
        <f>'B5'!AG59</f>
        <v>2092</v>
      </c>
      <c r="AL91" s="1">
        <f>'B5'!AH59</f>
        <v>2059</v>
      </c>
      <c r="AM91" s="1">
        <f>'B5'!AI59</f>
        <v>1999</v>
      </c>
      <c r="AN91" s="65">
        <f t="shared" si="40"/>
        <v>2047</v>
      </c>
    </row>
    <row r="92" spans="3:40" x14ac:dyDescent="0.3">
      <c r="C92" s="12">
        <v>30</v>
      </c>
      <c r="D92" s="1">
        <f>'B5'!E60</f>
        <v>1969</v>
      </c>
      <c r="E92" s="1">
        <f>'B5'!F60</f>
        <v>1871</v>
      </c>
      <c r="F92" s="1">
        <f>'B5'!G60</f>
        <v>1906</v>
      </c>
      <c r="G92" s="1">
        <f>'B5'!H60</f>
        <v>1966</v>
      </c>
      <c r="H92" s="1">
        <f>'B5'!I60</f>
        <v>1920</v>
      </c>
      <c r="I92" s="65">
        <f t="shared" si="35"/>
        <v>1926.4</v>
      </c>
      <c r="J92" s="1">
        <f>'B5'!J60</f>
        <v>1951</v>
      </c>
      <c r="K92" s="1">
        <f>'B5'!K60</f>
        <v>1934</v>
      </c>
      <c r="L92" s="1">
        <f>'B5'!L60</f>
        <v>1917</v>
      </c>
      <c r="M92" s="1">
        <f>'B5'!M60</f>
        <v>2019</v>
      </c>
      <c r="N92" s="1">
        <f>'B5'!N60</f>
        <v>2020</v>
      </c>
      <c r="O92" s="65">
        <f t="shared" si="36"/>
        <v>1968.2</v>
      </c>
      <c r="P92" s="1">
        <f>'B5'!O60</f>
        <v>2122</v>
      </c>
      <c r="Q92" s="1">
        <f>'B5'!P60</f>
        <v>2047</v>
      </c>
      <c r="R92" s="1">
        <f>'B5'!Q60</f>
        <v>1970</v>
      </c>
      <c r="S92" s="1">
        <f>'B5'!R60</f>
        <v>2130</v>
      </c>
      <c r="T92" s="1">
        <f>'B5'!S60</f>
        <v>2038</v>
      </c>
      <c r="U92" s="65">
        <f t="shared" si="37"/>
        <v>2061.4</v>
      </c>
      <c r="V92" s="1">
        <f>'B5'!T60</f>
        <v>2056</v>
      </c>
      <c r="W92" s="1">
        <f>'B5'!U60</f>
        <v>1968</v>
      </c>
      <c r="X92" s="1">
        <f>'B5'!V60</f>
        <v>1895</v>
      </c>
      <c r="Y92" s="1">
        <f>'B5'!W60</f>
        <v>2114</v>
      </c>
      <c r="Z92" s="1">
        <f>'B5'!X60</f>
        <v>2085</v>
      </c>
      <c r="AA92" s="65">
        <f t="shared" si="38"/>
        <v>2023.6</v>
      </c>
      <c r="AB92" s="1">
        <f>'B5'!Y60</f>
        <v>2076</v>
      </c>
      <c r="AC92" s="1">
        <f>'B5'!Z60</f>
        <v>1952</v>
      </c>
      <c r="AD92" s="1">
        <f>'B5'!AA60</f>
        <v>2102</v>
      </c>
      <c r="AE92" s="1">
        <f>'B5'!AB60</f>
        <v>1974</v>
      </c>
      <c r="AF92" s="1">
        <f>'B5'!AC60</f>
        <v>2017</v>
      </c>
      <c r="AG92" s="65">
        <f t="shared" si="39"/>
        <v>2024.2</v>
      </c>
      <c r="AH92" s="1">
        <f>'B5'!AD60</f>
        <v>2108</v>
      </c>
      <c r="AI92" s="1">
        <f>'B5'!AE60</f>
        <v>2105</v>
      </c>
      <c r="AJ92" s="1">
        <f>'B5'!AF60</f>
        <v>2134</v>
      </c>
      <c r="AK92" s="1">
        <f>'B5'!AG60</f>
        <v>2158</v>
      </c>
      <c r="AL92" s="1">
        <f>'B5'!AH60</f>
        <v>2124</v>
      </c>
      <c r="AM92" s="1">
        <f>'B5'!AI60</f>
        <v>2050</v>
      </c>
      <c r="AN92" s="65">
        <f t="shared" si="40"/>
        <v>2113.1666666666665</v>
      </c>
    </row>
    <row r="93" spans="3:40" x14ac:dyDescent="0.3">
      <c r="C93" s="12">
        <v>35</v>
      </c>
      <c r="D93" s="1">
        <f>'B5'!E61</f>
        <v>2039</v>
      </c>
      <c r="E93" s="1">
        <f>'B5'!F61</f>
        <v>1934</v>
      </c>
      <c r="F93" s="1">
        <f>'B5'!G61</f>
        <v>1967</v>
      </c>
      <c r="G93" s="1">
        <f>'B5'!H61</f>
        <v>2028</v>
      </c>
      <c r="H93" s="1">
        <f>'B5'!I61</f>
        <v>1981</v>
      </c>
      <c r="I93" s="65">
        <f t="shared" si="35"/>
        <v>1989.8</v>
      </c>
      <c r="J93" s="1">
        <f>'B5'!J61</f>
        <v>2013</v>
      </c>
      <c r="K93" s="1">
        <f>'B5'!K61</f>
        <v>1996</v>
      </c>
      <c r="L93" s="1">
        <f>'B5'!L61</f>
        <v>1978</v>
      </c>
      <c r="M93" s="1">
        <f>'B5'!M61</f>
        <v>2085</v>
      </c>
      <c r="N93" s="1">
        <f>'B5'!N61</f>
        <v>2098</v>
      </c>
      <c r="O93" s="65">
        <f t="shared" si="36"/>
        <v>2034</v>
      </c>
      <c r="P93" s="1">
        <f>'B5'!O61</f>
        <v>2193</v>
      </c>
      <c r="Q93" s="1">
        <f>'B5'!P61</f>
        <v>2118</v>
      </c>
      <c r="R93" s="1">
        <f>'B5'!Q61</f>
        <v>2036</v>
      </c>
      <c r="S93" s="1">
        <f>'B5'!R61</f>
        <v>2199</v>
      </c>
      <c r="T93" s="1">
        <f>'B5'!S61</f>
        <v>2113</v>
      </c>
      <c r="U93" s="65">
        <f t="shared" si="37"/>
        <v>2131.8000000000002</v>
      </c>
      <c r="V93" s="1">
        <f>'B5'!T61</f>
        <v>2112</v>
      </c>
      <c r="W93" s="1">
        <f>'B5'!U61</f>
        <v>2030</v>
      </c>
      <c r="X93" s="1">
        <f>'B5'!V61</f>
        <v>1946</v>
      </c>
      <c r="Y93" s="1">
        <f>'B5'!W61</f>
        <v>2182</v>
      </c>
      <c r="Z93" s="1">
        <f>'B5'!X61</f>
        <v>2157</v>
      </c>
      <c r="AA93" s="65">
        <f t="shared" si="38"/>
        <v>2085.4</v>
      </c>
      <c r="AB93" s="1">
        <f>'B5'!Y61</f>
        <v>2139</v>
      </c>
      <c r="AC93" s="1">
        <f>'B5'!Z61</f>
        <v>2013</v>
      </c>
      <c r="AD93" s="1">
        <f>'B5'!AA61</f>
        <v>2171</v>
      </c>
      <c r="AE93" s="1">
        <f>'B5'!AB61</f>
        <v>2048</v>
      </c>
      <c r="AF93" s="1">
        <f>'B5'!AC61</f>
        <v>2072</v>
      </c>
      <c r="AG93" s="65">
        <f t="shared" si="39"/>
        <v>2088.6</v>
      </c>
      <c r="AH93" s="1">
        <f>'B5'!AD61</f>
        <v>2176</v>
      </c>
      <c r="AI93" s="1">
        <f>'B5'!AE61</f>
        <v>2172</v>
      </c>
      <c r="AJ93" s="1">
        <f>'B5'!AF61</f>
        <v>2201</v>
      </c>
      <c r="AK93" s="1">
        <f>'B5'!AG61</f>
        <v>2224</v>
      </c>
      <c r="AL93" s="1">
        <f>'B5'!AH61</f>
        <v>2182</v>
      </c>
      <c r="AM93" s="1">
        <f>'B5'!AI61</f>
        <v>2107</v>
      </c>
      <c r="AN93" s="65">
        <f t="shared" si="40"/>
        <v>2177</v>
      </c>
    </row>
    <row r="94" spans="3:40" x14ac:dyDescent="0.3">
      <c r="C94" s="12">
        <v>40</v>
      </c>
      <c r="D94" s="1">
        <f>'B5'!E62</f>
        <v>2102</v>
      </c>
      <c r="E94" s="1">
        <f>'B5'!F62</f>
        <v>1981</v>
      </c>
      <c r="F94" s="1">
        <f>'B5'!G62</f>
        <v>2023</v>
      </c>
      <c r="G94" s="1">
        <f>'B5'!H62</f>
        <v>2090</v>
      </c>
      <c r="H94" s="1">
        <f>'B5'!I62</f>
        <v>2039</v>
      </c>
      <c r="I94" s="65">
        <f t="shared" si="35"/>
        <v>2047</v>
      </c>
      <c r="J94" s="1">
        <f>'B5'!J62</f>
        <v>2068</v>
      </c>
      <c r="K94" s="1">
        <f>'B5'!K62</f>
        <v>2053</v>
      </c>
      <c r="L94" s="1">
        <f>'B5'!L62</f>
        <v>2038</v>
      </c>
      <c r="M94" s="1">
        <f>'B5'!M62</f>
        <v>2158</v>
      </c>
      <c r="N94" s="1">
        <f>'B5'!N62</f>
        <v>2161</v>
      </c>
      <c r="O94" s="65">
        <f t="shared" si="36"/>
        <v>2095.6</v>
      </c>
      <c r="P94" s="1">
        <f>'B5'!O62</f>
        <v>2260</v>
      </c>
      <c r="Q94" s="1">
        <f>'B5'!P62</f>
        <v>2190</v>
      </c>
      <c r="R94" s="1">
        <f>'B5'!Q62</f>
        <v>2095</v>
      </c>
      <c r="S94" s="1">
        <f>'B5'!R62</f>
        <v>2286</v>
      </c>
      <c r="T94" s="1">
        <f>'B5'!S62</f>
        <v>2167</v>
      </c>
      <c r="U94" s="65">
        <f t="shared" si="37"/>
        <v>2199.6</v>
      </c>
      <c r="V94" s="1">
        <f>'B5'!T62</f>
        <v>2178</v>
      </c>
      <c r="W94" s="1">
        <f>'B5'!U62</f>
        <v>2101</v>
      </c>
      <c r="X94" s="1">
        <f>'B5'!V62</f>
        <v>1995</v>
      </c>
      <c r="Y94" s="1">
        <f>'B5'!W62</f>
        <v>2251</v>
      </c>
      <c r="Z94" s="1">
        <f>'B5'!X62</f>
        <v>2217</v>
      </c>
      <c r="AA94" s="65">
        <f t="shared" si="38"/>
        <v>2148.4</v>
      </c>
      <c r="AB94" s="1">
        <f>'B5'!Y62</f>
        <v>2198</v>
      </c>
      <c r="AC94" s="1">
        <f>'B5'!Z62</f>
        <v>2065</v>
      </c>
      <c r="AD94" s="1">
        <f>'B5'!AA62</f>
        <v>2235</v>
      </c>
      <c r="AE94" s="1">
        <f>'B5'!AB62</f>
        <v>2110</v>
      </c>
      <c r="AF94" s="1">
        <f>'B5'!AC62</f>
        <v>2143</v>
      </c>
      <c r="AG94" s="65">
        <f t="shared" si="39"/>
        <v>2150.1999999999998</v>
      </c>
      <c r="AH94" s="1">
        <f>'B5'!AD62</f>
        <v>2249</v>
      </c>
      <c r="AI94" s="1">
        <f>'B5'!AE62</f>
        <v>2234</v>
      </c>
      <c r="AJ94" s="1">
        <f>'B5'!AF62</f>
        <v>2254</v>
      </c>
      <c r="AK94" s="1">
        <f>'B5'!AG62</f>
        <v>2291</v>
      </c>
      <c r="AL94" s="1">
        <f>'B5'!AH62</f>
        <v>2247</v>
      </c>
      <c r="AM94" s="1">
        <f>'B5'!AI62</f>
        <v>2170</v>
      </c>
      <c r="AN94" s="65">
        <f t="shared" si="40"/>
        <v>2240.8333333333335</v>
      </c>
    </row>
    <row r="95" spans="3:40" x14ac:dyDescent="0.3">
      <c r="C95" s="12">
        <v>45</v>
      </c>
      <c r="D95" s="1">
        <f>'B5'!E63</f>
        <v>2174</v>
      </c>
      <c r="E95" s="1">
        <f>'B5'!F63</f>
        <v>2038</v>
      </c>
      <c r="F95" s="1">
        <f>'B5'!G63</f>
        <v>2083</v>
      </c>
      <c r="G95" s="1">
        <f>'B5'!H63</f>
        <v>2141</v>
      </c>
      <c r="H95" s="1">
        <f>'B5'!I63</f>
        <v>2102</v>
      </c>
      <c r="I95" s="65">
        <f t="shared" si="35"/>
        <v>2107.6</v>
      </c>
      <c r="J95" s="1">
        <f>'B5'!J63</f>
        <v>2121</v>
      </c>
      <c r="K95" s="1">
        <f>'B5'!K63</f>
        <v>2116</v>
      </c>
      <c r="L95" s="1">
        <f>'B5'!L63</f>
        <v>2088</v>
      </c>
      <c r="M95" s="1">
        <f>'B5'!M63</f>
        <v>2224</v>
      </c>
      <c r="N95" s="1">
        <f>'B5'!N63</f>
        <v>2228</v>
      </c>
      <c r="O95" s="65">
        <f t="shared" si="36"/>
        <v>2155.4</v>
      </c>
      <c r="P95" s="1">
        <f>'B5'!O63</f>
        <v>2340</v>
      </c>
      <c r="Q95" s="1">
        <f>'B5'!P63</f>
        <v>2266</v>
      </c>
      <c r="R95" s="1">
        <f>'B5'!Q63</f>
        <v>2162</v>
      </c>
      <c r="S95" s="1">
        <f>'B5'!R63</f>
        <v>2350</v>
      </c>
      <c r="T95" s="1">
        <f>'B5'!S63</f>
        <v>2227</v>
      </c>
      <c r="U95" s="65">
        <f t="shared" si="37"/>
        <v>2269</v>
      </c>
      <c r="V95" s="1">
        <f>'B5'!T63</f>
        <v>2236</v>
      </c>
      <c r="W95" s="1">
        <f>'B5'!U63</f>
        <v>2164</v>
      </c>
      <c r="X95" s="1">
        <f>'B5'!V63</f>
        <v>2037</v>
      </c>
      <c r="Y95" s="1">
        <f>'B5'!W63</f>
        <v>2313</v>
      </c>
      <c r="Z95" s="1">
        <f>'B5'!X63</f>
        <v>2284</v>
      </c>
      <c r="AA95" s="65">
        <f t="shared" si="38"/>
        <v>2206.8000000000002</v>
      </c>
      <c r="AB95" s="1">
        <f>'B5'!Y63</f>
        <v>2266</v>
      </c>
      <c r="AC95" s="1">
        <f>'B5'!Z63</f>
        <v>2123</v>
      </c>
      <c r="AD95" s="1">
        <f>'B5'!AA63</f>
        <v>2313</v>
      </c>
      <c r="AE95" s="1">
        <f>'B5'!AB63</f>
        <v>2159</v>
      </c>
      <c r="AF95" s="1">
        <f>'B5'!AC63</f>
        <v>2206</v>
      </c>
      <c r="AG95" s="65">
        <f t="shared" si="39"/>
        <v>2213.4</v>
      </c>
      <c r="AH95" s="1">
        <f>'B5'!AD63</f>
        <v>2321</v>
      </c>
      <c r="AI95" s="1">
        <f>'B5'!AE63</f>
        <v>2293</v>
      </c>
      <c r="AJ95" s="1">
        <f>'B5'!AF63</f>
        <v>2312</v>
      </c>
      <c r="AK95" s="1">
        <f>'B5'!AG63</f>
        <v>2354</v>
      </c>
      <c r="AL95" s="1">
        <f>'B5'!AH63</f>
        <v>2310</v>
      </c>
      <c r="AM95" s="1">
        <f>'B5'!AI63</f>
        <v>2225</v>
      </c>
      <c r="AN95" s="65">
        <f t="shared" si="40"/>
        <v>2302.5</v>
      </c>
    </row>
    <row r="96" spans="3:40" x14ac:dyDescent="0.3">
      <c r="C96" s="12">
        <v>50</v>
      </c>
      <c r="D96" s="1">
        <f>'B5'!E64</f>
        <v>2235</v>
      </c>
      <c r="E96" s="1">
        <f>'B5'!F64</f>
        <v>2088</v>
      </c>
      <c r="F96" s="1">
        <f>'B5'!G64</f>
        <v>2131</v>
      </c>
      <c r="G96" s="1">
        <f>'B5'!H64</f>
        <v>2199</v>
      </c>
      <c r="H96" s="1">
        <f>'B5'!I64</f>
        <v>2184</v>
      </c>
      <c r="I96" s="65">
        <f t="shared" si="35"/>
        <v>2167.4</v>
      </c>
      <c r="J96" s="1">
        <f>'B5'!J64</f>
        <v>2167</v>
      </c>
      <c r="K96" s="1">
        <f>'B5'!K64</f>
        <v>2181</v>
      </c>
      <c r="L96" s="1">
        <f>'B5'!L64</f>
        <v>2142</v>
      </c>
      <c r="M96" s="1">
        <f>'B5'!M64</f>
        <v>2291</v>
      </c>
      <c r="N96" s="1">
        <f>'B5'!N64</f>
        <v>2294</v>
      </c>
      <c r="O96" s="65">
        <f t="shared" si="36"/>
        <v>2215</v>
      </c>
      <c r="P96" s="1">
        <f>'B5'!O64</f>
        <v>2414</v>
      </c>
      <c r="Q96" s="1">
        <f>'B5'!P64</f>
        <v>2329</v>
      </c>
      <c r="R96" s="1">
        <f>'B5'!Q64</f>
        <v>2227</v>
      </c>
      <c r="S96" s="1">
        <f>'B5'!R64</f>
        <v>2426</v>
      </c>
      <c r="T96" s="1">
        <f>'B5'!S64</f>
        <v>2275</v>
      </c>
      <c r="U96" s="65">
        <f t="shared" si="37"/>
        <v>2334.1999999999998</v>
      </c>
      <c r="V96" s="1">
        <f>'B5'!T64</f>
        <v>2296</v>
      </c>
      <c r="W96" s="1">
        <f>'B5'!U64</f>
        <v>2234</v>
      </c>
      <c r="X96" s="1">
        <f>'B5'!V64</f>
        <v>2085</v>
      </c>
      <c r="Y96" s="1">
        <f>'B5'!W64</f>
        <v>2373</v>
      </c>
      <c r="Z96" s="1">
        <f>'B5'!X64</f>
        <v>2341</v>
      </c>
      <c r="AA96" s="65">
        <f t="shared" si="38"/>
        <v>2265.8000000000002</v>
      </c>
      <c r="AB96" s="1">
        <f>'B5'!Y64</f>
        <v>2326</v>
      </c>
      <c r="AC96" s="1">
        <f>'B5'!Z64</f>
        <v>2182</v>
      </c>
      <c r="AD96" s="1">
        <f>'B5'!AA64</f>
        <v>2369</v>
      </c>
      <c r="AE96" s="1">
        <f>'B5'!AB64</f>
        <v>2203</v>
      </c>
      <c r="AF96" s="1">
        <f>'B5'!AC64</f>
        <v>2254</v>
      </c>
      <c r="AG96" s="65">
        <f t="shared" si="39"/>
        <v>2266.8000000000002</v>
      </c>
      <c r="AH96" s="1">
        <f>'B5'!AD64</f>
        <v>2383</v>
      </c>
      <c r="AI96" s="1">
        <f>'B5'!AE64</f>
        <v>2352</v>
      </c>
      <c r="AJ96" s="1">
        <f>'B5'!AF64</f>
        <v>2357</v>
      </c>
      <c r="AK96" s="1">
        <f>'B5'!AG64</f>
        <v>2413</v>
      </c>
      <c r="AL96" s="1">
        <f>'B5'!AH64</f>
        <v>2363</v>
      </c>
      <c r="AM96" s="1">
        <f>'B5'!AI64</f>
        <v>2269</v>
      </c>
      <c r="AN96" s="65">
        <f t="shared" si="40"/>
        <v>2356.1666666666665</v>
      </c>
    </row>
    <row r="97" spans="3:40" x14ac:dyDescent="0.3">
      <c r="C97" s="12">
        <v>55</v>
      </c>
      <c r="D97" s="1">
        <f>'B5'!E65</f>
        <v>2319</v>
      </c>
      <c r="E97" s="1">
        <f>'B5'!F65</f>
        <v>2132</v>
      </c>
      <c r="F97" s="1">
        <f>'B5'!G65</f>
        <v>2176</v>
      </c>
      <c r="G97" s="1">
        <f>'B5'!H65</f>
        <v>2255</v>
      </c>
      <c r="H97" s="1">
        <f>'B5'!I65</f>
        <v>2257</v>
      </c>
      <c r="I97" s="65">
        <f t="shared" si="35"/>
        <v>2227.8000000000002</v>
      </c>
      <c r="J97" s="1">
        <f>'B5'!J65</f>
        <v>2224</v>
      </c>
      <c r="K97" s="1">
        <f>'B5'!K65</f>
        <v>2237</v>
      </c>
      <c r="L97" s="1">
        <f>'B5'!L65</f>
        <v>2189</v>
      </c>
      <c r="M97" s="1">
        <f>'B5'!M65</f>
        <v>2370</v>
      </c>
      <c r="N97" s="1">
        <f>'B5'!N65</f>
        <v>2367</v>
      </c>
      <c r="O97" s="65">
        <f t="shared" si="36"/>
        <v>2277.4</v>
      </c>
      <c r="P97" s="1">
        <f>'B5'!O65</f>
        <v>2489</v>
      </c>
      <c r="Q97" s="1">
        <f>'B5'!P65</f>
        <v>2407</v>
      </c>
      <c r="R97" s="1">
        <f>'B5'!Q65</f>
        <v>2297</v>
      </c>
      <c r="S97" s="1">
        <f>'B5'!R65</f>
        <v>2497</v>
      </c>
      <c r="T97" s="1">
        <f>'B5'!S65</f>
        <v>2328</v>
      </c>
      <c r="U97" s="65">
        <f t="shared" si="37"/>
        <v>2403.6</v>
      </c>
      <c r="V97" s="1">
        <f>'B5'!T65</f>
        <v>2366</v>
      </c>
      <c r="W97" s="1">
        <f>'B5'!U65</f>
        <v>2298</v>
      </c>
      <c r="X97" s="1">
        <f>'B5'!V65</f>
        <v>2130</v>
      </c>
      <c r="Y97" s="1">
        <f>'B5'!W65</f>
        <v>2438</v>
      </c>
      <c r="Z97" s="1">
        <f>'B5'!X65</f>
        <v>2390</v>
      </c>
      <c r="AA97" s="65">
        <f t="shared" si="38"/>
        <v>2324.4</v>
      </c>
      <c r="AB97" s="1">
        <f>'B5'!Y65</f>
        <v>2370</v>
      </c>
      <c r="AC97" s="1">
        <f>'B5'!Z65</f>
        <v>2240</v>
      </c>
      <c r="AD97" s="1">
        <f>'B5'!AA65</f>
        <v>2426</v>
      </c>
      <c r="AE97" s="1">
        <f>'B5'!AB65</f>
        <v>2248</v>
      </c>
      <c r="AF97" s="1">
        <f>'B5'!AC65</f>
        <v>2299</v>
      </c>
      <c r="AG97" s="65">
        <f t="shared" si="39"/>
        <v>2316.6</v>
      </c>
      <c r="AH97" s="1">
        <f>'B5'!AD65</f>
        <v>2447</v>
      </c>
      <c r="AI97" s="1">
        <f>'B5'!AE65</f>
        <v>2418</v>
      </c>
      <c r="AJ97" s="1">
        <f>'B5'!AF65</f>
        <v>2411</v>
      </c>
      <c r="AK97" s="1">
        <f>'B5'!AG65</f>
        <v>2486</v>
      </c>
      <c r="AL97" s="1">
        <f>'B5'!AH65</f>
        <v>2413</v>
      </c>
      <c r="AM97" s="1">
        <f>'B5'!AI65</f>
        <v>2318</v>
      </c>
      <c r="AN97" s="65">
        <f t="shared" si="40"/>
        <v>2415.5</v>
      </c>
    </row>
    <row r="98" spans="3:40" x14ac:dyDescent="0.3">
      <c r="C98" s="12">
        <v>60</v>
      </c>
      <c r="D98" s="1">
        <f>'B5'!E66</f>
        <v>2410</v>
      </c>
      <c r="E98" s="1">
        <f>'B5'!F66</f>
        <v>2190</v>
      </c>
      <c r="F98" s="1">
        <f>'B5'!G66</f>
        <v>2236</v>
      </c>
      <c r="G98" s="1">
        <f>'B5'!H66</f>
        <v>2316</v>
      </c>
      <c r="H98" s="1">
        <f>'B5'!I66</f>
        <v>2340</v>
      </c>
      <c r="I98" s="65">
        <f t="shared" si="35"/>
        <v>2298.4</v>
      </c>
      <c r="J98" s="1">
        <f>'B5'!J66</f>
        <v>2291</v>
      </c>
      <c r="K98" s="1">
        <f>'B5'!K66</f>
        <v>2300</v>
      </c>
      <c r="L98" s="1">
        <f>'B5'!L66</f>
        <v>2241</v>
      </c>
      <c r="M98" s="1">
        <f>'B5'!M66</f>
        <v>2442</v>
      </c>
      <c r="N98" s="1">
        <f>'B5'!N66</f>
        <v>2456</v>
      </c>
      <c r="O98" s="65">
        <f t="shared" si="36"/>
        <v>2346</v>
      </c>
      <c r="P98" s="1">
        <f>'B5'!O66</f>
        <v>2558</v>
      </c>
      <c r="Q98" s="1">
        <f>'B5'!P66</f>
        <v>2495</v>
      </c>
      <c r="R98" s="1">
        <f>'B5'!Q66</f>
        <v>2387</v>
      </c>
      <c r="S98" s="1">
        <f>'B5'!R66</f>
        <v>2584</v>
      </c>
      <c r="T98" s="1">
        <f>'B5'!S66</f>
        <v>2377</v>
      </c>
      <c r="U98" s="65">
        <f t="shared" si="37"/>
        <v>2480.1999999999998</v>
      </c>
      <c r="V98" s="1">
        <f>'B5'!T66</f>
        <v>2458</v>
      </c>
      <c r="W98" s="1">
        <f>'B5'!U66</f>
        <v>2386</v>
      </c>
      <c r="X98" s="1">
        <f>'B5'!V66</f>
        <v>2181</v>
      </c>
      <c r="Y98" s="1">
        <f>'B5'!W66</f>
        <v>2492</v>
      </c>
      <c r="Z98" s="1">
        <f>'B5'!X66</f>
        <v>2438</v>
      </c>
      <c r="AA98" s="65">
        <f t="shared" si="38"/>
        <v>2391</v>
      </c>
      <c r="AB98" s="1">
        <f>'B5'!Y66</f>
        <v>2420</v>
      </c>
      <c r="AC98" s="1">
        <f>'B5'!Z66</f>
        <v>2310</v>
      </c>
      <c r="AD98" s="1">
        <f>'B5'!AA66</f>
        <v>2488</v>
      </c>
      <c r="AE98" s="1">
        <f>'B5'!AB66</f>
        <v>2303</v>
      </c>
      <c r="AF98" s="1">
        <f>'B5'!AC66</f>
        <v>2352</v>
      </c>
      <c r="AG98" s="65">
        <f t="shared" si="39"/>
        <v>2374.6</v>
      </c>
      <c r="AH98" s="1">
        <f>'B5'!AD66</f>
        <v>2512</v>
      </c>
      <c r="AI98" s="1">
        <f>'B5'!AE66</f>
        <v>2487</v>
      </c>
      <c r="AJ98" s="1">
        <f>'B5'!AF66</f>
        <v>2454</v>
      </c>
      <c r="AK98" s="1">
        <f>'B5'!AG66</f>
        <v>2553</v>
      </c>
      <c r="AL98" s="1">
        <f>'B5'!AH66</f>
        <v>2470</v>
      </c>
      <c r="AM98" s="1">
        <f>'B5'!AI66</f>
        <v>2367</v>
      </c>
      <c r="AN98" s="65">
        <f t="shared" si="40"/>
        <v>2473.8333333333335</v>
      </c>
    </row>
    <row r="99" spans="3:40" x14ac:dyDescent="0.3">
      <c r="C99" s="12">
        <v>65</v>
      </c>
      <c r="D99" s="1">
        <f>'B5'!E67</f>
        <v>2522</v>
      </c>
      <c r="E99" s="1">
        <f>'B5'!F67</f>
        <v>2263</v>
      </c>
      <c r="F99" s="1">
        <f>'B5'!G67</f>
        <v>2327</v>
      </c>
      <c r="G99" s="1">
        <f>'B5'!H67</f>
        <v>2391</v>
      </c>
      <c r="H99" s="1">
        <f>'B5'!I67</f>
        <v>2442</v>
      </c>
      <c r="I99" s="65">
        <f t="shared" si="35"/>
        <v>2389</v>
      </c>
      <c r="J99" s="1">
        <f>'B5'!J67</f>
        <v>2381</v>
      </c>
      <c r="K99" s="1">
        <f>'B5'!K67</f>
        <v>2387</v>
      </c>
      <c r="L99" s="1">
        <f>'B5'!L67</f>
        <v>2313</v>
      </c>
      <c r="M99" s="1">
        <f>'B5'!M67</f>
        <v>2551</v>
      </c>
      <c r="N99" s="1">
        <f>'B5'!N67</f>
        <v>2572</v>
      </c>
      <c r="O99" s="65">
        <f t="shared" si="36"/>
        <v>2440.8000000000002</v>
      </c>
      <c r="P99" s="1">
        <f>'B5'!O67</f>
        <v>2644</v>
      </c>
      <c r="Q99" s="1">
        <f>'B5'!P67</f>
        <v>2576</v>
      </c>
      <c r="R99" s="1">
        <f>'B5'!Q67</f>
        <v>2465</v>
      </c>
      <c r="S99" s="1">
        <f>'B5'!R67</f>
        <v>2665</v>
      </c>
      <c r="T99" s="1">
        <f>'B5'!S67</f>
        <v>2448</v>
      </c>
      <c r="U99" s="65">
        <f t="shared" si="37"/>
        <v>2559.6</v>
      </c>
      <c r="V99" s="1">
        <f>'B5'!T67</f>
        <v>2572</v>
      </c>
      <c r="W99" s="1">
        <f>'B5'!U67</f>
        <v>2482</v>
      </c>
      <c r="X99" s="1">
        <f>'B5'!V67</f>
        <v>2247</v>
      </c>
      <c r="Y99" s="1">
        <f>'B5'!W67</f>
        <v>2570</v>
      </c>
      <c r="Z99" s="1">
        <f>'B5'!X67</f>
        <v>2505</v>
      </c>
      <c r="AA99" s="65">
        <f t="shared" si="38"/>
        <v>2475.1999999999998</v>
      </c>
      <c r="AB99" s="1">
        <f>'B5'!Y67</f>
        <v>2489</v>
      </c>
      <c r="AC99" s="1">
        <f>'B5'!Z67</f>
        <v>2388</v>
      </c>
      <c r="AD99" s="1">
        <f>'B5'!AA67</f>
        <v>2561</v>
      </c>
      <c r="AE99" s="1">
        <f>'B5'!AB67</f>
        <v>2377</v>
      </c>
      <c r="AF99" s="1">
        <f>'B5'!AC67</f>
        <v>2422</v>
      </c>
      <c r="AG99" s="65">
        <f t="shared" si="39"/>
        <v>2447.4</v>
      </c>
      <c r="AH99" s="1">
        <f>'B5'!AD67</f>
        <v>2585</v>
      </c>
      <c r="AI99" s="1">
        <f>'B5'!AE67</f>
        <v>2568</v>
      </c>
      <c r="AJ99" s="1">
        <f>'B5'!AF67</f>
        <v>2530</v>
      </c>
      <c r="AK99" s="1">
        <f>'B5'!AG67</f>
        <v>2625</v>
      </c>
      <c r="AL99" s="1">
        <f>'B5'!AH67</f>
        <v>2529</v>
      </c>
      <c r="AM99" s="1">
        <f>'B5'!AI67</f>
        <v>2426</v>
      </c>
      <c r="AN99" s="65">
        <f t="shared" si="40"/>
        <v>2543.8333333333335</v>
      </c>
    </row>
    <row r="100" spans="3:40" x14ac:dyDescent="0.3">
      <c r="C100" s="12">
        <v>70</v>
      </c>
      <c r="D100" s="1">
        <f>'B5'!E68</f>
        <v>2695</v>
      </c>
      <c r="E100" s="1">
        <f>'B5'!F68</f>
        <v>2338</v>
      </c>
      <c r="F100" s="1">
        <f>'B5'!G68</f>
        <v>2401</v>
      </c>
      <c r="G100" s="1">
        <f>'B5'!H68</f>
        <v>2472</v>
      </c>
      <c r="H100" s="1">
        <f>'B5'!I68</f>
        <v>2566</v>
      </c>
      <c r="I100" s="65">
        <f t="shared" si="35"/>
        <v>2494.4</v>
      </c>
      <c r="J100" s="1">
        <f>'B5'!J68</f>
        <v>2502</v>
      </c>
      <c r="K100" s="1">
        <f>'B5'!K68</f>
        <v>2494</v>
      </c>
      <c r="L100" s="1">
        <f>'B5'!L68</f>
        <v>2395</v>
      </c>
      <c r="M100" s="1">
        <f>'B5'!M68</f>
        <v>2742</v>
      </c>
      <c r="N100" s="1">
        <f>'B5'!N68</f>
        <v>2744</v>
      </c>
      <c r="O100" s="65">
        <f t="shared" si="36"/>
        <v>2575.4</v>
      </c>
      <c r="P100" s="1">
        <f>'B5'!O68</f>
        <v>2776</v>
      </c>
      <c r="Q100" s="1">
        <f>'B5'!P68</f>
        <v>2678</v>
      </c>
      <c r="R100" s="1">
        <f>'B5'!Q68</f>
        <v>2601</v>
      </c>
      <c r="S100" s="1">
        <f>'B5'!R68</f>
        <v>2797</v>
      </c>
      <c r="T100" s="1">
        <f>'B5'!S68</f>
        <v>2518</v>
      </c>
      <c r="U100" s="65">
        <f t="shared" si="37"/>
        <v>2674</v>
      </c>
      <c r="V100" s="1">
        <f>'B5'!T68</f>
        <v>2726</v>
      </c>
      <c r="W100" s="1">
        <f>'B5'!U68</f>
        <v>2646</v>
      </c>
      <c r="X100" s="1">
        <f>'B5'!V68</f>
        <v>2312</v>
      </c>
      <c r="Y100" s="1">
        <f>'B5'!W68</f>
        <v>2654</v>
      </c>
      <c r="Z100" s="1">
        <f>'B5'!X68</f>
        <v>2576</v>
      </c>
      <c r="AA100" s="65">
        <f t="shared" si="38"/>
        <v>2582.8000000000002</v>
      </c>
      <c r="AB100" s="1">
        <f>'B5'!Y68</f>
        <v>2568</v>
      </c>
      <c r="AC100" s="1">
        <f>'B5'!Z68</f>
        <v>2501</v>
      </c>
      <c r="AD100" s="1">
        <f>'B5'!AA68</f>
        <v>2651</v>
      </c>
      <c r="AE100" s="1">
        <f>'B5'!AB68</f>
        <v>2443</v>
      </c>
      <c r="AF100" s="1">
        <f>'B5'!AC68</f>
        <v>2489</v>
      </c>
      <c r="AG100" s="65">
        <f t="shared" si="39"/>
        <v>2530.4</v>
      </c>
      <c r="AH100" s="1">
        <f>'B5'!AD68</f>
        <v>2707</v>
      </c>
      <c r="AI100" s="1">
        <f>'B5'!AE68</f>
        <v>2673</v>
      </c>
      <c r="AJ100" s="1">
        <f>'B5'!AF68</f>
        <v>2591</v>
      </c>
      <c r="AK100" s="1">
        <f>'B5'!AG68</f>
        <v>2769</v>
      </c>
      <c r="AL100" s="1">
        <f>'B5'!AH68</f>
        <v>2603</v>
      </c>
      <c r="AM100" s="1">
        <f>'B5'!AI68</f>
        <v>2496</v>
      </c>
      <c r="AN100" s="65">
        <f t="shared" si="40"/>
        <v>2639.8333333333335</v>
      </c>
    </row>
    <row r="101" spans="3:40" x14ac:dyDescent="0.3">
      <c r="C101" s="12">
        <v>75</v>
      </c>
      <c r="D101" s="1">
        <f>'B5'!E69</f>
        <v>2964</v>
      </c>
      <c r="E101" s="1">
        <f>'B5'!F69</f>
        <v>2454</v>
      </c>
      <c r="F101" s="1">
        <f>'B5'!G69</f>
        <v>2547</v>
      </c>
      <c r="G101" s="1">
        <f>'B5'!H69</f>
        <v>2611</v>
      </c>
      <c r="H101" s="1">
        <f>'B5'!I69</f>
        <v>2789</v>
      </c>
      <c r="I101" s="65">
        <f t="shared" si="35"/>
        <v>2673</v>
      </c>
      <c r="J101" s="1">
        <f>'B5'!J69</f>
        <v>2677</v>
      </c>
      <c r="K101" s="1">
        <f>'B5'!K69</f>
        <v>2643</v>
      </c>
      <c r="L101" s="1">
        <f>'B5'!L69</f>
        <v>2516</v>
      </c>
      <c r="M101" s="1">
        <f>'B5'!M69</f>
        <v>3038</v>
      </c>
      <c r="N101" s="1">
        <f>'B5'!N69</f>
        <v>2976</v>
      </c>
      <c r="O101" s="65">
        <f t="shared" si="36"/>
        <v>2770</v>
      </c>
      <c r="P101" s="1">
        <f>'B5'!O69</f>
        <v>2985</v>
      </c>
      <c r="Q101" s="1">
        <f>'B5'!P69</f>
        <v>2864</v>
      </c>
      <c r="R101" s="1">
        <f>'B5'!Q69</f>
        <v>2816</v>
      </c>
      <c r="S101" s="1">
        <f>'B5'!R69</f>
        <v>3026</v>
      </c>
      <c r="T101" s="1">
        <f>'B5'!S69</f>
        <v>2621</v>
      </c>
      <c r="U101" s="65">
        <f t="shared" si="37"/>
        <v>2862.4</v>
      </c>
      <c r="V101" s="1">
        <f>'B5'!T69</f>
        <v>2986</v>
      </c>
      <c r="W101" s="1">
        <f>'B5'!U69</f>
        <v>2864</v>
      </c>
      <c r="X101" s="1">
        <f>'B5'!V69</f>
        <v>2445</v>
      </c>
      <c r="Y101" s="1">
        <f>'B5'!W69</f>
        <v>2763</v>
      </c>
      <c r="Z101" s="1">
        <f>'B5'!X69</f>
        <v>2681</v>
      </c>
      <c r="AA101" s="65">
        <f t="shared" si="38"/>
        <v>2747.8</v>
      </c>
      <c r="AB101" s="1">
        <f>'B5'!Y69</f>
        <v>2658</v>
      </c>
      <c r="AC101" s="1">
        <f>'B5'!Z69</f>
        <v>2658</v>
      </c>
      <c r="AD101" s="1">
        <f>'B5'!AA69</f>
        <v>2777</v>
      </c>
      <c r="AE101" s="1">
        <f>'B5'!AB69</f>
        <v>2533</v>
      </c>
      <c r="AF101" s="1">
        <f>'B5'!AC69</f>
        <v>2586</v>
      </c>
      <c r="AG101" s="65">
        <f t="shared" si="39"/>
        <v>2642.4</v>
      </c>
      <c r="AH101" s="1">
        <f>'B5'!AD69</f>
        <v>2886</v>
      </c>
      <c r="AI101" s="1">
        <f>'B5'!AE69</f>
        <v>2875</v>
      </c>
      <c r="AJ101" s="1">
        <f>'B5'!AF69</f>
        <v>2693</v>
      </c>
      <c r="AK101" s="1">
        <f>'B5'!AG69</f>
        <v>2956</v>
      </c>
      <c r="AL101" s="1">
        <f>'B5'!AH69</f>
        <v>2686</v>
      </c>
      <c r="AM101" s="1">
        <f>'B5'!AI69</f>
        <v>2599</v>
      </c>
      <c r="AN101" s="65">
        <f t="shared" si="40"/>
        <v>2782.5</v>
      </c>
    </row>
    <row r="102" spans="3:40" x14ac:dyDescent="0.3">
      <c r="C102" s="12">
        <v>80</v>
      </c>
      <c r="D102" s="1">
        <f>'B5'!E70</f>
        <v>3379</v>
      </c>
      <c r="E102" s="1">
        <f>'B5'!F70</f>
        <v>2654</v>
      </c>
      <c r="F102" s="1">
        <f>'B5'!G70</f>
        <v>2793</v>
      </c>
      <c r="G102" s="1">
        <f>'B5'!H70</f>
        <v>2852</v>
      </c>
      <c r="H102" s="1">
        <f>'B5'!I70</f>
        <v>3061</v>
      </c>
      <c r="I102" s="65">
        <f t="shared" si="35"/>
        <v>2947.8</v>
      </c>
      <c r="J102" s="1">
        <f>'B5'!J70</f>
        <v>2937</v>
      </c>
      <c r="K102" s="1">
        <f>'B5'!K70</f>
        <v>2915</v>
      </c>
      <c r="L102" s="1">
        <f>'B5'!L70</f>
        <v>2723</v>
      </c>
      <c r="M102" s="1">
        <f>'B5'!M70</f>
        <v>3400</v>
      </c>
      <c r="N102" s="1">
        <f>'B5'!N70</f>
        <v>3429</v>
      </c>
      <c r="O102" s="65">
        <f t="shared" si="36"/>
        <v>3080.8</v>
      </c>
      <c r="P102" s="1">
        <f>'B5'!O70</f>
        <v>3337</v>
      </c>
      <c r="Q102" s="1">
        <f>'B5'!P70</f>
        <v>3166</v>
      </c>
      <c r="R102" s="1">
        <f>'B5'!Q70</f>
        <v>3140</v>
      </c>
      <c r="S102" s="1">
        <f>'B5'!R70</f>
        <v>3350</v>
      </c>
      <c r="T102" s="1">
        <f>'B5'!S70</f>
        <v>2775</v>
      </c>
      <c r="U102" s="65">
        <f t="shared" si="37"/>
        <v>3153.6</v>
      </c>
      <c r="V102" s="1">
        <f>'B5'!T70</f>
        <v>3301</v>
      </c>
      <c r="W102" s="1">
        <f>'B5'!U70</f>
        <v>3185</v>
      </c>
      <c r="X102" s="1">
        <f>'B5'!V70</f>
        <v>2620</v>
      </c>
      <c r="Y102" s="1">
        <f>'B5'!W70</f>
        <v>2982</v>
      </c>
      <c r="Z102" s="1">
        <f>'B5'!X70</f>
        <v>2863</v>
      </c>
      <c r="AA102" s="65">
        <f t="shared" si="38"/>
        <v>2990.2</v>
      </c>
      <c r="AB102" s="1">
        <f>'B5'!Y70</f>
        <v>2794</v>
      </c>
      <c r="AC102" s="1">
        <f>'B5'!Z70</f>
        <v>2913</v>
      </c>
      <c r="AD102" s="1">
        <f>'B5'!AA70</f>
        <v>3009</v>
      </c>
      <c r="AE102" s="1">
        <f>'B5'!AB70</f>
        <v>2700</v>
      </c>
      <c r="AF102" s="1">
        <f>'B5'!AC70</f>
        <v>2716</v>
      </c>
      <c r="AG102" s="65">
        <f t="shared" si="39"/>
        <v>2826.4</v>
      </c>
      <c r="AH102" s="1">
        <f>'B5'!AD70</f>
        <v>3201</v>
      </c>
      <c r="AI102" s="1">
        <f>'B5'!AE70</f>
        <v>3165</v>
      </c>
      <c r="AJ102" s="1">
        <f>'B5'!AF70</f>
        <v>2893</v>
      </c>
      <c r="AK102" s="1">
        <f>'B5'!AG70</f>
        <v>3276</v>
      </c>
      <c r="AL102" s="1">
        <f>'B5'!AH70</f>
        <v>2829</v>
      </c>
      <c r="AM102" s="1">
        <f>'B5'!AI70</f>
        <v>2811</v>
      </c>
      <c r="AN102" s="65">
        <f t="shared" si="40"/>
        <v>3029.1666666666665</v>
      </c>
    </row>
    <row r="103" spans="3:40" x14ac:dyDescent="0.3">
      <c r="C103" s="12">
        <v>85</v>
      </c>
      <c r="D103" s="1">
        <f>'B5'!E71</f>
        <v>4002</v>
      </c>
      <c r="E103" s="1">
        <f>'B5'!F71</f>
        <v>3048</v>
      </c>
      <c r="F103" s="1">
        <f>'B5'!G71</f>
        <v>3162</v>
      </c>
      <c r="G103" s="1">
        <f>'B5'!H71</f>
        <v>3278</v>
      </c>
      <c r="H103" s="1">
        <f>'B5'!I71</f>
        <v>3620</v>
      </c>
      <c r="I103" s="65">
        <f t="shared" si="35"/>
        <v>3422</v>
      </c>
      <c r="J103" s="1">
        <f>'B5'!J71</f>
        <v>3429</v>
      </c>
      <c r="K103" s="1">
        <f>'B5'!K71</f>
        <v>3388</v>
      </c>
      <c r="L103" s="1">
        <f>'B5'!L71</f>
        <v>3012</v>
      </c>
      <c r="M103" s="1">
        <f>'B5'!M71</f>
        <v>4029</v>
      </c>
      <c r="N103" s="1">
        <f>'B5'!N71</f>
        <v>4040</v>
      </c>
      <c r="O103" s="65">
        <f t="shared" si="36"/>
        <v>3579.6</v>
      </c>
      <c r="P103" s="1">
        <f>'B5'!O71</f>
        <v>3914</v>
      </c>
      <c r="Q103" s="1">
        <f>'B5'!P71</f>
        <v>3681</v>
      </c>
      <c r="R103" s="1">
        <f>'B5'!Q71</f>
        <v>3668</v>
      </c>
      <c r="S103" s="1">
        <f>'B5'!R71</f>
        <v>3935</v>
      </c>
      <c r="T103" s="1">
        <f>'B5'!S71</f>
        <v>3143</v>
      </c>
      <c r="U103" s="65">
        <f t="shared" si="37"/>
        <v>3668.2</v>
      </c>
      <c r="V103" s="1">
        <f>'B5'!T71</f>
        <v>3865</v>
      </c>
      <c r="W103" s="1">
        <f>'B5'!U71</f>
        <v>3745</v>
      </c>
      <c r="X103" s="1">
        <f>'B5'!V71</f>
        <v>2936</v>
      </c>
      <c r="Y103" s="1">
        <f>'B5'!W71</f>
        <v>3347</v>
      </c>
      <c r="Z103" s="1">
        <f>'B5'!X71</f>
        <v>3209</v>
      </c>
      <c r="AA103" s="65">
        <f t="shared" si="38"/>
        <v>3420.4</v>
      </c>
      <c r="AB103" s="1">
        <f>'B5'!Y71</f>
        <v>3111</v>
      </c>
      <c r="AC103" s="1">
        <f>'B5'!Z71</f>
        <v>3398</v>
      </c>
      <c r="AD103" s="1">
        <f>'B5'!AA71</f>
        <v>3443</v>
      </c>
      <c r="AE103" s="1">
        <f>'B5'!AB71</f>
        <v>3002</v>
      </c>
      <c r="AF103" s="1">
        <f>'B5'!AC71</f>
        <v>3015</v>
      </c>
      <c r="AG103" s="65">
        <f t="shared" si="39"/>
        <v>3193.8</v>
      </c>
      <c r="AH103" s="1">
        <f>'B5'!AD71</f>
        <v>3720</v>
      </c>
      <c r="AI103" s="1">
        <f>'B5'!AE71</f>
        <v>3661</v>
      </c>
      <c r="AJ103" s="1">
        <f>'B5'!AF71</f>
        <v>3222</v>
      </c>
      <c r="AK103" s="1">
        <f>'B5'!AG71</f>
        <v>3779</v>
      </c>
      <c r="AL103" s="1">
        <f>'B5'!AH71</f>
        <v>3119</v>
      </c>
      <c r="AM103" s="1">
        <f>'B5'!AI71</f>
        <v>3193</v>
      </c>
      <c r="AN103" s="65">
        <f t="shared" si="40"/>
        <v>3449</v>
      </c>
    </row>
    <row r="104" spans="3:40" x14ac:dyDescent="0.3">
      <c r="C104" s="12">
        <v>90</v>
      </c>
      <c r="D104" s="1">
        <f>'B5'!E72</f>
        <v>4947</v>
      </c>
      <c r="E104" s="1">
        <f>'B5'!F72</f>
        <v>3710</v>
      </c>
      <c r="F104" s="1">
        <f>'B5'!G72</f>
        <v>3775</v>
      </c>
      <c r="G104" s="1">
        <f>'B5'!H72</f>
        <v>3921</v>
      </c>
      <c r="H104" s="1">
        <f>'B5'!I72</f>
        <v>4568</v>
      </c>
      <c r="I104" s="65">
        <f t="shared" si="35"/>
        <v>4184.2</v>
      </c>
      <c r="J104" s="1">
        <f>'B5'!J72</f>
        <v>4016</v>
      </c>
      <c r="K104" s="1">
        <f>'B5'!K72</f>
        <v>4129</v>
      </c>
      <c r="L104" s="1">
        <f>'B5'!L72</f>
        <v>3718</v>
      </c>
      <c r="M104" s="1">
        <f>'B5'!M72</f>
        <v>4994</v>
      </c>
      <c r="N104" s="1">
        <f>'B5'!N72</f>
        <v>5002</v>
      </c>
      <c r="O104" s="65">
        <f t="shared" si="36"/>
        <v>4371.8</v>
      </c>
      <c r="P104" s="1">
        <f>'B5'!O72</f>
        <v>4878</v>
      </c>
      <c r="Q104" s="1">
        <f>'B5'!P72</f>
        <v>4599</v>
      </c>
      <c r="R104" s="1">
        <f>'B5'!Q72</f>
        <v>4562</v>
      </c>
      <c r="S104" s="1">
        <f>'B5'!R72</f>
        <v>4980</v>
      </c>
      <c r="T104" s="1">
        <f>'B5'!S72</f>
        <v>3732</v>
      </c>
      <c r="U104" s="65">
        <f t="shared" si="37"/>
        <v>4550.2</v>
      </c>
      <c r="V104" s="1">
        <f>'B5'!T72</f>
        <v>4793</v>
      </c>
      <c r="W104" s="1">
        <f>'B5'!U72</f>
        <v>4705</v>
      </c>
      <c r="X104" s="1">
        <f>'B5'!V72</f>
        <v>3480</v>
      </c>
      <c r="Y104" s="1">
        <f>'B5'!W72</f>
        <v>4013</v>
      </c>
      <c r="Z104" s="1">
        <f>'B5'!X72</f>
        <v>3840</v>
      </c>
      <c r="AA104" s="65">
        <f t="shared" si="38"/>
        <v>4166.2</v>
      </c>
      <c r="AB104" s="1">
        <f>'B5'!Y72</f>
        <v>3831</v>
      </c>
      <c r="AC104" s="1">
        <f>'B5'!Z72</f>
        <v>3998</v>
      </c>
      <c r="AD104" s="1">
        <f>'B5'!AA72</f>
        <v>4194</v>
      </c>
      <c r="AE104" s="1">
        <f>'B5'!AB72</f>
        <v>3667</v>
      </c>
      <c r="AF104" s="1">
        <f>'B5'!AC72</f>
        <v>3753</v>
      </c>
      <c r="AG104" s="65">
        <f t="shared" si="39"/>
        <v>3888.6</v>
      </c>
      <c r="AH104" s="1">
        <f>'B5'!AD72</f>
        <v>4679</v>
      </c>
      <c r="AI104" s="1">
        <f>'B5'!AE72</f>
        <v>4540</v>
      </c>
      <c r="AJ104" s="1">
        <f>'B5'!AF72</f>
        <v>3854</v>
      </c>
      <c r="AK104" s="1">
        <f>'B5'!AG72</f>
        <v>4773</v>
      </c>
      <c r="AL104" s="1">
        <f>'B5'!AH72</f>
        <v>3823</v>
      </c>
      <c r="AM104" s="1">
        <f>'B5'!AI72</f>
        <v>3706</v>
      </c>
      <c r="AN104" s="65">
        <f t="shared" si="40"/>
        <v>4229.166666666667</v>
      </c>
    </row>
    <row r="105" spans="3:40" ht="15" thickBot="1" x14ac:dyDescent="0.35">
      <c r="C105" s="13">
        <v>95</v>
      </c>
      <c r="D105" s="1">
        <f>'B5'!E73</f>
        <v>5929</v>
      </c>
      <c r="E105" s="1">
        <f>'B5'!F73</f>
        <v>5122</v>
      </c>
      <c r="F105" s="1">
        <f>'B5'!G73</f>
        <v>4938</v>
      </c>
      <c r="G105" s="1">
        <f>'B5'!H73</f>
        <v>4840</v>
      </c>
      <c r="H105" s="1">
        <f>'B5'!I73</f>
        <v>5499</v>
      </c>
      <c r="I105" s="66">
        <f t="shared" si="35"/>
        <v>5265.6</v>
      </c>
      <c r="J105" s="1">
        <f>'B5'!J73</f>
        <v>5229</v>
      </c>
      <c r="K105" s="1">
        <f>'B5'!K73</f>
        <v>5436</v>
      </c>
      <c r="L105" s="1">
        <f>'B5'!L73</f>
        <v>5107</v>
      </c>
      <c r="M105" s="1">
        <f>'B5'!M73</f>
        <v>6157</v>
      </c>
      <c r="N105" s="1">
        <f>'B5'!N73</f>
        <v>6044</v>
      </c>
      <c r="O105" s="66">
        <f t="shared" si="36"/>
        <v>5594.6</v>
      </c>
      <c r="P105" s="1">
        <f>'B5'!O73</f>
        <v>5875</v>
      </c>
      <c r="Q105" s="1">
        <f>'B5'!P73</f>
        <v>5585</v>
      </c>
      <c r="R105" s="1">
        <f>'B5'!Q73</f>
        <v>5516</v>
      </c>
      <c r="S105" s="1">
        <f>'B5'!R73</f>
        <v>5967</v>
      </c>
      <c r="T105" s="1">
        <f>'B5'!S73</f>
        <v>4978</v>
      </c>
      <c r="U105" s="66">
        <f t="shared" si="37"/>
        <v>5584.2</v>
      </c>
      <c r="V105" s="1">
        <f>'B5'!T73</f>
        <v>5856</v>
      </c>
      <c r="W105" s="1">
        <f>'B5'!U73</f>
        <v>5592</v>
      </c>
      <c r="X105" s="1">
        <f>'B5'!V73</f>
        <v>4746</v>
      </c>
      <c r="Y105" s="1">
        <f>'B5'!W73</f>
        <v>5184</v>
      </c>
      <c r="Z105" s="1">
        <f>'B5'!X73</f>
        <v>5140</v>
      </c>
      <c r="AA105" s="66">
        <f t="shared" si="38"/>
        <v>5303.6</v>
      </c>
      <c r="AB105" s="1">
        <f>'B5'!Y73</f>
        <v>5061</v>
      </c>
      <c r="AC105" s="1">
        <f>'B5'!Z73</f>
        <v>5177</v>
      </c>
      <c r="AD105" s="1">
        <f>'B5'!AA73</f>
        <v>5360</v>
      </c>
      <c r="AE105" s="1">
        <f>'B5'!AB73</f>
        <v>5072</v>
      </c>
      <c r="AF105" s="1">
        <f>'B5'!AC73</f>
        <v>5138</v>
      </c>
      <c r="AG105" s="66">
        <f t="shared" si="39"/>
        <v>5161.6000000000004</v>
      </c>
      <c r="AH105" s="1">
        <f>'B5'!AD73</f>
        <v>5557</v>
      </c>
      <c r="AI105" s="1">
        <f>'B5'!AE73</f>
        <v>5438</v>
      </c>
      <c r="AJ105" s="1">
        <f>'B5'!AF73</f>
        <v>5225</v>
      </c>
      <c r="AK105" s="1">
        <f>'B5'!AG73</f>
        <v>5683</v>
      </c>
      <c r="AL105" s="1">
        <f>'B5'!AH73</f>
        <v>4956</v>
      </c>
      <c r="AM105" s="1">
        <f>'B5'!AI73</f>
        <v>4707</v>
      </c>
      <c r="AN105" s="65">
        <f t="shared" si="40"/>
        <v>5261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Stats Table</vt:lpstr>
      <vt:lpstr>CDFs</vt:lpstr>
      <vt:lpstr>Statistics per Band---&gt;</vt:lpstr>
      <vt:lpstr>B2</vt:lpstr>
      <vt:lpstr>B3</vt:lpstr>
      <vt:lpstr>B4</vt:lpstr>
      <vt:lpstr>B5</vt:lpstr>
      <vt:lpstr>CDFs per Band---&gt;</vt:lpstr>
      <vt:lpstr>B2 CDF</vt:lpstr>
      <vt:lpstr>B3 CDF</vt:lpstr>
      <vt:lpstr>B4 CDF</vt:lpstr>
      <vt:lpstr>B5 CDF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David Groeneveld</cp:lastModifiedBy>
  <dcterms:created xsi:type="dcterms:W3CDTF">2023-08-21T21:42:12Z</dcterms:created>
  <dcterms:modified xsi:type="dcterms:W3CDTF">2023-09-01T16:54:08Z</dcterms:modified>
</cp:coreProperties>
</file>