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3.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4.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6.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8.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9.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0.xml" ContentType="application/vnd.openxmlformats-officedocument.drawing+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1-working\0 - CMAC\0 - Journal Paper 2\Data Analyses\Spreadsheet - 5 QIAs\"/>
    </mc:Choice>
  </mc:AlternateContent>
  <xr:revisionPtr revIDLastSave="0" documentId="13_ncr:1_{68743997-99CB-41F2-99D0-C6E0CD6D30DA}" xr6:coauthVersionLast="47" xr6:coauthVersionMax="47" xr10:uidLastSave="{00000000-0000-0000-0000-000000000000}"/>
  <bookViews>
    <workbookView xWindow="-29688" yWindow="-276" windowWidth="28080" windowHeight="16548" activeTab="7" xr2:uid="{00000000-000D-0000-FFFF-FFFF00000000}"/>
  </bookViews>
  <sheets>
    <sheet name="Readme" sheetId="5" r:id="rId1"/>
    <sheet name="CDFs" sheetId="7" r:id="rId2"/>
    <sheet name="Stats Table" sheetId="6" r:id="rId3"/>
    <sheet name="Statistics per Band---&gt;" sheetId="9" r:id="rId4"/>
    <sheet name="B2" sheetId="1" r:id="rId5"/>
    <sheet name="B3" sheetId="2" r:id="rId6"/>
    <sheet name="B4" sheetId="3" r:id="rId7"/>
    <sheet name="B5" sheetId="4" r:id="rId8"/>
    <sheet name="CDFs per Band---&gt;" sheetId="8" r:id="rId9"/>
    <sheet name="B2 CDF" sheetId="11" r:id="rId10"/>
    <sheet name="B3 CDF" sheetId="12" r:id="rId11"/>
    <sheet name="B4 CDF" sheetId="13" r:id="rId12"/>
    <sheet name="B5 CDF" sheetId="15" r:id="rId13"/>
  </sheets>
  <externalReferences>
    <externalReference r:id="rId1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8" i="4" l="1"/>
  <c r="G128" i="4"/>
  <c r="H128" i="4"/>
  <c r="H138" i="4" s="1"/>
  <c r="I128" i="4"/>
  <c r="I138" i="4" s="1"/>
  <c r="J128" i="4"/>
  <c r="K128" i="4"/>
  <c r="L128" i="4"/>
  <c r="L138" i="4" s="1"/>
  <c r="M128" i="4"/>
  <c r="M138" i="4" s="1"/>
  <c r="N128" i="4"/>
  <c r="O128" i="4"/>
  <c r="P128" i="4"/>
  <c r="P138" i="4" s="1"/>
  <c r="Q128" i="4"/>
  <c r="Q138" i="4" s="1"/>
  <c r="R128" i="4"/>
  <c r="S128" i="4"/>
  <c r="T128" i="4"/>
  <c r="T138" i="4" s="1"/>
  <c r="U128" i="4"/>
  <c r="U138" i="4" s="1"/>
  <c r="V128" i="4"/>
  <c r="W128" i="4"/>
  <c r="X128" i="4"/>
  <c r="X138" i="4" s="1"/>
  <c r="Y128" i="4"/>
  <c r="Y138" i="4" s="1"/>
  <c r="Z128" i="4"/>
  <c r="AA128" i="4"/>
  <c r="AB128" i="4"/>
  <c r="AB138" i="4" s="1"/>
  <c r="AC128" i="4"/>
  <c r="AC138" i="4" s="1"/>
  <c r="AD128" i="4"/>
  <c r="AE128" i="4"/>
  <c r="AF128" i="4"/>
  <c r="AF138" i="4" s="1"/>
  <c r="AG128" i="4"/>
  <c r="AG138" i="4" s="1"/>
  <c r="AH128" i="4"/>
  <c r="AI128" i="4"/>
  <c r="F78" i="4"/>
  <c r="G78" i="4"/>
  <c r="H78" i="4"/>
  <c r="I78" i="4"/>
  <c r="J78" i="4"/>
  <c r="K78" i="4"/>
  <c r="L78" i="4"/>
  <c r="M78" i="4"/>
  <c r="N78" i="4"/>
  <c r="O78" i="4"/>
  <c r="P78" i="4"/>
  <c r="Q78" i="4"/>
  <c r="R78" i="4"/>
  <c r="S78" i="4"/>
  <c r="T78" i="4"/>
  <c r="U78" i="4"/>
  <c r="V78" i="4"/>
  <c r="W78" i="4"/>
  <c r="X78" i="4"/>
  <c r="Y78" i="4"/>
  <c r="Z78" i="4"/>
  <c r="AA78" i="4"/>
  <c r="AB78" i="4"/>
  <c r="AC78" i="4"/>
  <c r="AD78" i="4"/>
  <c r="AE78" i="4"/>
  <c r="AF78" i="4"/>
  <c r="AG78" i="4"/>
  <c r="AH78" i="4"/>
  <c r="AI78" i="4"/>
  <c r="E78" i="4"/>
  <c r="E128" i="4"/>
  <c r="F138" i="4"/>
  <c r="G138" i="4"/>
  <c r="J138" i="4"/>
  <c r="K138" i="4"/>
  <c r="N138" i="4"/>
  <c r="O138" i="4"/>
  <c r="R138" i="4"/>
  <c r="S138" i="4"/>
  <c r="V138" i="4"/>
  <c r="W138" i="4"/>
  <c r="Z138" i="4"/>
  <c r="AA138" i="4"/>
  <c r="AD138" i="4"/>
  <c r="AE138" i="4"/>
  <c r="AH138" i="4"/>
  <c r="AI138" i="4"/>
  <c r="E138" i="4"/>
  <c r="F128" i="3"/>
  <c r="F138" i="3" s="1"/>
  <c r="G128" i="3"/>
  <c r="H128" i="3"/>
  <c r="I128" i="3"/>
  <c r="I138" i="3" s="1"/>
  <c r="J128" i="3"/>
  <c r="J138" i="3" s="1"/>
  <c r="K128" i="3"/>
  <c r="L128" i="3"/>
  <c r="M128" i="3"/>
  <c r="M138" i="3" s="1"/>
  <c r="N128" i="3"/>
  <c r="N138" i="3" s="1"/>
  <c r="O128" i="3"/>
  <c r="P128" i="3"/>
  <c r="Q128" i="3"/>
  <c r="Q138" i="3" s="1"/>
  <c r="R128" i="3"/>
  <c r="R138" i="3" s="1"/>
  <c r="S128" i="3"/>
  <c r="T128" i="3"/>
  <c r="U128" i="3"/>
  <c r="U138" i="3" s="1"/>
  <c r="V128" i="3"/>
  <c r="V138" i="3" s="1"/>
  <c r="W128" i="3"/>
  <c r="X128" i="3"/>
  <c r="Y128" i="3"/>
  <c r="Y138" i="3" s="1"/>
  <c r="Z128" i="3"/>
  <c r="Z138" i="3" s="1"/>
  <c r="AA128" i="3"/>
  <c r="AB128" i="3"/>
  <c r="AC128" i="3"/>
  <c r="AC138" i="3" s="1"/>
  <c r="AD128" i="3"/>
  <c r="AD138" i="3" s="1"/>
  <c r="AE128" i="3"/>
  <c r="AF128" i="3"/>
  <c r="AG128" i="3"/>
  <c r="AG138" i="3" s="1"/>
  <c r="AH128" i="3"/>
  <c r="AH138" i="3" s="1"/>
  <c r="AI128" i="3"/>
  <c r="E128" i="3"/>
  <c r="E138" i="3" s="1"/>
  <c r="G138" i="3"/>
  <c r="H138" i="3"/>
  <c r="K138" i="3"/>
  <c r="L138" i="3"/>
  <c r="O138" i="3"/>
  <c r="P138" i="3"/>
  <c r="S138" i="3"/>
  <c r="T138" i="3"/>
  <c r="W138" i="3"/>
  <c r="X138" i="3"/>
  <c r="AA138" i="3"/>
  <c r="AB138" i="3"/>
  <c r="AE138" i="3"/>
  <c r="AF138" i="3"/>
  <c r="AI138" i="3"/>
  <c r="F138" i="2"/>
  <c r="G138" i="2"/>
  <c r="H138" i="2"/>
  <c r="I138" i="2"/>
  <c r="J138" i="2"/>
  <c r="K138" i="2"/>
  <c r="L138" i="2"/>
  <c r="M138" i="2"/>
  <c r="N138" i="2"/>
  <c r="O138" i="2"/>
  <c r="P138" i="2"/>
  <c r="Q138" i="2"/>
  <c r="R138" i="2"/>
  <c r="S138" i="2"/>
  <c r="T138" i="2"/>
  <c r="U138" i="2"/>
  <c r="V138" i="2"/>
  <c r="W138" i="2"/>
  <c r="X138" i="2"/>
  <c r="Y138" i="2"/>
  <c r="Z138" i="2"/>
  <c r="AA138" i="2"/>
  <c r="AB138" i="2"/>
  <c r="AC138" i="2"/>
  <c r="AD138" i="2"/>
  <c r="AE138" i="2"/>
  <c r="AF138" i="2"/>
  <c r="AG138" i="2"/>
  <c r="AH138" i="2"/>
  <c r="AI138" i="2"/>
  <c r="E138" i="2"/>
  <c r="F128" i="2"/>
  <c r="G128" i="2"/>
  <c r="H128" i="2"/>
  <c r="I128" i="2"/>
  <c r="J128" i="2"/>
  <c r="K128" i="2"/>
  <c r="L128" i="2"/>
  <c r="M128" i="2"/>
  <c r="N128" i="2"/>
  <c r="O128" i="2"/>
  <c r="P128" i="2"/>
  <c r="Q128" i="2"/>
  <c r="R128" i="2"/>
  <c r="S128" i="2"/>
  <c r="T128" i="2"/>
  <c r="U128" i="2"/>
  <c r="V128" i="2"/>
  <c r="W128" i="2"/>
  <c r="X128" i="2"/>
  <c r="Y128" i="2"/>
  <c r="Z128" i="2"/>
  <c r="AA128" i="2"/>
  <c r="AB128" i="2"/>
  <c r="AC128" i="2"/>
  <c r="AD128" i="2"/>
  <c r="AE128" i="2"/>
  <c r="AF128" i="2"/>
  <c r="AG128" i="2"/>
  <c r="AH128" i="2"/>
  <c r="AI128" i="2"/>
  <c r="E128" i="2"/>
  <c r="F138" i="1"/>
  <c r="G138" i="1"/>
  <c r="H138" i="1"/>
  <c r="I138" i="1"/>
  <c r="J138" i="1"/>
  <c r="K138" i="1"/>
  <c r="L138" i="1"/>
  <c r="M138" i="1"/>
  <c r="N138" i="1"/>
  <c r="O138" i="1"/>
  <c r="P138" i="1"/>
  <c r="Q138" i="1"/>
  <c r="R138" i="1"/>
  <c r="S138" i="1"/>
  <c r="T138" i="1"/>
  <c r="U138" i="1"/>
  <c r="V138" i="1"/>
  <c r="W138" i="1"/>
  <c r="X138" i="1"/>
  <c r="Y138" i="1"/>
  <c r="Z138" i="1"/>
  <c r="AA138" i="1"/>
  <c r="AB138" i="1"/>
  <c r="AC138" i="1"/>
  <c r="AD138" i="1"/>
  <c r="AE138" i="1"/>
  <c r="AF138" i="1"/>
  <c r="AG138" i="1"/>
  <c r="AH138" i="1"/>
  <c r="AI138" i="1"/>
  <c r="E138" i="1"/>
  <c r="F128" i="1"/>
  <c r="G128" i="1"/>
  <c r="H128" i="1"/>
  <c r="I128" i="1"/>
  <c r="J128" i="1"/>
  <c r="K128" i="1"/>
  <c r="L128" i="1"/>
  <c r="M128" i="1"/>
  <c r="N128" i="1"/>
  <c r="O128" i="1"/>
  <c r="P128" i="1"/>
  <c r="Q128" i="1"/>
  <c r="R128" i="1"/>
  <c r="S128" i="1"/>
  <c r="T128" i="1"/>
  <c r="U128" i="1"/>
  <c r="V128" i="1"/>
  <c r="W128" i="1"/>
  <c r="X128" i="1"/>
  <c r="Y128" i="1"/>
  <c r="Z128" i="1"/>
  <c r="AA128" i="1"/>
  <c r="AB128" i="1"/>
  <c r="AC128" i="1"/>
  <c r="AD128" i="1"/>
  <c r="AE128" i="1"/>
  <c r="AF128" i="1"/>
  <c r="AG128" i="1"/>
  <c r="AH128" i="1"/>
  <c r="AI128" i="1"/>
  <c r="E128" i="1"/>
  <c r="G54" i="6"/>
  <c r="H54" i="6"/>
  <c r="I54" i="6"/>
  <c r="J54" i="6"/>
  <c r="K54" i="6"/>
  <c r="L54" i="6"/>
  <c r="M54" i="6"/>
  <c r="N54" i="6"/>
  <c r="O54" i="6"/>
  <c r="P54" i="6"/>
  <c r="Q54" i="6"/>
  <c r="R54" i="6"/>
  <c r="G55" i="6"/>
  <c r="H55" i="6"/>
  <c r="I55" i="6"/>
  <c r="J55" i="6"/>
  <c r="K55" i="6"/>
  <c r="L55" i="6"/>
  <c r="M55" i="6"/>
  <c r="N55" i="6"/>
  <c r="O55" i="6"/>
  <c r="P55" i="6"/>
  <c r="Q55" i="6"/>
  <c r="R55" i="6"/>
  <c r="G56" i="6"/>
  <c r="H56" i="6"/>
  <c r="I56" i="6"/>
  <c r="J56" i="6"/>
  <c r="K56" i="6"/>
  <c r="L56" i="6"/>
  <c r="M56" i="6"/>
  <c r="N56" i="6"/>
  <c r="O56" i="6"/>
  <c r="P56" i="6"/>
  <c r="Q56" i="6"/>
  <c r="R56" i="6"/>
  <c r="G57" i="6"/>
  <c r="H57" i="6"/>
  <c r="I57" i="6"/>
  <c r="J57" i="6"/>
  <c r="K57" i="6"/>
  <c r="L57" i="6"/>
  <c r="M57" i="6"/>
  <c r="N57" i="6"/>
  <c r="O57" i="6"/>
  <c r="P57" i="6"/>
  <c r="Q57" i="6"/>
  <c r="R57" i="6"/>
  <c r="G58" i="6"/>
  <c r="H58" i="6"/>
  <c r="I58" i="6"/>
  <c r="J58" i="6"/>
  <c r="K58" i="6"/>
  <c r="L58" i="6"/>
  <c r="M58" i="6"/>
  <c r="N58" i="6"/>
  <c r="O58" i="6"/>
  <c r="P58" i="6"/>
  <c r="Q58" i="6"/>
  <c r="R58" i="6"/>
  <c r="G59" i="6"/>
  <c r="H59" i="6"/>
  <c r="I59" i="6"/>
  <c r="J59" i="6"/>
  <c r="K59" i="6"/>
  <c r="L59" i="6"/>
  <c r="M59" i="6"/>
  <c r="N59" i="6"/>
  <c r="O59" i="6"/>
  <c r="P59" i="6"/>
  <c r="Q59" i="6"/>
  <c r="R59" i="6"/>
  <c r="G60" i="6"/>
  <c r="H60" i="6"/>
  <c r="I60" i="6"/>
  <c r="J60" i="6"/>
  <c r="K60" i="6"/>
  <c r="L60" i="6"/>
  <c r="M60" i="6"/>
  <c r="N60" i="6"/>
  <c r="O60" i="6"/>
  <c r="P60" i="6"/>
  <c r="Q60" i="6"/>
  <c r="R60" i="6"/>
  <c r="G61" i="6"/>
  <c r="H61" i="6"/>
  <c r="I61" i="6"/>
  <c r="J61" i="6"/>
  <c r="K61" i="6"/>
  <c r="L61" i="6"/>
  <c r="M61" i="6"/>
  <c r="N61" i="6"/>
  <c r="O61" i="6"/>
  <c r="P61" i="6"/>
  <c r="Q61" i="6"/>
  <c r="R61" i="6"/>
  <c r="G62" i="6"/>
  <c r="H62" i="6"/>
  <c r="I62" i="6"/>
  <c r="J62" i="6"/>
  <c r="K62" i="6"/>
  <c r="L62" i="6"/>
  <c r="M62" i="6"/>
  <c r="N62" i="6"/>
  <c r="O62" i="6"/>
  <c r="P62" i="6"/>
  <c r="Q62" i="6"/>
  <c r="R62" i="6"/>
  <c r="G63" i="6"/>
  <c r="H63" i="6"/>
  <c r="I63" i="6"/>
  <c r="J63" i="6"/>
  <c r="K63" i="6"/>
  <c r="L63" i="6"/>
  <c r="M63" i="6"/>
  <c r="N63" i="6"/>
  <c r="O63" i="6"/>
  <c r="P63" i="6"/>
  <c r="Q63" i="6"/>
  <c r="R63" i="6"/>
  <c r="G64" i="6"/>
  <c r="H64" i="6"/>
  <c r="I64" i="6"/>
  <c r="J64" i="6"/>
  <c r="K64" i="6"/>
  <c r="L64" i="6"/>
  <c r="M64" i="6"/>
  <c r="N64" i="6"/>
  <c r="O64" i="6"/>
  <c r="P64" i="6"/>
  <c r="Q64" i="6"/>
  <c r="R64" i="6"/>
  <c r="G65" i="6"/>
  <c r="H65" i="6"/>
  <c r="I65" i="6"/>
  <c r="J65" i="6"/>
  <c r="K65" i="6"/>
  <c r="L65" i="6"/>
  <c r="M65" i="6"/>
  <c r="N65" i="6"/>
  <c r="O65" i="6"/>
  <c r="P65" i="6"/>
  <c r="Q65" i="6"/>
  <c r="R65" i="6"/>
  <c r="G66" i="6"/>
  <c r="H66" i="6"/>
  <c r="I66" i="6"/>
  <c r="J66" i="6"/>
  <c r="K66" i="6"/>
  <c r="L66" i="6"/>
  <c r="M66" i="6"/>
  <c r="N66" i="6"/>
  <c r="O66" i="6"/>
  <c r="P66" i="6"/>
  <c r="Q66" i="6"/>
  <c r="R66" i="6"/>
  <c r="G67" i="6"/>
  <c r="H67" i="6"/>
  <c r="I67" i="6"/>
  <c r="J67" i="6"/>
  <c r="K67" i="6"/>
  <c r="L67" i="6"/>
  <c r="M67" i="6"/>
  <c r="N67" i="6"/>
  <c r="O67" i="6"/>
  <c r="P67" i="6"/>
  <c r="Q67" i="6"/>
  <c r="R67" i="6"/>
  <c r="G68" i="6"/>
  <c r="H68" i="6"/>
  <c r="I68" i="6"/>
  <c r="J68" i="6"/>
  <c r="K68" i="6"/>
  <c r="L68" i="6"/>
  <c r="M68" i="6"/>
  <c r="N68" i="6"/>
  <c r="O68" i="6"/>
  <c r="P68" i="6"/>
  <c r="Q68" i="6"/>
  <c r="R68" i="6"/>
  <c r="G69" i="6"/>
  <c r="H69" i="6"/>
  <c r="I69" i="6"/>
  <c r="J69" i="6"/>
  <c r="K69" i="6"/>
  <c r="L69" i="6"/>
  <c r="M69" i="6"/>
  <c r="N69" i="6"/>
  <c r="O69" i="6"/>
  <c r="P69" i="6"/>
  <c r="Q69" i="6"/>
  <c r="R69" i="6"/>
  <c r="G70" i="6"/>
  <c r="H70" i="6"/>
  <c r="I70" i="6"/>
  <c r="J70" i="6"/>
  <c r="K70" i="6"/>
  <c r="L70" i="6"/>
  <c r="M70" i="6"/>
  <c r="N70" i="6"/>
  <c r="O70" i="6"/>
  <c r="P70" i="6"/>
  <c r="Q70" i="6"/>
  <c r="R70" i="6"/>
  <c r="G71" i="6"/>
  <c r="H71" i="6"/>
  <c r="I71" i="6"/>
  <c r="J71" i="6"/>
  <c r="K71" i="6"/>
  <c r="L71" i="6"/>
  <c r="M71" i="6"/>
  <c r="N71" i="6"/>
  <c r="O71" i="6"/>
  <c r="P71" i="6"/>
  <c r="Q71" i="6"/>
  <c r="R71" i="6"/>
  <c r="G72" i="6"/>
  <c r="H72" i="6"/>
  <c r="I72" i="6"/>
  <c r="J72" i="6"/>
  <c r="K72" i="6"/>
  <c r="L72" i="6"/>
  <c r="M72" i="6"/>
  <c r="N72" i="6"/>
  <c r="O72" i="6"/>
  <c r="P72" i="6"/>
  <c r="Q72" i="6"/>
  <c r="R72" i="6"/>
  <c r="G73" i="6"/>
  <c r="H73" i="6"/>
  <c r="I73" i="6"/>
  <c r="J73" i="6"/>
  <c r="K73" i="6"/>
  <c r="L73" i="6"/>
  <c r="M73" i="6"/>
  <c r="N73" i="6"/>
  <c r="O73" i="6"/>
  <c r="P73" i="6"/>
  <c r="Q73" i="6"/>
  <c r="R73" i="6"/>
  <c r="Q53" i="6"/>
  <c r="R53" i="6"/>
  <c r="P53" i="6"/>
  <c r="N53" i="6"/>
  <c r="O53" i="6"/>
  <c r="M53" i="6"/>
  <c r="K53" i="6"/>
  <c r="L53" i="6"/>
  <c r="J53" i="6"/>
  <c r="H53" i="6"/>
  <c r="I53" i="6"/>
  <c r="G53" i="6"/>
  <c r="P32" i="6"/>
  <c r="Q32" i="6"/>
  <c r="R32" i="6"/>
  <c r="P33" i="6"/>
  <c r="Q33" i="6"/>
  <c r="R33" i="6"/>
  <c r="P34" i="6"/>
  <c r="Q34" i="6"/>
  <c r="R34" i="6"/>
  <c r="P35" i="6"/>
  <c r="Q35" i="6"/>
  <c r="R35" i="6"/>
  <c r="P36" i="6"/>
  <c r="Q36" i="6"/>
  <c r="R36" i="6"/>
  <c r="P37" i="6"/>
  <c r="Q37" i="6"/>
  <c r="R37" i="6"/>
  <c r="P38" i="6"/>
  <c r="Q38" i="6"/>
  <c r="R38" i="6"/>
  <c r="P39" i="6"/>
  <c r="Q39" i="6"/>
  <c r="R39" i="6"/>
  <c r="P40" i="6"/>
  <c r="Q40" i="6"/>
  <c r="R40" i="6"/>
  <c r="P41" i="6"/>
  <c r="Q41" i="6"/>
  <c r="R41" i="6"/>
  <c r="P42" i="6"/>
  <c r="Q42" i="6"/>
  <c r="R42" i="6"/>
  <c r="P43" i="6"/>
  <c r="Q43" i="6"/>
  <c r="R43" i="6"/>
  <c r="P44" i="6"/>
  <c r="Q44" i="6"/>
  <c r="R44" i="6"/>
  <c r="P45" i="6"/>
  <c r="Q45" i="6"/>
  <c r="R45" i="6"/>
  <c r="P46" i="6"/>
  <c r="Q46" i="6"/>
  <c r="R46" i="6"/>
  <c r="P47" i="6"/>
  <c r="Q47" i="6"/>
  <c r="R47" i="6"/>
  <c r="P48" i="6"/>
  <c r="Q48" i="6"/>
  <c r="R48" i="6"/>
  <c r="P49" i="6"/>
  <c r="Q49" i="6"/>
  <c r="R49" i="6"/>
  <c r="P50" i="6"/>
  <c r="Q50" i="6"/>
  <c r="R50" i="6"/>
  <c r="P51" i="6"/>
  <c r="Q51" i="6"/>
  <c r="R51" i="6"/>
  <c r="Q31" i="6"/>
  <c r="R31" i="6"/>
  <c r="P31" i="6"/>
  <c r="M32" i="6"/>
  <c r="N32" i="6"/>
  <c r="O32" i="6"/>
  <c r="M33" i="6"/>
  <c r="N33" i="6"/>
  <c r="O33" i="6"/>
  <c r="M34" i="6"/>
  <c r="N34" i="6"/>
  <c r="O34" i="6"/>
  <c r="M35" i="6"/>
  <c r="N35" i="6"/>
  <c r="O35" i="6"/>
  <c r="M36" i="6"/>
  <c r="N36" i="6"/>
  <c r="O36" i="6"/>
  <c r="M37" i="6"/>
  <c r="N37" i="6"/>
  <c r="O37" i="6"/>
  <c r="M38" i="6"/>
  <c r="N38" i="6"/>
  <c r="O38" i="6"/>
  <c r="M39" i="6"/>
  <c r="N39" i="6"/>
  <c r="O39" i="6"/>
  <c r="M40" i="6"/>
  <c r="N40" i="6"/>
  <c r="O40" i="6"/>
  <c r="M41" i="6"/>
  <c r="N41" i="6"/>
  <c r="O41" i="6"/>
  <c r="M42" i="6"/>
  <c r="N42" i="6"/>
  <c r="O42" i="6"/>
  <c r="M43" i="6"/>
  <c r="N43" i="6"/>
  <c r="O43" i="6"/>
  <c r="M44" i="6"/>
  <c r="N44" i="6"/>
  <c r="O44" i="6"/>
  <c r="M45" i="6"/>
  <c r="N45" i="6"/>
  <c r="O45" i="6"/>
  <c r="M46" i="6"/>
  <c r="N46" i="6"/>
  <c r="O46" i="6"/>
  <c r="M47" i="6"/>
  <c r="N47" i="6"/>
  <c r="O47" i="6"/>
  <c r="M48" i="6"/>
  <c r="N48" i="6"/>
  <c r="O48" i="6"/>
  <c r="M49" i="6"/>
  <c r="N49" i="6"/>
  <c r="O49" i="6"/>
  <c r="M50" i="6"/>
  <c r="N50" i="6"/>
  <c r="O50" i="6"/>
  <c r="M51" i="6"/>
  <c r="N51" i="6"/>
  <c r="O51" i="6"/>
  <c r="O31" i="6"/>
  <c r="N31" i="6"/>
  <c r="M31" i="6"/>
  <c r="J32" i="6"/>
  <c r="K32" i="6"/>
  <c r="L32" i="6"/>
  <c r="J33" i="6"/>
  <c r="K33" i="6"/>
  <c r="L33" i="6"/>
  <c r="J34" i="6"/>
  <c r="K34" i="6"/>
  <c r="L34" i="6"/>
  <c r="J35" i="6"/>
  <c r="K35" i="6"/>
  <c r="L35" i="6"/>
  <c r="J36" i="6"/>
  <c r="K36" i="6"/>
  <c r="L36" i="6"/>
  <c r="J37" i="6"/>
  <c r="K37" i="6"/>
  <c r="L37" i="6"/>
  <c r="J38" i="6"/>
  <c r="K38" i="6"/>
  <c r="L38" i="6"/>
  <c r="J39" i="6"/>
  <c r="K39" i="6"/>
  <c r="L39" i="6"/>
  <c r="J40" i="6"/>
  <c r="K40" i="6"/>
  <c r="L40" i="6"/>
  <c r="J41" i="6"/>
  <c r="K41" i="6"/>
  <c r="L41" i="6"/>
  <c r="J42" i="6"/>
  <c r="K42" i="6"/>
  <c r="L42" i="6"/>
  <c r="J43" i="6"/>
  <c r="K43" i="6"/>
  <c r="L43" i="6"/>
  <c r="J44" i="6"/>
  <c r="K44" i="6"/>
  <c r="L44" i="6"/>
  <c r="J45" i="6"/>
  <c r="K45" i="6"/>
  <c r="L45" i="6"/>
  <c r="J46" i="6"/>
  <c r="K46" i="6"/>
  <c r="L46" i="6"/>
  <c r="J47" i="6"/>
  <c r="K47" i="6"/>
  <c r="L47" i="6"/>
  <c r="J48" i="6"/>
  <c r="K48" i="6"/>
  <c r="L48" i="6"/>
  <c r="J49" i="6"/>
  <c r="K49" i="6"/>
  <c r="L49" i="6"/>
  <c r="J50" i="6"/>
  <c r="K50" i="6"/>
  <c r="L50" i="6"/>
  <c r="J51" i="6"/>
  <c r="K51" i="6"/>
  <c r="L51" i="6"/>
  <c r="K31" i="6"/>
  <c r="L31" i="6"/>
  <c r="J31" i="6"/>
  <c r="G32" i="6"/>
  <c r="H32" i="6"/>
  <c r="I32" i="6"/>
  <c r="G33" i="6"/>
  <c r="H33" i="6"/>
  <c r="I33" i="6"/>
  <c r="G34" i="6"/>
  <c r="H34" i="6"/>
  <c r="I34" i="6"/>
  <c r="G35" i="6"/>
  <c r="H35" i="6"/>
  <c r="I35" i="6"/>
  <c r="G36" i="6"/>
  <c r="H36" i="6"/>
  <c r="I36" i="6"/>
  <c r="G37" i="6"/>
  <c r="H37" i="6"/>
  <c r="I37" i="6"/>
  <c r="G38" i="6"/>
  <c r="H38" i="6"/>
  <c r="I38" i="6"/>
  <c r="G39" i="6"/>
  <c r="H39" i="6"/>
  <c r="I39" i="6"/>
  <c r="G40" i="6"/>
  <c r="H40" i="6"/>
  <c r="I40" i="6"/>
  <c r="G41" i="6"/>
  <c r="H41" i="6"/>
  <c r="I41" i="6"/>
  <c r="G42" i="6"/>
  <c r="H42" i="6"/>
  <c r="I42" i="6"/>
  <c r="G43" i="6"/>
  <c r="H43" i="6"/>
  <c r="I43" i="6"/>
  <c r="G44" i="6"/>
  <c r="H44" i="6"/>
  <c r="I44" i="6"/>
  <c r="G45" i="6"/>
  <c r="H45" i="6"/>
  <c r="I45" i="6"/>
  <c r="G46" i="6"/>
  <c r="H46" i="6"/>
  <c r="I46" i="6"/>
  <c r="G47" i="6"/>
  <c r="H47" i="6"/>
  <c r="I47" i="6"/>
  <c r="G48" i="6"/>
  <c r="H48" i="6"/>
  <c r="I48" i="6"/>
  <c r="G49" i="6"/>
  <c r="H49" i="6"/>
  <c r="I49" i="6"/>
  <c r="G50" i="6"/>
  <c r="H50" i="6"/>
  <c r="I50" i="6"/>
  <c r="G51" i="6"/>
  <c r="H51" i="6"/>
  <c r="I51" i="6"/>
  <c r="H31" i="6"/>
  <c r="I31" i="6"/>
  <c r="G31" i="6"/>
  <c r="AJ31" i="1"/>
  <c r="AJ32" i="1"/>
  <c r="AJ33" i="1"/>
  <c r="AJ34" i="1"/>
  <c r="AJ35" i="1"/>
  <c r="AJ36" i="1"/>
  <c r="AJ37" i="1"/>
  <c r="AJ38" i="1"/>
  <c r="AJ39" i="1"/>
  <c r="AJ40" i="1"/>
  <c r="AJ41" i="1"/>
  <c r="AJ42" i="1"/>
  <c r="AJ43" i="1"/>
  <c r="AJ44" i="1"/>
  <c r="AJ45" i="1"/>
  <c r="AJ46" i="1"/>
  <c r="AJ47" i="1"/>
  <c r="AJ48" i="1"/>
  <c r="AJ49" i="1"/>
  <c r="AJ50" i="1"/>
  <c r="AJ51" i="1"/>
  <c r="D37" i="12"/>
  <c r="E37" i="12"/>
  <c r="F37" i="12"/>
  <c r="G37" i="12"/>
  <c r="H37" i="12"/>
  <c r="J37" i="12"/>
  <c r="K37" i="12"/>
  <c r="L37" i="12"/>
  <c r="M37" i="12"/>
  <c r="N37" i="12"/>
  <c r="P37" i="12"/>
  <c r="Q37" i="12"/>
  <c r="R37" i="12"/>
  <c r="S37" i="12"/>
  <c r="T37" i="12"/>
  <c r="V37" i="12"/>
  <c r="W37" i="12"/>
  <c r="X37" i="12"/>
  <c r="Y37" i="12"/>
  <c r="Z37" i="12"/>
  <c r="AB37" i="12"/>
  <c r="AC37" i="12"/>
  <c r="AD37" i="12"/>
  <c r="AE37" i="12"/>
  <c r="AF37" i="12"/>
  <c r="AH37" i="12"/>
  <c r="AI37" i="12"/>
  <c r="AJ37" i="12"/>
  <c r="AK37" i="12"/>
  <c r="AL37" i="12"/>
  <c r="AM37" i="12"/>
  <c r="D38" i="12"/>
  <c r="E38" i="12"/>
  <c r="F38" i="12"/>
  <c r="G38" i="12"/>
  <c r="H38" i="12"/>
  <c r="J38" i="12"/>
  <c r="K38" i="12"/>
  <c r="L38" i="12"/>
  <c r="O38" i="12" s="1"/>
  <c r="M38" i="12"/>
  <c r="N38" i="12"/>
  <c r="P38" i="12"/>
  <c r="Q38" i="12"/>
  <c r="R38" i="12"/>
  <c r="S38" i="12"/>
  <c r="T38" i="12"/>
  <c r="V38" i="12"/>
  <c r="W38" i="12"/>
  <c r="X38" i="12"/>
  <c r="Y38" i="12"/>
  <c r="Z38" i="12"/>
  <c r="AB38" i="12"/>
  <c r="AC38" i="12"/>
  <c r="AD38" i="12"/>
  <c r="AE38" i="12"/>
  <c r="AF38" i="12"/>
  <c r="AH38" i="12"/>
  <c r="AI38" i="12"/>
  <c r="AN38" i="12" s="1"/>
  <c r="AJ38" i="12"/>
  <c r="AK38" i="12"/>
  <c r="AL38" i="12"/>
  <c r="AM38" i="12"/>
  <c r="D39" i="12"/>
  <c r="E39" i="12"/>
  <c r="F39" i="12"/>
  <c r="G39" i="12"/>
  <c r="H39" i="12"/>
  <c r="J39" i="12"/>
  <c r="K39" i="12"/>
  <c r="L39" i="12"/>
  <c r="M39" i="12"/>
  <c r="N39" i="12"/>
  <c r="P39" i="12"/>
  <c r="Q39" i="12"/>
  <c r="R39" i="12"/>
  <c r="S39" i="12"/>
  <c r="T39" i="12"/>
  <c r="V39" i="12"/>
  <c r="W39" i="12"/>
  <c r="X39" i="12"/>
  <c r="Y39" i="12"/>
  <c r="Z39" i="12"/>
  <c r="AB39" i="12"/>
  <c r="AC39" i="12"/>
  <c r="AD39" i="12"/>
  <c r="AE39" i="12"/>
  <c r="AF39" i="12"/>
  <c r="AH39" i="12"/>
  <c r="AI39" i="12"/>
  <c r="AJ39" i="12"/>
  <c r="AK39" i="12"/>
  <c r="AL39" i="12"/>
  <c r="AM39" i="12"/>
  <c r="D40" i="12"/>
  <c r="E40" i="12"/>
  <c r="F40" i="12"/>
  <c r="G40" i="12"/>
  <c r="H40" i="12"/>
  <c r="J40" i="12"/>
  <c r="K40" i="12"/>
  <c r="L40" i="12"/>
  <c r="M40" i="12"/>
  <c r="N40" i="12"/>
  <c r="P40" i="12"/>
  <c r="Q40" i="12"/>
  <c r="R40" i="12"/>
  <c r="S40" i="12"/>
  <c r="T40" i="12"/>
  <c r="V40" i="12"/>
  <c r="W40" i="12"/>
  <c r="X40" i="12"/>
  <c r="Y40" i="12"/>
  <c r="Z40" i="12"/>
  <c r="AB40" i="12"/>
  <c r="AC40" i="12"/>
  <c r="AD40" i="12"/>
  <c r="AE40" i="12"/>
  <c r="AF40" i="12"/>
  <c r="AH40" i="12"/>
  <c r="AI40" i="12"/>
  <c r="AJ40" i="12"/>
  <c r="AK40" i="12"/>
  <c r="AL40" i="12"/>
  <c r="AM40" i="12"/>
  <c r="D41" i="12"/>
  <c r="E41" i="12"/>
  <c r="F41" i="12"/>
  <c r="G41" i="12"/>
  <c r="H41" i="12"/>
  <c r="J41" i="12"/>
  <c r="K41" i="12"/>
  <c r="L41" i="12"/>
  <c r="M41" i="12"/>
  <c r="N41" i="12"/>
  <c r="P41" i="12"/>
  <c r="U41" i="12" s="1"/>
  <c r="E12" i="12" s="1"/>
  <c r="Q41" i="12"/>
  <c r="R41" i="12"/>
  <c r="S41" i="12"/>
  <c r="T41" i="12"/>
  <c r="V41" i="12"/>
  <c r="W41" i="12"/>
  <c r="X41" i="12"/>
  <c r="Y41" i="12"/>
  <c r="Z41" i="12"/>
  <c r="AB41" i="12"/>
  <c r="AC41" i="12"/>
  <c r="AD41" i="12"/>
  <c r="AE41" i="12"/>
  <c r="AF41" i="12"/>
  <c r="AG41" i="12"/>
  <c r="AH41" i="12"/>
  <c r="AN41" i="12" s="1"/>
  <c r="H12" i="12" s="1"/>
  <c r="AI41" i="12"/>
  <c r="AJ41" i="12"/>
  <c r="AK41" i="12"/>
  <c r="AL41" i="12"/>
  <c r="AM41" i="12"/>
  <c r="D42" i="12"/>
  <c r="E42" i="12"/>
  <c r="F42" i="12"/>
  <c r="G42" i="12"/>
  <c r="H42" i="12"/>
  <c r="J42" i="12"/>
  <c r="O42" i="12" s="1"/>
  <c r="D13" i="12" s="1"/>
  <c r="K42" i="12"/>
  <c r="L42" i="12"/>
  <c r="M42" i="12"/>
  <c r="N42" i="12"/>
  <c r="P42" i="12"/>
  <c r="Q42" i="12"/>
  <c r="R42" i="12"/>
  <c r="S42" i="12"/>
  <c r="T42" i="12"/>
  <c r="V42" i="12"/>
  <c r="W42" i="12"/>
  <c r="X42" i="12"/>
  <c r="Y42" i="12"/>
  <c r="Z42" i="12"/>
  <c r="AA42" i="12"/>
  <c r="AB42" i="12"/>
  <c r="AC42" i="12"/>
  <c r="AD42" i="12"/>
  <c r="AE42" i="12"/>
  <c r="AF42" i="12"/>
  <c r="AH42" i="12"/>
  <c r="AI42" i="12"/>
  <c r="AJ42" i="12"/>
  <c r="AK42" i="12"/>
  <c r="AL42" i="12"/>
  <c r="AM42" i="12"/>
  <c r="AN42" i="12"/>
  <c r="D43" i="12"/>
  <c r="E43" i="12"/>
  <c r="F43" i="12"/>
  <c r="G43" i="12"/>
  <c r="H43" i="12"/>
  <c r="J43" i="12"/>
  <c r="K43" i="12"/>
  <c r="L43" i="12"/>
  <c r="O43" i="12" s="1"/>
  <c r="D14" i="12" s="1"/>
  <c r="M43" i="12"/>
  <c r="N43" i="12"/>
  <c r="P43" i="12"/>
  <c r="Q43" i="12"/>
  <c r="R43" i="12"/>
  <c r="S43" i="12"/>
  <c r="T43" i="12"/>
  <c r="V43" i="12"/>
  <c r="W43" i="12"/>
  <c r="X43" i="12"/>
  <c r="Y43" i="12"/>
  <c r="Z43" i="12"/>
  <c r="AB43" i="12"/>
  <c r="AC43" i="12"/>
  <c r="AD43" i="12"/>
  <c r="AE43" i="12"/>
  <c r="AF43" i="12"/>
  <c r="AH43" i="12"/>
  <c r="AI43" i="12"/>
  <c r="AJ43" i="12"/>
  <c r="AK43" i="12"/>
  <c r="AL43" i="12"/>
  <c r="AM43" i="12"/>
  <c r="D44" i="12"/>
  <c r="E44" i="12"/>
  <c r="F44" i="12"/>
  <c r="G44" i="12"/>
  <c r="H44" i="12"/>
  <c r="J44" i="12"/>
  <c r="K44" i="12"/>
  <c r="L44" i="12"/>
  <c r="M44" i="12"/>
  <c r="N44" i="12"/>
  <c r="P44" i="12"/>
  <c r="Q44" i="12"/>
  <c r="R44" i="12"/>
  <c r="S44" i="12"/>
  <c r="T44" i="12"/>
  <c r="V44" i="12"/>
  <c r="W44" i="12"/>
  <c r="X44" i="12"/>
  <c r="Y44" i="12"/>
  <c r="Z44" i="12"/>
  <c r="AB44" i="12"/>
  <c r="AG44" i="12" s="1"/>
  <c r="G15" i="12" s="1"/>
  <c r="AC44" i="12"/>
  <c r="AD44" i="12"/>
  <c r="AE44" i="12"/>
  <c r="AF44" i="12"/>
  <c r="AH44" i="12"/>
  <c r="AI44" i="12"/>
  <c r="AJ44" i="12"/>
  <c r="AK44" i="12"/>
  <c r="AL44" i="12"/>
  <c r="AM44" i="12"/>
  <c r="D45" i="12"/>
  <c r="E45" i="12"/>
  <c r="F45" i="12"/>
  <c r="G45" i="12"/>
  <c r="H45" i="12"/>
  <c r="J45" i="12"/>
  <c r="K45" i="12"/>
  <c r="L45" i="12"/>
  <c r="M45" i="12"/>
  <c r="N45" i="12"/>
  <c r="P45" i="12"/>
  <c r="Q45" i="12"/>
  <c r="R45" i="12"/>
  <c r="S45" i="12"/>
  <c r="T45" i="12"/>
  <c r="U45" i="12"/>
  <c r="V45" i="12"/>
  <c r="W45" i="12"/>
  <c r="X45" i="12"/>
  <c r="Y45" i="12"/>
  <c r="Z45" i="12"/>
  <c r="AB45" i="12"/>
  <c r="AC45" i="12"/>
  <c r="AD45" i="12"/>
  <c r="AE45" i="12"/>
  <c r="AF45" i="12"/>
  <c r="AH45" i="12"/>
  <c r="AN45" i="12" s="1"/>
  <c r="H16" i="12" s="1"/>
  <c r="AI45" i="12"/>
  <c r="AJ45" i="12"/>
  <c r="AK45" i="12"/>
  <c r="AL45" i="12"/>
  <c r="AM45" i="12"/>
  <c r="D46" i="12"/>
  <c r="E46" i="12"/>
  <c r="F46" i="12"/>
  <c r="G46" i="12"/>
  <c r="H46" i="12"/>
  <c r="J46" i="12"/>
  <c r="K46" i="12"/>
  <c r="L46" i="12"/>
  <c r="M46" i="12"/>
  <c r="N46" i="12"/>
  <c r="P46" i="12"/>
  <c r="Q46" i="12"/>
  <c r="R46" i="12"/>
  <c r="S46" i="12"/>
  <c r="T46" i="12"/>
  <c r="V46" i="12"/>
  <c r="AA46" i="12" s="1"/>
  <c r="W46" i="12"/>
  <c r="X46" i="12"/>
  <c r="Y46" i="12"/>
  <c r="Z46" i="12"/>
  <c r="AB46" i="12"/>
  <c r="AC46" i="12"/>
  <c r="AD46" i="12"/>
  <c r="AE46" i="12"/>
  <c r="AF46" i="12"/>
  <c r="AH46" i="12"/>
  <c r="AN46" i="12" s="1"/>
  <c r="H17" i="12" s="1"/>
  <c r="AI46" i="12"/>
  <c r="AJ46" i="12"/>
  <c r="AK46" i="12"/>
  <c r="AL46" i="12"/>
  <c r="AM46" i="12"/>
  <c r="D47" i="12"/>
  <c r="E47" i="12"/>
  <c r="F47" i="12"/>
  <c r="G47" i="12"/>
  <c r="H47" i="12"/>
  <c r="J47" i="12"/>
  <c r="O47" i="12" s="1"/>
  <c r="D18" i="12" s="1"/>
  <c r="K47" i="12"/>
  <c r="L47" i="12"/>
  <c r="M47" i="12"/>
  <c r="N47" i="12"/>
  <c r="P47" i="12"/>
  <c r="Q47" i="12"/>
  <c r="R47" i="12"/>
  <c r="S47" i="12"/>
  <c r="T47" i="12"/>
  <c r="V47" i="12"/>
  <c r="W47" i="12"/>
  <c r="X47" i="12"/>
  <c r="Y47" i="12"/>
  <c r="Z47" i="12"/>
  <c r="AA47" i="12"/>
  <c r="AB47" i="12"/>
  <c r="AC47" i="12"/>
  <c r="AD47" i="12"/>
  <c r="AE47" i="12"/>
  <c r="AF47" i="12"/>
  <c r="AH47" i="12"/>
  <c r="AI47" i="12"/>
  <c r="AJ47" i="12"/>
  <c r="AK47" i="12"/>
  <c r="AL47" i="12"/>
  <c r="AM47" i="12"/>
  <c r="D48" i="12"/>
  <c r="E48" i="12"/>
  <c r="F48" i="12"/>
  <c r="G48" i="12"/>
  <c r="H48" i="12"/>
  <c r="J48" i="12"/>
  <c r="K48" i="12"/>
  <c r="L48" i="12"/>
  <c r="M48" i="12"/>
  <c r="N48" i="12"/>
  <c r="P48" i="12"/>
  <c r="Q48" i="12"/>
  <c r="R48" i="12"/>
  <c r="U48" i="12" s="1"/>
  <c r="S48" i="12"/>
  <c r="T48" i="12"/>
  <c r="V48" i="12"/>
  <c r="W48" i="12"/>
  <c r="X48" i="12"/>
  <c r="Y48" i="12"/>
  <c r="Z48" i="12"/>
  <c r="AB48" i="12"/>
  <c r="AC48" i="12"/>
  <c r="AD48" i="12"/>
  <c r="AE48" i="12"/>
  <c r="AF48" i="12"/>
  <c r="AH48" i="12"/>
  <c r="AI48" i="12"/>
  <c r="AJ48" i="12"/>
  <c r="AK48" i="12"/>
  <c r="AL48" i="12"/>
  <c r="AM48" i="12"/>
  <c r="D49" i="12"/>
  <c r="E49" i="12"/>
  <c r="F49" i="12"/>
  <c r="G49" i="12"/>
  <c r="H49" i="12"/>
  <c r="J49" i="12"/>
  <c r="K49" i="12"/>
  <c r="L49" i="12"/>
  <c r="M49" i="12"/>
  <c r="N49" i="12"/>
  <c r="P49" i="12"/>
  <c r="Q49" i="12"/>
  <c r="R49" i="12"/>
  <c r="U49" i="12" s="1"/>
  <c r="E20" i="12" s="1"/>
  <c r="S49" i="12"/>
  <c r="T49" i="12"/>
  <c r="V49" i="12"/>
  <c r="W49" i="12"/>
  <c r="X49" i="12"/>
  <c r="Y49" i="12"/>
  <c r="Z49" i="12"/>
  <c r="AB49" i="12"/>
  <c r="AC49" i="12"/>
  <c r="AD49" i="12"/>
  <c r="AG49" i="12" s="1"/>
  <c r="G20" i="12" s="1"/>
  <c r="AE49" i="12"/>
  <c r="AF49" i="12"/>
  <c r="AH49" i="12"/>
  <c r="AI49" i="12"/>
  <c r="AJ49" i="12"/>
  <c r="AK49" i="12"/>
  <c r="AL49" i="12"/>
  <c r="AM49" i="12"/>
  <c r="D50" i="12"/>
  <c r="E50" i="12"/>
  <c r="F50" i="12"/>
  <c r="G50" i="12"/>
  <c r="H50" i="12"/>
  <c r="J50" i="12"/>
  <c r="K50" i="12"/>
  <c r="L50" i="12"/>
  <c r="O50" i="12" s="1"/>
  <c r="M50" i="12"/>
  <c r="N50" i="12"/>
  <c r="P50" i="12"/>
  <c r="Q50" i="12"/>
  <c r="R50" i="12"/>
  <c r="S50" i="12"/>
  <c r="T50" i="12"/>
  <c r="V50" i="12"/>
  <c r="W50" i="12"/>
  <c r="X50" i="12"/>
  <c r="Y50" i="12"/>
  <c r="Z50" i="12"/>
  <c r="AB50" i="12"/>
  <c r="AC50" i="12"/>
  <c r="AD50" i="12"/>
  <c r="AE50" i="12"/>
  <c r="AF50" i="12"/>
  <c r="AH50" i="12"/>
  <c r="AI50" i="12"/>
  <c r="AJ50" i="12"/>
  <c r="AK50" i="12"/>
  <c r="AL50" i="12"/>
  <c r="AM50" i="12"/>
  <c r="AN50" i="12"/>
  <c r="H21" i="12" s="1"/>
  <c r="D51" i="12"/>
  <c r="E51" i="12"/>
  <c r="F51" i="12"/>
  <c r="G51" i="12"/>
  <c r="H51" i="12"/>
  <c r="J51" i="12"/>
  <c r="K51" i="12"/>
  <c r="L51" i="12"/>
  <c r="O51" i="12" s="1"/>
  <c r="D22" i="12" s="1"/>
  <c r="M51" i="12"/>
  <c r="N51" i="12"/>
  <c r="P51" i="12"/>
  <c r="Q51" i="12"/>
  <c r="R51" i="12"/>
  <c r="S51" i="12"/>
  <c r="T51" i="12"/>
  <c r="V51" i="12"/>
  <c r="W51" i="12"/>
  <c r="X51" i="12"/>
  <c r="AA51" i="12" s="1"/>
  <c r="F22" i="12" s="1"/>
  <c r="Y51" i="12"/>
  <c r="Z51" i="12"/>
  <c r="AB51" i="12"/>
  <c r="AC51" i="12"/>
  <c r="AD51" i="12"/>
  <c r="AE51" i="12"/>
  <c r="AF51" i="12"/>
  <c r="AH51" i="12"/>
  <c r="AI51" i="12"/>
  <c r="AJ51" i="12"/>
  <c r="AK51" i="12"/>
  <c r="AL51" i="12"/>
  <c r="AM51" i="12"/>
  <c r="D52" i="12"/>
  <c r="E52" i="12"/>
  <c r="F52" i="12"/>
  <c r="I52" i="12" s="1"/>
  <c r="C23" i="12" s="1"/>
  <c r="G52" i="12"/>
  <c r="H52" i="12"/>
  <c r="J52" i="12"/>
  <c r="K52" i="12"/>
  <c r="L52" i="12"/>
  <c r="M52" i="12"/>
  <c r="N52" i="12"/>
  <c r="P52" i="12"/>
  <c r="Q52" i="12"/>
  <c r="R52" i="12"/>
  <c r="S52" i="12"/>
  <c r="T52" i="12"/>
  <c r="V52" i="12"/>
  <c r="W52" i="12"/>
  <c r="X52" i="12"/>
  <c r="Y52" i="12"/>
  <c r="Z52" i="12"/>
  <c r="AB52" i="12"/>
  <c r="AC52" i="12"/>
  <c r="AD52" i="12"/>
  <c r="AG52" i="12" s="1"/>
  <c r="G23" i="12" s="1"/>
  <c r="AE52" i="12"/>
  <c r="AF52" i="12"/>
  <c r="AH52" i="12"/>
  <c r="AI52" i="12"/>
  <c r="AJ52" i="12"/>
  <c r="AK52" i="12"/>
  <c r="AL52" i="12"/>
  <c r="AM52" i="12"/>
  <c r="D53" i="12"/>
  <c r="E53" i="12"/>
  <c r="F53" i="12"/>
  <c r="G53" i="12"/>
  <c r="H53" i="12"/>
  <c r="J53" i="12"/>
  <c r="K53" i="12"/>
  <c r="L53" i="12"/>
  <c r="O53" i="12" s="1"/>
  <c r="M53" i="12"/>
  <c r="N53" i="12"/>
  <c r="P53" i="12"/>
  <c r="Q53" i="12"/>
  <c r="U53" i="12" s="1"/>
  <c r="E24" i="12" s="1"/>
  <c r="R53" i="12"/>
  <c r="S53" i="12"/>
  <c r="T53" i="12"/>
  <c r="V53" i="12"/>
  <c r="W53" i="12"/>
  <c r="X53" i="12"/>
  <c r="Y53" i="12"/>
  <c r="Z53" i="12"/>
  <c r="AB53" i="12"/>
  <c r="AC53" i="12"/>
  <c r="AD53" i="12"/>
  <c r="AG53" i="12" s="1"/>
  <c r="G24" i="12" s="1"/>
  <c r="AE53" i="12"/>
  <c r="AF53" i="12"/>
  <c r="AH53" i="12"/>
  <c r="AI53" i="12"/>
  <c r="AJ53" i="12"/>
  <c r="AK53" i="12"/>
  <c r="AL53" i="12"/>
  <c r="AM53" i="12"/>
  <c r="D54" i="12"/>
  <c r="E54" i="12"/>
  <c r="F54" i="12"/>
  <c r="G54" i="12"/>
  <c r="H54" i="12"/>
  <c r="J54" i="12"/>
  <c r="K54" i="12"/>
  <c r="L54" i="12"/>
  <c r="O54" i="12" s="1"/>
  <c r="M54" i="12"/>
  <c r="N54" i="12"/>
  <c r="P54" i="12"/>
  <c r="Q54" i="12"/>
  <c r="R54" i="12"/>
  <c r="S54" i="12"/>
  <c r="T54" i="12"/>
  <c r="V54" i="12"/>
  <c r="AA54" i="12" s="1"/>
  <c r="F25" i="12" s="1"/>
  <c r="W54" i="12"/>
  <c r="X54" i="12"/>
  <c r="Y54" i="12"/>
  <c r="Z54" i="12"/>
  <c r="AB54" i="12"/>
  <c r="AC54" i="12"/>
  <c r="AD54" i="12"/>
  <c r="AE54" i="12"/>
  <c r="AF54" i="12"/>
  <c r="AH54" i="12"/>
  <c r="AN54" i="12" s="1"/>
  <c r="H25" i="12" s="1"/>
  <c r="AI54" i="12"/>
  <c r="AJ54" i="12"/>
  <c r="AK54" i="12"/>
  <c r="AL54" i="12"/>
  <c r="AM54" i="12"/>
  <c r="D55" i="12"/>
  <c r="E55" i="12"/>
  <c r="F55" i="12"/>
  <c r="G55" i="12"/>
  <c r="H55" i="12"/>
  <c r="J55" i="12"/>
  <c r="K55" i="12"/>
  <c r="L55" i="12"/>
  <c r="M55" i="12"/>
  <c r="N55" i="12"/>
  <c r="O55" i="12"/>
  <c r="P55" i="12"/>
  <c r="Q55" i="12"/>
  <c r="R55" i="12"/>
  <c r="S55" i="12"/>
  <c r="T55" i="12"/>
  <c r="V55" i="12"/>
  <c r="W55" i="12"/>
  <c r="X55" i="12"/>
  <c r="AA55" i="12" s="1"/>
  <c r="F26" i="12" s="1"/>
  <c r="Y55" i="12"/>
  <c r="Z55" i="12"/>
  <c r="AB55" i="12"/>
  <c r="AC55" i="12"/>
  <c r="AD55" i="12"/>
  <c r="AE55" i="12"/>
  <c r="AF55" i="12"/>
  <c r="AH55" i="12"/>
  <c r="AI55" i="12"/>
  <c r="AJ55" i="12"/>
  <c r="AK55" i="12"/>
  <c r="AL55" i="12"/>
  <c r="AM55" i="12"/>
  <c r="D56" i="12"/>
  <c r="E56" i="12"/>
  <c r="F56" i="12"/>
  <c r="G56" i="12"/>
  <c r="H56" i="12"/>
  <c r="J56" i="12"/>
  <c r="K56" i="12"/>
  <c r="L56" i="12"/>
  <c r="M56" i="12"/>
  <c r="N56" i="12"/>
  <c r="P56" i="12"/>
  <c r="Q56" i="12"/>
  <c r="R56" i="12"/>
  <c r="S56" i="12"/>
  <c r="T56" i="12"/>
  <c r="V56" i="12"/>
  <c r="W56" i="12"/>
  <c r="X56" i="12"/>
  <c r="Y56" i="12"/>
  <c r="Z56" i="12"/>
  <c r="AB56" i="12"/>
  <c r="AC56" i="12"/>
  <c r="AD56" i="12"/>
  <c r="AE56" i="12"/>
  <c r="AF56" i="12"/>
  <c r="AH56" i="12"/>
  <c r="AI56" i="12"/>
  <c r="AJ56" i="12"/>
  <c r="AK56" i="12"/>
  <c r="AL56" i="12"/>
  <c r="AM56" i="12"/>
  <c r="D57" i="12"/>
  <c r="E57" i="12"/>
  <c r="F57" i="12"/>
  <c r="G57" i="12"/>
  <c r="H57" i="12"/>
  <c r="J57" i="12"/>
  <c r="K57" i="12"/>
  <c r="L57" i="12"/>
  <c r="M57" i="12"/>
  <c r="N57" i="12"/>
  <c r="P57" i="12"/>
  <c r="U57" i="12" s="1"/>
  <c r="E28" i="12" s="1"/>
  <c r="Q57" i="12"/>
  <c r="R57" i="12"/>
  <c r="S57" i="12"/>
  <c r="T57" i="12"/>
  <c r="V57" i="12"/>
  <c r="W57" i="12"/>
  <c r="X57" i="12"/>
  <c r="Y57" i="12"/>
  <c r="Z57" i="12"/>
  <c r="AB57" i="12"/>
  <c r="AC57" i="12"/>
  <c r="AD57" i="12"/>
  <c r="AE57" i="12"/>
  <c r="AF57" i="12"/>
  <c r="AG57" i="12"/>
  <c r="AH57" i="12"/>
  <c r="AI57" i="12"/>
  <c r="AJ57" i="12"/>
  <c r="AK57" i="12"/>
  <c r="AN57" i="12" s="1"/>
  <c r="AL57" i="12"/>
  <c r="AM57" i="12"/>
  <c r="D58" i="12"/>
  <c r="E58" i="12"/>
  <c r="F58" i="12"/>
  <c r="G58" i="12"/>
  <c r="H58" i="12"/>
  <c r="J58" i="12"/>
  <c r="K58" i="12"/>
  <c r="L58" i="12"/>
  <c r="M58" i="12"/>
  <c r="N58" i="12"/>
  <c r="P58" i="12"/>
  <c r="Q58" i="12"/>
  <c r="R58" i="12"/>
  <c r="S58" i="12"/>
  <c r="T58" i="12"/>
  <c r="V58" i="12"/>
  <c r="W58" i="12"/>
  <c r="X58" i="12"/>
  <c r="Y58" i="12"/>
  <c r="Z58" i="12"/>
  <c r="AB58" i="12"/>
  <c r="AC58" i="12"/>
  <c r="AD58" i="12"/>
  <c r="AE58" i="12"/>
  <c r="AF58" i="12"/>
  <c r="AH58" i="12"/>
  <c r="AN58" i="12" s="1"/>
  <c r="H29" i="12" s="1"/>
  <c r="AI58" i="12"/>
  <c r="AJ58" i="12"/>
  <c r="AK58" i="12"/>
  <c r="AL58" i="12"/>
  <c r="AM58" i="12"/>
  <c r="D59" i="12"/>
  <c r="E59" i="12"/>
  <c r="F59" i="12"/>
  <c r="G59" i="12"/>
  <c r="H59" i="12"/>
  <c r="J59" i="12"/>
  <c r="O59" i="12" s="1"/>
  <c r="D30" i="12" s="1"/>
  <c r="K59" i="12"/>
  <c r="L59" i="12"/>
  <c r="M59" i="12"/>
  <c r="N59" i="12"/>
  <c r="P59" i="12"/>
  <c r="Q59" i="12"/>
  <c r="R59" i="12"/>
  <c r="S59" i="12"/>
  <c r="T59" i="12"/>
  <c r="V59" i="12"/>
  <c r="W59" i="12"/>
  <c r="X59" i="12"/>
  <c r="Y59" i="12"/>
  <c r="Z59" i="12"/>
  <c r="AA59" i="12"/>
  <c r="AB59" i="12"/>
  <c r="AC59" i="12"/>
  <c r="AD59" i="12"/>
  <c r="AE59" i="12"/>
  <c r="AF59" i="12"/>
  <c r="AH59" i="12"/>
  <c r="AI59" i="12"/>
  <c r="AJ59" i="12"/>
  <c r="AK59" i="12"/>
  <c r="AL59" i="12"/>
  <c r="AM59" i="12"/>
  <c r="D60" i="12"/>
  <c r="E60" i="12"/>
  <c r="F60" i="12"/>
  <c r="G60" i="12"/>
  <c r="H60" i="12"/>
  <c r="J60" i="12"/>
  <c r="K60" i="12"/>
  <c r="L60" i="12"/>
  <c r="M60" i="12"/>
  <c r="N60" i="12"/>
  <c r="P60" i="12"/>
  <c r="Q60" i="12"/>
  <c r="R60" i="12"/>
  <c r="U60" i="12" s="1"/>
  <c r="S60" i="12"/>
  <c r="T60" i="12"/>
  <c r="V60" i="12"/>
  <c r="W60" i="12"/>
  <c r="X60" i="12"/>
  <c r="Y60" i="12"/>
  <c r="Z60" i="12"/>
  <c r="AB60" i="12"/>
  <c r="AC60" i="12"/>
  <c r="AD60" i="12"/>
  <c r="AE60" i="12"/>
  <c r="AF60" i="12"/>
  <c r="AH60" i="12"/>
  <c r="AI60" i="12"/>
  <c r="AJ60" i="12"/>
  <c r="AK60" i="12"/>
  <c r="AL60" i="12"/>
  <c r="AM60" i="12"/>
  <c r="D61" i="12"/>
  <c r="E61" i="12"/>
  <c r="F61" i="12"/>
  <c r="G61" i="12"/>
  <c r="H61" i="12"/>
  <c r="J61" i="12"/>
  <c r="K61" i="12"/>
  <c r="L61" i="12"/>
  <c r="M61" i="12"/>
  <c r="N61" i="12"/>
  <c r="P61" i="12"/>
  <c r="Q61" i="12"/>
  <c r="R61" i="12"/>
  <c r="U61" i="12" s="1"/>
  <c r="E32" i="12" s="1"/>
  <c r="S61" i="12"/>
  <c r="T61" i="12"/>
  <c r="V61" i="12"/>
  <c r="W61" i="12"/>
  <c r="X61" i="12"/>
  <c r="Y61" i="12"/>
  <c r="Z61" i="12"/>
  <c r="AB61" i="12"/>
  <c r="AG61" i="12" s="1"/>
  <c r="G32" i="12" s="1"/>
  <c r="AC61" i="12"/>
  <c r="AD61" i="12"/>
  <c r="AE61" i="12"/>
  <c r="AF61" i="12"/>
  <c r="AH61" i="12"/>
  <c r="AI61" i="12"/>
  <c r="AJ61" i="12"/>
  <c r="AK61" i="12"/>
  <c r="AL61" i="12"/>
  <c r="AM61" i="12"/>
  <c r="D62" i="12"/>
  <c r="E62" i="12"/>
  <c r="F62" i="12"/>
  <c r="G62" i="12"/>
  <c r="H62" i="12"/>
  <c r="J62" i="12"/>
  <c r="K62" i="12"/>
  <c r="L62" i="12"/>
  <c r="M62" i="12"/>
  <c r="N62" i="12"/>
  <c r="P62" i="12"/>
  <c r="Q62" i="12"/>
  <c r="R62" i="12"/>
  <c r="S62" i="12"/>
  <c r="T62" i="12"/>
  <c r="V62" i="12"/>
  <c r="W62" i="12"/>
  <c r="X62" i="12"/>
  <c r="Y62" i="12"/>
  <c r="Z62" i="12"/>
  <c r="AB62" i="12"/>
  <c r="AC62" i="12"/>
  <c r="AD62" i="12"/>
  <c r="AE62" i="12"/>
  <c r="AF62" i="12"/>
  <c r="AH62" i="12"/>
  <c r="AI62" i="12"/>
  <c r="AJ62" i="12"/>
  <c r="AK62" i="12"/>
  <c r="AL62" i="12"/>
  <c r="AM62" i="12"/>
  <c r="D63" i="12"/>
  <c r="E63" i="12"/>
  <c r="F63" i="12"/>
  <c r="G63" i="12"/>
  <c r="H63" i="12"/>
  <c r="J63" i="12"/>
  <c r="J12" i="12" s="1"/>
  <c r="K63" i="12"/>
  <c r="L63" i="12"/>
  <c r="M63" i="12"/>
  <c r="N63" i="12"/>
  <c r="P63" i="12"/>
  <c r="Q63" i="12"/>
  <c r="R63" i="12"/>
  <c r="S63" i="12"/>
  <c r="U63" i="12" s="1"/>
  <c r="L12" i="12" s="1"/>
  <c r="T63" i="12"/>
  <c r="V63" i="12"/>
  <c r="W63" i="12"/>
  <c r="X63" i="12"/>
  <c r="Y63" i="12"/>
  <c r="Z63" i="12"/>
  <c r="AB63" i="12"/>
  <c r="AC63" i="12"/>
  <c r="AD63" i="12"/>
  <c r="AE63" i="12"/>
  <c r="AF63" i="12"/>
  <c r="AH63" i="12"/>
  <c r="AI63" i="12"/>
  <c r="AJ63" i="12"/>
  <c r="AK63" i="12"/>
  <c r="AL63" i="12"/>
  <c r="AM63" i="12"/>
  <c r="D64" i="12"/>
  <c r="E64" i="12"/>
  <c r="F64" i="12"/>
  <c r="G64" i="12"/>
  <c r="H64" i="12"/>
  <c r="J64" i="12"/>
  <c r="K64" i="12"/>
  <c r="L64" i="12"/>
  <c r="M64" i="12"/>
  <c r="N64" i="12"/>
  <c r="P64" i="12"/>
  <c r="Q64" i="12"/>
  <c r="R64" i="12"/>
  <c r="S64" i="12"/>
  <c r="T64" i="12"/>
  <c r="V64" i="12"/>
  <c r="W64" i="12"/>
  <c r="X64" i="12"/>
  <c r="Y64" i="12"/>
  <c r="Z64" i="12"/>
  <c r="AB64" i="12"/>
  <c r="AC64" i="12"/>
  <c r="AD64" i="12"/>
  <c r="AE64" i="12"/>
  <c r="AF64" i="12"/>
  <c r="AH64" i="12"/>
  <c r="AI64" i="12"/>
  <c r="AJ64" i="12"/>
  <c r="AK64" i="12"/>
  <c r="AL64" i="12"/>
  <c r="AM64" i="12"/>
  <c r="D65" i="12"/>
  <c r="E65" i="12"/>
  <c r="F65" i="12"/>
  <c r="G65" i="12"/>
  <c r="H65" i="12"/>
  <c r="J65" i="12"/>
  <c r="K65" i="12"/>
  <c r="L65" i="12"/>
  <c r="M65" i="12"/>
  <c r="N65" i="12"/>
  <c r="P65" i="12"/>
  <c r="Q65" i="12"/>
  <c r="R65" i="12"/>
  <c r="S65" i="12"/>
  <c r="T65" i="12"/>
  <c r="V65" i="12"/>
  <c r="AA65" i="12" s="1"/>
  <c r="W65" i="12"/>
  <c r="X65" i="12"/>
  <c r="Y65" i="12"/>
  <c r="Z65" i="12"/>
  <c r="AB65" i="12"/>
  <c r="AC65" i="12"/>
  <c r="AD65" i="12"/>
  <c r="AE65" i="12"/>
  <c r="AF65" i="12"/>
  <c r="AH65" i="12"/>
  <c r="AI65" i="12"/>
  <c r="AJ65" i="12"/>
  <c r="AK65" i="12"/>
  <c r="AL65" i="12"/>
  <c r="AM65" i="12"/>
  <c r="D66" i="12"/>
  <c r="E66" i="12"/>
  <c r="F66" i="12"/>
  <c r="G66" i="12"/>
  <c r="H66" i="12"/>
  <c r="J66" i="12"/>
  <c r="K66" i="12"/>
  <c r="L66" i="12"/>
  <c r="M66" i="12"/>
  <c r="N66" i="12"/>
  <c r="P66" i="12"/>
  <c r="Q66" i="12"/>
  <c r="R66" i="12"/>
  <c r="S66" i="12"/>
  <c r="T66" i="12"/>
  <c r="V66" i="12"/>
  <c r="W66" i="12"/>
  <c r="X66" i="12"/>
  <c r="Y66" i="12"/>
  <c r="Z66" i="12"/>
  <c r="AB66" i="12"/>
  <c r="AC66" i="12"/>
  <c r="AD66" i="12"/>
  <c r="AE66" i="12"/>
  <c r="AF66" i="12"/>
  <c r="AH66" i="12"/>
  <c r="AI66" i="12"/>
  <c r="AJ66" i="12"/>
  <c r="AK66" i="12"/>
  <c r="AL66" i="12"/>
  <c r="AM66" i="12"/>
  <c r="D67" i="12"/>
  <c r="E67" i="12"/>
  <c r="F67" i="12"/>
  <c r="G67" i="12"/>
  <c r="H67" i="12"/>
  <c r="J67" i="12"/>
  <c r="K67" i="12"/>
  <c r="L67" i="12"/>
  <c r="M67" i="12"/>
  <c r="N67" i="12"/>
  <c r="P67" i="12"/>
  <c r="Q67" i="12"/>
  <c r="R67" i="12"/>
  <c r="U67" i="12" s="1"/>
  <c r="L16" i="12" s="1"/>
  <c r="S67" i="12"/>
  <c r="T67" i="12"/>
  <c r="V67" i="12"/>
  <c r="W67" i="12"/>
  <c r="X67" i="12"/>
  <c r="Y67" i="12"/>
  <c r="Z67" i="12"/>
  <c r="AB67" i="12"/>
  <c r="AC67" i="12"/>
  <c r="AD67" i="12"/>
  <c r="AE67" i="12"/>
  <c r="AF67" i="12"/>
  <c r="AH67" i="12"/>
  <c r="AI67" i="12"/>
  <c r="AJ67" i="12"/>
  <c r="AK67" i="12"/>
  <c r="AL67" i="12"/>
  <c r="AM67" i="12"/>
  <c r="D68" i="12"/>
  <c r="E68" i="12"/>
  <c r="F68" i="12"/>
  <c r="G68" i="12"/>
  <c r="H68" i="12"/>
  <c r="J68" i="12"/>
  <c r="K68" i="12"/>
  <c r="L68" i="12"/>
  <c r="M68" i="12"/>
  <c r="N68" i="12"/>
  <c r="P68" i="12"/>
  <c r="Q68" i="12"/>
  <c r="R68" i="12"/>
  <c r="S68" i="12"/>
  <c r="T68" i="12"/>
  <c r="V68" i="12"/>
  <c r="W68" i="12"/>
  <c r="X68" i="12"/>
  <c r="Y68" i="12"/>
  <c r="Z68" i="12"/>
  <c r="AB68" i="12"/>
  <c r="AC68" i="12"/>
  <c r="AD68" i="12"/>
  <c r="AE68" i="12"/>
  <c r="AF68" i="12"/>
  <c r="AH68" i="12"/>
  <c r="AI68" i="12"/>
  <c r="AJ68" i="12"/>
  <c r="AK68" i="12"/>
  <c r="AL68" i="12"/>
  <c r="AM68" i="12"/>
  <c r="D69" i="12"/>
  <c r="E69" i="12"/>
  <c r="F69" i="12"/>
  <c r="G69" i="12"/>
  <c r="H69" i="12"/>
  <c r="J69" i="12"/>
  <c r="J18" i="12" s="1"/>
  <c r="K69" i="12"/>
  <c r="L69" i="12"/>
  <c r="M69" i="12"/>
  <c r="N69" i="12"/>
  <c r="P69" i="12"/>
  <c r="Q69" i="12"/>
  <c r="R69" i="12"/>
  <c r="S69" i="12"/>
  <c r="T69" i="12"/>
  <c r="V69" i="12"/>
  <c r="W69" i="12"/>
  <c r="X69" i="12"/>
  <c r="Y69" i="12"/>
  <c r="Z69" i="12"/>
  <c r="AB69" i="12"/>
  <c r="AC69" i="12"/>
  <c r="AD69" i="12"/>
  <c r="AE69" i="12"/>
  <c r="AF69" i="12"/>
  <c r="AH69" i="12"/>
  <c r="AI69" i="12"/>
  <c r="AJ69" i="12"/>
  <c r="AK69" i="12"/>
  <c r="AL69" i="12"/>
  <c r="AM69" i="12"/>
  <c r="D70" i="12"/>
  <c r="E70" i="12"/>
  <c r="F70" i="12"/>
  <c r="G70" i="12"/>
  <c r="H70" i="12"/>
  <c r="J70" i="12"/>
  <c r="K70" i="12"/>
  <c r="L70" i="12"/>
  <c r="M70" i="12"/>
  <c r="N70" i="12"/>
  <c r="P70" i="12"/>
  <c r="U70" i="12" s="1"/>
  <c r="Q70" i="12"/>
  <c r="R70" i="12"/>
  <c r="S70" i="12"/>
  <c r="T70" i="12"/>
  <c r="V70" i="12"/>
  <c r="W70" i="12"/>
  <c r="X70" i="12"/>
  <c r="Y70" i="12"/>
  <c r="Z70" i="12"/>
  <c r="AB70" i="12"/>
  <c r="AC70" i="12"/>
  <c r="AD70" i="12"/>
  <c r="AE70" i="12"/>
  <c r="AF70" i="12"/>
  <c r="AH70" i="12"/>
  <c r="AI70" i="12"/>
  <c r="AJ70" i="12"/>
  <c r="AK70" i="12"/>
  <c r="AL70" i="12"/>
  <c r="AM70" i="12"/>
  <c r="D71" i="12"/>
  <c r="E71" i="12"/>
  <c r="F71" i="12"/>
  <c r="G71" i="12"/>
  <c r="H71" i="12"/>
  <c r="J71" i="12"/>
  <c r="K71" i="12"/>
  <c r="L71" i="12"/>
  <c r="M71" i="12"/>
  <c r="N71" i="12"/>
  <c r="P71" i="12"/>
  <c r="Q71" i="12"/>
  <c r="R71" i="12"/>
  <c r="S71" i="12"/>
  <c r="T71" i="12"/>
  <c r="V71" i="12"/>
  <c r="W71" i="12"/>
  <c r="X71" i="12"/>
  <c r="Y71" i="12"/>
  <c r="Z71" i="12"/>
  <c r="AB71" i="12"/>
  <c r="AC71" i="12"/>
  <c r="AD71" i="12"/>
  <c r="AE71" i="12"/>
  <c r="AF71" i="12"/>
  <c r="AH71" i="12"/>
  <c r="AI71" i="12"/>
  <c r="AJ71" i="12"/>
  <c r="AK71" i="12"/>
  <c r="AL71" i="12"/>
  <c r="AM71" i="12"/>
  <c r="D72" i="12"/>
  <c r="E72" i="12"/>
  <c r="F72" i="12"/>
  <c r="G72" i="12"/>
  <c r="H72" i="12"/>
  <c r="J72" i="12"/>
  <c r="K72" i="12"/>
  <c r="L72" i="12"/>
  <c r="M72" i="12"/>
  <c r="N72" i="12"/>
  <c r="P72" i="12"/>
  <c r="Q72" i="12"/>
  <c r="R72" i="12"/>
  <c r="S72" i="12"/>
  <c r="T72" i="12"/>
  <c r="V72" i="12"/>
  <c r="W72" i="12"/>
  <c r="X72" i="12"/>
  <c r="Y72" i="12"/>
  <c r="Z72" i="12"/>
  <c r="AB72" i="12"/>
  <c r="AC72" i="12"/>
  <c r="AD72" i="12"/>
  <c r="AE72" i="12"/>
  <c r="AF72" i="12"/>
  <c r="AH72" i="12"/>
  <c r="AI72" i="12"/>
  <c r="AJ72" i="12"/>
  <c r="AK72" i="12"/>
  <c r="AL72" i="12"/>
  <c r="AM72" i="12"/>
  <c r="D73" i="12"/>
  <c r="E73" i="12"/>
  <c r="F73" i="12"/>
  <c r="G73" i="12"/>
  <c r="H73" i="12"/>
  <c r="J73" i="12"/>
  <c r="K73" i="12"/>
  <c r="L73" i="12"/>
  <c r="M73" i="12"/>
  <c r="N73" i="12"/>
  <c r="P73" i="12"/>
  <c r="Q73" i="12"/>
  <c r="R73" i="12"/>
  <c r="S73" i="12"/>
  <c r="T73" i="12"/>
  <c r="V73" i="12"/>
  <c r="W73" i="12"/>
  <c r="X73" i="12"/>
  <c r="Y73" i="12"/>
  <c r="Z73" i="12"/>
  <c r="AB73" i="12"/>
  <c r="AC73" i="12"/>
  <c r="AD73" i="12"/>
  <c r="AE73" i="12"/>
  <c r="AF73" i="12"/>
  <c r="AH73" i="12"/>
  <c r="AI73" i="12"/>
  <c r="AJ73" i="12"/>
  <c r="AK73" i="12"/>
  <c r="AL73" i="12"/>
  <c r="AM73" i="12"/>
  <c r="D74" i="12"/>
  <c r="E74" i="12"/>
  <c r="F74" i="12"/>
  <c r="G74" i="12"/>
  <c r="H74" i="12"/>
  <c r="I74" i="12"/>
  <c r="J74" i="12"/>
  <c r="K74" i="12"/>
  <c r="L74" i="12"/>
  <c r="M74" i="12"/>
  <c r="N74" i="12"/>
  <c r="P74" i="12"/>
  <c r="Q74" i="12"/>
  <c r="R74" i="12"/>
  <c r="S74" i="12"/>
  <c r="T74" i="12"/>
  <c r="V74" i="12"/>
  <c r="W74" i="12"/>
  <c r="X74" i="12"/>
  <c r="Y74" i="12"/>
  <c r="Z74" i="12"/>
  <c r="AB74" i="12"/>
  <c r="AC74" i="12"/>
  <c r="AD74" i="12"/>
  <c r="AE74" i="12"/>
  <c r="AF74" i="12"/>
  <c r="AH74" i="12"/>
  <c r="AI74" i="12"/>
  <c r="AJ74" i="12"/>
  <c r="AK74" i="12"/>
  <c r="AL74" i="12"/>
  <c r="AM74" i="12"/>
  <c r="D75" i="12"/>
  <c r="E75" i="12"/>
  <c r="F75" i="12"/>
  <c r="G75" i="12"/>
  <c r="H75" i="12"/>
  <c r="J75" i="12"/>
  <c r="J24" i="12" s="1"/>
  <c r="K75" i="12"/>
  <c r="L75" i="12"/>
  <c r="M75" i="12"/>
  <c r="N75" i="12"/>
  <c r="P75" i="12"/>
  <c r="Q75" i="12"/>
  <c r="R75" i="12"/>
  <c r="U75" i="12" s="1"/>
  <c r="L24" i="12" s="1"/>
  <c r="S75" i="12"/>
  <c r="T75" i="12"/>
  <c r="V75" i="12"/>
  <c r="W75" i="12"/>
  <c r="X75" i="12"/>
  <c r="Y75" i="12"/>
  <c r="Z75" i="12"/>
  <c r="AB75" i="12"/>
  <c r="AC75" i="12"/>
  <c r="AD75" i="12"/>
  <c r="AE75" i="12"/>
  <c r="AF75" i="12"/>
  <c r="AH75" i="12"/>
  <c r="AI75" i="12"/>
  <c r="AJ75" i="12"/>
  <c r="AK75" i="12"/>
  <c r="AL75" i="12"/>
  <c r="AM75" i="12"/>
  <c r="D76" i="12"/>
  <c r="E76" i="12"/>
  <c r="F76" i="12"/>
  <c r="G76" i="12"/>
  <c r="H76" i="12"/>
  <c r="J76" i="12"/>
  <c r="K76" i="12"/>
  <c r="L76" i="12"/>
  <c r="M76" i="12"/>
  <c r="N76" i="12"/>
  <c r="P76" i="12"/>
  <c r="Q76" i="12"/>
  <c r="R76" i="12"/>
  <c r="S76" i="12"/>
  <c r="T76" i="12"/>
  <c r="V76" i="12"/>
  <c r="W76" i="12"/>
  <c r="X76" i="12"/>
  <c r="Y76" i="12"/>
  <c r="Z76" i="12"/>
  <c r="AB76" i="12"/>
  <c r="AC76" i="12"/>
  <c r="AD76" i="12"/>
  <c r="AE76" i="12"/>
  <c r="AF76" i="12"/>
  <c r="AH76" i="12"/>
  <c r="AI76" i="12"/>
  <c r="AJ76" i="12"/>
  <c r="AK76" i="12"/>
  <c r="AL76" i="12"/>
  <c r="AM76" i="12"/>
  <c r="D77" i="12"/>
  <c r="E77" i="12"/>
  <c r="F77" i="12"/>
  <c r="G77" i="12"/>
  <c r="H77" i="12"/>
  <c r="J77" i="12"/>
  <c r="K77" i="12"/>
  <c r="L77" i="12"/>
  <c r="M77" i="12"/>
  <c r="N77" i="12"/>
  <c r="P77" i="12"/>
  <c r="Q77" i="12"/>
  <c r="R77" i="12"/>
  <c r="S77" i="12"/>
  <c r="T77" i="12"/>
  <c r="V77" i="12"/>
  <c r="W77" i="12"/>
  <c r="X77" i="12"/>
  <c r="Y77" i="12"/>
  <c r="Z77" i="12"/>
  <c r="AB77" i="12"/>
  <c r="AC77" i="12"/>
  <c r="AD77" i="12"/>
  <c r="AE77" i="12"/>
  <c r="AF77" i="12"/>
  <c r="AH77" i="12"/>
  <c r="AI77" i="12"/>
  <c r="AJ77" i="12"/>
  <c r="AK77" i="12"/>
  <c r="AL77" i="12"/>
  <c r="AM77" i="12"/>
  <c r="D78" i="12"/>
  <c r="E78" i="12"/>
  <c r="F78" i="12"/>
  <c r="G78" i="12"/>
  <c r="H78" i="12"/>
  <c r="J78" i="12"/>
  <c r="K78" i="12"/>
  <c r="L78" i="12"/>
  <c r="M78" i="12"/>
  <c r="N78" i="12"/>
  <c r="P78" i="12"/>
  <c r="Q78" i="12"/>
  <c r="R78" i="12"/>
  <c r="S78" i="12"/>
  <c r="T78" i="12"/>
  <c r="V78" i="12"/>
  <c r="W78" i="12"/>
  <c r="X78" i="12"/>
  <c r="Y78" i="12"/>
  <c r="Z78" i="12"/>
  <c r="AB78" i="12"/>
  <c r="AC78" i="12"/>
  <c r="AD78" i="12"/>
  <c r="AE78" i="12"/>
  <c r="AF78" i="12"/>
  <c r="AH78" i="12"/>
  <c r="AI78" i="12"/>
  <c r="AJ78" i="12"/>
  <c r="AK78" i="12"/>
  <c r="AL78" i="12"/>
  <c r="AM78" i="12"/>
  <c r="D79" i="12"/>
  <c r="E79" i="12"/>
  <c r="F79" i="12"/>
  <c r="G79" i="12"/>
  <c r="H79" i="12"/>
  <c r="J79" i="12"/>
  <c r="J28" i="12" s="1"/>
  <c r="K79" i="12"/>
  <c r="L79" i="12"/>
  <c r="M79" i="12"/>
  <c r="N79" i="12"/>
  <c r="P79" i="12"/>
  <c r="Q79" i="12"/>
  <c r="R79" i="12"/>
  <c r="S79" i="12"/>
  <c r="T79" i="12"/>
  <c r="V79" i="12"/>
  <c r="W79" i="12"/>
  <c r="X79" i="12"/>
  <c r="Y79" i="12"/>
  <c r="Z79" i="12"/>
  <c r="AB79" i="12"/>
  <c r="AC79" i="12"/>
  <c r="AD79" i="12"/>
  <c r="AE79" i="12"/>
  <c r="AF79" i="12"/>
  <c r="AH79" i="12"/>
  <c r="AI79" i="12"/>
  <c r="AJ79" i="12"/>
  <c r="AK79" i="12"/>
  <c r="AL79" i="12"/>
  <c r="AM79" i="12"/>
  <c r="D80" i="12"/>
  <c r="E80" i="12"/>
  <c r="F80" i="12"/>
  <c r="G80" i="12"/>
  <c r="H80" i="12"/>
  <c r="J80" i="12"/>
  <c r="J29" i="12" s="1"/>
  <c r="K80" i="12"/>
  <c r="L80" i="12"/>
  <c r="M80" i="12"/>
  <c r="N80" i="12"/>
  <c r="P80" i="12"/>
  <c r="Q80" i="12"/>
  <c r="R80" i="12"/>
  <c r="S80" i="12"/>
  <c r="T80" i="12"/>
  <c r="V80" i="12"/>
  <c r="W80" i="12"/>
  <c r="X80" i="12"/>
  <c r="Y80" i="12"/>
  <c r="Z80" i="12"/>
  <c r="AB80" i="12"/>
  <c r="AC80" i="12"/>
  <c r="AD80" i="12"/>
  <c r="AE80" i="12"/>
  <c r="AF80" i="12"/>
  <c r="AH80" i="12"/>
  <c r="AI80" i="12"/>
  <c r="AJ80" i="12"/>
  <c r="AK80" i="12"/>
  <c r="AL80" i="12"/>
  <c r="AM80" i="12"/>
  <c r="D81" i="12"/>
  <c r="E81" i="12"/>
  <c r="F81" i="12"/>
  <c r="G81" i="12"/>
  <c r="H81" i="12"/>
  <c r="J81" i="12"/>
  <c r="K81" i="12"/>
  <c r="L81" i="12"/>
  <c r="M81" i="12"/>
  <c r="N81" i="12"/>
  <c r="P81" i="12"/>
  <c r="Q81" i="12"/>
  <c r="R81" i="12"/>
  <c r="S81" i="12"/>
  <c r="T81" i="12"/>
  <c r="V81" i="12"/>
  <c r="W81" i="12"/>
  <c r="X81" i="12"/>
  <c r="AA81" i="12" s="1"/>
  <c r="Y81" i="12"/>
  <c r="Z81" i="12"/>
  <c r="AB81" i="12"/>
  <c r="AC81" i="12"/>
  <c r="AD81" i="12"/>
  <c r="AE81" i="12"/>
  <c r="AF81" i="12"/>
  <c r="AH81" i="12"/>
  <c r="AI81" i="12"/>
  <c r="AJ81" i="12"/>
  <c r="AK81" i="12"/>
  <c r="AL81" i="12"/>
  <c r="AM81" i="12"/>
  <c r="D82" i="12"/>
  <c r="E82" i="12"/>
  <c r="F82" i="12"/>
  <c r="G82" i="12"/>
  <c r="H82" i="12"/>
  <c r="J82" i="12"/>
  <c r="K82" i="12"/>
  <c r="L82" i="12"/>
  <c r="M82" i="12"/>
  <c r="N82" i="12"/>
  <c r="P82" i="12"/>
  <c r="Q82" i="12"/>
  <c r="R82" i="12"/>
  <c r="S82" i="12"/>
  <c r="T82" i="12"/>
  <c r="V82" i="12"/>
  <c r="W82" i="12"/>
  <c r="X82" i="12"/>
  <c r="Y82" i="12"/>
  <c r="Z82" i="12"/>
  <c r="AB82" i="12"/>
  <c r="AC82" i="12"/>
  <c r="AD82" i="12"/>
  <c r="AE82" i="12"/>
  <c r="AF82" i="12"/>
  <c r="AH82" i="12"/>
  <c r="AI82" i="12"/>
  <c r="AJ82" i="12"/>
  <c r="AK82" i="12"/>
  <c r="AL82" i="12"/>
  <c r="AM82" i="12"/>
  <c r="D83" i="12"/>
  <c r="E83" i="12"/>
  <c r="F83" i="12"/>
  <c r="G83" i="12"/>
  <c r="H83" i="12"/>
  <c r="J83" i="12"/>
  <c r="K83" i="12"/>
  <c r="L83" i="12"/>
  <c r="M83" i="12"/>
  <c r="N83" i="12"/>
  <c r="P83" i="12"/>
  <c r="Q83" i="12"/>
  <c r="R83" i="12"/>
  <c r="S83" i="12"/>
  <c r="T83" i="12"/>
  <c r="U83" i="12"/>
  <c r="L32" i="12" s="1"/>
  <c r="V83" i="12"/>
  <c r="W83" i="12"/>
  <c r="X83" i="12"/>
  <c r="Y83" i="12"/>
  <c r="Z83" i="12"/>
  <c r="AB83" i="12"/>
  <c r="AC83" i="12"/>
  <c r="AD83" i="12"/>
  <c r="AE83" i="12"/>
  <c r="AF83" i="12"/>
  <c r="AH83" i="12"/>
  <c r="AI83" i="12"/>
  <c r="AJ83" i="12"/>
  <c r="AK83" i="12"/>
  <c r="AL83" i="12"/>
  <c r="AM83" i="12"/>
  <c r="D84" i="12"/>
  <c r="E84" i="12"/>
  <c r="F84" i="12"/>
  <c r="G84" i="12"/>
  <c r="H84" i="12"/>
  <c r="J84" i="12"/>
  <c r="K84" i="12"/>
  <c r="L84" i="12"/>
  <c r="M84" i="12"/>
  <c r="N84" i="12"/>
  <c r="P84" i="12"/>
  <c r="Q84" i="12"/>
  <c r="R84" i="12"/>
  <c r="S84" i="12"/>
  <c r="T84" i="12"/>
  <c r="V84" i="12"/>
  <c r="W84" i="12"/>
  <c r="X84" i="12"/>
  <c r="Y84" i="12"/>
  <c r="Z84" i="12"/>
  <c r="AB84" i="12"/>
  <c r="AC84" i="12"/>
  <c r="AD84" i="12"/>
  <c r="AE84" i="12"/>
  <c r="AF84" i="12"/>
  <c r="AH84" i="12"/>
  <c r="AI84" i="12"/>
  <c r="AJ84" i="12"/>
  <c r="AK84" i="12"/>
  <c r="AL84" i="12"/>
  <c r="AM84" i="12"/>
  <c r="D85" i="12"/>
  <c r="E85" i="12"/>
  <c r="F85" i="12"/>
  <c r="G85" i="12"/>
  <c r="H85" i="12"/>
  <c r="J85" i="12"/>
  <c r="K85" i="12"/>
  <c r="L85" i="12"/>
  <c r="M85" i="12"/>
  <c r="N85" i="12"/>
  <c r="P85" i="12"/>
  <c r="Q85" i="12"/>
  <c r="R85" i="12"/>
  <c r="S85" i="12"/>
  <c r="T85" i="12"/>
  <c r="V85" i="12"/>
  <c r="W85" i="12"/>
  <c r="X85" i="12"/>
  <c r="Y85" i="12"/>
  <c r="Z85" i="12"/>
  <c r="AB85" i="12"/>
  <c r="AG85" i="12" s="1"/>
  <c r="U12" i="12" s="1"/>
  <c r="AC85" i="12"/>
  <c r="AD85" i="12"/>
  <c r="AE85" i="12"/>
  <c r="AF85" i="12"/>
  <c r="AH85" i="12"/>
  <c r="AI85" i="12"/>
  <c r="AJ85" i="12"/>
  <c r="AK85" i="12"/>
  <c r="AL85" i="12"/>
  <c r="AM85" i="12"/>
  <c r="D86" i="12"/>
  <c r="E86" i="12"/>
  <c r="F86" i="12"/>
  <c r="G86" i="12"/>
  <c r="H86" i="12"/>
  <c r="J86" i="12"/>
  <c r="K86" i="12"/>
  <c r="L86" i="12"/>
  <c r="O86" i="12" s="1"/>
  <c r="R13" i="12" s="1"/>
  <c r="M86" i="12"/>
  <c r="N86" i="12"/>
  <c r="P86" i="12"/>
  <c r="Q86" i="12"/>
  <c r="R86" i="12"/>
  <c r="S86" i="12"/>
  <c r="T86" i="12"/>
  <c r="V86" i="12"/>
  <c r="AA86" i="12" s="1"/>
  <c r="W86" i="12"/>
  <c r="X86" i="12"/>
  <c r="Y86" i="12"/>
  <c r="Z86" i="12"/>
  <c r="AB86" i="12"/>
  <c r="AC86" i="12"/>
  <c r="AD86" i="12"/>
  <c r="AE86" i="12"/>
  <c r="AF86" i="12"/>
  <c r="AH86" i="12"/>
  <c r="AN86" i="12" s="1"/>
  <c r="AI86" i="12"/>
  <c r="AJ86" i="12"/>
  <c r="AK86" i="12"/>
  <c r="AL86" i="12"/>
  <c r="AM86" i="12"/>
  <c r="D87" i="12"/>
  <c r="E87" i="12"/>
  <c r="F87" i="12"/>
  <c r="G87" i="12"/>
  <c r="H87" i="12"/>
  <c r="J87" i="12"/>
  <c r="K87" i="12"/>
  <c r="L87" i="12"/>
  <c r="M87" i="12"/>
  <c r="N87" i="12"/>
  <c r="P87" i="12"/>
  <c r="Q87" i="12"/>
  <c r="R87" i="12"/>
  <c r="S87" i="12"/>
  <c r="T87" i="12"/>
  <c r="V87" i="12"/>
  <c r="W87" i="12"/>
  <c r="X87" i="12"/>
  <c r="Y87" i="12"/>
  <c r="Z87" i="12"/>
  <c r="AB87" i="12"/>
  <c r="AC87" i="12"/>
  <c r="AD87" i="12"/>
  <c r="AE87" i="12"/>
  <c r="AF87" i="12"/>
  <c r="AH87" i="12"/>
  <c r="AI87" i="12"/>
  <c r="AJ87" i="12"/>
  <c r="AK87" i="12"/>
  <c r="AL87" i="12"/>
  <c r="AM87" i="12"/>
  <c r="D88" i="12"/>
  <c r="E88" i="12"/>
  <c r="F88" i="12"/>
  <c r="G88" i="12"/>
  <c r="H88" i="12"/>
  <c r="J88" i="12"/>
  <c r="K88" i="12"/>
  <c r="L88" i="12"/>
  <c r="M88" i="12"/>
  <c r="N88" i="12"/>
  <c r="P88" i="12"/>
  <c r="Q88" i="12"/>
  <c r="R88" i="12"/>
  <c r="U88" i="12" s="1"/>
  <c r="S15" i="12" s="1"/>
  <c r="S88" i="12"/>
  <c r="T88" i="12"/>
  <c r="V88" i="12"/>
  <c r="W88" i="12"/>
  <c r="X88" i="12"/>
  <c r="Y88" i="12"/>
  <c r="Z88" i="12"/>
  <c r="AB88" i="12"/>
  <c r="AG88" i="12" s="1"/>
  <c r="U15" i="12" s="1"/>
  <c r="AC88" i="12"/>
  <c r="AD88" i="12"/>
  <c r="AE88" i="12"/>
  <c r="AF88" i="12"/>
  <c r="AH88" i="12"/>
  <c r="AI88" i="12"/>
  <c r="AJ88" i="12"/>
  <c r="AK88" i="12"/>
  <c r="AL88" i="12"/>
  <c r="AM88" i="12"/>
  <c r="D89" i="12"/>
  <c r="E89" i="12"/>
  <c r="F89" i="12"/>
  <c r="G89" i="12"/>
  <c r="H89" i="12"/>
  <c r="J89" i="12"/>
  <c r="K89" i="12"/>
  <c r="L89" i="12"/>
  <c r="M89" i="12"/>
  <c r="N89" i="12"/>
  <c r="P89" i="12"/>
  <c r="Q89" i="12"/>
  <c r="R89" i="12"/>
  <c r="S89" i="12"/>
  <c r="T89" i="12"/>
  <c r="V89" i="12"/>
  <c r="W89" i="12"/>
  <c r="X89" i="12"/>
  <c r="Y89" i="12"/>
  <c r="Z89" i="12"/>
  <c r="AB89" i="12"/>
  <c r="AG89" i="12" s="1"/>
  <c r="U16" i="12" s="1"/>
  <c r="AC89" i="12"/>
  <c r="AD89" i="12"/>
  <c r="AE89" i="12"/>
  <c r="AF89" i="12"/>
  <c r="AH89" i="12"/>
  <c r="AI89" i="12"/>
  <c r="AJ89" i="12"/>
  <c r="AK89" i="12"/>
  <c r="AL89" i="12"/>
  <c r="AM89" i="12"/>
  <c r="D90" i="12"/>
  <c r="E90" i="12"/>
  <c r="F90" i="12"/>
  <c r="G90" i="12"/>
  <c r="H90" i="12"/>
  <c r="J90" i="12"/>
  <c r="K90" i="12"/>
  <c r="L90" i="12"/>
  <c r="O90" i="12" s="1"/>
  <c r="R17" i="12" s="1"/>
  <c r="M90" i="12"/>
  <c r="N90" i="12"/>
  <c r="P90" i="12"/>
  <c r="Q90" i="12"/>
  <c r="R90" i="12"/>
  <c r="S90" i="12"/>
  <c r="T90" i="12"/>
  <c r="V90" i="12"/>
  <c r="AA90" i="12" s="1"/>
  <c r="W90" i="12"/>
  <c r="X90" i="12"/>
  <c r="Y90" i="12"/>
  <c r="Z90" i="12"/>
  <c r="AB90" i="12"/>
  <c r="AC90" i="12"/>
  <c r="AD90" i="12"/>
  <c r="AE90" i="12"/>
  <c r="AF90" i="12"/>
  <c r="AH90" i="12"/>
  <c r="AI90" i="12"/>
  <c r="AJ90" i="12"/>
  <c r="AK90" i="12"/>
  <c r="AL90" i="12"/>
  <c r="AM90" i="12"/>
  <c r="D91" i="12"/>
  <c r="E91" i="12"/>
  <c r="F91" i="12"/>
  <c r="G91" i="12"/>
  <c r="H91" i="12"/>
  <c r="J91" i="12"/>
  <c r="K91" i="12"/>
  <c r="L91" i="12"/>
  <c r="M91" i="12"/>
  <c r="N91" i="12"/>
  <c r="P91" i="12"/>
  <c r="Q91" i="12"/>
  <c r="R91" i="12"/>
  <c r="S91" i="12"/>
  <c r="T91" i="12"/>
  <c r="V91" i="12"/>
  <c r="AA91" i="12" s="1"/>
  <c r="T18" i="12" s="1"/>
  <c r="W91" i="12"/>
  <c r="X91" i="12"/>
  <c r="Y91" i="12"/>
  <c r="Z91" i="12"/>
  <c r="AB91" i="12"/>
  <c r="AC91" i="12"/>
  <c r="AD91" i="12"/>
  <c r="AE91" i="12"/>
  <c r="AF91" i="12"/>
  <c r="AH91" i="12"/>
  <c r="AI91" i="12"/>
  <c r="AJ91" i="12"/>
  <c r="AK91" i="12"/>
  <c r="AL91" i="12"/>
  <c r="AM91" i="12"/>
  <c r="D92" i="12"/>
  <c r="E92" i="12"/>
  <c r="F92" i="12"/>
  <c r="G92" i="12"/>
  <c r="H92" i="12"/>
  <c r="J92" i="12"/>
  <c r="K92" i="12"/>
  <c r="L92" i="12"/>
  <c r="M92" i="12"/>
  <c r="N92" i="12"/>
  <c r="P92" i="12"/>
  <c r="Q92" i="12"/>
  <c r="R92" i="12"/>
  <c r="S92" i="12"/>
  <c r="T92" i="12"/>
  <c r="V92" i="12"/>
  <c r="W92" i="12"/>
  <c r="X92" i="12"/>
  <c r="Y92" i="12"/>
  <c r="Z92" i="12"/>
  <c r="AB92" i="12"/>
  <c r="AC92" i="12"/>
  <c r="AD92" i="12"/>
  <c r="AE92" i="12"/>
  <c r="AF92" i="12"/>
  <c r="AH92" i="12"/>
  <c r="AI92" i="12"/>
  <c r="AJ92" i="12"/>
  <c r="AK92" i="12"/>
  <c r="AL92" i="12"/>
  <c r="AM92" i="12"/>
  <c r="D93" i="12"/>
  <c r="E93" i="12"/>
  <c r="F93" i="12"/>
  <c r="G93" i="12"/>
  <c r="H93" i="12"/>
  <c r="J93" i="12"/>
  <c r="K93" i="12"/>
  <c r="L93" i="12"/>
  <c r="M93" i="12"/>
  <c r="N93" i="12"/>
  <c r="P93" i="12"/>
  <c r="Q93" i="12"/>
  <c r="R93" i="12"/>
  <c r="S93" i="12"/>
  <c r="T93" i="12"/>
  <c r="V93" i="12"/>
  <c r="W93" i="12"/>
  <c r="X93" i="12"/>
  <c r="Y93" i="12"/>
  <c r="Z93" i="12"/>
  <c r="AB93" i="12"/>
  <c r="AG93" i="12" s="1"/>
  <c r="U20" i="12" s="1"/>
  <c r="AC93" i="12"/>
  <c r="AD93" i="12"/>
  <c r="AE93" i="12"/>
  <c r="AF93" i="12"/>
  <c r="AH93" i="12"/>
  <c r="AI93" i="12"/>
  <c r="AJ93" i="12"/>
  <c r="AK93" i="12"/>
  <c r="AL93" i="12"/>
  <c r="AM93" i="12"/>
  <c r="D94" i="12"/>
  <c r="E94" i="12"/>
  <c r="F94" i="12"/>
  <c r="G94" i="12"/>
  <c r="H94" i="12"/>
  <c r="J94" i="12"/>
  <c r="K94" i="12"/>
  <c r="L94" i="12"/>
  <c r="M94" i="12"/>
  <c r="N94" i="12"/>
  <c r="P94" i="12"/>
  <c r="Q94" i="12"/>
  <c r="R94" i="12"/>
  <c r="S94" i="12"/>
  <c r="T94" i="12"/>
  <c r="V94" i="12"/>
  <c r="W94" i="12"/>
  <c r="X94" i="12"/>
  <c r="Y94" i="12"/>
  <c r="Z94" i="12"/>
  <c r="AA94" i="12"/>
  <c r="T21" i="12" s="1"/>
  <c r="AB94" i="12"/>
  <c r="AC94" i="12"/>
  <c r="AD94" i="12"/>
  <c r="AE94" i="12"/>
  <c r="AF94" i="12"/>
  <c r="AH94" i="12"/>
  <c r="AI94" i="12"/>
  <c r="AJ94" i="12"/>
  <c r="AK94" i="12"/>
  <c r="AL94" i="12"/>
  <c r="AM94" i="12"/>
  <c r="AN94" i="12"/>
  <c r="V21" i="12" s="1"/>
  <c r="D95" i="12"/>
  <c r="E95" i="12"/>
  <c r="F95" i="12"/>
  <c r="G95" i="12"/>
  <c r="H95" i="12"/>
  <c r="J95" i="12"/>
  <c r="K95" i="12"/>
  <c r="L95" i="12"/>
  <c r="O95" i="12" s="1"/>
  <c r="R22" i="12" s="1"/>
  <c r="M95" i="12"/>
  <c r="N95" i="12"/>
  <c r="P95" i="12"/>
  <c r="Q95" i="12"/>
  <c r="R95" i="12"/>
  <c r="S95" i="12"/>
  <c r="T95" i="12"/>
  <c r="V95" i="12"/>
  <c r="W95" i="12"/>
  <c r="X95" i="12"/>
  <c r="AA95" i="12" s="1"/>
  <c r="T22" i="12" s="1"/>
  <c r="Y95" i="12"/>
  <c r="Z95" i="12"/>
  <c r="AB95" i="12"/>
  <c r="AC95" i="12"/>
  <c r="AD95" i="12"/>
  <c r="AE95" i="12"/>
  <c r="AF95" i="12"/>
  <c r="AH95" i="12"/>
  <c r="AI95" i="12"/>
  <c r="AJ95" i="12"/>
  <c r="AK95" i="12"/>
  <c r="AL95" i="12"/>
  <c r="AM95" i="12"/>
  <c r="D96" i="12"/>
  <c r="E96" i="12"/>
  <c r="F96" i="12"/>
  <c r="I96" i="12" s="1"/>
  <c r="G96" i="12"/>
  <c r="H96" i="12"/>
  <c r="J96" i="12"/>
  <c r="K96" i="12"/>
  <c r="L96" i="12"/>
  <c r="M96" i="12"/>
  <c r="N96" i="12"/>
  <c r="P96" i="12"/>
  <c r="Q96" i="12"/>
  <c r="R96" i="12"/>
  <c r="S96" i="12"/>
  <c r="T96" i="12"/>
  <c r="V96" i="12"/>
  <c r="W96" i="12"/>
  <c r="X96" i="12"/>
  <c r="Y96" i="12"/>
  <c r="Z96" i="12"/>
  <c r="AB96" i="12"/>
  <c r="AC96" i="12"/>
  <c r="AD96" i="12"/>
  <c r="AG96" i="12" s="1"/>
  <c r="AE96" i="12"/>
  <c r="AF96" i="12"/>
  <c r="AH96" i="12"/>
  <c r="AI96" i="12"/>
  <c r="AJ96" i="12"/>
  <c r="AK96" i="12"/>
  <c r="AL96" i="12"/>
  <c r="AM96" i="12"/>
  <c r="D97" i="12"/>
  <c r="E97" i="12"/>
  <c r="F97" i="12"/>
  <c r="G97" i="12"/>
  <c r="H97" i="12"/>
  <c r="J97" i="12"/>
  <c r="K97" i="12"/>
  <c r="L97" i="12"/>
  <c r="O97" i="12" s="1"/>
  <c r="M97" i="12"/>
  <c r="N97" i="12"/>
  <c r="P97" i="12"/>
  <c r="Q97" i="12"/>
  <c r="R97" i="12"/>
  <c r="S97" i="12"/>
  <c r="T97" i="12"/>
  <c r="V97" i="12"/>
  <c r="W97" i="12"/>
  <c r="X97" i="12"/>
  <c r="Y97" i="12"/>
  <c r="Z97" i="12"/>
  <c r="AB97" i="12"/>
  <c r="AC97" i="12"/>
  <c r="AD97" i="12"/>
  <c r="AG97" i="12" s="1"/>
  <c r="U24" i="12" s="1"/>
  <c r="AE97" i="12"/>
  <c r="AF97" i="12"/>
  <c r="AH97" i="12"/>
  <c r="AI97" i="12"/>
  <c r="AJ97" i="12"/>
  <c r="AK97" i="12"/>
  <c r="AL97" i="12"/>
  <c r="AM97" i="12"/>
  <c r="D98" i="12"/>
  <c r="E98" i="12"/>
  <c r="F98" i="12"/>
  <c r="G98" i="12"/>
  <c r="H98" i="12"/>
  <c r="J98" i="12"/>
  <c r="K98" i="12"/>
  <c r="L98" i="12"/>
  <c r="O98" i="12" s="1"/>
  <c r="M98" i="12"/>
  <c r="N98" i="12"/>
  <c r="P98" i="12"/>
  <c r="Q98" i="12"/>
  <c r="R98" i="12"/>
  <c r="S98" i="12"/>
  <c r="T98" i="12"/>
  <c r="V98" i="12"/>
  <c r="AA98" i="12" s="1"/>
  <c r="W98" i="12"/>
  <c r="X98" i="12"/>
  <c r="Y98" i="12"/>
  <c r="Z98" i="12"/>
  <c r="AB98" i="12"/>
  <c r="AC98" i="12"/>
  <c r="AD98" i="12"/>
  <c r="AE98" i="12"/>
  <c r="AF98" i="12"/>
  <c r="AH98" i="12"/>
  <c r="AN98" i="12" s="1"/>
  <c r="V25" i="12" s="1"/>
  <c r="AI98" i="12"/>
  <c r="AJ98" i="12"/>
  <c r="AK98" i="12"/>
  <c r="AL98" i="12"/>
  <c r="AM98" i="12"/>
  <c r="D99" i="12"/>
  <c r="E99" i="12"/>
  <c r="F99" i="12"/>
  <c r="G99" i="12"/>
  <c r="H99" i="12"/>
  <c r="J99" i="12"/>
  <c r="K99" i="12"/>
  <c r="L99" i="12"/>
  <c r="M99" i="12"/>
  <c r="N99" i="12"/>
  <c r="O99" i="12"/>
  <c r="R26" i="12" s="1"/>
  <c r="P99" i="12"/>
  <c r="Q99" i="12"/>
  <c r="R99" i="12"/>
  <c r="S99" i="12"/>
  <c r="T99" i="12"/>
  <c r="V99" i="12"/>
  <c r="W99" i="12"/>
  <c r="X99" i="12"/>
  <c r="AA99" i="12" s="1"/>
  <c r="T26" i="12" s="1"/>
  <c r="Y99" i="12"/>
  <c r="Z99" i="12"/>
  <c r="AB99" i="12"/>
  <c r="AC99" i="12"/>
  <c r="AD99" i="12"/>
  <c r="AE99" i="12"/>
  <c r="AF99" i="12"/>
  <c r="AH99" i="12"/>
  <c r="AI99" i="12"/>
  <c r="AJ99" i="12"/>
  <c r="AK99" i="12"/>
  <c r="AL99" i="12"/>
  <c r="AM99" i="12"/>
  <c r="D100" i="12"/>
  <c r="E100" i="12"/>
  <c r="F100" i="12"/>
  <c r="G100" i="12"/>
  <c r="H100" i="12"/>
  <c r="J100" i="12"/>
  <c r="O100" i="12" s="1"/>
  <c r="R27" i="12" s="1"/>
  <c r="K100" i="12"/>
  <c r="L100" i="12"/>
  <c r="M100" i="12"/>
  <c r="N100" i="12"/>
  <c r="P100" i="12"/>
  <c r="Q100" i="12"/>
  <c r="R100" i="12"/>
  <c r="S100" i="12"/>
  <c r="T100" i="12"/>
  <c r="V100" i="12"/>
  <c r="W100" i="12"/>
  <c r="X100" i="12"/>
  <c r="Y100" i="12"/>
  <c r="Z100" i="12"/>
  <c r="AA100" i="12"/>
  <c r="AB100" i="12"/>
  <c r="AC100" i="12"/>
  <c r="AD100" i="12"/>
  <c r="AE100" i="12"/>
  <c r="AF100" i="12"/>
  <c r="AH100" i="12"/>
  <c r="AI100" i="12"/>
  <c r="AJ100" i="12"/>
  <c r="AK100" i="12"/>
  <c r="AL100" i="12"/>
  <c r="AM100" i="12"/>
  <c r="D101" i="12"/>
  <c r="I101" i="12" s="1"/>
  <c r="Q28" i="12" s="1"/>
  <c r="E101" i="12"/>
  <c r="F101" i="12"/>
  <c r="G101" i="12"/>
  <c r="H101" i="12"/>
  <c r="J101" i="12"/>
  <c r="K101" i="12"/>
  <c r="L101" i="12"/>
  <c r="M101" i="12"/>
  <c r="N101" i="12"/>
  <c r="P101" i="12"/>
  <c r="Q101" i="12"/>
  <c r="R101" i="12"/>
  <c r="S101" i="12"/>
  <c r="T101" i="12"/>
  <c r="V101" i="12"/>
  <c r="W101" i="12"/>
  <c r="X101" i="12"/>
  <c r="Y101" i="12"/>
  <c r="Z101" i="12"/>
  <c r="AB101" i="12"/>
  <c r="AC101" i="12"/>
  <c r="AD101" i="12"/>
  <c r="AE101" i="12"/>
  <c r="AF101" i="12"/>
  <c r="AH101" i="12"/>
  <c r="AI101" i="12"/>
  <c r="AJ101" i="12"/>
  <c r="AK101" i="12"/>
  <c r="AL101" i="12"/>
  <c r="AM101" i="12"/>
  <c r="D102" i="12"/>
  <c r="E102" i="12"/>
  <c r="F102" i="12"/>
  <c r="G102" i="12"/>
  <c r="H102" i="12"/>
  <c r="J102" i="12"/>
  <c r="K102" i="12"/>
  <c r="L102" i="12"/>
  <c r="M102" i="12"/>
  <c r="N102" i="12"/>
  <c r="P102" i="12"/>
  <c r="Q102" i="12"/>
  <c r="R102" i="12"/>
  <c r="S102" i="12"/>
  <c r="T102" i="12"/>
  <c r="V102" i="12"/>
  <c r="W102" i="12"/>
  <c r="X102" i="12"/>
  <c r="Y102" i="12"/>
  <c r="Z102" i="12"/>
  <c r="AB102" i="12"/>
  <c r="AC102" i="12"/>
  <c r="AD102" i="12"/>
  <c r="AE102" i="12"/>
  <c r="AF102" i="12"/>
  <c r="AH102" i="12"/>
  <c r="AI102" i="12"/>
  <c r="AJ102" i="12"/>
  <c r="AK102" i="12"/>
  <c r="AN102" i="12" s="1"/>
  <c r="V29" i="12" s="1"/>
  <c r="AL102" i="12"/>
  <c r="AM102" i="12"/>
  <c r="D103" i="12"/>
  <c r="E103" i="12"/>
  <c r="F103" i="12"/>
  <c r="G103" i="12"/>
  <c r="H103" i="12"/>
  <c r="J103" i="12"/>
  <c r="K103" i="12"/>
  <c r="L103" i="12"/>
  <c r="M103" i="12"/>
  <c r="N103" i="12"/>
  <c r="P103" i="12"/>
  <c r="Q103" i="12"/>
  <c r="R103" i="12"/>
  <c r="S103" i="12"/>
  <c r="T103" i="12"/>
  <c r="V103" i="12"/>
  <c r="W103" i="12"/>
  <c r="X103" i="12"/>
  <c r="AA103" i="12" s="1"/>
  <c r="T30" i="12" s="1"/>
  <c r="Y103" i="12"/>
  <c r="Z103" i="12"/>
  <c r="AB103" i="12"/>
  <c r="AC103" i="12"/>
  <c r="AD103" i="12"/>
  <c r="AE103" i="12"/>
  <c r="AF103" i="12"/>
  <c r="AH103" i="12"/>
  <c r="AI103" i="12"/>
  <c r="AJ103" i="12"/>
  <c r="AK103" i="12"/>
  <c r="AL103" i="12"/>
  <c r="AM103" i="12"/>
  <c r="D104" i="12"/>
  <c r="E104" i="12"/>
  <c r="F104" i="12"/>
  <c r="G104" i="12"/>
  <c r="H104" i="12"/>
  <c r="J104" i="12"/>
  <c r="O104" i="12" s="1"/>
  <c r="R31" i="12" s="1"/>
  <c r="K104" i="12"/>
  <c r="L104" i="12"/>
  <c r="M104" i="12"/>
  <c r="N104" i="12"/>
  <c r="P104" i="12"/>
  <c r="Q104" i="12"/>
  <c r="R104" i="12"/>
  <c r="S104" i="12"/>
  <c r="T104" i="12"/>
  <c r="V104" i="12"/>
  <c r="W104" i="12"/>
  <c r="X104" i="12"/>
  <c r="Y104" i="12"/>
  <c r="Z104" i="12"/>
  <c r="AA104" i="12"/>
  <c r="T31" i="12" s="1"/>
  <c r="AB104" i="12"/>
  <c r="AC104" i="12"/>
  <c r="AD104" i="12"/>
  <c r="AE104" i="12"/>
  <c r="AF104" i="12"/>
  <c r="AH104" i="12"/>
  <c r="AI104" i="12"/>
  <c r="AJ104" i="12"/>
  <c r="AK104" i="12"/>
  <c r="AL104" i="12"/>
  <c r="AM104" i="12"/>
  <c r="D105" i="12"/>
  <c r="E105" i="12"/>
  <c r="F105" i="12"/>
  <c r="G105" i="12"/>
  <c r="H105" i="12"/>
  <c r="J105" i="12"/>
  <c r="K105" i="12"/>
  <c r="L105" i="12"/>
  <c r="M105" i="12"/>
  <c r="N105" i="12"/>
  <c r="P105" i="12"/>
  <c r="Q105" i="12"/>
  <c r="R105" i="12"/>
  <c r="U105" i="12" s="1"/>
  <c r="S32" i="12" s="1"/>
  <c r="S105" i="12"/>
  <c r="T105" i="12"/>
  <c r="V105" i="12"/>
  <c r="W105" i="12"/>
  <c r="X105" i="12"/>
  <c r="Y105" i="12"/>
  <c r="Z105" i="12"/>
  <c r="AB105" i="12"/>
  <c r="AC105" i="12"/>
  <c r="AD105" i="12"/>
  <c r="AE105" i="12"/>
  <c r="AF105" i="12"/>
  <c r="AH105" i="12"/>
  <c r="AI105" i="12"/>
  <c r="AJ105" i="12"/>
  <c r="AK105" i="12"/>
  <c r="AL105" i="12"/>
  <c r="AM105" i="12"/>
  <c r="AH38" i="15"/>
  <c r="AN38" i="15" s="1"/>
  <c r="O11" i="15" s="1"/>
  <c r="AI38" i="15"/>
  <c r="AJ38" i="15"/>
  <c r="AK38" i="15"/>
  <c r="AL38" i="15"/>
  <c r="AM38" i="15"/>
  <c r="AH39" i="15"/>
  <c r="AI39" i="15"/>
  <c r="AJ39" i="15"/>
  <c r="AK39" i="15"/>
  <c r="AL39" i="15"/>
  <c r="AM39" i="15"/>
  <c r="AH40" i="15"/>
  <c r="AI40" i="15"/>
  <c r="AJ40" i="15"/>
  <c r="AK40" i="15"/>
  <c r="AL40" i="15"/>
  <c r="AM40" i="15"/>
  <c r="AH41" i="15"/>
  <c r="AI41" i="15"/>
  <c r="AJ41" i="15"/>
  <c r="AK41" i="15"/>
  <c r="AL41" i="15"/>
  <c r="AM41" i="15"/>
  <c r="AH42" i="15"/>
  <c r="AI42" i="15"/>
  <c r="AJ42" i="15"/>
  <c r="AK42" i="15"/>
  <c r="AL42" i="15"/>
  <c r="AM42" i="15"/>
  <c r="AH43" i="15"/>
  <c r="AI43" i="15"/>
  <c r="AJ43" i="15"/>
  <c r="AK43" i="15"/>
  <c r="AL43" i="15"/>
  <c r="AM43" i="15"/>
  <c r="AH44" i="15"/>
  <c r="AI44" i="15"/>
  <c r="AJ44" i="15"/>
  <c r="AK44" i="15"/>
  <c r="AL44" i="15"/>
  <c r="AM44" i="15"/>
  <c r="AH45" i="15"/>
  <c r="AI45" i="15"/>
  <c r="AJ45" i="15"/>
  <c r="AK45" i="15"/>
  <c r="AL45" i="15"/>
  <c r="AM45" i="15"/>
  <c r="AH46" i="15"/>
  <c r="AI46" i="15"/>
  <c r="AJ46" i="15"/>
  <c r="AK46" i="15"/>
  <c r="AL46" i="15"/>
  <c r="AM46" i="15"/>
  <c r="AH47" i="15"/>
  <c r="AI47" i="15"/>
  <c r="AJ47" i="15"/>
  <c r="AK47" i="15"/>
  <c r="AL47" i="15"/>
  <c r="AM47" i="15"/>
  <c r="AH48" i="15"/>
  <c r="AI48" i="15"/>
  <c r="AN48" i="15" s="1"/>
  <c r="H19" i="15" s="1"/>
  <c r="AJ48" i="15"/>
  <c r="AK48" i="15"/>
  <c r="AL48" i="15"/>
  <c r="AM48" i="15"/>
  <c r="AH49" i="15"/>
  <c r="AI49" i="15"/>
  <c r="AJ49" i="15"/>
  <c r="AK49" i="15"/>
  <c r="AL49" i="15"/>
  <c r="AM49" i="15"/>
  <c r="AH50" i="15"/>
  <c r="AI50" i="15"/>
  <c r="AJ50" i="15"/>
  <c r="AK50" i="15"/>
  <c r="AL50" i="15"/>
  <c r="AM50" i="15"/>
  <c r="AH51" i="15"/>
  <c r="AI51" i="15"/>
  <c r="AJ51" i="15"/>
  <c r="AK51" i="15"/>
  <c r="AL51" i="15"/>
  <c r="AM51" i="15"/>
  <c r="AH52" i="15"/>
  <c r="AI52" i="15"/>
  <c r="AJ52" i="15"/>
  <c r="AK52" i="15"/>
  <c r="AL52" i="15"/>
  <c r="AM52" i="15"/>
  <c r="AH53" i="15"/>
  <c r="AI53" i="15"/>
  <c r="AJ53" i="15"/>
  <c r="AK53" i="15"/>
  <c r="AL53" i="15"/>
  <c r="AM53" i="15"/>
  <c r="AH54" i="15"/>
  <c r="AI54" i="15"/>
  <c r="AJ54" i="15"/>
  <c r="AK54" i="15"/>
  <c r="AL54" i="15"/>
  <c r="AM54" i="15"/>
  <c r="AH55" i="15"/>
  <c r="AI55" i="15"/>
  <c r="AJ55" i="15"/>
  <c r="AK55" i="15"/>
  <c r="AN55" i="15" s="1"/>
  <c r="H26" i="15" s="1"/>
  <c r="AL55" i="15"/>
  <c r="AM55" i="15"/>
  <c r="AH56" i="15"/>
  <c r="AI56" i="15"/>
  <c r="AJ56" i="15"/>
  <c r="AK56" i="15"/>
  <c r="AL56" i="15"/>
  <c r="AM56" i="15"/>
  <c r="AH57" i="15"/>
  <c r="AI57" i="15"/>
  <c r="AJ57" i="15"/>
  <c r="AK57" i="15"/>
  <c r="AL57" i="15"/>
  <c r="AM57" i="15"/>
  <c r="AH58" i="15"/>
  <c r="AI58" i="15"/>
  <c r="AJ58" i="15"/>
  <c r="AK58" i="15"/>
  <c r="AL58" i="15"/>
  <c r="AM58" i="15"/>
  <c r="AH59" i="15"/>
  <c r="AI59" i="15"/>
  <c r="AJ59" i="15"/>
  <c r="AK59" i="15"/>
  <c r="AL59" i="15"/>
  <c r="AM59" i="15"/>
  <c r="AH60" i="15"/>
  <c r="AI60" i="15"/>
  <c r="AJ60" i="15"/>
  <c r="AK60" i="15"/>
  <c r="AL60" i="15"/>
  <c r="AM60" i="15"/>
  <c r="AH61" i="15"/>
  <c r="AI61" i="15"/>
  <c r="AJ61" i="15"/>
  <c r="AK61" i="15"/>
  <c r="AL61" i="15"/>
  <c r="AM61" i="15"/>
  <c r="AH62" i="15"/>
  <c r="AI62" i="15"/>
  <c r="AJ62" i="15"/>
  <c r="AK62" i="15"/>
  <c r="AL62" i="15"/>
  <c r="AM62" i="15"/>
  <c r="AH63" i="15"/>
  <c r="AI63" i="15"/>
  <c r="AJ63" i="15"/>
  <c r="AK63" i="15"/>
  <c r="AL63" i="15"/>
  <c r="AM63" i="15"/>
  <c r="AH64" i="15"/>
  <c r="AI64" i="15"/>
  <c r="AJ64" i="15"/>
  <c r="AK64" i="15"/>
  <c r="AL64" i="15"/>
  <c r="AM64" i="15"/>
  <c r="AH65" i="15"/>
  <c r="AI65" i="15"/>
  <c r="AJ65" i="15"/>
  <c r="AK65" i="15"/>
  <c r="AL65" i="15"/>
  <c r="AM65" i="15"/>
  <c r="AH66" i="15"/>
  <c r="AI66" i="15"/>
  <c r="AJ66" i="15"/>
  <c r="AK66" i="15"/>
  <c r="AL66" i="15"/>
  <c r="AM66" i="15"/>
  <c r="AH67" i="15"/>
  <c r="AI67" i="15"/>
  <c r="AJ67" i="15"/>
  <c r="AK67" i="15"/>
  <c r="AL67" i="15"/>
  <c r="AM67" i="15"/>
  <c r="AH68" i="15"/>
  <c r="AI68" i="15"/>
  <c r="AJ68" i="15"/>
  <c r="AK68" i="15"/>
  <c r="AL68" i="15"/>
  <c r="AM68" i="15"/>
  <c r="AH69" i="15"/>
  <c r="AI69" i="15"/>
  <c r="AJ69" i="15"/>
  <c r="AK69" i="15"/>
  <c r="AL69" i="15"/>
  <c r="AM69" i="15"/>
  <c r="AH70" i="15"/>
  <c r="AI70" i="15"/>
  <c r="AJ70" i="15"/>
  <c r="AK70" i="15"/>
  <c r="AL70" i="15"/>
  <c r="AM70" i="15"/>
  <c r="AH71" i="15"/>
  <c r="AI71" i="15"/>
  <c r="AJ71" i="15"/>
  <c r="AK71" i="15"/>
  <c r="AL71" i="15"/>
  <c r="AM71" i="15"/>
  <c r="AH72" i="15"/>
  <c r="AI72" i="15"/>
  <c r="AJ72" i="15"/>
  <c r="AK72" i="15"/>
  <c r="AL72" i="15"/>
  <c r="AM72" i="15"/>
  <c r="AH73" i="15"/>
  <c r="AI73" i="15"/>
  <c r="AJ73" i="15"/>
  <c r="AK73" i="15"/>
  <c r="AL73" i="15"/>
  <c r="AM73" i="15"/>
  <c r="AH74" i="15"/>
  <c r="AI74" i="15"/>
  <c r="AJ74" i="15"/>
  <c r="AK74" i="15"/>
  <c r="AL74" i="15"/>
  <c r="AM74" i="15"/>
  <c r="AH75" i="15"/>
  <c r="AI75" i="15"/>
  <c r="AJ75" i="15"/>
  <c r="AK75" i="15"/>
  <c r="AL75" i="15"/>
  <c r="AM75" i="15"/>
  <c r="AH76" i="15"/>
  <c r="AI76" i="15"/>
  <c r="AJ76" i="15"/>
  <c r="AK76" i="15"/>
  <c r="AL76" i="15"/>
  <c r="AM76" i="15"/>
  <c r="AH77" i="15"/>
  <c r="AI77" i="15"/>
  <c r="AJ77" i="15"/>
  <c r="AK77" i="15"/>
  <c r="AL77" i="15"/>
  <c r="AM77" i="15"/>
  <c r="AH78" i="15"/>
  <c r="AI78" i="15"/>
  <c r="AJ78" i="15"/>
  <c r="AK78" i="15"/>
  <c r="AL78" i="15"/>
  <c r="AM78" i="15"/>
  <c r="AH79" i="15"/>
  <c r="AI79" i="15"/>
  <c r="AJ79" i="15"/>
  <c r="AK79" i="15"/>
  <c r="AL79" i="15"/>
  <c r="AM79" i="15"/>
  <c r="AH80" i="15"/>
  <c r="AI80" i="15"/>
  <c r="AJ80" i="15"/>
  <c r="AK80" i="15"/>
  <c r="AL80" i="15"/>
  <c r="AM80" i="15"/>
  <c r="AH81" i="15"/>
  <c r="AI81" i="15"/>
  <c r="AJ81" i="15"/>
  <c r="AK81" i="15"/>
  <c r="AL81" i="15"/>
  <c r="AM81" i="15"/>
  <c r="AH82" i="15"/>
  <c r="AI82" i="15"/>
  <c r="AJ82" i="15"/>
  <c r="AK82" i="15"/>
  <c r="AL82" i="15"/>
  <c r="AM82" i="15"/>
  <c r="AH83" i="15"/>
  <c r="AI83" i="15"/>
  <c r="AJ83" i="15"/>
  <c r="AK83" i="15"/>
  <c r="AL83" i="15"/>
  <c r="AM83" i="15"/>
  <c r="AH84" i="15"/>
  <c r="AI84" i="15"/>
  <c r="AJ84" i="15"/>
  <c r="AK84" i="15"/>
  <c r="AL84" i="15"/>
  <c r="AM84" i="15"/>
  <c r="AH85" i="15"/>
  <c r="AI85" i="15"/>
  <c r="AJ85" i="15"/>
  <c r="AK85" i="15"/>
  <c r="AL85" i="15"/>
  <c r="AM85" i="15"/>
  <c r="AH86" i="15"/>
  <c r="AI86" i="15"/>
  <c r="AJ86" i="15"/>
  <c r="AK86" i="15"/>
  <c r="AL86" i="15"/>
  <c r="AM86" i="15"/>
  <c r="AH87" i="15"/>
  <c r="AI87" i="15"/>
  <c r="AJ87" i="15"/>
  <c r="AK87" i="15"/>
  <c r="AN87" i="15" s="1"/>
  <c r="V14" i="15" s="1"/>
  <c r="AL87" i="15"/>
  <c r="AM87" i="15"/>
  <c r="AH88" i="15"/>
  <c r="AI88" i="15"/>
  <c r="AJ88" i="15"/>
  <c r="AK88" i="15"/>
  <c r="AL88" i="15"/>
  <c r="AM88" i="15"/>
  <c r="AH89" i="15"/>
  <c r="AI89" i="15"/>
  <c r="AJ89" i="15"/>
  <c r="AK89" i="15"/>
  <c r="AL89" i="15"/>
  <c r="AM89" i="15"/>
  <c r="AH90" i="15"/>
  <c r="AI90" i="15"/>
  <c r="AJ90" i="15"/>
  <c r="AK90" i="15"/>
  <c r="AL90" i="15"/>
  <c r="AM90" i="15"/>
  <c r="AH91" i="15"/>
  <c r="AI91" i="15"/>
  <c r="AJ91" i="15"/>
  <c r="AK91" i="15"/>
  <c r="AL91" i="15"/>
  <c r="AM91" i="15"/>
  <c r="AH92" i="15"/>
  <c r="AI92" i="15"/>
  <c r="AJ92" i="15"/>
  <c r="AK92" i="15"/>
  <c r="AL92" i="15"/>
  <c r="AM92" i="15"/>
  <c r="AH93" i="15"/>
  <c r="AI93" i="15"/>
  <c r="AJ93" i="15"/>
  <c r="AK93" i="15"/>
  <c r="AL93" i="15"/>
  <c r="AM93" i="15"/>
  <c r="AH94" i="15"/>
  <c r="AI94" i="15"/>
  <c r="AJ94" i="15"/>
  <c r="AK94" i="15"/>
  <c r="AL94" i="15"/>
  <c r="AM94" i="15"/>
  <c r="AH95" i="15"/>
  <c r="AI95" i="15"/>
  <c r="AJ95" i="15"/>
  <c r="AK95" i="15"/>
  <c r="AL95" i="15"/>
  <c r="AM95" i="15"/>
  <c r="AH96" i="15"/>
  <c r="AI96" i="15"/>
  <c r="AJ96" i="15"/>
  <c r="AK96" i="15"/>
  <c r="AL96" i="15"/>
  <c r="AM96" i="15"/>
  <c r="AH97" i="15"/>
  <c r="AI97" i="15"/>
  <c r="AJ97" i="15"/>
  <c r="AK97" i="15"/>
  <c r="AN97" i="15" s="1"/>
  <c r="V24" i="15" s="1"/>
  <c r="AL97" i="15"/>
  <c r="AM97" i="15"/>
  <c r="AH98" i="15"/>
  <c r="AI98" i="15"/>
  <c r="AJ98" i="15"/>
  <c r="AK98" i="15"/>
  <c r="AL98" i="15"/>
  <c r="AM98" i="15"/>
  <c r="AH99" i="15"/>
  <c r="AI99" i="15"/>
  <c r="AJ99" i="15"/>
  <c r="AK99" i="15"/>
  <c r="AL99" i="15"/>
  <c r="AM99" i="15"/>
  <c r="AH100" i="15"/>
  <c r="AI100" i="15"/>
  <c r="AN100" i="15" s="1"/>
  <c r="V27" i="15" s="1"/>
  <c r="AJ100" i="15"/>
  <c r="AK100" i="15"/>
  <c r="AL100" i="15"/>
  <c r="AM100" i="15"/>
  <c r="AH101" i="15"/>
  <c r="AI101" i="15"/>
  <c r="AJ101" i="15"/>
  <c r="AK101" i="15"/>
  <c r="AL101" i="15"/>
  <c r="AM101" i="15"/>
  <c r="AH102" i="15"/>
  <c r="AI102" i="15"/>
  <c r="AJ102" i="15"/>
  <c r="AK102" i="15"/>
  <c r="AL102" i="15"/>
  <c r="AM102" i="15"/>
  <c r="AH103" i="15"/>
  <c r="AI103" i="15"/>
  <c r="AJ103" i="15"/>
  <c r="AK103" i="15"/>
  <c r="AN103" i="15" s="1"/>
  <c r="V30" i="15" s="1"/>
  <c r="AL103" i="15"/>
  <c r="AM103" i="15"/>
  <c r="AH104" i="15"/>
  <c r="AI104" i="15"/>
  <c r="AJ104" i="15"/>
  <c r="AK104" i="15"/>
  <c r="AL104" i="15"/>
  <c r="AM104" i="15"/>
  <c r="AH105" i="15"/>
  <c r="AI105" i="15"/>
  <c r="AJ105" i="15"/>
  <c r="AK105" i="15"/>
  <c r="AL105" i="15"/>
  <c r="AM105" i="15"/>
  <c r="AI37" i="15"/>
  <c r="AJ37" i="15"/>
  <c r="AK37" i="15"/>
  <c r="AL37" i="15"/>
  <c r="AM37" i="15"/>
  <c r="AH37" i="15"/>
  <c r="AB38" i="15"/>
  <c r="AG38" i="15" s="1"/>
  <c r="AC38" i="15"/>
  <c r="AD38" i="15"/>
  <c r="AE38" i="15"/>
  <c r="AF38" i="15"/>
  <c r="AB39" i="15"/>
  <c r="AC39" i="15"/>
  <c r="AD39" i="15"/>
  <c r="AE39" i="15"/>
  <c r="AF39" i="15"/>
  <c r="AB40" i="15"/>
  <c r="AC40" i="15"/>
  <c r="AD40" i="15"/>
  <c r="AE40" i="15"/>
  <c r="AF40" i="15"/>
  <c r="AB41" i="15"/>
  <c r="AC41" i="15"/>
  <c r="AD41" i="15"/>
  <c r="AE41" i="15"/>
  <c r="AF41" i="15"/>
  <c r="AB42" i="15"/>
  <c r="AC42" i="15"/>
  <c r="AD42" i="15"/>
  <c r="AE42" i="15"/>
  <c r="AF42" i="15"/>
  <c r="AB43" i="15"/>
  <c r="AC43" i="15"/>
  <c r="AD43" i="15"/>
  <c r="AE43" i="15"/>
  <c r="AF43" i="15"/>
  <c r="AB44" i="15"/>
  <c r="AC44" i="15"/>
  <c r="AD44" i="15"/>
  <c r="AE44" i="15"/>
  <c r="AF44" i="15"/>
  <c r="AB45" i="15"/>
  <c r="AC45" i="15"/>
  <c r="AD45" i="15"/>
  <c r="AE45" i="15"/>
  <c r="AF45" i="15"/>
  <c r="AB46" i="15"/>
  <c r="AC46" i="15"/>
  <c r="AD46" i="15"/>
  <c r="AE46" i="15"/>
  <c r="AF46" i="15"/>
  <c r="AB47" i="15"/>
  <c r="AC47" i="15"/>
  <c r="AD47" i="15"/>
  <c r="AE47" i="15"/>
  <c r="AF47" i="15"/>
  <c r="AB48" i="15"/>
  <c r="AC48" i="15"/>
  <c r="AD48" i="15"/>
  <c r="AE48" i="15"/>
  <c r="AF48" i="15"/>
  <c r="AB49" i="15"/>
  <c r="AC49" i="15"/>
  <c r="AD49" i="15"/>
  <c r="AE49" i="15"/>
  <c r="AF49" i="15"/>
  <c r="AB50" i="15"/>
  <c r="AC50" i="15"/>
  <c r="AD50" i="15"/>
  <c r="AE50" i="15"/>
  <c r="AF50" i="15"/>
  <c r="AB51" i="15"/>
  <c r="AC51" i="15"/>
  <c r="AD51" i="15"/>
  <c r="AE51" i="15"/>
  <c r="AF51" i="15"/>
  <c r="AB52" i="15"/>
  <c r="AC52" i="15"/>
  <c r="AD52" i="15"/>
  <c r="AE52" i="15"/>
  <c r="AF52" i="15"/>
  <c r="AB53" i="15"/>
  <c r="AC53" i="15"/>
  <c r="AD53" i="15"/>
  <c r="AE53" i="15"/>
  <c r="AF53" i="15"/>
  <c r="AB54" i="15"/>
  <c r="AC54" i="15"/>
  <c r="AD54" i="15"/>
  <c r="AE54" i="15"/>
  <c r="AG54" i="15" s="1"/>
  <c r="G25" i="15" s="1"/>
  <c r="AF54" i="15"/>
  <c r="AB55" i="15"/>
  <c r="AC55" i="15"/>
  <c r="AD55" i="15"/>
  <c r="AE55" i="15"/>
  <c r="AF55" i="15"/>
  <c r="AB56" i="15"/>
  <c r="AC56" i="15"/>
  <c r="AG56" i="15" s="1"/>
  <c r="G27" i="15" s="1"/>
  <c r="AD56" i="15"/>
  <c r="AE56" i="15"/>
  <c r="AF56" i="15"/>
  <c r="AB57" i="15"/>
  <c r="AG57" i="15" s="1"/>
  <c r="G28" i="15" s="1"/>
  <c r="AC57" i="15"/>
  <c r="AD57" i="15"/>
  <c r="AE57" i="15"/>
  <c r="AF57" i="15"/>
  <c r="AB58" i="15"/>
  <c r="AC58" i="15"/>
  <c r="AD58" i="15"/>
  <c r="AE58" i="15"/>
  <c r="AF58" i="15"/>
  <c r="AB59" i="15"/>
  <c r="AC59" i="15"/>
  <c r="AD59" i="15"/>
  <c r="AG59" i="15" s="1"/>
  <c r="G30" i="15" s="1"/>
  <c r="AE59" i="15"/>
  <c r="AF59" i="15"/>
  <c r="AB60" i="15"/>
  <c r="AC60" i="15"/>
  <c r="AD60" i="15"/>
  <c r="AE60" i="15"/>
  <c r="AF60" i="15"/>
  <c r="AB61" i="15"/>
  <c r="AG61" i="15" s="1"/>
  <c r="G32" i="15" s="1"/>
  <c r="AC61" i="15"/>
  <c r="AD61" i="15"/>
  <c r="AE61" i="15"/>
  <c r="AF61" i="15"/>
  <c r="AB62" i="15"/>
  <c r="AC62" i="15"/>
  <c r="AD62" i="15"/>
  <c r="AE62" i="15"/>
  <c r="AF62" i="15"/>
  <c r="AB63" i="15"/>
  <c r="AC63" i="15"/>
  <c r="AD63" i="15"/>
  <c r="AG63" i="15" s="1"/>
  <c r="N12" i="15" s="1"/>
  <c r="AE63" i="15"/>
  <c r="AF63" i="15"/>
  <c r="AB64" i="15"/>
  <c r="AC64" i="15"/>
  <c r="AG64" i="15" s="1"/>
  <c r="N13" i="15" s="1"/>
  <c r="AD64" i="15"/>
  <c r="AE64" i="15"/>
  <c r="AF64" i="15"/>
  <c r="AB65" i="15"/>
  <c r="AC65" i="15"/>
  <c r="AD65" i="15"/>
  <c r="AE65" i="15"/>
  <c r="AF65" i="15"/>
  <c r="AB66" i="15"/>
  <c r="AC66" i="15"/>
  <c r="AD66" i="15"/>
  <c r="AE66" i="15"/>
  <c r="AF66" i="15"/>
  <c r="AB67" i="15"/>
  <c r="AC67" i="15"/>
  <c r="AD67" i="15"/>
  <c r="AE67" i="15"/>
  <c r="AF67" i="15"/>
  <c r="AB68" i="15"/>
  <c r="AC68" i="15"/>
  <c r="AD68" i="15"/>
  <c r="AE68" i="15"/>
  <c r="AF68" i="15"/>
  <c r="AB69" i="15"/>
  <c r="AC69" i="15"/>
  <c r="AD69" i="15"/>
  <c r="AE69" i="15"/>
  <c r="AF69" i="15"/>
  <c r="AB70" i="15"/>
  <c r="AC70" i="15"/>
  <c r="AD70" i="15"/>
  <c r="AE70" i="15"/>
  <c r="AF70" i="15"/>
  <c r="AB71" i="15"/>
  <c r="AC71" i="15"/>
  <c r="AD71" i="15"/>
  <c r="AG71" i="15" s="1"/>
  <c r="N20" i="15" s="1"/>
  <c r="AE71" i="15"/>
  <c r="AF71" i="15"/>
  <c r="AB72" i="15"/>
  <c r="AC72" i="15"/>
  <c r="AD72" i="15"/>
  <c r="AE72" i="15"/>
  <c r="AF72" i="15"/>
  <c r="AB73" i="15"/>
  <c r="AC73" i="15"/>
  <c r="AD73" i="15"/>
  <c r="AE73" i="15"/>
  <c r="AF73" i="15"/>
  <c r="AB74" i="15"/>
  <c r="AC74" i="15"/>
  <c r="AD74" i="15"/>
  <c r="AE74" i="15"/>
  <c r="AF74" i="15"/>
  <c r="AB75" i="15"/>
  <c r="AC75" i="15"/>
  <c r="AD75" i="15"/>
  <c r="AG75" i="15" s="1"/>
  <c r="N24" i="15" s="1"/>
  <c r="AE75" i="15"/>
  <c r="AF75" i="15"/>
  <c r="AB76" i="15"/>
  <c r="AC76" i="15"/>
  <c r="AD76" i="15"/>
  <c r="AE76" i="15"/>
  <c r="AF76" i="15"/>
  <c r="AB77" i="15"/>
  <c r="AC77" i="15"/>
  <c r="AD77" i="15"/>
  <c r="AE77" i="15"/>
  <c r="AF77" i="15"/>
  <c r="AB78" i="15"/>
  <c r="AC78" i="15"/>
  <c r="AD78" i="15"/>
  <c r="AE78" i="15"/>
  <c r="AF78" i="15"/>
  <c r="AB79" i="15"/>
  <c r="AC79" i="15"/>
  <c r="AD79" i="15"/>
  <c r="AE79" i="15"/>
  <c r="AF79" i="15"/>
  <c r="AB80" i="15"/>
  <c r="AC80" i="15"/>
  <c r="AD80" i="15"/>
  <c r="AE80" i="15"/>
  <c r="AF80" i="15"/>
  <c r="AB81" i="15"/>
  <c r="AC81" i="15"/>
  <c r="AD81" i="15"/>
  <c r="AE81" i="15"/>
  <c r="AF81" i="15"/>
  <c r="AB82" i="15"/>
  <c r="AC82" i="15"/>
  <c r="AD82" i="15"/>
  <c r="AE82" i="15"/>
  <c r="AF82" i="15"/>
  <c r="AB83" i="15"/>
  <c r="AC83" i="15"/>
  <c r="AD83" i="15"/>
  <c r="AE83" i="15"/>
  <c r="AF83" i="15"/>
  <c r="AB84" i="15"/>
  <c r="AC84" i="15"/>
  <c r="AD84" i="15"/>
  <c r="AE84" i="15"/>
  <c r="AF84" i="15"/>
  <c r="AB85" i="15"/>
  <c r="AG85" i="15" s="1"/>
  <c r="U12" i="15" s="1"/>
  <c r="AC85" i="15"/>
  <c r="AD85" i="15"/>
  <c r="AE85" i="15"/>
  <c r="AF85" i="15"/>
  <c r="AB86" i="15"/>
  <c r="AC86" i="15"/>
  <c r="AD86" i="15"/>
  <c r="AE86" i="15"/>
  <c r="AG86" i="15" s="1"/>
  <c r="U13" i="15" s="1"/>
  <c r="AF86" i="15"/>
  <c r="AB87" i="15"/>
  <c r="AC87" i="15"/>
  <c r="AD87" i="15"/>
  <c r="AE87" i="15"/>
  <c r="AF87" i="15"/>
  <c r="AB88" i="15"/>
  <c r="AC88" i="15"/>
  <c r="AD88" i="15"/>
  <c r="AE88" i="15"/>
  <c r="AF88" i="15"/>
  <c r="AB89" i="15"/>
  <c r="AC89" i="15"/>
  <c r="AD89" i="15"/>
  <c r="AE89" i="15"/>
  <c r="AF89" i="15"/>
  <c r="AB90" i="15"/>
  <c r="AC90" i="15"/>
  <c r="AD90" i="15"/>
  <c r="AE90" i="15"/>
  <c r="AF90" i="15"/>
  <c r="AB91" i="15"/>
  <c r="AC91" i="15"/>
  <c r="AD91" i="15"/>
  <c r="AE91" i="15"/>
  <c r="AF91" i="15"/>
  <c r="AB92" i="15"/>
  <c r="AC92" i="15"/>
  <c r="AD92" i="15"/>
  <c r="AE92" i="15"/>
  <c r="AF92" i="15"/>
  <c r="AB93" i="15"/>
  <c r="AG93" i="15" s="1"/>
  <c r="U20" i="15" s="1"/>
  <c r="AC93" i="15"/>
  <c r="AD93" i="15"/>
  <c r="AE93" i="15"/>
  <c r="AF93" i="15"/>
  <c r="AB94" i="15"/>
  <c r="AC94" i="15"/>
  <c r="AD94" i="15"/>
  <c r="AE94" i="15"/>
  <c r="AF94" i="15"/>
  <c r="AB95" i="15"/>
  <c r="AC95" i="15"/>
  <c r="AD95" i="15"/>
  <c r="AE95" i="15"/>
  <c r="AF95" i="15"/>
  <c r="AB96" i="15"/>
  <c r="AC96" i="15"/>
  <c r="AD96" i="15"/>
  <c r="AE96" i="15"/>
  <c r="AF96" i="15"/>
  <c r="AB97" i="15"/>
  <c r="AC97" i="15"/>
  <c r="AD97" i="15"/>
  <c r="AE97" i="15"/>
  <c r="AF97" i="15"/>
  <c r="AB98" i="15"/>
  <c r="AC98" i="15"/>
  <c r="AD98" i="15"/>
  <c r="AE98" i="15"/>
  <c r="AF98" i="15"/>
  <c r="AB99" i="15"/>
  <c r="AC99" i="15"/>
  <c r="AD99" i="15"/>
  <c r="AE99" i="15"/>
  <c r="AF99" i="15"/>
  <c r="AB100" i="15"/>
  <c r="AC100" i="15"/>
  <c r="AD100" i="15"/>
  <c r="AE100" i="15"/>
  <c r="AF100" i="15"/>
  <c r="AB101" i="15"/>
  <c r="AG101" i="15" s="1"/>
  <c r="U28" i="15" s="1"/>
  <c r="AC101" i="15"/>
  <c r="AD101" i="15"/>
  <c r="AE101" i="15"/>
  <c r="AF101" i="15"/>
  <c r="AB102" i="15"/>
  <c r="AC102" i="15"/>
  <c r="AD102" i="15"/>
  <c r="AE102" i="15"/>
  <c r="AF102" i="15"/>
  <c r="AB103" i="15"/>
  <c r="AC103" i="15"/>
  <c r="AD103" i="15"/>
  <c r="AG103" i="15" s="1"/>
  <c r="U30" i="15" s="1"/>
  <c r="AE103" i="15"/>
  <c r="AF103" i="15"/>
  <c r="AB104" i="15"/>
  <c r="AC104" i="15"/>
  <c r="AD104" i="15"/>
  <c r="AE104" i="15"/>
  <c r="AF104" i="15"/>
  <c r="AB105" i="15"/>
  <c r="AG105" i="15" s="1"/>
  <c r="U32" i="15" s="1"/>
  <c r="AC105" i="15"/>
  <c r="AD105" i="15"/>
  <c r="AE105" i="15"/>
  <c r="AF105" i="15"/>
  <c r="AC37" i="15"/>
  <c r="AD37" i="15"/>
  <c r="AE37" i="15"/>
  <c r="AF37" i="15"/>
  <c r="AB37" i="15"/>
  <c r="V38" i="15"/>
  <c r="W38" i="15"/>
  <c r="X38" i="15"/>
  <c r="AA38" i="15" s="1"/>
  <c r="F11" i="15" s="1"/>
  <c r="M11" i="15" s="1"/>
  <c r="Y38" i="15"/>
  <c r="Z38" i="15"/>
  <c r="V39" i="15"/>
  <c r="W39" i="15"/>
  <c r="X39" i="15"/>
  <c r="Y39" i="15"/>
  <c r="Z39" i="15"/>
  <c r="V40" i="15"/>
  <c r="W40" i="15"/>
  <c r="X40" i="15"/>
  <c r="Y40" i="15"/>
  <c r="Z40" i="15"/>
  <c r="V41" i="15"/>
  <c r="W41" i="15"/>
  <c r="X41" i="15"/>
  <c r="Y41" i="15"/>
  <c r="AA41" i="15" s="1"/>
  <c r="F12" i="15" s="1"/>
  <c r="Z41" i="15"/>
  <c r="V42" i="15"/>
  <c r="W42" i="15"/>
  <c r="X42" i="15"/>
  <c r="Y42" i="15"/>
  <c r="Z42" i="15"/>
  <c r="V43" i="15"/>
  <c r="W43" i="15"/>
  <c r="X43" i="15"/>
  <c r="Y43" i="15"/>
  <c r="Z43" i="15"/>
  <c r="V44" i="15"/>
  <c r="W44" i="15"/>
  <c r="X44" i="15"/>
  <c r="Y44" i="15"/>
  <c r="Z44" i="15"/>
  <c r="V45" i="15"/>
  <c r="W45" i="15"/>
  <c r="X45" i="15"/>
  <c r="Y45" i="15"/>
  <c r="AA45" i="15" s="1"/>
  <c r="F16" i="15" s="1"/>
  <c r="Z45" i="15"/>
  <c r="V46" i="15"/>
  <c r="W46" i="15"/>
  <c r="X46" i="15"/>
  <c r="Y46" i="15"/>
  <c r="Z46" i="15"/>
  <c r="V47" i="15"/>
  <c r="W47" i="15"/>
  <c r="X47" i="15"/>
  <c r="Y47" i="15"/>
  <c r="Z47" i="15"/>
  <c r="V48" i="15"/>
  <c r="W48" i="15"/>
  <c r="X48" i="15"/>
  <c r="Y48" i="15"/>
  <c r="Z48" i="15"/>
  <c r="V49" i="15"/>
  <c r="W49" i="15"/>
  <c r="X49" i="15"/>
  <c r="Y49" i="15"/>
  <c r="Z49" i="15"/>
  <c r="V50" i="15"/>
  <c r="W50" i="15"/>
  <c r="X50" i="15"/>
  <c r="AA50" i="15" s="1"/>
  <c r="F21" i="15" s="1"/>
  <c r="Y50" i="15"/>
  <c r="Z50" i="15"/>
  <c r="V51" i="15"/>
  <c r="W51" i="15"/>
  <c r="AA51" i="15" s="1"/>
  <c r="F22" i="15" s="1"/>
  <c r="X51" i="15"/>
  <c r="Y51" i="15"/>
  <c r="Z51" i="15"/>
  <c r="V52" i="15"/>
  <c r="AA52" i="15" s="1"/>
  <c r="F23" i="15" s="1"/>
  <c r="W52" i="15"/>
  <c r="X52" i="15"/>
  <c r="Y52" i="15"/>
  <c r="Z52" i="15"/>
  <c r="V53" i="15"/>
  <c r="W53" i="15"/>
  <c r="X53" i="15"/>
  <c r="Y53" i="15"/>
  <c r="Z53" i="15"/>
  <c r="V54" i="15"/>
  <c r="W54" i="15"/>
  <c r="X54" i="15"/>
  <c r="Y54" i="15"/>
  <c r="Z54" i="15"/>
  <c r="V55" i="15"/>
  <c r="W55" i="15"/>
  <c r="X55" i="15"/>
  <c r="Y55" i="15"/>
  <c r="Z55" i="15"/>
  <c r="V56" i="15"/>
  <c r="AA56" i="15" s="1"/>
  <c r="F27" i="15" s="1"/>
  <c r="W56" i="15"/>
  <c r="X56" i="15"/>
  <c r="Y56" i="15"/>
  <c r="Z56" i="15"/>
  <c r="V57" i="15"/>
  <c r="W57" i="15"/>
  <c r="X57" i="15"/>
  <c r="Y57" i="15"/>
  <c r="AA57" i="15" s="1"/>
  <c r="F28" i="15" s="1"/>
  <c r="Z57" i="15"/>
  <c r="V58" i="15"/>
  <c r="W58" i="15"/>
  <c r="X58" i="15"/>
  <c r="AA58" i="15" s="1"/>
  <c r="F29" i="15" s="1"/>
  <c r="Y58" i="15"/>
  <c r="Z58" i="15"/>
  <c r="V59" i="15"/>
  <c r="W59" i="15"/>
  <c r="AA59" i="15" s="1"/>
  <c r="F30" i="15" s="1"/>
  <c r="X59" i="15"/>
  <c r="Y59" i="15"/>
  <c r="Z59" i="15"/>
  <c r="V60" i="15"/>
  <c r="W60" i="15"/>
  <c r="X60" i="15"/>
  <c r="Y60" i="15"/>
  <c r="Z60" i="15"/>
  <c r="V61" i="15"/>
  <c r="W61" i="15"/>
  <c r="X61" i="15"/>
  <c r="Y61" i="15"/>
  <c r="Z61" i="15"/>
  <c r="V62" i="15"/>
  <c r="W62" i="15"/>
  <c r="X62" i="15"/>
  <c r="Y62" i="15"/>
  <c r="Z62" i="15"/>
  <c r="V63" i="15"/>
  <c r="W63" i="15"/>
  <c r="AA63" i="15" s="1"/>
  <c r="M12" i="15" s="1"/>
  <c r="X63" i="15"/>
  <c r="Y63" i="15"/>
  <c r="Z63" i="15"/>
  <c r="V64" i="15"/>
  <c r="W64" i="15"/>
  <c r="X64" i="15"/>
  <c r="Y64" i="15"/>
  <c r="Z64" i="15"/>
  <c r="V65" i="15"/>
  <c r="W65" i="15"/>
  <c r="X65" i="15"/>
  <c r="Y65" i="15"/>
  <c r="Z65" i="15"/>
  <c r="V66" i="15"/>
  <c r="W66" i="15"/>
  <c r="X66" i="15"/>
  <c r="AA66" i="15" s="1"/>
  <c r="M15" i="15" s="1"/>
  <c r="Y66" i="15"/>
  <c r="Z66" i="15"/>
  <c r="V67" i="15"/>
  <c r="W67" i="15"/>
  <c r="X67" i="15"/>
  <c r="Y67" i="15"/>
  <c r="Z67" i="15"/>
  <c r="V68" i="15"/>
  <c r="W68" i="15"/>
  <c r="X68" i="15"/>
  <c r="Y68" i="15"/>
  <c r="Z68" i="15"/>
  <c r="V69" i="15"/>
  <c r="W69" i="15"/>
  <c r="X69" i="15"/>
  <c r="Y69" i="15"/>
  <c r="Z69" i="15"/>
  <c r="V70" i="15"/>
  <c r="W70" i="15"/>
  <c r="X70" i="15"/>
  <c r="AA70" i="15" s="1"/>
  <c r="M19" i="15" s="1"/>
  <c r="Y70" i="15"/>
  <c r="Z70" i="15"/>
  <c r="V71" i="15"/>
  <c r="W71" i="15"/>
  <c r="AA71" i="15" s="1"/>
  <c r="M20" i="15" s="1"/>
  <c r="X71" i="15"/>
  <c r="Y71" i="15"/>
  <c r="Z71" i="15"/>
  <c r="V72" i="15"/>
  <c r="W72" i="15"/>
  <c r="X72" i="15"/>
  <c r="Y72" i="15"/>
  <c r="Z72" i="15"/>
  <c r="V73" i="15"/>
  <c r="W73" i="15"/>
  <c r="X73" i="15"/>
  <c r="Y73" i="15"/>
  <c r="Z73" i="15"/>
  <c r="V74" i="15"/>
  <c r="W74" i="15"/>
  <c r="X74" i="15"/>
  <c r="AA74" i="15" s="1"/>
  <c r="M23" i="15" s="1"/>
  <c r="Y74" i="15"/>
  <c r="Z74" i="15"/>
  <c r="V75" i="15"/>
  <c r="W75" i="15"/>
  <c r="AA75" i="15" s="1"/>
  <c r="M24" i="15" s="1"/>
  <c r="X75" i="15"/>
  <c r="Y75" i="15"/>
  <c r="Z75" i="15"/>
  <c r="V76" i="15"/>
  <c r="AA76" i="15" s="1"/>
  <c r="M25" i="15" s="1"/>
  <c r="W76" i="15"/>
  <c r="X76" i="15"/>
  <c r="Y76" i="15"/>
  <c r="Z76" i="15"/>
  <c r="V77" i="15"/>
  <c r="W77" i="15"/>
  <c r="X77" i="15"/>
  <c r="Y77" i="15"/>
  <c r="AA77" i="15" s="1"/>
  <c r="M26" i="15" s="1"/>
  <c r="Z77" i="15"/>
  <c r="V78" i="15"/>
  <c r="W78" i="15"/>
  <c r="X78" i="15"/>
  <c r="AA78" i="15" s="1"/>
  <c r="M27" i="15" s="1"/>
  <c r="Y78" i="15"/>
  <c r="Z78" i="15"/>
  <c r="V79" i="15"/>
  <c r="W79" i="15"/>
  <c r="X79" i="15"/>
  <c r="Y79" i="15"/>
  <c r="Z79" i="15"/>
  <c r="V80" i="15"/>
  <c r="W80" i="15"/>
  <c r="X80" i="15"/>
  <c r="Y80" i="15"/>
  <c r="Z80" i="15"/>
  <c r="V81" i="15"/>
  <c r="W81" i="15"/>
  <c r="X81" i="15"/>
  <c r="Y81" i="15"/>
  <c r="Z81" i="15"/>
  <c r="V82" i="15"/>
  <c r="W82" i="15"/>
  <c r="X82" i="15"/>
  <c r="AA82" i="15" s="1"/>
  <c r="M31" i="15" s="1"/>
  <c r="Y82" i="15"/>
  <c r="Z82" i="15"/>
  <c r="V83" i="15"/>
  <c r="W83" i="15"/>
  <c r="AA83" i="15" s="1"/>
  <c r="M32" i="15" s="1"/>
  <c r="X83" i="15"/>
  <c r="Y83" i="15"/>
  <c r="Z83" i="15"/>
  <c r="V84" i="15"/>
  <c r="W84" i="15"/>
  <c r="X84" i="15"/>
  <c r="Y84" i="15"/>
  <c r="Z84" i="15"/>
  <c r="V85" i="15"/>
  <c r="W85" i="15"/>
  <c r="X85" i="15"/>
  <c r="Y85" i="15"/>
  <c r="Z85" i="15"/>
  <c r="V86" i="15"/>
  <c r="W86" i="15"/>
  <c r="X86" i="15"/>
  <c r="Y86" i="15"/>
  <c r="Z86" i="15"/>
  <c r="V87" i="15"/>
  <c r="W87" i="15"/>
  <c r="AA87" i="15" s="1"/>
  <c r="T14" i="15" s="1"/>
  <c r="X87" i="15"/>
  <c r="Y87" i="15"/>
  <c r="Z87" i="15"/>
  <c r="V88" i="15"/>
  <c r="W88" i="15"/>
  <c r="X88" i="15"/>
  <c r="Y88" i="15"/>
  <c r="Z88" i="15"/>
  <c r="V89" i="15"/>
  <c r="W89" i="15"/>
  <c r="X89" i="15"/>
  <c r="Y89" i="15"/>
  <c r="AA89" i="15" s="1"/>
  <c r="T16" i="15" s="1"/>
  <c r="Z89" i="15"/>
  <c r="V90" i="15"/>
  <c r="W90" i="15"/>
  <c r="X90" i="15"/>
  <c r="Y90" i="15"/>
  <c r="Z90" i="15"/>
  <c r="V91" i="15"/>
  <c r="W91" i="15"/>
  <c r="AA91" i="15" s="1"/>
  <c r="T18" i="15" s="1"/>
  <c r="X91" i="15"/>
  <c r="Y91" i="15"/>
  <c r="Z91" i="15"/>
  <c r="V92" i="15"/>
  <c r="AA92" i="15" s="1"/>
  <c r="T19" i="15" s="1"/>
  <c r="W92" i="15"/>
  <c r="X92" i="15"/>
  <c r="Y92" i="15"/>
  <c r="Z92" i="15"/>
  <c r="V93" i="15"/>
  <c r="W93" i="15"/>
  <c r="X93" i="15"/>
  <c r="Y93" i="15"/>
  <c r="Z93" i="15"/>
  <c r="V94" i="15"/>
  <c r="W94" i="15"/>
  <c r="X94" i="15"/>
  <c r="AA94" i="15" s="1"/>
  <c r="T21" i="15" s="1"/>
  <c r="Y94" i="15"/>
  <c r="Z94" i="15"/>
  <c r="V95" i="15"/>
  <c r="W95" i="15"/>
  <c r="AA95" i="15" s="1"/>
  <c r="T22" i="15" s="1"/>
  <c r="X95" i="15"/>
  <c r="Y95" i="15"/>
  <c r="Z95" i="15"/>
  <c r="V96" i="15"/>
  <c r="W96" i="15"/>
  <c r="X96" i="15"/>
  <c r="Y96" i="15"/>
  <c r="Z96" i="15"/>
  <c r="V97" i="15"/>
  <c r="W97" i="15"/>
  <c r="X97" i="15"/>
  <c r="Y97" i="15"/>
  <c r="AA97" i="15" s="1"/>
  <c r="T24" i="15" s="1"/>
  <c r="Z97" i="15"/>
  <c r="V98" i="15"/>
  <c r="W98" i="15"/>
  <c r="X98" i="15"/>
  <c r="Y98" i="15"/>
  <c r="Z98" i="15"/>
  <c r="V99" i="15"/>
  <c r="W99" i="15"/>
  <c r="AA99" i="15" s="1"/>
  <c r="T26" i="15" s="1"/>
  <c r="X99" i="15"/>
  <c r="Y99" i="15"/>
  <c r="Z99" i="15"/>
  <c r="V100" i="15"/>
  <c r="W100" i="15"/>
  <c r="X100" i="15"/>
  <c r="Y100" i="15"/>
  <c r="Z100" i="15"/>
  <c r="V101" i="15"/>
  <c r="W101" i="15"/>
  <c r="X101" i="15"/>
  <c r="Y101" i="15"/>
  <c r="Z101" i="15"/>
  <c r="V102" i="15"/>
  <c r="W102" i="15"/>
  <c r="X102" i="15"/>
  <c r="AA102" i="15" s="1"/>
  <c r="T29" i="15" s="1"/>
  <c r="Y102" i="15"/>
  <c r="Z102" i="15"/>
  <c r="V103" i="15"/>
  <c r="W103" i="15"/>
  <c r="AA103" i="15" s="1"/>
  <c r="T30" i="15" s="1"/>
  <c r="X103" i="15"/>
  <c r="Y103" i="15"/>
  <c r="Z103" i="15"/>
  <c r="V104" i="15"/>
  <c r="AA104" i="15" s="1"/>
  <c r="T31" i="15" s="1"/>
  <c r="W104" i="15"/>
  <c r="X104" i="15"/>
  <c r="Y104" i="15"/>
  <c r="Z104" i="15"/>
  <c r="V105" i="15"/>
  <c r="W105" i="15"/>
  <c r="X105" i="15"/>
  <c r="Y105" i="15"/>
  <c r="AA105" i="15" s="1"/>
  <c r="T32" i="15" s="1"/>
  <c r="Z105" i="15"/>
  <c r="W37" i="15"/>
  <c r="X37" i="15"/>
  <c r="Y37" i="15"/>
  <c r="Z37" i="15"/>
  <c r="V37" i="15"/>
  <c r="P38" i="15"/>
  <c r="Q38" i="15"/>
  <c r="U38" i="15" s="1"/>
  <c r="R38" i="15"/>
  <c r="S38" i="15"/>
  <c r="T38" i="15"/>
  <c r="P39" i="15"/>
  <c r="Q39" i="15"/>
  <c r="R39" i="15"/>
  <c r="S39" i="15"/>
  <c r="T39" i="15"/>
  <c r="P40" i="15"/>
  <c r="Q40" i="15"/>
  <c r="R40" i="15"/>
  <c r="S40" i="15"/>
  <c r="T40" i="15"/>
  <c r="P41" i="15"/>
  <c r="Q41" i="15"/>
  <c r="R41" i="15"/>
  <c r="S41" i="15"/>
  <c r="T41" i="15"/>
  <c r="P42" i="15"/>
  <c r="Q42" i="15"/>
  <c r="R42" i="15"/>
  <c r="S42" i="15"/>
  <c r="T42" i="15"/>
  <c r="P43" i="15"/>
  <c r="U43" i="15" s="1"/>
  <c r="E14" i="15" s="1"/>
  <c r="Q43" i="15"/>
  <c r="R43" i="15"/>
  <c r="S43" i="15"/>
  <c r="T43" i="15"/>
  <c r="P44" i="15"/>
  <c r="Q44" i="15"/>
  <c r="R44" i="15"/>
  <c r="S44" i="15"/>
  <c r="T44" i="15"/>
  <c r="P45" i="15"/>
  <c r="Q45" i="15"/>
  <c r="R45" i="15"/>
  <c r="S45" i="15"/>
  <c r="T45" i="15"/>
  <c r="P46" i="15"/>
  <c r="Q46" i="15"/>
  <c r="R46" i="15"/>
  <c r="S46" i="15"/>
  <c r="T46" i="15"/>
  <c r="P47" i="15"/>
  <c r="Q47" i="15"/>
  <c r="R47" i="15"/>
  <c r="S47" i="15"/>
  <c r="T47" i="15"/>
  <c r="P48" i="15"/>
  <c r="Q48" i="15"/>
  <c r="R48" i="15"/>
  <c r="S48" i="15"/>
  <c r="T48" i="15"/>
  <c r="P49" i="15"/>
  <c r="Q49" i="15"/>
  <c r="R49" i="15"/>
  <c r="S49" i="15"/>
  <c r="T49" i="15"/>
  <c r="P50" i="15"/>
  <c r="Q50" i="15"/>
  <c r="U50" i="15" s="1"/>
  <c r="E21" i="15" s="1"/>
  <c r="R50" i="15"/>
  <c r="S50" i="15"/>
  <c r="T50" i="15"/>
  <c r="P51" i="15"/>
  <c r="Q51" i="15"/>
  <c r="R51" i="15"/>
  <c r="S51" i="15"/>
  <c r="T51" i="15"/>
  <c r="P52" i="15"/>
  <c r="Q52" i="15"/>
  <c r="R52" i="15"/>
  <c r="S52" i="15"/>
  <c r="T52" i="15"/>
  <c r="P53" i="15"/>
  <c r="Q53" i="15"/>
  <c r="R53" i="15"/>
  <c r="S53" i="15"/>
  <c r="T53" i="15"/>
  <c r="P54" i="15"/>
  <c r="Q54" i="15"/>
  <c r="U54" i="15" s="1"/>
  <c r="E25" i="15" s="1"/>
  <c r="R54" i="15"/>
  <c r="S54" i="15"/>
  <c r="T54" i="15"/>
  <c r="P55" i="15"/>
  <c r="Q55" i="15"/>
  <c r="R55" i="15"/>
  <c r="S55" i="15"/>
  <c r="T55" i="15"/>
  <c r="P56" i="15"/>
  <c r="Q56" i="15"/>
  <c r="R56" i="15"/>
  <c r="S56" i="15"/>
  <c r="T56" i="15"/>
  <c r="P57" i="15"/>
  <c r="Q57" i="15"/>
  <c r="R57" i="15"/>
  <c r="S57" i="15"/>
  <c r="T57" i="15"/>
  <c r="P58" i="15"/>
  <c r="Q58" i="15"/>
  <c r="R58" i="15"/>
  <c r="S58" i="15"/>
  <c r="T58" i="15"/>
  <c r="P59" i="15"/>
  <c r="Q59" i="15"/>
  <c r="R59" i="15"/>
  <c r="S59" i="15"/>
  <c r="T59" i="15"/>
  <c r="P60" i="15"/>
  <c r="Q60" i="15"/>
  <c r="R60" i="15"/>
  <c r="S60" i="15"/>
  <c r="U60" i="15" s="1"/>
  <c r="E31" i="15" s="1"/>
  <c r="T60" i="15"/>
  <c r="P61" i="15"/>
  <c r="Q61" i="15"/>
  <c r="R61" i="15"/>
  <c r="S61" i="15"/>
  <c r="T61" i="15"/>
  <c r="P62" i="15"/>
  <c r="Q62" i="15"/>
  <c r="R62" i="15"/>
  <c r="S62" i="15"/>
  <c r="T62" i="15"/>
  <c r="P63" i="15"/>
  <c r="Q63" i="15"/>
  <c r="R63" i="15"/>
  <c r="S63" i="15"/>
  <c r="T63" i="15"/>
  <c r="P64" i="15"/>
  <c r="Q64" i="15"/>
  <c r="R64" i="15"/>
  <c r="S64" i="15"/>
  <c r="T64" i="15"/>
  <c r="P65" i="15"/>
  <c r="Q65" i="15"/>
  <c r="R65" i="15"/>
  <c r="U65" i="15" s="1"/>
  <c r="L14" i="15" s="1"/>
  <c r="S65" i="15"/>
  <c r="T65" i="15"/>
  <c r="P66" i="15"/>
  <c r="Q66" i="15"/>
  <c r="R66" i="15"/>
  <c r="S66" i="15"/>
  <c r="T66" i="15"/>
  <c r="P67" i="15"/>
  <c r="Q67" i="15"/>
  <c r="R67" i="15"/>
  <c r="S67" i="15"/>
  <c r="T67" i="15"/>
  <c r="P68" i="15"/>
  <c r="Q68" i="15"/>
  <c r="R68" i="15"/>
  <c r="S68" i="15"/>
  <c r="T68" i="15"/>
  <c r="P69" i="15"/>
  <c r="Q69" i="15"/>
  <c r="R69" i="15"/>
  <c r="S69" i="15"/>
  <c r="T69" i="15"/>
  <c r="P70" i="15"/>
  <c r="Q70" i="15"/>
  <c r="R70" i="15"/>
  <c r="S70" i="15"/>
  <c r="T70" i="15"/>
  <c r="P71" i="15"/>
  <c r="Q71" i="15"/>
  <c r="R71" i="15"/>
  <c r="S71" i="15"/>
  <c r="T71" i="15"/>
  <c r="P72" i="15"/>
  <c r="Q72" i="15"/>
  <c r="R72" i="15"/>
  <c r="S72" i="15"/>
  <c r="U72" i="15" s="1"/>
  <c r="L21" i="15" s="1"/>
  <c r="T72" i="15"/>
  <c r="P73" i="15"/>
  <c r="Q73" i="15"/>
  <c r="R73" i="15"/>
  <c r="S73" i="15"/>
  <c r="T73" i="15"/>
  <c r="P74" i="15"/>
  <c r="Q74" i="15"/>
  <c r="R74" i="15"/>
  <c r="S74" i="15"/>
  <c r="T74" i="15"/>
  <c r="P75" i="15"/>
  <c r="Q75" i="15"/>
  <c r="R75" i="15"/>
  <c r="S75" i="15"/>
  <c r="T75" i="15"/>
  <c r="P76" i="15"/>
  <c r="Q76" i="15"/>
  <c r="R76" i="15"/>
  <c r="S76" i="15"/>
  <c r="T76" i="15"/>
  <c r="P77" i="15"/>
  <c r="Q77" i="15"/>
  <c r="R77" i="15"/>
  <c r="S77" i="15"/>
  <c r="T77" i="15"/>
  <c r="P78" i="15"/>
  <c r="Q78" i="15"/>
  <c r="U78" i="15" s="1"/>
  <c r="L27" i="15" s="1"/>
  <c r="R78" i="15"/>
  <c r="S78" i="15"/>
  <c r="T78" i="15"/>
  <c r="P79" i="15"/>
  <c r="Q79" i="15"/>
  <c r="R79" i="15"/>
  <c r="S79" i="15"/>
  <c r="T79" i="15"/>
  <c r="P80" i="15"/>
  <c r="Q80" i="15"/>
  <c r="R80" i="15"/>
  <c r="S80" i="15"/>
  <c r="U80" i="15" s="1"/>
  <c r="L29" i="15" s="1"/>
  <c r="T80" i="15"/>
  <c r="P81" i="15"/>
  <c r="Q81" i="15"/>
  <c r="R81" i="15"/>
  <c r="S81" i="15"/>
  <c r="T81" i="15"/>
  <c r="P82" i="15"/>
  <c r="Q82" i="15"/>
  <c r="R82" i="15"/>
  <c r="S82" i="15"/>
  <c r="T82" i="15"/>
  <c r="P83" i="15"/>
  <c r="Q83" i="15"/>
  <c r="R83" i="15"/>
  <c r="S83" i="15"/>
  <c r="T83" i="15"/>
  <c r="P84" i="15"/>
  <c r="Q84" i="15"/>
  <c r="R84" i="15"/>
  <c r="S84" i="15"/>
  <c r="T84" i="15"/>
  <c r="P85" i="15"/>
  <c r="Q85" i="15"/>
  <c r="R85" i="15"/>
  <c r="S85" i="15"/>
  <c r="T85" i="15"/>
  <c r="P86" i="15"/>
  <c r="Q86" i="15"/>
  <c r="R86" i="15"/>
  <c r="S86" i="15"/>
  <c r="T86" i="15"/>
  <c r="P87" i="15"/>
  <c r="Q87" i="15"/>
  <c r="R87" i="15"/>
  <c r="S87" i="15"/>
  <c r="T87" i="15"/>
  <c r="P88" i="15"/>
  <c r="Q88" i="15"/>
  <c r="R88" i="15"/>
  <c r="S88" i="15"/>
  <c r="U88" i="15" s="1"/>
  <c r="S15" i="15" s="1"/>
  <c r="T88" i="15"/>
  <c r="P89" i="15"/>
  <c r="Q89" i="15"/>
  <c r="R89" i="15"/>
  <c r="S89" i="15"/>
  <c r="T89" i="15"/>
  <c r="P90" i="15"/>
  <c r="Q90" i="15"/>
  <c r="U90" i="15" s="1"/>
  <c r="S17" i="15" s="1"/>
  <c r="R90" i="15"/>
  <c r="S90" i="15"/>
  <c r="T90" i="15"/>
  <c r="P91" i="15"/>
  <c r="Q91" i="15"/>
  <c r="R91" i="15"/>
  <c r="S91" i="15"/>
  <c r="T91" i="15"/>
  <c r="P92" i="15"/>
  <c r="Q92" i="15"/>
  <c r="R92" i="15"/>
  <c r="S92" i="15"/>
  <c r="T92" i="15"/>
  <c r="P93" i="15"/>
  <c r="Q93" i="15"/>
  <c r="R93" i="15"/>
  <c r="U93" i="15" s="1"/>
  <c r="S20" i="15" s="1"/>
  <c r="S93" i="15"/>
  <c r="T93" i="15"/>
  <c r="P94" i="15"/>
  <c r="Q94" i="15"/>
  <c r="R94" i="15"/>
  <c r="S94" i="15"/>
  <c r="T94" i="15"/>
  <c r="P95" i="15"/>
  <c r="Q95" i="15"/>
  <c r="R95" i="15"/>
  <c r="S95" i="15"/>
  <c r="T95" i="15"/>
  <c r="P96" i="15"/>
  <c r="Q96" i="15"/>
  <c r="R96" i="15"/>
  <c r="S96" i="15"/>
  <c r="T96" i="15"/>
  <c r="P97" i="15"/>
  <c r="Q97" i="15"/>
  <c r="R97" i="15"/>
  <c r="S97" i="15"/>
  <c r="T97" i="15"/>
  <c r="P98" i="15"/>
  <c r="Q98" i="15"/>
  <c r="R98" i="15"/>
  <c r="S98" i="15"/>
  <c r="T98" i="15"/>
  <c r="P99" i="15"/>
  <c r="Q99" i="15"/>
  <c r="R99" i="15"/>
  <c r="S99" i="15"/>
  <c r="T99" i="15"/>
  <c r="P100" i="15"/>
  <c r="Q100" i="15"/>
  <c r="R100" i="15"/>
  <c r="S100" i="15"/>
  <c r="T100" i="15"/>
  <c r="P101" i="15"/>
  <c r="Q101" i="15"/>
  <c r="R101" i="15"/>
  <c r="S101" i="15"/>
  <c r="T101" i="15"/>
  <c r="P102" i="15"/>
  <c r="Q102" i="15"/>
  <c r="R102" i="15"/>
  <c r="S102" i="15"/>
  <c r="T102" i="15"/>
  <c r="P103" i="15"/>
  <c r="Q103" i="15"/>
  <c r="R103" i="15"/>
  <c r="S103" i="15"/>
  <c r="T103" i="15"/>
  <c r="P104" i="15"/>
  <c r="Q104" i="15"/>
  <c r="R104" i="15"/>
  <c r="S104" i="15"/>
  <c r="T104" i="15"/>
  <c r="P105" i="15"/>
  <c r="Q105" i="15"/>
  <c r="R105" i="15"/>
  <c r="S105" i="15"/>
  <c r="T105" i="15"/>
  <c r="Q37" i="15"/>
  <c r="R37" i="15"/>
  <c r="S37" i="15"/>
  <c r="T37" i="15"/>
  <c r="P37" i="15"/>
  <c r="J38" i="15"/>
  <c r="O38" i="15" s="1"/>
  <c r="K38" i="15"/>
  <c r="L38" i="15"/>
  <c r="M38" i="15"/>
  <c r="N38" i="15"/>
  <c r="J39" i="15"/>
  <c r="K39" i="15"/>
  <c r="L39" i="15"/>
  <c r="M39" i="15"/>
  <c r="N39" i="15"/>
  <c r="J40" i="15"/>
  <c r="K40" i="15"/>
  <c r="L40" i="15"/>
  <c r="M40" i="15"/>
  <c r="N40" i="15"/>
  <c r="J41" i="15"/>
  <c r="K41" i="15"/>
  <c r="L41" i="15"/>
  <c r="M41" i="15"/>
  <c r="N41" i="15"/>
  <c r="J42" i="15"/>
  <c r="O42" i="15" s="1"/>
  <c r="D13" i="15" s="1"/>
  <c r="K42" i="15"/>
  <c r="L42" i="15"/>
  <c r="M42" i="15"/>
  <c r="N42" i="15"/>
  <c r="J43" i="15"/>
  <c r="K43" i="15"/>
  <c r="L43" i="15"/>
  <c r="M43" i="15"/>
  <c r="O43" i="15" s="1"/>
  <c r="D14" i="15" s="1"/>
  <c r="N43" i="15"/>
  <c r="J44" i="15"/>
  <c r="K44" i="15"/>
  <c r="L44" i="15"/>
  <c r="M44" i="15"/>
  <c r="N44" i="15"/>
  <c r="J45" i="15"/>
  <c r="K45" i="15"/>
  <c r="O45" i="15" s="1"/>
  <c r="D16" i="15" s="1"/>
  <c r="L45" i="15"/>
  <c r="M45" i="15"/>
  <c r="N45" i="15"/>
  <c r="J46" i="15"/>
  <c r="K46" i="15"/>
  <c r="L46" i="15"/>
  <c r="M46" i="15"/>
  <c r="N46" i="15"/>
  <c r="J47" i="15"/>
  <c r="K47" i="15"/>
  <c r="L47" i="15"/>
  <c r="M47" i="15"/>
  <c r="N47" i="15"/>
  <c r="J48" i="15"/>
  <c r="K48" i="15"/>
  <c r="L48" i="15"/>
  <c r="M48" i="15"/>
  <c r="N48" i="15"/>
  <c r="J49" i="15"/>
  <c r="K49" i="15"/>
  <c r="L49" i="15"/>
  <c r="M49" i="15"/>
  <c r="N49" i="15"/>
  <c r="J50" i="15"/>
  <c r="K50" i="15"/>
  <c r="L50" i="15"/>
  <c r="M50" i="15"/>
  <c r="N50" i="15"/>
  <c r="J51" i="15"/>
  <c r="K51" i="15"/>
  <c r="L51" i="15"/>
  <c r="M51" i="15"/>
  <c r="N51" i="15"/>
  <c r="J52" i="15"/>
  <c r="K52" i="15"/>
  <c r="L52" i="15"/>
  <c r="M52" i="15"/>
  <c r="N52" i="15"/>
  <c r="J53" i="15"/>
  <c r="K53" i="15"/>
  <c r="O53" i="15" s="1"/>
  <c r="D24" i="15" s="1"/>
  <c r="L53" i="15"/>
  <c r="M53" i="15"/>
  <c r="N53" i="15"/>
  <c r="J54" i="15"/>
  <c r="K54" i="15"/>
  <c r="L54" i="15"/>
  <c r="M54" i="15"/>
  <c r="N54" i="15"/>
  <c r="J55" i="15"/>
  <c r="K55" i="15"/>
  <c r="L55" i="15"/>
  <c r="M55" i="15"/>
  <c r="O55" i="15" s="1"/>
  <c r="D26" i="15" s="1"/>
  <c r="N55" i="15"/>
  <c r="J56" i="15"/>
  <c r="K56" i="15"/>
  <c r="L56" i="15"/>
  <c r="M56" i="15"/>
  <c r="N56" i="15"/>
  <c r="J57" i="15"/>
  <c r="K57" i="15"/>
  <c r="L57" i="15"/>
  <c r="M57" i="15"/>
  <c r="N57" i="15"/>
  <c r="J58" i="15"/>
  <c r="K58" i="15"/>
  <c r="L58" i="15"/>
  <c r="M58" i="15"/>
  <c r="N58" i="15"/>
  <c r="J59" i="15"/>
  <c r="K59" i="15"/>
  <c r="L59" i="15"/>
  <c r="M59" i="15"/>
  <c r="O59" i="15" s="1"/>
  <c r="D30" i="15" s="1"/>
  <c r="N59" i="15"/>
  <c r="J60" i="15"/>
  <c r="K60" i="15"/>
  <c r="L60" i="15"/>
  <c r="M60" i="15"/>
  <c r="N60" i="15"/>
  <c r="J61" i="15"/>
  <c r="K61" i="15"/>
  <c r="O61" i="15" s="1"/>
  <c r="D32" i="15" s="1"/>
  <c r="L61" i="15"/>
  <c r="M61" i="15"/>
  <c r="N61" i="15"/>
  <c r="J62" i="15"/>
  <c r="K62" i="15"/>
  <c r="L62" i="15"/>
  <c r="M62" i="15"/>
  <c r="N62" i="15"/>
  <c r="J63" i="15"/>
  <c r="K63" i="15"/>
  <c r="L63" i="15"/>
  <c r="M63" i="15"/>
  <c r="O63" i="15" s="1"/>
  <c r="K12" i="15" s="1"/>
  <c r="N63" i="15"/>
  <c r="J64" i="15"/>
  <c r="K64" i="15"/>
  <c r="L64" i="15"/>
  <c r="M64" i="15"/>
  <c r="N64" i="15"/>
  <c r="J65" i="15"/>
  <c r="K65" i="15"/>
  <c r="L65" i="15"/>
  <c r="M65" i="15"/>
  <c r="N65" i="15"/>
  <c r="J66" i="15"/>
  <c r="K66" i="15"/>
  <c r="L66" i="15"/>
  <c r="M66" i="15"/>
  <c r="N66" i="15"/>
  <c r="J67" i="15"/>
  <c r="K67" i="15"/>
  <c r="L67" i="15"/>
  <c r="M67" i="15"/>
  <c r="N67" i="15"/>
  <c r="J68" i="15"/>
  <c r="J17" i="15" s="1"/>
  <c r="K68" i="15"/>
  <c r="L68" i="15"/>
  <c r="M68" i="15"/>
  <c r="N68" i="15"/>
  <c r="J69" i="15"/>
  <c r="J18" i="15" s="1"/>
  <c r="K69" i="15"/>
  <c r="O69" i="15" s="1"/>
  <c r="K18" i="15" s="1"/>
  <c r="L69" i="15"/>
  <c r="M69" i="15"/>
  <c r="N69" i="15"/>
  <c r="J70" i="15"/>
  <c r="J19" i="15" s="1"/>
  <c r="K70" i="15"/>
  <c r="L70" i="15"/>
  <c r="M70" i="15"/>
  <c r="N70" i="15"/>
  <c r="J71" i="15"/>
  <c r="K71" i="15"/>
  <c r="L71" i="15"/>
  <c r="M71" i="15"/>
  <c r="O71" i="15" s="1"/>
  <c r="K20" i="15" s="1"/>
  <c r="N71" i="15"/>
  <c r="J72" i="15"/>
  <c r="J21" i="15" s="1"/>
  <c r="K72" i="15"/>
  <c r="L72" i="15"/>
  <c r="O72" i="15" s="1"/>
  <c r="K21" i="15" s="1"/>
  <c r="M72" i="15"/>
  <c r="N72" i="15"/>
  <c r="J73" i="15"/>
  <c r="K73" i="15"/>
  <c r="L73" i="15"/>
  <c r="M73" i="15"/>
  <c r="N73" i="15"/>
  <c r="J74" i="15"/>
  <c r="J23" i="15" s="1"/>
  <c r="K74" i="15"/>
  <c r="L74" i="15"/>
  <c r="M74" i="15"/>
  <c r="N74" i="15"/>
  <c r="J75" i="15"/>
  <c r="K75" i="15"/>
  <c r="L75" i="15"/>
  <c r="M75" i="15"/>
  <c r="N75" i="15"/>
  <c r="J76" i="15"/>
  <c r="J25" i="15" s="1"/>
  <c r="K76" i="15"/>
  <c r="L76" i="15"/>
  <c r="M76" i="15"/>
  <c r="N76" i="15"/>
  <c r="J77" i="15"/>
  <c r="K77" i="15"/>
  <c r="L77" i="15"/>
  <c r="M77" i="15"/>
  <c r="N77" i="15"/>
  <c r="J78" i="15"/>
  <c r="O78" i="15" s="1"/>
  <c r="K27" i="15" s="1"/>
  <c r="K78" i="15"/>
  <c r="L78" i="15"/>
  <c r="M78" i="15"/>
  <c r="N78" i="15"/>
  <c r="J79" i="15"/>
  <c r="K79" i="15"/>
  <c r="L79" i="15"/>
  <c r="M79" i="15"/>
  <c r="N79" i="15"/>
  <c r="J80" i="15"/>
  <c r="J29" i="15" s="1"/>
  <c r="K80" i="15"/>
  <c r="L80" i="15"/>
  <c r="O80" i="15" s="1"/>
  <c r="K29" i="15" s="1"/>
  <c r="M80" i="15"/>
  <c r="N80" i="15"/>
  <c r="J81" i="15"/>
  <c r="K81" i="15"/>
  <c r="L81" i="15"/>
  <c r="M81" i="15"/>
  <c r="N81" i="15"/>
  <c r="J82" i="15"/>
  <c r="J31" i="15" s="1"/>
  <c r="K82" i="15"/>
  <c r="L82" i="15"/>
  <c r="M82" i="15"/>
  <c r="N82" i="15"/>
  <c r="J83" i="15"/>
  <c r="K83" i="15"/>
  <c r="L83" i="15"/>
  <c r="M83" i="15"/>
  <c r="N83" i="15"/>
  <c r="J84" i="15"/>
  <c r="K84" i="15"/>
  <c r="L84" i="15"/>
  <c r="M84" i="15"/>
  <c r="N84" i="15"/>
  <c r="J85" i="15"/>
  <c r="K85" i="15"/>
  <c r="L85" i="15"/>
  <c r="M85" i="15"/>
  <c r="N85" i="15"/>
  <c r="J86" i="15"/>
  <c r="K86" i="15"/>
  <c r="L86" i="15"/>
  <c r="M86" i="15"/>
  <c r="N86" i="15"/>
  <c r="J87" i="15"/>
  <c r="K87" i="15"/>
  <c r="L87" i="15"/>
  <c r="M87" i="15"/>
  <c r="N87" i="15"/>
  <c r="J88" i="15"/>
  <c r="K88" i="15"/>
  <c r="L88" i="15"/>
  <c r="M88" i="15"/>
  <c r="N88" i="15"/>
  <c r="J89" i="15"/>
  <c r="K89" i="15"/>
  <c r="O89" i="15" s="1"/>
  <c r="R16" i="15" s="1"/>
  <c r="L89" i="15"/>
  <c r="M89" i="15"/>
  <c r="N89" i="15"/>
  <c r="J90" i="15"/>
  <c r="K90" i="15"/>
  <c r="L90" i="15"/>
  <c r="M90" i="15"/>
  <c r="N90" i="15"/>
  <c r="J91" i="15"/>
  <c r="K91" i="15"/>
  <c r="L91" i="15"/>
  <c r="M91" i="15"/>
  <c r="O91" i="15" s="1"/>
  <c r="R18" i="15" s="1"/>
  <c r="N91" i="15"/>
  <c r="J92" i="15"/>
  <c r="K92" i="15"/>
  <c r="L92" i="15"/>
  <c r="M92" i="15"/>
  <c r="N92" i="15"/>
  <c r="J93" i="15"/>
  <c r="K93" i="15"/>
  <c r="L93" i="15"/>
  <c r="M93" i="15"/>
  <c r="N93" i="15"/>
  <c r="J94" i="15"/>
  <c r="K94" i="15"/>
  <c r="L94" i="15"/>
  <c r="M94" i="15"/>
  <c r="N94" i="15"/>
  <c r="J95" i="15"/>
  <c r="K95" i="15"/>
  <c r="L95" i="15"/>
  <c r="M95" i="15"/>
  <c r="O95" i="15" s="1"/>
  <c r="R22" i="15" s="1"/>
  <c r="N95" i="15"/>
  <c r="J96" i="15"/>
  <c r="K96" i="15"/>
  <c r="L96" i="15"/>
  <c r="M96" i="15"/>
  <c r="N96" i="15"/>
  <c r="J97" i="15"/>
  <c r="K97" i="15"/>
  <c r="O97" i="15" s="1"/>
  <c r="R24" i="15" s="1"/>
  <c r="L97" i="15"/>
  <c r="M97" i="15"/>
  <c r="N97" i="15"/>
  <c r="J98" i="15"/>
  <c r="K98" i="15"/>
  <c r="L98" i="15"/>
  <c r="M98" i="15"/>
  <c r="N98" i="15"/>
  <c r="J99" i="15"/>
  <c r="K99" i="15"/>
  <c r="L99" i="15"/>
  <c r="M99" i="15"/>
  <c r="O99" i="15" s="1"/>
  <c r="R26" i="15" s="1"/>
  <c r="N99" i="15"/>
  <c r="J100" i="15"/>
  <c r="K100" i="15"/>
  <c r="L100" i="15"/>
  <c r="M100" i="15"/>
  <c r="N100" i="15"/>
  <c r="J101" i="15"/>
  <c r="K101" i="15"/>
  <c r="L101" i="15"/>
  <c r="M101" i="15"/>
  <c r="N101" i="15"/>
  <c r="J102" i="15"/>
  <c r="K102" i="15"/>
  <c r="L102" i="15"/>
  <c r="M102" i="15"/>
  <c r="N102" i="15"/>
  <c r="J103" i="15"/>
  <c r="K103" i="15"/>
  <c r="L103" i="15"/>
  <c r="M103" i="15"/>
  <c r="N103" i="15"/>
  <c r="J104" i="15"/>
  <c r="K104" i="15"/>
  <c r="L104" i="15"/>
  <c r="M104" i="15"/>
  <c r="N104" i="15"/>
  <c r="J105" i="15"/>
  <c r="K105" i="15"/>
  <c r="O105" i="15" s="1"/>
  <c r="R32" i="15" s="1"/>
  <c r="L105" i="15"/>
  <c r="M105" i="15"/>
  <c r="N105" i="15"/>
  <c r="K37" i="15"/>
  <c r="L37" i="15"/>
  <c r="M37" i="15"/>
  <c r="N37" i="15"/>
  <c r="J37" i="15"/>
  <c r="D38" i="15"/>
  <c r="E38" i="15"/>
  <c r="F38" i="15"/>
  <c r="G38" i="15"/>
  <c r="H38" i="15"/>
  <c r="D39" i="15"/>
  <c r="E39" i="15"/>
  <c r="F39" i="15"/>
  <c r="G39" i="15"/>
  <c r="H39" i="15"/>
  <c r="D40" i="15"/>
  <c r="E40" i="15"/>
  <c r="F40" i="15"/>
  <c r="G40" i="15"/>
  <c r="H40" i="15"/>
  <c r="D41" i="15"/>
  <c r="E41" i="15"/>
  <c r="F41" i="15"/>
  <c r="G41" i="15"/>
  <c r="H41" i="15"/>
  <c r="D42" i="15"/>
  <c r="E42" i="15"/>
  <c r="F42" i="15"/>
  <c r="G42" i="15"/>
  <c r="H42" i="15"/>
  <c r="D43" i="15"/>
  <c r="E43" i="15"/>
  <c r="F43" i="15"/>
  <c r="I43" i="15" s="1"/>
  <c r="C14" i="15" s="1"/>
  <c r="G43" i="15"/>
  <c r="H43" i="15"/>
  <c r="D44" i="15"/>
  <c r="E44" i="15"/>
  <c r="I44" i="15" s="1"/>
  <c r="C15" i="15" s="1"/>
  <c r="F44" i="15"/>
  <c r="G44" i="15"/>
  <c r="H44" i="15"/>
  <c r="D45" i="15"/>
  <c r="I45" i="15" s="1"/>
  <c r="C16" i="15" s="1"/>
  <c r="E45" i="15"/>
  <c r="F45" i="15"/>
  <c r="G45" i="15"/>
  <c r="H45" i="15"/>
  <c r="D46" i="15"/>
  <c r="E46" i="15"/>
  <c r="F46" i="15"/>
  <c r="G46" i="15"/>
  <c r="H46" i="15"/>
  <c r="D47" i="15"/>
  <c r="E47" i="15"/>
  <c r="F47" i="15"/>
  <c r="I47" i="15" s="1"/>
  <c r="C18" i="15" s="1"/>
  <c r="G47" i="15"/>
  <c r="H47" i="15"/>
  <c r="D48" i="15"/>
  <c r="E48" i="15"/>
  <c r="I48" i="15" s="1"/>
  <c r="C19" i="15" s="1"/>
  <c r="F48" i="15"/>
  <c r="G48" i="15"/>
  <c r="H48" i="15"/>
  <c r="D49" i="15"/>
  <c r="I49" i="15" s="1"/>
  <c r="C20" i="15" s="1"/>
  <c r="E49" i="15"/>
  <c r="F49" i="15"/>
  <c r="G49" i="15"/>
  <c r="H49" i="15"/>
  <c r="D50" i="15"/>
  <c r="E50" i="15"/>
  <c r="F50" i="15"/>
  <c r="G50" i="15"/>
  <c r="H50" i="15"/>
  <c r="D51" i="15"/>
  <c r="E51" i="15"/>
  <c r="F51" i="15"/>
  <c r="G51" i="15"/>
  <c r="H51" i="15"/>
  <c r="D52" i="15"/>
  <c r="E52" i="15"/>
  <c r="F52" i="15"/>
  <c r="G52" i="15"/>
  <c r="H52" i="15"/>
  <c r="D53" i="15"/>
  <c r="I53" i="15" s="1"/>
  <c r="C24" i="15" s="1"/>
  <c r="E53" i="15"/>
  <c r="F53" i="15"/>
  <c r="G53" i="15"/>
  <c r="H53" i="15"/>
  <c r="D54" i="15"/>
  <c r="E54" i="15"/>
  <c r="F54" i="15"/>
  <c r="G54" i="15"/>
  <c r="H54" i="15"/>
  <c r="D55" i="15"/>
  <c r="E55" i="15"/>
  <c r="F55" i="15"/>
  <c r="G55" i="15"/>
  <c r="H55" i="15"/>
  <c r="D56" i="15"/>
  <c r="E56" i="15"/>
  <c r="F56" i="15"/>
  <c r="G56" i="15"/>
  <c r="H56" i="15"/>
  <c r="D57" i="15"/>
  <c r="E57" i="15"/>
  <c r="F57" i="15"/>
  <c r="G57" i="15"/>
  <c r="H57" i="15"/>
  <c r="D58" i="15"/>
  <c r="E58" i="15"/>
  <c r="F58" i="15"/>
  <c r="G58" i="15"/>
  <c r="I58" i="15" s="1"/>
  <c r="C29" i="15" s="1"/>
  <c r="H58" i="15"/>
  <c r="D59" i="15"/>
  <c r="E59" i="15"/>
  <c r="F59" i="15"/>
  <c r="G59" i="15"/>
  <c r="H59" i="15"/>
  <c r="D60" i="15"/>
  <c r="E60" i="15"/>
  <c r="F60" i="15"/>
  <c r="G60" i="15"/>
  <c r="H60" i="15"/>
  <c r="D61" i="15"/>
  <c r="I61" i="15" s="1"/>
  <c r="C32" i="15" s="1"/>
  <c r="E61" i="15"/>
  <c r="F61" i="15"/>
  <c r="G61" i="15"/>
  <c r="H61" i="15"/>
  <c r="D62" i="15"/>
  <c r="E62" i="15"/>
  <c r="F62" i="15"/>
  <c r="G62" i="15"/>
  <c r="H62" i="15"/>
  <c r="D63" i="15"/>
  <c r="E63" i="15"/>
  <c r="F63" i="15"/>
  <c r="I63" i="15" s="1"/>
  <c r="G63" i="15"/>
  <c r="H63" i="15"/>
  <c r="D64" i="15"/>
  <c r="E64" i="15"/>
  <c r="F64" i="15"/>
  <c r="G64" i="15"/>
  <c r="H64" i="15"/>
  <c r="D65" i="15"/>
  <c r="E65" i="15"/>
  <c r="F65" i="15"/>
  <c r="G65" i="15"/>
  <c r="H65" i="15"/>
  <c r="D66" i="15"/>
  <c r="E66" i="15"/>
  <c r="F66" i="15"/>
  <c r="G66" i="15"/>
  <c r="I66" i="15" s="1"/>
  <c r="H66" i="15"/>
  <c r="D67" i="15"/>
  <c r="E67" i="15"/>
  <c r="F67" i="15"/>
  <c r="I67" i="15" s="1"/>
  <c r="G67" i="15"/>
  <c r="H67" i="15"/>
  <c r="D68" i="15"/>
  <c r="E68" i="15"/>
  <c r="F68" i="15"/>
  <c r="G68" i="15"/>
  <c r="H68" i="15"/>
  <c r="D69" i="15"/>
  <c r="E69" i="15"/>
  <c r="F69" i="15"/>
  <c r="G69" i="15"/>
  <c r="H69" i="15"/>
  <c r="D70" i="15"/>
  <c r="E70" i="15"/>
  <c r="F70" i="15"/>
  <c r="G70" i="15"/>
  <c r="H70" i="15"/>
  <c r="D71" i="15"/>
  <c r="E71" i="15"/>
  <c r="F71" i="15"/>
  <c r="G71" i="15"/>
  <c r="H71" i="15"/>
  <c r="D72" i="15"/>
  <c r="E72" i="15"/>
  <c r="I72" i="15" s="1"/>
  <c r="F72" i="15"/>
  <c r="G72" i="15"/>
  <c r="H72" i="15"/>
  <c r="D73" i="15"/>
  <c r="I73" i="15" s="1"/>
  <c r="E73" i="15"/>
  <c r="F73" i="15"/>
  <c r="G73" i="15"/>
  <c r="H73" i="15"/>
  <c r="D74" i="15"/>
  <c r="E74" i="15"/>
  <c r="F74" i="15"/>
  <c r="G74" i="15"/>
  <c r="H74" i="15"/>
  <c r="D75" i="15"/>
  <c r="E75" i="15"/>
  <c r="F75" i="15"/>
  <c r="G75" i="15"/>
  <c r="H75" i="15"/>
  <c r="D76" i="15"/>
  <c r="E76" i="15"/>
  <c r="I76" i="15" s="1"/>
  <c r="F76" i="15"/>
  <c r="G76" i="15"/>
  <c r="H76" i="15"/>
  <c r="D77" i="15"/>
  <c r="E77" i="15"/>
  <c r="F77" i="15"/>
  <c r="G77" i="15"/>
  <c r="H77" i="15"/>
  <c r="D78" i="15"/>
  <c r="E78" i="15"/>
  <c r="F78" i="15"/>
  <c r="G78" i="15"/>
  <c r="H78" i="15"/>
  <c r="D79" i="15"/>
  <c r="E79" i="15"/>
  <c r="F79" i="15"/>
  <c r="I79" i="15" s="1"/>
  <c r="G79" i="15"/>
  <c r="H79" i="15"/>
  <c r="D80" i="15"/>
  <c r="E80" i="15"/>
  <c r="F80" i="15"/>
  <c r="G80" i="15"/>
  <c r="H80" i="15"/>
  <c r="D81" i="15"/>
  <c r="I81" i="15" s="1"/>
  <c r="E81" i="15"/>
  <c r="F81" i="15"/>
  <c r="G81" i="15"/>
  <c r="H81" i="15"/>
  <c r="D82" i="15"/>
  <c r="E82" i="15"/>
  <c r="F82" i="15"/>
  <c r="G82" i="15"/>
  <c r="I82" i="15" s="1"/>
  <c r="H82" i="15"/>
  <c r="D83" i="15"/>
  <c r="E83" i="15"/>
  <c r="F83" i="15"/>
  <c r="I83" i="15" s="1"/>
  <c r="G83" i="15"/>
  <c r="H83" i="15"/>
  <c r="D84" i="15"/>
  <c r="E84" i="15"/>
  <c r="F84" i="15"/>
  <c r="G84" i="15"/>
  <c r="H84" i="15"/>
  <c r="D85" i="15"/>
  <c r="I85" i="15" s="1"/>
  <c r="Q12" i="15" s="1"/>
  <c r="E85" i="15"/>
  <c r="F85" i="15"/>
  <c r="G85" i="15"/>
  <c r="H85" i="15"/>
  <c r="D86" i="15"/>
  <c r="E86" i="15"/>
  <c r="F86" i="15"/>
  <c r="G86" i="15"/>
  <c r="I86" i="15" s="1"/>
  <c r="Q13" i="15" s="1"/>
  <c r="H86" i="15"/>
  <c r="D87" i="15"/>
  <c r="E87" i="15"/>
  <c r="F87" i="15"/>
  <c r="G87" i="15"/>
  <c r="H87" i="15"/>
  <c r="D88" i="15"/>
  <c r="E88" i="15"/>
  <c r="F88" i="15"/>
  <c r="G88" i="15"/>
  <c r="H88" i="15"/>
  <c r="D89" i="15"/>
  <c r="E89" i="15"/>
  <c r="F89" i="15"/>
  <c r="G89" i="15"/>
  <c r="H89" i="15"/>
  <c r="D90" i="15"/>
  <c r="E90" i="15"/>
  <c r="F90" i="15"/>
  <c r="G90" i="15"/>
  <c r="H90" i="15"/>
  <c r="D91" i="15"/>
  <c r="E91" i="15"/>
  <c r="F91" i="15"/>
  <c r="G91" i="15"/>
  <c r="H91" i="15"/>
  <c r="D92" i="15"/>
  <c r="E92" i="15"/>
  <c r="I92" i="15" s="1"/>
  <c r="Q19" i="15" s="1"/>
  <c r="F92" i="15"/>
  <c r="G92" i="15"/>
  <c r="H92" i="15"/>
  <c r="D93" i="15"/>
  <c r="E93" i="15"/>
  <c r="F93" i="15"/>
  <c r="G93" i="15"/>
  <c r="H93" i="15"/>
  <c r="D94" i="15"/>
  <c r="E94" i="15"/>
  <c r="F94" i="15"/>
  <c r="G94" i="15"/>
  <c r="H94" i="15"/>
  <c r="D95" i="15"/>
  <c r="E95" i="15"/>
  <c r="F95" i="15"/>
  <c r="G95" i="15"/>
  <c r="H95" i="15"/>
  <c r="D96" i="15"/>
  <c r="E96" i="15"/>
  <c r="F96" i="15"/>
  <c r="G96" i="15"/>
  <c r="H96" i="15"/>
  <c r="D97" i="15"/>
  <c r="I97" i="15" s="1"/>
  <c r="Q24" i="15" s="1"/>
  <c r="E97" i="15"/>
  <c r="F97" i="15"/>
  <c r="G97" i="15"/>
  <c r="H97" i="15"/>
  <c r="D98" i="15"/>
  <c r="E98" i="15"/>
  <c r="F98" i="15"/>
  <c r="G98" i="15"/>
  <c r="I98" i="15" s="1"/>
  <c r="Q25" i="15" s="1"/>
  <c r="H98" i="15"/>
  <c r="D99" i="15"/>
  <c r="E99" i="15"/>
  <c r="F99" i="15"/>
  <c r="I99" i="15" s="1"/>
  <c r="Q26" i="15" s="1"/>
  <c r="G99" i="15"/>
  <c r="H99" i="15"/>
  <c r="D100" i="15"/>
  <c r="E100" i="15"/>
  <c r="F100" i="15"/>
  <c r="G100" i="15"/>
  <c r="H100" i="15"/>
  <c r="D101" i="15"/>
  <c r="I101" i="15" s="1"/>
  <c r="Q28" i="15" s="1"/>
  <c r="E101" i="15"/>
  <c r="F101" i="15"/>
  <c r="G101" i="15"/>
  <c r="H101" i="15"/>
  <c r="D102" i="15"/>
  <c r="E102" i="15"/>
  <c r="F102" i="15"/>
  <c r="G102" i="15"/>
  <c r="I102" i="15" s="1"/>
  <c r="Q29" i="15" s="1"/>
  <c r="H102" i="15"/>
  <c r="D103" i="15"/>
  <c r="E103" i="15"/>
  <c r="F103" i="15"/>
  <c r="G103" i="15"/>
  <c r="H103" i="15"/>
  <c r="D104" i="15"/>
  <c r="E104" i="15"/>
  <c r="F104" i="15"/>
  <c r="G104" i="15"/>
  <c r="H104" i="15"/>
  <c r="D105" i="15"/>
  <c r="I105" i="15" s="1"/>
  <c r="Q32" i="15" s="1"/>
  <c r="E105" i="15"/>
  <c r="F105" i="15"/>
  <c r="G105" i="15"/>
  <c r="H105" i="15"/>
  <c r="E37" i="15"/>
  <c r="F37" i="15"/>
  <c r="G37" i="15"/>
  <c r="H37" i="15"/>
  <c r="D37" i="15"/>
  <c r="U105" i="15"/>
  <c r="S32" i="15" s="1"/>
  <c r="O104" i="15"/>
  <c r="R31" i="15" s="1"/>
  <c r="AG102" i="15"/>
  <c r="U29" i="15" s="1"/>
  <c r="AA100" i="15"/>
  <c r="T27" i="15" s="1"/>
  <c r="AG98" i="15"/>
  <c r="U25" i="15" s="1"/>
  <c r="AN95" i="15"/>
  <c r="V22" i="15" s="1"/>
  <c r="I93" i="15"/>
  <c r="Q20" i="15" s="1"/>
  <c r="AN90" i="15"/>
  <c r="V17" i="15" s="1"/>
  <c r="I89" i="15"/>
  <c r="O87" i="15"/>
  <c r="R14" i="15" s="1"/>
  <c r="U85" i="15"/>
  <c r="S12" i="15" s="1"/>
  <c r="O74" i="15"/>
  <c r="K23" i="15" s="1"/>
  <c r="O65" i="15"/>
  <c r="K14" i="15" s="1"/>
  <c r="AA60" i="15"/>
  <c r="F31" i="15" s="1"/>
  <c r="AG58" i="15"/>
  <c r="G29" i="15" s="1"/>
  <c r="I57" i="15"/>
  <c r="C28" i="15" s="1"/>
  <c r="AA55" i="15"/>
  <c r="F26" i="15" s="1"/>
  <c r="I54" i="15"/>
  <c r="C25" i="15" s="1"/>
  <c r="O52" i="15"/>
  <c r="D23" i="15" s="1"/>
  <c r="AG49" i="15"/>
  <c r="G20" i="15" s="1"/>
  <c r="AN45" i="15"/>
  <c r="H16" i="15" s="1"/>
  <c r="AN43" i="15"/>
  <c r="H14" i="15" s="1"/>
  <c r="AG42" i="15"/>
  <c r="G13" i="15" s="1"/>
  <c r="I38" i="15"/>
  <c r="C11" i="15" s="1"/>
  <c r="J32" i="15"/>
  <c r="J30" i="15"/>
  <c r="J28" i="15"/>
  <c r="J26" i="15"/>
  <c r="J24" i="15"/>
  <c r="J22" i="15"/>
  <c r="J20" i="15"/>
  <c r="Q16" i="15"/>
  <c r="J16" i="15"/>
  <c r="J14" i="15"/>
  <c r="J13" i="15"/>
  <c r="J12" i="15"/>
  <c r="E11" i="15"/>
  <c r="S11" i="15" s="1"/>
  <c r="AH38" i="13"/>
  <c r="AN38" i="13" s="1"/>
  <c r="O11" i="13" s="1"/>
  <c r="AI38" i="13"/>
  <c r="AJ38" i="13"/>
  <c r="AK38" i="13"/>
  <c r="AL38" i="13"/>
  <c r="AM38" i="13"/>
  <c r="AH39" i="13"/>
  <c r="AI39" i="13"/>
  <c r="AJ39" i="13"/>
  <c r="AK39" i="13"/>
  <c r="AL39" i="13"/>
  <c r="AM39" i="13"/>
  <c r="AH40" i="13"/>
  <c r="AI40" i="13"/>
  <c r="AJ40" i="13"/>
  <c r="AK40" i="13"/>
  <c r="AL40" i="13"/>
  <c r="AM40" i="13"/>
  <c r="AH41" i="13"/>
  <c r="AI41" i="13"/>
  <c r="AJ41" i="13"/>
  <c r="AK41" i="13"/>
  <c r="AL41" i="13"/>
  <c r="AM41" i="13"/>
  <c r="AH42" i="13"/>
  <c r="AI42" i="13"/>
  <c r="AJ42" i="13"/>
  <c r="AK42" i="13"/>
  <c r="AL42" i="13"/>
  <c r="AM42" i="13"/>
  <c r="AH43" i="13"/>
  <c r="AI43" i="13"/>
  <c r="AJ43" i="13"/>
  <c r="AK43" i="13"/>
  <c r="AL43" i="13"/>
  <c r="AM43" i="13"/>
  <c r="AH44" i="13"/>
  <c r="AI44" i="13"/>
  <c r="AJ44" i="13"/>
  <c r="AK44" i="13"/>
  <c r="AL44" i="13"/>
  <c r="AM44" i="13"/>
  <c r="AH45" i="13"/>
  <c r="AI45" i="13"/>
  <c r="AJ45" i="13"/>
  <c r="AK45" i="13"/>
  <c r="AL45" i="13"/>
  <c r="AM45" i="13"/>
  <c r="AH46" i="13"/>
  <c r="AI46" i="13"/>
  <c r="AJ46" i="13"/>
  <c r="AK46" i="13"/>
  <c r="AL46" i="13"/>
  <c r="AM46" i="13"/>
  <c r="AH47" i="13"/>
  <c r="AI47" i="13"/>
  <c r="AJ47" i="13"/>
  <c r="AK47" i="13"/>
  <c r="AL47" i="13"/>
  <c r="AM47" i="13"/>
  <c r="AH48" i="13"/>
  <c r="AI48" i="13"/>
  <c r="AJ48" i="13"/>
  <c r="AK48" i="13"/>
  <c r="AL48" i="13"/>
  <c r="AM48" i="13"/>
  <c r="AH49" i="13"/>
  <c r="AI49" i="13"/>
  <c r="AJ49" i="13"/>
  <c r="AK49" i="13"/>
  <c r="AL49" i="13"/>
  <c r="AM49" i="13"/>
  <c r="AH50" i="13"/>
  <c r="AI50" i="13"/>
  <c r="AJ50" i="13"/>
  <c r="AK50" i="13"/>
  <c r="AL50" i="13"/>
  <c r="AM50" i="13"/>
  <c r="AH51" i="13"/>
  <c r="AI51" i="13"/>
  <c r="AJ51" i="13"/>
  <c r="AK51" i="13"/>
  <c r="AL51" i="13"/>
  <c r="AM51" i="13"/>
  <c r="AH52" i="13"/>
  <c r="AI52" i="13"/>
  <c r="AJ52" i="13"/>
  <c r="AK52" i="13"/>
  <c r="AL52" i="13"/>
  <c r="AM52" i="13"/>
  <c r="AH53" i="13"/>
  <c r="AI53" i="13"/>
  <c r="AJ53" i="13"/>
  <c r="AK53" i="13"/>
  <c r="AL53" i="13"/>
  <c r="AM53" i="13"/>
  <c r="AH54" i="13"/>
  <c r="AI54" i="13"/>
  <c r="AJ54" i="13"/>
  <c r="AK54" i="13"/>
  <c r="AL54" i="13"/>
  <c r="AM54" i="13"/>
  <c r="AH55" i="13"/>
  <c r="AI55" i="13"/>
  <c r="AJ55" i="13"/>
  <c r="AK55" i="13"/>
  <c r="AL55" i="13"/>
  <c r="AM55" i="13"/>
  <c r="AH56" i="13"/>
  <c r="AI56" i="13"/>
  <c r="AJ56" i="13"/>
  <c r="AK56" i="13"/>
  <c r="AL56" i="13"/>
  <c r="AM56" i="13"/>
  <c r="AH57" i="13"/>
  <c r="AI57" i="13"/>
  <c r="AJ57" i="13"/>
  <c r="AK57" i="13"/>
  <c r="AL57" i="13"/>
  <c r="AM57" i="13"/>
  <c r="AH58" i="13"/>
  <c r="AI58" i="13"/>
  <c r="AJ58" i="13"/>
  <c r="AK58" i="13"/>
  <c r="AL58" i="13"/>
  <c r="AM58" i="13"/>
  <c r="AH59" i="13"/>
  <c r="AI59" i="13"/>
  <c r="AJ59" i="13"/>
  <c r="AK59" i="13"/>
  <c r="AL59" i="13"/>
  <c r="AM59" i="13"/>
  <c r="AH60" i="13"/>
  <c r="AI60" i="13"/>
  <c r="AJ60" i="13"/>
  <c r="AK60" i="13"/>
  <c r="AL60" i="13"/>
  <c r="AM60" i="13"/>
  <c r="AH61" i="13"/>
  <c r="AI61" i="13"/>
  <c r="AJ61" i="13"/>
  <c r="AK61" i="13"/>
  <c r="AL61" i="13"/>
  <c r="AM61" i="13"/>
  <c r="AH62" i="13"/>
  <c r="AI62" i="13"/>
  <c r="AJ62" i="13"/>
  <c r="AK62" i="13"/>
  <c r="AL62" i="13"/>
  <c r="AM62" i="13"/>
  <c r="AH63" i="13"/>
  <c r="AI63" i="13"/>
  <c r="AJ63" i="13"/>
  <c r="AK63" i="13"/>
  <c r="AL63" i="13"/>
  <c r="AM63" i="13"/>
  <c r="AH64" i="13"/>
  <c r="AI64" i="13"/>
  <c r="AJ64" i="13"/>
  <c r="AK64" i="13"/>
  <c r="AL64" i="13"/>
  <c r="AM64" i="13"/>
  <c r="AH65" i="13"/>
  <c r="AI65" i="13"/>
  <c r="AJ65" i="13"/>
  <c r="AK65" i="13"/>
  <c r="AL65" i="13"/>
  <c r="AM65" i="13"/>
  <c r="AH66" i="13"/>
  <c r="AI66" i="13"/>
  <c r="AJ66" i="13"/>
  <c r="AK66" i="13"/>
  <c r="AL66" i="13"/>
  <c r="AM66" i="13"/>
  <c r="AH67" i="13"/>
  <c r="AI67" i="13"/>
  <c r="AJ67" i="13"/>
  <c r="AK67" i="13"/>
  <c r="AL67" i="13"/>
  <c r="AM67" i="13"/>
  <c r="AH68" i="13"/>
  <c r="AI68" i="13"/>
  <c r="AJ68" i="13"/>
  <c r="AK68" i="13"/>
  <c r="AL68" i="13"/>
  <c r="AM68" i="13"/>
  <c r="AH69" i="13"/>
  <c r="AI69" i="13"/>
  <c r="AJ69" i="13"/>
  <c r="AK69" i="13"/>
  <c r="AL69" i="13"/>
  <c r="AM69" i="13"/>
  <c r="AH70" i="13"/>
  <c r="AI70" i="13"/>
  <c r="AJ70" i="13"/>
  <c r="AK70" i="13"/>
  <c r="AL70" i="13"/>
  <c r="AM70" i="13"/>
  <c r="AH71" i="13"/>
  <c r="AI71" i="13"/>
  <c r="AJ71" i="13"/>
  <c r="AK71" i="13"/>
  <c r="AL71" i="13"/>
  <c r="AM71" i="13"/>
  <c r="AH72" i="13"/>
  <c r="AI72" i="13"/>
  <c r="AJ72" i="13"/>
  <c r="AK72" i="13"/>
  <c r="AL72" i="13"/>
  <c r="AM72" i="13"/>
  <c r="AH73" i="13"/>
  <c r="AI73" i="13"/>
  <c r="AJ73" i="13"/>
  <c r="AK73" i="13"/>
  <c r="AL73" i="13"/>
  <c r="AM73" i="13"/>
  <c r="AH74" i="13"/>
  <c r="AI74" i="13"/>
  <c r="AJ74" i="13"/>
  <c r="AK74" i="13"/>
  <c r="AL74" i="13"/>
  <c r="AM74" i="13"/>
  <c r="AH75" i="13"/>
  <c r="AI75" i="13"/>
  <c r="AJ75" i="13"/>
  <c r="AK75" i="13"/>
  <c r="AL75" i="13"/>
  <c r="AM75" i="13"/>
  <c r="AH76" i="13"/>
  <c r="AI76" i="13"/>
  <c r="AJ76" i="13"/>
  <c r="AK76" i="13"/>
  <c r="AL76" i="13"/>
  <c r="AM76" i="13"/>
  <c r="AH77" i="13"/>
  <c r="AI77" i="13"/>
  <c r="AJ77" i="13"/>
  <c r="AK77" i="13"/>
  <c r="AL77" i="13"/>
  <c r="AM77" i="13"/>
  <c r="AH78" i="13"/>
  <c r="AI78" i="13"/>
  <c r="AJ78" i="13"/>
  <c r="AK78" i="13"/>
  <c r="AL78" i="13"/>
  <c r="AM78" i="13"/>
  <c r="AH79" i="13"/>
  <c r="AI79" i="13"/>
  <c r="AJ79" i="13"/>
  <c r="AK79" i="13"/>
  <c r="AL79" i="13"/>
  <c r="AM79" i="13"/>
  <c r="AH80" i="13"/>
  <c r="AI80" i="13"/>
  <c r="AJ80" i="13"/>
  <c r="AK80" i="13"/>
  <c r="AL80" i="13"/>
  <c r="AM80" i="13"/>
  <c r="AH81" i="13"/>
  <c r="AI81" i="13"/>
  <c r="AJ81" i="13"/>
  <c r="AK81" i="13"/>
  <c r="AL81" i="13"/>
  <c r="AM81" i="13"/>
  <c r="AH82" i="13"/>
  <c r="AI82" i="13"/>
  <c r="AJ82" i="13"/>
  <c r="AK82" i="13"/>
  <c r="AL82" i="13"/>
  <c r="AM82" i="13"/>
  <c r="AH83" i="13"/>
  <c r="AI83" i="13"/>
  <c r="AJ83" i="13"/>
  <c r="AK83" i="13"/>
  <c r="AL83" i="13"/>
  <c r="AM83" i="13"/>
  <c r="AH84" i="13"/>
  <c r="AI84" i="13"/>
  <c r="AJ84" i="13"/>
  <c r="AK84" i="13"/>
  <c r="AL84" i="13"/>
  <c r="AM84" i="13"/>
  <c r="AH85" i="13"/>
  <c r="AI85" i="13"/>
  <c r="AJ85" i="13"/>
  <c r="AK85" i="13"/>
  <c r="AL85" i="13"/>
  <c r="AM85" i="13"/>
  <c r="AH86" i="13"/>
  <c r="AI86" i="13"/>
  <c r="AJ86" i="13"/>
  <c r="AK86" i="13"/>
  <c r="AL86" i="13"/>
  <c r="AM86" i="13"/>
  <c r="AH87" i="13"/>
  <c r="AI87" i="13"/>
  <c r="AJ87" i="13"/>
  <c r="AK87" i="13"/>
  <c r="AL87" i="13"/>
  <c r="AM87" i="13"/>
  <c r="AH88" i="13"/>
  <c r="AI88" i="13"/>
  <c r="AJ88" i="13"/>
  <c r="AK88" i="13"/>
  <c r="AL88" i="13"/>
  <c r="AM88" i="13"/>
  <c r="AH89" i="13"/>
  <c r="AI89" i="13"/>
  <c r="AJ89" i="13"/>
  <c r="AK89" i="13"/>
  <c r="AL89" i="13"/>
  <c r="AM89" i="13"/>
  <c r="AH90" i="13"/>
  <c r="AI90" i="13"/>
  <c r="AJ90" i="13"/>
  <c r="AK90" i="13"/>
  <c r="AL90" i="13"/>
  <c r="AM90" i="13"/>
  <c r="AH91" i="13"/>
  <c r="AI91" i="13"/>
  <c r="AJ91" i="13"/>
  <c r="AK91" i="13"/>
  <c r="AL91" i="13"/>
  <c r="AM91" i="13"/>
  <c r="AH92" i="13"/>
  <c r="AI92" i="13"/>
  <c r="AJ92" i="13"/>
  <c r="AK92" i="13"/>
  <c r="AL92" i="13"/>
  <c r="AM92" i="13"/>
  <c r="AH93" i="13"/>
  <c r="AI93" i="13"/>
  <c r="AJ93" i="13"/>
  <c r="AK93" i="13"/>
  <c r="AL93" i="13"/>
  <c r="AM93" i="13"/>
  <c r="AH94" i="13"/>
  <c r="AI94" i="13"/>
  <c r="AJ94" i="13"/>
  <c r="AK94" i="13"/>
  <c r="AN94" i="13" s="1"/>
  <c r="V21" i="13" s="1"/>
  <c r="AL94" i="13"/>
  <c r="AM94" i="13"/>
  <c r="AH95" i="13"/>
  <c r="AI95" i="13"/>
  <c r="AJ95" i="13"/>
  <c r="AK95" i="13"/>
  <c r="AL95" i="13"/>
  <c r="AM95" i="13"/>
  <c r="AH96" i="13"/>
  <c r="AI96" i="13"/>
  <c r="AJ96" i="13"/>
  <c r="AK96" i="13"/>
  <c r="AN96" i="13" s="1"/>
  <c r="V23" i="13" s="1"/>
  <c r="AL96" i="13"/>
  <c r="AM96" i="13"/>
  <c r="AH97" i="13"/>
  <c r="AI97" i="13"/>
  <c r="AJ97" i="13"/>
  <c r="AK97" i="13"/>
  <c r="AL97" i="13"/>
  <c r="AM97" i="13"/>
  <c r="AH98" i="13"/>
  <c r="AI98" i="13"/>
  <c r="AJ98" i="13"/>
  <c r="AK98" i="13"/>
  <c r="AN98" i="13" s="1"/>
  <c r="V25" i="13" s="1"/>
  <c r="AL98" i="13"/>
  <c r="AM98" i="13"/>
  <c r="AH99" i="13"/>
  <c r="AI99" i="13"/>
  <c r="AJ99" i="13"/>
  <c r="AK99" i="13"/>
  <c r="AL99" i="13"/>
  <c r="AM99" i="13"/>
  <c r="AH100" i="13"/>
  <c r="AI100" i="13"/>
  <c r="AJ100" i="13"/>
  <c r="AK100" i="13"/>
  <c r="AN100" i="13" s="1"/>
  <c r="V27" i="13" s="1"/>
  <c r="AL100" i="13"/>
  <c r="AM100" i="13"/>
  <c r="AH101" i="13"/>
  <c r="AI101" i="13"/>
  <c r="AJ101" i="13"/>
  <c r="AK101" i="13"/>
  <c r="AL101" i="13"/>
  <c r="AM101" i="13"/>
  <c r="AH102" i="13"/>
  <c r="AI102" i="13"/>
  <c r="AJ102" i="13"/>
  <c r="AK102" i="13"/>
  <c r="AN102" i="13" s="1"/>
  <c r="V29" i="13" s="1"/>
  <c r="AL102" i="13"/>
  <c r="AM102" i="13"/>
  <c r="AH103" i="13"/>
  <c r="AI103" i="13"/>
  <c r="AJ103" i="13"/>
  <c r="AK103" i="13"/>
  <c r="AL103" i="13"/>
  <c r="AM103" i="13"/>
  <c r="AH104" i="13"/>
  <c r="AI104" i="13"/>
  <c r="AJ104" i="13"/>
  <c r="AK104" i="13"/>
  <c r="AL104" i="13"/>
  <c r="AM104" i="13"/>
  <c r="AH105" i="13"/>
  <c r="AI105" i="13"/>
  <c r="AJ105" i="13"/>
  <c r="AK105" i="13"/>
  <c r="AL105" i="13"/>
  <c r="AM105" i="13"/>
  <c r="AI37" i="13"/>
  <c r="AJ37" i="13"/>
  <c r="AK37" i="13"/>
  <c r="AL37" i="13"/>
  <c r="AM37" i="13"/>
  <c r="AH37" i="13"/>
  <c r="AB38" i="13"/>
  <c r="AC38" i="13"/>
  <c r="AD38" i="13"/>
  <c r="AE38" i="13"/>
  <c r="AF38" i="13"/>
  <c r="AB39" i="13"/>
  <c r="AC39" i="13"/>
  <c r="AD39" i="13"/>
  <c r="AE39" i="13"/>
  <c r="AF39" i="13"/>
  <c r="AB40" i="13"/>
  <c r="AC40" i="13"/>
  <c r="AD40" i="13"/>
  <c r="AE40" i="13"/>
  <c r="AF40" i="13"/>
  <c r="AB41" i="13"/>
  <c r="AC41" i="13"/>
  <c r="AD41" i="13"/>
  <c r="AE41" i="13"/>
  <c r="AF41" i="13"/>
  <c r="AB42" i="13"/>
  <c r="AC42" i="13"/>
  <c r="AD42" i="13"/>
  <c r="AE42" i="13"/>
  <c r="AF42" i="13"/>
  <c r="AB43" i="13"/>
  <c r="AC43" i="13"/>
  <c r="AD43" i="13"/>
  <c r="AE43" i="13"/>
  <c r="AF43" i="13"/>
  <c r="AB44" i="13"/>
  <c r="AC44" i="13"/>
  <c r="AD44" i="13"/>
  <c r="AE44" i="13"/>
  <c r="AF44" i="13"/>
  <c r="AB45" i="13"/>
  <c r="AC45" i="13"/>
  <c r="AD45" i="13"/>
  <c r="AE45" i="13"/>
  <c r="AF45" i="13"/>
  <c r="AB46" i="13"/>
  <c r="AC46" i="13"/>
  <c r="AD46" i="13"/>
  <c r="AE46" i="13"/>
  <c r="AF46" i="13"/>
  <c r="AB47" i="13"/>
  <c r="AC47" i="13"/>
  <c r="AD47" i="13"/>
  <c r="AE47" i="13"/>
  <c r="AF47" i="13"/>
  <c r="AB48" i="13"/>
  <c r="AC48" i="13"/>
  <c r="AD48" i="13"/>
  <c r="AE48" i="13"/>
  <c r="AF48" i="13"/>
  <c r="AB49" i="13"/>
  <c r="AC49" i="13"/>
  <c r="AD49" i="13"/>
  <c r="AE49" i="13"/>
  <c r="AF49" i="13"/>
  <c r="AB50" i="13"/>
  <c r="AC50" i="13"/>
  <c r="AD50" i="13"/>
  <c r="AE50" i="13"/>
  <c r="AF50" i="13"/>
  <c r="AB51" i="13"/>
  <c r="AC51" i="13"/>
  <c r="AD51" i="13"/>
  <c r="AE51" i="13"/>
  <c r="AF51" i="13"/>
  <c r="AB52" i="13"/>
  <c r="AC52" i="13"/>
  <c r="AD52" i="13"/>
  <c r="AE52" i="13"/>
  <c r="AF52" i="13"/>
  <c r="AB53" i="13"/>
  <c r="AC53" i="13"/>
  <c r="AD53" i="13"/>
  <c r="AE53" i="13"/>
  <c r="AF53" i="13"/>
  <c r="AB54" i="13"/>
  <c r="AC54" i="13"/>
  <c r="AD54" i="13"/>
  <c r="AE54" i="13"/>
  <c r="AF54" i="13"/>
  <c r="AB55" i="13"/>
  <c r="AC55" i="13"/>
  <c r="AD55" i="13"/>
  <c r="AE55" i="13"/>
  <c r="AF55" i="13"/>
  <c r="AB56" i="13"/>
  <c r="AC56" i="13"/>
  <c r="AD56" i="13"/>
  <c r="AE56" i="13"/>
  <c r="AF56" i="13"/>
  <c r="AB57" i="13"/>
  <c r="AC57" i="13"/>
  <c r="AD57" i="13"/>
  <c r="AE57" i="13"/>
  <c r="AF57" i="13"/>
  <c r="AB58" i="13"/>
  <c r="AC58" i="13"/>
  <c r="AD58" i="13"/>
  <c r="AE58" i="13"/>
  <c r="AF58" i="13"/>
  <c r="AB59" i="13"/>
  <c r="AC59" i="13"/>
  <c r="AD59" i="13"/>
  <c r="AE59" i="13"/>
  <c r="AF59" i="13"/>
  <c r="AB60" i="13"/>
  <c r="AC60" i="13"/>
  <c r="AD60" i="13"/>
  <c r="AE60" i="13"/>
  <c r="AF60" i="13"/>
  <c r="AB61" i="13"/>
  <c r="AC61" i="13"/>
  <c r="AD61" i="13"/>
  <c r="AE61" i="13"/>
  <c r="AF61" i="13"/>
  <c r="AB62" i="13"/>
  <c r="AC62" i="13"/>
  <c r="AD62" i="13"/>
  <c r="AE62" i="13"/>
  <c r="AF62" i="13"/>
  <c r="AB63" i="13"/>
  <c r="AC63" i="13"/>
  <c r="AD63" i="13"/>
  <c r="AE63" i="13"/>
  <c r="AF63" i="13"/>
  <c r="AB64" i="13"/>
  <c r="AC64" i="13"/>
  <c r="AD64" i="13"/>
  <c r="AE64" i="13"/>
  <c r="AF64" i="13"/>
  <c r="AB65" i="13"/>
  <c r="AC65" i="13"/>
  <c r="AD65" i="13"/>
  <c r="AE65" i="13"/>
  <c r="AF65" i="13"/>
  <c r="AB66" i="13"/>
  <c r="AC66" i="13"/>
  <c r="AD66" i="13"/>
  <c r="AE66" i="13"/>
  <c r="AF66" i="13"/>
  <c r="AB67" i="13"/>
  <c r="AC67" i="13"/>
  <c r="AD67" i="13"/>
  <c r="AE67" i="13"/>
  <c r="AF67" i="13"/>
  <c r="AB68" i="13"/>
  <c r="AC68" i="13"/>
  <c r="AD68" i="13"/>
  <c r="AE68" i="13"/>
  <c r="AF68" i="13"/>
  <c r="AB69" i="13"/>
  <c r="AC69" i="13"/>
  <c r="AD69" i="13"/>
  <c r="AE69" i="13"/>
  <c r="AF69" i="13"/>
  <c r="AB70" i="13"/>
  <c r="AC70" i="13"/>
  <c r="AD70" i="13"/>
  <c r="AE70" i="13"/>
  <c r="AF70" i="13"/>
  <c r="AB71" i="13"/>
  <c r="AC71" i="13"/>
  <c r="AD71" i="13"/>
  <c r="AE71" i="13"/>
  <c r="AF71" i="13"/>
  <c r="AB72" i="13"/>
  <c r="AC72" i="13"/>
  <c r="AD72" i="13"/>
  <c r="AE72" i="13"/>
  <c r="AF72" i="13"/>
  <c r="AB73" i="13"/>
  <c r="AC73" i="13"/>
  <c r="AD73" i="13"/>
  <c r="AE73" i="13"/>
  <c r="AF73" i="13"/>
  <c r="AB74" i="13"/>
  <c r="AC74" i="13"/>
  <c r="AD74" i="13"/>
  <c r="AE74" i="13"/>
  <c r="AF74" i="13"/>
  <c r="AB75" i="13"/>
  <c r="AC75" i="13"/>
  <c r="AD75" i="13"/>
  <c r="AE75" i="13"/>
  <c r="AF75" i="13"/>
  <c r="AB76" i="13"/>
  <c r="AC76" i="13"/>
  <c r="AD76" i="13"/>
  <c r="AE76" i="13"/>
  <c r="AF76" i="13"/>
  <c r="AB77" i="13"/>
  <c r="AC77" i="13"/>
  <c r="AD77" i="13"/>
  <c r="AE77" i="13"/>
  <c r="AF77" i="13"/>
  <c r="AB78" i="13"/>
  <c r="AC78" i="13"/>
  <c r="AD78" i="13"/>
  <c r="AE78" i="13"/>
  <c r="AF78" i="13"/>
  <c r="AB79" i="13"/>
  <c r="AC79" i="13"/>
  <c r="AD79" i="13"/>
  <c r="AE79" i="13"/>
  <c r="AF79" i="13"/>
  <c r="AB80" i="13"/>
  <c r="AC80" i="13"/>
  <c r="AD80" i="13"/>
  <c r="AE80" i="13"/>
  <c r="AF80" i="13"/>
  <c r="AB81" i="13"/>
  <c r="AC81" i="13"/>
  <c r="AD81" i="13"/>
  <c r="AE81" i="13"/>
  <c r="AF81" i="13"/>
  <c r="AB82" i="13"/>
  <c r="AC82" i="13"/>
  <c r="AD82" i="13"/>
  <c r="AE82" i="13"/>
  <c r="AF82" i="13"/>
  <c r="AB83" i="13"/>
  <c r="AC83" i="13"/>
  <c r="AD83" i="13"/>
  <c r="AE83" i="13"/>
  <c r="AF83" i="13"/>
  <c r="AB84" i="13"/>
  <c r="AC84" i="13"/>
  <c r="AD84" i="13"/>
  <c r="AE84" i="13"/>
  <c r="AF84" i="13"/>
  <c r="AB85" i="13"/>
  <c r="AC85" i="13"/>
  <c r="AD85" i="13"/>
  <c r="AE85" i="13"/>
  <c r="AF85" i="13"/>
  <c r="AB86" i="13"/>
  <c r="AC86" i="13"/>
  <c r="AD86" i="13"/>
  <c r="AE86" i="13"/>
  <c r="AF86" i="13"/>
  <c r="AB87" i="13"/>
  <c r="AC87" i="13"/>
  <c r="AD87" i="13"/>
  <c r="AE87" i="13"/>
  <c r="AF87" i="13"/>
  <c r="AB88" i="13"/>
  <c r="AC88" i="13"/>
  <c r="AD88" i="13"/>
  <c r="AE88" i="13"/>
  <c r="AF88" i="13"/>
  <c r="AB89" i="13"/>
  <c r="AC89" i="13"/>
  <c r="AD89" i="13"/>
  <c r="AE89" i="13"/>
  <c r="AF89" i="13"/>
  <c r="AB90" i="13"/>
  <c r="AC90" i="13"/>
  <c r="AD90" i="13"/>
  <c r="AE90" i="13"/>
  <c r="AF90" i="13"/>
  <c r="AB91" i="13"/>
  <c r="AC91" i="13"/>
  <c r="AD91" i="13"/>
  <c r="AE91" i="13"/>
  <c r="AF91" i="13"/>
  <c r="AB92" i="13"/>
  <c r="AC92" i="13"/>
  <c r="AD92" i="13"/>
  <c r="AE92" i="13"/>
  <c r="AF92" i="13"/>
  <c r="AB93" i="13"/>
  <c r="AC93" i="13"/>
  <c r="AD93" i="13"/>
  <c r="AE93" i="13"/>
  <c r="AF93" i="13"/>
  <c r="AB94" i="13"/>
  <c r="AC94" i="13"/>
  <c r="AG94" i="13" s="1"/>
  <c r="U21" i="13" s="1"/>
  <c r="AD94" i="13"/>
  <c r="AE94" i="13"/>
  <c r="AF94" i="13"/>
  <c r="AB95" i="13"/>
  <c r="AC95" i="13"/>
  <c r="AD95" i="13"/>
  <c r="AE95" i="13"/>
  <c r="AF95" i="13"/>
  <c r="AB96" i="13"/>
  <c r="AC96" i="13"/>
  <c r="AD96" i="13"/>
  <c r="AE96" i="13"/>
  <c r="AF96" i="13"/>
  <c r="AB97" i="13"/>
  <c r="AC97" i="13"/>
  <c r="AD97" i="13"/>
  <c r="AE97" i="13"/>
  <c r="AF97" i="13"/>
  <c r="AB98" i="13"/>
  <c r="AC98" i="13"/>
  <c r="AD98" i="13"/>
  <c r="AE98" i="13"/>
  <c r="AF98" i="13"/>
  <c r="AB99" i="13"/>
  <c r="AC99" i="13"/>
  <c r="AD99" i="13"/>
  <c r="AE99" i="13"/>
  <c r="AF99" i="13"/>
  <c r="AB100" i="13"/>
  <c r="AC100" i="13"/>
  <c r="AD100" i="13"/>
  <c r="AE100" i="13"/>
  <c r="AF100" i="13"/>
  <c r="AB101" i="13"/>
  <c r="AC101" i="13"/>
  <c r="AD101" i="13"/>
  <c r="AE101" i="13"/>
  <c r="AF101" i="13"/>
  <c r="AB102" i="13"/>
  <c r="AC102" i="13"/>
  <c r="AD102" i="13"/>
  <c r="AE102" i="13"/>
  <c r="AF102" i="13"/>
  <c r="AB103" i="13"/>
  <c r="AC103" i="13"/>
  <c r="AD103" i="13"/>
  <c r="AE103" i="13"/>
  <c r="AF103" i="13"/>
  <c r="AB104" i="13"/>
  <c r="AC104" i="13"/>
  <c r="AD104" i="13"/>
  <c r="AE104" i="13"/>
  <c r="AF104" i="13"/>
  <c r="AB105" i="13"/>
  <c r="AC105" i="13"/>
  <c r="AD105" i="13"/>
  <c r="AE105" i="13"/>
  <c r="AF105" i="13"/>
  <c r="AC37" i="13"/>
  <c r="AD37" i="13"/>
  <c r="AE37" i="13"/>
  <c r="AF37" i="13"/>
  <c r="AB37" i="13"/>
  <c r="V38" i="13"/>
  <c r="E11" i="13" s="1"/>
  <c r="S11" i="13" s="1"/>
  <c r="W38" i="13"/>
  <c r="X38" i="13"/>
  <c r="Y38" i="13"/>
  <c r="Z38" i="13"/>
  <c r="V39" i="13"/>
  <c r="W39" i="13"/>
  <c r="X39" i="13"/>
  <c r="Y39" i="13"/>
  <c r="Z39" i="13"/>
  <c r="V40" i="13"/>
  <c r="W40" i="13"/>
  <c r="X40" i="13"/>
  <c r="Y40" i="13"/>
  <c r="Z40" i="13"/>
  <c r="V41" i="13"/>
  <c r="W41" i="13"/>
  <c r="X41" i="13"/>
  <c r="Y41" i="13"/>
  <c r="Z41" i="13"/>
  <c r="V42" i="13"/>
  <c r="W42" i="13"/>
  <c r="X42" i="13"/>
  <c r="Y42" i="13"/>
  <c r="Z42" i="13"/>
  <c r="V43" i="13"/>
  <c r="W43" i="13"/>
  <c r="X43" i="13"/>
  <c r="Y43" i="13"/>
  <c r="Z43" i="13"/>
  <c r="V44" i="13"/>
  <c r="W44" i="13"/>
  <c r="X44" i="13"/>
  <c r="Y44" i="13"/>
  <c r="Z44" i="13"/>
  <c r="V45" i="13"/>
  <c r="W45" i="13"/>
  <c r="X45" i="13"/>
  <c r="Y45" i="13"/>
  <c r="Z45" i="13"/>
  <c r="V46" i="13"/>
  <c r="W46" i="13"/>
  <c r="X46" i="13"/>
  <c r="Y46" i="13"/>
  <c r="Z46" i="13"/>
  <c r="V47" i="13"/>
  <c r="W47" i="13"/>
  <c r="X47" i="13"/>
  <c r="Y47" i="13"/>
  <c r="Z47" i="13"/>
  <c r="V48" i="13"/>
  <c r="W48" i="13"/>
  <c r="X48" i="13"/>
  <c r="Y48" i="13"/>
  <c r="Z48" i="13"/>
  <c r="V49" i="13"/>
  <c r="W49" i="13"/>
  <c r="X49" i="13"/>
  <c r="Y49" i="13"/>
  <c r="Z49" i="13"/>
  <c r="V50" i="13"/>
  <c r="W50" i="13"/>
  <c r="X50" i="13"/>
  <c r="Y50" i="13"/>
  <c r="Z50" i="13"/>
  <c r="V51" i="13"/>
  <c r="W51" i="13"/>
  <c r="X51" i="13"/>
  <c r="Y51" i="13"/>
  <c r="Z51" i="13"/>
  <c r="V52" i="13"/>
  <c r="W52" i="13"/>
  <c r="X52" i="13"/>
  <c r="Y52" i="13"/>
  <c r="Z52" i="13"/>
  <c r="V53" i="13"/>
  <c r="W53" i="13"/>
  <c r="X53" i="13"/>
  <c r="Y53" i="13"/>
  <c r="Z53" i="13"/>
  <c r="V54" i="13"/>
  <c r="W54" i="13"/>
  <c r="X54" i="13"/>
  <c r="Y54" i="13"/>
  <c r="Z54" i="13"/>
  <c r="V55" i="13"/>
  <c r="W55" i="13"/>
  <c r="X55" i="13"/>
  <c r="Y55" i="13"/>
  <c r="Z55" i="13"/>
  <c r="V56" i="13"/>
  <c r="W56" i="13"/>
  <c r="X56" i="13"/>
  <c r="Y56" i="13"/>
  <c r="Z56" i="13"/>
  <c r="V57" i="13"/>
  <c r="W57" i="13"/>
  <c r="X57" i="13"/>
  <c r="Y57" i="13"/>
  <c r="Z57" i="13"/>
  <c r="V58" i="13"/>
  <c r="W58" i="13"/>
  <c r="X58" i="13"/>
  <c r="Y58" i="13"/>
  <c r="Z58" i="13"/>
  <c r="V59" i="13"/>
  <c r="W59" i="13"/>
  <c r="X59" i="13"/>
  <c r="Y59" i="13"/>
  <c r="Z59" i="13"/>
  <c r="V60" i="13"/>
  <c r="W60" i="13"/>
  <c r="X60" i="13"/>
  <c r="Y60" i="13"/>
  <c r="Z60" i="13"/>
  <c r="V61" i="13"/>
  <c r="W61" i="13"/>
  <c r="X61" i="13"/>
  <c r="Y61" i="13"/>
  <c r="Z61" i="13"/>
  <c r="V62" i="13"/>
  <c r="W62" i="13"/>
  <c r="X62" i="13"/>
  <c r="Y62" i="13"/>
  <c r="Z62" i="13"/>
  <c r="V63" i="13"/>
  <c r="W63" i="13"/>
  <c r="X63" i="13"/>
  <c r="Y63" i="13"/>
  <c r="Z63" i="13"/>
  <c r="V64" i="13"/>
  <c r="W64" i="13"/>
  <c r="X64" i="13"/>
  <c r="Y64" i="13"/>
  <c r="Z64" i="13"/>
  <c r="V65" i="13"/>
  <c r="W65" i="13"/>
  <c r="X65" i="13"/>
  <c r="Y65" i="13"/>
  <c r="Z65" i="13"/>
  <c r="V66" i="13"/>
  <c r="W66" i="13"/>
  <c r="X66" i="13"/>
  <c r="Y66" i="13"/>
  <c r="Z66" i="13"/>
  <c r="V67" i="13"/>
  <c r="W67" i="13"/>
  <c r="X67" i="13"/>
  <c r="Y67" i="13"/>
  <c r="Z67" i="13"/>
  <c r="V68" i="13"/>
  <c r="W68" i="13"/>
  <c r="X68" i="13"/>
  <c r="Y68" i="13"/>
  <c r="Z68" i="13"/>
  <c r="V69" i="13"/>
  <c r="W69" i="13"/>
  <c r="X69" i="13"/>
  <c r="Y69" i="13"/>
  <c r="Z69" i="13"/>
  <c r="V70" i="13"/>
  <c r="W70" i="13"/>
  <c r="X70" i="13"/>
  <c r="Y70" i="13"/>
  <c r="Z70" i="13"/>
  <c r="V71" i="13"/>
  <c r="W71" i="13"/>
  <c r="X71" i="13"/>
  <c r="Y71" i="13"/>
  <c r="Z71" i="13"/>
  <c r="V72" i="13"/>
  <c r="W72" i="13"/>
  <c r="X72" i="13"/>
  <c r="Y72" i="13"/>
  <c r="Z72" i="13"/>
  <c r="V73" i="13"/>
  <c r="W73" i="13"/>
  <c r="X73" i="13"/>
  <c r="Y73" i="13"/>
  <c r="Z73" i="13"/>
  <c r="V74" i="13"/>
  <c r="W74" i="13"/>
  <c r="X74" i="13"/>
  <c r="Y74" i="13"/>
  <c r="Z74" i="13"/>
  <c r="V75" i="13"/>
  <c r="W75" i="13"/>
  <c r="X75" i="13"/>
  <c r="Y75" i="13"/>
  <c r="Z75" i="13"/>
  <c r="V76" i="13"/>
  <c r="W76" i="13"/>
  <c r="X76" i="13"/>
  <c r="Y76" i="13"/>
  <c r="Z76" i="13"/>
  <c r="V77" i="13"/>
  <c r="W77" i="13"/>
  <c r="X77" i="13"/>
  <c r="Y77" i="13"/>
  <c r="Z77" i="13"/>
  <c r="V78" i="13"/>
  <c r="W78" i="13"/>
  <c r="X78" i="13"/>
  <c r="Y78" i="13"/>
  <c r="Z78" i="13"/>
  <c r="V79" i="13"/>
  <c r="W79" i="13"/>
  <c r="X79" i="13"/>
  <c r="Y79" i="13"/>
  <c r="Z79" i="13"/>
  <c r="V80" i="13"/>
  <c r="W80" i="13"/>
  <c r="X80" i="13"/>
  <c r="Y80" i="13"/>
  <c r="Z80" i="13"/>
  <c r="V81" i="13"/>
  <c r="W81" i="13"/>
  <c r="X81" i="13"/>
  <c r="Y81" i="13"/>
  <c r="Z81" i="13"/>
  <c r="V82" i="13"/>
  <c r="W82" i="13"/>
  <c r="X82" i="13"/>
  <c r="Y82" i="13"/>
  <c r="Z82" i="13"/>
  <c r="V83" i="13"/>
  <c r="W83" i="13"/>
  <c r="X83" i="13"/>
  <c r="Y83" i="13"/>
  <c r="Z83" i="13"/>
  <c r="V84" i="13"/>
  <c r="W84" i="13"/>
  <c r="X84" i="13"/>
  <c r="Y84" i="13"/>
  <c r="Z84" i="13"/>
  <c r="V85" i="13"/>
  <c r="W85" i="13"/>
  <c r="X85" i="13"/>
  <c r="Y85" i="13"/>
  <c r="Z85" i="13"/>
  <c r="V86" i="13"/>
  <c r="W86" i="13"/>
  <c r="X86" i="13"/>
  <c r="Y86" i="13"/>
  <c r="Z86" i="13"/>
  <c r="V87" i="13"/>
  <c r="W87" i="13"/>
  <c r="X87" i="13"/>
  <c r="Y87" i="13"/>
  <c r="Z87" i="13"/>
  <c r="V88" i="13"/>
  <c r="W88" i="13"/>
  <c r="X88" i="13"/>
  <c r="Y88" i="13"/>
  <c r="Z88" i="13"/>
  <c r="V89" i="13"/>
  <c r="W89" i="13"/>
  <c r="X89" i="13"/>
  <c r="Y89" i="13"/>
  <c r="Z89" i="13"/>
  <c r="V90" i="13"/>
  <c r="W90" i="13"/>
  <c r="X90" i="13"/>
  <c r="Y90" i="13"/>
  <c r="Z90" i="13"/>
  <c r="V91" i="13"/>
  <c r="W91" i="13"/>
  <c r="X91" i="13"/>
  <c r="Y91" i="13"/>
  <c r="Z91" i="13"/>
  <c r="V92" i="13"/>
  <c r="W92" i="13"/>
  <c r="X92" i="13"/>
  <c r="Y92" i="13"/>
  <c r="Z92" i="13"/>
  <c r="V93" i="13"/>
  <c r="W93" i="13"/>
  <c r="X93" i="13"/>
  <c r="Y93" i="13"/>
  <c r="Z93" i="13"/>
  <c r="V94" i="13"/>
  <c r="W94" i="13"/>
  <c r="X94" i="13"/>
  <c r="Y94" i="13"/>
  <c r="Z94" i="13"/>
  <c r="V95" i="13"/>
  <c r="W95" i="13"/>
  <c r="X95" i="13"/>
  <c r="Y95" i="13"/>
  <c r="Z95" i="13"/>
  <c r="V96" i="13"/>
  <c r="W96" i="13"/>
  <c r="X96" i="13"/>
  <c r="Y96" i="13"/>
  <c r="Z96" i="13"/>
  <c r="V97" i="13"/>
  <c r="W97" i="13"/>
  <c r="X97" i="13"/>
  <c r="Y97" i="13"/>
  <c r="Z97" i="13"/>
  <c r="V98" i="13"/>
  <c r="W98" i="13"/>
  <c r="X98" i="13"/>
  <c r="Y98" i="13"/>
  <c r="Z98" i="13"/>
  <c r="V99" i="13"/>
  <c r="W99" i="13"/>
  <c r="X99" i="13"/>
  <c r="Y99" i="13"/>
  <c r="Z99" i="13"/>
  <c r="V100" i="13"/>
  <c r="W100" i="13"/>
  <c r="X100" i="13"/>
  <c r="Y100" i="13"/>
  <c r="Z100" i="13"/>
  <c r="V101" i="13"/>
  <c r="W101" i="13"/>
  <c r="X101" i="13"/>
  <c r="Y101" i="13"/>
  <c r="Z101" i="13"/>
  <c r="V102" i="13"/>
  <c r="W102" i="13"/>
  <c r="X102" i="13"/>
  <c r="Y102" i="13"/>
  <c r="Z102" i="13"/>
  <c r="V103" i="13"/>
  <c r="W103" i="13"/>
  <c r="X103" i="13"/>
  <c r="Y103" i="13"/>
  <c r="Z103" i="13"/>
  <c r="V104" i="13"/>
  <c r="W104" i="13"/>
  <c r="X104" i="13"/>
  <c r="Y104" i="13"/>
  <c r="Z104" i="13"/>
  <c r="V105" i="13"/>
  <c r="W105" i="13"/>
  <c r="X105" i="13"/>
  <c r="Y105" i="13"/>
  <c r="Z105" i="13"/>
  <c r="W37" i="13"/>
  <c r="X37" i="13"/>
  <c r="Y37" i="13"/>
  <c r="Z37" i="13"/>
  <c r="V37" i="13"/>
  <c r="P38" i="13"/>
  <c r="Q38" i="13"/>
  <c r="R38" i="13"/>
  <c r="S38" i="13"/>
  <c r="U38" i="13" s="1"/>
  <c r="T38" i="13"/>
  <c r="P39" i="13"/>
  <c r="Q39" i="13"/>
  <c r="R39" i="13"/>
  <c r="S39" i="13"/>
  <c r="T39" i="13"/>
  <c r="P40" i="13"/>
  <c r="Q40" i="13"/>
  <c r="R40" i="13"/>
  <c r="S40" i="13"/>
  <c r="T40" i="13"/>
  <c r="P41" i="13"/>
  <c r="Q41" i="13"/>
  <c r="R41" i="13"/>
  <c r="S41" i="13"/>
  <c r="T41" i="13"/>
  <c r="P42" i="13"/>
  <c r="Q42" i="13"/>
  <c r="R42" i="13"/>
  <c r="S42" i="13"/>
  <c r="U42" i="13" s="1"/>
  <c r="E13" i="13" s="1"/>
  <c r="T42" i="13"/>
  <c r="P43" i="13"/>
  <c r="Q43" i="13"/>
  <c r="R43" i="13"/>
  <c r="U43" i="13" s="1"/>
  <c r="E14" i="13" s="1"/>
  <c r="S43" i="13"/>
  <c r="T43" i="13"/>
  <c r="P44" i="13"/>
  <c r="Q44" i="13"/>
  <c r="U44" i="13" s="1"/>
  <c r="E15" i="13" s="1"/>
  <c r="R44" i="13"/>
  <c r="S44" i="13"/>
  <c r="T44" i="13"/>
  <c r="P45" i="13"/>
  <c r="Q45" i="13"/>
  <c r="R45" i="13"/>
  <c r="S45" i="13"/>
  <c r="T45" i="13"/>
  <c r="P46" i="13"/>
  <c r="Q46" i="13"/>
  <c r="R46" i="13"/>
  <c r="S46" i="13"/>
  <c r="U46" i="13" s="1"/>
  <c r="E17" i="13" s="1"/>
  <c r="T46" i="13"/>
  <c r="P47" i="13"/>
  <c r="Q47" i="13"/>
  <c r="R47" i="13"/>
  <c r="U47" i="13" s="1"/>
  <c r="E18" i="13" s="1"/>
  <c r="S47" i="13"/>
  <c r="T47" i="13"/>
  <c r="P48" i="13"/>
  <c r="Q48" i="13"/>
  <c r="U48" i="13" s="1"/>
  <c r="E19" i="13" s="1"/>
  <c r="R48" i="13"/>
  <c r="S48" i="13"/>
  <c r="T48" i="13"/>
  <c r="P49" i="13"/>
  <c r="Q49" i="13"/>
  <c r="R49" i="13"/>
  <c r="S49" i="13"/>
  <c r="T49" i="13"/>
  <c r="P50" i="13"/>
  <c r="Q50" i="13"/>
  <c r="R50" i="13"/>
  <c r="S50" i="13"/>
  <c r="U50" i="13" s="1"/>
  <c r="E21" i="13" s="1"/>
  <c r="T50" i="13"/>
  <c r="P51" i="13"/>
  <c r="Q51" i="13"/>
  <c r="R51" i="13"/>
  <c r="U51" i="13" s="1"/>
  <c r="E22" i="13" s="1"/>
  <c r="S51" i="13"/>
  <c r="T51" i="13"/>
  <c r="P52" i="13"/>
  <c r="Q52" i="13"/>
  <c r="U52" i="13" s="1"/>
  <c r="E23" i="13" s="1"/>
  <c r="R52" i="13"/>
  <c r="S52" i="13"/>
  <c r="T52" i="13"/>
  <c r="P53" i="13"/>
  <c r="Q53" i="13"/>
  <c r="R53" i="13"/>
  <c r="S53" i="13"/>
  <c r="T53" i="13"/>
  <c r="P54" i="13"/>
  <c r="Q54" i="13"/>
  <c r="R54" i="13"/>
  <c r="S54" i="13"/>
  <c r="T54" i="13"/>
  <c r="P55" i="13"/>
  <c r="Q55" i="13"/>
  <c r="R55" i="13"/>
  <c r="S55" i="13"/>
  <c r="T55" i="13"/>
  <c r="P56" i="13"/>
  <c r="Q56" i="13"/>
  <c r="U56" i="13" s="1"/>
  <c r="E27" i="13" s="1"/>
  <c r="R56" i="13"/>
  <c r="S56" i="13"/>
  <c r="T56" i="13"/>
  <c r="P57" i="13"/>
  <c r="Q57" i="13"/>
  <c r="R57" i="13"/>
  <c r="S57" i="13"/>
  <c r="T57" i="13"/>
  <c r="P58" i="13"/>
  <c r="Q58" i="13"/>
  <c r="R58" i="13"/>
  <c r="S58" i="13"/>
  <c r="U58" i="13" s="1"/>
  <c r="E29" i="13" s="1"/>
  <c r="T58" i="13"/>
  <c r="P59" i="13"/>
  <c r="Q59" i="13"/>
  <c r="R59" i="13"/>
  <c r="S59" i="13"/>
  <c r="T59" i="13"/>
  <c r="P60" i="13"/>
  <c r="Q60" i="13"/>
  <c r="U60" i="13" s="1"/>
  <c r="E31" i="13" s="1"/>
  <c r="R60" i="13"/>
  <c r="S60" i="13"/>
  <c r="T60" i="13"/>
  <c r="P61" i="13"/>
  <c r="Q61" i="13"/>
  <c r="R61" i="13"/>
  <c r="S61" i="13"/>
  <c r="T61" i="13"/>
  <c r="P62" i="13"/>
  <c r="Q62" i="13"/>
  <c r="R62" i="13"/>
  <c r="S62" i="13"/>
  <c r="T62" i="13"/>
  <c r="P63" i="13"/>
  <c r="Q63" i="13"/>
  <c r="R63" i="13"/>
  <c r="S63" i="13"/>
  <c r="T63" i="13"/>
  <c r="P64" i="13"/>
  <c r="Q64" i="13"/>
  <c r="R64" i="13"/>
  <c r="S64" i="13"/>
  <c r="T64" i="13"/>
  <c r="P65" i="13"/>
  <c r="Q65" i="13"/>
  <c r="R65" i="13"/>
  <c r="S65" i="13"/>
  <c r="T65" i="13"/>
  <c r="P66" i="13"/>
  <c r="Q66" i="13"/>
  <c r="R66" i="13"/>
  <c r="S66" i="13"/>
  <c r="T66" i="13"/>
  <c r="P67" i="13"/>
  <c r="Q67" i="13"/>
  <c r="R67" i="13"/>
  <c r="S67" i="13"/>
  <c r="T67" i="13"/>
  <c r="P68" i="13"/>
  <c r="Q68" i="13"/>
  <c r="R68" i="13"/>
  <c r="S68" i="13"/>
  <c r="T68" i="13"/>
  <c r="P69" i="13"/>
  <c r="Q69" i="13"/>
  <c r="R69" i="13"/>
  <c r="S69" i="13"/>
  <c r="T69" i="13"/>
  <c r="P70" i="13"/>
  <c r="Q70" i="13"/>
  <c r="R70" i="13"/>
  <c r="S70" i="13"/>
  <c r="T70" i="13"/>
  <c r="P71" i="13"/>
  <c r="Q71" i="13"/>
  <c r="R71" i="13"/>
  <c r="S71" i="13"/>
  <c r="T71" i="13"/>
  <c r="P72" i="13"/>
  <c r="Q72" i="13"/>
  <c r="R72" i="13"/>
  <c r="S72" i="13"/>
  <c r="T72" i="13"/>
  <c r="P73" i="13"/>
  <c r="Q73" i="13"/>
  <c r="R73" i="13"/>
  <c r="S73" i="13"/>
  <c r="T73" i="13"/>
  <c r="P74" i="13"/>
  <c r="Q74" i="13"/>
  <c r="R74" i="13"/>
  <c r="S74" i="13"/>
  <c r="T74" i="13"/>
  <c r="P75" i="13"/>
  <c r="Q75" i="13"/>
  <c r="R75" i="13"/>
  <c r="S75" i="13"/>
  <c r="T75" i="13"/>
  <c r="P76" i="13"/>
  <c r="Q76" i="13"/>
  <c r="R76" i="13"/>
  <c r="S76" i="13"/>
  <c r="T76" i="13"/>
  <c r="P77" i="13"/>
  <c r="Q77" i="13"/>
  <c r="R77" i="13"/>
  <c r="S77" i="13"/>
  <c r="T77" i="13"/>
  <c r="P78" i="13"/>
  <c r="Q78" i="13"/>
  <c r="R78" i="13"/>
  <c r="S78" i="13"/>
  <c r="T78" i="13"/>
  <c r="P79" i="13"/>
  <c r="Q79" i="13"/>
  <c r="R79" i="13"/>
  <c r="S79" i="13"/>
  <c r="T79" i="13"/>
  <c r="P80" i="13"/>
  <c r="Q80" i="13"/>
  <c r="R80" i="13"/>
  <c r="S80" i="13"/>
  <c r="T80" i="13"/>
  <c r="P81" i="13"/>
  <c r="Q81" i="13"/>
  <c r="R81" i="13"/>
  <c r="S81" i="13"/>
  <c r="T81" i="13"/>
  <c r="P82" i="13"/>
  <c r="Q82" i="13"/>
  <c r="R82" i="13"/>
  <c r="S82" i="13"/>
  <c r="T82" i="13"/>
  <c r="P83" i="13"/>
  <c r="Q83" i="13"/>
  <c r="R83" i="13"/>
  <c r="S83" i="13"/>
  <c r="T83" i="13"/>
  <c r="P84" i="13"/>
  <c r="Q84" i="13"/>
  <c r="R84" i="13"/>
  <c r="S84" i="13"/>
  <c r="T84" i="13"/>
  <c r="P85" i="13"/>
  <c r="Q85" i="13"/>
  <c r="R85" i="13"/>
  <c r="S85" i="13"/>
  <c r="T85" i="13"/>
  <c r="P86" i="13"/>
  <c r="Q86" i="13"/>
  <c r="R86" i="13"/>
  <c r="S86" i="13"/>
  <c r="U86" i="13" s="1"/>
  <c r="S13" i="13" s="1"/>
  <c r="T86" i="13"/>
  <c r="P87" i="13"/>
  <c r="Q87" i="13"/>
  <c r="R87" i="13"/>
  <c r="S87" i="13"/>
  <c r="T87" i="13"/>
  <c r="P88" i="13"/>
  <c r="Q88" i="13"/>
  <c r="R88" i="13"/>
  <c r="S88" i="13"/>
  <c r="T88" i="13"/>
  <c r="P89" i="13"/>
  <c r="Q89" i="13"/>
  <c r="R89" i="13"/>
  <c r="S89" i="13"/>
  <c r="T89" i="13"/>
  <c r="P90" i="13"/>
  <c r="Q90" i="13"/>
  <c r="R90" i="13"/>
  <c r="S90" i="13"/>
  <c r="U90" i="13" s="1"/>
  <c r="S17" i="13" s="1"/>
  <c r="T90" i="13"/>
  <c r="P91" i="13"/>
  <c r="Q91" i="13"/>
  <c r="R91" i="13"/>
  <c r="S91" i="13"/>
  <c r="T91" i="13"/>
  <c r="P92" i="13"/>
  <c r="Q92" i="13"/>
  <c r="R92" i="13"/>
  <c r="S92" i="13"/>
  <c r="T92" i="13"/>
  <c r="P93" i="13"/>
  <c r="Q93" i="13"/>
  <c r="R93" i="13"/>
  <c r="S93" i="13"/>
  <c r="T93" i="13"/>
  <c r="P94" i="13"/>
  <c r="Q94" i="13"/>
  <c r="R94" i="13"/>
  <c r="S94" i="13"/>
  <c r="U94" i="13" s="1"/>
  <c r="S21" i="13" s="1"/>
  <c r="T94" i="13"/>
  <c r="P95" i="13"/>
  <c r="Q95" i="13"/>
  <c r="R95" i="13"/>
  <c r="S95" i="13"/>
  <c r="T95" i="13"/>
  <c r="P96" i="13"/>
  <c r="Q96" i="13"/>
  <c r="R96" i="13"/>
  <c r="S96" i="13"/>
  <c r="T96" i="13"/>
  <c r="P97" i="13"/>
  <c r="Q97" i="13"/>
  <c r="R97" i="13"/>
  <c r="S97" i="13"/>
  <c r="T97" i="13"/>
  <c r="P98" i="13"/>
  <c r="Q98" i="13"/>
  <c r="R98" i="13"/>
  <c r="S98" i="13"/>
  <c r="U98" i="13" s="1"/>
  <c r="S25" i="13" s="1"/>
  <c r="T98" i="13"/>
  <c r="P99" i="13"/>
  <c r="Q99" i="13"/>
  <c r="R99" i="13"/>
  <c r="U99" i="13" s="1"/>
  <c r="S26" i="13" s="1"/>
  <c r="S99" i="13"/>
  <c r="T99" i="13"/>
  <c r="P100" i="13"/>
  <c r="Q100" i="13"/>
  <c r="R100" i="13"/>
  <c r="S100" i="13"/>
  <c r="T100" i="13"/>
  <c r="P101" i="13"/>
  <c r="Q101" i="13"/>
  <c r="R101" i="13"/>
  <c r="S101" i="13"/>
  <c r="T101" i="13"/>
  <c r="P102" i="13"/>
  <c r="Q102" i="13"/>
  <c r="R102" i="13"/>
  <c r="S102" i="13"/>
  <c r="T102" i="13"/>
  <c r="P103" i="13"/>
  <c r="Q103" i="13"/>
  <c r="R103" i="13"/>
  <c r="S103" i="13"/>
  <c r="T103" i="13"/>
  <c r="P104" i="13"/>
  <c r="Q104" i="13"/>
  <c r="R104" i="13"/>
  <c r="S104" i="13"/>
  <c r="T104" i="13"/>
  <c r="P105" i="13"/>
  <c r="U105" i="13" s="1"/>
  <c r="S32" i="13" s="1"/>
  <c r="Q105" i="13"/>
  <c r="R105" i="13"/>
  <c r="S105" i="13"/>
  <c r="T105" i="13"/>
  <c r="Q37" i="13"/>
  <c r="R37" i="13"/>
  <c r="S37" i="13"/>
  <c r="T37" i="13"/>
  <c r="P37" i="13"/>
  <c r="J38" i="13"/>
  <c r="K38" i="13"/>
  <c r="L38" i="13"/>
  <c r="M38" i="13"/>
  <c r="N38" i="13"/>
  <c r="J39" i="13"/>
  <c r="K39" i="13"/>
  <c r="L39" i="13"/>
  <c r="M39" i="13"/>
  <c r="N39" i="13"/>
  <c r="J40" i="13"/>
  <c r="K40" i="13"/>
  <c r="L40" i="13"/>
  <c r="M40" i="13"/>
  <c r="N40" i="13"/>
  <c r="J41" i="13"/>
  <c r="K41" i="13"/>
  <c r="L41" i="13"/>
  <c r="M41" i="13"/>
  <c r="N41" i="13"/>
  <c r="J42" i="13"/>
  <c r="K42" i="13"/>
  <c r="L42" i="13"/>
  <c r="M42" i="13"/>
  <c r="N42" i="13"/>
  <c r="J43" i="13"/>
  <c r="K43" i="13"/>
  <c r="L43" i="13"/>
  <c r="M43" i="13"/>
  <c r="N43" i="13"/>
  <c r="J44" i="13"/>
  <c r="O44" i="13" s="1"/>
  <c r="D15" i="13" s="1"/>
  <c r="K44" i="13"/>
  <c r="L44" i="13"/>
  <c r="M44" i="13"/>
  <c r="N44" i="13"/>
  <c r="J45" i="13"/>
  <c r="K45" i="13"/>
  <c r="L45" i="13"/>
  <c r="M45" i="13"/>
  <c r="N45" i="13"/>
  <c r="J46" i="13"/>
  <c r="K46" i="13"/>
  <c r="L46" i="13"/>
  <c r="M46" i="13"/>
  <c r="N46" i="13"/>
  <c r="J47" i="13"/>
  <c r="K47" i="13"/>
  <c r="L47" i="13"/>
  <c r="M47" i="13"/>
  <c r="N47" i="13"/>
  <c r="J48" i="13"/>
  <c r="K48" i="13"/>
  <c r="L48" i="13"/>
  <c r="M48" i="13"/>
  <c r="N48" i="13"/>
  <c r="J49" i="13"/>
  <c r="K49" i="13"/>
  <c r="L49" i="13"/>
  <c r="M49" i="13"/>
  <c r="N49" i="13"/>
  <c r="J50" i="13"/>
  <c r="K50" i="13"/>
  <c r="L50" i="13"/>
  <c r="M50" i="13"/>
  <c r="N50" i="13"/>
  <c r="J51" i="13"/>
  <c r="K51" i="13"/>
  <c r="L51" i="13"/>
  <c r="M51" i="13"/>
  <c r="N51" i="13"/>
  <c r="J52" i="13"/>
  <c r="K52" i="13"/>
  <c r="L52" i="13"/>
  <c r="M52" i="13"/>
  <c r="N52" i="13"/>
  <c r="J53" i="13"/>
  <c r="K53" i="13"/>
  <c r="L53" i="13"/>
  <c r="M53" i="13"/>
  <c r="N53" i="13"/>
  <c r="J54" i="13"/>
  <c r="K54" i="13"/>
  <c r="L54" i="13"/>
  <c r="M54" i="13"/>
  <c r="N54" i="13"/>
  <c r="J55" i="13"/>
  <c r="K55" i="13"/>
  <c r="L55" i="13"/>
  <c r="M55" i="13"/>
  <c r="N55" i="13"/>
  <c r="J56" i="13"/>
  <c r="K56" i="13"/>
  <c r="L56" i="13"/>
  <c r="M56" i="13"/>
  <c r="O56" i="13" s="1"/>
  <c r="D27" i="13" s="1"/>
  <c r="N56" i="13"/>
  <c r="J57" i="13"/>
  <c r="K57" i="13"/>
  <c r="L57" i="13"/>
  <c r="M57" i="13"/>
  <c r="N57" i="13"/>
  <c r="J58" i="13"/>
  <c r="K58" i="13"/>
  <c r="L58" i="13"/>
  <c r="M58" i="13"/>
  <c r="N58" i="13"/>
  <c r="J59" i="13"/>
  <c r="K59" i="13"/>
  <c r="L59" i="13"/>
  <c r="M59" i="13"/>
  <c r="N59" i="13"/>
  <c r="J60" i="13"/>
  <c r="K60" i="13"/>
  <c r="L60" i="13"/>
  <c r="M60" i="13"/>
  <c r="N60" i="13"/>
  <c r="J61" i="13"/>
  <c r="K61" i="13"/>
  <c r="L61" i="13"/>
  <c r="M61" i="13"/>
  <c r="N61" i="13"/>
  <c r="J62" i="13"/>
  <c r="K62" i="13"/>
  <c r="L62" i="13"/>
  <c r="M62" i="13"/>
  <c r="N62" i="13"/>
  <c r="J63" i="13"/>
  <c r="J12" i="13" s="1"/>
  <c r="K63" i="13"/>
  <c r="L63" i="13"/>
  <c r="M63" i="13"/>
  <c r="N63" i="13"/>
  <c r="J64" i="13"/>
  <c r="J13" i="13" s="1"/>
  <c r="K64" i="13"/>
  <c r="L64" i="13"/>
  <c r="M64" i="13"/>
  <c r="N64" i="13"/>
  <c r="J65" i="13"/>
  <c r="K65" i="13"/>
  <c r="L65" i="13"/>
  <c r="M65" i="13"/>
  <c r="N65" i="13"/>
  <c r="J66" i="13"/>
  <c r="J15" i="13" s="1"/>
  <c r="K66" i="13"/>
  <c r="O66" i="13" s="1"/>
  <c r="K15" i="13" s="1"/>
  <c r="L66" i="13"/>
  <c r="M66" i="13"/>
  <c r="N66" i="13"/>
  <c r="J67" i="13"/>
  <c r="J16" i="13" s="1"/>
  <c r="K67" i="13"/>
  <c r="L67" i="13"/>
  <c r="M67" i="13"/>
  <c r="N67" i="13"/>
  <c r="J68" i="13"/>
  <c r="J17" i="13" s="1"/>
  <c r="K68" i="13"/>
  <c r="L68" i="13"/>
  <c r="M68" i="13"/>
  <c r="N68" i="13"/>
  <c r="J69" i="13"/>
  <c r="J18" i="13" s="1"/>
  <c r="K69" i="13"/>
  <c r="L69" i="13"/>
  <c r="M69" i="13"/>
  <c r="N69" i="13"/>
  <c r="J70" i="13"/>
  <c r="J19" i="13" s="1"/>
  <c r="K70" i="13"/>
  <c r="L70" i="13"/>
  <c r="M70" i="13"/>
  <c r="N70" i="13"/>
  <c r="J71" i="13"/>
  <c r="J20" i="13" s="1"/>
  <c r="K71" i="13"/>
  <c r="L71" i="13"/>
  <c r="M71" i="13"/>
  <c r="N71" i="13"/>
  <c r="J72" i="13"/>
  <c r="J21" i="13" s="1"/>
  <c r="K72" i="13"/>
  <c r="L72" i="13"/>
  <c r="M72" i="13"/>
  <c r="N72" i="13"/>
  <c r="J73" i="13"/>
  <c r="K73" i="13"/>
  <c r="L73" i="13"/>
  <c r="M73" i="13"/>
  <c r="N73" i="13"/>
  <c r="J74" i="13"/>
  <c r="J23" i="13" s="1"/>
  <c r="K74" i="13"/>
  <c r="L74" i="13"/>
  <c r="M74" i="13"/>
  <c r="N74" i="13"/>
  <c r="J75" i="13"/>
  <c r="J24" i="13" s="1"/>
  <c r="K75" i="13"/>
  <c r="L75" i="13"/>
  <c r="M75" i="13"/>
  <c r="N75" i="13"/>
  <c r="J76" i="13"/>
  <c r="J25" i="13" s="1"/>
  <c r="K76" i="13"/>
  <c r="L76" i="13"/>
  <c r="M76" i="13"/>
  <c r="N76" i="13"/>
  <c r="J77" i="13"/>
  <c r="K77" i="13"/>
  <c r="L77" i="13"/>
  <c r="M77" i="13"/>
  <c r="N77" i="13"/>
  <c r="J78" i="13"/>
  <c r="J27" i="13" s="1"/>
  <c r="K78" i="13"/>
  <c r="L78" i="13"/>
  <c r="M78" i="13"/>
  <c r="N78" i="13"/>
  <c r="J79" i="13"/>
  <c r="J28" i="13" s="1"/>
  <c r="K79" i="13"/>
  <c r="L79" i="13"/>
  <c r="M79" i="13"/>
  <c r="N79" i="13"/>
  <c r="J80" i="13"/>
  <c r="J29" i="13" s="1"/>
  <c r="K80" i="13"/>
  <c r="L80" i="13"/>
  <c r="M80" i="13"/>
  <c r="N80" i="13"/>
  <c r="J81" i="13"/>
  <c r="K81" i="13"/>
  <c r="L81" i="13"/>
  <c r="M81" i="13"/>
  <c r="N81" i="13"/>
  <c r="J82" i="13"/>
  <c r="J31" i="13" s="1"/>
  <c r="K82" i="13"/>
  <c r="L82" i="13"/>
  <c r="M82" i="13"/>
  <c r="N82" i="13"/>
  <c r="J83" i="13"/>
  <c r="J32" i="13" s="1"/>
  <c r="K83" i="13"/>
  <c r="L83" i="13"/>
  <c r="M83" i="13"/>
  <c r="N83" i="13"/>
  <c r="J84" i="13"/>
  <c r="K84" i="13"/>
  <c r="L84" i="13"/>
  <c r="M84" i="13"/>
  <c r="N84" i="13"/>
  <c r="J85" i="13"/>
  <c r="K85" i="13"/>
  <c r="L85" i="13"/>
  <c r="M85" i="13"/>
  <c r="N85" i="13"/>
  <c r="J86" i="13"/>
  <c r="K86" i="13"/>
  <c r="L86" i="13"/>
  <c r="M86" i="13"/>
  <c r="N86" i="13"/>
  <c r="J87" i="13"/>
  <c r="K87" i="13"/>
  <c r="L87" i="13"/>
  <c r="M87" i="13"/>
  <c r="N87" i="13"/>
  <c r="J88" i="13"/>
  <c r="K88" i="13"/>
  <c r="L88" i="13"/>
  <c r="M88" i="13"/>
  <c r="N88" i="13"/>
  <c r="J89" i="13"/>
  <c r="K89" i="13"/>
  <c r="L89" i="13"/>
  <c r="M89" i="13"/>
  <c r="N89" i="13"/>
  <c r="J90" i="13"/>
  <c r="K90" i="13"/>
  <c r="L90" i="13"/>
  <c r="M90" i="13"/>
  <c r="N90" i="13"/>
  <c r="J91" i="13"/>
  <c r="K91" i="13"/>
  <c r="L91" i="13"/>
  <c r="M91" i="13"/>
  <c r="N91" i="13"/>
  <c r="J92" i="13"/>
  <c r="K92" i="13"/>
  <c r="L92" i="13"/>
  <c r="M92" i="13"/>
  <c r="N92" i="13"/>
  <c r="J93" i="13"/>
  <c r="K93" i="13"/>
  <c r="L93" i="13"/>
  <c r="M93" i="13"/>
  <c r="N93" i="13"/>
  <c r="J94" i="13"/>
  <c r="K94" i="13"/>
  <c r="L94" i="13"/>
  <c r="M94" i="13"/>
  <c r="N94" i="13"/>
  <c r="J95" i="13"/>
  <c r="O95" i="13" s="1"/>
  <c r="R22" i="13" s="1"/>
  <c r="K95" i="13"/>
  <c r="L95" i="13"/>
  <c r="M95" i="13"/>
  <c r="N95" i="13"/>
  <c r="J96" i="13"/>
  <c r="K96" i="13"/>
  <c r="L96" i="13"/>
  <c r="M96" i="13"/>
  <c r="N96" i="13"/>
  <c r="J97" i="13"/>
  <c r="K97" i="13"/>
  <c r="L97" i="13"/>
  <c r="M97" i="13"/>
  <c r="N97" i="13"/>
  <c r="J98" i="13"/>
  <c r="K98" i="13"/>
  <c r="L98" i="13"/>
  <c r="M98" i="13"/>
  <c r="N98" i="13"/>
  <c r="J99" i="13"/>
  <c r="O99" i="13" s="1"/>
  <c r="R26" i="13" s="1"/>
  <c r="K99" i="13"/>
  <c r="L99" i="13"/>
  <c r="M99" i="13"/>
  <c r="N99" i="13"/>
  <c r="J100" i="13"/>
  <c r="K100" i="13"/>
  <c r="L100" i="13"/>
  <c r="M100" i="13"/>
  <c r="N100" i="13"/>
  <c r="J101" i="13"/>
  <c r="K101" i="13"/>
  <c r="L101" i="13"/>
  <c r="M101" i="13"/>
  <c r="N101" i="13"/>
  <c r="J102" i="13"/>
  <c r="K102" i="13"/>
  <c r="L102" i="13"/>
  <c r="M102" i="13"/>
  <c r="N102" i="13"/>
  <c r="J103" i="13"/>
  <c r="O103" i="13" s="1"/>
  <c r="R30" i="13" s="1"/>
  <c r="K103" i="13"/>
  <c r="L103" i="13"/>
  <c r="M103" i="13"/>
  <c r="N103" i="13"/>
  <c r="J104" i="13"/>
  <c r="K104" i="13"/>
  <c r="L104" i="13"/>
  <c r="M104" i="13"/>
  <c r="N104" i="13"/>
  <c r="J105" i="13"/>
  <c r="K105" i="13"/>
  <c r="L105" i="13"/>
  <c r="M105" i="13"/>
  <c r="N105" i="13"/>
  <c r="K37" i="13"/>
  <c r="L37" i="13"/>
  <c r="M37" i="13"/>
  <c r="N37" i="13"/>
  <c r="J37" i="13"/>
  <c r="D38" i="13"/>
  <c r="E38" i="13"/>
  <c r="F38" i="13"/>
  <c r="G38" i="13"/>
  <c r="H38" i="13"/>
  <c r="D39" i="13"/>
  <c r="E39" i="13"/>
  <c r="F39" i="13"/>
  <c r="G39" i="13"/>
  <c r="H39" i="13"/>
  <c r="D40" i="13"/>
  <c r="E40" i="13"/>
  <c r="F40" i="13"/>
  <c r="G40" i="13"/>
  <c r="H40" i="13"/>
  <c r="D41" i="13"/>
  <c r="E41" i="13"/>
  <c r="F41" i="13"/>
  <c r="G41" i="13"/>
  <c r="H41" i="13"/>
  <c r="D42" i="13"/>
  <c r="E42" i="13"/>
  <c r="F42" i="13"/>
  <c r="G42" i="13"/>
  <c r="H42" i="13"/>
  <c r="D43" i="13"/>
  <c r="E43" i="13"/>
  <c r="F43" i="13"/>
  <c r="G43" i="13"/>
  <c r="H43" i="13"/>
  <c r="D44" i="13"/>
  <c r="E44" i="13"/>
  <c r="F44" i="13"/>
  <c r="G44" i="13"/>
  <c r="H44" i="13"/>
  <c r="D45" i="13"/>
  <c r="E45" i="13"/>
  <c r="F45" i="13"/>
  <c r="G45" i="13"/>
  <c r="H45" i="13"/>
  <c r="D46" i="13"/>
  <c r="E46" i="13"/>
  <c r="F46" i="13"/>
  <c r="G46" i="13"/>
  <c r="H46" i="13"/>
  <c r="D47" i="13"/>
  <c r="E47" i="13"/>
  <c r="F47" i="13"/>
  <c r="G47" i="13"/>
  <c r="I47" i="13" s="1"/>
  <c r="C18" i="13" s="1"/>
  <c r="H47" i="13"/>
  <c r="D48" i="13"/>
  <c r="E48" i="13"/>
  <c r="F48" i="13"/>
  <c r="G48" i="13"/>
  <c r="H48" i="13"/>
  <c r="D49" i="13"/>
  <c r="E49" i="13"/>
  <c r="F49" i="13"/>
  <c r="G49" i="13"/>
  <c r="H49" i="13"/>
  <c r="D50" i="13"/>
  <c r="E50" i="13"/>
  <c r="F50" i="13"/>
  <c r="G50" i="13"/>
  <c r="H50" i="13"/>
  <c r="D51" i="13"/>
  <c r="E51" i="13"/>
  <c r="F51" i="13"/>
  <c r="G51" i="13"/>
  <c r="I51" i="13" s="1"/>
  <c r="C22" i="13" s="1"/>
  <c r="H51" i="13"/>
  <c r="D52" i="13"/>
  <c r="E52" i="13"/>
  <c r="F52" i="13"/>
  <c r="G52" i="13"/>
  <c r="H52" i="13"/>
  <c r="D53" i="13"/>
  <c r="E53" i="13"/>
  <c r="F53" i="13"/>
  <c r="G53" i="13"/>
  <c r="H53" i="13"/>
  <c r="D54" i="13"/>
  <c r="E54" i="13"/>
  <c r="F54" i="13"/>
  <c r="G54" i="13"/>
  <c r="H54" i="13"/>
  <c r="D55" i="13"/>
  <c r="E55" i="13"/>
  <c r="F55" i="13"/>
  <c r="G55" i="13"/>
  <c r="H55" i="13"/>
  <c r="D56" i="13"/>
  <c r="E56" i="13"/>
  <c r="F56" i="13"/>
  <c r="G56" i="13"/>
  <c r="H56" i="13"/>
  <c r="D57" i="13"/>
  <c r="E57" i="13"/>
  <c r="F57" i="13"/>
  <c r="G57" i="13"/>
  <c r="H57" i="13"/>
  <c r="D58" i="13"/>
  <c r="E58" i="13"/>
  <c r="F58" i="13"/>
  <c r="G58" i="13"/>
  <c r="H58" i="13"/>
  <c r="D59" i="13"/>
  <c r="E59" i="13"/>
  <c r="F59" i="13"/>
  <c r="G59" i="13"/>
  <c r="H59" i="13"/>
  <c r="D60" i="13"/>
  <c r="E60" i="13"/>
  <c r="F60" i="13"/>
  <c r="G60" i="13"/>
  <c r="H60" i="13"/>
  <c r="D61" i="13"/>
  <c r="E61" i="13"/>
  <c r="I61" i="13" s="1"/>
  <c r="C32" i="13" s="1"/>
  <c r="F61" i="13"/>
  <c r="G61" i="13"/>
  <c r="H61" i="13"/>
  <c r="D62" i="13"/>
  <c r="E62" i="13"/>
  <c r="F62" i="13"/>
  <c r="G62" i="13"/>
  <c r="H62" i="13"/>
  <c r="D63" i="13"/>
  <c r="E63" i="13"/>
  <c r="F63" i="13"/>
  <c r="G63" i="13"/>
  <c r="H63" i="13"/>
  <c r="D64" i="13"/>
  <c r="E64" i="13"/>
  <c r="F64" i="13"/>
  <c r="G64" i="13"/>
  <c r="H64" i="13"/>
  <c r="D65" i="13"/>
  <c r="E65" i="13"/>
  <c r="F65" i="13"/>
  <c r="G65" i="13"/>
  <c r="H65" i="13"/>
  <c r="D66" i="13"/>
  <c r="E66" i="13"/>
  <c r="F66" i="13"/>
  <c r="G66" i="13"/>
  <c r="H66" i="13"/>
  <c r="D67" i="13"/>
  <c r="E67" i="13"/>
  <c r="F67" i="13"/>
  <c r="G67" i="13"/>
  <c r="H67" i="13"/>
  <c r="D68" i="13"/>
  <c r="E68" i="13"/>
  <c r="F68" i="13"/>
  <c r="G68" i="13"/>
  <c r="H68" i="13"/>
  <c r="D69" i="13"/>
  <c r="E69" i="13"/>
  <c r="F69" i="13"/>
  <c r="G69" i="13"/>
  <c r="H69" i="13"/>
  <c r="D70" i="13"/>
  <c r="E70" i="13"/>
  <c r="F70" i="13"/>
  <c r="G70" i="13"/>
  <c r="H70" i="13"/>
  <c r="D71" i="13"/>
  <c r="E71" i="13"/>
  <c r="F71" i="13"/>
  <c r="G71" i="13"/>
  <c r="H71" i="13"/>
  <c r="D72" i="13"/>
  <c r="E72" i="13"/>
  <c r="F72" i="13"/>
  <c r="G72" i="13"/>
  <c r="H72" i="13"/>
  <c r="D73" i="13"/>
  <c r="E73" i="13"/>
  <c r="F73" i="13"/>
  <c r="G73" i="13"/>
  <c r="H73" i="13"/>
  <c r="D74" i="13"/>
  <c r="E74" i="13"/>
  <c r="F74" i="13"/>
  <c r="G74" i="13"/>
  <c r="H74" i="13"/>
  <c r="D75" i="13"/>
  <c r="E75" i="13"/>
  <c r="F75" i="13"/>
  <c r="G75" i="13"/>
  <c r="H75" i="13"/>
  <c r="D76" i="13"/>
  <c r="E76" i="13"/>
  <c r="F76" i="13"/>
  <c r="G76" i="13"/>
  <c r="H76" i="13"/>
  <c r="D77" i="13"/>
  <c r="E77" i="13"/>
  <c r="F77" i="13"/>
  <c r="G77" i="13"/>
  <c r="H77" i="13"/>
  <c r="D78" i="13"/>
  <c r="E78" i="13"/>
  <c r="F78" i="13"/>
  <c r="G78" i="13"/>
  <c r="H78" i="13"/>
  <c r="D79" i="13"/>
  <c r="E79" i="13"/>
  <c r="F79" i="13"/>
  <c r="G79" i="13"/>
  <c r="H79" i="13"/>
  <c r="D80" i="13"/>
  <c r="E80" i="13"/>
  <c r="F80" i="13"/>
  <c r="G80" i="13"/>
  <c r="H80" i="13"/>
  <c r="D81" i="13"/>
  <c r="E81" i="13"/>
  <c r="F81" i="13"/>
  <c r="G81" i="13"/>
  <c r="H81" i="13"/>
  <c r="D82" i="13"/>
  <c r="E82" i="13"/>
  <c r="F82" i="13"/>
  <c r="G82" i="13"/>
  <c r="H82" i="13"/>
  <c r="D83" i="13"/>
  <c r="E83" i="13"/>
  <c r="F83" i="13"/>
  <c r="G83" i="13"/>
  <c r="I83" i="13" s="1"/>
  <c r="H83" i="13"/>
  <c r="D84" i="13"/>
  <c r="E84" i="13"/>
  <c r="F84" i="13"/>
  <c r="G84" i="13"/>
  <c r="H84" i="13"/>
  <c r="D85" i="13"/>
  <c r="E85" i="13"/>
  <c r="F85" i="13"/>
  <c r="G85" i="13"/>
  <c r="H85" i="13"/>
  <c r="D86" i="13"/>
  <c r="I86" i="13" s="1"/>
  <c r="Q13" i="13" s="1"/>
  <c r="E86" i="13"/>
  <c r="F86" i="13"/>
  <c r="G86" i="13"/>
  <c r="H86" i="13"/>
  <c r="D87" i="13"/>
  <c r="E87" i="13"/>
  <c r="F87" i="13"/>
  <c r="G87" i="13"/>
  <c r="H87" i="13"/>
  <c r="D88" i="13"/>
  <c r="E88" i="13"/>
  <c r="F88" i="13"/>
  <c r="G88" i="13"/>
  <c r="H88" i="13"/>
  <c r="D89" i="13"/>
  <c r="E89" i="13"/>
  <c r="I89" i="13" s="1"/>
  <c r="Q16" i="13" s="1"/>
  <c r="F89" i="13"/>
  <c r="G89" i="13"/>
  <c r="H89" i="13"/>
  <c r="D90" i="13"/>
  <c r="E90" i="13"/>
  <c r="F90" i="13"/>
  <c r="G90" i="13"/>
  <c r="H90" i="13"/>
  <c r="D91" i="13"/>
  <c r="E91" i="13"/>
  <c r="F91" i="13"/>
  <c r="G91" i="13"/>
  <c r="H91" i="13"/>
  <c r="D92" i="13"/>
  <c r="E92" i="13"/>
  <c r="F92" i="13"/>
  <c r="G92" i="13"/>
  <c r="H92" i="13"/>
  <c r="D93" i="13"/>
  <c r="E93" i="13"/>
  <c r="F93" i="13"/>
  <c r="G93" i="13"/>
  <c r="H93" i="13"/>
  <c r="D94" i="13"/>
  <c r="E94" i="13"/>
  <c r="F94" i="13"/>
  <c r="G94" i="13"/>
  <c r="H94" i="13"/>
  <c r="D95" i="13"/>
  <c r="E95" i="13"/>
  <c r="F95" i="13"/>
  <c r="G95" i="13"/>
  <c r="H95" i="13"/>
  <c r="D96" i="13"/>
  <c r="E96" i="13"/>
  <c r="F96" i="13"/>
  <c r="G96" i="13"/>
  <c r="H96" i="13"/>
  <c r="D97" i="13"/>
  <c r="E97" i="13"/>
  <c r="F97" i="13"/>
  <c r="G97" i="13"/>
  <c r="H97" i="13"/>
  <c r="D98" i="13"/>
  <c r="E98" i="13"/>
  <c r="F98" i="13"/>
  <c r="G98" i="13"/>
  <c r="H98" i="13"/>
  <c r="D99" i="13"/>
  <c r="I99" i="13" s="1"/>
  <c r="Q26" i="13" s="1"/>
  <c r="E99" i="13"/>
  <c r="F99" i="13"/>
  <c r="G99" i="13"/>
  <c r="H99" i="13"/>
  <c r="D100" i="13"/>
  <c r="E100" i="13"/>
  <c r="F100" i="13"/>
  <c r="G100" i="13"/>
  <c r="H100" i="13"/>
  <c r="D101" i="13"/>
  <c r="E101" i="13"/>
  <c r="F101" i="13"/>
  <c r="G101" i="13"/>
  <c r="H101" i="13"/>
  <c r="D102" i="13"/>
  <c r="I102" i="13" s="1"/>
  <c r="Q29" i="13" s="1"/>
  <c r="E102" i="13"/>
  <c r="F102" i="13"/>
  <c r="G102" i="13"/>
  <c r="H102" i="13"/>
  <c r="D103" i="13"/>
  <c r="E103" i="13"/>
  <c r="F103" i="13"/>
  <c r="G103" i="13"/>
  <c r="H103" i="13"/>
  <c r="D104" i="13"/>
  <c r="E104" i="13"/>
  <c r="F104" i="13"/>
  <c r="G104" i="13"/>
  <c r="H104" i="13"/>
  <c r="D105" i="13"/>
  <c r="E105" i="13"/>
  <c r="F105" i="13"/>
  <c r="G105" i="13"/>
  <c r="H105" i="13"/>
  <c r="E37" i="13"/>
  <c r="F37" i="13"/>
  <c r="G37" i="13"/>
  <c r="H37" i="13"/>
  <c r="D37" i="13"/>
  <c r="AN105" i="13"/>
  <c r="V32" i="13" s="1"/>
  <c r="AG105" i="13"/>
  <c r="U32" i="13" s="1"/>
  <c r="I105" i="13"/>
  <c r="Q32" i="13" s="1"/>
  <c r="AN103" i="13"/>
  <c r="V30" i="13" s="1"/>
  <c r="AG103" i="13"/>
  <c r="U30" i="13" s="1"/>
  <c r="AG102" i="13"/>
  <c r="U29" i="13" s="1"/>
  <c r="U102" i="13"/>
  <c r="S29" i="13" s="1"/>
  <c r="AA101" i="13"/>
  <c r="T28" i="13" s="1"/>
  <c r="AA100" i="13"/>
  <c r="T27" i="13" s="1"/>
  <c r="AA99" i="13"/>
  <c r="T26" i="13" s="1"/>
  <c r="AN97" i="13"/>
  <c r="V24" i="13" s="1"/>
  <c r="AG96" i="13"/>
  <c r="U23" i="13" s="1"/>
  <c r="U95" i="13"/>
  <c r="S22" i="13" s="1"/>
  <c r="AN92" i="13"/>
  <c r="V19" i="13" s="1"/>
  <c r="U91" i="13"/>
  <c r="S18" i="13" s="1"/>
  <c r="AN89" i="13"/>
  <c r="V16" i="13" s="1"/>
  <c r="U87" i="13"/>
  <c r="S14" i="13" s="1"/>
  <c r="AG86" i="13"/>
  <c r="U13" i="13" s="1"/>
  <c r="AN85" i="13"/>
  <c r="V12" i="13" s="1"/>
  <c r="AG85" i="13"/>
  <c r="U12" i="13" s="1"/>
  <c r="AA85" i="13"/>
  <c r="T12" i="13" s="1"/>
  <c r="AN77" i="13"/>
  <c r="O26" i="13" s="1"/>
  <c r="AG74" i="13"/>
  <c r="N23" i="13" s="1"/>
  <c r="O70" i="13"/>
  <c r="K19" i="13" s="1"/>
  <c r="O60" i="13"/>
  <c r="D31" i="13" s="1"/>
  <c r="I58" i="13"/>
  <c r="C29" i="13" s="1"/>
  <c r="U54" i="13"/>
  <c r="E25" i="13" s="1"/>
  <c r="O54" i="13"/>
  <c r="D25" i="13" s="1"/>
  <c r="O52" i="13"/>
  <c r="D23" i="13" s="1"/>
  <c r="AN49" i="13"/>
  <c r="H20" i="13" s="1"/>
  <c r="U49" i="13"/>
  <c r="E20" i="13" s="1"/>
  <c r="O48" i="13"/>
  <c r="D19" i="13" s="1"/>
  <c r="AA46" i="13"/>
  <c r="F17" i="13" s="1"/>
  <c r="AA45" i="13"/>
  <c r="F16" i="13" s="1"/>
  <c r="AN44" i="13"/>
  <c r="H15" i="13" s="1"/>
  <c r="AA44" i="13"/>
  <c r="F15" i="13" s="1"/>
  <c r="AG43" i="13"/>
  <c r="G14" i="13" s="1"/>
  <c r="I43" i="13"/>
  <c r="C14" i="13" s="1"/>
  <c r="AG42" i="13"/>
  <c r="G13" i="13" s="1"/>
  <c r="AN41" i="13"/>
  <c r="H12" i="13" s="1"/>
  <c r="U41" i="13"/>
  <c r="E12" i="13" s="1"/>
  <c r="G12" i="12"/>
  <c r="G28" i="12"/>
  <c r="F13" i="12"/>
  <c r="F18" i="12"/>
  <c r="F30" i="12"/>
  <c r="T27" i="12"/>
  <c r="D21" i="12"/>
  <c r="D25" i="12"/>
  <c r="J14" i="12"/>
  <c r="J22" i="12"/>
  <c r="J26" i="12"/>
  <c r="R24" i="12"/>
  <c r="R25" i="12"/>
  <c r="J30" i="12"/>
  <c r="H28" i="12"/>
  <c r="D26" i="12"/>
  <c r="E16" i="12"/>
  <c r="H13" i="12"/>
  <c r="J32" i="12"/>
  <c r="J31" i="12"/>
  <c r="J27" i="12"/>
  <c r="J25" i="12"/>
  <c r="J23" i="12"/>
  <c r="J21" i="12"/>
  <c r="J20" i="12"/>
  <c r="J19" i="12"/>
  <c r="J17" i="12"/>
  <c r="J16" i="12"/>
  <c r="J15" i="12"/>
  <c r="J13" i="12"/>
  <c r="L11" i="12"/>
  <c r="S11" i="12"/>
  <c r="D11" i="12"/>
  <c r="R11" i="12" s="1"/>
  <c r="AH37" i="11"/>
  <c r="AI37" i="11"/>
  <c r="AJ37" i="11"/>
  <c r="AK37" i="11"/>
  <c r="AL37" i="11"/>
  <c r="AM37" i="11"/>
  <c r="AH38" i="11"/>
  <c r="AI38" i="11"/>
  <c r="AJ38" i="11"/>
  <c r="AK38" i="11"/>
  <c r="AL38" i="11"/>
  <c r="AM38" i="11"/>
  <c r="AH39" i="11"/>
  <c r="AI39" i="11"/>
  <c r="AJ39" i="11"/>
  <c r="AK39" i="11"/>
  <c r="AL39" i="11"/>
  <c r="AM39" i="11"/>
  <c r="AH40" i="11"/>
  <c r="AI40" i="11"/>
  <c r="AJ40" i="11"/>
  <c r="AK40" i="11"/>
  <c r="AL40" i="11"/>
  <c r="AM40" i="11"/>
  <c r="AH41" i="11"/>
  <c r="AI41" i="11"/>
  <c r="AJ41" i="11"/>
  <c r="AK41" i="11"/>
  <c r="AL41" i="11"/>
  <c r="AM41" i="11"/>
  <c r="AH42" i="11"/>
  <c r="AI42" i="11"/>
  <c r="AJ42" i="11"/>
  <c r="AK42" i="11"/>
  <c r="AL42" i="11"/>
  <c r="AM42" i="11"/>
  <c r="AH43" i="11"/>
  <c r="AI43" i="11"/>
  <c r="AJ43" i="11"/>
  <c r="AK43" i="11"/>
  <c r="AL43" i="11"/>
  <c r="AM43" i="11"/>
  <c r="AH44" i="11"/>
  <c r="AI44" i="11"/>
  <c r="AJ44" i="11"/>
  <c r="AK44" i="11"/>
  <c r="AL44" i="11"/>
  <c r="AM44" i="11"/>
  <c r="AH45" i="11"/>
  <c r="AI45" i="11"/>
  <c r="AJ45" i="11"/>
  <c r="AK45" i="11"/>
  <c r="AL45" i="11"/>
  <c r="AM45" i="11"/>
  <c r="AH46" i="11"/>
  <c r="AI46" i="11"/>
  <c r="AJ46" i="11"/>
  <c r="AK46" i="11"/>
  <c r="AL46" i="11"/>
  <c r="AM46" i="11"/>
  <c r="AH47" i="11"/>
  <c r="AI47" i="11"/>
  <c r="AJ47" i="11"/>
  <c r="AK47" i="11"/>
  <c r="AL47" i="11"/>
  <c r="AM47" i="11"/>
  <c r="AH48" i="11"/>
  <c r="AI48" i="11"/>
  <c r="AJ48" i="11"/>
  <c r="AK48" i="11"/>
  <c r="AL48" i="11"/>
  <c r="AM48" i="11"/>
  <c r="AH49" i="11"/>
  <c r="AI49" i="11"/>
  <c r="AJ49" i="11"/>
  <c r="AK49" i="11"/>
  <c r="AL49" i="11"/>
  <c r="AM49" i="11"/>
  <c r="AH50" i="11"/>
  <c r="AI50" i="11"/>
  <c r="AJ50" i="11"/>
  <c r="AK50" i="11"/>
  <c r="AL50" i="11"/>
  <c r="AM50" i="11"/>
  <c r="AH51" i="11"/>
  <c r="AI51" i="11"/>
  <c r="AJ51" i="11"/>
  <c r="AK51" i="11"/>
  <c r="AL51" i="11"/>
  <c r="AM51" i="11"/>
  <c r="AH52" i="11"/>
  <c r="AI52" i="11"/>
  <c r="AJ52" i="11"/>
  <c r="AK52" i="11"/>
  <c r="AL52" i="11"/>
  <c r="AM52" i="11"/>
  <c r="AH53" i="11"/>
  <c r="AI53" i="11"/>
  <c r="AJ53" i="11"/>
  <c r="AK53" i="11"/>
  <c r="AL53" i="11"/>
  <c r="AM53" i="11"/>
  <c r="AH54" i="11"/>
  <c r="AI54" i="11"/>
  <c r="AJ54" i="11"/>
  <c r="AK54" i="11"/>
  <c r="AL54" i="11"/>
  <c r="AM54" i="11"/>
  <c r="AH55" i="11"/>
  <c r="AI55" i="11"/>
  <c r="AJ55" i="11"/>
  <c r="AK55" i="11"/>
  <c r="AL55" i="11"/>
  <c r="AM55" i="11"/>
  <c r="AH56" i="11"/>
  <c r="AI56" i="11"/>
  <c r="AJ56" i="11"/>
  <c r="AK56" i="11"/>
  <c r="AL56" i="11"/>
  <c r="AM56" i="11"/>
  <c r="AH57" i="11"/>
  <c r="AI57" i="11"/>
  <c r="AJ57" i="11"/>
  <c r="AK57" i="11"/>
  <c r="AL57" i="11"/>
  <c r="AM57" i="11"/>
  <c r="AH58" i="11"/>
  <c r="AI58" i="11"/>
  <c r="AJ58" i="11"/>
  <c r="AK58" i="11"/>
  <c r="AL58" i="11"/>
  <c r="AM58" i="11"/>
  <c r="AH59" i="11"/>
  <c r="AI59" i="11"/>
  <c r="AJ59" i="11"/>
  <c r="AK59" i="11"/>
  <c r="AL59" i="11"/>
  <c r="AM59" i="11"/>
  <c r="AH60" i="11"/>
  <c r="AI60" i="11"/>
  <c r="AJ60" i="11"/>
  <c r="AK60" i="11"/>
  <c r="AL60" i="11"/>
  <c r="AM60" i="11"/>
  <c r="AH61" i="11"/>
  <c r="AI61" i="11"/>
  <c r="AJ61" i="11"/>
  <c r="AK61" i="11"/>
  <c r="AL61" i="11"/>
  <c r="AM61" i="11"/>
  <c r="AH62" i="11"/>
  <c r="AI62" i="11"/>
  <c r="AJ62" i="11"/>
  <c r="AK62" i="11"/>
  <c r="AL62" i="11"/>
  <c r="AM62" i="11"/>
  <c r="AH63" i="11"/>
  <c r="AI63" i="11"/>
  <c r="AJ63" i="11"/>
  <c r="AK63" i="11"/>
  <c r="AL63" i="11"/>
  <c r="AM63" i="11"/>
  <c r="AH64" i="11"/>
  <c r="AI64" i="11"/>
  <c r="AJ64" i="11"/>
  <c r="AK64" i="11"/>
  <c r="AL64" i="11"/>
  <c r="AM64" i="11"/>
  <c r="AH65" i="11"/>
  <c r="AI65" i="11"/>
  <c r="AJ65" i="11"/>
  <c r="AK65" i="11"/>
  <c r="AL65" i="11"/>
  <c r="AM65" i="11"/>
  <c r="AH66" i="11"/>
  <c r="AI66" i="11"/>
  <c r="AJ66" i="11"/>
  <c r="AK66" i="11"/>
  <c r="AL66" i="11"/>
  <c r="AM66" i="11"/>
  <c r="AH67" i="11"/>
  <c r="AI67" i="11"/>
  <c r="AJ67" i="11"/>
  <c r="AK67" i="11"/>
  <c r="AL67" i="11"/>
  <c r="AM67" i="11"/>
  <c r="AH68" i="11"/>
  <c r="AI68" i="11"/>
  <c r="AJ68" i="11"/>
  <c r="AK68" i="11"/>
  <c r="AL68" i="11"/>
  <c r="AM68" i="11"/>
  <c r="AH69" i="11"/>
  <c r="AI69" i="11"/>
  <c r="AJ69" i="11"/>
  <c r="AK69" i="11"/>
  <c r="AL69" i="11"/>
  <c r="AM69" i="11"/>
  <c r="AH70" i="11"/>
  <c r="AI70" i="11"/>
  <c r="AJ70" i="11"/>
  <c r="AK70" i="11"/>
  <c r="AL70" i="11"/>
  <c r="AM70" i="11"/>
  <c r="AH71" i="11"/>
  <c r="AI71" i="11"/>
  <c r="AJ71" i="11"/>
  <c r="AK71" i="11"/>
  <c r="AL71" i="11"/>
  <c r="AM71" i="11"/>
  <c r="AH72" i="11"/>
  <c r="AI72" i="11"/>
  <c r="AJ72" i="11"/>
  <c r="AK72" i="11"/>
  <c r="AL72" i="11"/>
  <c r="AM72" i="11"/>
  <c r="AH73" i="11"/>
  <c r="AI73" i="11"/>
  <c r="AJ73" i="11"/>
  <c r="AK73" i="11"/>
  <c r="AL73" i="11"/>
  <c r="AM73" i="11"/>
  <c r="AH74" i="11"/>
  <c r="AI74" i="11"/>
  <c r="AJ74" i="11"/>
  <c r="AK74" i="11"/>
  <c r="AL74" i="11"/>
  <c r="AM74" i="11"/>
  <c r="AH75" i="11"/>
  <c r="AI75" i="11"/>
  <c r="AJ75" i="11"/>
  <c r="AK75" i="11"/>
  <c r="AL75" i="11"/>
  <c r="AM75" i="11"/>
  <c r="AH76" i="11"/>
  <c r="AI76" i="11"/>
  <c r="AJ76" i="11"/>
  <c r="AK76" i="11"/>
  <c r="AL76" i="11"/>
  <c r="AM76" i="11"/>
  <c r="AH77" i="11"/>
  <c r="AI77" i="11"/>
  <c r="AJ77" i="11"/>
  <c r="AK77" i="11"/>
  <c r="AL77" i="11"/>
  <c r="AM77" i="11"/>
  <c r="AH78" i="11"/>
  <c r="AI78" i="11"/>
  <c r="AJ78" i="11"/>
  <c r="AK78" i="11"/>
  <c r="AL78" i="11"/>
  <c r="AM78" i="11"/>
  <c r="AH79" i="11"/>
  <c r="AI79" i="11"/>
  <c r="AJ79" i="11"/>
  <c r="AK79" i="11"/>
  <c r="AL79" i="11"/>
  <c r="AM79" i="11"/>
  <c r="AH80" i="11"/>
  <c r="AI80" i="11"/>
  <c r="AJ80" i="11"/>
  <c r="AK80" i="11"/>
  <c r="AL80" i="11"/>
  <c r="AM80" i="11"/>
  <c r="AH81" i="11"/>
  <c r="AI81" i="11"/>
  <c r="AJ81" i="11"/>
  <c r="AK81" i="11"/>
  <c r="AL81" i="11"/>
  <c r="AM81" i="11"/>
  <c r="AH82" i="11"/>
  <c r="AI82" i="11"/>
  <c r="AJ82" i="11"/>
  <c r="AK82" i="11"/>
  <c r="AL82" i="11"/>
  <c r="AM82" i="11"/>
  <c r="AH83" i="11"/>
  <c r="AI83" i="11"/>
  <c r="AJ83" i="11"/>
  <c r="AK83" i="11"/>
  <c r="AL83" i="11"/>
  <c r="AM83" i="11"/>
  <c r="AH84" i="11"/>
  <c r="AI84" i="11"/>
  <c r="AJ84" i="11"/>
  <c r="AK84" i="11"/>
  <c r="AL84" i="11"/>
  <c r="AM84" i="11"/>
  <c r="AH85" i="11"/>
  <c r="AI85" i="11"/>
  <c r="AJ85" i="11"/>
  <c r="AK85" i="11"/>
  <c r="AL85" i="11"/>
  <c r="AM85" i="11"/>
  <c r="AH86" i="11"/>
  <c r="AI86" i="11"/>
  <c r="AJ86" i="11"/>
  <c r="AK86" i="11"/>
  <c r="AL86" i="11"/>
  <c r="AM86" i="11"/>
  <c r="AH87" i="11"/>
  <c r="AI87" i="11"/>
  <c r="AJ87" i="11"/>
  <c r="AK87" i="11"/>
  <c r="AL87" i="11"/>
  <c r="AM87" i="11"/>
  <c r="AH88" i="11"/>
  <c r="AI88" i="11"/>
  <c r="AJ88" i="11"/>
  <c r="AK88" i="11"/>
  <c r="AL88" i="11"/>
  <c r="AM88" i="11"/>
  <c r="AH89" i="11"/>
  <c r="AI89" i="11"/>
  <c r="AJ89" i="11"/>
  <c r="AK89" i="11"/>
  <c r="AL89" i="11"/>
  <c r="AM89" i="11"/>
  <c r="AH90" i="11"/>
  <c r="AI90" i="11"/>
  <c r="AJ90" i="11"/>
  <c r="AK90" i="11"/>
  <c r="AL90" i="11"/>
  <c r="AM90" i="11"/>
  <c r="AH91" i="11"/>
  <c r="AI91" i="11"/>
  <c r="AJ91" i="11"/>
  <c r="AK91" i="11"/>
  <c r="AL91" i="11"/>
  <c r="AM91" i="11"/>
  <c r="AH92" i="11"/>
  <c r="AI92" i="11"/>
  <c r="AJ92" i="11"/>
  <c r="AK92" i="11"/>
  <c r="AL92" i="11"/>
  <c r="AM92" i="11"/>
  <c r="AH93" i="11"/>
  <c r="AI93" i="11"/>
  <c r="AJ93" i="11"/>
  <c r="AK93" i="11"/>
  <c r="AL93" i="11"/>
  <c r="AM93" i="11"/>
  <c r="AH94" i="11"/>
  <c r="AI94" i="11"/>
  <c r="AJ94" i="11"/>
  <c r="AK94" i="11"/>
  <c r="AL94" i="11"/>
  <c r="AM94" i="11"/>
  <c r="AH95" i="11"/>
  <c r="AI95" i="11"/>
  <c r="AJ95" i="11"/>
  <c r="AK95" i="11"/>
  <c r="AL95" i="11"/>
  <c r="AM95" i="11"/>
  <c r="AH96" i="11"/>
  <c r="AI96" i="11"/>
  <c r="AJ96" i="11"/>
  <c r="AK96" i="11"/>
  <c r="AL96" i="11"/>
  <c r="AM96" i="11"/>
  <c r="AH97" i="11"/>
  <c r="AI97" i="11"/>
  <c r="AJ97" i="11"/>
  <c r="AK97" i="11"/>
  <c r="AL97" i="11"/>
  <c r="AM97" i="11"/>
  <c r="AH98" i="11"/>
  <c r="AI98" i="11"/>
  <c r="AJ98" i="11"/>
  <c r="AK98" i="11"/>
  <c r="AL98" i="11"/>
  <c r="AM98" i="11"/>
  <c r="AH99" i="11"/>
  <c r="AI99" i="11"/>
  <c r="AJ99" i="11"/>
  <c r="AK99" i="11"/>
  <c r="AL99" i="11"/>
  <c r="AM99" i="11"/>
  <c r="AH100" i="11"/>
  <c r="AI100" i="11"/>
  <c r="AJ100" i="11"/>
  <c r="AK100" i="11"/>
  <c r="AL100" i="11"/>
  <c r="AM100" i="11"/>
  <c r="AH101" i="11"/>
  <c r="AI101" i="11"/>
  <c r="AJ101" i="11"/>
  <c r="AK101" i="11"/>
  <c r="AL101" i="11"/>
  <c r="AM101" i="11"/>
  <c r="AH102" i="11"/>
  <c r="AI102" i="11"/>
  <c r="AJ102" i="11"/>
  <c r="AK102" i="11"/>
  <c r="AL102" i="11"/>
  <c r="AM102" i="11"/>
  <c r="AH103" i="11"/>
  <c r="AI103" i="11"/>
  <c r="AJ103" i="11"/>
  <c r="AK103" i="11"/>
  <c r="AL103" i="11"/>
  <c r="AM103" i="11"/>
  <c r="AH104" i="11"/>
  <c r="AI104" i="11"/>
  <c r="AJ104" i="11"/>
  <c r="AK104" i="11"/>
  <c r="AL104" i="11"/>
  <c r="AM104" i="11"/>
  <c r="AI36" i="11"/>
  <c r="AJ36" i="11"/>
  <c r="AK36" i="11"/>
  <c r="AL36" i="11"/>
  <c r="AM36" i="11"/>
  <c r="AH36" i="11"/>
  <c r="AB37" i="11"/>
  <c r="AC37" i="11"/>
  <c r="AD37" i="11"/>
  <c r="AE37" i="11"/>
  <c r="AF37" i="11"/>
  <c r="AB38" i="11"/>
  <c r="AC38" i="11"/>
  <c r="AD38" i="11"/>
  <c r="AE38" i="11"/>
  <c r="AF38" i="11"/>
  <c r="AB39" i="11"/>
  <c r="AC39" i="11"/>
  <c r="AD39" i="11"/>
  <c r="AE39" i="11"/>
  <c r="AF39" i="11"/>
  <c r="AB40" i="11"/>
  <c r="AC40" i="11"/>
  <c r="AD40" i="11"/>
  <c r="AE40" i="11"/>
  <c r="AF40" i="11"/>
  <c r="AB41" i="11"/>
  <c r="AC41" i="11"/>
  <c r="AD41" i="11"/>
  <c r="AE41" i="11"/>
  <c r="AF41" i="11"/>
  <c r="AB42" i="11"/>
  <c r="AC42" i="11"/>
  <c r="AD42" i="11"/>
  <c r="AE42" i="11"/>
  <c r="AF42" i="11"/>
  <c r="AB43" i="11"/>
  <c r="AC43" i="11"/>
  <c r="AD43" i="11"/>
  <c r="AE43" i="11"/>
  <c r="AF43" i="11"/>
  <c r="AB44" i="11"/>
  <c r="AC44" i="11"/>
  <c r="AG44" i="11" s="1"/>
  <c r="G16" i="11" s="1"/>
  <c r="AD44" i="11"/>
  <c r="AE44" i="11"/>
  <c r="AF44" i="11"/>
  <c r="AB45" i="11"/>
  <c r="AC45" i="11"/>
  <c r="AD45" i="11"/>
  <c r="AE45" i="11"/>
  <c r="AF45" i="11"/>
  <c r="AB46" i="11"/>
  <c r="AC46" i="11"/>
  <c r="AD46" i="11"/>
  <c r="AE46" i="11"/>
  <c r="AF46" i="11"/>
  <c r="AB47" i="11"/>
  <c r="AC47" i="11"/>
  <c r="AG47" i="11" s="1"/>
  <c r="G19" i="11" s="1"/>
  <c r="AD47" i="11"/>
  <c r="AE47" i="11"/>
  <c r="AF47" i="11"/>
  <c r="AB48" i="11"/>
  <c r="AC48" i="11"/>
  <c r="AD48" i="11"/>
  <c r="AE48" i="11"/>
  <c r="AF48" i="11"/>
  <c r="AB49" i="11"/>
  <c r="AC49" i="11"/>
  <c r="AD49" i="11"/>
  <c r="AE49" i="11"/>
  <c r="AF49" i="11"/>
  <c r="AB50" i="11"/>
  <c r="AC50" i="11"/>
  <c r="AD50" i="11"/>
  <c r="AE50" i="11"/>
  <c r="AF50" i="11"/>
  <c r="AB51" i="11"/>
  <c r="AC51" i="11"/>
  <c r="AD51" i="11"/>
  <c r="AE51" i="11"/>
  <c r="AF51" i="11"/>
  <c r="AB52" i="11"/>
  <c r="AC52" i="11"/>
  <c r="AD52" i="11"/>
  <c r="AE52" i="11"/>
  <c r="AF52" i="11"/>
  <c r="AB53" i="11"/>
  <c r="AC53" i="11"/>
  <c r="AD53" i="11"/>
  <c r="AE53" i="11"/>
  <c r="AF53" i="11"/>
  <c r="AB54" i="11"/>
  <c r="AC54" i="11"/>
  <c r="AD54" i="11"/>
  <c r="AE54" i="11"/>
  <c r="AF54" i="11"/>
  <c r="AB55" i="11"/>
  <c r="AC55" i="11"/>
  <c r="AD55" i="11"/>
  <c r="AE55" i="11"/>
  <c r="AF55" i="11"/>
  <c r="AB56" i="11"/>
  <c r="AC56" i="11"/>
  <c r="AD56" i="11"/>
  <c r="AE56" i="11"/>
  <c r="AF56" i="11"/>
  <c r="AB57" i="11"/>
  <c r="AC57" i="11"/>
  <c r="AD57" i="11"/>
  <c r="AE57" i="11"/>
  <c r="AF57" i="11"/>
  <c r="AB58" i="11"/>
  <c r="AC58" i="11"/>
  <c r="AD58" i="11"/>
  <c r="AE58" i="11"/>
  <c r="AF58" i="11"/>
  <c r="AB59" i="11"/>
  <c r="AC59" i="11"/>
  <c r="AD59" i="11"/>
  <c r="AE59" i="11"/>
  <c r="AF59" i="11"/>
  <c r="AB60" i="11"/>
  <c r="AC60" i="11"/>
  <c r="AD60" i="11"/>
  <c r="AE60" i="11"/>
  <c r="AF60" i="11"/>
  <c r="AB61" i="11"/>
  <c r="AC61" i="11"/>
  <c r="AD61" i="11"/>
  <c r="AE61" i="11"/>
  <c r="AF61" i="11"/>
  <c r="AB62" i="11"/>
  <c r="AC62" i="11"/>
  <c r="AD62" i="11"/>
  <c r="AE62" i="11"/>
  <c r="AF62" i="11"/>
  <c r="AB63" i="11"/>
  <c r="AC63" i="11"/>
  <c r="AD63" i="11"/>
  <c r="AE63" i="11"/>
  <c r="AF63" i="11"/>
  <c r="AB64" i="11"/>
  <c r="AC64" i="11"/>
  <c r="AD64" i="11"/>
  <c r="AE64" i="11"/>
  <c r="AF64" i="11"/>
  <c r="AB65" i="11"/>
  <c r="AC65" i="11"/>
  <c r="AD65" i="11"/>
  <c r="AE65" i="11"/>
  <c r="AF65" i="11"/>
  <c r="AB66" i="11"/>
  <c r="AC66" i="11"/>
  <c r="AD66" i="11"/>
  <c r="AE66" i="11"/>
  <c r="AF66" i="11"/>
  <c r="AB67" i="11"/>
  <c r="AC67" i="11"/>
  <c r="AD67" i="11"/>
  <c r="AE67" i="11"/>
  <c r="AF67" i="11"/>
  <c r="AB68" i="11"/>
  <c r="AC68" i="11"/>
  <c r="AD68" i="11"/>
  <c r="AE68" i="11"/>
  <c r="AF68" i="11"/>
  <c r="AB69" i="11"/>
  <c r="AC69" i="11"/>
  <c r="AD69" i="11"/>
  <c r="AE69" i="11"/>
  <c r="AF69" i="11"/>
  <c r="AB70" i="11"/>
  <c r="AC70" i="11"/>
  <c r="AD70" i="11"/>
  <c r="AE70" i="11"/>
  <c r="AF70" i="11"/>
  <c r="AB71" i="11"/>
  <c r="AC71" i="11"/>
  <c r="AD71" i="11"/>
  <c r="AE71" i="11"/>
  <c r="AF71" i="11"/>
  <c r="AB72" i="11"/>
  <c r="AC72" i="11"/>
  <c r="AD72" i="11"/>
  <c r="AE72" i="11"/>
  <c r="AF72" i="11"/>
  <c r="AB73" i="11"/>
  <c r="AC73" i="11"/>
  <c r="AD73" i="11"/>
  <c r="AE73" i="11"/>
  <c r="AF73" i="11"/>
  <c r="AB74" i="11"/>
  <c r="AC74" i="11"/>
  <c r="AD74" i="11"/>
  <c r="AE74" i="11"/>
  <c r="AF74" i="11"/>
  <c r="AB75" i="11"/>
  <c r="AC75" i="11"/>
  <c r="AD75" i="11"/>
  <c r="AE75" i="11"/>
  <c r="AF75" i="11"/>
  <c r="AB76" i="11"/>
  <c r="AC76" i="11"/>
  <c r="AD76" i="11"/>
  <c r="AE76" i="11"/>
  <c r="AF76" i="11"/>
  <c r="AB77" i="11"/>
  <c r="AC77" i="11"/>
  <c r="AD77" i="11"/>
  <c r="AE77" i="11"/>
  <c r="AF77" i="11"/>
  <c r="AB78" i="11"/>
  <c r="AC78" i="11"/>
  <c r="AD78" i="11"/>
  <c r="AE78" i="11"/>
  <c r="AF78" i="11"/>
  <c r="AB79" i="11"/>
  <c r="AC79" i="11"/>
  <c r="AD79" i="11"/>
  <c r="AE79" i="11"/>
  <c r="AF79" i="11"/>
  <c r="AB80" i="11"/>
  <c r="AC80" i="11"/>
  <c r="AD80" i="11"/>
  <c r="AE80" i="11"/>
  <c r="AF80" i="11"/>
  <c r="AB81" i="11"/>
  <c r="AC81" i="11"/>
  <c r="AD81" i="11"/>
  <c r="AE81" i="11"/>
  <c r="AF81" i="11"/>
  <c r="AB82" i="11"/>
  <c r="AC82" i="11"/>
  <c r="AD82" i="11"/>
  <c r="AE82" i="11"/>
  <c r="AF82" i="11"/>
  <c r="AB83" i="11"/>
  <c r="AC83" i="11"/>
  <c r="AD83" i="11"/>
  <c r="AE83" i="11"/>
  <c r="AF83" i="11"/>
  <c r="AB84" i="11"/>
  <c r="AC84" i="11"/>
  <c r="AD84" i="11"/>
  <c r="AE84" i="11"/>
  <c r="AF84" i="11"/>
  <c r="AB85" i="11"/>
  <c r="AG85" i="11" s="1"/>
  <c r="U13" i="11" s="1"/>
  <c r="AC85" i="11"/>
  <c r="AD85" i="11"/>
  <c r="AE85" i="11"/>
  <c r="AF85" i="11"/>
  <c r="AB86" i="11"/>
  <c r="AC86" i="11"/>
  <c r="AD86" i="11"/>
  <c r="AE86" i="11"/>
  <c r="AF86" i="11"/>
  <c r="AB87" i="11"/>
  <c r="AC87" i="11"/>
  <c r="AD87" i="11"/>
  <c r="AE87" i="11"/>
  <c r="AF87" i="11"/>
  <c r="AB88" i="11"/>
  <c r="AC88" i="11"/>
  <c r="AD88" i="11"/>
  <c r="AE88" i="11"/>
  <c r="AF88" i="11"/>
  <c r="AB89" i="11"/>
  <c r="AG89" i="11" s="1"/>
  <c r="U17" i="11" s="1"/>
  <c r="AC89" i="11"/>
  <c r="AD89" i="11"/>
  <c r="AE89" i="11"/>
  <c r="AF89" i="11"/>
  <c r="AB90" i="11"/>
  <c r="AC90" i="11"/>
  <c r="AD90" i="11"/>
  <c r="AE90" i="11"/>
  <c r="AF90" i="11"/>
  <c r="AB91" i="11"/>
  <c r="AC91" i="11"/>
  <c r="AD91" i="11"/>
  <c r="AE91" i="11"/>
  <c r="AF91" i="11"/>
  <c r="AB92" i="11"/>
  <c r="AC92" i="11"/>
  <c r="AD92" i="11"/>
  <c r="AE92" i="11"/>
  <c r="AF92" i="11"/>
  <c r="AB93" i="11"/>
  <c r="AC93" i="11"/>
  <c r="AD93" i="11"/>
  <c r="AE93" i="11"/>
  <c r="AF93" i="11"/>
  <c r="AB94" i="11"/>
  <c r="AC94" i="11"/>
  <c r="AD94" i="11"/>
  <c r="AE94" i="11"/>
  <c r="AF94" i="11"/>
  <c r="AB95" i="11"/>
  <c r="AC95" i="11"/>
  <c r="AD95" i="11"/>
  <c r="AE95" i="11"/>
  <c r="AF95" i="11"/>
  <c r="AB96" i="11"/>
  <c r="AC96" i="11"/>
  <c r="AD96" i="11"/>
  <c r="AE96" i="11"/>
  <c r="AF96" i="11"/>
  <c r="AB97" i="11"/>
  <c r="AG97" i="11" s="1"/>
  <c r="U25" i="11" s="1"/>
  <c r="AC97" i="11"/>
  <c r="AD97" i="11"/>
  <c r="AE97" i="11"/>
  <c r="AF97" i="11"/>
  <c r="AB98" i="11"/>
  <c r="AC98" i="11"/>
  <c r="AD98" i="11"/>
  <c r="AE98" i="11"/>
  <c r="AF98" i="11"/>
  <c r="AB99" i="11"/>
  <c r="AC99" i="11"/>
  <c r="AD99" i="11"/>
  <c r="AE99" i="11"/>
  <c r="AF99" i="11"/>
  <c r="AB100" i="11"/>
  <c r="AC100" i="11"/>
  <c r="AD100" i="11"/>
  <c r="AE100" i="11"/>
  <c r="AF100" i="11"/>
  <c r="AB101" i="11"/>
  <c r="AC101" i="11"/>
  <c r="AD101" i="11"/>
  <c r="AE101" i="11"/>
  <c r="AF101" i="11"/>
  <c r="AB102" i="11"/>
  <c r="AC102" i="11"/>
  <c r="AD102" i="11"/>
  <c r="AE102" i="11"/>
  <c r="AF102" i="11"/>
  <c r="AB103" i="11"/>
  <c r="AC103" i="11"/>
  <c r="AD103" i="11"/>
  <c r="AE103" i="11"/>
  <c r="AF103" i="11"/>
  <c r="AB104" i="11"/>
  <c r="AG104" i="11" s="1"/>
  <c r="U32" i="11" s="1"/>
  <c r="AC104" i="11"/>
  <c r="AD104" i="11"/>
  <c r="AE104" i="11"/>
  <c r="AF104" i="11"/>
  <c r="AC36" i="11"/>
  <c r="AD36" i="11"/>
  <c r="AE36" i="11"/>
  <c r="AF36" i="11"/>
  <c r="AB36" i="11"/>
  <c r="V37" i="11"/>
  <c r="W37" i="11"/>
  <c r="X37" i="11"/>
  <c r="Y37" i="11"/>
  <c r="Z37" i="11"/>
  <c r="V38" i="11"/>
  <c r="W38" i="11"/>
  <c r="X38" i="11"/>
  <c r="Y38" i="11"/>
  <c r="Z38" i="11"/>
  <c r="V39" i="11"/>
  <c r="W39" i="11"/>
  <c r="X39" i="11"/>
  <c r="Y39" i="11"/>
  <c r="Z39" i="11"/>
  <c r="V40" i="11"/>
  <c r="W40" i="11"/>
  <c r="X40" i="11"/>
  <c r="Y40" i="11"/>
  <c r="Z40" i="11"/>
  <c r="V41" i="11"/>
  <c r="W41" i="11"/>
  <c r="X41" i="11"/>
  <c r="Y41" i="11"/>
  <c r="Z41" i="11"/>
  <c r="V42" i="11"/>
  <c r="W42" i="11"/>
  <c r="X42" i="11"/>
  <c r="Y42" i="11"/>
  <c r="Z42" i="11"/>
  <c r="V43" i="11"/>
  <c r="W43" i="11"/>
  <c r="X43" i="11"/>
  <c r="Y43" i="11"/>
  <c r="Z43" i="11"/>
  <c r="V44" i="11"/>
  <c r="W44" i="11"/>
  <c r="X44" i="11"/>
  <c r="Y44" i="11"/>
  <c r="Z44" i="11"/>
  <c r="V45" i="11"/>
  <c r="W45" i="11"/>
  <c r="X45" i="11"/>
  <c r="Y45" i="11"/>
  <c r="Z45" i="11"/>
  <c r="V46" i="11"/>
  <c r="W46" i="11"/>
  <c r="X46" i="11"/>
  <c r="Y46" i="11"/>
  <c r="Z46" i="11"/>
  <c r="V47" i="11"/>
  <c r="W47" i="11"/>
  <c r="X47" i="11"/>
  <c r="Y47" i="11"/>
  <c r="Z47" i="11"/>
  <c r="V48" i="11"/>
  <c r="W48" i="11"/>
  <c r="X48" i="11"/>
  <c r="Y48" i="11"/>
  <c r="Z48" i="11"/>
  <c r="V49" i="11"/>
  <c r="W49" i="11"/>
  <c r="X49" i="11"/>
  <c r="Y49" i="11"/>
  <c r="Z49" i="11"/>
  <c r="V50" i="11"/>
  <c r="AA50" i="11" s="1"/>
  <c r="F22" i="11" s="1"/>
  <c r="W50" i="11"/>
  <c r="X50" i="11"/>
  <c r="Y50" i="11"/>
  <c r="Z50" i="11"/>
  <c r="V51" i="11"/>
  <c r="W51" i="11"/>
  <c r="X51" i="11"/>
  <c r="Y51" i="11"/>
  <c r="Z51" i="11"/>
  <c r="V52" i="11"/>
  <c r="W52" i="11"/>
  <c r="X52" i="11"/>
  <c r="Y52" i="11"/>
  <c r="Z52" i="11"/>
  <c r="V53" i="11"/>
  <c r="W53" i="11"/>
  <c r="X53" i="11"/>
  <c r="Y53" i="11"/>
  <c r="Z53" i="11"/>
  <c r="V54" i="11"/>
  <c r="W54" i="11"/>
  <c r="X54" i="11"/>
  <c r="Y54" i="11"/>
  <c r="Z54" i="11"/>
  <c r="V55" i="11"/>
  <c r="W55" i="11"/>
  <c r="X55" i="11"/>
  <c r="Y55" i="11"/>
  <c r="Z55" i="11"/>
  <c r="V56" i="11"/>
  <c r="W56" i="11"/>
  <c r="X56" i="11"/>
  <c r="Y56" i="11"/>
  <c r="Z56" i="11"/>
  <c r="V57" i="11"/>
  <c r="W57" i="11"/>
  <c r="X57" i="11"/>
  <c r="Y57" i="11"/>
  <c r="Z57" i="11"/>
  <c r="V58" i="11"/>
  <c r="W58" i="11"/>
  <c r="X58" i="11"/>
  <c r="Y58" i="11"/>
  <c r="Z58" i="11"/>
  <c r="V59" i="11"/>
  <c r="W59" i="11"/>
  <c r="X59" i="11"/>
  <c r="Y59" i="11"/>
  <c r="Z59" i="11"/>
  <c r="V60" i="11"/>
  <c r="W60" i="11"/>
  <c r="X60" i="11"/>
  <c r="Y60" i="11"/>
  <c r="Z60" i="11"/>
  <c r="V61" i="11"/>
  <c r="W61" i="11"/>
  <c r="X61" i="11"/>
  <c r="Y61" i="11"/>
  <c r="Z61" i="11"/>
  <c r="V62" i="11"/>
  <c r="W62" i="11"/>
  <c r="X62" i="11"/>
  <c r="Y62" i="11"/>
  <c r="Z62" i="11"/>
  <c r="V63" i="11"/>
  <c r="W63" i="11"/>
  <c r="X63" i="11"/>
  <c r="Y63" i="11"/>
  <c r="Z63" i="11"/>
  <c r="V64" i="11"/>
  <c r="W64" i="11"/>
  <c r="X64" i="11"/>
  <c r="Y64" i="11"/>
  <c r="Z64" i="11"/>
  <c r="V65" i="11"/>
  <c r="W65" i="11"/>
  <c r="X65" i="11"/>
  <c r="Y65" i="11"/>
  <c r="Z65" i="11"/>
  <c r="V66" i="11"/>
  <c r="W66" i="11"/>
  <c r="X66" i="11"/>
  <c r="Y66" i="11"/>
  <c r="Z66" i="11"/>
  <c r="V67" i="11"/>
  <c r="W67" i="11"/>
  <c r="X67" i="11"/>
  <c r="Y67" i="11"/>
  <c r="Z67" i="11"/>
  <c r="V68" i="11"/>
  <c r="W68" i="11"/>
  <c r="X68" i="11"/>
  <c r="Y68" i="11"/>
  <c r="Z68" i="11"/>
  <c r="V69" i="11"/>
  <c r="W69" i="11"/>
  <c r="X69" i="11"/>
  <c r="Y69" i="11"/>
  <c r="Z69" i="11"/>
  <c r="V70" i="11"/>
  <c r="W70" i="11"/>
  <c r="X70" i="11"/>
  <c r="Y70" i="11"/>
  <c r="Z70" i="11"/>
  <c r="V71" i="11"/>
  <c r="W71" i="11"/>
  <c r="X71" i="11"/>
  <c r="Y71" i="11"/>
  <c r="Z71" i="11"/>
  <c r="V72" i="11"/>
  <c r="W72" i="11"/>
  <c r="X72" i="11"/>
  <c r="Y72" i="11"/>
  <c r="Z72" i="11"/>
  <c r="V73" i="11"/>
  <c r="W73" i="11"/>
  <c r="X73" i="11"/>
  <c r="Y73" i="11"/>
  <c r="Z73" i="11"/>
  <c r="V74" i="11"/>
  <c r="W74" i="11"/>
  <c r="X74" i="11"/>
  <c r="Y74" i="11"/>
  <c r="Z74" i="11"/>
  <c r="V75" i="11"/>
  <c r="W75" i="11"/>
  <c r="X75" i="11"/>
  <c r="Y75" i="11"/>
  <c r="Z75" i="11"/>
  <c r="V76" i="11"/>
  <c r="W76" i="11"/>
  <c r="X76" i="11"/>
  <c r="Y76" i="11"/>
  <c r="Z76" i="11"/>
  <c r="V77" i="11"/>
  <c r="W77" i="11"/>
  <c r="X77" i="11"/>
  <c r="Y77" i="11"/>
  <c r="Z77" i="11"/>
  <c r="V78" i="11"/>
  <c r="W78" i="11"/>
  <c r="X78" i="11"/>
  <c r="Y78" i="11"/>
  <c r="Z78" i="11"/>
  <c r="V79" i="11"/>
  <c r="W79" i="11"/>
  <c r="X79" i="11"/>
  <c r="Y79" i="11"/>
  <c r="Z79" i="11"/>
  <c r="V80" i="11"/>
  <c r="W80" i="11"/>
  <c r="X80" i="11"/>
  <c r="Y80" i="11"/>
  <c r="Z80" i="11"/>
  <c r="V81" i="11"/>
  <c r="W81" i="11"/>
  <c r="X81" i="11"/>
  <c r="Y81" i="11"/>
  <c r="Z81" i="11"/>
  <c r="V82" i="11"/>
  <c r="W82" i="11"/>
  <c r="X82" i="11"/>
  <c r="Y82" i="11"/>
  <c r="Z82" i="11"/>
  <c r="V83" i="11"/>
  <c r="W83" i="11"/>
  <c r="X83" i="11"/>
  <c r="Y83" i="11"/>
  <c r="Z83" i="11"/>
  <c r="V84" i="11"/>
  <c r="W84" i="11"/>
  <c r="X84" i="11"/>
  <c r="Y84" i="11"/>
  <c r="Z84" i="11"/>
  <c r="V85" i="11"/>
  <c r="W85" i="11"/>
  <c r="X85" i="11"/>
  <c r="Y85" i="11"/>
  <c r="Z85" i="11"/>
  <c r="V86" i="11"/>
  <c r="W86" i="11"/>
  <c r="X86" i="11"/>
  <c r="Y86" i="11"/>
  <c r="Z86" i="11"/>
  <c r="V87" i="11"/>
  <c r="W87" i="11"/>
  <c r="X87" i="11"/>
  <c r="Y87" i="11"/>
  <c r="Z87" i="11"/>
  <c r="V88" i="11"/>
  <c r="W88" i="11"/>
  <c r="X88" i="11"/>
  <c r="Y88" i="11"/>
  <c r="Z88" i="11"/>
  <c r="V89" i="11"/>
  <c r="W89" i="11"/>
  <c r="X89" i="11"/>
  <c r="Y89" i="11"/>
  <c r="Z89" i="11"/>
  <c r="V90" i="11"/>
  <c r="W90" i="11"/>
  <c r="X90" i="11"/>
  <c r="Y90" i="11"/>
  <c r="Z90" i="11"/>
  <c r="V91" i="11"/>
  <c r="W91" i="11"/>
  <c r="X91" i="11"/>
  <c r="Y91" i="11"/>
  <c r="Z91" i="11"/>
  <c r="V92" i="11"/>
  <c r="W92" i="11"/>
  <c r="X92" i="11"/>
  <c r="Y92" i="11"/>
  <c r="Z92" i="11"/>
  <c r="V93" i="11"/>
  <c r="W93" i="11"/>
  <c r="X93" i="11"/>
  <c r="Y93" i="11"/>
  <c r="Z93" i="11"/>
  <c r="V94" i="11"/>
  <c r="W94" i="11"/>
  <c r="X94" i="11"/>
  <c r="Y94" i="11"/>
  <c r="Z94" i="11"/>
  <c r="V95" i="11"/>
  <c r="W95" i="11"/>
  <c r="X95" i="11"/>
  <c r="Y95" i="11"/>
  <c r="Z95" i="11"/>
  <c r="V96" i="11"/>
  <c r="W96" i="11"/>
  <c r="X96" i="11"/>
  <c r="Y96" i="11"/>
  <c r="Z96" i="11"/>
  <c r="V97" i="11"/>
  <c r="W97" i="11"/>
  <c r="X97" i="11"/>
  <c r="Y97" i="11"/>
  <c r="Z97" i="11"/>
  <c r="V98" i="11"/>
  <c r="W98" i="11"/>
  <c r="X98" i="11"/>
  <c r="Y98" i="11"/>
  <c r="Z98" i="11"/>
  <c r="V99" i="11"/>
  <c r="W99" i="11"/>
  <c r="X99" i="11"/>
  <c r="Y99" i="11"/>
  <c r="Z99" i="11"/>
  <c r="V100" i="11"/>
  <c r="W100" i="11"/>
  <c r="X100" i="11"/>
  <c r="Y100" i="11"/>
  <c r="Z100" i="11"/>
  <c r="V101" i="11"/>
  <c r="W101" i="11"/>
  <c r="X101" i="11"/>
  <c r="Y101" i="11"/>
  <c r="Z101" i="11"/>
  <c r="V102" i="11"/>
  <c r="W102" i="11"/>
  <c r="X102" i="11"/>
  <c r="Y102" i="11"/>
  <c r="Z102" i="11"/>
  <c r="V103" i="11"/>
  <c r="W103" i="11"/>
  <c r="X103" i="11"/>
  <c r="Y103" i="11"/>
  <c r="Z103" i="11"/>
  <c r="V104" i="11"/>
  <c r="W104" i="11"/>
  <c r="X104" i="11"/>
  <c r="Y104" i="11"/>
  <c r="Z104" i="11"/>
  <c r="W36" i="11"/>
  <c r="X36" i="11"/>
  <c r="Y36" i="11"/>
  <c r="Z36" i="11"/>
  <c r="V36" i="11"/>
  <c r="P37" i="11"/>
  <c r="Q37" i="11"/>
  <c r="R37" i="11"/>
  <c r="S37" i="11"/>
  <c r="T37" i="11"/>
  <c r="P38" i="11"/>
  <c r="Q38" i="11"/>
  <c r="R38" i="11"/>
  <c r="S38" i="11"/>
  <c r="T38" i="11"/>
  <c r="P39" i="11"/>
  <c r="Q39" i="11"/>
  <c r="R39" i="11"/>
  <c r="S39" i="11"/>
  <c r="T39" i="11"/>
  <c r="P40" i="11"/>
  <c r="Q40" i="11"/>
  <c r="R40" i="11"/>
  <c r="S40" i="11"/>
  <c r="T40" i="11"/>
  <c r="P41" i="11"/>
  <c r="Q41" i="11"/>
  <c r="R41" i="11"/>
  <c r="S41" i="11"/>
  <c r="T41" i="11"/>
  <c r="P42" i="11"/>
  <c r="Q42" i="11"/>
  <c r="R42" i="11"/>
  <c r="S42" i="11"/>
  <c r="T42" i="11"/>
  <c r="P43" i="11"/>
  <c r="Q43" i="11"/>
  <c r="R43" i="11"/>
  <c r="S43" i="11"/>
  <c r="T43" i="11"/>
  <c r="P44" i="11"/>
  <c r="Q44" i="11"/>
  <c r="R44" i="11"/>
  <c r="S44" i="11"/>
  <c r="T44" i="11"/>
  <c r="P45" i="11"/>
  <c r="Q45" i="11"/>
  <c r="R45" i="11"/>
  <c r="S45" i="11"/>
  <c r="T45" i="11"/>
  <c r="P46" i="11"/>
  <c r="Q46" i="11"/>
  <c r="R46" i="11"/>
  <c r="S46" i="11"/>
  <c r="T46" i="11"/>
  <c r="P47" i="11"/>
  <c r="Q47" i="11"/>
  <c r="R47" i="11"/>
  <c r="S47" i="11"/>
  <c r="T47" i="11"/>
  <c r="P48" i="11"/>
  <c r="Q48" i="11"/>
  <c r="R48" i="11"/>
  <c r="S48" i="11"/>
  <c r="T48" i="11"/>
  <c r="P49" i="11"/>
  <c r="Q49" i="11"/>
  <c r="R49" i="11"/>
  <c r="S49" i="11"/>
  <c r="T49" i="11"/>
  <c r="P50" i="11"/>
  <c r="Q50" i="11"/>
  <c r="R50" i="11"/>
  <c r="S50" i="11"/>
  <c r="T50" i="11"/>
  <c r="P51" i="11"/>
  <c r="Q51" i="11"/>
  <c r="R51" i="11"/>
  <c r="S51" i="11"/>
  <c r="T51" i="11"/>
  <c r="P52" i="11"/>
  <c r="Q52" i="11"/>
  <c r="R52" i="11"/>
  <c r="S52" i="11"/>
  <c r="T52" i="11"/>
  <c r="P53" i="11"/>
  <c r="Q53" i="11"/>
  <c r="R53" i="11"/>
  <c r="S53" i="11"/>
  <c r="T53" i="11"/>
  <c r="P54" i="11"/>
  <c r="Q54" i="11"/>
  <c r="R54" i="11"/>
  <c r="S54" i="11"/>
  <c r="T54" i="11"/>
  <c r="P55" i="11"/>
  <c r="Q55" i="11"/>
  <c r="R55" i="11"/>
  <c r="S55" i="11"/>
  <c r="T55" i="11"/>
  <c r="P56" i="11"/>
  <c r="Q56" i="11"/>
  <c r="R56" i="11"/>
  <c r="S56" i="11"/>
  <c r="T56" i="11"/>
  <c r="P57" i="11"/>
  <c r="Q57" i="11"/>
  <c r="R57" i="11"/>
  <c r="U57" i="11" s="1"/>
  <c r="E29" i="11" s="1"/>
  <c r="S57" i="11"/>
  <c r="T57" i="11"/>
  <c r="P58" i="11"/>
  <c r="Q58" i="11"/>
  <c r="R58" i="11"/>
  <c r="S58" i="11"/>
  <c r="T58" i="11"/>
  <c r="P59" i="11"/>
  <c r="Q59" i="11"/>
  <c r="R59" i="11"/>
  <c r="S59" i="11"/>
  <c r="T59" i="11"/>
  <c r="P60" i="11"/>
  <c r="Q60" i="11"/>
  <c r="R60" i="11"/>
  <c r="S60" i="11"/>
  <c r="T60" i="11"/>
  <c r="P61" i="11"/>
  <c r="Q61" i="11"/>
  <c r="R61" i="11"/>
  <c r="S61" i="11"/>
  <c r="T61" i="11"/>
  <c r="P62" i="11"/>
  <c r="Q62" i="11"/>
  <c r="R62" i="11"/>
  <c r="S62" i="11"/>
  <c r="T62" i="11"/>
  <c r="P63" i="11"/>
  <c r="Q63" i="11"/>
  <c r="R63" i="11"/>
  <c r="S63" i="11"/>
  <c r="T63" i="11"/>
  <c r="P64" i="11"/>
  <c r="Q64" i="11"/>
  <c r="R64" i="11"/>
  <c r="S64" i="11"/>
  <c r="T64" i="11"/>
  <c r="P65" i="11"/>
  <c r="Q65" i="11"/>
  <c r="R65" i="11"/>
  <c r="S65" i="11"/>
  <c r="T65" i="11"/>
  <c r="P66" i="11"/>
  <c r="Q66" i="11"/>
  <c r="R66" i="11"/>
  <c r="S66" i="11"/>
  <c r="T66" i="11"/>
  <c r="P67" i="11"/>
  <c r="Q67" i="11"/>
  <c r="R67" i="11"/>
  <c r="S67" i="11"/>
  <c r="T67" i="11"/>
  <c r="P68" i="11"/>
  <c r="Q68" i="11"/>
  <c r="R68" i="11"/>
  <c r="S68" i="11"/>
  <c r="T68" i="11"/>
  <c r="P69" i="11"/>
  <c r="Q69" i="11"/>
  <c r="R69" i="11"/>
  <c r="S69" i="11"/>
  <c r="T69" i="11"/>
  <c r="P70" i="11"/>
  <c r="Q70" i="11"/>
  <c r="R70" i="11"/>
  <c r="S70" i="11"/>
  <c r="T70" i="11"/>
  <c r="P71" i="11"/>
  <c r="Q71" i="11"/>
  <c r="R71" i="11"/>
  <c r="S71" i="11"/>
  <c r="T71" i="11"/>
  <c r="P72" i="11"/>
  <c r="Q72" i="11"/>
  <c r="R72" i="11"/>
  <c r="S72" i="11"/>
  <c r="T72" i="11"/>
  <c r="P73" i="11"/>
  <c r="Q73" i="11"/>
  <c r="R73" i="11"/>
  <c r="S73" i="11"/>
  <c r="T73" i="11"/>
  <c r="P74" i="11"/>
  <c r="Q74" i="11"/>
  <c r="R74" i="11"/>
  <c r="S74" i="11"/>
  <c r="T74" i="11"/>
  <c r="P75" i="11"/>
  <c r="Q75" i="11"/>
  <c r="R75" i="11"/>
  <c r="S75" i="11"/>
  <c r="T75" i="11"/>
  <c r="P76" i="11"/>
  <c r="Q76" i="11"/>
  <c r="R76" i="11"/>
  <c r="S76" i="11"/>
  <c r="T76" i="11"/>
  <c r="P77" i="11"/>
  <c r="Q77" i="11"/>
  <c r="R77" i="11"/>
  <c r="S77" i="11"/>
  <c r="T77" i="11"/>
  <c r="P78" i="11"/>
  <c r="Q78" i="11"/>
  <c r="R78" i="11"/>
  <c r="S78" i="11"/>
  <c r="T78" i="11"/>
  <c r="P79" i="11"/>
  <c r="Q79" i="11"/>
  <c r="R79" i="11"/>
  <c r="S79" i="11"/>
  <c r="T79" i="11"/>
  <c r="P80" i="11"/>
  <c r="Q80" i="11"/>
  <c r="R80" i="11"/>
  <c r="S80" i="11"/>
  <c r="T80" i="11"/>
  <c r="P81" i="11"/>
  <c r="Q81" i="11"/>
  <c r="R81" i="11"/>
  <c r="S81" i="11"/>
  <c r="T81" i="11"/>
  <c r="P82" i="11"/>
  <c r="Q82" i="11"/>
  <c r="R82" i="11"/>
  <c r="S82" i="11"/>
  <c r="T82" i="11"/>
  <c r="P83" i="11"/>
  <c r="Q83" i="11"/>
  <c r="R83" i="11"/>
  <c r="S83" i="11"/>
  <c r="T83" i="11"/>
  <c r="P84" i="11"/>
  <c r="Q84" i="11"/>
  <c r="R84" i="11"/>
  <c r="S84" i="11"/>
  <c r="T84" i="11"/>
  <c r="P85" i="11"/>
  <c r="Q85" i="11"/>
  <c r="R85" i="11"/>
  <c r="S85" i="11"/>
  <c r="T85" i="11"/>
  <c r="P86" i="11"/>
  <c r="Q86" i="11"/>
  <c r="R86" i="11"/>
  <c r="S86" i="11"/>
  <c r="T86" i="11"/>
  <c r="P87" i="11"/>
  <c r="Q87" i="11"/>
  <c r="R87" i="11"/>
  <c r="S87" i="11"/>
  <c r="T87" i="11"/>
  <c r="P88" i="11"/>
  <c r="Q88" i="11"/>
  <c r="R88" i="11"/>
  <c r="S88" i="11"/>
  <c r="T88" i="11"/>
  <c r="P89" i="11"/>
  <c r="Q89" i="11"/>
  <c r="R89" i="11"/>
  <c r="S89" i="11"/>
  <c r="T89" i="11"/>
  <c r="P90" i="11"/>
  <c r="Q90" i="11"/>
  <c r="R90" i="11"/>
  <c r="S90" i="11"/>
  <c r="T90" i="11"/>
  <c r="P91" i="11"/>
  <c r="Q91" i="11"/>
  <c r="R91" i="11"/>
  <c r="S91" i="11"/>
  <c r="T91" i="11"/>
  <c r="P92" i="11"/>
  <c r="Q92" i="11"/>
  <c r="R92" i="11"/>
  <c r="S92" i="11"/>
  <c r="T92" i="11"/>
  <c r="P93" i="11"/>
  <c r="Q93" i="11"/>
  <c r="R93" i="11"/>
  <c r="S93" i="11"/>
  <c r="T93" i="11"/>
  <c r="P94" i="11"/>
  <c r="Q94" i="11"/>
  <c r="R94" i="11"/>
  <c r="S94" i="11"/>
  <c r="T94" i="11"/>
  <c r="P95" i="11"/>
  <c r="Q95" i="11"/>
  <c r="R95" i="11"/>
  <c r="S95" i="11"/>
  <c r="T95" i="11"/>
  <c r="P96" i="11"/>
  <c r="Q96" i="11"/>
  <c r="R96" i="11"/>
  <c r="S96" i="11"/>
  <c r="T96" i="11"/>
  <c r="P97" i="11"/>
  <c r="Q97" i="11"/>
  <c r="R97" i="11"/>
  <c r="S97" i="11"/>
  <c r="T97" i="11"/>
  <c r="P98" i="11"/>
  <c r="Q98" i="11"/>
  <c r="R98" i="11"/>
  <c r="S98" i="11"/>
  <c r="T98" i="11"/>
  <c r="P99" i="11"/>
  <c r="Q99" i="11"/>
  <c r="R99" i="11"/>
  <c r="S99" i="11"/>
  <c r="T99" i="11"/>
  <c r="P100" i="11"/>
  <c r="Q100" i="11"/>
  <c r="R100" i="11"/>
  <c r="S100" i="11"/>
  <c r="T100" i="11"/>
  <c r="P101" i="11"/>
  <c r="Q101" i="11"/>
  <c r="R101" i="11"/>
  <c r="S101" i="11"/>
  <c r="T101" i="11"/>
  <c r="P102" i="11"/>
  <c r="Q102" i="11"/>
  <c r="R102" i="11"/>
  <c r="S102" i="11"/>
  <c r="T102" i="11"/>
  <c r="P103" i="11"/>
  <c r="Q103" i="11"/>
  <c r="R103" i="11"/>
  <c r="S103" i="11"/>
  <c r="T103" i="11"/>
  <c r="P104" i="11"/>
  <c r="Q104" i="11"/>
  <c r="R104" i="11"/>
  <c r="S104" i="11"/>
  <c r="T104" i="11"/>
  <c r="Q36" i="11"/>
  <c r="R36" i="11"/>
  <c r="S36" i="11"/>
  <c r="T36" i="11"/>
  <c r="P36" i="11"/>
  <c r="J37" i="11"/>
  <c r="K37" i="11"/>
  <c r="L37" i="11"/>
  <c r="M37" i="11"/>
  <c r="N37" i="11"/>
  <c r="J38" i="11"/>
  <c r="K38" i="11"/>
  <c r="L38" i="11"/>
  <c r="M38" i="11"/>
  <c r="N38" i="11"/>
  <c r="J39" i="11"/>
  <c r="K39" i="11"/>
  <c r="L39" i="11"/>
  <c r="M39" i="11"/>
  <c r="N39" i="11"/>
  <c r="J40" i="11"/>
  <c r="K40" i="11"/>
  <c r="L40" i="11"/>
  <c r="M40" i="11"/>
  <c r="N40" i="11"/>
  <c r="J41" i="11"/>
  <c r="K41" i="11"/>
  <c r="L41" i="11"/>
  <c r="M41" i="11"/>
  <c r="N41" i="11"/>
  <c r="J42" i="11"/>
  <c r="K42" i="11"/>
  <c r="L42" i="11"/>
  <c r="M42" i="11"/>
  <c r="N42" i="11"/>
  <c r="J43" i="11"/>
  <c r="K43" i="11"/>
  <c r="L43" i="11"/>
  <c r="M43" i="11"/>
  <c r="N43" i="11"/>
  <c r="J44" i="11"/>
  <c r="K44" i="11"/>
  <c r="L44" i="11"/>
  <c r="M44" i="11"/>
  <c r="N44" i="11"/>
  <c r="J45" i="11"/>
  <c r="K45" i="11"/>
  <c r="L45" i="11"/>
  <c r="M45" i="11"/>
  <c r="N45" i="11"/>
  <c r="J46" i="11"/>
  <c r="K46" i="11"/>
  <c r="L46" i="11"/>
  <c r="M46" i="11"/>
  <c r="N46" i="11"/>
  <c r="J47" i="11"/>
  <c r="K47" i="11"/>
  <c r="L47" i="11"/>
  <c r="M47" i="11"/>
  <c r="N47" i="11"/>
  <c r="J48" i="11"/>
  <c r="K48" i="11"/>
  <c r="L48" i="11"/>
  <c r="M48" i="11"/>
  <c r="N48" i="11"/>
  <c r="J49" i="11"/>
  <c r="K49" i="11"/>
  <c r="L49" i="11"/>
  <c r="M49" i="11"/>
  <c r="N49" i="11"/>
  <c r="J50" i="11"/>
  <c r="K50" i="11"/>
  <c r="L50" i="11"/>
  <c r="M50" i="11"/>
  <c r="N50" i="11"/>
  <c r="J51" i="11"/>
  <c r="K51" i="11"/>
  <c r="L51" i="11"/>
  <c r="M51" i="11"/>
  <c r="N51" i="11"/>
  <c r="J52" i="11"/>
  <c r="K52" i="11"/>
  <c r="L52" i="11"/>
  <c r="M52" i="11"/>
  <c r="N52" i="11"/>
  <c r="J53" i="11"/>
  <c r="K53" i="11"/>
  <c r="L53" i="11"/>
  <c r="M53" i="11"/>
  <c r="N53" i="11"/>
  <c r="J54" i="11"/>
  <c r="K54" i="11"/>
  <c r="L54" i="11"/>
  <c r="M54" i="11"/>
  <c r="N54" i="11"/>
  <c r="J55" i="11"/>
  <c r="K55" i="11"/>
  <c r="L55" i="11"/>
  <c r="M55" i="11"/>
  <c r="N55" i="11"/>
  <c r="J56" i="11"/>
  <c r="K56" i="11"/>
  <c r="L56" i="11"/>
  <c r="M56" i="11"/>
  <c r="N56" i="11"/>
  <c r="J57" i="11"/>
  <c r="K57" i="11"/>
  <c r="L57" i="11"/>
  <c r="M57" i="11"/>
  <c r="N57" i="11"/>
  <c r="J58" i="11"/>
  <c r="K58" i="11"/>
  <c r="L58" i="11"/>
  <c r="M58" i="11"/>
  <c r="N58" i="11"/>
  <c r="J59" i="11"/>
  <c r="K59" i="11"/>
  <c r="L59" i="11"/>
  <c r="M59" i="11"/>
  <c r="N59" i="11"/>
  <c r="J60" i="11"/>
  <c r="K60" i="11"/>
  <c r="L60" i="11"/>
  <c r="M60" i="11"/>
  <c r="N60" i="11"/>
  <c r="J61" i="11"/>
  <c r="K61" i="11"/>
  <c r="L61" i="11"/>
  <c r="M61" i="11"/>
  <c r="N61" i="11"/>
  <c r="J62" i="11"/>
  <c r="K62" i="11"/>
  <c r="L62" i="11"/>
  <c r="M62" i="11"/>
  <c r="N62" i="11"/>
  <c r="J63" i="11"/>
  <c r="K63" i="11"/>
  <c r="L63" i="11"/>
  <c r="M63" i="11"/>
  <c r="N63" i="11"/>
  <c r="J64" i="11"/>
  <c r="K64" i="11"/>
  <c r="L64" i="11"/>
  <c r="M64" i="11"/>
  <c r="N64" i="11"/>
  <c r="J65" i="11"/>
  <c r="K65" i="11"/>
  <c r="L65" i="11"/>
  <c r="M65" i="11"/>
  <c r="N65" i="11"/>
  <c r="J66" i="11"/>
  <c r="K66" i="11"/>
  <c r="L66" i="11"/>
  <c r="M66" i="11"/>
  <c r="N66" i="11"/>
  <c r="J67" i="11"/>
  <c r="K67" i="11"/>
  <c r="L67" i="11"/>
  <c r="M67" i="11"/>
  <c r="N67" i="11"/>
  <c r="J68" i="11"/>
  <c r="K68" i="11"/>
  <c r="L68" i="11"/>
  <c r="M68" i="11"/>
  <c r="N68" i="11"/>
  <c r="J69" i="11"/>
  <c r="K69" i="11"/>
  <c r="L69" i="11"/>
  <c r="M69" i="11"/>
  <c r="N69" i="11"/>
  <c r="J70" i="11"/>
  <c r="K70" i="11"/>
  <c r="L70" i="11"/>
  <c r="M70" i="11"/>
  <c r="N70" i="11"/>
  <c r="J71" i="11"/>
  <c r="K71" i="11"/>
  <c r="L71" i="11"/>
  <c r="M71" i="11"/>
  <c r="N71" i="11"/>
  <c r="J72" i="11"/>
  <c r="K72" i="11"/>
  <c r="L72" i="11"/>
  <c r="M72" i="11"/>
  <c r="N72" i="11"/>
  <c r="J73" i="11"/>
  <c r="K73" i="11"/>
  <c r="L73" i="11"/>
  <c r="M73" i="11"/>
  <c r="N73" i="11"/>
  <c r="J74" i="11"/>
  <c r="K74" i="11"/>
  <c r="L74" i="11"/>
  <c r="M74" i="11"/>
  <c r="N74" i="11"/>
  <c r="J75" i="11"/>
  <c r="K75" i="11"/>
  <c r="L75" i="11"/>
  <c r="M75" i="11"/>
  <c r="N75" i="11"/>
  <c r="J76" i="11"/>
  <c r="K76" i="11"/>
  <c r="L76" i="11"/>
  <c r="M76" i="11"/>
  <c r="N76" i="11"/>
  <c r="J77" i="11"/>
  <c r="K77" i="11"/>
  <c r="L77" i="11"/>
  <c r="M77" i="11"/>
  <c r="N77" i="11"/>
  <c r="J78" i="11"/>
  <c r="K78" i="11"/>
  <c r="L78" i="11"/>
  <c r="M78" i="11"/>
  <c r="N78" i="11"/>
  <c r="J79" i="11"/>
  <c r="K79" i="11"/>
  <c r="L79" i="11"/>
  <c r="M79" i="11"/>
  <c r="N79" i="11"/>
  <c r="J80" i="11"/>
  <c r="K80" i="11"/>
  <c r="L80" i="11"/>
  <c r="M80" i="11"/>
  <c r="N80" i="11"/>
  <c r="J81" i="11"/>
  <c r="K81" i="11"/>
  <c r="L81" i="11"/>
  <c r="M81" i="11"/>
  <c r="N81" i="11"/>
  <c r="J82" i="11"/>
  <c r="K82" i="11"/>
  <c r="L82" i="11"/>
  <c r="M82" i="11"/>
  <c r="N82" i="11"/>
  <c r="J83" i="11"/>
  <c r="K83" i="11"/>
  <c r="L83" i="11"/>
  <c r="M83" i="11"/>
  <c r="N83" i="11"/>
  <c r="J84" i="11"/>
  <c r="K84" i="11"/>
  <c r="L84" i="11"/>
  <c r="M84" i="11"/>
  <c r="N84" i="11"/>
  <c r="J85" i="11"/>
  <c r="K85" i="11"/>
  <c r="L85" i="11"/>
  <c r="M85" i="11"/>
  <c r="N85" i="11"/>
  <c r="J86" i="11"/>
  <c r="K86" i="11"/>
  <c r="L86" i="11"/>
  <c r="M86" i="11"/>
  <c r="N86" i="11"/>
  <c r="J87" i="11"/>
  <c r="K87" i="11"/>
  <c r="L87" i="11"/>
  <c r="M87" i="11"/>
  <c r="N87" i="11"/>
  <c r="J88" i="11"/>
  <c r="K88" i="11"/>
  <c r="L88" i="11"/>
  <c r="M88" i="11"/>
  <c r="N88" i="11"/>
  <c r="J89" i="11"/>
  <c r="K89" i="11"/>
  <c r="L89" i="11"/>
  <c r="M89" i="11"/>
  <c r="N89" i="11"/>
  <c r="J90" i="11"/>
  <c r="K90" i="11"/>
  <c r="L90" i="11"/>
  <c r="M90" i="11"/>
  <c r="N90" i="11"/>
  <c r="J91" i="11"/>
  <c r="K91" i="11"/>
  <c r="L91" i="11"/>
  <c r="M91" i="11"/>
  <c r="N91" i="11"/>
  <c r="J92" i="11"/>
  <c r="K92" i="11"/>
  <c r="L92" i="11"/>
  <c r="M92" i="11"/>
  <c r="N92" i="11"/>
  <c r="J93" i="11"/>
  <c r="K93" i="11"/>
  <c r="L93" i="11"/>
  <c r="M93" i="11"/>
  <c r="N93" i="11"/>
  <c r="J94" i="11"/>
  <c r="K94" i="11"/>
  <c r="L94" i="11"/>
  <c r="M94" i="11"/>
  <c r="N94" i="11"/>
  <c r="J95" i="11"/>
  <c r="K95" i="11"/>
  <c r="L95" i="11"/>
  <c r="M95" i="11"/>
  <c r="N95" i="11"/>
  <c r="J96" i="11"/>
  <c r="K96" i="11"/>
  <c r="L96" i="11"/>
  <c r="M96" i="11"/>
  <c r="N96" i="11"/>
  <c r="J97" i="11"/>
  <c r="K97" i="11"/>
  <c r="L97" i="11"/>
  <c r="M97" i="11"/>
  <c r="N97" i="11"/>
  <c r="J98" i="11"/>
  <c r="K98" i="11"/>
  <c r="L98" i="11"/>
  <c r="M98" i="11"/>
  <c r="N98" i="11"/>
  <c r="J99" i="11"/>
  <c r="K99" i="11"/>
  <c r="L99" i="11"/>
  <c r="M99" i="11"/>
  <c r="N99" i="11"/>
  <c r="J100" i="11"/>
  <c r="K100" i="11"/>
  <c r="L100" i="11"/>
  <c r="M100" i="11"/>
  <c r="N100" i="11"/>
  <c r="J101" i="11"/>
  <c r="K101" i="11"/>
  <c r="L101" i="11"/>
  <c r="M101" i="11"/>
  <c r="N101" i="11"/>
  <c r="J102" i="11"/>
  <c r="K102" i="11"/>
  <c r="L102" i="11"/>
  <c r="M102" i="11"/>
  <c r="N102" i="11"/>
  <c r="J103" i="11"/>
  <c r="K103" i="11"/>
  <c r="L103" i="11"/>
  <c r="M103" i="11"/>
  <c r="N103" i="11"/>
  <c r="J104" i="11"/>
  <c r="K104" i="11"/>
  <c r="L104" i="11"/>
  <c r="M104" i="11"/>
  <c r="N104" i="11"/>
  <c r="K36" i="11"/>
  <c r="L36" i="11"/>
  <c r="M36" i="11"/>
  <c r="N36" i="11"/>
  <c r="J36" i="11"/>
  <c r="D37" i="11"/>
  <c r="E37" i="11"/>
  <c r="F37" i="11"/>
  <c r="G37" i="11"/>
  <c r="H37" i="11"/>
  <c r="D38" i="11"/>
  <c r="E38" i="11"/>
  <c r="F38" i="11"/>
  <c r="G38" i="11"/>
  <c r="H38" i="11"/>
  <c r="D39" i="11"/>
  <c r="E39" i="11"/>
  <c r="F39" i="11"/>
  <c r="G39" i="11"/>
  <c r="H39" i="11"/>
  <c r="D40" i="11"/>
  <c r="E40" i="11"/>
  <c r="F40" i="11"/>
  <c r="G40" i="11"/>
  <c r="H40" i="11"/>
  <c r="D41" i="11"/>
  <c r="E41" i="11"/>
  <c r="F41" i="11"/>
  <c r="G41" i="11"/>
  <c r="H41" i="11"/>
  <c r="D42" i="11"/>
  <c r="E42" i="11"/>
  <c r="F42" i="11"/>
  <c r="G42" i="11"/>
  <c r="H42" i="11"/>
  <c r="D43" i="11"/>
  <c r="E43" i="11"/>
  <c r="F43" i="11"/>
  <c r="G43" i="11"/>
  <c r="H43" i="11"/>
  <c r="D44" i="11"/>
  <c r="E44" i="11"/>
  <c r="F44" i="11"/>
  <c r="G44" i="11"/>
  <c r="H44" i="11"/>
  <c r="D45" i="11"/>
  <c r="E45" i="11"/>
  <c r="F45" i="11"/>
  <c r="G45" i="11"/>
  <c r="H45" i="11"/>
  <c r="D46" i="11"/>
  <c r="E46" i="11"/>
  <c r="F46" i="11"/>
  <c r="G46" i="11"/>
  <c r="H46" i="11"/>
  <c r="D47" i="11"/>
  <c r="E47" i="11"/>
  <c r="F47" i="11"/>
  <c r="G47" i="11"/>
  <c r="H47" i="11"/>
  <c r="D48" i="11"/>
  <c r="E48" i="11"/>
  <c r="F48" i="11"/>
  <c r="G48" i="11"/>
  <c r="H48" i="11"/>
  <c r="D49" i="11"/>
  <c r="E49" i="11"/>
  <c r="F49" i="11"/>
  <c r="G49" i="11"/>
  <c r="H49" i="11"/>
  <c r="D50" i="11"/>
  <c r="E50" i="11"/>
  <c r="F50" i="11"/>
  <c r="G50" i="11"/>
  <c r="H50" i="11"/>
  <c r="D51" i="11"/>
  <c r="E51" i="11"/>
  <c r="F51" i="11"/>
  <c r="G51" i="11"/>
  <c r="H51" i="11"/>
  <c r="D52" i="11"/>
  <c r="E52" i="11"/>
  <c r="F52" i="11"/>
  <c r="G52" i="11"/>
  <c r="H52" i="11"/>
  <c r="D53" i="11"/>
  <c r="E53" i="11"/>
  <c r="F53" i="11"/>
  <c r="G53" i="11"/>
  <c r="H53" i="11"/>
  <c r="D54" i="11"/>
  <c r="E54" i="11"/>
  <c r="F54" i="11"/>
  <c r="G54" i="11"/>
  <c r="H54" i="11"/>
  <c r="D55" i="11"/>
  <c r="E55" i="11"/>
  <c r="F55" i="11"/>
  <c r="G55" i="11"/>
  <c r="H55" i="11"/>
  <c r="D56" i="11"/>
  <c r="E56" i="11"/>
  <c r="F56" i="11"/>
  <c r="G56" i="11"/>
  <c r="H56" i="11"/>
  <c r="D57" i="11"/>
  <c r="E57" i="11"/>
  <c r="F57" i="11"/>
  <c r="G57" i="11"/>
  <c r="H57" i="11"/>
  <c r="D58" i="11"/>
  <c r="E58" i="11"/>
  <c r="F58" i="11"/>
  <c r="G58" i="11"/>
  <c r="H58" i="11"/>
  <c r="D59" i="11"/>
  <c r="E59" i="11"/>
  <c r="F59" i="11"/>
  <c r="G59" i="11"/>
  <c r="H59" i="11"/>
  <c r="D60" i="11"/>
  <c r="E60" i="11"/>
  <c r="F60" i="11"/>
  <c r="G60" i="11"/>
  <c r="H60" i="11"/>
  <c r="D61" i="11"/>
  <c r="E61" i="11"/>
  <c r="F61" i="11"/>
  <c r="G61" i="11"/>
  <c r="H61" i="11"/>
  <c r="D62" i="11"/>
  <c r="E62" i="11"/>
  <c r="F62" i="11"/>
  <c r="G62" i="11"/>
  <c r="H62" i="11"/>
  <c r="D63" i="11"/>
  <c r="E63" i="11"/>
  <c r="F63" i="11"/>
  <c r="G63" i="11"/>
  <c r="H63" i="11"/>
  <c r="D64" i="11"/>
  <c r="E64" i="11"/>
  <c r="F64" i="11"/>
  <c r="G64" i="11"/>
  <c r="H64" i="11"/>
  <c r="D65" i="11"/>
  <c r="E65" i="11"/>
  <c r="F65" i="11"/>
  <c r="G65" i="11"/>
  <c r="H65" i="11"/>
  <c r="D66" i="11"/>
  <c r="E66" i="11"/>
  <c r="F66" i="11"/>
  <c r="G66" i="11"/>
  <c r="H66" i="11"/>
  <c r="D67" i="11"/>
  <c r="E67" i="11"/>
  <c r="F67" i="11"/>
  <c r="G67" i="11"/>
  <c r="H67" i="11"/>
  <c r="D68" i="11"/>
  <c r="E68" i="11"/>
  <c r="F68" i="11"/>
  <c r="G68" i="11"/>
  <c r="H68" i="11"/>
  <c r="D69" i="11"/>
  <c r="E69" i="11"/>
  <c r="F69" i="11"/>
  <c r="G69" i="11"/>
  <c r="H69" i="11"/>
  <c r="D70" i="11"/>
  <c r="E70" i="11"/>
  <c r="F70" i="11"/>
  <c r="G70" i="11"/>
  <c r="H70" i="11"/>
  <c r="D71" i="11"/>
  <c r="E71" i="11"/>
  <c r="F71" i="11"/>
  <c r="G71" i="11"/>
  <c r="H71" i="11"/>
  <c r="D72" i="11"/>
  <c r="E72" i="11"/>
  <c r="F72" i="11"/>
  <c r="G72" i="11"/>
  <c r="H72" i="11"/>
  <c r="D73" i="11"/>
  <c r="E73" i="11"/>
  <c r="F73" i="11"/>
  <c r="G73" i="11"/>
  <c r="H73" i="11"/>
  <c r="D74" i="11"/>
  <c r="E74" i="11"/>
  <c r="F74" i="11"/>
  <c r="G74" i="11"/>
  <c r="H74" i="11"/>
  <c r="D75" i="11"/>
  <c r="E75" i="11"/>
  <c r="F75" i="11"/>
  <c r="G75" i="11"/>
  <c r="H75" i="11"/>
  <c r="D76" i="11"/>
  <c r="E76" i="11"/>
  <c r="F76" i="11"/>
  <c r="G76" i="11"/>
  <c r="H76" i="11"/>
  <c r="D77" i="11"/>
  <c r="E77" i="11"/>
  <c r="F77" i="11"/>
  <c r="G77" i="11"/>
  <c r="H77" i="11"/>
  <c r="D78" i="11"/>
  <c r="E78" i="11"/>
  <c r="F78" i="11"/>
  <c r="G78" i="11"/>
  <c r="H78" i="11"/>
  <c r="D79" i="11"/>
  <c r="E79" i="11"/>
  <c r="F79" i="11"/>
  <c r="G79" i="11"/>
  <c r="H79" i="11"/>
  <c r="D80" i="11"/>
  <c r="E80" i="11"/>
  <c r="F80" i="11"/>
  <c r="G80" i="11"/>
  <c r="H80" i="11"/>
  <c r="D81" i="11"/>
  <c r="E81" i="11"/>
  <c r="F81" i="11"/>
  <c r="G81" i="11"/>
  <c r="H81" i="11"/>
  <c r="D82" i="11"/>
  <c r="E82" i="11"/>
  <c r="F82" i="11"/>
  <c r="G82" i="11"/>
  <c r="H82" i="11"/>
  <c r="D83" i="11"/>
  <c r="E83" i="11"/>
  <c r="F83" i="11"/>
  <c r="G83" i="11"/>
  <c r="H83" i="11"/>
  <c r="D84" i="11"/>
  <c r="E84" i="11"/>
  <c r="F84" i="11"/>
  <c r="G84" i="11"/>
  <c r="H84" i="11"/>
  <c r="D85" i="11"/>
  <c r="E85" i="11"/>
  <c r="F85" i="11"/>
  <c r="G85" i="11"/>
  <c r="H85" i="11"/>
  <c r="D86" i="11"/>
  <c r="E86" i="11"/>
  <c r="F86" i="11"/>
  <c r="G86" i="11"/>
  <c r="H86" i="11"/>
  <c r="D87" i="11"/>
  <c r="E87" i="11"/>
  <c r="F87" i="11"/>
  <c r="G87" i="11"/>
  <c r="H87" i="11"/>
  <c r="D88" i="11"/>
  <c r="E88" i="11"/>
  <c r="F88" i="11"/>
  <c r="G88" i="11"/>
  <c r="H88" i="11"/>
  <c r="D89" i="11"/>
  <c r="E89" i="11"/>
  <c r="F89" i="11"/>
  <c r="G89" i="11"/>
  <c r="H89" i="11"/>
  <c r="D90" i="11"/>
  <c r="E90" i="11"/>
  <c r="F90" i="11"/>
  <c r="G90" i="11"/>
  <c r="H90" i="11"/>
  <c r="D91" i="11"/>
  <c r="E91" i="11"/>
  <c r="F91" i="11"/>
  <c r="G91" i="11"/>
  <c r="H91" i="11"/>
  <c r="D92" i="11"/>
  <c r="E92" i="11"/>
  <c r="F92" i="11"/>
  <c r="G92" i="11"/>
  <c r="H92" i="11"/>
  <c r="D93" i="11"/>
  <c r="E93" i="11"/>
  <c r="F93" i="11"/>
  <c r="G93" i="11"/>
  <c r="H93" i="11"/>
  <c r="D94" i="11"/>
  <c r="E94" i="11"/>
  <c r="F94" i="11"/>
  <c r="G94" i="11"/>
  <c r="H94" i="11"/>
  <c r="D95" i="11"/>
  <c r="E95" i="11"/>
  <c r="F95" i="11"/>
  <c r="G95" i="11"/>
  <c r="H95" i="11"/>
  <c r="D96" i="11"/>
  <c r="E96" i="11"/>
  <c r="F96" i="11"/>
  <c r="G96" i="11"/>
  <c r="H96" i="11"/>
  <c r="D97" i="11"/>
  <c r="E97" i="11"/>
  <c r="F97" i="11"/>
  <c r="G97" i="11"/>
  <c r="H97" i="11"/>
  <c r="D98" i="11"/>
  <c r="E98" i="11"/>
  <c r="F98" i="11"/>
  <c r="G98" i="11"/>
  <c r="H98" i="11"/>
  <c r="D99" i="11"/>
  <c r="E99" i="11"/>
  <c r="F99" i="11"/>
  <c r="G99" i="11"/>
  <c r="H99" i="11"/>
  <c r="D100" i="11"/>
  <c r="E100" i="11"/>
  <c r="F100" i="11"/>
  <c r="G100" i="11"/>
  <c r="H100" i="11"/>
  <c r="D101" i="11"/>
  <c r="E101" i="11"/>
  <c r="F101" i="11"/>
  <c r="G101" i="11"/>
  <c r="H101" i="11"/>
  <c r="D102" i="11"/>
  <c r="E102" i="11"/>
  <c r="F102" i="11"/>
  <c r="G102" i="11"/>
  <c r="H102" i="11"/>
  <c r="D103" i="11"/>
  <c r="E103" i="11"/>
  <c r="I103" i="11" s="1"/>
  <c r="Q31" i="11" s="1"/>
  <c r="F103" i="11"/>
  <c r="G103" i="11"/>
  <c r="H103" i="11"/>
  <c r="D104" i="11"/>
  <c r="E104" i="11"/>
  <c r="F104" i="11"/>
  <c r="G104" i="11"/>
  <c r="H104" i="11"/>
  <c r="E36" i="11"/>
  <c r="F36" i="11"/>
  <c r="G36" i="11"/>
  <c r="H36" i="11"/>
  <c r="D36" i="11"/>
  <c r="AN93" i="11"/>
  <c r="V21" i="11" s="1"/>
  <c r="AG52" i="11"/>
  <c r="G24" i="11" s="1"/>
  <c r="I87" i="11" l="1"/>
  <c r="Q15" i="11" s="1"/>
  <c r="I51" i="11"/>
  <c r="C23" i="11" s="1"/>
  <c r="I48" i="11"/>
  <c r="C20" i="11" s="1"/>
  <c r="O104" i="11"/>
  <c r="R32" i="11" s="1"/>
  <c r="O103" i="11"/>
  <c r="R31" i="11" s="1"/>
  <c r="O102" i="11"/>
  <c r="R30" i="11" s="1"/>
  <c r="O101" i="11"/>
  <c r="R29" i="11" s="1"/>
  <c r="O99" i="11"/>
  <c r="R27" i="11" s="1"/>
  <c r="O98" i="11"/>
  <c r="R26" i="11" s="1"/>
  <c r="O95" i="11"/>
  <c r="R23" i="11" s="1"/>
  <c r="O94" i="11"/>
  <c r="R22" i="11" s="1"/>
  <c r="O93" i="11"/>
  <c r="R21" i="11" s="1"/>
  <c r="O91" i="11"/>
  <c r="R19" i="11" s="1"/>
  <c r="O90" i="11"/>
  <c r="R18" i="11" s="1"/>
  <c r="O87" i="11"/>
  <c r="R15" i="11" s="1"/>
  <c r="O85" i="11"/>
  <c r="R13" i="11" s="1"/>
  <c r="O84" i="11"/>
  <c r="R12" i="11" s="1"/>
  <c r="O59" i="11"/>
  <c r="D31" i="11" s="1"/>
  <c r="O58" i="11"/>
  <c r="D30" i="11" s="1"/>
  <c r="O57" i="11"/>
  <c r="D29" i="11" s="1"/>
  <c r="O55" i="11"/>
  <c r="D27" i="11" s="1"/>
  <c r="O54" i="11"/>
  <c r="D26" i="11" s="1"/>
  <c r="O53" i="11"/>
  <c r="D25" i="11" s="1"/>
  <c r="O50" i="11"/>
  <c r="D22" i="11" s="1"/>
  <c r="O49" i="11"/>
  <c r="D21" i="11" s="1"/>
  <c r="O46" i="11"/>
  <c r="D18" i="11" s="1"/>
  <c r="O45" i="11"/>
  <c r="D17" i="11" s="1"/>
  <c r="O43" i="11"/>
  <c r="D15" i="11" s="1"/>
  <c r="O42" i="11"/>
  <c r="D14" i="11" s="1"/>
  <c r="O41" i="11"/>
  <c r="D13" i="11" s="1"/>
  <c r="U101" i="11"/>
  <c r="S29" i="11" s="1"/>
  <c r="U93" i="11"/>
  <c r="S21" i="11" s="1"/>
  <c r="U54" i="11"/>
  <c r="E26" i="11" s="1"/>
  <c r="U50" i="11"/>
  <c r="E22" i="11" s="1"/>
  <c r="U37" i="11"/>
  <c r="E11" i="11" s="1"/>
  <c r="L11" i="11" s="1"/>
  <c r="AA104" i="11"/>
  <c r="T32" i="11" s="1"/>
  <c r="AA97" i="11"/>
  <c r="T25" i="11" s="1"/>
  <c r="AA89" i="11"/>
  <c r="T17" i="11" s="1"/>
  <c r="AA76" i="11"/>
  <c r="M26" i="11" s="1"/>
  <c r="AA68" i="11"/>
  <c r="M18" i="11" s="1"/>
  <c r="AA53" i="11"/>
  <c r="F25" i="11" s="1"/>
  <c r="AG103" i="11"/>
  <c r="U31" i="11" s="1"/>
  <c r="AG101" i="11"/>
  <c r="U29" i="11" s="1"/>
  <c r="AG100" i="11"/>
  <c r="U28" i="11" s="1"/>
  <c r="AG92" i="11"/>
  <c r="U20" i="11" s="1"/>
  <c r="AG88" i="11"/>
  <c r="U16" i="11" s="1"/>
  <c r="AG74" i="11"/>
  <c r="N24" i="11" s="1"/>
  <c r="AG60" i="11"/>
  <c r="G32" i="11" s="1"/>
  <c r="AG58" i="11"/>
  <c r="G30" i="11" s="1"/>
  <c r="AG56" i="11"/>
  <c r="G28" i="11" s="1"/>
  <c r="AG51" i="11"/>
  <c r="G23" i="11" s="1"/>
  <c r="AG43" i="11"/>
  <c r="G15" i="11" s="1"/>
  <c r="AG41" i="11"/>
  <c r="G13" i="11" s="1"/>
  <c r="AN104" i="11"/>
  <c r="V32" i="11" s="1"/>
  <c r="AN96" i="11"/>
  <c r="V24" i="11" s="1"/>
  <c r="AN91" i="11"/>
  <c r="V19" i="11" s="1"/>
  <c r="AN88" i="11"/>
  <c r="V16" i="11" s="1"/>
  <c r="AN64" i="11"/>
  <c r="O14" i="11" s="1"/>
  <c r="AN51" i="11"/>
  <c r="H23" i="11" s="1"/>
  <c r="AN48" i="11"/>
  <c r="H20" i="11" s="1"/>
  <c r="AN45" i="11"/>
  <c r="H17" i="11" s="1"/>
  <c r="AN41" i="11"/>
  <c r="H13" i="11" s="1"/>
  <c r="AN37" i="11"/>
  <c r="I97" i="11"/>
  <c r="Q25" i="11" s="1"/>
  <c r="O47" i="11"/>
  <c r="D19" i="11" s="1"/>
  <c r="O66" i="15"/>
  <c r="K15" i="15" s="1"/>
  <c r="U67" i="15"/>
  <c r="L16" i="15" s="1"/>
  <c r="AA96" i="15"/>
  <c r="T23" i="15" s="1"/>
  <c r="AA88" i="15"/>
  <c r="T15" i="15" s="1"/>
  <c r="AA68" i="15"/>
  <c r="M17" i="15" s="1"/>
  <c r="AA44" i="15"/>
  <c r="F15" i="15" s="1"/>
  <c r="AG97" i="15"/>
  <c r="U24" i="15" s="1"/>
  <c r="W24" i="15" s="1"/>
  <c r="AG89" i="15"/>
  <c r="U16" i="15" s="1"/>
  <c r="AG77" i="15"/>
  <c r="N26" i="15" s="1"/>
  <c r="AG69" i="15"/>
  <c r="N18" i="15" s="1"/>
  <c r="AG53" i="15"/>
  <c r="G24" i="15" s="1"/>
  <c r="AG45" i="15"/>
  <c r="G16" i="15" s="1"/>
  <c r="AN76" i="15"/>
  <c r="O25" i="15" s="1"/>
  <c r="AN74" i="15"/>
  <c r="O23" i="15" s="1"/>
  <c r="AN72" i="15"/>
  <c r="O21" i="15" s="1"/>
  <c r="AN64" i="15"/>
  <c r="O13" i="15" s="1"/>
  <c r="I65" i="15"/>
  <c r="I100" i="15"/>
  <c r="Q27" i="15" s="1"/>
  <c r="I94" i="15"/>
  <c r="Q21" i="15" s="1"/>
  <c r="I91" i="15"/>
  <c r="Q18" i="15" s="1"/>
  <c r="I90" i="15"/>
  <c r="Q17" i="15" s="1"/>
  <c r="I87" i="15"/>
  <c r="Q14" i="15" s="1"/>
  <c r="I56" i="15"/>
  <c r="C27" i="15" s="1"/>
  <c r="I55" i="15"/>
  <c r="C26" i="15" s="1"/>
  <c r="I50" i="15"/>
  <c r="C21" i="15" s="1"/>
  <c r="I46" i="15"/>
  <c r="C17" i="15" s="1"/>
  <c r="I42" i="15"/>
  <c r="C13" i="15" s="1"/>
  <c r="O85" i="15"/>
  <c r="R12" i="15" s="1"/>
  <c r="W12" i="15" s="1"/>
  <c r="O41" i="15"/>
  <c r="D12" i="15" s="1"/>
  <c r="AG100" i="15"/>
  <c r="U27" i="15" s="1"/>
  <c r="AG95" i="15"/>
  <c r="U22" i="15" s="1"/>
  <c r="AG94" i="15"/>
  <c r="U21" i="15" s="1"/>
  <c r="AG92" i="15"/>
  <c r="U19" i="15" s="1"/>
  <c r="AG90" i="15"/>
  <c r="U17" i="15" s="1"/>
  <c r="AG87" i="15"/>
  <c r="U14" i="15" s="1"/>
  <c r="AG51" i="15"/>
  <c r="G22" i="15" s="1"/>
  <c r="AG50" i="15"/>
  <c r="G21" i="15" s="1"/>
  <c r="AG48" i="15"/>
  <c r="G19" i="15" s="1"/>
  <c r="AG47" i="15"/>
  <c r="G18" i="15" s="1"/>
  <c r="AG46" i="15"/>
  <c r="G17" i="15" s="1"/>
  <c r="AG43" i="15"/>
  <c r="G14" i="15" s="1"/>
  <c r="G11" i="15"/>
  <c r="O103" i="15"/>
  <c r="R30" i="15" s="1"/>
  <c r="O100" i="15"/>
  <c r="R27" i="15" s="1"/>
  <c r="O98" i="15"/>
  <c r="R25" i="15" s="1"/>
  <c r="O96" i="15"/>
  <c r="R23" i="15" s="1"/>
  <c r="O92" i="15"/>
  <c r="R19" i="15" s="1"/>
  <c r="O90" i="15"/>
  <c r="R17" i="15" s="1"/>
  <c r="O88" i="15"/>
  <c r="R15" i="15" s="1"/>
  <c r="O86" i="15"/>
  <c r="R13" i="15" s="1"/>
  <c r="O60" i="15"/>
  <c r="D31" i="15" s="1"/>
  <c r="O56" i="15"/>
  <c r="D27" i="15" s="1"/>
  <c r="O54" i="15"/>
  <c r="D25" i="15" s="1"/>
  <c r="O51" i="15"/>
  <c r="D22" i="15" s="1"/>
  <c r="O48" i="15"/>
  <c r="D19" i="15" s="1"/>
  <c r="O44" i="15"/>
  <c r="D15" i="15" s="1"/>
  <c r="D11" i="15"/>
  <c r="R11" i="15" s="1"/>
  <c r="U104" i="15"/>
  <c r="S31" i="15" s="1"/>
  <c r="U101" i="15"/>
  <c r="S28" i="15" s="1"/>
  <c r="U99" i="15"/>
  <c r="S26" i="15" s="1"/>
  <c r="U97" i="15"/>
  <c r="S24" i="15" s="1"/>
  <c r="U94" i="15"/>
  <c r="S21" i="15" s="1"/>
  <c r="U89" i="15"/>
  <c r="S16" i="15" s="1"/>
  <c r="W16" i="15" s="1"/>
  <c r="U61" i="15"/>
  <c r="E32" i="15" s="1"/>
  <c r="U58" i="15"/>
  <c r="E29" i="15" s="1"/>
  <c r="U57" i="15"/>
  <c r="E28" i="15" s="1"/>
  <c r="U53" i="15"/>
  <c r="E24" i="15" s="1"/>
  <c r="U51" i="15"/>
  <c r="E22" i="15" s="1"/>
  <c r="U49" i="15"/>
  <c r="E20" i="15" s="1"/>
  <c r="U47" i="15"/>
  <c r="E18" i="15" s="1"/>
  <c r="U42" i="15"/>
  <c r="E13" i="15" s="1"/>
  <c r="U41" i="15"/>
  <c r="E12" i="15" s="1"/>
  <c r="AN102" i="15"/>
  <c r="V29" i="15" s="1"/>
  <c r="AN96" i="15"/>
  <c r="V23" i="15" s="1"/>
  <c r="AN93" i="15"/>
  <c r="V20" i="15" s="1"/>
  <c r="AN92" i="15"/>
  <c r="V19" i="15" s="1"/>
  <c r="AN86" i="15"/>
  <c r="V13" i="15" s="1"/>
  <c r="AN54" i="15"/>
  <c r="H25" i="15" s="1"/>
  <c r="AN53" i="15"/>
  <c r="H24" i="15" s="1"/>
  <c r="AN50" i="15"/>
  <c r="H21" i="15" s="1"/>
  <c r="AN46" i="15"/>
  <c r="H17" i="15" s="1"/>
  <c r="U102" i="15"/>
  <c r="S29" i="15" s="1"/>
  <c r="U98" i="15"/>
  <c r="S25" i="15" s="1"/>
  <c r="U96" i="15"/>
  <c r="S23" i="15" s="1"/>
  <c r="U91" i="15"/>
  <c r="S18" i="15" s="1"/>
  <c r="U86" i="15"/>
  <c r="S13" i="15" s="1"/>
  <c r="U59" i="15"/>
  <c r="E30" i="15" s="1"/>
  <c r="U52" i="15"/>
  <c r="E23" i="15" s="1"/>
  <c r="U46" i="15"/>
  <c r="E17" i="15" s="1"/>
  <c r="AA49" i="15"/>
  <c r="F20" i="15" s="1"/>
  <c r="AN104" i="15"/>
  <c r="V31" i="15" s="1"/>
  <c r="AN101" i="15"/>
  <c r="V28" i="15" s="1"/>
  <c r="AN99" i="15"/>
  <c r="V26" i="15" s="1"/>
  <c r="AN98" i="15"/>
  <c r="V25" i="15" s="1"/>
  <c r="AN94" i="15"/>
  <c r="V21" i="15" s="1"/>
  <c r="AN91" i="15"/>
  <c r="V18" i="15" s="1"/>
  <c r="AN89" i="15"/>
  <c r="V16" i="15" s="1"/>
  <c r="AN88" i="15"/>
  <c r="V15" i="15" s="1"/>
  <c r="AN85" i="15"/>
  <c r="V12" i="15" s="1"/>
  <c r="AN61" i="15"/>
  <c r="H32" i="15" s="1"/>
  <c r="AN60" i="15"/>
  <c r="H31" i="15" s="1"/>
  <c r="AN58" i="15"/>
  <c r="H29" i="15" s="1"/>
  <c r="AN57" i="15"/>
  <c r="H28" i="15" s="1"/>
  <c r="AN56" i="15"/>
  <c r="H27" i="15" s="1"/>
  <c r="AN52" i="15"/>
  <c r="H23" i="15" s="1"/>
  <c r="AN51" i="15"/>
  <c r="H22" i="15" s="1"/>
  <c r="AN49" i="15"/>
  <c r="H20" i="15" s="1"/>
  <c r="AN41" i="15"/>
  <c r="H12" i="15" s="1"/>
  <c r="W32" i="13"/>
  <c r="I94" i="13"/>
  <c r="Q21" i="13" s="1"/>
  <c r="I104" i="13"/>
  <c r="Q31" i="13" s="1"/>
  <c r="I101" i="13"/>
  <c r="Q28" i="13" s="1"/>
  <c r="I98" i="13"/>
  <c r="Q25" i="13" s="1"/>
  <c r="W25" i="13" s="1"/>
  <c r="I97" i="13"/>
  <c r="Q24" i="13" s="1"/>
  <c r="I95" i="13"/>
  <c r="Q22" i="13" s="1"/>
  <c r="I93" i="13"/>
  <c r="Q20" i="13" s="1"/>
  <c r="I85" i="13"/>
  <c r="Q12" i="13" s="1"/>
  <c r="I81" i="13"/>
  <c r="I80" i="13"/>
  <c r="I79" i="13"/>
  <c r="I77" i="13"/>
  <c r="I76" i="13"/>
  <c r="I73" i="13"/>
  <c r="I69" i="13"/>
  <c r="I67" i="13"/>
  <c r="I65" i="13"/>
  <c r="I64" i="13"/>
  <c r="I63" i="13"/>
  <c r="I60" i="13"/>
  <c r="C31" i="13" s="1"/>
  <c r="I57" i="13"/>
  <c r="C28" i="13" s="1"/>
  <c r="I54" i="13"/>
  <c r="C25" i="13" s="1"/>
  <c r="I53" i="13"/>
  <c r="C24" i="13" s="1"/>
  <c r="I50" i="13"/>
  <c r="C21" i="13" s="1"/>
  <c r="I49" i="13"/>
  <c r="C20" i="13" s="1"/>
  <c r="I46" i="13"/>
  <c r="C17" i="13" s="1"/>
  <c r="I45" i="13"/>
  <c r="C16" i="13" s="1"/>
  <c r="I42" i="13"/>
  <c r="C13" i="13" s="1"/>
  <c r="I41" i="13"/>
  <c r="C12" i="13" s="1"/>
  <c r="O38" i="13"/>
  <c r="D11" i="13" s="1"/>
  <c r="R11" i="13" s="1"/>
  <c r="U83" i="13"/>
  <c r="L32" i="13" s="1"/>
  <c r="U76" i="13"/>
  <c r="L25" i="13" s="1"/>
  <c r="U71" i="13"/>
  <c r="L20" i="13" s="1"/>
  <c r="U67" i="13"/>
  <c r="L16" i="13" s="1"/>
  <c r="I91" i="13"/>
  <c r="Q18" i="13" s="1"/>
  <c r="I90" i="13"/>
  <c r="Q17" i="13" s="1"/>
  <c r="W17" i="13" s="1"/>
  <c r="I87" i="13"/>
  <c r="Q14" i="13" s="1"/>
  <c r="I56" i="13"/>
  <c r="C27" i="13" s="1"/>
  <c r="I52" i="13"/>
  <c r="C23" i="13" s="1"/>
  <c r="I48" i="13"/>
  <c r="C19" i="13" s="1"/>
  <c r="I19" i="13" s="1"/>
  <c r="I44" i="13"/>
  <c r="C15" i="13" s="1"/>
  <c r="I38" i="13"/>
  <c r="C11" i="13" s="1"/>
  <c r="O98" i="13"/>
  <c r="R25" i="13" s="1"/>
  <c r="O91" i="13"/>
  <c r="R18" i="13" s="1"/>
  <c r="O87" i="13"/>
  <c r="R14" i="13" s="1"/>
  <c r="O61" i="13"/>
  <c r="D32" i="13" s="1"/>
  <c r="I32" i="13" s="1"/>
  <c r="O57" i="13"/>
  <c r="D28" i="13" s="1"/>
  <c r="O53" i="13"/>
  <c r="D24" i="13" s="1"/>
  <c r="O45" i="13"/>
  <c r="D16" i="13" s="1"/>
  <c r="W29" i="13"/>
  <c r="O104" i="13"/>
  <c r="R31" i="13" s="1"/>
  <c r="O102" i="13"/>
  <c r="R29" i="13" s="1"/>
  <c r="O100" i="13"/>
  <c r="R27" i="13" s="1"/>
  <c r="O96" i="13"/>
  <c r="R23" i="13" s="1"/>
  <c r="O94" i="13"/>
  <c r="R21" i="13" s="1"/>
  <c r="O92" i="13"/>
  <c r="R19" i="13" s="1"/>
  <c r="O90" i="13"/>
  <c r="R17" i="13" s="1"/>
  <c r="O88" i="13"/>
  <c r="R15" i="13" s="1"/>
  <c r="O86" i="13"/>
  <c r="R13" i="13" s="1"/>
  <c r="W13" i="13" s="1"/>
  <c r="O59" i="13"/>
  <c r="D30" i="13" s="1"/>
  <c r="O55" i="13"/>
  <c r="D26" i="13" s="1"/>
  <c r="O51" i="13"/>
  <c r="D22" i="13" s="1"/>
  <c r="I22" i="13" s="1"/>
  <c r="O50" i="13"/>
  <c r="D21" i="13" s="1"/>
  <c r="O47" i="13"/>
  <c r="D18" i="13" s="1"/>
  <c r="O43" i="13"/>
  <c r="D14" i="13" s="1"/>
  <c r="O42" i="13"/>
  <c r="D13" i="13" s="1"/>
  <c r="U104" i="13"/>
  <c r="S31" i="13" s="1"/>
  <c r="U101" i="13"/>
  <c r="S28" i="13" s="1"/>
  <c r="U97" i="13"/>
  <c r="S24" i="13" s="1"/>
  <c r="U93" i="13"/>
  <c r="S20" i="13" s="1"/>
  <c r="U89" i="13"/>
  <c r="S16" i="13" s="1"/>
  <c r="U85" i="13"/>
  <c r="S12" i="13" s="1"/>
  <c r="U61" i="13"/>
  <c r="E32" i="13" s="1"/>
  <c r="U57" i="13"/>
  <c r="E28" i="13" s="1"/>
  <c r="U53" i="13"/>
  <c r="E24" i="13" s="1"/>
  <c r="U45" i="13"/>
  <c r="E16" i="13" s="1"/>
  <c r="AN101" i="13"/>
  <c r="V28" i="13" s="1"/>
  <c r="AN99" i="13"/>
  <c r="V26" i="13" s="1"/>
  <c r="AN95" i="13"/>
  <c r="V22" i="13" s="1"/>
  <c r="AN93" i="13"/>
  <c r="V20" i="13" s="1"/>
  <c r="AA97" i="13"/>
  <c r="T24" i="13" s="1"/>
  <c r="AA93" i="13"/>
  <c r="T20" i="13" s="1"/>
  <c r="AA89" i="13"/>
  <c r="T16" i="13" s="1"/>
  <c r="AA88" i="13"/>
  <c r="T15" i="13" s="1"/>
  <c r="AA87" i="13"/>
  <c r="T14" i="13" s="1"/>
  <c r="AA55" i="13"/>
  <c r="F26" i="13" s="1"/>
  <c r="AA54" i="13"/>
  <c r="F25" i="13" s="1"/>
  <c r="AA53" i="13"/>
  <c r="F24" i="13" s="1"/>
  <c r="AA50" i="13"/>
  <c r="F21" i="13" s="1"/>
  <c r="AA48" i="13"/>
  <c r="F19" i="13" s="1"/>
  <c r="AA41" i="13"/>
  <c r="F12" i="13" s="1"/>
  <c r="H11" i="13"/>
  <c r="V11" i="13" s="1"/>
  <c r="U64" i="13"/>
  <c r="L13" i="13" s="1"/>
  <c r="AA104" i="13"/>
  <c r="T31" i="13" s="1"/>
  <c r="AA103" i="13"/>
  <c r="T30" i="13" s="1"/>
  <c r="AA102" i="13"/>
  <c r="T29" i="13" s="1"/>
  <c r="AA96" i="13"/>
  <c r="T23" i="13" s="1"/>
  <c r="AA95" i="13"/>
  <c r="T22" i="13" s="1"/>
  <c r="AA92" i="13"/>
  <c r="T19" i="13" s="1"/>
  <c r="AA91" i="13"/>
  <c r="T18" i="13" s="1"/>
  <c r="AA82" i="13"/>
  <c r="M31" i="13" s="1"/>
  <c r="AA79" i="13"/>
  <c r="M28" i="13" s="1"/>
  <c r="AA78" i="13"/>
  <c r="M27" i="13" s="1"/>
  <c r="AA75" i="13"/>
  <c r="M24" i="13" s="1"/>
  <c r="AA74" i="13"/>
  <c r="M23" i="13" s="1"/>
  <c r="AA71" i="13"/>
  <c r="M20" i="13" s="1"/>
  <c r="AA70" i="13"/>
  <c r="M19" i="13" s="1"/>
  <c r="AA67" i="13"/>
  <c r="M16" i="13" s="1"/>
  <c r="AA66" i="13"/>
  <c r="M15" i="13" s="1"/>
  <c r="AA63" i="13"/>
  <c r="M12" i="13" s="1"/>
  <c r="AA60" i="13"/>
  <c r="F31" i="13" s="1"/>
  <c r="AA59" i="13"/>
  <c r="F30" i="13" s="1"/>
  <c r="AA58" i="13"/>
  <c r="F29" i="13" s="1"/>
  <c r="AA56" i="13"/>
  <c r="F27" i="13" s="1"/>
  <c r="I27" i="13" s="1"/>
  <c r="AA52" i="13"/>
  <c r="F23" i="13" s="1"/>
  <c r="AA51" i="13"/>
  <c r="F22" i="13" s="1"/>
  <c r="AA43" i="13"/>
  <c r="F14" i="13" s="1"/>
  <c r="AA42" i="13"/>
  <c r="F13" i="13" s="1"/>
  <c r="AA38" i="13"/>
  <c r="F11" i="13" s="1"/>
  <c r="M11" i="13" s="1"/>
  <c r="AG104" i="13"/>
  <c r="U31" i="13" s="1"/>
  <c r="AG101" i="13"/>
  <c r="U28" i="13" s="1"/>
  <c r="AG100" i="13"/>
  <c r="U27" i="13" s="1"/>
  <c r="AG98" i="13"/>
  <c r="U25" i="13" s="1"/>
  <c r="AG97" i="13"/>
  <c r="U24" i="13" s="1"/>
  <c r="AG93" i="13"/>
  <c r="U20" i="13" s="1"/>
  <c r="AG92" i="13"/>
  <c r="U19" i="13" s="1"/>
  <c r="AG90" i="13"/>
  <c r="U17" i="13" s="1"/>
  <c r="AG89" i="13"/>
  <c r="U16" i="13" s="1"/>
  <c r="AG88" i="13"/>
  <c r="U15" i="13" s="1"/>
  <c r="AG83" i="13"/>
  <c r="N32" i="13" s="1"/>
  <c r="AG82" i="13"/>
  <c r="N31" i="13" s="1"/>
  <c r="AG80" i="13"/>
  <c r="N29" i="13" s="1"/>
  <c r="AG79" i="13"/>
  <c r="N28" i="13" s="1"/>
  <c r="AG78" i="13"/>
  <c r="N27" i="13" s="1"/>
  <c r="AG76" i="13"/>
  <c r="N25" i="13" s="1"/>
  <c r="AG75" i="13"/>
  <c r="N24" i="13" s="1"/>
  <c r="AG72" i="13"/>
  <c r="N21" i="13" s="1"/>
  <c r="AG71" i="13"/>
  <c r="N20" i="13" s="1"/>
  <c r="AG70" i="13"/>
  <c r="N19" i="13" s="1"/>
  <c r="AG68" i="13"/>
  <c r="N17" i="13" s="1"/>
  <c r="AG67" i="13"/>
  <c r="N16" i="13" s="1"/>
  <c r="AG66" i="13"/>
  <c r="N15" i="13" s="1"/>
  <c r="AG64" i="13"/>
  <c r="N13" i="13" s="1"/>
  <c r="AG63" i="13"/>
  <c r="N12" i="13" s="1"/>
  <c r="AG61" i="13"/>
  <c r="G32" i="13" s="1"/>
  <c r="AG59" i="13"/>
  <c r="G30" i="13" s="1"/>
  <c r="AG58" i="13"/>
  <c r="G29" i="13" s="1"/>
  <c r="AG57" i="13"/>
  <c r="G28" i="13" s="1"/>
  <c r="AG55" i="13"/>
  <c r="G26" i="13" s="1"/>
  <c r="AG54" i="13"/>
  <c r="G25" i="13" s="1"/>
  <c r="AG53" i="13"/>
  <c r="G24" i="13" s="1"/>
  <c r="AG52" i="13"/>
  <c r="G23" i="13" s="1"/>
  <c r="AG50" i="13"/>
  <c r="G21" i="13" s="1"/>
  <c r="AG48" i="13"/>
  <c r="G19" i="13" s="1"/>
  <c r="AG47" i="13"/>
  <c r="G18" i="13" s="1"/>
  <c r="AG46" i="13"/>
  <c r="G17" i="13" s="1"/>
  <c r="AG45" i="13"/>
  <c r="G16" i="13" s="1"/>
  <c r="AG44" i="13"/>
  <c r="G15" i="13" s="1"/>
  <c r="AG41" i="13"/>
  <c r="G12" i="13" s="1"/>
  <c r="AG38" i="13"/>
  <c r="G11" i="13" s="1"/>
  <c r="O41" i="13"/>
  <c r="D12" i="13" s="1"/>
  <c r="AN74" i="13"/>
  <c r="O23" i="13" s="1"/>
  <c r="AN65" i="13"/>
  <c r="O14" i="13" s="1"/>
  <c r="AN91" i="13"/>
  <c r="V18" i="13" s="1"/>
  <c r="AN90" i="13"/>
  <c r="V17" i="13" s="1"/>
  <c r="AN88" i="13"/>
  <c r="V15" i="13" s="1"/>
  <c r="AN87" i="13"/>
  <c r="V14" i="13" s="1"/>
  <c r="AN86" i="13"/>
  <c r="V13" i="13" s="1"/>
  <c r="AN59" i="13"/>
  <c r="H30" i="13" s="1"/>
  <c r="AN58" i="13"/>
  <c r="H29" i="13" s="1"/>
  <c r="AN55" i="13"/>
  <c r="H26" i="13" s="1"/>
  <c r="AN54" i="13"/>
  <c r="H25" i="13" s="1"/>
  <c r="AN53" i="13"/>
  <c r="H24" i="13" s="1"/>
  <c r="AN52" i="13"/>
  <c r="H23" i="13" s="1"/>
  <c r="I23" i="13" s="1"/>
  <c r="AN51" i="13"/>
  <c r="H22" i="13" s="1"/>
  <c r="AN50" i="13"/>
  <c r="H21" i="13" s="1"/>
  <c r="AN47" i="13"/>
  <c r="H18" i="13" s="1"/>
  <c r="AN46" i="13"/>
  <c r="H17" i="13" s="1"/>
  <c r="AN43" i="13"/>
  <c r="H14" i="13" s="1"/>
  <c r="AN42" i="13"/>
  <c r="H13" i="13" s="1"/>
  <c r="I102" i="12"/>
  <c r="Q29" i="12" s="1"/>
  <c r="AA101" i="12"/>
  <c r="AN95" i="12"/>
  <c r="V22" i="12" s="1"/>
  <c r="I94" i="12"/>
  <c r="Q21" i="12" s="1"/>
  <c r="AN90" i="12"/>
  <c r="V17" i="12" s="1"/>
  <c r="I90" i="12"/>
  <c r="Q17" i="12" s="1"/>
  <c r="AA87" i="12"/>
  <c r="T14" i="12" s="1"/>
  <c r="V13" i="12"/>
  <c r="I86" i="12"/>
  <c r="Q13" i="12" s="1"/>
  <c r="AN83" i="12"/>
  <c r="AN80" i="12"/>
  <c r="O29" i="12" s="1"/>
  <c r="AG79" i="12"/>
  <c r="N28" i="12" s="1"/>
  <c r="I79" i="12"/>
  <c r="U71" i="12"/>
  <c r="L20" i="12" s="1"/>
  <c r="I67" i="12"/>
  <c r="AN64" i="12"/>
  <c r="O13" i="12" s="1"/>
  <c r="U43" i="12"/>
  <c r="E14" i="12" s="1"/>
  <c r="AA105" i="12"/>
  <c r="I103" i="12"/>
  <c r="Q30" i="12" s="1"/>
  <c r="O102" i="12"/>
  <c r="R29" i="12" s="1"/>
  <c r="W29" i="12" s="1"/>
  <c r="AG101" i="12"/>
  <c r="U28" i="12" s="1"/>
  <c r="U97" i="12"/>
  <c r="S24" i="12" s="1"/>
  <c r="O96" i="12"/>
  <c r="R23" i="12" s="1"/>
  <c r="O94" i="12"/>
  <c r="R21" i="12" s="1"/>
  <c r="W21" i="12" s="1"/>
  <c r="O93" i="12"/>
  <c r="R20" i="12" s="1"/>
  <c r="AG92" i="12"/>
  <c r="U19" i="12" s="1"/>
  <c r="O91" i="12"/>
  <c r="R18" i="12" s="1"/>
  <c r="I91" i="12"/>
  <c r="Q18" i="12" s="1"/>
  <c r="O89" i="12"/>
  <c r="R16" i="12" s="1"/>
  <c r="AG87" i="12"/>
  <c r="U14" i="12" s="1"/>
  <c r="O87" i="12"/>
  <c r="R14" i="12" s="1"/>
  <c r="O85" i="12"/>
  <c r="R12" i="12" s="1"/>
  <c r="U78" i="12"/>
  <c r="I75" i="12"/>
  <c r="AA73" i="12"/>
  <c r="M22" i="12" s="1"/>
  <c r="AN71" i="12"/>
  <c r="O20" i="12" s="1"/>
  <c r="AN67" i="12"/>
  <c r="U66" i="12"/>
  <c r="L15" i="12" s="1"/>
  <c r="I63" i="12"/>
  <c r="AA58" i="12"/>
  <c r="F29" i="12" s="1"/>
  <c r="I29" i="12" s="1"/>
  <c r="U56" i="12"/>
  <c r="E27" i="12" s="1"/>
  <c r="O49" i="12"/>
  <c r="D20" i="12" s="1"/>
  <c r="AG48" i="12"/>
  <c r="I44" i="12"/>
  <c r="C15" i="12" s="1"/>
  <c r="I15" i="12" s="1"/>
  <c r="AG105" i="12"/>
  <c r="U32" i="12" s="1"/>
  <c r="AN103" i="12"/>
  <c r="V30" i="12" s="1"/>
  <c r="O103" i="12"/>
  <c r="R30" i="12" s="1"/>
  <c r="U102" i="12"/>
  <c r="S29" i="12" s="1"/>
  <c r="AN99" i="12"/>
  <c r="V26" i="12" s="1"/>
  <c r="AN97" i="12"/>
  <c r="V24" i="12" s="1"/>
  <c r="AA97" i="12"/>
  <c r="U96" i="12"/>
  <c r="S23" i="12" s="1"/>
  <c r="U93" i="12"/>
  <c r="S20" i="12" s="1"/>
  <c r="I92" i="12"/>
  <c r="Q19" i="12" s="1"/>
  <c r="U89" i="12"/>
  <c r="S16" i="12" s="1"/>
  <c r="I88" i="12"/>
  <c r="Q15" i="12" s="1"/>
  <c r="W15" i="12" s="1"/>
  <c r="AN87" i="12"/>
  <c r="V14" i="12" s="1"/>
  <c r="U85" i="12"/>
  <c r="S12" i="12" s="1"/>
  <c r="I82" i="12"/>
  <c r="U81" i="12"/>
  <c r="L30" i="12" s="1"/>
  <c r="U79" i="12"/>
  <c r="L28" i="12" s="1"/>
  <c r="AN78" i="12"/>
  <c r="O27" i="12" s="1"/>
  <c r="AN75" i="12"/>
  <c r="U74" i="12"/>
  <c r="L23" i="12" s="1"/>
  <c r="AN72" i="12"/>
  <c r="O21" i="12" s="1"/>
  <c r="AA72" i="12"/>
  <c r="M21" i="12" s="1"/>
  <c r="I71" i="12"/>
  <c r="AA69" i="12"/>
  <c r="M18" i="12" s="1"/>
  <c r="O61" i="12"/>
  <c r="D32" i="12" s="1"/>
  <c r="AG60" i="12"/>
  <c r="G31" i="12" s="1"/>
  <c r="I60" i="12"/>
  <c r="C31" i="12" s="1"/>
  <c r="O58" i="12"/>
  <c r="D29" i="12" s="1"/>
  <c r="AN53" i="12"/>
  <c r="H24" i="12" s="1"/>
  <c r="U52" i="12"/>
  <c r="AN49" i="12"/>
  <c r="H20" i="12" s="1"/>
  <c r="I48" i="12"/>
  <c r="C19" i="12" s="1"/>
  <c r="AG45" i="12"/>
  <c r="G16" i="12" s="1"/>
  <c r="AA38" i="12"/>
  <c r="AN105" i="12"/>
  <c r="V32" i="12" s="1"/>
  <c r="I105" i="12"/>
  <c r="Q32" i="12" s="1"/>
  <c r="I104" i="12"/>
  <c r="Q31" i="12" s="1"/>
  <c r="AG102" i="12"/>
  <c r="U29" i="12" s="1"/>
  <c r="AA102" i="12"/>
  <c r="T29" i="12" s="1"/>
  <c r="U101" i="12"/>
  <c r="S28" i="12" s="1"/>
  <c r="I100" i="12"/>
  <c r="Q27" i="12" s="1"/>
  <c r="AN93" i="12"/>
  <c r="V20" i="12" s="1"/>
  <c r="AA93" i="12"/>
  <c r="U92" i="12"/>
  <c r="AN89" i="12"/>
  <c r="V16" i="12" s="1"/>
  <c r="AA89" i="12"/>
  <c r="O88" i="12"/>
  <c r="R15" i="12" s="1"/>
  <c r="AN85" i="12"/>
  <c r="V12" i="12" s="1"/>
  <c r="AA85" i="12"/>
  <c r="I83" i="12"/>
  <c r="U82" i="12"/>
  <c r="AN79" i="12"/>
  <c r="O28" i="12" s="1"/>
  <c r="I78" i="12"/>
  <c r="AA77" i="12"/>
  <c r="M26" i="12" s="1"/>
  <c r="AN76" i="12"/>
  <c r="O25" i="12" s="1"/>
  <c r="O73" i="12"/>
  <c r="K22" i="12" s="1"/>
  <c r="P22" i="12" s="1"/>
  <c r="AG70" i="12"/>
  <c r="N19" i="12" s="1"/>
  <c r="AN68" i="12"/>
  <c r="O17" i="12" s="1"/>
  <c r="U65" i="12"/>
  <c r="L14" i="12" s="1"/>
  <c r="AN63" i="12"/>
  <c r="O12" i="12" s="1"/>
  <c r="AN61" i="12"/>
  <c r="O57" i="12"/>
  <c r="AG56" i="12"/>
  <c r="G27" i="12" s="1"/>
  <c r="I56" i="12"/>
  <c r="C27" i="12" s="1"/>
  <c r="I27" i="12" s="1"/>
  <c r="AA50" i="12"/>
  <c r="O48" i="12"/>
  <c r="D19" i="12" s="1"/>
  <c r="O46" i="12"/>
  <c r="D17" i="12" s="1"/>
  <c r="U44" i="12"/>
  <c r="E15" i="12" s="1"/>
  <c r="AA43" i="12"/>
  <c r="F14" i="12" s="1"/>
  <c r="I38" i="12"/>
  <c r="C11" i="12" s="1"/>
  <c r="J11" i="12" s="1"/>
  <c r="I55" i="11"/>
  <c r="C27" i="11" s="1"/>
  <c r="O100" i="11"/>
  <c r="R28" i="11" s="1"/>
  <c r="O92" i="11"/>
  <c r="R20" i="11" s="1"/>
  <c r="O52" i="11"/>
  <c r="D24" i="11" s="1"/>
  <c r="O48" i="11"/>
  <c r="D20" i="11" s="1"/>
  <c r="I20" i="11" s="1"/>
  <c r="O44" i="11"/>
  <c r="D16" i="11" s="1"/>
  <c r="U89" i="11"/>
  <c r="S17" i="11" s="1"/>
  <c r="AA102" i="11"/>
  <c r="T30" i="11" s="1"/>
  <c r="AA98" i="11"/>
  <c r="T26" i="11" s="1"/>
  <c r="AA94" i="11"/>
  <c r="T22" i="11" s="1"/>
  <c r="AA90" i="11"/>
  <c r="T18" i="11" s="1"/>
  <c r="AN101" i="11"/>
  <c r="V29" i="11" s="1"/>
  <c r="AN99" i="11"/>
  <c r="V27" i="11" s="1"/>
  <c r="AN95" i="11"/>
  <c r="V23" i="11" s="1"/>
  <c r="AN87" i="11"/>
  <c r="V15" i="11" s="1"/>
  <c r="AN71" i="11"/>
  <c r="O21" i="11" s="1"/>
  <c r="AN59" i="11"/>
  <c r="H31" i="11" s="1"/>
  <c r="I93" i="11"/>
  <c r="Q21" i="11" s="1"/>
  <c r="I37" i="11"/>
  <c r="C11" i="11" s="1"/>
  <c r="O86" i="11"/>
  <c r="R14" i="11" s="1"/>
  <c r="U104" i="11"/>
  <c r="S32" i="11" s="1"/>
  <c r="U102" i="11"/>
  <c r="S30" i="11" s="1"/>
  <c r="U100" i="11"/>
  <c r="S28" i="11" s="1"/>
  <c r="U99" i="11"/>
  <c r="S27" i="11" s="1"/>
  <c r="U97" i="11"/>
  <c r="S25" i="11" s="1"/>
  <c r="U96" i="11"/>
  <c r="S24" i="11" s="1"/>
  <c r="U94" i="11"/>
  <c r="S22" i="11" s="1"/>
  <c r="U92" i="11"/>
  <c r="S20" i="11" s="1"/>
  <c r="U91" i="11"/>
  <c r="S19" i="11" s="1"/>
  <c r="U88" i="11"/>
  <c r="S16" i="11" s="1"/>
  <c r="U86" i="11"/>
  <c r="S14" i="11" s="1"/>
  <c r="U85" i="11"/>
  <c r="S13" i="11" s="1"/>
  <c r="U84" i="11"/>
  <c r="S12" i="11" s="1"/>
  <c r="U60" i="11"/>
  <c r="E32" i="11" s="1"/>
  <c r="AA52" i="11"/>
  <c r="F24" i="11" s="1"/>
  <c r="AG50" i="11"/>
  <c r="G22" i="11" s="1"/>
  <c r="AG46" i="11"/>
  <c r="G18" i="11" s="1"/>
  <c r="AG37" i="11"/>
  <c r="G11" i="11" s="1"/>
  <c r="N11" i="11" s="1"/>
  <c r="I104" i="11"/>
  <c r="Q32" i="11" s="1"/>
  <c r="I102" i="11"/>
  <c r="Q30" i="11" s="1"/>
  <c r="I101" i="11"/>
  <c r="Q29" i="11" s="1"/>
  <c r="I100" i="11"/>
  <c r="Q28" i="11" s="1"/>
  <c r="I96" i="11"/>
  <c r="Q24" i="11" s="1"/>
  <c r="I95" i="11"/>
  <c r="Q23" i="11" s="1"/>
  <c r="I94" i="11"/>
  <c r="Q22" i="11" s="1"/>
  <c r="I92" i="11"/>
  <c r="Q20" i="11" s="1"/>
  <c r="I89" i="11"/>
  <c r="Q17" i="11" s="1"/>
  <c r="I88" i="11"/>
  <c r="Q16" i="11" s="1"/>
  <c r="I86" i="11"/>
  <c r="Q14" i="11" s="1"/>
  <c r="I85" i="11"/>
  <c r="Q13" i="11" s="1"/>
  <c r="I84" i="11"/>
  <c r="Q12" i="11" s="1"/>
  <c r="I60" i="11"/>
  <c r="C32" i="11" s="1"/>
  <c r="I59" i="11"/>
  <c r="C31" i="11" s="1"/>
  <c r="I56" i="11"/>
  <c r="C28" i="11" s="1"/>
  <c r="I54" i="11"/>
  <c r="C26" i="11" s="1"/>
  <c r="I53" i="11"/>
  <c r="C25" i="11" s="1"/>
  <c r="I52" i="11"/>
  <c r="C24" i="11" s="1"/>
  <c r="I24" i="11" s="1"/>
  <c r="I50" i="11"/>
  <c r="C22" i="11" s="1"/>
  <c r="I47" i="11"/>
  <c r="C19" i="11" s="1"/>
  <c r="I46" i="11"/>
  <c r="C18" i="11" s="1"/>
  <c r="I18" i="11" s="1"/>
  <c r="I45" i="11"/>
  <c r="C17" i="11" s="1"/>
  <c r="I44" i="11"/>
  <c r="C16" i="11" s="1"/>
  <c r="I43" i="11"/>
  <c r="C15" i="11" s="1"/>
  <c r="I42" i="11"/>
  <c r="C14" i="11" s="1"/>
  <c r="I14" i="11" s="1"/>
  <c r="I40" i="11"/>
  <c r="C12" i="11" s="1"/>
  <c r="O37" i="11"/>
  <c r="D11" i="11" s="1"/>
  <c r="AG96" i="11"/>
  <c r="U24" i="11" s="1"/>
  <c r="AG95" i="11"/>
  <c r="U23" i="11" s="1"/>
  <c r="AG87" i="11"/>
  <c r="U15" i="11" s="1"/>
  <c r="AG84" i="11"/>
  <c r="U12" i="11" s="1"/>
  <c r="AG59" i="11"/>
  <c r="G31" i="11" s="1"/>
  <c r="AG55" i="11"/>
  <c r="G27" i="11" s="1"/>
  <c r="AG54" i="11"/>
  <c r="G26" i="11" s="1"/>
  <c r="AG49" i="11"/>
  <c r="G21" i="11" s="1"/>
  <c r="AG48" i="11"/>
  <c r="G20" i="11" s="1"/>
  <c r="AG42" i="11"/>
  <c r="G14" i="11" s="1"/>
  <c r="AG40" i="11"/>
  <c r="G12" i="11" s="1"/>
  <c r="AN57" i="11"/>
  <c r="H29" i="11" s="1"/>
  <c r="AN55" i="11"/>
  <c r="H27" i="11" s="1"/>
  <c r="AN50" i="11"/>
  <c r="H22" i="11" s="1"/>
  <c r="U59" i="11"/>
  <c r="E31" i="11" s="1"/>
  <c r="U56" i="11"/>
  <c r="E28" i="11" s="1"/>
  <c r="U55" i="11"/>
  <c r="E27" i="11" s="1"/>
  <c r="U52" i="11"/>
  <c r="E24" i="11" s="1"/>
  <c r="U51" i="11"/>
  <c r="E23" i="11" s="1"/>
  <c r="U48" i="11"/>
  <c r="E20" i="11" s="1"/>
  <c r="U47" i="11"/>
  <c r="E19" i="11" s="1"/>
  <c r="U46" i="11"/>
  <c r="E18" i="11" s="1"/>
  <c r="U44" i="11"/>
  <c r="E16" i="11" s="1"/>
  <c r="U43" i="11"/>
  <c r="E15" i="11" s="1"/>
  <c r="U42" i="11"/>
  <c r="E14" i="11" s="1"/>
  <c r="U41" i="11"/>
  <c r="E13" i="11" s="1"/>
  <c r="U40" i="11"/>
  <c r="E12" i="11" s="1"/>
  <c r="AG98" i="11"/>
  <c r="U26" i="11" s="1"/>
  <c r="AG93" i="11"/>
  <c r="U21" i="11" s="1"/>
  <c r="AG90" i="11"/>
  <c r="U18" i="11" s="1"/>
  <c r="AN53" i="11"/>
  <c r="H25" i="11" s="1"/>
  <c r="AN49" i="11"/>
  <c r="H21" i="11" s="1"/>
  <c r="AN47" i="11"/>
  <c r="H19" i="11" s="1"/>
  <c r="AN42" i="11"/>
  <c r="H14" i="11" s="1"/>
  <c r="H11" i="11"/>
  <c r="O11" i="11" s="1"/>
  <c r="AA103" i="11"/>
  <c r="T31" i="11" s="1"/>
  <c r="AA100" i="11"/>
  <c r="T28" i="11" s="1"/>
  <c r="AA99" i="11"/>
  <c r="T27" i="11" s="1"/>
  <c r="AA95" i="11"/>
  <c r="T23" i="11" s="1"/>
  <c r="AA92" i="11"/>
  <c r="T20" i="11" s="1"/>
  <c r="AA91" i="11"/>
  <c r="T19" i="11" s="1"/>
  <c r="AA87" i="11"/>
  <c r="T15" i="11" s="1"/>
  <c r="AA86" i="11"/>
  <c r="T14" i="11" s="1"/>
  <c r="AA84" i="11"/>
  <c r="T12" i="11" s="1"/>
  <c r="AA58" i="11"/>
  <c r="F30" i="11" s="1"/>
  <c r="AA57" i="11"/>
  <c r="F29" i="11" s="1"/>
  <c r="AA54" i="11"/>
  <c r="F26" i="11" s="1"/>
  <c r="AA49" i="11"/>
  <c r="F21" i="11" s="1"/>
  <c r="AA48" i="11"/>
  <c r="F20" i="11" s="1"/>
  <c r="AA46" i="11"/>
  <c r="F18" i="11" s="1"/>
  <c r="AA45" i="11"/>
  <c r="F17" i="11" s="1"/>
  <c r="AA44" i="11"/>
  <c r="F16" i="11" s="1"/>
  <c r="AA42" i="11"/>
  <c r="F14" i="11" s="1"/>
  <c r="AA41" i="11"/>
  <c r="F13" i="11" s="1"/>
  <c r="AA40" i="11"/>
  <c r="F12" i="11" s="1"/>
  <c r="AA37" i="11"/>
  <c r="F11" i="11" s="1"/>
  <c r="M11" i="11" s="1"/>
  <c r="AN103" i="11"/>
  <c r="V31" i="11" s="1"/>
  <c r="AN97" i="11"/>
  <c r="V25" i="11" s="1"/>
  <c r="AN89" i="11"/>
  <c r="V17" i="11" s="1"/>
  <c r="AN85" i="11"/>
  <c r="V13" i="11" s="1"/>
  <c r="AN60" i="11"/>
  <c r="H32" i="11" s="1"/>
  <c r="AN58" i="11"/>
  <c r="H30" i="11" s="1"/>
  <c r="AN56" i="11"/>
  <c r="H28" i="11" s="1"/>
  <c r="AN54" i="11"/>
  <c r="H26" i="11" s="1"/>
  <c r="AN52" i="11"/>
  <c r="H24" i="11" s="1"/>
  <c r="AN46" i="11"/>
  <c r="H18" i="11" s="1"/>
  <c r="AN44" i="11"/>
  <c r="H16" i="11" s="1"/>
  <c r="AN43" i="11"/>
  <c r="H15" i="11" s="1"/>
  <c r="AN40" i="11"/>
  <c r="H12" i="11" s="1"/>
  <c r="I80" i="15"/>
  <c r="I75" i="15"/>
  <c r="I74" i="15"/>
  <c r="I71" i="15"/>
  <c r="I68" i="15"/>
  <c r="I64" i="15"/>
  <c r="O81" i="15"/>
  <c r="K30" i="15" s="1"/>
  <c r="O77" i="15"/>
  <c r="K26" i="15" s="1"/>
  <c r="O73" i="15"/>
  <c r="K22" i="15" s="1"/>
  <c r="AG83" i="15"/>
  <c r="N32" i="15" s="1"/>
  <c r="AG82" i="15"/>
  <c r="N31" i="15" s="1"/>
  <c r="AG80" i="15"/>
  <c r="N29" i="15" s="1"/>
  <c r="AG79" i="15"/>
  <c r="N28" i="15" s="1"/>
  <c r="AG76" i="15"/>
  <c r="N25" i="15" s="1"/>
  <c r="AG74" i="15"/>
  <c r="N23" i="15" s="1"/>
  <c r="AG72" i="15"/>
  <c r="N21" i="15" s="1"/>
  <c r="AG68" i="15"/>
  <c r="N17" i="15" s="1"/>
  <c r="AG67" i="15"/>
  <c r="N16" i="15" s="1"/>
  <c r="AG66" i="15"/>
  <c r="N15" i="15" s="1"/>
  <c r="J15" i="15"/>
  <c r="J27" i="15"/>
  <c r="O82" i="15"/>
  <c r="K31" i="15" s="1"/>
  <c r="O79" i="15"/>
  <c r="K28" i="15" s="1"/>
  <c r="O70" i="15"/>
  <c r="K19" i="15" s="1"/>
  <c r="O64" i="15"/>
  <c r="K13" i="15" s="1"/>
  <c r="U77" i="15"/>
  <c r="L26" i="15" s="1"/>
  <c r="U76" i="15"/>
  <c r="L25" i="15" s="1"/>
  <c r="U71" i="15"/>
  <c r="L20" i="15" s="1"/>
  <c r="U68" i="15"/>
  <c r="L17" i="15" s="1"/>
  <c r="U63" i="15"/>
  <c r="L12" i="15" s="1"/>
  <c r="P12" i="15" s="1"/>
  <c r="AN82" i="15"/>
  <c r="O31" i="15" s="1"/>
  <c r="AN80" i="15"/>
  <c r="O29" i="15" s="1"/>
  <c r="AN78" i="15"/>
  <c r="O27" i="15" s="1"/>
  <c r="AN69" i="15"/>
  <c r="O18" i="15" s="1"/>
  <c r="AN67" i="15"/>
  <c r="O16" i="15" s="1"/>
  <c r="U83" i="15"/>
  <c r="L32" i="15" s="1"/>
  <c r="U79" i="15"/>
  <c r="L28" i="15" s="1"/>
  <c r="U75" i="15"/>
  <c r="L24" i="15" s="1"/>
  <c r="U70" i="15"/>
  <c r="L19" i="15" s="1"/>
  <c r="U64" i="15"/>
  <c r="L13" i="15" s="1"/>
  <c r="AA81" i="15"/>
  <c r="M30" i="15" s="1"/>
  <c r="AA73" i="15"/>
  <c r="M22" i="15" s="1"/>
  <c r="AA69" i="15"/>
  <c r="M18" i="15" s="1"/>
  <c r="AA65" i="15"/>
  <c r="M14" i="15" s="1"/>
  <c r="AN81" i="15"/>
  <c r="O30" i="15" s="1"/>
  <c r="AN77" i="15"/>
  <c r="O26" i="15" s="1"/>
  <c r="AN73" i="15"/>
  <c r="O22" i="15" s="1"/>
  <c r="AN70" i="15"/>
  <c r="O19" i="15" s="1"/>
  <c r="AN68" i="15"/>
  <c r="O17" i="15" s="1"/>
  <c r="AN66" i="15"/>
  <c r="O15" i="15" s="1"/>
  <c r="I75" i="13"/>
  <c r="I72" i="13"/>
  <c r="I71" i="13"/>
  <c r="I68" i="13"/>
  <c r="O81" i="13"/>
  <c r="K30" i="13" s="1"/>
  <c r="O79" i="13"/>
  <c r="K28" i="13" s="1"/>
  <c r="O77" i="13"/>
  <c r="K26" i="13" s="1"/>
  <c r="O75" i="13"/>
  <c r="K24" i="13" s="1"/>
  <c r="O73" i="13"/>
  <c r="K22" i="13" s="1"/>
  <c r="O69" i="13"/>
  <c r="K18" i="13" s="1"/>
  <c r="O65" i="13"/>
  <c r="K14" i="13" s="1"/>
  <c r="J22" i="13"/>
  <c r="J26" i="13"/>
  <c r="J30" i="13"/>
  <c r="O83" i="13"/>
  <c r="K32" i="13" s="1"/>
  <c r="O82" i="13"/>
  <c r="K31" i="13" s="1"/>
  <c r="O78" i="13"/>
  <c r="K27" i="13" s="1"/>
  <c r="O74" i="13"/>
  <c r="K23" i="13" s="1"/>
  <c r="O71" i="13"/>
  <c r="K20" i="13" s="1"/>
  <c r="O67" i="13"/>
  <c r="K16" i="13" s="1"/>
  <c r="P16" i="13" s="1"/>
  <c r="O63" i="13"/>
  <c r="K12" i="13" s="1"/>
  <c r="U82" i="13"/>
  <c r="L31" i="13" s="1"/>
  <c r="U80" i="13"/>
  <c r="L29" i="13" s="1"/>
  <c r="U79" i="13"/>
  <c r="L28" i="13" s="1"/>
  <c r="U78" i="13"/>
  <c r="L27" i="13" s="1"/>
  <c r="U75" i="13"/>
  <c r="L24" i="13" s="1"/>
  <c r="U74" i="13"/>
  <c r="L23" i="13" s="1"/>
  <c r="U72" i="13"/>
  <c r="L21" i="13" s="1"/>
  <c r="U70" i="13"/>
  <c r="L19" i="13" s="1"/>
  <c r="P19" i="13" s="1"/>
  <c r="U68" i="13"/>
  <c r="L17" i="13" s="1"/>
  <c r="U66" i="13"/>
  <c r="L15" i="13" s="1"/>
  <c r="U63" i="13"/>
  <c r="L12" i="13" s="1"/>
  <c r="AN82" i="13"/>
  <c r="O31" i="13" s="1"/>
  <c r="AN81" i="13"/>
  <c r="O30" i="13" s="1"/>
  <c r="AN80" i="13"/>
  <c r="O29" i="13" s="1"/>
  <c r="AN78" i="13"/>
  <c r="O27" i="13" s="1"/>
  <c r="AN76" i="13"/>
  <c r="O25" i="13" s="1"/>
  <c r="AN73" i="13"/>
  <c r="O22" i="13" s="1"/>
  <c r="AN72" i="13"/>
  <c r="O21" i="13" s="1"/>
  <c r="AN70" i="13"/>
  <c r="O19" i="13" s="1"/>
  <c r="AN69" i="13"/>
  <c r="O18" i="13" s="1"/>
  <c r="AN68" i="13"/>
  <c r="O17" i="13" s="1"/>
  <c r="AN66" i="13"/>
  <c r="O15" i="13" s="1"/>
  <c r="AN64" i="13"/>
  <c r="O13" i="13" s="1"/>
  <c r="J14" i="13"/>
  <c r="AA83" i="13"/>
  <c r="M32" i="13" s="1"/>
  <c r="AA81" i="13"/>
  <c r="M30" i="13" s="1"/>
  <c r="AA77" i="13"/>
  <c r="M26" i="13" s="1"/>
  <c r="AA73" i="13"/>
  <c r="M22" i="13" s="1"/>
  <c r="AA69" i="13"/>
  <c r="M18" i="13" s="1"/>
  <c r="AA65" i="13"/>
  <c r="M14" i="13" s="1"/>
  <c r="AG82" i="12"/>
  <c r="O80" i="12"/>
  <c r="AA76" i="12"/>
  <c r="AG74" i="12"/>
  <c r="N23" i="12" s="1"/>
  <c r="P23" i="12" s="1"/>
  <c r="U73" i="12"/>
  <c r="L22" i="12" s="1"/>
  <c r="I70" i="12"/>
  <c r="AA68" i="12"/>
  <c r="AG66" i="12"/>
  <c r="N15" i="12" s="1"/>
  <c r="P15" i="12" s="1"/>
  <c r="O64" i="12"/>
  <c r="AG83" i="12"/>
  <c r="N32" i="12" s="1"/>
  <c r="I81" i="12"/>
  <c r="O75" i="12"/>
  <c r="K24" i="12" s="1"/>
  <c r="O72" i="12"/>
  <c r="I66" i="12"/>
  <c r="AA80" i="12"/>
  <c r="AG78" i="12"/>
  <c r="N27" i="12" s="1"/>
  <c r="U77" i="12"/>
  <c r="I77" i="12"/>
  <c r="O76" i="12"/>
  <c r="K25" i="12" s="1"/>
  <c r="U69" i="12"/>
  <c r="L18" i="12" s="1"/>
  <c r="O68" i="12"/>
  <c r="K17" i="12" s="1"/>
  <c r="O65" i="12"/>
  <c r="AA64" i="12"/>
  <c r="AG79" i="11"/>
  <c r="N29" i="11" s="1"/>
  <c r="I75" i="11"/>
  <c r="J25" i="11" s="1"/>
  <c r="I72" i="11"/>
  <c r="J22" i="11" s="1"/>
  <c r="U82" i="11"/>
  <c r="L32" i="11" s="1"/>
  <c r="U67" i="11"/>
  <c r="L17" i="11" s="1"/>
  <c r="U63" i="11"/>
  <c r="L13" i="11" s="1"/>
  <c r="AA82" i="11"/>
  <c r="M32" i="11" s="1"/>
  <c r="AA79" i="11"/>
  <c r="M29" i="11" s="1"/>
  <c r="AA72" i="11"/>
  <c r="M22" i="11" s="1"/>
  <c r="AA69" i="11"/>
  <c r="M19" i="11" s="1"/>
  <c r="AA65" i="11"/>
  <c r="M15" i="11" s="1"/>
  <c r="AA64" i="11"/>
  <c r="M14" i="11" s="1"/>
  <c r="AA63" i="11"/>
  <c r="M13" i="11" s="1"/>
  <c r="AA62" i="11"/>
  <c r="M12" i="11" s="1"/>
  <c r="AG77" i="11"/>
  <c r="N27" i="11" s="1"/>
  <c r="AG76" i="11"/>
  <c r="N26" i="11" s="1"/>
  <c r="AN81" i="11"/>
  <c r="O31" i="11" s="1"/>
  <c r="AN78" i="11"/>
  <c r="O28" i="11" s="1"/>
  <c r="AN72" i="11"/>
  <c r="O22" i="11" s="1"/>
  <c r="AN62" i="11"/>
  <c r="O12" i="11" s="1"/>
  <c r="I66" i="11"/>
  <c r="J16" i="11" s="1"/>
  <c r="O77" i="11"/>
  <c r="K27" i="11" s="1"/>
  <c r="O64" i="11"/>
  <c r="K14" i="11" s="1"/>
  <c r="U72" i="11"/>
  <c r="L22" i="11" s="1"/>
  <c r="AA70" i="11"/>
  <c r="M20" i="11" s="1"/>
  <c r="AG75" i="11"/>
  <c r="N25" i="11" s="1"/>
  <c r="AG70" i="11"/>
  <c r="N20" i="11" s="1"/>
  <c r="AN75" i="11"/>
  <c r="O25" i="11" s="1"/>
  <c r="AN73" i="11"/>
  <c r="O23" i="11" s="1"/>
  <c r="AA80" i="11"/>
  <c r="M30" i="11" s="1"/>
  <c r="AN68" i="11"/>
  <c r="O18" i="11" s="1"/>
  <c r="I82" i="11"/>
  <c r="J32" i="11" s="1"/>
  <c r="I78" i="11"/>
  <c r="J28" i="11" s="1"/>
  <c r="I74" i="11"/>
  <c r="J24" i="11" s="1"/>
  <c r="I70" i="11"/>
  <c r="J20" i="11" s="1"/>
  <c r="I62" i="11"/>
  <c r="J12" i="11" s="1"/>
  <c r="AG68" i="11"/>
  <c r="N18" i="11" s="1"/>
  <c r="O82" i="11"/>
  <c r="K32" i="11" s="1"/>
  <c r="O81" i="11"/>
  <c r="K31" i="11" s="1"/>
  <c r="O80" i="11"/>
  <c r="K30" i="11" s="1"/>
  <c r="O78" i="11"/>
  <c r="K28" i="11" s="1"/>
  <c r="O76" i="11"/>
  <c r="K26" i="11" s="1"/>
  <c r="O73" i="11"/>
  <c r="K23" i="11" s="1"/>
  <c r="O72" i="11"/>
  <c r="K22" i="11" s="1"/>
  <c r="O70" i="11"/>
  <c r="K20" i="11" s="1"/>
  <c r="O69" i="11"/>
  <c r="K19" i="11" s="1"/>
  <c r="O68" i="11"/>
  <c r="K18" i="11" s="1"/>
  <c r="O65" i="11"/>
  <c r="K15" i="11" s="1"/>
  <c r="O63" i="11"/>
  <c r="K13" i="11" s="1"/>
  <c r="AA81" i="11"/>
  <c r="M31" i="11" s="1"/>
  <c r="AA78" i="11"/>
  <c r="M28" i="11" s="1"/>
  <c r="AA77" i="11"/>
  <c r="M27" i="11" s="1"/>
  <c r="AA73" i="11"/>
  <c r="M23" i="11" s="1"/>
  <c r="AN77" i="11"/>
  <c r="O27" i="11" s="1"/>
  <c r="AN65" i="11"/>
  <c r="O15" i="11" s="1"/>
  <c r="AN80" i="11"/>
  <c r="O30" i="11" s="1"/>
  <c r="AN76" i="11"/>
  <c r="O26" i="11" s="1"/>
  <c r="I80" i="11"/>
  <c r="J30" i="11" s="1"/>
  <c r="I79" i="11"/>
  <c r="J29" i="11" s="1"/>
  <c r="I71" i="11"/>
  <c r="J21" i="11" s="1"/>
  <c r="I67" i="11"/>
  <c r="J17" i="11" s="1"/>
  <c r="I64" i="11"/>
  <c r="J14" i="11" s="1"/>
  <c r="AG80" i="11"/>
  <c r="N30" i="11" s="1"/>
  <c r="AG71" i="11"/>
  <c r="N21" i="11" s="1"/>
  <c r="AG67" i="11"/>
  <c r="N17" i="11" s="1"/>
  <c r="U81" i="11"/>
  <c r="L31" i="11" s="1"/>
  <c r="U79" i="11"/>
  <c r="L29" i="11" s="1"/>
  <c r="U78" i="11"/>
  <c r="L28" i="11" s="1"/>
  <c r="U75" i="11"/>
  <c r="L25" i="11" s="1"/>
  <c r="U74" i="11"/>
  <c r="L24" i="11" s="1"/>
  <c r="U71" i="11"/>
  <c r="L21" i="11" s="1"/>
  <c r="U70" i="11"/>
  <c r="L20" i="11" s="1"/>
  <c r="U66" i="11"/>
  <c r="L16" i="11" s="1"/>
  <c r="U62" i="11"/>
  <c r="L12" i="11" s="1"/>
  <c r="AG82" i="11"/>
  <c r="N32" i="11" s="1"/>
  <c r="AG78" i="11"/>
  <c r="N28" i="11" s="1"/>
  <c r="AG66" i="11"/>
  <c r="N16" i="11" s="1"/>
  <c r="AG62" i="11"/>
  <c r="N12" i="11" s="1"/>
  <c r="AN79" i="11"/>
  <c r="O29" i="11" s="1"/>
  <c r="AN69" i="11"/>
  <c r="O19" i="11" s="1"/>
  <c r="AN67" i="11"/>
  <c r="O17" i="11" s="1"/>
  <c r="AN63" i="11"/>
  <c r="O13" i="11" s="1"/>
  <c r="U76" i="12"/>
  <c r="L25" i="12" s="1"/>
  <c r="AN51" i="12"/>
  <c r="H22" i="12" s="1"/>
  <c r="U104" i="12"/>
  <c r="S31" i="12" s="1"/>
  <c r="W31" i="12" s="1"/>
  <c r="U103" i="12"/>
  <c r="AN101" i="12"/>
  <c r="V28" i="12" s="1"/>
  <c r="U100" i="12"/>
  <c r="S27" i="12" s="1"/>
  <c r="U99" i="12"/>
  <c r="S26" i="12" s="1"/>
  <c r="W26" i="12" s="1"/>
  <c r="I98" i="12"/>
  <c r="Q25" i="12" s="1"/>
  <c r="I95" i="12"/>
  <c r="Q22" i="12" s="1"/>
  <c r="I93" i="12"/>
  <c r="Q20" i="12" s="1"/>
  <c r="AA92" i="12"/>
  <c r="T19" i="12" s="1"/>
  <c r="I89" i="12"/>
  <c r="Q16" i="12" s="1"/>
  <c r="I85" i="12"/>
  <c r="Q12" i="12" s="1"/>
  <c r="AG71" i="12"/>
  <c r="N20" i="12" s="1"/>
  <c r="AN70" i="12"/>
  <c r="O19" i="12" s="1"/>
  <c r="U68" i="12"/>
  <c r="L17" i="12" s="1"/>
  <c r="AG63" i="12"/>
  <c r="N12" i="12" s="1"/>
  <c r="O60" i="12"/>
  <c r="D31" i="12" s="1"/>
  <c r="I57" i="12"/>
  <c r="C28" i="12" s="1"/>
  <c r="O52" i="12"/>
  <c r="I49" i="12"/>
  <c r="C20" i="12" s="1"/>
  <c r="AN59" i="12"/>
  <c r="H30" i="12" s="1"/>
  <c r="I45" i="12"/>
  <c r="C16" i="12" s="1"/>
  <c r="I16" i="12" s="1"/>
  <c r="AG104" i="12"/>
  <c r="U31" i="12" s="1"/>
  <c r="AG103" i="12"/>
  <c r="U30" i="12" s="1"/>
  <c r="AG100" i="12"/>
  <c r="U27" i="12" s="1"/>
  <c r="AG99" i="12"/>
  <c r="U26" i="12" s="1"/>
  <c r="I99" i="12"/>
  <c r="Q26" i="12" s="1"/>
  <c r="I97" i="12"/>
  <c r="Q24" i="12" s="1"/>
  <c r="AA96" i="12"/>
  <c r="T23" i="12" s="1"/>
  <c r="AA88" i="12"/>
  <c r="T15" i="12" s="1"/>
  <c r="U80" i="12"/>
  <c r="L29" i="12" s="1"/>
  <c r="O77" i="12"/>
  <c r="AG75" i="12"/>
  <c r="N24" i="12" s="1"/>
  <c r="AN74" i="12"/>
  <c r="O23" i="12" s="1"/>
  <c r="O69" i="12"/>
  <c r="AN55" i="12"/>
  <c r="H26" i="12" s="1"/>
  <c r="AN43" i="12"/>
  <c r="H14" i="12" s="1"/>
  <c r="O11" i="12"/>
  <c r="AN82" i="12"/>
  <c r="O31" i="12" s="1"/>
  <c r="O105" i="12"/>
  <c r="AN104" i="12"/>
  <c r="V31" i="12" s="1"/>
  <c r="O101" i="12"/>
  <c r="R28" i="12" s="1"/>
  <c r="AN100" i="12"/>
  <c r="V27" i="12" s="1"/>
  <c r="O92" i="12"/>
  <c r="R19" i="12" s="1"/>
  <c r="AN91" i="12"/>
  <c r="V18" i="12" s="1"/>
  <c r="O81" i="12"/>
  <c r="K30" i="12" s="1"/>
  <c r="P30" i="12" s="1"/>
  <c r="U72" i="12"/>
  <c r="L21" i="12" s="1"/>
  <c r="AG67" i="12"/>
  <c r="N16" i="12" s="1"/>
  <c r="AN66" i="12"/>
  <c r="O15" i="12" s="1"/>
  <c r="U64" i="12"/>
  <c r="L13" i="12" s="1"/>
  <c r="I61" i="12"/>
  <c r="C32" i="12" s="1"/>
  <c r="O56" i="12"/>
  <c r="D27" i="12" s="1"/>
  <c r="I53" i="12"/>
  <c r="C24" i="12" s="1"/>
  <c r="AN47" i="12"/>
  <c r="H18" i="12" s="1"/>
  <c r="O44" i="12"/>
  <c r="D15" i="12" s="1"/>
  <c r="I41" i="12"/>
  <c r="C12" i="12" s="1"/>
  <c r="AG81" i="12"/>
  <c r="N30" i="12" s="1"/>
  <c r="AG80" i="12"/>
  <c r="N29" i="12" s="1"/>
  <c r="AG77" i="12"/>
  <c r="AG76" i="12"/>
  <c r="N25" i="12" s="1"/>
  <c r="AG73" i="12"/>
  <c r="N22" i="12" s="1"/>
  <c r="AG72" i="12"/>
  <c r="N21" i="12" s="1"/>
  <c r="AG69" i="12"/>
  <c r="AG68" i="12"/>
  <c r="N17" i="12" s="1"/>
  <c r="AG65" i="12"/>
  <c r="N14" i="12" s="1"/>
  <c r="AG64" i="12"/>
  <c r="N13" i="12" s="1"/>
  <c r="AA61" i="12"/>
  <c r="F32" i="12" s="1"/>
  <c r="AA60" i="12"/>
  <c r="F31" i="12" s="1"/>
  <c r="I59" i="12"/>
  <c r="I58" i="12"/>
  <c r="C29" i="12" s="1"/>
  <c r="AA57" i="12"/>
  <c r="AA56" i="12"/>
  <c r="F27" i="12" s="1"/>
  <c r="I55" i="12"/>
  <c r="C26" i="12" s="1"/>
  <c r="I54" i="12"/>
  <c r="C25" i="12" s="1"/>
  <c r="AA53" i="12"/>
  <c r="AA52" i="12"/>
  <c r="F23" i="12" s="1"/>
  <c r="I51" i="12"/>
  <c r="C22" i="12" s="1"/>
  <c r="I50" i="12"/>
  <c r="C21" i="12" s="1"/>
  <c r="AA49" i="12"/>
  <c r="F20" i="12" s="1"/>
  <c r="AA48" i="12"/>
  <c r="F19" i="12" s="1"/>
  <c r="I47" i="12"/>
  <c r="C18" i="12" s="1"/>
  <c r="I46" i="12"/>
  <c r="C17" i="12" s="1"/>
  <c r="AA45" i="12"/>
  <c r="F16" i="12" s="1"/>
  <c r="AA44" i="12"/>
  <c r="AG43" i="12"/>
  <c r="G14" i="12" s="1"/>
  <c r="I42" i="12"/>
  <c r="C13" i="12" s="1"/>
  <c r="I13" i="12" s="1"/>
  <c r="U38" i="12"/>
  <c r="U98" i="12"/>
  <c r="S25" i="12" s="1"/>
  <c r="AN96" i="12"/>
  <c r="V23" i="12" s="1"/>
  <c r="U95" i="12"/>
  <c r="S22" i="12" s="1"/>
  <c r="W22" i="12" s="1"/>
  <c r="U94" i="12"/>
  <c r="S21" i="12" s="1"/>
  <c r="AN92" i="12"/>
  <c r="V19" i="12" s="1"/>
  <c r="U91" i="12"/>
  <c r="U90" i="12"/>
  <c r="S17" i="12" s="1"/>
  <c r="AN88" i="12"/>
  <c r="V15" i="12" s="1"/>
  <c r="U87" i="12"/>
  <c r="U86" i="12"/>
  <c r="S13" i="12" s="1"/>
  <c r="O83" i="12"/>
  <c r="K32" i="12" s="1"/>
  <c r="O82" i="12"/>
  <c r="K31" i="12" s="1"/>
  <c r="AN81" i="12"/>
  <c r="O30" i="12" s="1"/>
  <c r="O79" i="12"/>
  <c r="O78" i="12"/>
  <c r="K27" i="12" s="1"/>
  <c r="AN77" i="12"/>
  <c r="O26" i="12" s="1"/>
  <c r="O74" i="12"/>
  <c r="K23" i="12" s="1"/>
  <c r="AN73" i="12"/>
  <c r="O22" i="12" s="1"/>
  <c r="O71" i="12"/>
  <c r="K20" i="12" s="1"/>
  <c r="P20" i="12" s="1"/>
  <c r="O70" i="12"/>
  <c r="K19" i="12" s="1"/>
  <c r="AN69" i="12"/>
  <c r="O18" i="12" s="1"/>
  <c r="O67" i="12"/>
  <c r="K16" i="12" s="1"/>
  <c r="O66" i="12"/>
  <c r="K15" i="12" s="1"/>
  <c r="AN65" i="12"/>
  <c r="O14" i="12" s="1"/>
  <c r="O63" i="12"/>
  <c r="AN60" i="12"/>
  <c r="H31" i="12" s="1"/>
  <c r="U59" i="12"/>
  <c r="E30" i="12" s="1"/>
  <c r="U58" i="12"/>
  <c r="E29" i="12" s="1"/>
  <c r="AN56" i="12"/>
  <c r="H27" i="12" s="1"/>
  <c r="U55" i="12"/>
  <c r="U54" i="12"/>
  <c r="E25" i="12" s="1"/>
  <c r="AN52" i="12"/>
  <c r="H23" i="12" s="1"/>
  <c r="U51" i="12"/>
  <c r="E22" i="12" s="1"/>
  <c r="U50" i="12"/>
  <c r="E21" i="12" s="1"/>
  <c r="AN48" i="12"/>
  <c r="H19" i="12" s="1"/>
  <c r="U47" i="12"/>
  <c r="E18" i="12" s="1"/>
  <c r="U46" i="12"/>
  <c r="E17" i="12" s="1"/>
  <c r="O45" i="12"/>
  <c r="D16" i="12" s="1"/>
  <c r="AN44" i="12"/>
  <c r="H15" i="12" s="1"/>
  <c r="U42" i="12"/>
  <c r="E13" i="12" s="1"/>
  <c r="O41" i="12"/>
  <c r="D12" i="12" s="1"/>
  <c r="AG38" i="12"/>
  <c r="G11" i="12" s="1"/>
  <c r="N11" i="12" s="1"/>
  <c r="AG98" i="12"/>
  <c r="U25" i="12" s="1"/>
  <c r="AG95" i="12"/>
  <c r="U22" i="12" s="1"/>
  <c r="AG94" i="12"/>
  <c r="U21" i="12" s="1"/>
  <c r="AG91" i="12"/>
  <c r="U18" i="12" s="1"/>
  <c r="AG90" i="12"/>
  <c r="U17" i="12" s="1"/>
  <c r="I87" i="12"/>
  <c r="Q14" i="12" s="1"/>
  <c r="AG86" i="12"/>
  <c r="U13" i="12" s="1"/>
  <c r="AA83" i="12"/>
  <c r="M32" i="12" s="1"/>
  <c r="AA82" i="12"/>
  <c r="M31" i="12" s="1"/>
  <c r="I80" i="12"/>
  <c r="AA79" i="12"/>
  <c r="M28" i="12" s="1"/>
  <c r="AA78" i="12"/>
  <c r="M27" i="12" s="1"/>
  <c r="I76" i="12"/>
  <c r="AA75" i="12"/>
  <c r="AA74" i="12"/>
  <c r="M23" i="12" s="1"/>
  <c r="I73" i="12"/>
  <c r="I72" i="12"/>
  <c r="AA71" i="12"/>
  <c r="M20" i="12" s="1"/>
  <c r="AA70" i="12"/>
  <c r="M19" i="12" s="1"/>
  <c r="I69" i="12"/>
  <c r="I68" i="12"/>
  <c r="AA67" i="12"/>
  <c r="AA66" i="12"/>
  <c r="M15" i="12" s="1"/>
  <c r="I65" i="12"/>
  <c r="I64" i="12"/>
  <c r="AA63" i="12"/>
  <c r="M12" i="12" s="1"/>
  <c r="AG59" i="12"/>
  <c r="G30" i="12" s="1"/>
  <c r="AG58" i="12"/>
  <c r="G29" i="12" s="1"/>
  <c r="AG55" i="12"/>
  <c r="G26" i="12" s="1"/>
  <c r="AG54" i="12"/>
  <c r="G25" i="12" s="1"/>
  <c r="AG51" i="12"/>
  <c r="G22" i="12" s="1"/>
  <c r="AG50" i="12"/>
  <c r="G21" i="12" s="1"/>
  <c r="AG47" i="12"/>
  <c r="G18" i="12" s="1"/>
  <c r="I18" i="12" s="1"/>
  <c r="AG46" i="12"/>
  <c r="G17" i="12" s="1"/>
  <c r="I43" i="12"/>
  <c r="C14" i="12" s="1"/>
  <c r="I14" i="12" s="1"/>
  <c r="AG42" i="12"/>
  <c r="G13" i="12" s="1"/>
  <c r="AA41" i="12"/>
  <c r="F12" i="12" s="1"/>
  <c r="W32" i="11"/>
  <c r="J11" i="11"/>
  <c r="Q11" i="11"/>
  <c r="K11" i="12"/>
  <c r="K11" i="13"/>
  <c r="Q11" i="15"/>
  <c r="J11" i="15"/>
  <c r="U11" i="15"/>
  <c r="N11" i="15"/>
  <c r="H11" i="15"/>
  <c r="V11" i="15" s="1"/>
  <c r="P26" i="15"/>
  <c r="AG41" i="15"/>
  <c r="G12" i="15" s="1"/>
  <c r="AA43" i="15"/>
  <c r="F14" i="15" s="1"/>
  <c r="I14" i="15" s="1"/>
  <c r="AG44" i="15"/>
  <c r="G15" i="15" s="1"/>
  <c r="AN44" i="15"/>
  <c r="H15" i="15" s="1"/>
  <c r="U45" i="15"/>
  <c r="E16" i="15" s="1"/>
  <c r="I16" i="15" s="1"/>
  <c r="O46" i="15"/>
  <c r="D17" i="15" s="1"/>
  <c r="AA47" i="15"/>
  <c r="F18" i="15" s="1"/>
  <c r="K11" i="15"/>
  <c r="I41" i="15"/>
  <c r="C12" i="15" s="1"/>
  <c r="I12" i="15" s="1"/>
  <c r="AA42" i="15"/>
  <c r="F13" i="15" s="1"/>
  <c r="AN42" i="15"/>
  <c r="H13" i="15" s="1"/>
  <c r="U44" i="15"/>
  <c r="E15" i="15" s="1"/>
  <c r="I15" i="15" s="1"/>
  <c r="O47" i="15"/>
  <c r="D18" i="15" s="1"/>
  <c r="AA46" i="15"/>
  <c r="F17" i="15" s="1"/>
  <c r="U48" i="15"/>
  <c r="E19" i="15" s="1"/>
  <c r="O49" i="15"/>
  <c r="D20" i="15" s="1"/>
  <c r="I20" i="15" s="1"/>
  <c r="O50" i="15"/>
  <c r="D21" i="15" s="1"/>
  <c r="I21" i="15" s="1"/>
  <c r="I51" i="15"/>
  <c r="C22" i="15" s="1"/>
  <c r="I22" i="15" s="1"/>
  <c r="I52" i="15"/>
  <c r="C23" i="15" s="1"/>
  <c r="AG52" i="15"/>
  <c r="G23" i="15" s="1"/>
  <c r="AA54" i="15"/>
  <c r="F25" i="15" s="1"/>
  <c r="I25" i="15" s="1"/>
  <c r="AG55" i="15"/>
  <c r="G26" i="15" s="1"/>
  <c r="U56" i="15"/>
  <c r="E27" i="15" s="1"/>
  <c r="O57" i="15"/>
  <c r="D28" i="15" s="1"/>
  <c r="I28" i="15" s="1"/>
  <c r="O58" i="15"/>
  <c r="D29" i="15" s="1"/>
  <c r="I59" i="15"/>
  <c r="C30" i="15" s="1"/>
  <c r="I60" i="15"/>
  <c r="C31" i="15" s="1"/>
  <c r="AG60" i="15"/>
  <c r="G31" i="15" s="1"/>
  <c r="I31" i="15" s="1"/>
  <c r="AN63" i="15"/>
  <c r="O12" i="15" s="1"/>
  <c r="AA67" i="15"/>
  <c r="M16" i="15" s="1"/>
  <c r="U69" i="15"/>
  <c r="L18" i="15" s="1"/>
  <c r="AN71" i="15"/>
  <c r="O20" i="15" s="1"/>
  <c r="P20" i="15" s="1"/>
  <c r="AN79" i="15"/>
  <c r="O28" i="15" s="1"/>
  <c r="AA86" i="15"/>
  <c r="T13" i="15" s="1"/>
  <c r="W13" i="15" s="1"/>
  <c r="AN47" i="15"/>
  <c r="H18" i="15" s="1"/>
  <c r="AA48" i="15"/>
  <c r="F19" i="15" s="1"/>
  <c r="AA53" i="15"/>
  <c r="F24" i="15" s="1"/>
  <c r="U55" i="15"/>
  <c r="E26" i="15" s="1"/>
  <c r="I26" i="15" s="1"/>
  <c r="AA61" i="15"/>
  <c r="F32" i="15" s="1"/>
  <c r="I32" i="15" s="1"/>
  <c r="AA64" i="15"/>
  <c r="M13" i="15" s="1"/>
  <c r="P13" i="15" s="1"/>
  <c r="AG65" i="15"/>
  <c r="N14" i="15" s="1"/>
  <c r="AN65" i="15"/>
  <c r="O14" i="15" s="1"/>
  <c r="U66" i="15"/>
  <c r="L15" i="15" s="1"/>
  <c r="O67" i="15"/>
  <c r="K16" i="15" s="1"/>
  <c r="O68" i="15"/>
  <c r="K17" i="15" s="1"/>
  <c r="P17" i="15" s="1"/>
  <c r="I69" i="15"/>
  <c r="I70" i="15"/>
  <c r="AG70" i="15"/>
  <c r="N19" i="15" s="1"/>
  <c r="P19" i="15" s="1"/>
  <c r="AA72" i="15"/>
  <c r="M21" i="15" s="1"/>
  <c r="AG73" i="15"/>
  <c r="N22" i="15" s="1"/>
  <c r="U74" i="15"/>
  <c r="L23" i="15" s="1"/>
  <c r="O75" i="15"/>
  <c r="K24" i="15" s="1"/>
  <c r="O76" i="15"/>
  <c r="K25" i="15" s="1"/>
  <c r="I77" i="15"/>
  <c r="I78" i="15"/>
  <c r="AG78" i="15"/>
  <c r="N27" i="15" s="1"/>
  <c r="P27" i="15" s="1"/>
  <c r="AA80" i="15"/>
  <c r="M29" i="15" s="1"/>
  <c r="P29" i="15" s="1"/>
  <c r="AG81" i="15"/>
  <c r="N30" i="15" s="1"/>
  <c r="U82" i="15"/>
  <c r="L31" i="15" s="1"/>
  <c r="O83" i="15"/>
  <c r="K32" i="15" s="1"/>
  <c r="AA85" i="15"/>
  <c r="T12" i="15" s="1"/>
  <c r="U87" i="15"/>
  <c r="S14" i="15" s="1"/>
  <c r="AA93" i="15"/>
  <c r="T20" i="15" s="1"/>
  <c r="U95" i="15"/>
  <c r="S22" i="15" s="1"/>
  <c r="AA101" i="15"/>
  <c r="T28" i="15" s="1"/>
  <c r="U103" i="15"/>
  <c r="S30" i="15" s="1"/>
  <c r="AN105" i="15"/>
  <c r="V32" i="15" s="1"/>
  <c r="W32" i="15" s="1"/>
  <c r="AN59" i="15"/>
  <c r="H30" i="15" s="1"/>
  <c r="U73" i="15"/>
  <c r="L22" i="15" s="1"/>
  <c r="AN75" i="15"/>
  <c r="O24" i="15" s="1"/>
  <c r="AA79" i="15"/>
  <c r="M28" i="15" s="1"/>
  <c r="U81" i="15"/>
  <c r="L30" i="15" s="1"/>
  <c r="P30" i="15" s="1"/>
  <c r="AN83" i="15"/>
  <c r="O32" i="15" s="1"/>
  <c r="I88" i="15"/>
  <c r="Q15" i="15" s="1"/>
  <c r="AG88" i="15"/>
  <c r="U15" i="15" s="1"/>
  <c r="AA90" i="15"/>
  <c r="T17" i="15" s="1"/>
  <c r="W17" i="15" s="1"/>
  <c r="AG91" i="15"/>
  <c r="U18" i="15" s="1"/>
  <c r="W18" i="15" s="1"/>
  <c r="U92" i="15"/>
  <c r="S19" i="15" s="1"/>
  <c r="O93" i="15"/>
  <c r="R20" i="15" s="1"/>
  <c r="O94" i="15"/>
  <c r="R21" i="15" s="1"/>
  <c r="W21" i="15" s="1"/>
  <c r="I95" i="15"/>
  <c r="Q22" i="15" s="1"/>
  <c r="I96" i="15"/>
  <c r="Q23" i="15" s="1"/>
  <c r="AG96" i="15"/>
  <c r="U23" i="15" s="1"/>
  <c r="AA98" i="15"/>
  <c r="T25" i="15" s="1"/>
  <c r="W25" i="15" s="1"/>
  <c r="AG99" i="15"/>
  <c r="U26" i="15" s="1"/>
  <c r="W26" i="15" s="1"/>
  <c r="U100" i="15"/>
  <c r="S27" i="15" s="1"/>
  <c r="W27" i="15" s="1"/>
  <c r="O101" i="15"/>
  <c r="R28" i="15" s="1"/>
  <c r="O102" i="15"/>
  <c r="R29" i="15" s="1"/>
  <c r="W29" i="15" s="1"/>
  <c r="I103" i="15"/>
  <c r="Q30" i="15" s="1"/>
  <c r="I104" i="15"/>
  <c r="Q31" i="15" s="1"/>
  <c r="AG104" i="15"/>
  <c r="U31" i="15" s="1"/>
  <c r="T11" i="15"/>
  <c r="L11" i="15"/>
  <c r="T11" i="13"/>
  <c r="L11" i="13"/>
  <c r="AA47" i="13"/>
  <c r="F18" i="13" s="1"/>
  <c r="AG49" i="13"/>
  <c r="G20" i="13" s="1"/>
  <c r="AN45" i="13"/>
  <c r="H16" i="13" s="1"/>
  <c r="O46" i="13"/>
  <c r="D17" i="13" s="1"/>
  <c r="U55" i="13"/>
  <c r="E26" i="13" s="1"/>
  <c r="AN57" i="13"/>
  <c r="H28" i="13" s="1"/>
  <c r="U59" i="13"/>
  <c r="E30" i="13" s="1"/>
  <c r="AN61" i="13"/>
  <c r="H32" i="13" s="1"/>
  <c r="AG65" i="13"/>
  <c r="N14" i="13" s="1"/>
  <c r="AG69" i="13"/>
  <c r="N18" i="13" s="1"/>
  <c r="AG73" i="13"/>
  <c r="N22" i="13" s="1"/>
  <c r="AG77" i="13"/>
  <c r="N26" i="13" s="1"/>
  <c r="AG81" i="13"/>
  <c r="N30" i="13" s="1"/>
  <c r="O85" i="13"/>
  <c r="R12" i="13" s="1"/>
  <c r="O89" i="13"/>
  <c r="R16" i="13" s="1"/>
  <c r="W16" i="13" s="1"/>
  <c r="O93" i="13"/>
  <c r="R20" i="13" s="1"/>
  <c r="O97" i="13"/>
  <c r="R24" i="13" s="1"/>
  <c r="W24" i="13" s="1"/>
  <c r="O101" i="13"/>
  <c r="R28" i="13" s="1"/>
  <c r="AN104" i="13"/>
  <c r="V31" i="13" s="1"/>
  <c r="O105" i="13"/>
  <c r="R32" i="13" s="1"/>
  <c r="AA49" i="13"/>
  <c r="F20" i="13" s="1"/>
  <c r="I55" i="13"/>
  <c r="C26" i="13" s="1"/>
  <c r="AA57" i="13"/>
  <c r="F28" i="13" s="1"/>
  <c r="O58" i="13"/>
  <c r="D29" i="13" s="1"/>
  <c r="I29" i="13" s="1"/>
  <c r="I59" i="13"/>
  <c r="C30" i="13" s="1"/>
  <c r="I30" i="13" s="1"/>
  <c r="AA61" i="13"/>
  <c r="F32" i="13" s="1"/>
  <c r="AN63" i="13"/>
  <c r="O12" i="13" s="1"/>
  <c r="AA64" i="13"/>
  <c r="M13" i="13" s="1"/>
  <c r="U65" i="13"/>
  <c r="L14" i="13" s="1"/>
  <c r="I66" i="13"/>
  <c r="AN67" i="13"/>
  <c r="O16" i="13" s="1"/>
  <c r="AA68" i="13"/>
  <c r="M17" i="13" s="1"/>
  <c r="U69" i="13"/>
  <c r="L18" i="13" s="1"/>
  <c r="P18" i="13" s="1"/>
  <c r="I70" i="13"/>
  <c r="AN71" i="13"/>
  <c r="O20" i="13" s="1"/>
  <c r="AA72" i="13"/>
  <c r="M21" i="13" s="1"/>
  <c r="U73" i="13"/>
  <c r="L22" i="13" s="1"/>
  <c r="I74" i="13"/>
  <c r="AN75" i="13"/>
  <c r="O24" i="13" s="1"/>
  <c r="AA76" i="13"/>
  <c r="M25" i="13" s="1"/>
  <c r="U77" i="13"/>
  <c r="L26" i="13" s="1"/>
  <c r="I78" i="13"/>
  <c r="AN79" i="13"/>
  <c r="O28" i="13" s="1"/>
  <c r="AA80" i="13"/>
  <c r="M29" i="13" s="1"/>
  <c r="U81" i="13"/>
  <c r="L30" i="13" s="1"/>
  <c r="I82" i="13"/>
  <c r="AN83" i="13"/>
  <c r="O32" i="13" s="1"/>
  <c r="AG87" i="13"/>
  <c r="U14" i="13" s="1"/>
  <c r="U88" i="13"/>
  <c r="S15" i="13" s="1"/>
  <c r="AG91" i="13"/>
  <c r="U18" i="13" s="1"/>
  <c r="U92" i="13"/>
  <c r="S19" i="13" s="1"/>
  <c r="AG95" i="13"/>
  <c r="U22" i="13" s="1"/>
  <c r="U96" i="13"/>
  <c r="S23" i="13" s="1"/>
  <c r="AG99" i="13"/>
  <c r="U26" i="13" s="1"/>
  <c r="W26" i="13" s="1"/>
  <c r="U100" i="13"/>
  <c r="S27" i="13" s="1"/>
  <c r="AN48" i="13"/>
  <c r="H19" i="13" s="1"/>
  <c r="O49" i="13"/>
  <c r="D20" i="13" s="1"/>
  <c r="AG51" i="13"/>
  <c r="G22" i="13" s="1"/>
  <c r="AG56" i="13"/>
  <c r="G27" i="13" s="1"/>
  <c r="AN56" i="13"/>
  <c r="H27" i="13" s="1"/>
  <c r="AG60" i="13"/>
  <c r="G31" i="13" s="1"/>
  <c r="I31" i="13" s="1"/>
  <c r="AN60" i="13"/>
  <c r="H31" i="13" s="1"/>
  <c r="O64" i="13"/>
  <c r="K13" i="13" s="1"/>
  <c r="O68" i="13"/>
  <c r="K17" i="13" s="1"/>
  <c r="P17" i="13" s="1"/>
  <c r="O72" i="13"/>
  <c r="K21" i="13" s="1"/>
  <c r="P21" i="13" s="1"/>
  <c r="O76" i="13"/>
  <c r="K25" i="13" s="1"/>
  <c r="O80" i="13"/>
  <c r="K29" i="13" s="1"/>
  <c r="AA86" i="13"/>
  <c r="T13" i="13" s="1"/>
  <c r="I88" i="13"/>
  <c r="Q15" i="13" s="1"/>
  <c r="W15" i="13" s="1"/>
  <c r="AA90" i="13"/>
  <c r="T17" i="13" s="1"/>
  <c r="I92" i="13"/>
  <c r="Q19" i="13" s="1"/>
  <c r="AA94" i="13"/>
  <c r="T21" i="13" s="1"/>
  <c r="I96" i="13"/>
  <c r="Q23" i="13" s="1"/>
  <c r="W23" i="13" s="1"/>
  <c r="AA98" i="13"/>
  <c r="T25" i="13" s="1"/>
  <c r="I100" i="13"/>
  <c r="Q27" i="13" s="1"/>
  <c r="U103" i="13"/>
  <c r="S30" i="13" s="1"/>
  <c r="I103" i="13"/>
  <c r="Q30" i="13" s="1"/>
  <c r="W30" i="13" s="1"/>
  <c r="AA105" i="13"/>
  <c r="T32" i="13" s="1"/>
  <c r="F15" i="12"/>
  <c r="M14" i="12"/>
  <c r="M13" i="12"/>
  <c r="M30" i="12"/>
  <c r="K18" i="12"/>
  <c r="D24" i="12"/>
  <c r="K14" i="12"/>
  <c r="K26" i="12"/>
  <c r="W27" i="12"/>
  <c r="I20" i="12"/>
  <c r="H11" i="12"/>
  <c r="V11" i="12" s="1"/>
  <c r="I12" i="12"/>
  <c r="I22" i="12"/>
  <c r="F11" i="12"/>
  <c r="T11" i="12" s="1"/>
  <c r="G19" i="12"/>
  <c r="D23" i="12"/>
  <c r="D28" i="12"/>
  <c r="C30" i="12"/>
  <c r="E31" i="12"/>
  <c r="I31" i="12" s="1"/>
  <c r="H32" i="12"/>
  <c r="I32" i="12" s="1"/>
  <c r="M16" i="12"/>
  <c r="K21" i="12"/>
  <c r="M24" i="12"/>
  <c r="L26" i="12"/>
  <c r="N31" i="12"/>
  <c r="R32" i="12"/>
  <c r="I25" i="12"/>
  <c r="E19" i="12"/>
  <c r="F21" i="12"/>
  <c r="E23" i="12"/>
  <c r="I23" i="12" s="1"/>
  <c r="F24" i="12"/>
  <c r="E26" i="12"/>
  <c r="K13" i="12"/>
  <c r="M17" i="12"/>
  <c r="P17" i="12" s="1"/>
  <c r="L19" i="12"/>
  <c r="M25" i="12"/>
  <c r="P25" i="12" s="1"/>
  <c r="L27" i="12"/>
  <c r="P27" i="12" s="1"/>
  <c r="K29" i="12"/>
  <c r="T12" i="12"/>
  <c r="T13" i="12"/>
  <c r="W13" i="12" s="1"/>
  <c r="S14" i="12"/>
  <c r="W14" i="12" s="1"/>
  <c r="T20" i="12"/>
  <c r="W20" i="12" s="1"/>
  <c r="T28" i="12"/>
  <c r="W28" i="12" s="1"/>
  <c r="S30" i="12"/>
  <c r="W30" i="12" s="1"/>
  <c r="F17" i="12"/>
  <c r="I17" i="12" s="1"/>
  <c r="F28" i="12"/>
  <c r="K12" i="12"/>
  <c r="O16" i="12"/>
  <c r="N18" i="12"/>
  <c r="O24" i="12"/>
  <c r="N26" i="12"/>
  <c r="P26" i="12" s="1"/>
  <c r="K28" i="12"/>
  <c r="M29" i="12"/>
  <c r="L31" i="12"/>
  <c r="O32" i="12"/>
  <c r="T16" i="12"/>
  <c r="W16" i="12" s="1"/>
  <c r="T17" i="12"/>
  <c r="S18" i="12"/>
  <c r="S19" i="12"/>
  <c r="W19" i="12" s="1"/>
  <c r="Q23" i="12"/>
  <c r="U23" i="12"/>
  <c r="T24" i="12"/>
  <c r="W24" i="12" s="1"/>
  <c r="T25" i="12"/>
  <c r="T32" i="12"/>
  <c r="Q11" i="12"/>
  <c r="U11" i="12"/>
  <c r="O40" i="11"/>
  <c r="D12" i="11" s="1"/>
  <c r="I41" i="11"/>
  <c r="C13" i="11" s="1"/>
  <c r="U77" i="11"/>
  <c r="O79" i="11"/>
  <c r="I81" i="11"/>
  <c r="J31" i="11" s="1"/>
  <c r="AG81" i="11"/>
  <c r="N31" i="11" s="1"/>
  <c r="AN82" i="11"/>
  <c r="AA88" i="11"/>
  <c r="T16" i="11" s="1"/>
  <c r="U90" i="11"/>
  <c r="S18" i="11" s="1"/>
  <c r="AA96" i="11"/>
  <c r="T24" i="11" s="1"/>
  <c r="U98" i="11"/>
  <c r="S26" i="11" s="1"/>
  <c r="AA43" i="11"/>
  <c r="U49" i="11"/>
  <c r="E21" i="11" s="1"/>
  <c r="AA51" i="11"/>
  <c r="F23" i="11" s="1"/>
  <c r="AG57" i="11"/>
  <c r="G29" i="11" s="1"/>
  <c r="U58" i="11"/>
  <c r="E30" i="11" s="1"/>
  <c r="O62" i="11"/>
  <c r="I63" i="11"/>
  <c r="J13" i="11" s="1"/>
  <c r="I65" i="11"/>
  <c r="J15" i="11" s="1"/>
  <c r="AG65" i="11"/>
  <c r="N15" i="11" s="1"/>
  <c r="AA66" i="11"/>
  <c r="M16" i="11" s="1"/>
  <c r="AN66" i="11"/>
  <c r="O16" i="11" s="1"/>
  <c r="AA67" i="11"/>
  <c r="M17" i="11" s="1"/>
  <c r="U68" i="11"/>
  <c r="U69" i="11"/>
  <c r="L19" i="11" s="1"/>
  <c r="O71" i="11"/>
  <c r="K21" i="11" s="1"/>
  <c r="I73" i="11"/>
  <c r="J23" i="11" s="1"/>
  <c r="AG73" i="11"/>
  <c r="N23" i="11" s="1"/>
  <c r="AA74" i="11"/>
  <c r="M24" i="11" s="1"/>
  <c r="AN74" i="11"/>
  <c r="O24" i="11" s="1"/>
  <c r="AA75" i="11"/>
  <c r="M25" i="11" s="1"/>
  <c r="U76" i="11"/>
  <c r="AN84" i="11"/>
  <c r="AA85" i="11"/>
  <c r="T13" i="11" s="1"/>
  <c r="AG86" i="11"/>
  <c r="U14" i="11" s="1"/>
  <c r="AN86" i="11"/>
  <c r="V14" i="11" s="1"/>
  <c r="U87" i="11"/>
  <c r="O88" i="11"/>
  <c r="R16" i="11" s="1"/>
  <c r="O89" i="11"/>
  <c r="I90" i="11"/>
  <c r="Q18" i="11" s="1"/>
  <c r="I91" i="11"/>
  <c r="AG91" i="11"/>
  <c r="U19" i="11" s="1"/>
  <c r="AN92" i="11"/>
  <c r="AA93" i="11"/>
  <c r="T21" i="11" s="1"/>
  <c r="AG94" i="11"/>
  <c r="U22" i="11" s="1"/>
  <c r="AN94" i="11"/>
  <c r="V22" i="11" s="1"/>
  <c r="U95" i="11"/>
  <c r="O96" i="11"/>
  <c r="O97" i="11"/>
  <c r="I98" i="11"/>
  <c r="Q26" i="11" s="1"/>
  <c r="I99" i="11"/>
  <c r="Q27" i="11" s="1"/>
  <c r="AG99" i="11"/>
  <c r="U27" i="11" s="1"/>
  <c r="W27" i="11" s="1"/>
  <c r="AN100" i="11"/>
  <c r="AA101" i="11"/>
  <c r="T29" i="11" s="1"/>
  <c r="AG102" i="11"/>
  <c r="U30" i="11" s="1"/>
  <c r="AN102" i="11"/>
  <c r="V30" i="11" s="1"/>
  <c r="U103" i="11"/>
  <c r="AG45" i="11"/>
  <c r="G17" i="11" s="1"/>
  <c r="I49" i="11"/>
  <c r="C21" i="11" s="1"/>
  <c r="O51" i="11"/>
  <c r="AG53" i="11"/>
  <c r="G25" i="11" s="1"/>
  <c r="AA56" i="11"/>
  <c r="F28" i="11" s="1"/>
  <c r="I58" i="11"/>
  <c r="AA60" i="11"/>
  <c r="F32" i="11" s="1"/>
  <c r="AG64" i="11"/>
  <c r="N14" i="11" s="1"/>
  <c r="O66" i="11"/>
  <c r="K16" i="11" s="1"/>
  <c r="I68" i="11"/>
  <c r="J18" i="11" s="1"/>
  <c r="AG72" i="11"/>
  <c r="N22" i="11" s="1"/>
  <c r="O74" i="11"/>
  <c r="I76" i="11"/>
  <c r="J26" i="11" s="1"/>
  <c r="U45" i="11"/>
  <c r="E17" i="11" s="1"/>
  <c r="AA47" i="11"/>
  <c r="U53" i="11"/>
  <c r="E25" i="11" s="1"/>
  <c r="AA55" i="11"/>
  <c r="O56" i="11"/>
  <c r="I57" i="11"/>
  <c r="AA59" i="11"/>
  <c r="O60" i="11"/>
  <c r="AG63" i="11"/>
  <c r="N13" i="11" s="1"/>
  <c r="U64" i="11"/>
  <c r="U65" i="11"/>
  <c r="O67" i="11"/>
  <c r="I69" i="11"/>
  <c r="J19" i="11" s="1"/>
  <c r="AG69" i="11"/>
  <c r="N19" i="11" s="1"/>
  <c r="AN70" i="11"/>
  <c r="AA71" i="11"/>
  <c r="M21" i="11" s="1"/>
  <c r="U73" i="11"/>
  <c r="O75" i="11"/>
  <c r="I77" i="11"/>
  <c r="J27" i="11" s="1"/>
  <c r="U80" i="11"/>
  <c r="AN90" i="11"/>
  <c r="V18" i="11" s="1"/>
  <c r="AN98" i="11"/>
  <c r="V26" i="11" s="1"/>
  <c r="S11" i="11" l="1"/>
  <c r="V11" i="11"/>
  <c r="I16" i="11"/>
  <c r="I22" i="11"/>
  <c r="P31" i="15"/>
  <c r="P18" i="15"/>
  <c r="P23" i="15"/>
  <c r="I27" i="15"/>
  <c r="W19" i="15"/>
  <c r="W14" i="15"/>
  <c r="I13" i="15"/>
  <c r="W20" i="15"/>
  <c r="P28" i="15"/>
  <c r="P15" i="15"/>
  <c r="P22" i="15"/>
  <c r="P25" i="15"/>
  <c r="P21" i="15"/>
  <c r="P14" i="15"/>
  <c r="I24" i="15"/>
  <c r="I29" i="15"/>
  <c r="P27" i="13"/>
  <c r="W20" i="13"/>
  <c r="P31" i="13"/>
  <c r="W18" i="13"/>
  <c r="I16" i="13"/>
  <c r="I24" i="13"/>
  <c r="W28" i="13"/>
  <c r="W27" i="13"/>
  <c r="W19" i="13"/>
  <c r="P29" i="13"/>
  <c r="P13" i="13"/>
  <c r="P15" i="13"/>
  <c r="P20" i="13"/>
  <c r="P32" i="13"/>
  <c r="U11" i="13"/>
  <c r="N11" i="13"/>
  <c r="I14" i="13"/>
  <c r="I26" i="13"/>
  <c r="Q11" i="13"/>
  <c r="J11" i="13"/>
  <c r="I17" i="13"/>
  <c r="I25" i="13"/>
  <c r="W22" i="13"/>
  <c r="W31" i="13"/>
  <c r="I13" i="13"/>
  <c r="I21" i="13"/>
  <c r="P25" i="13"/>
  <c r="W12" i="13"/>
  <c r="I18" i="13"/>
  <c r="I15" i="13"/>
  <c r="W14" i="13"/>
  <c r="I12" i="13"/>
  <c r="I20" i="13"/>
  <c r="I28" i="13"/>
  <c r="W21" i="13"/>
  <c r="W18" i="12"/>
  <c r="P31" i="12"/>
  <c r="P12" i="12"/>
  <c r="W12" i="12"/>
  <c r="P21" i="12"/>
  <c r="W17" i="12"/>
  <c r="I21" i="12"/>
  <c r="W25" i="12"/>
  <c r="P28" i="12"/>
  <c r="P19" i="12"/>
  <c r="I26" i="12"/>
  <c r="I19" i="12"/>
  <c r="K11" i="11"/>
  <c r="R11" i="11"/>
  <c r="W30" i="11"/>
  <c r="T11" i="11"/>
  <c r="I12" i="11"/>
  <c r="U11" i="11"/>
  <c r="P12" i="13"/>
  <c r="P28" i="13"/>
  <c r="P22" i="13"/>
  <c r="P24" i="13"/>
  <c r="P23" i="13"/>
  <c r="P30" i="13"/>
  <c r="P14" i="13"/>
  <c r="P26" i="13"/>
  <c r="P14" i="12"/>
  <c r="P13" i="12"/>
  <c r="P31" i="11"/>
  <c r="M11" i="12"/>
  <c r="P18" i="12"/>
  <c r="P32" i="12"/>
  <c r="O20" i="11"/>
  <c r="P20" i="11" s="1"/>
  <c r="P13" i="11"/>
  <c r="L15" i="11"/>
  <c r="P15" i="11" s="1"/>
  <c r="F31" i="11"/>
  <c r="I31" i="11" s="1"/>
  <c r="K25" i="11"/>
  <c r="L14" i="11"/>
  <c r="P14" i="11" s="1"/>
  <c r="C29" i="11"/>
  <c r="I29" i="11" s="1"/>
  <c r="I17" i="11"/>
  <c r="F19" i="11"/>
  <c r="P22" i="11"/>
  <c r="K24" i="11"/>
  <c r="W29" i="11"/>
  <c r="S31" i="11"/>
  <c r="W31" i="11" s="1"/>
  <c r="W26" i="11"/>
  <c r="V28" i="11"/>
  <c r="W28" i="11" s="1"/>
  <c r="R25" i="11"/>
  <c r="W25" i="11" s="1"/>
  <c r="Q19" i="11"/>
  <c r="W19" i="11" s="1"/>
  <c r="W13" i="11"/>
  <c r="S15" i="11"/>
  <c r="W15" i="11" s="1"/>
  <c r="V12" i="11"/>
  <c r="K12" i="11"/>
  <c r="P12" i="11" s="1"/>
  <c r="K29" i="11"/>
  <c r="P29" i="11" s="1"/>
  <c r="P21" i="11"/>
  <c r="L23" i="11"/>
  <c r="P23" i="11" s="1"/>
  <c r="I26" i="11"/>
  <c r="D28" i="11"/>
  <c r="I21" i="11"/>
  <c r="D23" i="11"/>
  <c r="I23" i="11" s="1"/>
  <c r="W22" i="11"/>
  <c r="R24" i="11"/>
  <c r="W24" i="11" s="1"/>
  <c r="P24" i="11"/>
  <c r="L26" i="11"/>
  <c r="P26" i="11" s="1"/>
  <c r="P16" i="11"/>
  <c r="L18" i="11"/>
  <c r="P18" i="11" s="1"/>
  <c r="I13" i="11"/>
  <c r="F15" i="11"/>
  <c r="O32" i="11"/>
  <c r="P32" i="11" s="1"/>
  <c r="P25" i="11"/>
  <c r="L27" i="11"/>
  <c r="P27" i="11" s="1"/>
  <c r="P28" i="11"/>
  <c r="L30" i="11"/>
  <c r="P30" i="11" s="1"/>
  <c r="K17" i="11"/>
  <c r="P17" i="11" s="1"/>
  <c r="D32" i="11"/>
  <c r="I32" i="11" s="1"/>
  <c r="I25" i="11"/>
  <c r="F27" i="11"/>
  <c r="I27" i="11" s="1"/>
  <c r="I28" i="11"/>
  <c r="C30" i="11"/>
  <c r="I30" i="11" s="1"/>
  <c r="W21" i="11"/>
  <c r="S23" i="11"/>
  <c r="W23" i="11" s="1"/>
  <c r="W18" i="11"/>
  <c r="V20" i="11"/>
  <c r="W20" i="11" s="1"/>
  <c r="R17" i="11"/>
  <c r="W17" i="11" s="1"/>
  <c r="I30" i="15"/>
  <c r="P32" i="15"/>
  <c r="P24" i="15"/>
  <c r="I23" i="15"/>
  <c r="W28" i="15"/>
  <c r="I18" i="15"/>
  <c r="P16" i="15"/>
  <c r="I17" i="15"/>
  <c r="W30" i="15"/>
  <c r="W31" i="15"/>
  <c r="W23" i="15"/>
  <c r="W15" i="15"/>
  <c r="I19" i="15"/>
  <c r="W22" i="15"/>
  <c r="P16" i="12"/>
  <c r="P24" i="12"/>
  <c r="P29" i="12"/>
  <c r="W32" i="12"/>
  <c r="I24" i="12"/>
  <c r="I30" i="12"/>
  <c r="W23" i="12"/>
  <c r="I28" i="12"/>
  <c r="W12" i="11"/>
  <c r="I15" i="11"/>
  <c r="W14" i="11"/>
  <c r="P19" i="11"/>
  <c r="I19" i="11"/>
  <c r="W16" i="11"/>
  <c r="D85" i="4" l="1"/>
  <c r="E85" i="4" s="1"/>
  <c r="R52" i="6" l="1"/>
  <c r="Q52" i="6"/>
  <c r="P52" i="6"/>
  <c r="O52" i="6"/>
  <c r="N52" i="6"/>
  <c r="M52" i="6"/>
  <c r="L52" i="6"/>
  <c r="K52" i="6"/>
  <c r="J52" i="6"/>
  <c r="I52" i="6"/>
  <c r="H52" i="6"/>
  <c r="G52" i="6"/>
  <c r="R30" i="6"/>
  <c r="Q30" i="6"/>
  <c r="P30" i="6"/>
  <c r="O30" i="6"/>
  <c r="N30" i="6"/>
  <c r="M30" i="6"/>
  <c r="L30" i="6"/>
  <c r="K30" i="6"/>
  <c r="J30" i="6"/>
  <c r="I30" i="6"/>
  <c r="H30" i="6"/>
  <c r="G30" i="6"/>
  <c r="R29" i="6"/>
  <c r="Q29" i="6"/>
  <c r="P29" i="6"/>
  <c r="O29" i="6"/>
  <c r="N29" i="6"/>
  <c r="M29" i="6"/>
  <c r="L29" i="6"/>
  <c r="K29" i="6"/>
  <c r="J29" i="6"/>
  <c r="I29" i="6"/>
  <c r="H29" i="6"/>
  <c r="G29" i="6"/>
  <c r="R28" i="6"/>
  <c r="Q28" i="6"/>
  <c r="P28" i="6"/>
  <c r="O28" i="6"/>
  <c r="N28" i="6"/>
  <c r="M28" i="6"/>
  <c r="L28" i="6"/>
  <c r="K28" i="6"/>
  <c r="J28" i="6"/>
  <c r="I28" i="6"/>
  <c r="H28" i="6"/>
  <c r="G28" i="6"/>
  <c r="R27" i="6"/>
  <c r="Q27" i="6"/>
  <c r="P27" i="6"/>
  <c r="O27" i="6"/>
  <c r="N27" i="6"/>
  <c r="M27" i="6"/>
  <c r="L27" i="6"/>
  <c r="K27" i="6"/>
  <c r="J27" i="6"/>
  <c r="I27" i="6"/>
  <c r="H27" i="6"/>
  <c r="G27" i="6"/>
  <c r="R26" i="6"/>
  <c r="Q26" i="6"/>
  <c r="P26" i="6"/>
  <c r="O26" i="6"/>
  <c r="N26" i="6"/>
  <c r="M26" i="6"/>
  <c r="L26" i="6"/>
  <c r="K26" i="6"/>
  <c r="J26" i="6"/>
  <c r="I26" i="6"/>
  <c r="H26" i="6"/>
  <c r="G26" i="6"/>
  <c r="R25" i="6"/>
  <c r="Q25" i="6"/>
  <c r="P25" i="6"/>
  <c r="O25" i="6"/>
  <c r="N25" i="6"/>
  <c r="M25" i="6"/>
  <c r="L25" i="6"/>
  <c r="K25" i="6"/>
  <c r="J25" i="6"/>
  <c r="I25" i="6"/>
  <c r="H25" i="6"/>
  <c r="G25" i="6"/>
  <c r="R24" i="6"/>
  <c r="Q24" i="6"/>
  <c r="P24" i="6"/>
  <c r="O24" i="6"/>
  <c r="N24" i="6"/>
  <c r="M24" i="6"/>
  <c r="L24" i="6"/>
  <c r="K24" i="6"/>
  <c r="J24" i="6"/>
  <c r="I24" i="6"/>
  <c r="H24" i="6"/>
  <c r="G24" i="6"/>
  <c r="R23" i="6"/>
  <c r="Q23" i="6"/>
  <c r="P23" i="6"/>
  <c r="O23" i="6"/>
  <c r="N23" i="6"/>
  <c r="M23" i="6"/>
  <c r="L23" i="6"/>
  <c r="K23" i="6"/>
  <c r="J23" i="6"/>
  <c r="I23" i="6"/>
  <c r="H23" i="6"/>
  <c r="G23" i="6"/>
  <c r="R22" i="6"/>
  <c r="Q22" i="6"/>
  <c r="P22" i="6"/>
  <c r="O22" i="6"/>
  <c r="N22" i="6"/>
  <c r="M22" i="6"/>
  <c r="L22" i="6"/>
  <c r="K22" i="6"/>
  <c r="J22" i="6"/>
  <c r="I22" i="6"/>
  <c r="H22" i="6"/>
  <c r="G22" i="6"/>
  <c r="R21" i="6"/>
  <c r="Q21" i="6"/>
  <c r="P21" i="6"/>
  <c r="O21" i="6"/>
  <c r="N21" i="6"/>
  <c r="M21" i="6"/>
  <c r="L21" i="6"/>
  <c r="K21" i="6"/>
  <c r="J21" i="6"/>
  <c r="I21" i="6"/>
  <c r="H21" i="6"/>
  <c r="G21" i="6"/>
  <c r="R20" i="6"/>
  <c r="Q20" i="6"/>
  <c r="P20" i="6"/>
  <c r="O20" i="6"/>
  <c r="N20" i="6"/>
  <c r="M20" i="6"/>
  <c r="L20" i="6"/>
  <c r="K20" i="6"/>
  <c r="J20" i="6"/>
  <c r="I20" i="6"/>
  <c r="H20" i="6"/>
  <c r="G20" i="6"/>
  <c r="R19" i="6"/>
  <c r="Q19" i="6"/>
  <c r="P19" i="6"/>
  <c r="O19" i="6"/>
  <c r="N19" i="6"/>
  <c r="M19" i="6"/>
  <c r="L19" i="6"/>
  <c r="K19" i="6"/>
  <c r="J19" i="6"/>
  <c r="I19" i="6"/>
  <c r="H19" i="6"/>
  <c r="G19" i="6"/>
  <c r="R18" i="6"/>
  <c r="Q18" i="6"/>
  <c r="P18" i="6"/>
  <c r="O18" i="6"/>
  <c r="N18" i="6"/>
  <c r="M18" i="6"/>
  <c r="L18" i="6"/>
  <c r="K18" i="6"/>
  <c r="J18" i="6"/>
  <c r="I18" i="6"/>
  <c r="H18" i="6"/>
  <c r="G18" i="6"/>
  <c r="R17" i="6"/>
  <c r="Q17" i="6"/>
  <c r="P17" i="6"/>
  <c r="O17" i="6"/>
  <c r="N17" i="6"/>
  <c r="M17" i="6"/>
  <c r="L17" i="6"/>
  <c r="K17" i="6"/>
  <c r="J17" i="6"/>
  <c r="I17" i="6"/>
  <c r="H17" i="6"/>
  <c r="G17" i="6"/>
  <c r="R16" i="6"/>
  <c r="Q16" i="6"/>
  <c r="P16" i="6"/>
  <c r="O16" i="6"/>
  <c r="N16" i="6"/>
  <c r="M16" i="6"/>
  <c r="L16" i="6"/>
  <c r="K16" i="6"/>
  <c r="J16" i="6"/>
  <c r="I16" i="6"/>
  <c r="H16" i="6"/>
  <c r="G16" i="6"/>
  <c r="R15" i="6"/>
  <c r="Q15" i="6"/>
  <c r="P15" i="6"/>
  <c r="O15" i="6"/>
  <c r="N15" i="6"/>
  <c r="M15" i="6"/>
  <c r="L15" i="6"/>
  <c r="K15" i="6"/>
  <c r="J15" i="6"/>
  <c r="I15" i="6"/>
  <c r="H15" i="6"/>
  <c r="G15" i="6"/>
  <c r="R14" i="6"/>
  <c r="Q14" i="6"/>
  <c r="P14" i="6"/>
  <c r="O14" i="6"/>
  <c r="N14" i="6"/>
  <c r="M14" i="6"/>
  <c r="L14" i="6"/>
  <c r="K14" i="6"/>
  <c r="J14" i="6"/>
  <c r="I14" i="6"/>
  <c r="H14" i="6"/>
  <c r="G14" i="6"/>
  <c r="R13" i="6"/>
  <c r="Q13" i="6"/>
  <c r="P13" i="6"/>
  <c r="O13" i="6"/>
  <c r="N13" i="6"/>
  <c r="M13" i="6"/>
  <c r="L13" i="6"/>
  <c r="K13" i="6"/>
  <c r="J13" i="6"/>
  <c r="I13" i="6"/>
  <c r="H13" i="6"/>
  <c r="G13" i="6"/>
  <c r="R12" i="6"/>
  <c r="Q12" i="6"/>
  <c r="P12" i="6"/>
  <c r="O12" i="6"/>
  <c r="N12" i="6"/>
  <c r="M12" i="6"/>
  <c r="L12" i="6"/>
  <c r="K12" i="6"/>
  <c r="J12" i="6"/>
  <c r="I12" i="6"/>
  <c r="H12" i="6"/>
  <c r="G12" i="6"/>
  <c r="R11" i="6"/>
  <c r="Q11" i="6"/>
  <c r="P11" i="6"/>
  <c r="O11" i="6"/>
  <c r="N11" i="6"/>
  <c r="M11" i="6"/>
  <c r="L11" i="6"/>
  <c r="K11" i="6"/>
  <c r="J11" i="6"/>
  <c r="I11" i="6"/>
  <c r="H11" i="6"/>
  <c r="G11" i="6"/>
  <c r="R10" i="6"/>
  <c r="Q10" i="6"/>
  <c r="P10" i="6"/>
  <c r="O10" i="6"/>
  <c r="N10" i="6"/>
  <c r="M10" i="6"/>
  <c r="L10" i="6"/>
  <c r="K10" i="6"/>
  <c r="J10" i="6"/>
  <c r="I10" i="6"/>
  <c r="H10" i="6"/>
  <c r="G10" i="6"/>
  <c r="R9" i="6"/>
  <c r="Q9" i="6"/>
  <c r="P9" i="6"/>
  <c r="O9" i="6"/>
  <c r="N9" i="6"/>
  <c r="M9" i="6"/>
  <c r="L9" i="6"/>
  <c r="K9" i="6"/>
  <c r="J9" i="6"/>
  <c r="I9" i="6"/>
  <c r="H9" i="6"/>
  <c r="G9" i="6"/>
  <c r="R8" i="6"/>
  <c r="Q8" i="6"/>
  <c r="P8" i="6"/>
  <c r="O8" i="6"/>
  <c r="N8" i="6"/>
  <c r="M8" i="6"/>
  <c r="L8" i="6"/>
  <c r="K8" i="6"/>
  <c r="J8" i="6"/>
  <c r="I8" i="6"/>
  <c r="H8" i="6"/>
  <c r="G8" i="6"/>
  <c r="AQ657" i="4" l="1"/>
  <c r="AQ656" i="4"/>
  <c r="AQ655" i="4"/>
  <c r="AQ654" i="4"/>
  <c r="AQ653" i="4"/>
  <c r="AQ652" i="4"/>
  <c r="AQ651" i="4"/>
  <c r="AQ650" i="4"/>
  <c r="AQ649" i="4"/>
  <c r="AQ648" i="4"/>
  <c r="AQ647" i="4"/>
  <c r="AQ646" i="4"/>
  <c r="AQ645" i="4"/>
  <c r="AQ644" i="4"/>
  <c r="AQ643" i="4"/>
  <c r="AQ642" i="4"/>
  <c r="AQ641" i="4"/>
  <c r="AQ640" i="4"/>
  <c r="AQ639" i="4"/>
  <c r="AQ638" i="4"/>
  <c r="AQ637" i="4"/>
  <c r="AQ636" i="4"/>
  <c r="AQ635" i="4"/>
  <c r="AQ634" i="4"/>
  <c r="AQ633" i="4"/>
  <c r="AQ632" i="4"/>
  <c r="AQ631" i="4"/>
  <c r="AQ630" i="4"/>
  <c r="AQ629" i="4"/>
  <c r="AQ628" i="4"/>
  <c r="AQ627" i="4"/>
  <c r="AQ626" i="4"/>
  <c r="AQ625" i="4"/>
  <c r="AQ624" i="4"/>
  <c r="AQ623" i="4"/>
  <c r="AQ622" i="4"/>
  <c r="AQ621" i="4"/>
  <c r="AQ620" i="4"/>
  <c r="AQ619" i="4"/>
  <c r="AQ618" i="4"/>
  <c r="AQ617" i="4"/>
  <c r="AQ616" i="4"/>
  <c r="AQ615" i="4"/>
  <c r="AQ614" i="4"/>
  <c r="AQ613" i="4"/>
  <c r="AQ612" i="4"/>
  <c r="AQ611" i="4"/>
  <c r="AQ610" i="4"/>
  <c r="AQ609" i="4"/>
  <c r="AQ608" i="4"/>
  <c r="AQ607" i="4"/>
  <c r="AQ606" i="4"/>
  <c r="AQ605" i="4"/>
  <c r="AQ604" i="4"/>
  <c r="AQ603" i="4"/>
  <c r="AQ602" i="4"/>
  <c r="AQ601" i="4"/>
  <c r="AQ600" i="4"/>
  <c r="AQ599" i="4"/>
  <c r="AQ598" i="4"/>
  <c r="AQ597" i="4"/>
  <c r="AQ596" i="4"/>
  <c r="AQ595" i="4"/>
  <c r="AQ594" i="4"/>
  <c r="AQ593" i="4"/>
  <c r="AQ592" i="4"/>
  <c r="AQ591" i="4"/>
  <c r="AQ590" i="4"/>
  <c r="AQ589" i="4"/>
  <c r="AQ588" i="4"/>
  <c r="AQ587" i="4"/>
  <c r="AQ586" i="4"/>
  <c r="AQ585" i="4"/>
  <c r="AQ584" i="4"/>
  <c r="AQ583" i="4"/>
  <c r="AQ582" i="4"/>
  <c r="AQ581" i="4"/>
  <c r="AQ580" i="4"/>
  <c r="AQ579" i="4"/>
  <c r="AQ578" i="4"/>
  <c r="AQ577" i="4"/>
  <c r="AQ576" i="4"/>
  <c r="AQ575" i="4"/>
  <c r="AQ574" i="4"/>
  <c r="AQ573" i="4"/>
  <c r="AQ572" i="4"/>
  <c r="AQ571" i="4"/>
  <c r="AQ570" i="4"/>
  <c r="AQ569" i="4"/>
  <c r="AQ568" i="4"/>
  <c r="AQ567" i="4"/>
  <c r="AQ566" i="4"/>
  <c r="AQ565" i="4"/>
  <c r="AQ564" i="4"/>
  <c r="AQ563" i="4"/>
  <c r="AQ562" i="4"/>
  <c r="AQ561" i="4"/>
  <c r="AQ560" i="4"/>
  <c r="AQ559" i="4"/>
  <c r="AQ558" i="4"/>
  <c r="AQ557" i="4"/>
  <c r="AQ556" i="4"/>
  <c r="AQ555" i="4"/>
  <c r="AQ554" i="4"/>
  <c r="AQ553" i="4"/>
  <c r="AQ552" i="4"/>
  <c r="AQ551" i="4"/>
  <c r="AQ550" i="4"/>
  <c r="AQ549" i="4"/>
  <c r="AQ548" i="4"/>
  <c r="AQ547" i="4"/>
  <c r="AQ546" i="4"/>
  <c r="AQ545" i="4"/>
  <c r="AQ544" i="4"/>
  <c r="AQ543" i="4"/>
  <c r="AQ542" i="4"/>
  <c r="AQ541" i="4"/>
  <c r="AQ540" i="4"/>
  <c r="AQ539" i="4"/>
  <c r="AQ538" i="4"/>
  <c r="AQ537" i="4"/>
  <c r="AQ536" i="4"/>
  <c r="AQ535" i="4"/>
  <c r="AQ534" i="4"/>
  <c r="AQ533" i="4"/>
  <c r="AQ532" i="4"/>
  <c r="AQ531" i="4"/>
  <c r="AQ530" i="4"/>
  <c r="AQ529" i="4"/>
  <c r="AQ528" i="4"/>
  <c r="AQ527" i="4"/>
  <c r="AQ526" i="4"/>
  <c r="AQ525" i="4"/>
  <c r="AQ524" i="4"/>
  <c r="AQ523" i="4"/>
  <c r="AQ522" i="4"/>
  <c r="AQ521" i="4"/>
  <c r="AQ520" i="4"/>
  <c r="AQ519" i="4"/>
  <c r="AQ518" i="4"/>
  <c r="AQ517" i="4"/>
  <c r="AQ516" i="4"/>
  <c r="AQ515" i="4"/>
  <c r="AQ514" i="4"/>
  <c r="AQ513" i="4"/>
  <c r="AQ512" i="4"/>
  <c r="AQ511" i="4"/>
  <c r="AQ510" i="4"/>
  <c r="AQ509" i="4"/>
  <c r="AQ508" i="4"/>
  <c r="AQ507" i="4"/>
  <c r="AQ506" i="4"/>
  <c r="AQ505" i="4"/>
  <c r="AQ504" i="4"/>
  <c r="AQ503" i="4"/>
  <c r="AQ502" i="4"/>
  <c r="AQ501" i="4"/>
  <c r="AQ500" i="4"/>
  <c r="AQ499" i="4"/>
  <c r="AQ498" i="4"/>
  <c r="AQ497" i="4"/>
  <c r="AQ496" i="4"/>
  <c r="AQ495" i="4"/>
  <c r="AQ494" i="4"/>
  <c r="AQ493" i="4"/>
  <c r="AQ492" i="4"/>
  <c r="AQ491" i="4"/>
  <c r="AQ490" i="4"/>
  <c r="AQ489" i="4"/>
  <c r="AQ488" i="4"/>
  <c r="AQ487" i="4"/>
  <c r="AQ486" i="4"/>
  <c r="AQ485" i="4"/>
  <c r="AQ484" i="4"/>
  <c r="AQ483" i="4"/>
  <c r="AQ482" i="4"/>
  <c r="AQ481" i="4"/>
  <c r="AQ480" i="4"/>
  <c r="AQ479" i="4"/>
  <c r="AQ478" i="4"/>
  <c r="AQ477" i="4"/>
  <c r="AQ476" i="4"/>
  <c r="AQ475" i="4"/>
  <c r="AQ474" i="4"/>
  <c r="AQ473" i="4"/>
  <c r="AQ472" i="4"/>
  <c r="AQ471" i="4"/>
  <c r="AQ470" i="4"/>
  <c r="AQ469" i="4"/>
  <c r="AQ468" i="4"/>
  <c r="AQ467" i="4"/>
  <c r="AQ466" i="4"/>
  <c r="AQ465" i="4"/>
  <c r="AQ464" i="4"/>
  <c r="AQ463" i="4"/>
  <c r="AQ462" i="4"/>
  <c r="AQ461" i="4"/>
  <c r="AQ460" i="4"/>
  <c r="AQ459" i="4"/>
  <c r="AQ458" i="4"/>
  <c r="AQ457" i="4"/>
  <c r="AQ456" i="4"/>
  <c r="AQ455" i="4"/>
  <c r="AQ454" i="4"/>
  <c r="AQ453" i="4"/>
  <c r="AQ452" i="4"/>
  <c r="AQ451" i="4"/>
  <c r="AQ450" i="4"/>
  <c r="AQ449" i="4"/>
  <c r="AQ448" i="4"/>
  <c r="AQ447" i="4"/>
  <c r="AQ446" i="4"/>
  <c r="AQ445" i="4"/>
  <c r="AQ444" i="4"/>
  <c r="AQ443" i="4"/>
  <c r="AQ442" i="4"/>
  <c r="AQ441" i="4"/>
  <c r="AQ440" i="4"/>
  <c r="AQ439" i="4"/>
  <c r="AQ438" i="4"/>
  <c r="AQ437" i="4"/>
  <c r="AQ436" i="4"/>
  <c r="AQ435" i="4"/>
  <c r="AQ434" i="4"/>
  <c r="AQ433" i="4"/>
  <c r="AQ432" i="4"/>
  <c r="AQ431" i="4"/>
  <c r="AQ430" i="4"/>
  <c r="AQ429" i="4"/>
  <c r="AQ428" i="4"/>
  <c r="AQ427" i="4"/>
  <c r="AQ426" i="4"/>
  <c r="AQ425" i="4"/>
  <c r="AQ424" i="4"/>
  <c r="AQ423" i="4"/>
  <c r="AQ422" i="4"/>
  <c r="AQ421" i="4"/>
  <c r="AQ420" i="4"/>
  <c r="AQ419" i="4"/>
  <c r="AQ418" i="4"/>
  <c r="AQ417" i="4"/>
  <c r="AQ416" i="4"/>
  <c r="AQ415" i="4"/>
  <c r="AQ414" i="4"/>
  <c r="AQ413" i="4"/>
  <c r="AQ412" i="4"/>
  <c r="AQ411" i="4"/>
  <c r="AQ410" i="4"/>
  <c r="AQ409" i="4"/>
  <c r="AQ408" i="4"/>
  <c r="AQ407" i="4"/>
  <c r="AQ406" i="4"/>
  <c r="AQ405" i="4"/>
  <c r="AQ404" i="4"/>
  <c r="AQ403" i="4"/>
  <c r="AQ402" i="4"/>
  <c r="AQ401" i="4"/>
  <c r="AQ400" i="4"/>
  <c r="AQ399" i="4"/>
  <c r="AQ398" i="4"/>
  <c r="AQ397" i="4"/>
  <c r="AQ396" i="4"/>
  <c r="AQ395" i="4"/>
  <c r="AQ394" i="4"/>
  <c r="AQ393" i="4"/>
  <c r="AQ392" i="4"/>
  <c r="AQ391" i="4"/>
  <c r="AQ390" i="4"/>
  <c r="AQ389" i="4"/>
  <c r="AQ388" i="4"/>
  <c r="AQ387" i="4"/>
  <c r="AQ386" i="4"/>
  <c r="AQ385" i="4"/>
  <c r="AQ384" i="4"/>
  <c r="AQ383" i="4"/>
  <c r="AQ382" i="4"/>
  <c r="AQ381" i="4"/>
  <c r="AQ380" i="4"/>
  <c r="AQ379" i="4"/>
  <c r="AQ378" i="4"/>
  <c r="AQ377" i="4"/>
  <c r="AQ376" i="4"/>
  <c r="AQ375" i="4"/>
  <c r="AQ374" i="4"/>
  <c r="AQ373" i="4"/>
  <c r="AQ372" i="4"/>
  <c r="AQ371" i="4"/>
  <c r="AQ370" i="4"/>
  <c r="AQ369" i="4"/>
  <c r="AQ368" i="4"/>
  <c r="AQ367" i="4"/>
  <c r="AQ366" i="4"/>
  <c r="AQ365" i="4"/>
  <c r="AQ364" i="4"/>
  <c r="AQ363" i="4"/>
  <c r="AQ362" i="4"/>
  <c r="AQ361" i="4"/>
  <c r="AQ360" i="4"/>
  <c r="AQ359" i="4"/>
  <c r="AQ358" i="4"/>
  <c r="AQ357" i="4"/>
  <c r="AQ356" i="4"/>
  <c r="AQ355" i="4"/>
  <c r="AQ354" i="4"/>
  <c r="AQ353" i="4"/>
  <c r="AQ352" i="4"/>
  <c r="AQ351" i="4"/>
  <c r="AQ350" i="4"/>
  <c r="AQ349" i="4"/>
  <c r="AQ348" i="4"/>
  <c r="AQ347" i="4"/>
  <c r="AQ346" i="4"/>
  <c r="AQ345" i="4"/>
  <c r="AQ344" i="4"/>
  <c r="AQ343" i="4"/>
  <c r="AQ342" i="4"/>
  <c r="AQ341" i="4"/>
  <c r="AQ340" i="4"/>
  <c r="AQ339" i="4"/>
  <c r="AQ338" i="4"/>
  <c r="AQ337" i="4"/>
  <c r="AQ336" i="4"/>
  <c r="AQ335" i="4"/>
  <c r="AQ334" i="4"/>
  <c r="AQ333" i="4"/>
  <c r="AQ332" i="4"/>
  <c r="AQ331" i="4"/>
  <c r="AQ330" i="4"/>
  <c r="AQ329" i="4"/>
  <c r="AQ328" i="4"/>
  <c r="AQ327" i="4"/>
  <c r="AQ326" i="4"/>
  <c r="AQ325" i="4"/>
  <c r="AQ324" i="4"/>
  <c r="AQ323" i="4"/>
  <c r="AQ322" i="4"/>
  <c r="AQ321" i="4"/>
  <c r="AQ320" i="4"/>
  <c r="AQ319" i="4"/>
  <c r="AQ318" i="4"/>
  <c r="AQ317" i="4"/>
  <c r="AQ316" i="4"/>
  <c r="AQ315" i="4"/>
  <c r="AQ314" i="4"/>
  <c r="AQ313" i="4"/>
  <c r="AQ312" i="4"/>
  <c r="AQ311" i="4"/>
  <c r="AQ310" i="4"/>
  <c r="AQ309" i="4"/>
  <c r="AQ308" i="4"/>
  <c r="AQ307" i="4"/>
  <c r="AQ306" i="4"/>
  <c r="AQ305" i="4"/>
  <c r="AQ304" i="4"/>
  <c r="AQ303" i="4"/>
  <c r="AQ302" i="4"/>
  <c r="AQ301" i="4"/>
  <c r="AQ300" i="4"/>
  <c r="AQ299" i="4"/>
  <c r="AQ298" i="4"/>
  <c r="AQ297" i="4"/>
  <c r="AQ296" i="4"/>
  <c r="AQ295" i="4"/>
  <c r="AQ294" i="4"/>
  <c r="AQ293" i="4"/>
  <c r="AQ292" i="4"/>
  <c r="AQ291" i="4"/>
  <c r="AQ290" i="4"/>
  <c r="AQ289" i="4"/>
  <c r="AQ288" i="4"/>
  <c r="AQ287" i="4"/>
  <c r="AQ286" i="4"/>
  <c r="AQ285" i="4"/>
  <c r="AQ284" i="4"/>
  <c r="AQ283" i="4"/>
  <c r="AQ282" i="4"/>
  <c r="AQ281" i="4"/>
  <c r="AQ280" i="4"/>
  <c r="AQ279" i="4"/>
  <c r="AQ278" i="4"/>
  <c r="AQ277" i="4"/>
  <c r="AQ276" i="4"/>
  <c r="AQ275" i="4"/>
  <c r="AQ274" i="4"/>
  <c r="AQ273" i="4"/>
  <c r="AQ272" i="4"/>
  <c r="AQ271" i="4"/>
  <c r="AQ270" i="4"/>
  <c r="AQ269" i="4"/>
  <c r="AQ268" i="4"/>
  <c r="AQ267" i="4"/>
  <c r="AQ266" i="4"/>
  <c r="AQ265" i="4"/>
  <c r="AQ264" i="4"/>
  <c r="AQ263" i="4"/>
  <c r="AQ262" i="4"/>
  <c r="AQ261" i="4"/>
  <c r="AQ260" i="4"/>
  <c r="AQ259" i="4"/>
  <c r="AQ258" i="4"/>
  <c r="AQ257" i="4"/>
  <c r="AQ256" i="4"/>
  <c r="AQ255" i="4"/>
  <c r="AQ254" i="4"/>
  <c r="AQ253" i="4"/>
  <c r="AQ252" i="4"/>
  <c r="AQ251" i="4"/>
  <c r="AQ250" i="4"/>
  <c r="AQ249" i="4"/>
  <c r="AQ248" i="4"/>
  <c r="AQ247" i="4"/>
  <c r="AQ246" i="4"/>
  <c r="AQ245" i="4"/>
  <c r="AQ244" i="4"/>
  <c r="AQ243" i="4"/>
  <c r="AQ242" i="4"/>
  <c r="AQ241" i="4"/>
  <c r="AQ240" i="4"/>
  <c r="AQ239" i="4"/>
  <c r="AQ238" i="4"/>
  <c r="AQ237" i="4"/>
  <c r="AQ236" i="4"/>
  <c r="AQ235" i="4"/>
  <c r="AQ234" i="4"/>
  <c r="AQ233" i="4"/>
  <c r="AQ232" i="4"/>
  <c r="AQ231" i="4"/>
  <c r="AQ230" i="4"/>
  <c r="AQ229" i="4"/>
  <c r="AQ228" i="4"/>
  <c r="AQ227" i="4"/>
  <c r="AQ226" i="4"/>
  <c r="AQ225" i="4"/>
  <c r="AQ224" i="4"/>
  <c r="AQ223" i="4"/>
  <c r="AQ222" i="4"/>
  <c r="AQ221" i="4"/>
  <c r="AQ220" i="4"/>
  <c r="AQ219" i="4"/>
  <c r="AQ218" i="4"/>
  <c r="AQ217" i="4"/>
  <c r="AQ216" i="4"/>
  <c r="AQ215" i="4"/>
  <c r="AQ214" i="4"/>
  <c r="AQ213" i="4"/>
  <c r="AQ212" i="4"/>
  <c r="AQ211" i="4"/>
  <c r="AQ210" i="4"/>
  <c r="AQ209" i="4"/>
  <c r="AQ208" i="4"/>
  <c r="AQ207" i="4"/>
  <c r="AQ206" i="4"/>
  <c r="AQ205" i="4"/>
  <c r="AQ204" i="4"/>
  <c r="AQ203" i="4"/>
  <c r="AQ202" i="4"/>
  <c r="AQ201" i="4"/>
  <c r="AQ200" i="4"/>
  <c r="AQ199" i="4"/>
  <c r="AQ198" i="4"/>
  <c r="AQ197" i="4"/>
  <c r="AQ196" i="4"/>
  <c r="AQ195" i="4"/>
  <c r="AQ194" i="4"/>
  <c r="AQ193" i="4"/>
  <c r="AQ192" i="4"/>
  <c r="AQ191" i="4"/>
  <c r="AQ190" i="4"/>
  <c r="AQ189" i="4"/>
  <c r="AQ188" i="4"/>
  <c r="AQ187" i="4"/>
  <c r="AQ186" i="4"/>
  <c r="AQ185" i="4"/>
  <c r="AQ184" i="4"/>
  <c r="AQ183" i="4"/>
  <c r="AQ182" i="4"/>
  <c r="AQ181" i="4"/>
  <c r="AQ180" i="4"/>
  <c r="AQ179" i="4"/>
  <c r="AQ178" i="4"/>
  <c r="AQ177" i="4"/>
  <c r="AQ176" i="4"/>
  <c r="AQ175" i="4"/>
  <c r="AQ174" i="4"/>
  <c r="AQ173" i="4"/>
  <c r="AQ172" i="4"/>
  <c r="AQ171" i="4"/>
  <c r="AQ170" i="4"/>
  <c r="AQ169" i="4"/>
  <c r="AQ168" i="4"/>
  <c r="AQ167" i="4"/>
  <c r="AQ166" i="4"/>
  <c r="AQ165" i="4"/>
  <c r="AQ164" i="4"/>
  <c r="AQ163" i="4"/>
  <c r="AQ162" i="4"/>
  <c r="AQ161" i="4"/>
  <c r="AQ160" i="4"/>
  <c r="AQ159" i="4"/>
  <c r="AQ158" i="4"/>
  <c r="AQ157" i="4"/>
  <c r="AQ156" i="4"/>
  <c r="AQ155" i="4"/>
  <c r="AQ154" i="4"/>
  <c r="AQ153" i="4"/>
  <c r="AQ152" i="4"/>
  <c r="AQ151" i="4"/>
  <c r="AQ150" i="4"/>
  <c r="AQ149" i="4"/>
  <c r="AQ148" i="4"/>
  <c r="AQ147" i="4"/>
  <c r="AQ146" i="4"/>
  <c r="AQ145" i="4"/>
  <c r="AQ144" i="4"/>
  <c r="AQ143" i="4"/>
  <c r="AQ142" i="4"/>
  <c r="AQ141" i="4"/>
  <c r="AQ140" i="4"/>
  <c r="AQ139" i="4"/>
  <c r="AQ138" i="4"/>
  <c r="AQ137" i="4"/>
  <c r="AQ136" i="4"/>
  <c r="AQ135" i="4"/>
  <c r="AQ134" i="4"/>
  <c r="AQ133" i="4"/>
  <c r="AQ132" i="4"/>
  <c r="AQ131" i="4"/>
  <c r="AQ130" i="4"/>
  <c r="AQ129" i="4"/>
  <c r="AQ128" i="4"/>
  <c r="AQ127" i="4"/>
  <c r="AQ126" i="4"/>
  <c r="AQ125" i="4"/>
  <c r="AQ124" i="4"/>
  <c r="AQ123" i="4"/>
  <c r="AQ122" i="4"/>
  <c r="AQ121" i="4"/>
  <c r="AQ120" i="4"/>
  <c r="AQ119" i="4"/>
  <c r="AQ118" i="4"/>
  <c r="AQ117" i="4"/>
  <c r="AQ116" i="4"/>
  <c r="AQ115" i="4"/>
  <c r="AQ114" i="4"/>
  <c r="AQ113" i="4"/>
  <c r="AQ112" i="4"/>
  <c r="AQ111" i="4"/>
  <c r="AQ110" i="4"/>
  <c r="AQ109" i="4"/>
  <c r="AQ108" i="4"/>
  <c r="AQ107" i="4"/>
  <c r="AQ106" i="4"/>
  <c r="AQ105" i="4"/>
  <c r="AQ104" i="4"/>
  <c r="AQ103" i="4"/>
  <c r="AQ102" i="4"/>
  <c r="AQ101" i="4"/>
  <c r="AQ100" i="4"/>
  <c r="AQ99" i="4"/>
  <c r="AQ98" i="4"/>
  <c r="AQ97" i="4"/>
  <c r="AQ96" i="4"/>
  <c r="AQ95" i="4"/>
  <c r="AQ94" i="4"/>
  <c r="AQ93" i="4"/>
  <c r="AQ92" i="4"/>
  <c r="AQ91" i="4"/>
  <c r="AQ90" i="4"/>
  <c r="AQ89" i="4"/>
  <c r="AQ88" i="4"/>
  <c r="AQ87" i="4"/>
  <c r="AQ86" i="4"/>
  <c r="AQ85" i="4"/>
  <c r="AQ84" i="4"/>
  <c r="AQ83" i="4"/>
  <c r="AQ82" i="4"/>
  <c r="AQ81" i="4"/>
  <c r="AQ80" i="4"/>
  <c r="AQ79" i="4"/>
  <c r="AQ78" i="4"/>
  <c r="AQ77" i="4"/>
  <c r="AQ76" i="4"/>
  <c r="AQ75" i="4"/>
  <c r="AQ74" i="4"/>
  <c r="AQ73" i="4"/>
  <c r="AQ72" i="4"/>
  <c r="AQ71" i="4"/>
  <c r="AQ70" i="4"/>
  <c r="AQ69" i="4"/>
  <c r="AQ68" i="4"/>
  <c r="AQ67" i="4"/>
  <c r="AQ66" i="4"/>
  <c r="AQ65" i="4"/>
  <c r="AQ64" i="4"/>
  <c r="AQ63" i="4"/>
  <c r="AQ62" i="4"/>
  <c r="AQ61" i="4"/>
  <c r="AQ60" i="4"/>
  <c r="AQ59" i="4"/>
  <c r="AQ58" i="4"/>
  <c r="AQ57" i="4"/>
  <c r="AQ56" i="4"/>
  <c r="AQ55" i="4"/>
  <c r="AQ54" i="4"/>
  <c r="AQ53" i="4"/>
  <c r="AQ52" i="4"/>
  <c r="AQ51" i="4"/>
  <c r="AQ50" i="4"/>
  <c r="AQ49" i="4"/>
  <c r="AQ48" i="4"/>
  <c r="AQ47" i="4"/>
  <c r="AQ46" i="4"/>
  <c r="AQ45" i="4"/>
  <c r="AQ44" i="4"/>
  <c r="AQ43" i="4"/>
  <c r="AQ42" i="4"/>
  <c r="AQ41" i="4"/>
  <c r="AQ40" i="4"/>
  <c r="AQ39" i="4"/>
  <c r="AQ38" i="4"/>
  <c r="AQ37" i="4"/>
  <c r="AQ36" i="4"/>
  <c r="AQ35" i="4"/>
  <c r="AQ34" i="4"/>
  <c r="AQ33" i="4"/>
  <c r="AQ32" i="4"/>
  <c r="AQ31" i="4"/>
  <c r="AQ30" i="4"/>
  <c r="AQ29" i="4"/>
  <c r="AQ28" i="4"/>
  <c r="AQ27" i="4"/>
  <c r="AQ26" i="4"/>
  <c r="AQ25" i="4"/>
  <c r="AQ24" i="4"/>
  <c r="AQ23" i="4"/>
  <c r="AQ22" i="4"/>
  <c r="AQ21" i="4"/>
  <c r="AQ20" i="4"/>
  <c r="AQ19" i="4"/>
  <c r="AQ18" i="4"/>
  <c r="AQ17" i="4"/>
  <c r="AQ16" i="4"/>
  <c r="AQ15" i="4"/>
  <c r="AQ14" i="4"/>
  <c r="AQ13" i="4"/>
  <c r="AQ12" i="4"/>
  <c r="AQ11" i="4"/>
  <c r="AQ10" i="4"/>
  <c r="AQ9" i="4"/>
  <c r="AQ8" i="4"/>
  <c r="AQ7" i="4"/>
  <c r="AQ657" i="3"/>
  <c r="AQ656" i="3"/>
  <c r="AQ655" i="3"/>
  <c r="AQ654" i="3"/>
  <c r="AQ653" i="3"/>
  <c r="AQ652" i="3"/>
  <c r="AQ651" i="3"/>
  <c r="AQ650" i="3"/>
  <c r="AQ649" i="3"/>
  <c r="AQ648" i="3"/>
  <c r="AQ647" i="3"/>
  <c r="AQ646" i="3"/>
  <c r="AQ645" i="3"/>
  <c r="AQ644" i="3"/>
  <c r="AQ643" i="3"/>
  <c r="AQ642" i="3"/>
  <c r="AQ641" i="3"/>
  <c r="AQ640" i="3"/>
  <c r="AQ639" i="3"/>
  <c r="AQ638" i="3"/>
  <c r="AQ637" i="3"/>
  <c r="AQ636" i="3"/>
  <c r="AQ635" i="3"/>
  <c r="AQ634" i="3"/>
  <c r="AQ633" i="3"/>
  <c r="AQ632" i="3"/>
  <c r="AQ631" i="3"/>
  <c r="AQ630" i="3"/>
  <c r="AQ629" i="3"/>
  <c r="AQ628" i="3"/>
  <c r="AQ627" i="3"/>
  <c r="AQ626" i="3"/>
  <c r="AQ625" i="3"/>
  <c r="AQ624" i="3"/>
  <c r="AQ623" i="3"/>
  <c r="AQ622" i="3"/>
  <c r="AQ621" i="3"/>
  <c r="AQ620" i="3"/>
  <c r="AQ619" i="3"/>
  <c r="AQ618" i="3"/>
  <c r="AQ617" i="3"/>
  <c r="AQ616" i="3"/>
  <c r="AQ615" i="3"/>
  <c r="AQ614" i="3"/>
  <c r="AQ613" i="3"/>
  <c r="AQ612" i="3"/>
  <c r="AQ611" i="3"/>
  <c r="AQ610" i="3"/>
  <c r="AQ609" i="3"/>
  <c r="AQ608" i="3"/>
  <c r="AQ607" i="3"/>
  <c r="AQ606" i="3"/>
  <c r="AQ605" i="3"/>
  <c r="AQ604" i="3"/>
  <c r="AQ603" i="3"/>
  <c r="AQ602" i="3"/>
  <c r="AQ601" i="3"/>
  <c r="AQ600" i="3"/>
  <c r="AQ599" i="3"/>
  <c r="AQ598" i="3"/>
  <c r="AQ597" i="3"/>
  <c r="AQ596" i="3"/>
  <c r="AQ595" i="3"/>
  <c r="AQ594" i="3"/>
  <c r="AQ593" i="3"/>
  <c r="AQ592" i="3"/>
  <c r="AQ591" i="3"/>
  <c r="AQ590" i="3"/>
  <c r="AQ589" i="3"/>
  <c r="AQ588" i="3"/>
  <c r="AQ587" i="3"/>
  <c r="AQ586" i="3"/>
  <c r="AQ585" i="3"/>
  <c r="AQ584" i="3"/>
  <c r="AQ583" i="3"/>
  <c r="AQ582" i="3"/>
  <c r="AQ581" i="3"/>
  <c r="AQ580" i="3"/>
  <c r="AQ579" i="3"/>
  <c r="AQ578" i="3"/>
  <c r="AQ577" i="3"/>
  <c r="AQ576" i="3"/>
  <c r="AQ575" i="3"/>
  <c r="AQ574" i="3"/>
  <c r="AQ573" i="3"/>
  <c r="AQ572" i="3"/>
  <c r="AQ571" i="3"/>
  <c r="AQ570" i="3"/>
  <c r="AQ569" i="3"/>
  <c r="AQ568" i="3"/>
  <c r="AQ567" i="3"/>
  <c r="AQ566" i="3"/>
  <c r="AQ565" i="3"/>
  <c r="AQ564" i="3"/>
  <c r="AQ563" i="3"/>
  <c r="AQ562" i="3"/>
  <c r="AQ561" i="3"/>
  <c r="AQ560" i="3"/>
  <c r="AQ559" i="3"/>
  <c r="AQ558" i="3"/>
  <c r="AQ557" i="3"/>
  <c r="AQ556" i="3"/>
  <c r="AQ555" i="3"/>
  <c r="AQ554" i="3"/>
  <c r="AQ553" i="3"/>
  <c r="AQ552" i="3"/>
  <c r="AQ551" i="3"/>
  <c r="AQ550" i="3"/>
  <c r="AQ549" i="3"/>
  <c r="AQ548" i="3"/>
  <c r="AQ547" i="3"/>
  <c r="AQ546" i="3"/>
  <c r="AQ545" i="3"/>
  <c r="AQ544" i="3"/>
  <c r="AQ543" i="3"/>
  <c r="AQ542" i="3"/>
  <c r="AQ541" i="3"/>
  <c r="AQ540" i="3"/>
  <c r="AQ539" i="3"/>
  <c r="AQ538" i="3"/>
  <c r="AQ537" i="3"/>
  <c r="AQ536" i="3"/>
  <c r="AQ535" i="3"/>
  <c r="AQ534" i="3"/>
  <c r="AQ533" i="3"/>
  <c r="AQ532" i="3"/>
  <c r="AQ531" i="3"/>
  <c r="AQ530" i="3"/>
  <c r="AQ529" i="3"/>
  <c r="AQ528" i="3"/>
  <c r="AQ527" i="3"/>
  <c r="AQ526" i="3"/>
  <c r="AQ525" i="3"/>
  <c r="AQ524" i="3"/>
  <c r="AQ523" i="3"/>
  <c r="AQ522" i="3"/>
  <c r="AQ521" i="3"/>
  <c r="AQ520" i="3"/>
  <c r="AQ519" i="3"/>
  <c r="AQ518" i="3"/>
  <c r="AQ517" i="3"/>
  <c r="AQ516" i="3"/>
  <c r="AQ515" i="3"/>
  <c r="AQ514" i="3"/>
  <c r="AQ513" i="3"/>
  <c r="AQ512" i="3"/>
  <c r="AQ511" i="3"/>
  <c r="AQ510" i="3"/>
  <c r="AQ509" i="3"/>
  <c r="AQ508" i="3"/>
  <c r="AQ507" i="3"/>
  <c r="AQ506" i="3"/>
  <c r="AQ505" i="3"/>
  <c r="AQ504" i="3"/>
  <c r="AQ503" i="3"/>
  <c r="AQ502" i="3"/>
  <c r="AQ501" i="3"/>
  <c r="AQ500" i="3"/>
  <c r="AQ499" i="3"/>
  <c r="AQ498" i="3"/>
  <c r="AQ497" i="3"/>
  <c r="AQ496" i="3"/>
  <c r="AQ495" i="3"/>
  <c r="AQ494" i="3"/>
  <c r="AQ493" i="3"/>
  <c r="AQ492" i="3"/>
  <c r="AQ491" i="3"/>
  <c r="AQ490" i="3"/>
  <c r="AQ489" i="3"/>
  <c r="AQ488" i="3"/>
  <c r="AQ487" i="3"/>
  <c r="AQ486" i="3"/>
  <c r="AQ485" i="3"/>
  <c r="AQ484" i="3"/>
  <c r="AQ483" i="3"/>
  <c r="AQ482" i="3"/>
  <c r="AQ481" i="3"/>
  <c r="AQ480" i="3"/>
  <c r="AQ479" i="3"/>
  <c r="AQ478" i="3"/>
  <c r="AQ477" i="3"/>
  <c r="AQ476" i="3"/>
  <c r="AQ475" i="3"/>
  <c r="AQ474" i="3"/>
  <c r="AQ473" i="3"/>
  <c r="AQ472" i="3"/>
  <c r="AQ471" i="3"/>
  <c r="AQ470" i="3"/>
  <c r="AQ469" i="3"/>
  <c r="AQ468" i="3"/>
  <c r="AQ467" i="3"/>
  <c r="AQ466" i="3"/>
  <c r="AQ465" i="3"/>
  <c r="AQ464" i="3"/>
  <c r="AQ463" i="3"/>
  <c r="AQ462" i="3"/>
  <c r="AQ461" i="3"/>
  <c r="AQ460" i="3"/>
  <c r="AQ459" i="3"/>
  <c r="AQ458" i="3"/>
  <c r="AQ457" i="3"/>
  <c r="AQ456" i="3"/>
  <c r="AQ455" i="3"/>
  <c r="AQ454" i="3"/>
  <c r="AQ453" i="3"/>
  <c r="AQ452" i="3"/>
  <c r="AQ451" i="3"/>
  <c r="AQ450" i="3"/>
  <c r="AQ449" i="3"/>
  <c r="AQ448" i="3"/>
  <c r="AQ447" i="3"/>
  <c r="AQ446" i="3"/>
  <c r="AQ445" i="3"/>
  <c r="AQ444" i="3"/>
  <c r="AQ443" i="3"/>
  <c r="AQ442" i="3"/>
  <c r="AQ441" i="3"/>
  <c r="AQ440" i="3"/>
  <c r="AQ439" i="3"/>
  <c r="AQ438" i="3"/>
  <c r="AQ437" i="3"/>
  <c r="AQ436" i="3"/>
  <c r="AQ435" i="3"/>
  <c r="AQ434" i="3"/>
  <c r="AQ433" i="3"/>
  <c r="AQ432" i="3"/>
  <c r="AQ431" i="3"/>
  <c r="AQ430" i="3"/>
  <c r="AQ429" i="3"/>
  <c r="AQ428" i="3"/>
  <c r="AQ427" i="3"/>
  <c r="AQ426" i="3"/>
  <c r="AQ425" i="3"/>
  <c r="AQ424" i="3"/>
  <c r="AQ423" i="3"/>
  <c r="AQ422" i="3"/>
  <c r="AQ421" i="3"/>
  <c r="AQ420" i="3"/>
  <c r="AQ419" i="3"/>
  <c r="AQ418" i="3"/>
  <c r="AQ417" i="3"/>
  <c r="AQ416" i="3"/>
  <c r="AQ415" i="3"/>
  <c r="AQ414" i="3"/>
  <c r="AQ413" i="3"/>
  <c r="AQ412" i="3"/>
  <c r="AQ411" i="3"/>
  <c r="AQ410" i="3"/>
  <c r="AQ409" i="3"/>
  <c r="AQ408" i="3"/>
  <c r="AQ407" i="3"/>
  <c r="AQ406" i="3"/>
  <c r="AQ405" i="3"/>
  <c r="AQ404" i="3"/>
  <c r="AQ403" i="3"/>
  <c r="AQ402" i="3"/>
  <c r="AQ401" i="3"/>
  <c r="AQ400" i="3"/>
  <c r="AQ399" i="3"/>
  <c r="AQ398" i="3"/>
  <c r="AQ397" i="3"/>
  <c r="AQ396" i="3"/>
  <c r="AQ395" i="3"/>
  <c r="AQ394" i="3"/>
  <c r="AQ393" i="3"/>
  <c r="AQ392" i="3"/>
  <c r="AQ391" i="3"/>
  <c r="AQ390" i="3"/>
  <c r="AQ389" i="3"/>
  <c r="AQ388" i="3"/>
  <c r="AQ387" i="3"/>
  <c r="AQ386" i="3"/>
  <c r="AQ385" i="3"/>
  <c r="AQ384" i="3"/>
  <c r="AQ383" i="3"/>
  <c r="AQ382" i="3"/>
  <c r="AQ381" i="3"/>
  <c r="AQ380" i="3"/>
  <c r="AQ379" i="3"/>
  <c r="AQ378" i="3"/>
  <c r="AQ377" i="3"/>
  <c r="AQ376" i="3"/>
  <c r="AQ375" i="3"/>
  <c r="AQ374" i="3"/>
  <c r="AQ373" i="3"/>
  <c r="AQ372" i="3"/>
  <c r="AQ371" i="3"/>
  <c r="AQ370" i="3"/>
  <c r="AQ369" i="3"/>
  <c r="AQ368" i="3"/>
  <c r="AQ367" i="3"/>
  <c r="AQ366" i="3"/>
  <c r="AQ365" i="3"/>
  <c r="AQ364" i="3"/>
  <c r="AQ363" i="3"/>
  <c r="AQ362" i="3"/>
  <c r="AQ361" i="3"/>
  <c r="AQ360" i="3"/>
  <c r="AQ359" i="3"/>
  <c r="AQ358" i="3"/>
  <c r="AQ357" i="3"/>
  <c r="AQ356" i="3"/>
  <c r="AQ355" i="3"/>
  <c r="AQ354" i="3"/>
  <c r="AQ353" i="3"/>
  <c r="AQ352" i="3"/>
  <c r="AQ351" i="3"/>
  <c r="AQ350" i="3"/>
  <c r="AQ349" i="3"/>
  <c r="AQ348" i="3"/>
  <c r="AQ347" i="3"/>
  <c r="AQ346" i="3"/>
  <c r="AQ345" i="3"/>
  <c r="AQ344" i="3"/>
  <c r="AQ343" i="3"/>
  <c r="AQ342" i="3"/>
  <c r="AQ341" i="3"/>
  <c r="AQ340" i="3"/>
  <c r="AQ339" i="3"/>
  <c r="AQ338" i="3"/>
  <c r="AQ337" i="3"/>
  <c r="AQ336" i="3"/>
  <c r="AQ335" i="3"/>
  <c r="AQ334" i="3"/>
  <c r="AQ333" i="3"/>
  <c r="AQ332" i="3"/>
  <c r="AQ331" i="3"/>
  <c r="AQ330" i="3"/>
  <c r="AQ329" i="3"/>
  <c r="AQ328" i="3"/>
  <c r="AQ327" i="3"/>
  <c r="AQ326" i="3"/>
  <c r="AQ325" i="3"/>
  <c r="AQ324" i="3"/>
  <c r="AQ323" i="3"/>
  <c r="AQ322" i="3"/>
  <c r="AQ321" i="3"/>
  <c r="AQ320" i="3"/>
  <c r="AQ319" i="3"/>
  <c r="AQ318" i="3"/>
  <c r="AQ317" i="3"/>
  <c r="AQ316" i="3"/>
  <c r="AQ315" i="3"/>
  <c r="AQ314" i="3"/>
  <c r="AQ313" i="3"/>
  <c r="AQ312" i="3"/>
  <c r="AQ311" i="3"/>
  <c r="AQ310" i="3"/>
  <c r="AQ309" i="3"/>
  <c r="AQ308" i="3"/>
  <c r="AQ307" i="3"/>
  <c r="AQ306" i="3"/>
  <c r="AQ305" i="3"/>
  <c r="AQ304" i="3"/>
  <c r="AQ303" i="3"/>
  <c r="AQ302" i="3"/>
  <c r="AQ301" i="3"/>
  <c r="AQ300" i="3"/>
  <c r="AQ299" i="3"/>
  <c r="AQ298" i="3"/>
  <c r="AQ297" i="3"/>
  <c r="AQ296" i="3"/>
  <c r="AQ295" i="3"/>
  <c r="AQ294" i="3"/>
  <c r="AQ293" i="3"/>
  <c r="AQ292" i="3"/>
  <c r="AQ291" i="3"/>
  <c r="AQ290" i="3"/>
  <c r="AQ289" i="3"/>
  <c r="AQ288" i="3"/>
  <c r="AQ287" i="3"/>
  <c r="AQ286" i="3"/>
  <c r="AQ285" i="3"/>
  <c r="AQ284" i="3"/>
  <c r="AQ283" i="3"/>
  <c r="AQ282" i="3"/>
  <c r="AQ281" i="3"/>
  <c r="AQ280" i="3"/>
  <c r="AQ279" i="3"/>
  <c r="AQ278" i="3"/>
  <c r="AQ277" i="3"/>
  <c r="AQ276" i="3"/>
  <c r="AQ275" i="3"/>
  <c r="AQ274" i="3"/>
  <c r="AQ273" i="3"/>
  <c r="AQ272" i="3"/>
  <c r="AQ271" i="3"/>
  <c r="AQ270" i="3"/>
  <c r="AQ269" i="3"/>
  <c r="AQ268" i="3"/>
  <c r="AQ267" i="3"/>
  <c r="AQ266" i="3"/>
  <c r="AQ265" i="3"/>
  <c r="AQ264" i="3"/>
  <c r="AQ263" i="3"/>
  <c r="AQ262" i="3"/>
  <c r="AQ261" i="3"/>
  <c r="AQ260" i="3"/>
  <c r="AQ259" i="3"/>
  <c r="AQ258" i="3"/>
  <c r="AQ257" i="3"/>
  <c r="AQ256" i="3"/>
  <c r="AQ255" i="3"/>
  <c r="AQ254" i="3"/>
  <c r="AQ253" i="3"/>
  <c r="AQ252" i="3"/>
  <c r="AQ251" i="3"/>
  <c r="AQ250" i="3"/>
  <c r="AQ249" i="3"/>
  <c r="AQ248" i="3"/>
  <c r="AQ247" i="3"/>
  <c r="AQ246" i="3"/>
  <c r="AQ245" i="3"/>
  <c r="AQ244" i="3"/>
  <c r="AQ243" i="3"/>
  <c r="AQ242" i="3"/>
  <c r="AQ241" i="3"/>
  <c r="AQ240" i="3"/>
  <c r="AQ239" i="3"/>
  <c r="AQ238" i="3"/>
  <c r="AQ237" i="3"/>
  <c r="AQ236" i="3"/>
  <c r="AQ235" i="3"/>
  <c r="AQ234" i="3"/>
  <c r="AQ233" i="3"/>
  <c r="AQ232" i="3"/>
  <c r="AQ231" i="3"/>
  <c r="AQ230" i="3"/>
  <c r="AQ229" i="3"/>
  <c r="AQ228" i="3"/>
  <c r="AQ227" i="3"/>
  <c r="AQ226" i="3"/>
  <c r="AQ225" i="3"/>
  <c r="AQ224" i="3"/>
  <c r="AQ223" i="3"/>
  <c r="AQ222" i="3"/>
  <c r="AQ221" i="3"/>
  <c r="AQ220" i="3"/>
  <c r="AQ219" i="3"/>
  <c r="AQ218" i="3"/>
  <c r="AQ217" i="3"/>
  <c r="AQ216" i="3"/>
  <c r="AQ215" i="3"/>
  <c r="AQ214" i="3"/>
  <c r="AQ213" i="3"/>
  <c r="AQ212" i="3"/>
  <c r="AQ211" i="3"/>
  <c r="AQ210" i="3"/>
  <c r="AQ209" i="3"/>
  <c r="AQ208" i="3"/>
  <c r="AQ207" i="3"/>
  <c r="AQ206" i="3"/>
  <c r="AQ205" i="3"/>
  <c r="AQ204" i="3"/>
  <c r="AQ203" i="3"/>
  <c r="AQ202" i="3"/>
  <c r="AQ201" i="3"/>
  <c r="AQ200" i="3"/>
  <c r="AQ199" i="3"/>
  <c r="AQ198" i="3"/>
  <c r="AQ197" i="3"/>
  <c r="AQ196" i="3"/>
  <c r="AQ195" i="3"/>
  <c r="AQ194" i="3"/>
  <c r="AQ193" i="3"/>
  <c r="AQ192" i="3"/>
  <c r="AQ191" i="3"/>
  <c r="AQ190" i="3"/>
  <c r="AQ189" i="3"/>
  <c r="AQ188" i="3"/>
  <c r="AQ187" i="3"/>
  <c r="AQ186" i="3"/>
  <c r="AQ185" i="3"/>
  <c r="AQ184" i="3"/>
  <c r="AQ183" i="3"/>
  <c r="AQ182" i="3"/>
  <c r="AQ181" i="3"/>
  <c r="AQ180" i="3"/>
  <c r="AQ179" i="3"/>
  <c r="AQ178" i="3"/>
  <c r="AQ177" i="3"/>
  <c r="AQ176" i="3"/>
  <c r="AQ175" i="3"/>
  <c r="AQ174" i="3"/>
  <c r="AQ173" i="3"/>
  <c r="AQ172" i="3"/>
  <c r="AQ171" i="3"/>
  <c r="AQ170" i="3"/>
  <c r="AQ169" i="3"/>
  <c r="AQ168" i="3"/>
  <c r="AQ167" i="3"/>
  <c r="AQ166" i="3"/>
  <c r="AQ165" i="3"/>
  <c r="AQ164" i="3"/>
  <c r="AQ163" i="3"/>
  <c r="AQ162" i="3"/>
  <c r="AQ161" i="3"/>
  <c r="AQ160" i="3"/>
  <c r="AQ159" i="3"/>
  <c r="AQ158" i="3"/>
  <c r="AQ157" i="3"/>
  <c r="AQ156" i="3"/>
  <c r="AQ155" i="3"/>
  <c r="AQ154" i="3"/>
  <c r="AQ153" i="3"/>
  <c r="AQ152" i="3"/>
  <c r="AQ151" i="3"/>
  <c r="AQ150" i="3"/>
  <c r="AQ149" i="3"/>
  <c r="AQ148" i="3"/>
  <c r="AQ147" i="3"/>
  <c r="AQ146" i="3"/>
  <c r="AQ145" i="3"/>
  <c r="AQ144" i="3"/>
  <c r="AQ143" i="3"/>
  <c r="AQ142" i="3"/>
  <c r="AQ141" i="3"/>
  <c r="AQ140" i="3"/>
  <c r="AQ139" i="3"/>
  <c r="AQ138" i="3"/>
  <c r="AQ137" i="3"/>
  <c r="AQ136" i="3"/>
  <c r="AQ135" i="3"/>
  <c r="AQ134" i="3"/>
  <c r="AQ133" i="3"/>
  <c r="AQ132" i="3"/>
  <c r="AQ131" i="3"/>
  <c r="AQ130" i="3"/>
  <c r="AQ129" i="3"/>
  <c r="AQ128" i="3"/>
  <c r="AQ127" i="3"/>
  <c r="AQ126" i="3"/>
  <c r="AQ125" i="3"/>
  <c r="AQ124" i="3"/>
  <c r="AQ123" i="3"/>
  <c r="AQ122" i="3"/>
  <c r="AQ121" i="3"/>
  <c r="AQ120" i="3"/>
  <c r="AQ119" i="3"/>
  <c r="AQ118" i="3"/>
  <c r="AQ117" i="3"/>
  <c r="AQ116" i="3"/>
  <c r="AQ115" i="3"/>
  <c r="AQ114" i="3"/>
  <c r="AQ113" i="3"/>
  <c r="AQ112" i="3"/>
  <c r="AQ111" i="3"/>
  <c r="AQ110" i="3"/>
  <c r="AQ109" i="3"/>
  <c r="AQ108" i="3"/>
  <c r="AQ107" i="3"/>
  <c r="AQ106" i="3"/>
  <c r="AQ105" i="3"/>
  <c r="AQ104" i="3"/>
  <c r="AQ103" i="3"/>
  <c r="AQ102" i="3"/>
  <c r="AQ101" i="3"/>
  <c r="AQ100" i="3"/>
  <c r="AQ99" i="3"/>
  <c r="AQ98" i="3"/>
  <c r="AQ97" i="3"/>
  <c r="AQ96" i="3"/>
  <c r="AQ95" i="3"/>
  <c r="AQ94" i="3"/>
  <c r="AQ93" i="3"/>
  <c r="AQ92" i="3"/>
  <c r="AQ91" i="3"/>
  <c r="AQ90" i="3"/>
  <c r="AQ89" i="3"/>
  <c r="AQ88" i="3"/>
  <c r="AQ87" i="3"/>
  <c r="AQ86" i="3"/>
  <c r="AQ85" i="3"/>
  <c r="AQ84" i="3"/>
  <c r="AQ83" i="3"/>
  <c r="AQ82" i="3"/>
  <c r="AQ81" i="3"/>
  <c r="AQ80" i="3"/>
  <c r="AQ79" i="3"/>
  <c r="AQ78" i="3"/>
  <c r="AQ77" i="3"/>
  <c r="AQ76" i="3"/>
  <c r="AQ75" i="3"/>
  <c r="AQ74" i="3"/>
  <c r="AQ73" i="3"/>
  <c r="AQ72" i="3"/>
  <c r="AQ71" i="3"/>
  <c r="AQ70" i="3"/>
  <c r="AQ69" i="3"/>
  <c r="AQ68" i="3"/>
  <c r="AQ67" i="3"/>
  <c r="AQ66" i="3"/>
  <c r="AQ65" i="3"/>
  <c r="AQ64" i="3"/>
  <c r="AQ63" i="3"/>
  <c r="AQ62" i="3"/>
  <c r="AQ61" i="3"/>
  <c r="AQ60" i="3"/>
  <c r="AQ59" i="3"/>
  <c r="AQ58" i="3"/>
  <c r="AQ57" i="3"/>
  <c r="AQ56" i="3"/>
  <c r="AQ55" i="3"/>
  <c r="AQ54" i="3"/>
  <c r="AQ53" i="3"/>
  <c r="AQ52" i="3"/>
  <c r="AQ51" i="3"/>
  <c r="AQ50" i="3"/>
  <c r="AQ49" i="3"/>
  <c r="AQ48" i="3"/>
  <c r="AQ47" i="3"/>
  <c r="AQ46" i="3"/>
  <c r="AQ45" i="3"/>
  <c r="AQ44" i="3"/>
  <c r="AQ43" i="3"/>
  <c r="AQ42" i="3"/>
  <c r="AQ41" i="3"/>
  <c r="AQ40" i="3"/>
  <c r="AQ39" i="3"/>
  <c r="AQ38" i="3"/>
  <c r="AQ37" i="3"/>
  <c r="AQ36" i="3"/>
  <c r="AQ35" i="3"/>
  <c r="AQ34" i="3"/>
  <c r="AQ33" i="3"/>
  <c r="AQ32" i="3"/>
  <c r="AQ31" i="3"/>
  <c r="AQ30" i="3"/>
  <c r="AQ29" i="3"/>
  <c r="AQ28" i="3"/>
  <c r="AQ27" i="3"/>
  <c r="AQ26" i="3"/>
  <c r="AQ25" i="3"/>
  <c r="AQ24" i="3"/>
  <c r="AQ23" i="3"/>
  <c r="AQ22" i="3"/>
  <c r="AQ21" i="3"/>
  <c r="AQ20" i="3"/>
  <c r="AQ19" i="3"/>
  <c r="AQ18" i="3"/>
  <c r="AQ17" i="3"/>
  <c r="AQ16" i="3"/>
  <c r="AQ15" i="3"/>
  <c r="AQ14" i="3"/>
  <c r="AQ13" i="3"/>
  <c r="AQ12" i="3"/>
  <c r="AQ11" i="3"/>
  <c r="AQ10" i="3"/>
  <c r="AQ9" i="3"/>
  <c r="AQ8" i="3"/>
  <c r="AQ7" i="3"/>
  <c r="AQ657" i="2"/>
  <c r="AQ656" i="2"/>
  <c r="AQ655" i="2"/>
  <c r="AQ654" i="2"/>
  <c r="AQ653" i="2"/>
  <c r="AQ652" i="2"/>
  <c r="AQ651" i="2"/>
  <c r="AQ650" i="2"/>
  <c r="AQ649" i="2"/>
  <c r="AQ648" i="2"/>
  <c r="AQ647" i="2"/>
  <c r="AQ646" i="2"/>
  <c r="AQ645" i="2"/>
  <c r="AQ644" i="2"/>
  <c r="AQ643" i="2"/>
  <c r="AQ642" i="2"/>
  <c r="AQ641" i="2"/>
  <c r="AQ640" i="2"/>
  <c r="AQ639" i="2"/>
  <c r="AQ638" i="2"/>
  <c r="AQ637" i="2"/>
  <c r="AQ636" i="2"/>
  <c r="AQ635" i="2"/>
  <c r="AQ634" i="2"/>
  <c r="AQ633" i="2"/>
  <c r="AQ632" i="2"/>
  <c r="AQ631" i="2"/>
  <c r="AQ630" i="2"/>
  <c r="AQ629" i="2"/>
  <c r="AQ628" i="2"/>
  <c r="AQ627" i="2"/>
  <c r="AQ626" i="2"/>
  <c r="AQ625" i="2"/>
  <c r="AQ624" i="2"/>
  <c r="AQ623" i="2"/>
  <c r="AQ622" i="2"/>
  <c r="AQ621" i="2"/>
  <c r="AQ620" i="2"/>
  <c r="AQ619" i="2"/>
  <c r="AQ618" i="2"/>
  <c r="AQ617" i="2"/>
  <c r="AQ616" i="2"/>
  <c r="AQ615" i="2"/>
  <c r="AQ614" i="2"/>
  <c r="AQ613" i="2"/>
  <c r="AQ612" i="2"/>
  <c r="AQ611" i="2"/>
  <c r="AQ610" i="2"/>
  <c r="AQ609" i="2"/>
  <c r="AQ608" i="2"/>
  <c r="AQ607" i="2"/>
  <c r="AQ606" i="2"/>
  <c r="AQ605" i="2"/>
  <c r="AQ604" i="2"/>
  <c r="AQ603" i="2"/>
  <c r="AQ602" i="2"/>
  <c r="AQ601" i="2"/>
  <c r="AQ600" i="2"/>
  <c r="AQ599" i="2"/>
  <c r="AQ598" i="2"/>
  <c r="AQ597" i="2"/>
  <c r="AQ596" i="2"/>
  <c r="AQ595" i="2"/>
  <c r="AQ594" i="2"/>
  <c r="AQ593" i="2"/>
  <c r="AQ592" i="2"/>
  <c r="AQ591" i="2"/>
  <c r="AQ590" i="2"/>
  <c r="AQ589" i="2"/>
  <c r="AQ588" i="2"/>
  <c r="AQ587" i="2"/>
  <c r="AQ586" i="2"/>
  <c r="AQ585" i="2"/>
  <c r="AQ584" i="2"/>
  <c r="AQ583" i="2"/>
  <c r="AQ582" i="2"/>
  <c r="AQ581" i="2"/>
  <c r="AQ580" i="2"/>
  <c r="AQ579" i="2"/>
  <c r="AQ578" i="2"/>
  <c r="AQ577" i="2"/>
  <c r="AQ576" i="2"/>
  <c r="AQ575" i="2"/>
  <c r="AQ574" i="2"/>
  <c r="AQ573" i="2"/>
  <c r="AQ572" i="2"/>
  <c r="AQ571" i="2"/>
  <c r="AQ570" i="2"/>
  <c r="AQ569" i="2"/>
  <c r="AQ568" i="2"/>
  <c r="AQ567" i="2"/>
  <c r="AQ566" i="2"/>
  <c r="AQ565" i="2"/>
  <c r="AQ564" i="2"/>
  <c r="AQ563" i="2"/>
  <c r="AQ562" i="2"/>
  <c r="AQ561" i="2"/>
  <c r="AQ560" i="2"/>
  <c r="AQ559" i="2"/>
  <c r="AQ558" i="2"/>
  <c r="AQ557" i="2"/>
  <c r="AQ556" i="2"/>
  <c r="AQ555" i="2"/>
  <c r="AQ554" i="2"/>
  <c r="AQ553" i="2"/>
  <c r="AQ552" i="2"/>
  <c r="AQ551" i="2"/>
  <c r="AQ550" i="2"/>
  <c r="AQ549" i="2"/>
  <c r="AQ548" i="2"/>
  <c r="AQ547" i="2"/>
  <c r="AQ546" i="2"/>
  <c r="AQ545" i="2"/>
  <c r="AQ544" i="2"/>
  <c r="AQ543" i="2"/>
  <c r="AQ542" i="2"/>
  <c r="AQ541" i="2"/>
  <c r="AQ540" i="2"/>
  <c r="AQ539" i="2"/>
  <c r="AQ538" i="2"/>
  <c r="AQ537" i="2"/>
  <c r="AQ536" i="2"/>
  <c r="AQ535" i="2"/>
  <c r="AQ534" i="2"/>
  <c r="AQ533" i="2"/>
  <c r="AQ532" i="2"/>
  <c r="AQ531" i="2"/>
  <c r="AQ530" i="2"/>
  <c r="AQ529" i="2"/>
  <c r="AQ528" i="2"/>
  <c r="AQ527" i="2"/>
  <c r="AQ526" i="2"/>
  <c r="AQ525" i="2"/>
  <c r="AQ524" i="2"/>
  <c r="AQ523" i="2"/>
  <c r="AQ522" i="2"/>
  <c r="AQ521" i="2"/>
  <c r="AQ520" i="2"/>
  <c r="AQ519" i="2"/>
  <c r="AQ518" i="2"/>
  <c r="AQ517" i="2"/>
  <c r="AQ516" i="2"/>
  <c r="AQ515" i="2"/>
  <c r="AQ514" i="2"/>
  <c r="AQ513" i="2"/>
  <c r="AQ512" i="2"/>
  <c r="AQ511" i="2"/>
  <c r="AQ510" i="2"/>
  <c r="AQ509" i="2"/>
  <c r="AQ508" i="2"/>
  <c r="AQ507" i="2"/>
  <c r="AQ506" i="2"/>
  <c r="AQ505" i="2"/>
  <c r="AQ504" i="2"/>
  <c r="AQ503" i="2"/>
  <c r="AQ502" i="2"/>
  <c r="AQ501" i="2"/>
  <c r="AQ500" i="2"/>
  <c r="AQ499" i="2"/>
  <c r="AQ498" i="2"/>
  <c r="AQ497" i="2"/>
  <c r="AQ496" i="2"/>
  <c r="AQ495" i="2"/>
  <c r="AQ494" i="2"/>
  <c r="AQ493" i="2"/>
  <c r="AQ492" i="2"/>
  <c r="AQ491" i="2"/>
  <c r="AQ490" i="2"/>
  <c r="AQ489" i="2"/>
  <c r="AQ488" i="2"/>
  <c r="AQ487" i="2"/>
  <c r="AQ486" i="2"/>
  <c r="AQ485" i="2"/>
  <c r="AQ484" i="2"/>
  <c r="AQ483" i="2"/>
  <c r="AQ482" i="2"/>
  <c r="AQ481" i="2"/>
  <c r="AQ480" i="2"/>
  <c r="AQ479" i="2"/>
  <c r="AQ478" i="2"/>
  <c r="AQ477" i="2"/>
  <c r="AQ476" i="2"/>
  <c r="AQ475" i="2"/>
  <c r="AQ474" i="2"/>
  <c r="AQ473" i="2"/>
  <c r="AQ472" i="2"/>
  <c r="AQ471" i="2"/>
  <c r="AQ470" i="2"/>
  <c r="AQ469" i="2"/>
  <c r="AQ468" i="2"/>
  <c r="AQ467" i="2"/>
  <c r="AQ466" i="2"/>
  <c r="AQ465" i="2"/>
  <c r="AQ464" i="2"/>
  <c r="AQ463" i="2"/>
  <c r="AQ462" i="2"/>
  <c r="AQ461" i="2"/>
  <c r="AQ460" i="2"/>
  <c r="AQ459" i="2"/>
  <c r="AQ458" i="2"/>
  <c r="AQ457" i="2"/>
  <c r="AQ456" i="2"/>
  <c r="AQ455" i="2"/>
  <c r="AQ454" i="2"/>
  <c r="AQ453" i="2"/>
  <c r="AQ452" i="2"/>
  <c r="AQ451" i="2"/>
  <c r="AQ450" i="2"/>
  <c r="AQ449" i="2"/>
  <c r="AQ448" i="2"/>
  <c r="AQ447" i="2"/>
  <c r="AQ446" i="2"/>
  <c r="AQ445" i="2"/>
  <c r="AQ444" i="2"/>
  <c r="AQ443" i="2"/>
  <c r="AQ442" i="2"/>
  <c r="AQ441" i="2"/>
  <c r="AQ440" i="2"/>
  <c r="AQ439" i="2"/>
  <c r="AQ438" i="2"/>
  <c r="AQ437" i="2"/>
  <c r="AQ436" i="2"/>
  <c r="AQ435" i="2"/>
  <c r="AQ434" i="2"/>
  <c r="AQ433" i="2"/>
  <c r="AQ432" i="2"/>
  <c r="AQ431" i="2"/>
  <c r="AQ430" i="2"/>
  <c r="AQ429" i="2"/>
  <c r="AQ428" i="2"/>
  <c r="AQ427" i="2"/>
  <c r="AQ426" i="2"/>
  <c r="AQ425" i="2"/>
  <c r="AQ424" i="2"/>
  <c r="AQ423" i="2"/>
  <c r="AQ422" i="2"/>
  <c r="AQ421" i="2"/>
  <c r="AQ420" i="2"/>
  <c r="AQ419" i="2"/>
  <c r="AQ418" i="2"/>
  <c r="AQ417" i="2"/>
  <c r="AQ416" i="2"/>
  <c r="AQ415" i="2"/>
  <c r="AQ414" i="2"/>
  <c r="AQ413" i="2"/>
  <c r="AQ412" i="2"/>
  <c r="AQ411" i="2"/>
  <c r="AQ410" i="2"/>
  <c r="AQ409" i="2"/>
  <c r="AQ408" i="2"/>
  <c r="AQ407" i="2"/>
  <c r="AQ406" i="2"/>
  <c r="AQ405" i="2"/>
  <c r="AQ404" i="2"/>
  <c r="AQ403" i="2"/>
  <c r="AQ402" i="2"/>
  <c r="AQ401" i="2"/>
  <c r="AQ400" i="2"/>
  <c r="AQ399" i="2"/>
  <c r="AQ398" i="2"/>
  <c r="AQ397" i="2"/>
  <c r="AQ396" i="2"/>
  <c r="AQ395" i="2"/>
  <c r="AQ394" i="2"/>
  <c r="AQ393" i="2"/>
  <c r="AQ392" i="2"/>
  <c r="AQ391" i="2"/>
  <c r="AQ390" i="2"/>
  <c r="AQ389" i="2"/>
  <c r="AQ388" i="2"/>
  <c r="AQ387" i="2"/>
  <c r="AQ386" i="2"/>
  <c r="AQ385" i="2"/>
  <c r="AQ384" i="2"/>
  <c r="AQ383" i="2"/>
  <c r="AQ382" i="2"/>
  <c r="AQ381" i="2"/>
  <c r="AQ380" i="2"/>
  <c r="AQ379" i="2"/>
  <c r="AQ378" i="2"/>
  <c r="AQ377" i="2"/>
  <c r="AQ376" i="2"/>
  <c r="AQ375" i="2"/>
  <c r="AQ374" i="2"/>
  <c r="AQ373" i="2"/>
  <c r="AQ372" i="2"/>
  <c r="AQ371" i="2"/>
  <c r="AQ370" i="2"/>
  <c r="AQ369" i="2"/>
  <c r="AQ368" i="2"/>
  <c r="AQ367" i="2"/>
  <c r="AQ366" i="2"/>
  <c r="AQ365" i="2"/>
  <c r="AQ364" i="2"/>
  <c r="AQ363" i="2"/>
  <c r="AQ362" i="2"/>
  <c r="AQ361" i="2"/>
  <c r="AQ360" i="2"/>
  <c r="AQ359" i="2"/>
  <c r="AQ358" i="2"/>
  <c r="AQ357" i="2"/>
  <c r="AQ356" i="2"/>
  <c r="AQ355" i="2"/>
  <c r="AQ354" i="2"/>
  <c r="AQ353" i="2"/>
  <c r="AQ352" i="2"/>
  <c r="AQ351" i="2"/>
  <c r="AQ350" i="2"/>
  <c r="AQ349" i="2"/>
  <c r="AQ348" i="2"/>
  <c r="AQ347" i="2"/>
  <c r="AQ346" i="2"/>
  <c r="AQ345" i="2"/>
  <c r="AQ344" i="2"/>
  <c r="AQ343" i="2"/>
  <c r="AQ342" i="2"/>
  <c r="AQ341" i="2"/>
  <c r="AQ340" i="2"/>
  <c r="AQ339" i="2"/>
  <c r="AQ338" i="2"/>
  <c r="AQ337" i="2"/>
  <c r="AQ336" i="2"/>
  <c r="AQ335" i="2"/>
  <c r="AQ334" i="2"/>
  <c r="AQ333" i="2"/>
  <c r="AQ332" i="2"/>
  <c r="AQ331" i="2"/>
  <c r="AQ330" i="2"/>
  <c r="AQ329" i="2"/>
  <c r="AQ328" i="2"/>
  <c r="AQ327" i="2"/>
  <c r="AQ326" i="2"/>
  <c r="AQ325" i="2"/>
  <c r="AQ324" i="2"/>
  <c r="AQ323" i="2"/>
  <c r="AQ322" i="2"/>
  <c r="AQ321" i="2"/>
  <c r="AQ320" i="2"/>
  <c r="AQ319" i="2"/>
  <c r="AQ318" i="2"/>
  <c r="AQ317" i="2"/>
  <c r="AQ316" i="2"/>
  <c r="AQ315" i="2"/>
  <c r="AQ314" i="2"/>
  <c r="AQ313" i="2"/>
  <c r="AQ312" i="2"/>
  <c r="AQ311" i="2"/>
  <c r="AQ310" i="2"/>
  <c r="AQ309" i="2"/>
  <c r="AQ308" i="2"/>
  <c r="AQ307" i="2"/>
  <c r="AQ306" i="2"/>
  <c r="AQ305" i="2"/>
  <c r="AQ304" i="2"/>
  <c r="AQ303" i="2"/>
  <c r="AQ302" i="2"/>
  <c r="AQ301" i="2"/>
  <c r="AQ300" i="2"/>
  <c r="AQ299" i="2"/>
  <c r="AQ298" i="2"/>
  <c r="AQ297" i="2"/>
  <c r="AQ296" i="2"/>
  <c r="AQ295" i="2"/>
  <c r="AQ294" i="2"/>
  <c r="AQ293" i="2"/>
  <c r="AQ292" i="2"/>
  <c r="AQ291" i="2"/>
  <c r="AQ290" i="2"/>
  <c r="AQ289" i="2"/>
  <c r="AQ288" i="2"/>
  <c r="AQ287" i="2"/>
  <c r="AQ286" i="2"/>
  <c r="AQ285" i="2"/>
  <c r="AQ284" i="2"/>
  <c r="AQ283" i="2"/>
  <c r="AQ282" i="2"/>
  <c r="AQ281" i="2"/>
  <c r="AQ280" i="2"/>
  <c r="AQ279" i="2"/>
  <c r="AQ278" i="2"/>
  <c r="AQ277" i="2"/>
  <c r="AQ276" i="2"/>
  <c r="AQ275" i="2"/>
  <c r="AQ274" i="2"/>
  <c r="AQ273" i="2"/>
  <c r="AQ272" i="2"/>
  <c r="AQ271" i="2"/>
  <c r="AQ270" i="2"/>
  <c r="AQ269" i="2"/>
  <c r="AQ268" i="2"/>
  <c r="AQ267" i="2"/>
  <c r="AQ266" i="2"/>
  <c r="AQ265" i="2"/>
  <c r="AQ264" i="2"/>
  <c r="AQ263" i="2"/>
  <c r="AQ262" i="2"/>
  <c r="AQ261" i="2"/>
  <c r="AQ260" i="2"/>
  <c r="AQ259" i="2"/>
  <c r="AQ258" i="2"/>
  <c r="AQ257" i="2"/>
  <c r="AQ256" i="2"/>
  <c r="AQ255" i="2"/>
  <c r="AQ254" i="2"/>
  <c r="AQ253" i="2"/>
  <c r="AQ252" i="2"/>
  <c r="AQ251" i="2"/>
  <c r="AQ250" i="2"/>
  <c r="AQ249" i="2"/>
  <c r="AQ248" i="2"/>
  <c r="AQ247" i="2"/>
  <c r="AQ246" i="2"/>
  <c r="AQ245" i="2"/>
  <c r="AQ244" i="2"/>
  <c r="AQ243" i="2"/>
  <c r="AQ242" i="2"/>
  <c r="AQ241" i="2"/>
  <c r="AQ240" i="2"/>
  <c r="AQ239" i="2"/>
  <c r="AQ238" i="2"/>
  <c r="AQ237" i="2"/>
  <c r="AQ236" i="2"/>
  <c r="AQ235" i="2"/>
  <c r="AQ234" i="2"/>
  <c r="AQ233" i="2"/>
  <c r="AQ232" i="2"/>
  <c r="AQ231" i="2"/>
  <c r="AQ230" i="2"/>
  <c r="AQ229" i="2"/>
  <c r="AQ228" i="2"/>
  <c r="AQ227" i="2"/>
  <c r="AQ226" i="2"/>
  <c r="AQ225" i="2"/>
  <c r="AQ224" i="2"/>
  <c r="AQ223" i="2"/>
  <c r="AQ222" i="2"/>
  <c r="AQ221" i="2"/>
  <c r="AQ220" i="2"/>
  <c r="AQ219" i="2"/>
  <c r="AQ218" i="2"/>
  <c r="AQ217" i="2"/>
  <c r="AQ216" i="2"/>
  <c r="AQ215" i="2"/>
  <c r="AQ214" i="2"/>
  <c r="AQ213" i="2"/>
  <c r="AQ212" i="2"/>
  <c r="AQ211" i="2"/>
  <c r="AQ210" i="2"/>
  <c r="AQ209" i="2"/>
  <c r="AQ208" i="2"/>
  <c r="AQ207" i="2"/>
  <c r="AQ206" i="2"/>
  <c r="AQ205" i="2"/>
  <c r="AQ204" i="2"/>
  <c r="AQ203" i="2"/>
  <c r="AQ202" i="2"/>
  <c r="AQ201" i="2"/>
  <c r="AQ200" i="2"/>
  <c r="AQ199" i="2"/>
  <c r="AQ198" i="2"/>
  <c r="AQ197" i="2"/>
  <c r="AQ196" i="2"/>
  <c r="AQ195" i="2"/>
  <c r="AQ194" i="2"/>
  <c r="AQ193" i="2"/>
  <c r="AQ192" i="2"/>
  <c r="AQ191" i="2"/>
  <c r="AQ190" i="2"/>
  <c r="AQ189" i="2"/>
  <c r="AQ188" i="2"/>
  <c r="AQ187" i="2"/>
  <c r="AQ186" i="2"/>
  <c r="AQ185" i="2"/>
  <c r="AQ184" i="2"/>
  <c r="AQ183" i="2"/>
  <c r="AQ182" i="2"/>
  <c r="AQ181" i="2"/>
  <c r="AQ180" i="2"/>
  <c r="AQ179" i="2"/>
  <c r="AQ178" i="2"/>
  <c r="AQ177" i="2"/>
  <c r="AQ176" i="2"/>
  <c r="AQ175" i="2"/>
  <c r="AQ174" i="2"/>
  <c r="AQ173" i="2"/>
  <c r="AQ172" i="2"/>
  <c r="AQ171" i="2"/>
  <c r="AQ170" i="2"/>
  <c r="AQ169" i="2"/>
  <c r="AQ168" i="2"/>
  <c r="AQ167" i="2"/>
  <c r="AQ166" i="2"/>
  <c r="AQ165" i="2"/>
  <c r="AQ164" i="2"/>
  <c r="AQ163" i="2"/>
  <c r="AQ162" i="2"/>
  <c r="AQ161" i="2"/>
  <c r="AQ160" i="2"/>
  <c r="AQ159" i="2"/>
  <c r="AQ158" i="2"/>
  <c r="AQ157" i="2"/>
  <c r="AQ156" i="2"/>
  <c r="AQ155" i="2"/>
  <c r="AQ154" i="2"/>
  <c r="AQ153" i="2"/>
  <c r="AQ152" i="2"/>
  <c r="AQ151" i="2"/>
  <c r="AQ150" i="2"/>
  <c r="AQ149" i="2"/>
  <c r="AQ148" i="2"/>
  <c r="AQ147" i="2"/>
  <c r="AQ146" i="2"/>
  <c r="AQ145" i="2"/>
  <c r="AQ144" i="2"/>
  <c r="AQ143" i="2"/>
  <c r="AQ142" i="2"/>
  <c r="AQ141" i="2"/>
  <c r="AQ140" i="2"/>
  <c r="AQ139" i="2"/>
  <c r="AQ138" i="2"/>
  <c r="AQ137" i="2"/>
  <c r="AQ136" i="2"/>
  <c r="AQ135" i="2"/>
  <c r="AQ134" i="2"/>
  <c r="AQ133" i="2"/>
  <c r="AQ132" i="2"/>
  <c r="AQ131" i="2"/>
  <c r="AQ130" i="2"/>
  <c r="AQ129" i="2"/>
  <c r="AQ128" i="2"/>
  <c r="AQ127" i="2"/>
  <c r="AQ126" i="2"/>
  <c r="AQ125" i="2"/>
  <c r="AQ124" i="2"/>
  <c r="AQ123" i="2"/>
  <c r="AQ122" i="2"/>
  <c r="AQ121" i="2"/>
  <c r="AQ120" i="2"/>
  <c r="AQ119" i="2"/>
  <c r="AQ118" i="2"/>
  <c r="AQ117" i="2"/>
  <c r="AQ116" i="2"/>
  <c r="AQ115" i="2"/>
  <c r="AQ114" i="2"/>
  <c r="AQ113" i="2"/>
  <c r="AQ112" i="2"/>
  <c r="AQ111" i="2"/>
  <c r="AQ110" i="2"/>
  <c r="AQ109" i="2"/>
  <c r="AQ108" i="2"/>
  <c r="AQ107" i="2"/>
  <c r="AQ106" i="2"/>
  <c r="AQ105" i="2"/>
  <c r="AQ104" i="2"/>
  <c r="AQ103" i="2"/>
  <c r="AQ102" i="2"/>
  <c r="AQ101" i="2"/>
  <c r="AQ100" i="2"/>
  <c r="AQ99" i="2"/>
  <c r="AQ98" i="2"/>
  <c r="AQ97" i="2"/>
  <c r="AQ96" i="2"/>
  <c r="AQ95" i="2"/>
  <c r="AQ94" i="2"/>
  <c r="AQ93" i="2"/>
  <c r="AQ92" i="2"/>
  <c r="AQ91" i="2"/>
  <c r="AQ90" i="2"/>
  <c r="AQ89" i="2"/>
  <c r="AQ88" i="2"/>
  <c r="AQ87" i="2"/>
  <c r="AQ86" i="2"/>
  <c r="AQ85" i="2"/>
  <c r="AQ84" i="2"/>
  <c r="AQ83" i="2"/>
  <c r="AQ82" i="2"/>
  <c r="AQ81" i="2"/>
  <c r="AQ80" i="2"/>
  <c r="AQ79" i="2"/>
  <c r="AQ78" i="2"/>
  <c r="AQ77" i="2"/>
  <c r="AQ76" i="2"/>
  <c r="AQ75" i="2"/>
  <c r="AQ74" i="2"/>
  <c r="AQ73" i="2"/>
  <c r="AQ72" i="2"/>
  <c r="AQ71" i="2"/>
  <c r="AQ70" i="2"/>
  <c r="AQ69" i="2"/>
  <c r="AQ68" i="2"/>
  <c r="AQ67" i="2"/>
  <c r="AQ66" i="2"/>
  <c r="AQ65" i="2"/>
  <c r="AQ64" i="2"/>
  <c r="AQ63" i="2"/>
  <c r="AQ62" i="2"/>
  <c r="AQ61" i="2"/>
  <c r="AQ60" i="2"/>
  <c r="AQ59" i="2"/>
  <c r="AQ58" i="2"/>
  <c r="AQ57" i="2"/>
  <c r="AQ56" i="2"/>
  <c r="AQ55" i="2"/>
  <c r="AQ54" i="2"/>
  <c r="AQ53" i="2"/>
  <c r="AQ52" i="2"/>
  <c r="AQ51" i="2"/>
  <c r="AQ50" i="2"/>
  <c r="AQ49" i="2"/>
  <c r="AQ48" i="2"/>
  <c r="AQ47" i="2"/>
  <c r="AQ46" i="2"/>
  <c r="AQ45" i="2"/>
  <c r="AQ44" i="2"/>
  <c r="AQ43" i="2"/>
  <c r="AQ42" i="2"/>
  <c r="AQ41" i="2"/>
  <c r="AQ40" i="2"/>
  <c r="AQ39" i="2"/>
  <c r="AQ38" i="2"/>
  <c r="AQ37" i="2"/>
  <c r="AQ36" i="2"/>
  <c r="AQ35" i="2"/>
  <c r="AQ34" i="2"/>
  <c r="AQ33" i="2"/>
  <c r="AQ32" i="2"/>
  <c r="AQ31" i="2"/>
  <c r="AQ30" i="2"/>
  <c r="AQ29" i="2"/>
  <c r="AQ28" i="2"/>
  <c r="AQ27" i="2"/>
  <c r="AQ26" i="2"/>
  <c r="AQ25" i="2"/>
  <c r="AQ24" i="2"/>
  <c r="AQ23" i="2"/>
  <c r="AQ22" i="2"/>
  <c r="AQ21" i="2"/>
  <c r="AQ20" i="2"/>
  <c r="AQ19" i="2"/>
  <c r="AQ18" i="2"/>
  <c r="AQ17" i="2"/>
  <c r="AQ16" i="2"/>
  <c r="AQ15" i="2"/>
  <c r="AQ14" i="2"/>
  <c r="AQ13" i="2"/>
  <c r="AQ12" i="2"/>
  <c r="AQ11" i="2"/>
  <c r="AQ10" i="2"/>
  <c r="AQ9" i="2"/>
  <c r="AQ8" i="2"/>
  <c r="AQ7" i="2"/>
  <c r="AQ657" i="1"/>
  <c r="AQ656" i="1"/>
  <c r="AQ655" i="1"/>
  <c r="AQ654" i="1"/>
  <c r="AQ653" i="1"/>
  <c r="AQ652" i="1"/>
  <c r="AQ651" i="1"/>
  <c r="AQ650" i="1"/>
  <c r="AQ649" i="1"/>
  <c r="AQ648" i="1"/>
  <c r="AQ647" i="1"/>
  <c r="AQ646" i="1"/>
  <c r="AQ645" i="1"/>
  <c r="AQ644" i="1"/>
  <c r="AQ643" i="1"/>
  <c r="AQ642" i="1"/>
  <c r="AQ641" i="1"/>
  <c r="AQ640" i="1"/>
  <c r="AQ639" i="1"/>
  <c r="AQ638" i="1"/>
  <c r="AQ637" i="1"/>
  <c r="AQ636" i="1"/>
  <c r="AQ635" i="1"/>
  <c r="AQ634" i="1"/>
  <c r="AQ633" i="1"/>
  <c r="AQ632" i="1"/>
  <c r="AQ631" i="1"/>
  <c r="AQ630" i="1"/>
  <c r="AQ629" i="1"/>
  <c r="AQ628" i="1"/>
  <c r="AQ627" i="1"/>
  <c r="AQ626" i="1"/>
  <c r="AQ625" i="1"/>
  <c r="AQ624" i="1"/>
  <c r="AQ623" i="1"/>
  <c r="AQ622" i="1"/>
  <c r="AQ621" i="1"/>
  <c r="AQ620" i="1"/>
  <c r="AQ619" i="1"/>
  <c r="AQ618" i="1"/>
  <c r="AQ617" i="1"/>
  <c r="AQ616" i="1"/>
  <c r="AQ615" i="1"/>
  <c r="AQ614" i="1"/>
  <c r="AQ613" i="1"/>
  <c r="AQ612" i="1"/>
  <c r="AQ611" i="1"/>
  <c r="AQ610" i="1"/>
  <c r="AQ609" i="1"/>
  <c r="AQ608" i="1"/>
  <c r="AQ607" i="1"/>
  <c r="AQ606" i="1"/>
  <c r="AQ605" i="1"/>
  <c r="AQ604" i="1"/>
  <c r="AQ603" i="1"/>
  <c r="AQ602" i="1"/>
  <c r="AQ601" i="1"/>
  <c r="AQ600" i="1"/>
  <c r="AQ599" i="1"/>
  <c r="AQ598" i="1"/>
  <c r="AQ597" i="1"/>
  <c r="AQ596" i="1"/>
  <c r="AQ595" i="1"/>
  <c r="AQ594" i="1"/>
  <c r="AQ593" i="1"/>
  <c r="AQ592" i="1"/>
  <c r="AQ591" i="1"/>
  <c r="AQ590" i="1"/>
  <c r="AQ589" i="1"/>
  <c r="AQ588" i="1"/>
  <c r="AQ587" i="1"/>
  <c r="AQ586" i="1"/>
  <c r="AQ585" i="1"/>
  <c r="AQ584" i="1"/>
  <c r="AQ583" i="1"/>
  <c r="AQ582" i="1"/>
  <c r="AQ581" i="1"/>
  <c r="AQ580" i="1"/>
  <c r="AQ579" i="1"/>
  <c r="AQ578" i="1"/>
  <c r="AQ577" i="1"/>
  <c r="AQ576" i="1"/>
  <c r="AQ575" i="1"/>
  <c r="AQ574" i="1"/>
  <c r="AQ573" i="1"/>
  <c r="AQ572" i="1"/>
  <c r="AQ571" i="1"/>
  <c r="AQ570" i="1"/>
  <c r="AQ569" i="1"/>
  <c r="AQ568" i="1"/>
  <c r="AQ567" i="1"/>
  <c r="AQ566" i="1"/>
  <c r="AQ565" i="1"/>
  <c r="AQ564" i="1"/>
  <c r="AQ563" i="1"/>
  <c r="AQ562" i="1"/>
  <c r="AQ561" i="1"/>
  <c r="AQ560" i="1"/>
  <c r="AQ559" i="1"/>
  <c r="AQ558" i="1"/>
  <c r="AQ557" i="1"/>
  <c r="AQ556" i="1"/>
  <c r="AQ555" i="1"/>
  <c r="AQ554" i="1"/>
  <c r="AQ553" i="1"/>
  <c r="AQ552" i="1"/>
  <c r="AQ551" i="1"/>
  <c r="AQ550" i="1"/>
  <c r="AQ549" i="1"/>
  <c r="AQ548" i="1"/>
  <c r="AQ547" i="1"/>
  <c r="AQ546" i="1"/>
  <c r="AQ545" i="1"/>
  <c r="AQ544" i="1"/>
  <c r="AQ543" i="1"/>
  <c r="AQ542" i="1"/>
  <c r="AQ541" i="1"/>
  <c r="AQ540" i="1"/>
  <c r="AQ539" i="1"/>
  <c r="AQ538" i="1"/>
  <c r="AQ537" i="1"/>
  <c r="AQ536" i="1"/>
  <c r="AQ535" i="1"/>
  <c r="AQ534" i="1"/>
  <c r="AQ533" i="1"/>
  <c r="AQ532" i="1"/>
  <c r="AQ531" i="1"/>
  <c r="AQ530" i="1"/>
  <c r="AQ529" i="1"/>
  <c r="AQ528" i="1"/>
  <c r="AQ527" i="1"/>
  <c r="AQ526" i="1"/>
  <c r="AQ525" i="1"/>
  <c r="AQ524" i="1"/>
  <c r="AQ523" i="1"/>
  <c r="AQ522" i="1"/>
  <c r="AQ521" i="1"/>
  <c r="AQ520" i="1"/>
  <c r="AQ519" i="1"/>
  <c r="AQ518" i="1"/>
  <c r="AQ517" i="1"/>
  <c r="AQ516" i="1"/>
  <c r="AQ515" i="1"/>
  <c r="AQ514" i="1"/>
  <c r="AQ513" i="1"/>
  <c r="AQ512" i="1"/>
  <c r="AQ511" i="1"/>
  <c r="AQ510" i="1"/>
  <c r="AQ509" i="1"/>
  <c r="AQ508" i="1"/>
  <c r="AQ507" i="1"/>
  <c r="AQ506" i="1"/>
  <c r="AQ505" i="1"/>
  <c r="AQ504" i="1"/>
  <c r="AQ503" i="1"/>
  <c r="AQ502" i="1"/>
  <c r="AQ501" i="1"/>
  <c r="AQ500" i="1"/>
  <c r="AQ499" i="1"/>
  <c r="AQ498" i="1"/>
  <c r="AQ497" i="1"/>
  <c r="AQ496" i="1"/>
  <c r="AQ495" i="1"/>
  <c r="AQ494" i="1"/>
  <c r="AQ493" i="1"/>
  <c r="AQ492" i="1"/>
  <c r="AQ491" i="1"/>
  <c r="AQ490" i="1"/>
  <c r="AQ489" i="1"/>
  <c r="AQ488" i="1"/>
  <c r="AQ487" i="1"/>
  <c r="AQ486" i="1"/>
  <c r="AQ485" i="1"/>
  <c r="AQ484" i="1"/>
  <c r="AQ483" i="1"/>
  <c r="AQ482" i="1"/>
  <c r="AQ481" i="1"/>
  <c r="AQ480" i="1"/>
  <c r="AQ479" i="1"/>
  <c r="AQ478" i="1"/>
  <c r="AQ477" i="1"/>
  <c r="AQ476" i="1"/>
  <c r="AQ475" i="1"/>
  <c r="AQ474" i="1"/>
  <c r="AQ473" i="1"/>
  <c r="AQ472" i="1"/>
  <c r="AQ471" i="1"/>
  <c r="AQ470" i="1"/>
  <c r="AQ469" i="1"/>
  <c r="AQ468" i="1"/>
  <c r="AQ467" i="1"/>
  <c r="AQ466" i="1"/>
  <c r="AQ465" i="1"/>
  <c r="AQ464" i="1"/>
  <c r="AQ463" i="1"/>
  <c r="AQ462" i="1"/>
  <c r="AQ461" i="1"/>
  <c r="AQ460" i="1"/>
  <c r="AQ459" i="1"/>
  <c r="AQ458" i="1"/>
  <c r="AQ457" i="1"/>
  <c r="AQ456" i="1"/>
  <c r="AQ455" i="1"/>
  <c r="AQ454" i="1"/>
  <c r="AQ453" i="1"/>
  <c r="AQ452" i="1"/>
  <c r="AQ451" i="1"/>
  <c r="AQ450" i="1"/>
  <c r="AQ449" i="1"/>
  <c r="AQ448" i="1"/>
  <c r="AQ447" i="1"/>
  <c r="AQ446" i="1"/>
  <c r="AQ445" i="1"/>
  <c r="AQ444" i="1"/>
  <c r="AQ443" i="1"/>
  <c r="AQ442" i="1"/>
  <c r="AQ441" i="1"/>
  <c r="AQ440" i="1"/>
  <c r="AQ439" i="1"/>
  <c r="AQ438" i="1"/>
  <c r="AQ437" i="1"/>
  <c r="AQ436" i="1"/>
  <c r="AQ435" i="1"/>
  <c r="AQ434" i="1"/>
  <c r="AQ433" i="1"/>
  <c r="AQ432" i="1"/>
  <c r="AQ431" i="1"/>
  <c r="AQ430" i="1"/>
  <c r="AQ429" i="1"/>
  <c r="AQ428" i="1"/>
  <c r="AQ427" i="1"/>
  <c r="AQ426" i="1"/>
  <c r="AQ425" i="1"/>
  <c r="AQ424" i="1"/>
  <c r="AQ423" i="1"/>
  <c r="AQ422" i="1"/>
  <c r="AQ421" i="1"/>
  <c r="AQ420" i="1"/>
  <c r="AQ419" i="1"/>
  <c r="AQ418" i="1"/>
  <c r="AQ417" i="1"/>
  <c r="AQ416" i="1"/>
  <c r="AQ415" i="1"/>
  <c r="AQ414" i="1"/>
  <c r="AQ413" i="1"/>
  <c r="AQ412" i="1"/>
  <c r="AQ411" i="1"/>
  <c r="AQ410" i="1"/>
  <c r="AQ409" i="1"/>
  <c r="AQ408" i="1"/>
  <c r="AQ407" i="1"/>
  <c r="AQ406" i="1"/>
  <c r="AQ405" i="1"/>
  <c r="AQ404" i="1"/>
  <c r="AQ403" i="1"/>
  <c r="AQ402" i="1"/>
  <c r="AQ401" i="1"/>
  <c r="AQ400" i="1"/>
  <c r="AQ399" i="1"/>
  <c r="AQ398" i="1"/>
  <c r="AQ397" i="1"/>
  <c r="AQ396" i="1"/>
  <c r="AQ395" i="1"/>
  <c r="AQ394" i="1"/>
  <c r="AQ393" i="1"/>
  <c r="AQ392" i="1"/>
  <c r="AQ391" i="1"/>
  <c r="AQ390" i="1"/>
  <c r="AQ389" i="1"/>
  <c r="AQ388" i="1"/>
  <c r="AQ387" i="1"/>
  <c r="AQ386" i="1"/>
  <c r="AQ385" i="1"/>
  <c r="AQ384" i="1"/>
  <c r="AQ383" i="1"/>
  <c r="AQ382" i="1"/>
  <c r="AQ381" i="1"/>
  <c r="AQ380" i="1"/>
  <c r="AQ379" i="1"/>
  <c r="AQ378" i="1"/>
  <c r="AQ377" i="1"/>
  <c r="AQ376" i="1"/>
  <c r="AQ375" i="1"/>
  <c r="AQ374" i="1"/>
  <c r="AQ373" i="1"/>
  <c r="AQ372" i="1"/>
  <c r="AQ371" i="1"/>
  <c r="AQ370" i="1"/>
  <c r="AQ369" i="1"/>
  <c r="AQ368" i="1"/>
  <c r="AQ367" i="1"/>
  <c r="AQ366" i="1"/>
  <c r="AQ365" i="1"/>
  <c r="AQ364" i="1"/>
  <c r="AQ363" i="1"/>
  <c r="AQ362" i="1"/>
  <c r="AQ361" i="1"/>
  <c r="AQ360" i="1"/>
  <c r="AQ359" i="1"/>
  <c r="AQ358" i="1"/>
  <c r="AQ357" i="1"/>
  <c r="AQ356" i="1"/>
  <c r="AQ355" i="1"/>
  <c r="AQ354" i="1"/>
  <c r="AQ353" i="1"/>
  <c r="AQ352" i="1"/>
  <c r="AQ351" i="1"/>
  <c r="AQ350" i="1"/>
  <c r="AQ349" i="1"/>
  <c r="AQ348" i="1"/>
  <c r="AQ347" i="1"/>
  <c r="AQ346" i="1"/>
  <c r="AQ345" i="1"/>
  <c r="AQ344" i="1"/>
  <c r="AQ343" i="1"/>
  <c r="AQ342" i="1"/>
  <c r="AQ341" i="1"/>
  <c r="AQ340" i="1"/>
  <c r="AQ339" i="1"/>
  <c r="AQ338" i="1"/>
  <c r="AQ337" i="1"/>
  <c r="AQ336" i="1"/>
  <c r="AQ335" i="1"/>
  <c r="AQ334" i="1"/>
  <c r="AQ333" i="1"/>
  <c r="AQ332" i="1"/>
  <c r="AQ331" i="1"/>
  <c r="AQ330" i="1"/>
  <c r="AQ329" i="1"/>
  <c r="AQ328" i="1"/>
  <c r="AQ327" i="1"/>
  <c r="AQ326" i="1"/>
  <c r="AQ325" i="1"/>
  <c r="AQ324" i="1"/>
  <c r="AQ323" i="1"/>
  <c r="AQ322" i="1"/>
  <c r="AQ321" i="1"/>
  <c r="AQ320" i="1"/>
  <c r="AQ319" i="1"/>
  <c r="AQ318" i="1"/>
  <c r="AQ317" i="1"/>
  <c r="AQ316" i="1"/>
  <c r="AQ315" i="1"/>
  <c r="AQ314" i="1"/>
  <c r="AQ313" i="1"/>
  <c r="AQ312" i="1"/>
  <c r="AQ311" i="1"/>
  <c r="AQ310" i="1"/>
  <c r="AQ309" i="1"/>
  <c r="AQ308" i="1"/>
  <c r="AQ307" i="1"/>
  <c r="AQ306" i="1"/>
  <c r="AQ305" i="1"/>
  <c r="AQ304" i="1"/>
  <c r="AQ303" i="1"/>
  <c r="AQ302" i="1"/>
  <c r="AQ301" i="1"/>
  <c r="AQ300" i="1"/>
  <c r="AQ299" i="1"/>
  <c r="AQ298" i="1"/>
  <c r="AQ297" i="1"/>
  <c r="AQ296" i="1"/>
  <c r="AQ295" i="1"/>
  <c r="AQ294" i="1"/>
  <c r="AQ293" i="1"/>
  <c r="AQ292" i="1"/>
  <c r="AQ291" i="1"/>
  <c r="AQ290" i="1"/>
  <c r="AQ289" i="1"/>
  <c r="AQ288" i="1"/>
  <c r="AQ287" i="1"/>
  <c r="AQ286" i="1"/>
  <c r="AQ285" i="1"/>
  <c r="AQ284" i="1"/>
  <c r="AQ283" i="1"/>
  <c r="AQ282" i="1"/>
  <c r="AQ281" i="1"/>
  <c r="AQ280" i="1"/>
  <c r="AQ279" i="1"/>
  <c r="AQ278" i="1"/>
  <c r="AQ277" i="1"/>
  <c r="AQ276" i="1"/>
  <c r="AQ275" i="1"/>
  <c r="AQ274" i="1"/>
  <c r="AQ273" i="1"/>
  <c r="AQ272" i="1"/>
  <c r="AQ271" i="1"/>
  <c r="AQ270" i="1"/>
  <c r="AQ269" i="1"/>
  <c r="AQ268" i="1"/>
  <c r="AQ267" i="1"/>
  <c r="AQ266" i="1"/>
  <c r="AQ265" i="1"/>
  <c r="AQ264" i="1"/>
  <c r="AQ263" i="1"/>
  <c r="AQ262" i="1"/>
  <c r="AQ261" i="1"/>
  <c r="AQ260" i="1"/>
  <c r="AQ259" i="1"/>
  <c r="AQ258" i="1"/>
  <c r="AQ257" i="1"/>
  <c r="AQ256" i="1"/>
  <c r="AQ255" i="1"/>
  <c r="AQ254" i="1"/>
  <c r="AQ253" i="1"/>
  <c r="AQ252" i="1"/>
  <c r="AQ251" i="1"/>
  <c r="AQ250" i="1"/>
  <c r="AQ249" i="1"/>
  <c r="AQ248" i="1"/>
  <c r="AQ247" i="1"/>
  <c r="AQ246" i="1"/>
  <c r="AQ245" i="1"/>
  <c r="AQ244" i="1"/>
  <c r="AQ243" i="1"/>
  <c r="AQ242" i="1"/>
  <c r="AQ241" i="1"/>
  <c r="AQ240" i="1"/>
  <c r="AQ239" i="1"/>
  <c r="AQ238" i="1"/>
  <c r="AQ237" i="1"/>
  <c r="AQ236" i="1"/>
  <c r="AQ235" i="1"/>
  <c r="AQ234" i="1"/>
  <c r="AQ233" i="1"/>
  <c r="AQ232" i="1"/>
  <c r="AQ231" i="1"/>
  <c r="AQ230" i="1"/>
  <c r="AQ229" i="1"/>
  <c r="AQ228" i="1"/>
  <c r="AQ227" i="1"/>
  <c r="AQ226" i="1"/>
  <c r="AQ225" i="1"/>
  <c r="AQ224" i="1"/>
  <c r="AQ223" i="1"/>
  <c r="AQ222" i="1"/>
  <c r="AQ221" i="1"/>
  <c r="AQ220" i="1"/>
  <c r="AQ219" i="1"/>
  <c r="AQ218" i="1"/>
  <c r="AQ217" i="1"/>
  <c r="AQ216" i="1"/>
  <c r="AQ215" i="1"/>
  <c r="AQ214" i="1"/>
  <c r="AQ213" i="1"/>
  <c r="AQ212" i="1"/>
  <c r="AQ211" i="1"/>
  <c r="AQ210" i="1"/>
  <c r="AQ209" i="1"/>
  <c r="AQ208" i="1"/>
  <c r="AQ207" i="1"/>
  <c r="AQ206" i="1"/>
  <c r="AQ205" i="1"/>
  <c r="AQ204" i="1"/>
  <c r="AQ203" i="1"/>
  <c r="AQ202" i="1"/>
  <c r="AQ201" i="1"/>
  <c r="AQ200" i="1"/>
  <c r="AQ199" i="1"/>
  <c r="AQ198" i="1"/>
  <c r="AQ197" i="1"/>
  <c r="AQ196" i="1"/>
  <c r="AQ195" i="1"/>
  <c r="AQ194" i="1"/>
  <c r="AQ193" i="1"/>
  <c r="AQ192" i="1"/>
  <c r="AQ191" i="1"/>
  <c r="AQ190" i="1"/>
  <c r="AQ189" i="1"/>
  <c r="AQ188" i="1"/>
  <c r="AQ187" i="1"/>
  <c r="AQ186" i="1"/>
  <c r="AQ185" i="1"/>
  <c r="AQ184" i="1"/>
  <c r="AQ183" i="1"/>
  <c r="AQ182" i="1"/>
  <c r="AQ181" i="1"/>
  <c r="AQ180" i="1"/>
  <c r="AQ179" i="1"/>
  <c r="AQ178" i="1"/>
  <c r="AQ177" i="1"/>
  <c r="AQ176" i="1"/>
  <c r="AQ175" i="1"/>
  <c r="AQ174" i="1"/>
  <c r="AQ173" i="1"/>
  <c r="AQ172" i="1"/>
  <c r="AQ171" i="1"/>
  <c r="AQ170" i="1"/>
  <c r="AQ169" i="1"/>
  <c r="AQ168" i="1"/>
  <c r="AQ167" i="1"/>
  <c r="AQ166" i="1"/>
  <c r="AQ165" i="1"/>
  <c r="AQ164" i="1"/>
  <c r="AQ163" i="1"/>
  <c r="AQ162" i="1"/>
  <c r="AQ161" i="1"/>
  <c r="AQ160" i="1"/>
  <c r="AQ159" i="1"/>
  <c r="AQ158" i="1"/>
  <c r="AQ157" i="1"/>
  <c r="AQ156" i="1"/>
  <c r="AQ155" i="1"/>
  <c r="AQ154" i="1"/>
  <c r="AQ153" i="1"/>
  <c r="AQ152" i="1"/>
  <c r="AQ151" i="1"/>
  <c r="AQ150" i="1"/>
  <c r="AQ149" i="1"/>
  <c r="AQ148" i="1"/>
  <c r="AQ147" i="1"/>
  <c r="AQ146" i="1"/>
  <c r="AQ145" i="1"/>
  <c r="AQ144" i="1"/>
  <c r="AQ143" i="1"/>
  <c r="AQ142" i="1"/>
  <c r="AQ141" i="1"/>
  <c r="AQ140" i="1"/>
  <c r="AQ139" i="1"/>
  <c r="AQ138" i="1"/>
  <c r="AQ137" i="1"/>
  <c r="AQ136" i="1"/>
  <c r="AQ135" i="1"/>
  <c r="AQ134" i="1"/>
  <c r="AQ133" i="1"/>
  <c r="AQ132" i="1"/>
  <c r="AQ131" i="1"/>
  <c r="AQ130" i="1"/>
  <c r="AQ129" i="1"/>
  <c r="AQ128" i="1"/>
  <c r="AQ127" i="1"/>
  <c r="AQ126" i="1"/>
  <c r="AQ125" i="1"/>
  <c r="AQ124" i="1"/>
  <c r="AQ123" i="1"/>
  <c r="AQ122" i="1"/>
  <c r="AQ121" i="1"/>
  <c r="AQ120" i="1"/>
  <c r="AQ119" i="1"/>
  <c r="AQ118" i="1"/>
  <c r="AQ117" i="1"/>
  <c r="AQ116" i="1"/>
  <c r="AQ115" i="1"/>
  <c r="AQ114" i="1"/>
  <c r="AQ113" i="1"/>
  <c r="AQ112" i="1"/>
  <c r="AQ111" i="1"/>
  <c r="AQ110" i="1"/>
  <c r="AQ109" i="1"/>
  <c r="AQ108" i="1"/>
  <c r="AQ107" i="1"/>
  <c r="AQ106" i="1"/>
  <c r="AQ105" i="1"/>
  <c r="AQ104" i="1"/>
  <c r="AQ103" i="1"/>
  <c r="AQ102" i="1"/>
  <c r="AQ101" i="1"/>
  <c r="AQ100" i="1"/>
  <c r="AQ99" i="1"/>
  <c r="AQ98" i="1"/>
  <c r="AQ97" i="1"/>
  <c r="AQ96" i="1"/>
  <c r="AQ95" i="1"/>
  <c r="AQ94" i="1"/>
  <c r="AQ93" i="1"/>
  <c r="AQ92" i="1"/>
  <c r="AQ91" i="1"/>
  <c r="AQ90" i="1"/>
  <c r="AQ89" i="1"/>
  <c r="AQ88" i="1"/>
  <c r="AQ87" i="1"/>
  <c r="AQ86" i="1"/>
  <c r="AQ85" i="1"/>
  <c r="AQ84" i="1"/>
  <c r="AQ83" i="1"/>
  <c r="AQ82" i="1"/>
  <c r="AQ81" i="1"/>
  <c r="AQ80" i="1"/>
  <c r="AQ79" i="1"/>
  <c r="AQ78" i="1"/>
  <c r="AQ77" i="1"/>
  <c r="AQ76" i="1"/>
  <c r="AQ75" i="1"/>
  <c r="AQ74" i="1"/>
  <c r="AQ73" i="1"/>
  <c r="AQ72" i="1"/>
  <c r="AQ71" i="1"/>
  <c r="AQ70" i="1"/>
  <c r="AQ69" i="1"/>
  <c r="AQ68" i="1"/>
  <c r="AQ67" i="1"/>
  <c r="AQ66" i="1"/>
  <c r="AQ65" i="1"/>
  <c r="AQ64" i="1"/>
  <c r="AQ63" i="1"/>
  <c r="AQ62" i="1"/>
  <c r="AQ61" i="1"/>
  <c r="AQ60" i="1"/>
  <c r="AQ59" i="1"/>
  <c r="AQ58" i="1"/>
  <c r="AQ57" i="1"/>
  <c r="AQ56" i="1"/>
  <c r="AQ55" i="1"/>
  <c r="AQ54" i="1"/>
  <c r="AQ53" i="1"/>
  <c r="AQ52" i="1"/>
  <c r="AQ51" i="1"/>
  <c r="AQ50" i="1"/>
  <c r="AQ49" i="1"/>
  <c r="AQ48" i="1"/>
  <c r="AQ47" i="1"/>
  <c r="AQ46" i="1"/>
  <c r="AQ45" i="1"/>
  <c r="AQ44" i="1"/>
  <c r="AQ43" i="1"/>
  <c r="AQ42" i="1"/>
  <c r="AQ41" i="1"/>
  <c r="AQ40" i="1"/>
  <c r="AQ39" i="1"/>
  <c r="AQ38" i="1"/>
  <c r="AQ37" i="1"/>
  <c r="AQ36" i="1"/>
  <c r="AQ35" i="1"/>
  <c r="AQ34" i="1"/>
  <c r="AQ33" i="1"/>
  <c r="AQ32" i="1"/>
  <c r="AQ31" i="1"/>
  <c r="AQ30" i="1"/>
  <c r="AQ29" i="1"/>
  <c r="AQ28" i="1"/>
  <c r="AQ27" i="1"/>
  <c r="AQ26" i="1"/>
  <c r="AQ25" i="1"/>
  <c r="AQ24" i="1"/>
  <c r="AQ23" i="1"/>
  <c r="AQ22" i="1"/>
  <c r="AQ21" i="1"/>
  <c r="AQ20" i="1"/>
  <c r="AQ19" i="1"/>
  <c r="AQ18" i="1"/>
  <c r="AQ17" i="1"/>
  <c r="AQ16" i="1"/>
  <c r="AQ15" i="1"/>
  <c r="AQ14" i="1"/>
  <c r="AQ13" i="1"/>
  <c r="AQ12" i="1"/>
  <c r="AQ11" i="1"/>
  <c r="AQ10" i="1"/>
  <c r="AQ9" i="1"/>
  <c r="AQ8" i="1"/>
  <c r="AQ7" i="1"/>
  <c r="D123" i="4"/>
  <c r="D122" i="4"/>
  <c r="E122" i="4" s="1"/>
  <c r="D121" i="4"/>
  <c r="D120" i="4"/>
  <c r="D119" i="4"/>
  <c r="D118" i="4"/>
  <c r="D117" i="4"/>
  <c r="D116" i="4"/>
  <c r="D115" i="4"/>
  <c r="D114" i="4"/>
  <c r="E114" i="4" s="1"/>
  <c r="D113" i="4"/>
  <c r="D112" i="4"/>
  <c r="D111" i="4"/>
  <c r="M111" i="4" s="1"/>
  <c r="D110" i="4"/>
  <c r="E110" i="4" s="1"/>
  <c r="D109" i="4"/>
  <c r="D108" i="4"/>
  <c r="D107" i="4"/>
  <c r="D106" i="4"/>
  <c r="D105" i="4"/>
  <c r="E105" i="4" s="1"/>
  <c r="D104" i="4"/>
  <c r="D103" i="4"/>
  <c r="E103" i="4" s="1"/>
  <c r="D101" i="4"/>
  <c r="D100" i="4"/>
  <c r="D99" i="4"/>
  <c r="D98" i="4"/>
  <c r="E98" i="4" s="1"/>
  <c r="D97" i="4"/>
  <c r="D96" i="4"/>
  <c r="D95" i="4"/>
  <c r="D94" i="4"/>
  <c r="D93" i="4"/>
  <c r="D92" i="4"/>
  <c r="D91" i="4"/>
  <c r="D90" i="4"/>
  <c r="E90" i="4" s="1"/>
  <c r="D89" i="4"/>
  <c r="D88" i="4"/>
  <c r="D87" i="4"/>
  <c r="D86" i="4"/>
  <c r="AF85" i="4"/>
  <c r="AF133" i="4" s="1"/>
  <c r="D84" i="4"/>
  <c r="D83" i="4"/>
  <c r="D82" i="4"/>
  <c r="D81" i="4"/>
  <c r="AF81" i="4" s="1"/>
  <c r="AF129" i="4" s="1"/>
  <c r="D123" i="3"/>
  <c r="D122" i="3"/>
  <c r="AH122" i="3" s="1"/>
  <c r="D121" i="3"/>
  <c r="AH121" i="3" s="1"/>
  <c r="D120" i="3"/>
  <c r="AH120" i="3" s="1"/>
  <c r="D119" i="3"/>
  <c r="AH119" i="3" s="1"/>
  <c r="D118" i="3"/>
  <c r="AH118" i="3" s="1"/>
  <c r="D117" i="3"/>
  <c r="AH117" i="3" s="1"/>
  <c r="D116" i="3"/>
  <c r="AH116" i="3" s="1"/>
  <c r="D115" i="3"/>
  <c r="AH115" i="3" s="1"/>
  <c r="D114" i="3"/>
  <c r="W114" i="3" s="1"/>
  <c r="D113" i="3"/>
  <c r="AI113" i="3" s="1"/>
  <c r="D112" i="3"/>
  <c r="AI112" i="3" s="1"/>
  <c r="D111" i="3"/>
  <c r="AI111" i="3" s="1"/>
  <c r="D110" i="3"/>
  <c r="AI110" i="3" s="1"/>
  <c r="D109" i="3"/>
  <c r="AI109" i="3" s="1"/>
  <c r="D108" i="3"/>
  <c r="AI108" i="3" s="1"/>
  <c r="AI144" i="3" s="1"/>
  <c r="D107" i="3"/>
  <c r="AI107" i="3" s="1"/>
  <c r="AI143" i="3" s="1"/>
  <c r="D106" i="3"/>
  <c r="X106" i="3" s="1"/>
  <c r="X142" i="3" s="1"/>
  <c r="D105" i="3"/>
  <c r="AF105" i="3" s="1"/>
  <c r="AF141" i="3" s="1"/>
  <c r="D104" i="3"/>
  <c r="D103" i="3"/>
  <c r="D101" i="3"/>
  <c r="AD101" i="3" s="1"/>
  <c r="D100" i="3"/>
  <c r="AD100" i="3" s="1"/>
  <c r="D99" i="3"/>
  <c r="D98" i="3"/>
  <c r="D97" i="3"/>
  <c r="AD97" i="3" s="1"/>
  <c r="D96" i="3"/>
  <c r="AD96" i="3" s="1"/>
  <c r="D95" i="3"/>
  <c r="AD95" i="3" s="1"/>
  <c r="D94" i="3"/>
  <c r="D93" i="3"/>
  <c r="D92" i="3"/>
  <c r="AD92" i="3" s="1"/>
  <c r="D91" i="3"/>
  <c r="D90" i="3"/>
  <c r="D89" i="3"/>
  <c r="AD89" i="3" s="1"/>
  <c r="D88" i="3"/>
  <c r="AD88" i="3" s="1"/>
  <c r="D87" i="3"/>
  <c r="AG87" i="3" s="1"/>
  <c r="D86" i="3"/>
  <c r="AG86" i="3" s="1"/>
  <c r="AG134" i="3" s="1"/>
  <c r="D85" i="3"/>
  <c r="AG85" i="3" s="1"/>
  <c r="AG133" i="3" s="1"/>
  <c r="D84" i="3"/>
  <c r="AG84" i="3" s="1"/>
  <c r="AG132" i="3" s="1"/>
  <c r="D83" i="3"/>
  <c r="AG83" i="3" s="1"/>
  <c r="AG131" i="3" s="1"/>
  <c r="D82" i="3"/>
  <c r="AG82" i="3" s="1"/>
  <c r="AG130" i="3" s="1"/>
  <c r="D81" i="3"/>
  <c r="D123" i="2"/>
  <c r="AI123" i="2" s="1"/>
  <c r="D122" i="2"/>
  <c r="AI122" i="2" s="1"/>
  <c r="D121" i="2"/>
  <c r="AI121" i="2" s="1"/>
  <c r="D120" i="2"/>
  <c r="AI120" i="2" s="1"/>
  <c r="D119" i="2"/>
  <c r="AI119" i="2" s="1"/>
  <c r="D118" i="2"/>
  <c r="AI118" i="2" s="1"/>
  <c r="D117" i="2"/>
  <c r="AI117" i="2" s="1"/>
  <c r="D116" i="2"/>
  <c r="AI116" i="2" s="1"/>
  <c r="D115" i="2"/>
  <c r="AI115" i="2" s="1"/>
  <c r="D114" i="2"/>
  <c r="AI114" i="2" s="1"/>
  <c r="D113" i="2"/>
  <c r="H113" i="2" s="1"/>
  <c r="D112" i="2"/>
  <c r="AF112" i="2" s="1"/>
  <c r="D111" i="2"/>
  <c r="AF111" i="2" s="1"/>
  <c r="D110" i="2"/>
  <c r="AF110" i="2" s="1"/>
  <c r="D109" i="2"/>
  <c r="AF109" i="2" s="1"/>
  <c r="D108" i="2"/>
  <c r="AH108" i="2" s="1"/>
  <c r="AH144" i="2" s="1"/>
  <c r="D107" i="2"/>
  <c r="AH107" i="2" s="1"/>
  <c r="AH143" i="2" s="1"/>
  <c r="D106" i="2"/>
  <c r="AH106" i="2" s="1"/>
  <c r="AH142" i="2" s="1"/>
  <c r="D105" i="2"/>
  <c r="AH105" i="2" s="1"/>
  <c r="AH141" i="2" s="1"/>
  <c r="D104" i="2"/>
  <c r="AF104" i="2" s="1"/>
  <c r="AF140" i="2" s="1"/>
  <c r="D103" i="2"/>
  <c r="AH103" i="2" s="1"/>
  <c r="AH139" i="2" s="1"/>
  <c r="D101" i="2"/>
  <c r="AH101" i="2" s="1"/>
  <c r="D100" i="2"/>
  <c r="AH100" i="2" s="1"/>
  <c r="D99" i="2"/>
  <c r="AH99" i="2" s="1"/>
  <c r="D98" i="2"/>
  <c r="AH98" i="2" s="1"/>
  <c r="D97" i="2"/>
  <c r="P97" i="2" s="1"/>
  <c r="D96" i="2"/>
  <c r="AF96" i="2" s="1"/>
  <c r="D95" i="2"/>
  <c r="AF95" i="2" s="1"/>
  <c r="D94" i="2"/>
  <c r="AF94" i="2" s="1"/>
  <c r="D93" i="2"/>
  <c r="AF93" i="2" s="1"/>
  <c r="D92" i="2"/>
  <c r="AF92" i="2" s="1"/>
  <c r="D91" i="2"/>
  <c r="AF91" i="2" s="1"/>
  <c r="D90" i="2"/>
  <c r="AF90" i="2" s="1"/>
  <c r="D89" i="2"/>
  <c r="AF89" i="2" s="1"/>
  <c r="D88" i="2"/>
  <c r="AF88" i="2" s="1"/>
  <c r="D87" i="2"/>
  <c r="AB87" i="2" s="1"/>
  <c r="D86" i="2"/>
  <c r="AI86" i="2" s="1"/>
  <c r="AI134" i="2" s="1"/>
  <c r="D85" i="2"/>
  <c r="AF85" i="2" s="1"/>
  <c r="AF133" i="2" s="1"/>
  <c r="D84" i="2"/>
  <c r="AF84" i="2" s="1"/>
  <c r="AF132" i="2" s="1"/>
  <c r="D83" i="2"/>
  <c r="AF83" i="2" s="1"/>
  <c r="AF131" i="2" s="1"/>
  <c r="D82" i="2"/>
  <c r="AF82" i="2" s="1"/>
  <c r="AF130" i="2" s="1"/>
  <c r="D81" i="2"/>
  <c r="AF81" i="2" s="1"/>
  <c r="AF129" i="2" s="1"/>
  <c r="D103" i="1"/>
  <c r="D123" i="1"/>
  <c r="D122" i="1"/>
  <c r="D121" i="1"/>
  <c r="D120" i="1"/>
  <c r="D119" i="1"/>
  <c r="D118" i="1"/>
  <c r="D117" i="1"/>
  <c r="D116" i="1"/>
  <c r="D115" i="1"/>
  <c r="D114" i="1"/>
  <c r="D113" i="1"/>
  <c r="D112" i="1"/>
  <c r="D111" i="1"/>
  <c r="D110" i="1"/>
  <c r="D109" i="1"/>
  <c r="D108" i="1"/>
  <c r="D107" i="1"/>
  <c r="D106" i="1"/>
  <c r="D105" i="1"/>
  <c r="D104" i="1"/>
  <c r="D82" i="1"/>
  <c r="D83" i="1"/>
  <c r="D84" i="1"/>
  <c r="D85" i="1"/>
  <c r="D86" i="1"/>
  <c r="D87" i="1"/>
  <c r="D88" i="1"/>
  <c r="D89" i="1"/>
  <c r="D90" i="1"/>
  <c r="X90" i="1" s="1"/>
  <c r="D91" i="1"/>
  <c r="D92" i="1"/>
  <c r="F92" i="1" s="1"/>
  <c r="D93" i="1"/>
  <c r="J93" i="1" s="1"/>
  <c r="D94" i="1"/>
  <c r="L94" i="1" s="1"/>
  <c r="D95" i="1"/>
  <c r="D96" i="1"/>
  <c r="J96" i="1" s="1"/>
  <c r="D97" i="1"/>
  <c r="H97" i="1" s="1"/>
  <c r="D98" i="1"/>
  <c r="E98" i="1" s="1"/>
  <c r="D99" i="1"/>
  <c r="F99" i="1" s="1"/>
  <c r="D100" i="1"/>
  <c r="G100" i="1" s="1"/>
  <c r="D101" i="1"/>
  <c r="H101" i="1" s="1"/>
  <c r="D81" i="1"/>
  <c r="H81" i="1" s="1"/>
  <c r="H129" i="1" s="1"/>
  <c r="H96" i="2" l="1"/>
  <c r="E85" i="2"/>
  <c r="E133" i="2" s="1"/>
  <c r="M85" i="2"/>
  <c r="M133" i="2" s="1"/>
  <c r="AG81" i="3"/>
  <c r="AG129" i="3" s="1"/>
  <c r="AD81" i="3"/>
  <c r="AF89" i="4"/>
  <c r="E89" i="4"/>
  <c r="AF91" i="4"/>
  <c r="E91" i="4"/>
  <c r="I94" i="4"/>
  <c r="E94" i="4"/>
  <c r="AF101" i="4"/>
  <c r="E101" i="4"/>
  <c r="AF109" i="4"/>
  <c r="E109" i="4"/>
  <c r="AF112" i="4"/>
  <c r="E112" i="4"/>
  <c r="AF116" i="4"/>
  <c r="E116" i="4"/>
  <c r="AF120" i="4"/>
  <c r="E120" i="4"/>
  <c r="AG82" i="4"/>
  <c r="AG130" i="4" s="1"/>
  <c r="E82" i="4"/>
  <c r="AI86" i="4"/>
  <c r="AI134" i="4" s="1"/>
  <c r="E86" i="4"/>
  <c r="E134" i="4" s="1"/>
  <c r="G89" i="4"/>
  <c r="AF92" i="4"/>
  <c r="E92" i="4"/>
  <c r="AF95" i="4"/>
  <c r="E95" i="4"/>
  <c r="S98" i="4"/>
  <c r="F101" i="4"/>
  <c r="U106" i="4"/>
  <c r="U142" i="4" s="1"/>
  <c r="E106" i="4"/>
  <c r="AF113" i="4"/>
  <c r="E113" i="4"/>
  <c r="AF117" i="4"/>
  <c r="E117" i="4"/>
  <c r="AF121" i="4"/>
  <c r="E121" i="4"/>
  <c r="AF83" i="4"/>
  <c r="AF131" i="4" s="1"/>
  <c r="E83" i="4"/>
  <c r="AF87" i="4"/>
  <c r="E87" i="4"/>
  <c r="AC92" i="4"/>
  <c r="N96" i="4"/>
  <c r="E96" i="4"/>
  <c r="AF99" i="4"/>
  <c r="E99" i="4"/>
  <c r="Y107" i="4"/>
  <c r="Y143" i="4" s="1"/>
  <c r="E107" i="4"/>
  <c r="AF111" i="4"/>
  <c r="E111" i="4"/>
  <c r="AG118" i="4"/>
  <c r="E118" i="4"/>
  <c r="AF84" i="4"/>
  <c r="AF132" i="4" s="1"/>
  <c r="E84" i="4"/>
  <c r="E132" i="4" s="1"/>
  <c r="AF88" i="4"/>
  <c r="E88" i="4"/>
  <c r="S90" i="4"/>
  <c r="AF93" i="4"/>
  <c r="E93" i="4"/>
  <c r="AF97" i="4"/>
  <c r="E97" i="4"/>
  <c r="AF100" i="4"/>
  <c r="E100" i="4"/>
  <c r="AG104" i="4"/>
  <c r="AG140" i="4" s="1"/>
  <c r="E104" i="4"/>
  <c r="AF108" i="4"/>
  <c r="AF144" i="4" s="1"/>
  <c r="E108" i="4"/>
  <c r="AF115" i="4"/>
  <c r="E115" i="4"/>
  <c r="AF119" i="4"/>
  <c r="E119" i="4"/>
  <c r="AF123" i="4"/>
  <c r="E123" i="4"/>
  <c r="K93" i="4"/>
  <c r="G88" i="4"/>
  <c r="AE93" i="4"/>
  <c r="R95" i="4"/>
  <c r="AC97" i="4"/>
  <c r="X107" i="4"/>
  <c r="X143" i="4" s="1"/>
  <c r="M115" i="4"/>
  <c r="AC91" i="4"/>
  <c r="G95" i="4"/>
  <c r="K97" i="4"/>
  <c r="E130" i="4"/>
  <c r="I113" i="4"/>
  <c r="N82" i="4"/>
  <c r="N130" i="4" s="1"/>
  <c r="J85" i="4"/>
  <c r="J133" i="4" s="1"/>
  <c r="G87" i="4"/>
  <c r="R88" i="4"/>
  <c r="V89" i="4"/>
  <c r="F100" i="4"/>
  <c r="M101" i="4"/>
  <c r="U113" i="4"/>
  <c r="M119" i="4"/>
  <c r="I121" i="4"/>
  <c r="Z85" i="4"/>
  <c r="Z133" i="4" s="1"/>
  <c r="R87" i="4"/>
  <c r="AA89" i="4"/>
  <c r="Q100" i="4"/>
  <c r="X96" i="2"/>
  <c r="O88" i="3"/>
  <c r="U99" i="4"/>
  <c r="G83" i="4"/>
  <c r="G131" i="4" s="1"/>
  <c r="F84" i="4"/>
  <c r="F132" i="4" s="1"/>
  <c r="O85" i="4"/>
  <c r="O133" i="4" s="1"/>
  <c r="O93" i="4"/>
  <c r="AH97" i="4"/>
  <c r="Z99" i="4"/>
  <c r="I109" i="4"/>
  <c r="I120" i="4"/>
  <c r="M123" i="4"/>
  <c r="Y82" i="4"/>
  <c r="Y130" i="4" s="1"/>
  <c r="R83" i="4"/>
  <c r="R131" i="4" s="1"/>
  <c r="M84" i="4"/>
  <c r="M132" i="4" s="1"/>
  <c r="E133" i="4"/>
  <c r="Q85" i="4"/>
  <c r="Q133" i="4" s="1"/>
  <c r="AC87" i="4"/>
  <c r="AC88" i="4"/>
  <c r="K89" i="4"/>
  <c r="AG89" i="4"/>
  <c r="G91" i="4"/>
  <c r="G92" i="4"/>
  <c r="U93" i="4"/>
  <c r="N94" i="4"/>
  <c r="AC95" i="4"/>
  <c r="R97" i="4"/>
  <c r="J99" i="4"/>
  <c r="AH99" i="4"/>
  <c r="AA100" i="4"/>
  <c r="U101" i="4"/>
  <c r="I108" i="4"/>
  <c r="I144" i="4" s="1"/>
  <c r="I116" i="4"/>
  <c r="AC120" i="4"/>
  <c r="U121" i="4"/>
  <c r="AH84" i="4"/>
  <c r="AH132" i="4" s="1"/>
  <c r="AE85" i="4"/>
  <c r="AE133" i="4" s="1"/>
  <c r="O97" i="4"/>
  <c r="AI82" i="4"/>
  <c r="AI130" i="4" s="1"/>
  <c r="AC83" i="4"/>
  <c r="AC131" i="4" s="1"/>
  <c r="W84" i="4"/>
  <c r="W132" i="4" s="1"/>
  <c r="F85" i="4"/>
  <c r="F133" i="4" s="1"/>
  <c r="U85" i="4"/>
  <c r="U133" i="4" s="1"/>
  <c r="Q89" i="4"/>
  <c r="R91" i="4"/>
  <c r="R92" i="4"/>
  <c r="G93" i="4"/>
  <c r="Z93" i="4"/>
  <c r="G97" i="4"/>
  <c r="W97" i="4"/>
  <c r="O99" i="4"/>
  <c r="Y108" i="4"/>
  <c r="Y144" i="4" s="1"/>
  <c r="Y81" i="4"/>
  <c r="Y129" i="4" s="1"/>
  <c r="K104" i="4"/>
  <c r="K140" i="4" s="1"/>
  <c r="AC112" i="4"/>
  <c r="Y117" i="4"/>
  <c r="E81" i="4"/>
  <c r="E129" i="4" s="1"/>
  <c r="N81" i="4"/>
  <c r="N129" i="4" s="1"/>
  <c r="AD81" i="4"/>
  <c r="AD129" i="4" s="1"/>
  <c r="F82" i="4"/>
  <c r="F130" i="4" s="1"/>
  <c r="Z82" i="4"/>
  <c r="Z130" i="4" s="1"/>
  <c r="M83" i="4"/>
  <c r="M131" i="4" s="1"/>
  <c r="AH83" i="4"/>
  <c r="AH131" i="4" s="1"/>
  <c r="G84" i="4"/>
  <c r="G132" i="4" s="1"/>
  <c r="Q84" i="4"/>
  <c r="Q132" i="4" s="1"/>
  <c r="AA84" i="4"/>
  <c r="AA132" i="4" s="1"/>
  <c r="K85" i="4"/>
  <c r="K133" i="4" s="1"/>
  <c r="V85" i="4"/>
  <c r="V133" i="4" s="1"/>
  <c r="AG85" i="4"/>
  <c r="AG133" i="4" s="1"/>
  <c r="M87" i="4"/>
  <c r="AH87" i="4"/>
  <c r="K88" i="4"/>
  <c r="V88" i="4"/>
  <c r="AG88" i="4"/>
  <c r="F89" i="4"/>
  <c r="O89" i="4"/>
  <c r="Z89" i="4"/>
  <c r="M91" i="4"/>
  <c r="AH91" i="4"/>
  <c r="K92" i="4"/>
  <c r="V92" i="4"/>
  <c r="AG92" i="4"/>
  <c r="F93" i="4"/>
  <c r="M93" i="4"/>
  <c r="V93" i="4"/>
  <c r="AG93" i="4"/>
  <c r="U94" i="4"/>
  <c r="J95" i="4"/>
  <c r="U95" i="4"/>
  <c r="AE95" i="4"/>
  <c r="J97" i="4"/>
  <c r="Q97" i="4"/>
  <c r="Z97" i="4"/>
  <c r="G99" i="4"/>
  <c r="R99" i="4"/>
  <c r="AC99" i="4"/>
  <c r="K100" i="4"/>
  <c r="AG100" i="4"/>
  <c r="G101" i="4"/>
  <c r="O101" i="4"/>
  <c r="Z101" i="4"/>
  <c r="E140" i="4"/>
  <c r="O104" i="4"/>
  <c r="O140" i="4" s="1"/>
  <c r="AA104" i="4"/>
  <c r="AA140" i="4" s="1"/>
  <c r="O106" i="4"/>
  <c r="O142" i="4" s="1"/>
  <c r="AC108" i="4"/>
  <c r="AC144" i="4" s="1"/>
  <c r="M109" i="4"/>
  <c r="I112" i="4"/>
  <c r="Y113" i="4"/>
  <c r="AC115" i="4"/>
  <c r="M116" i="4"/>
  <c r="AC119" i="4"/>
  <c r="M120" i="4"/>
  <c r="Y121" i="4"/>
  <c r="AC123" i="4"/>
  <c r="M81" i="4"/>
  <c r="M129" i="4" s="1"/>
  <c r="Q81" i="4"/>
  <c r="Q129" i="4" s="1"/>
  <c r="J84" i="4"/>
  <c r="J132" i="4" s="1"/>
  <c r="M88" i="4"/>
  <c r="W88" i="4"/>
  <c r="AH88" i="4"/>
  <c r="M92" i="4"/>
  <c r="W92" i="4"/>
  <c r="AH92" i="4"/>
  <c r="M95" i="4"/>
  <c r="W95" i="4"/>
  <c r="AH95" i="4"/>
  <c r="J101" i="4"/>
  <c r="Q101" i="4"/>
  <c r="AE101" i="4"/>
  <c r="F104" i="4"/>
  <c r="F140" i="4" s="1"/>
  <c r="P104" i="4"/>
  <c r="P140" i="4" s="1"/>
  <c r="AF104" i="4"/>
  <c r="AF140" i="4" s="1"/>
  <c r="U109" i="4"/>
  <c r="M112" i="4"/>
  <c r="Y116" i="4"/>
  <c r="I117" i="4"/>
  <c r="U120" i="4"/>
  <c r="Y104" i="4"/>
  <c r="Y140" i="4" s="1"/>
  <c r="F81" i="4"/>
  <c r="F129" i="4" s="1"/>
  <c r="AG81" i="4"/>
  <c r="AG129" i="4" s="1"/>
  <c r="R84" i="4"/>
  <c r="R132" i="4" s="1"/>
  <c r="AC84" i="4"/>
  <c r="AC132" i="4" s="1"/>
  <c r="I81" i="4"/>
  <c r="I129" i="4" s="1"/>
  <c r="V81" i="4"/>
  <c r="V129" i="4" s="1"/>
  <c r="O82" i="4"/>
  <c r="O130" i="4" s="1"/>
  <c r="W83" i="4"/>
  <c r="W131" i="4" s="1"/>
  <c r="K84" i="4"/>
  <c r="K132" i="4" s="1"/>
  <c r="V84" i="4"/>
  <c r="V132" i="4" s="1"/>
  <c r="AG84" i="4"/>
  <c r="AG132" i="4" s="1"/>
  <c r="AA85" i="4"/>
  <c r="AA133" i="4" s="1"/>
  <c r="W87" i="4"/>
  <c r="F88" i="4"/>
  <c r="Q88" i="4"/>
  <c r="AA88" i="4"/>
  <c r="J89" i="4"/>
  <c r="U89" i="4"/>
  <c r="AE89" i="4"/>
  <c r="W91" i="4"/>
  <c r="F92" i="4"/>
  <c r="Q92" i="4"/>
  <c r="AA92" i="4"/>
  <c r="J93" i="4"/>
  <c r="Q93" i="4"/>
  <c r="AA93" i="4"/>
  <c r="O95" i="4"/>
  <c r="Z95" i="4"/>
  <c r="F97" i="4"/>
  <c r="M97" i="4"/>
  <c r="U97" i="4"/>
  <c r="AE97" i="4"/>
  <c r="M99" i="4"/>
  <c r="W99" i="4"/>
  <c r="V100" i="4"/>
  <c r="K101" i="4"/>
  <c r="R101" i="4"/>
  <c r="G104" i="4"/>
  <c r="G140" i="4" s="1"/>
  <c r="U104" i="4"/>
  <c r="U140" i="4" s="1"/>
  <c r="I107" i="4"/>
  <c r="I143" i="4" s="1"/>
  <c r="M108" i="4"/>
  <c r="M144" i="4" s="1"/>
  <c r="Y109" i="4"/>
  <c r="AC111" i="4"/>
  <c r="Y112" i="4"/>
  <c r="AC116" i="4"/>
  <c r="U117" i="4"/>
  <c r="Y120" i="4"/>
  <c r="I86" i="4"/>
  <c r="I134" i="4" s="1"/>
  <c r="AD86" i="4"/>
  <c r="AD134" i="4" s="1"/>
  <c r="AF90" i="4"/>
  <c r="AH90" i="4"/>
  <c r="AC90" i="4"/>
  <c r="W90" i="4"/>
  <c r="R90" i="4"/>
  <c r="M90" i="4"/>
  <c r="G90" i="4"/>
  <c r="AG90" i="4"/>
  <c r="AA90" i="4"/>
  <c r="V90" i="4"/>
  <c r="Q90" i="4"/>
  <c r="K90" i="4"/>
  <c r="F90" i="4"/>
  <c r="AE90" i="4"/>
  <c r="Z90" i="4"/>
  <c r="U90" i="4"/>
  <c r="O90" i="4"/>
  <c r="J90" i="4"/>
  <c r="Y90" i="4"/>
  <c r="AF96" i="4"/>
  <c r="AE96" i="4"/>
  <c r="Z96" i="4"/>
  <c r="U96" i="4"/>
  <c r="O96" i="4"/>
  <c r="J96" i="4"/>
  <c r="AI96" i="4"/>
  <c r="AD96" i="4"/>
  <c r="Y96" i="4"/>
  <c r="S96" i="4"/>
  <c r="AH96" i="4"/>
  <c r="AC96" i="4"/>
  <c r="W96" i="4"/>
  <c r="R96" i="4"/>
  <c r="M96" i="4"/>
  <c r="G96" i="4"/>
  <c r="AA96" i="4"/>
  <c r="K96" i="4"/>
  <c r="V96" i="4"/>
  <c r="I96" i="4"/>
  <c r="Q96" i="4"/>
  <c r="F96" i="4"/>
  <c r="Y86" i="4"/>
  <c r="Y134" i="4" s="1"/>
  <c r="N86" i="4"/>
  <c r="N134" i="4" s="1"/>
  <c r="I90" i="4"/>
  <c r="AD90" i="4"/>
  <c r="AF103" i="4"/>
  <c r="AF139" i="4" s="1"/>
  <c r="AC103" i="4"/>
  <c r="AC139" i="4" s="1"/>
  <c r="U103" i="4"/>
  <c r="U139" i="4" s="1"/>
  <c r="M103" i="4"/>
  <c r="M139" i="4" s="1"/>
  <c r="G103" i="4"/>
  <c r="G139" i="4" s="1"/>
  <c r="AH103" i="4"/>
  <c r="AH139" i="4" s="1"/>
  <c r="Z103" i="4"/>
  <c r="Z139" i="4" s="1"/>
  <c r="R103" i="4"/>
  <c r="R139" i="4" s="1"/>
  <c r="K103" i="4"/>
  <c r="K139" i="4" s="1"/>
  <c r="F103" i="4"/>
  <c r="F139" i="4" s="1"/>
  <c r="AG103" i="4"/>
  <c r="AG139" i="4" s="1"/>
  <c r="Y103" i="4"/>
  <c r="Y139" i="4" s="1"/>
  <c r="Q103" i="4"/>
  <c r="Q139" i="4" s="1"/>
  <c r="J103" i="4"/>
  <c r="J139" i="4" s="1"/>
  <c r="E139" i="4"/>
  <c r="V103" i="4"/>
  <c r="V139" i="4" s="1"/>
  <c r="N103" i="4"/>
  <c r="N139" i="4" s="1"/>
  <c r="I103" i="4"/>
  <c r="I139" i="4" s="1"/>
  <c r="AH122" i="4"/>
  <c r="AC122" i="4"/>
  <c r="M122" i="4"/>
  <c r="Y122" i="4"/>
  <c r="I122" i="4"/>
  <c r="U122" i="4"/>
  <c r="AG122" i="4"/>
  <c r="Q122" i="4"/>
  <c r="AF86" i="4"/>
  <c r="AF134" i="4" s="1"/>
  <c r="AH86" i="4"/>
  <c r="AH134" i="4" s="1"/>
  <c r="AC86" i="4"/>
  <c r="AC134" i="4" s="1"/>
  <c r="W86" i="4"/>
  <c r="W134" i="4" s="1"/>
  <c r="R86" i="4"/>
  <c r="R134" i="4" s="1"/>
  <c r="M86" i="4"/>
  <c r="M134" i="4" s="1"/>
  <c r="G86" i="4"/>
  <c r="G134" i="4" s="1"/>
  <c r="AG86" i="4"/>
  <c r="AG134" i="4" s="1"/>
  <c r="AA86" i="4"/>
  <c r="AA134" i="4" s="1"/>
  <c r="V86" i="4"/>
  <c r="V134" i="4" s="1"/>
  <c r="Q86" i="4"/>
  <c r="Q134" i="4" s="1"/>
  <c r="K86" i="4"/>
  <c r="K134" i="4" s="1"/>
  <c r="F86" i="4"/>
  <c r="F134" i="4" s="1"/>
  <c r="AE86" i="4"/>
  <c r="AE134" i="4" s="1"/>
  <c r="Z86" i="4"/>
  <c r="Z134" i="4" s="1"/>
  <c r="U86" i="4"/>
  <c r="U134" i="4" s="1"/>
  <c r="O86" i="4"/>
  <c r="O134" i="4" s="1"/>
  <c r="J86" i="4"/>
  <c r="J134" i="4" s="1"/>
  <c r="S86" i="4"/>
  <c r="S134" i="4" s="1"/>
  <c r="N90" i="4"/>
  <c r="AI90" i="4"/>
  <c r="AF94" i="4"/>
  <c r="AH94" i="4"/>
  <c r="AC94" i="4"/>
  <c r="W94" i="4"/>
  <c r="R94" i="4"/>
  <c r="AE94" i="4"/>
  <c r="Z94" i="4"/>
  <c r="AA94" i="4"/>
  <c r="S94" i="4"/>
  <c r="M94" i="4"/>
  <c r="G94" i="4"/>
  <c r="AI94" i="4"/>
  <c r="Y94" i="4"/>
  <c r="Q94" i="4"/>
  <c r="K94" i="4"/>
  <c r="F94" i="4"/>
  <c r="AG94" i="4"/>
  <c r="V94" i="4"/>
  <c r="O94" i="4"/>
  <c r="J94" i="4"/>
  <c r="AD94" i="4"/>
  <c r="AG96" i="4"/>
  <c r="AD103" i="4"/>
  <c r="AD139" i="4" s="1"/>
  <c r="S83" i="4"/>
  <c r="S131" i="4" s="1"/>
  <c r="AI83" i="4"/>
  <c r="AI131" i="4" s="1"/>
  <c r="I87" i="4"/>
  <c r="N87" i="4"/>
  <c r="S87" i="4"/>
  <c r="Y87" i="4"/>
  <c r="AD87" i="4"/>
  <c r="AI87" i="4"/>
  <c r="I91" i="4"/>
  <c r="N91" i="4"/>
  <c r="S91" i="4"/>
  <c r="Y91" i="4"/>
  <c r="AD91" i="4"/>
  <c r="AI91" i="4"/>
  <c r="AF98" i="4"/>
  <c r="AH98" i="4"/>
  <c r="AC98" i="4"/>
  <c r="W98" i="4"/>
  <c r="R98" i="4"/>
  <c r="M98" i="4"/>
  <c r="G98" i="4"/>
  <c r="AG98" i="4"/>
  <c r="AA98" i="4"/>
  <c r="V98" i="4"/>
  <c r="Q98" i="4"/>
  <c r="K98" i="4"/>
  <c r="F98" i="4"/>
  <c r="AE98" i="4"/>
  <c r="Z98" i="4"/>
  <c r="U98" i="4"/>
  <c r="O98" i="4"/>
  <c r="J98" i="4"/>
  <c r="Y98" i="4"/>
  <c r="AF110" i="4"/>
  <c r="AC110" i="4"/>
  <c r="M110" i="4"/>
  <c r="Y110" i="4"/>
  <c r="I110" i="4"/>
  <c r="U110" i="4"/>
  <c r="AF114" i="4"/>
  <c r="AC114" i="4"/>
  <c r="M114" i="4"/>
  <c r="Y114" i="4"/>
  <c r="I114" i="4"/>
  <c r="U114" i="4"/>
  <c r="I83" i="4"/>
  <c r="I131" i="4" s="1"/>
  <c r="AD83" i="4"/>
  <c r="AD131" i="4" s="1"/>
  <c r="J81" i="4"/>
  <c r="J129" i="4" s="1"/>
  <c r="R81" i="4"/>
  <c r="R129" i="4" s="1"/>
  <c r="Z81" i="4"/>
  <c r="Z129" i="4" s="1"/>
  <c r="AH81" i="4"/>
  <c r="AH129" i="4" s="1"/>
  <c r="I82" i="4"/>
  <c r="I130" i="4" s="1"/>
  <c r="S82" i="4"/>
  <c r="S130" i="4" s="1"/>
  <c r="AD82" i="4"/>
  <c r="AD130" i="4" s="1"/>
  <c r="E131" i="4"/>
  <c r="J83" i="4"/>
  <c r="J131" i="4" s="1"/>
  <c r="O83" i="4"/>
  <c r="O131" i="4" s="1"/>
  <c r="U83" i="4"/>
  <c r="U131" i="4" s="1"/>
  <c r="Z83" i="4"/>
  <c r="Z131" i="4" s="1"/>
  <c r="AE83" i="4"/>
  <c r="AE131" i="4" s="1"/>
  <c r="I84" i="4"/>
  <c r="I132" i="4" s="1"/>
  <c r="N84" i="4"/>
  <c r="N132" i="4" s="1"/>
  <c r="S84" i="4"/>
  <c r="S132" i="4" s="1"/>
  <c r="Y84" i="4"/>
  <c r="Y132" i="4" s="1"/>
  <c r="AD84" i="4"/>
  <c r="AD132" i="4" s="1"/>
  <c r="AI84" i="4"/>
  <c r="AI132" i="4" s="1"/>
  <c r="G85" i="4"/>
  <c r="G133" i="4" s="1"/>
  <c r="M85" i="4"/>
  <c r="M133" i="4" s="1"/>
  <c r="R85" i="4"/>
  <c r="R133" i="4" s="1"/>
  <c r="W85" i="4"/>
  <c r="W133" i="4" s="1"/>
  <c r="AC85" i="4"/>
  <c r="AC133" i="4" s="1"/>
  <c r="AH85" i="4"/>
  <c r="AH133" i="4" s="1"/>
  <c r="J87" i="4"/>
  <c r="O87" i="4"/>
  <c r="U87" i="4"/>
  <c r="Z87" i="4"/>
  <c r="AE87" i="4"/>
  <c r="I88" i="4"/>
  <c r="N88" i="4"/>
  <c r="S88" i="4"/>
  <c r="Y88" i="4"/>
  <c r="AD88" i="4"/>
  <c r="AI88" i="4"/>
  <c r="M89" i="4"/>
  <c r="R89" i="4"/>
  <c r="W89" i="4"/>
  <c r="AC89" i="4"/>
  <c r="AH89" i="4"/>
  <c r="J91" i="4"/>
  <c r="O91" i="4"/>
  <c r="U91" i="4"/>
  <c r="Z91" i="4"/>
  <c r="AE91" i="4"/>
  <c r="I92" i="4"/>
  <c r="N92" i="4"/>
  <c r="S92" i="4"/>
  <c r="Y92" i="4"/>
  <c r="AD92" i="4"/>
  <c r="AI92" i="4"/>
  <c r="R93" i="4"/>
  <c r="W93" i="4"/>
  <c r="AC93" i="4"/>
  <c r="AH93" i="4"/>
  <c r="I98" i="4"/>
  <c r="AD98" i="4"/>
  <c r="Q110" i="4"/>
  <c r="Q114" i="4"/>
  <c r="AF118" i="4"/>
  <c r="AC118" i="4"/>
  <c r="M118" i="4"/>
  <c r="Y118" i="4"/>
  <c r="I118" i="4"/>
  <c r="U118" i="4"/>
  <c r="N83" i="4"/>
  <c r="N131" i="4" s="1"/>
  <c r="Y83" i="4"/>
  <c r="Y131" i="4" s="1"/>
  <c r="U81" i="4"/>
  <c r="U129" i="4" s="1"/>
  <c r="AC81" i="4"/>
  <c r="AC129" i="4" s="1"/>
  <c r="J82" i="4"/>
  <c r="J130" i="4" s="1"/>
  <c r="U82" i="4"/>
  <c r="U130" i="4" s="1"/>
  <c r="AE82" i="4"/>
  <c r="AE130" i="4" s="1"/>
  <c r="F83" i="4"/>
  <c r="F131" i="4" s="1"/>
  <c r="K83" i="4"/>
  <c r="K131" i="4" s="1"/>
  <c r="Q83" i="4"/>
  <c r="Q131" i="4" s="1"/>
  <c r="V83" i="4"/>
  <c r="V131" i="4" s="1"/>
  <c r="AA83" i="4"/>
  <c r="AA131" i="4" s="1"/>
  <c r="AG83" i="4"/>
  <c r="AG131" i="4" s="1"/>
  <c r="O84" i="4"/>
  <c r="O132" i="4" s="1"/>
  <c r="U84" i="4"/>
  <c r="U132" i="4" s="1"/>
  <c r="Z84" i="4"/>
  <c r="Z132" i="4" s="1"/>
  <c r="AE84" i="4"/>
  <c r="AE132" i="4" s="1"/>
  <c r="I85" i="4"/>
  <c r="I133" i="4" s="1"/>
  <c r="N85" i="4"/>
  <c r="N133" i="4" s="1"/>
  <c r="S85" i="4"/>
  <c r="S133" i="4" s="1"/>
  <c r="Y85" i="4"/>
  <c r="Y133" i="4" s="1"/>
  <c r="AD85" i="4"/>
  <c r="AD133" i="4" s="1"/>
  <c r="AI85" i="4"/>
  <c r="AI133" i="4" s="1"/>
  <c r="F87" i="4"/>
  <c r="K87" i="4"/>
  <c r="Q87" i="4"/>
  <c r="V87" i="4"/>
  <c r="AA87" i="4"/>
  <c r="AG87" i="4"/>
  <c r="J88" i="4"/>
  <c r="O88" i="4"/>
  <c r="U88" i="4"/>
  <c r="Z88" i="4"/>
  <c r="AE88" i="4"/>
  <c r="I89" i="4"/>
  <c r="N89" i="4"/>
  <c r="S89" i="4"/>
  <c r="Y89" i="4"/>
  <c r="AD89" i="4"/>
  <c r="AI89" i="4"/>
  <c r="F91" i="4"/>
  <c r="K91" i="4"/>
  <c r="Q91" i="4"/>
  <c r="V91" i="4"/>
  <c r="AA91" i="4"/>
  <c r="AG91" i="4"/>
  <c r="J92" i="4"/>
  <c r="O92" i="4"/>
  <c r="U92" i="4"/>
  <c r="Z92" i="4"/>
  <c r="AE92" i="4"/>
  <c r="I93" i="4"/>
  <c r="N93" i="4"/>
  <c r="S93" i="4"/>
  <c r="Y93" i="4"/>
  <c r="AD93" i="4"/>
  <c r="AI93" i="4"/>
  <c r="N98" i="4"/>
  <c r="AI98" i="4"/>
  <c r="AG110" i="4"/>
  <c r="AG114" i="4"/>
  <c r="Q118" i="4"/>
  <c r="I95" i="4"/>
  <c r="N95" i="4"/>
  <c r="S95" i="4"/>
  <c r="Y95" i="4"/>
  <c r="AD95" i="4"/>
  <c r="AI95" i="4"/>
  <c r="V97" i="4"/>
  <c r="AA97" i="4"/>
  <c r="AG97" i="4"/>
  <c r="I99" i="4"/>
  <c r="N99" i="4"/>
  <c r="S99" i="4"/>
  <c r="Y99" i="4"/>
  <c r="AD99" i="4"/>
  <c r="AI99" i="4"/>
  <c r="G100" i="4"/>
  <c r="M100" i="4"/>
  <c r="R100" i="4"/>
  <c r="W100" i="4"/>
  <c r="AC100" i="4"/>
  <c r="AH100" i="4"/>
  <c r="V101" i="4"/>
  <c r="AA101" i="4"/>
  <c r="AG101" i="4"/>
  <c r="M107" i="4"/>
  <c r="M143" i="4" s="1"/>
  <c r="AG107" i="4"/>
  <c r="AG143" i="4" s="1"/>
  <c r="Q111" i="4"/>
  <c r="AG111" i="4"/>
  <c r="Q115" i="4"/>
  <c r="AG115" i="4"/>
  <c r="Q119" i="4"/>
  <c r="AG119" i="4"/>
  <c r="Q123" i="4"/>
  <c r="AG123" i="4"/>
  <c r="AE99" i="4"/>
  <c r="I100" i="4"/>
  <c r="N100" i="4"/>
  <c r="S100" i="4"/>
  <c r="Y100" i="4"/>
  <c r="AD100" i="4"/>
  <c r="AI100" i="4"/>
  <c r="W101" i="4"/>
  <c r="AC101" i="4"/>
  <c r="AH101" i="4"/>
  <c r="E143" i="4"/>
  <c r="P107" i="4"/>
  <c r="P143" i="4" s="1"/>
  <c r="Q108" i="4"/>
  <c r="Q144" i="4" s="1"/>
  <c r="AG108" i="4"/>
  <c r="AG144" i="4" s="1"/>
  <c r="AC109" i="4"/>
  <c r="U111" i="4"/>
  <c r="Q112" i="4"/>
  <c r="AG112" i="4"/>
  <c r="M113" i="4"/>
  <c r="AC113" i="4"/>
  <c r="U115" i="4"/>
  <c r="Q116" i="4"/>
  <c r="AG116" i="4"/>
  <c r="M117" i="4"/>
  <c r="AC117" i="4"/>
  <c r="U119" i="4"/>
  <c r="Q120" i="4"/>
  <c r="AG120" i="4"/>
  <c r="M121" i="4"/>
  <c r="AC121" i="4"/>
  <c r="U123" i="4"/>
  <c r="F95" i="4"/>
  <c r="K95" i="4"/>
  <c r="Q95" i="4"/>
  <c r="V95" i="4"/>
  <c r="AA95" i="4"/>
  <c r="AG95" i="4"/>
  <c r="I97" i="4"/>
  <c r="N97" i="4"/>
  <c r="S97" i="4"/>
  <c r="Y97" i="4"/>
  <c r="AD97" i="4"/>
  <c r="AI97" i="4"/>
  <c r="F99" i="4"/>
  <c r="K99" i="4"/>
  <c r="Q99" i="4"/>
  <c r="V99" i="4"/>
  <c r="AA99" i="4"/>
  <c r="AG99" i="4"/>
  <c r="J100" i="4"/>
  <c r="O100" i="4"/>
  <c r="U100" i="4"/>
  <c r="Z100" i="4"/>
  <c r="AE100" i="4"/>
  <c r="I101" i="4"/>
  <c r="N101" i="4"/>
  <c r="S101" i="4"/>
  <c r="Y101" i="4"/>
  <c r="AD101" i="4"/>
  <c r="AI101" i="4"/>
  <c r="I104" i="4"/>
  <c r="I140" i="4" s="1"/>
  <c r="T104" i="4"/>
  <c r="T140" i="4" s="1"/>
  <c r="AE104" i="4"/>
  <c r="AE140" i="4" s="1"/>
  <c r="I106" i="4"/>
  <c r="I142" i="4" s="1"/>
  <c r="H107" i="4"/>
  <c r="H143" i="4" s="1"/>
  <c r="U107" i="4"/>
  <c r="U143" i="4" s="1"/>
  <c r="E144" i="4"/>
  <c r="U108" i="4"/>
  <c r="U144" i="4" s="1"/>
  <c r="Q109" i="4"/>
  <c r="AG109" i="4"/>
  <c r="I111" i="4"/>
  <c r="Y111" i="4"/>
  <c r="U112" i="4"/>
  <c r="Q113" i="4"/>
  <c r="AG113" i="4"/>
  <c r="I115" i="4"/>
  <c r="Y115" i="4"/>
  <c r="U116" i="4"/>
  <c r="Q117" i="4"/>
  <c r="AG117" i="4"/>
  <c r="I119" i="4"/>
  <c r="Y119" i="4"/>
  <c r="Q121" i="4"/>
  <c r="AG121" i="4"/>
  <c r="I123" i="4"/>
  <c r="Y123" i="4"/>
  <c r="W84" i="3"/>
  <c r="W132" i="3" s="1"/>
  <c r="F87" i="3"/>
  <c r="R83" i="3"/>
  <c r="R131" i="3" s="1"/>
  <c r="O115" i="3"/>
  <c r="G84" i="3"/>
  <c r="G132" i="3" s="1"/>
  <c r="AD83" i="3"/>
  <c r="AD131" i="3" s="1"/>
  <c r="Z87" i="3"/>
  <c r="P106" i="3"/>
  <c r="P142" i="3" s="1"/>
  <c r="H111" i="3"/>
  <c r="O119" i="3"/>
  <c r="H110" i="3"/>
  <c r="P111" i="3"/>
  <c r="AI114" i="3"/>
  <c r="G83" i="3"/>
  <c r="G131" i="3" s="1"/>
  <c r="P110" i="3"/>
  <c r="AH81" i="3"/>
  <c r="AH129" i="3" s="1"/>
  <c r="F81" i="3"/>
  <c r="F129" i="3" s="1"/>
  <c r="V81" i="3"/>
  <c r="V129" i="3" s="1"/>
  <c r="J83" i="3"/>
  <c r="J131" i="3" s="1"/>
  <c r="V83" i="3"/>
  <c r="V131" i="3" s="1"/>
  <c r="AE83" i="3"/>
  <c r="AE131" i="3" s="1"/>
  <c r="O84" i="3"/>
  <c r="O132" i="3" s="1"/>
  <c r="F85" i="3"/>
  <c r="F133" i="3" s="1"/>
  <c r="AD85" i="3"/>
  <c r="AD133" i="3" s="1"/>
  <c r="G87" i="3"/>
  <c r="AH87" i="3"/>
  <c r="W88" i="3"/>
  <c r="H108" i="3"/>
  <c r="H144" i="3" s="1"/>
  <c r="W115" i="3"/>
  <c r="G116" i="3"/>
  <c r="W119" i="3"/>
  <c r="G120" i="3"/>
  <c r="R81" i="3"/>
  <c r="R129" i="3" s="1"/>
  <c r="V85" i="3"/>
  <c r="V133" i="3" s="1"/>
  <c r="AA120" i="3"/>
  <c r="J81" i="3"/>
  <c r="J129" i="3" s="1"/>
  <c r="Z81" i="3"/>
  <c r="Z129" i="3" s="1"/>
  <c r="N83" i="3"/>
  <c r="N131" i="3" s="1"/>
  <c r="W83" i="3"/>
  <c r="W131" i="3" s="1"/>
  <c r="AH83" i="3"/>
  <c r="AH131" i="3" s="1"/>
  <c r="J85" i="3"/>
  <c r="J133" i="3" s="1"/>
  <c r="J87" i="3"/>
  <c r="AF88" i="3"/>
  <c r="H107" i="3"/>
  <c r="H143" i="3" s="1"/>
  <c r="X110" i="3"/>
  <c r="H114" i="3"/>
  <c r="G115" i="3"/>
  <c r="AA115" i="3"/>
  <c r="K116" i="3"/>
  <c r="G117" i="3"/>
  <c r="G119" i="3"/>
  <c r="AA119" i="3"/>
  <c r="K120" i="3"/>
  <c r="G121" i="3"/>
  <c r="AA116" i="3"/>
  <c r="N81" i="3"/>
  <c r="N129" i="3" s="1"/>
  <c r="AD129" i="3"/>
  <c r="F83" i="3"/>
  <c r="F131" i="3" s="1"/>
  <c r="O83" i="3"/>
  <c r="O131" i="3" s="1"/>
  <c r="Z83" i="3"/>
  <c r="Z131" i="3" s="1"/>
  <c r="AE84" i="3"/>
  <c r="AE132" i="3" s="1"/>
  <c r="N85" i="3"/>
  <c r="N133" i="3" s="1"/>
  <c r="R87" i="3"/>
  <c r="G88" i="3"/>
  <c r="P107" i="3"/>
  <c r="P143" i="3" s="1"/>
  <c r="H112" i="3"/>
  <c r="S114" i="3"/>
  <c r="K115" i="3"/>
  <c r="AE115" i="3"/>
  <c r="W116" i="3"/>
  <c r="W117" i="3"/>
  <c r="K119" i="3"/>
  <c r="AE119" i="3"/>
  <c r="W120" i="3"/>
  <c r="W121" i="3"/>
  <c r="AA82" i="3"/>
  <c r="AA130" i="3" s="1"/>
  <c r="S86" i="3"/>
  <c r="S134" i="3" s="1"/>
  <c r="AI118" i="3"/>
  <c r="S122" i="3"/>
  <c r="G81" i="3"/>
  <c r="G129" i="3" s="1"/>
  <c r="O81" i="3"/>
  <c r="O129" i="3" s="1"/>
  <c r="W81" i="3"/>
  <c r="W129" i="3" s="1"/>
  <c r="AE81" i="3"/>
  <c r="AE129" i="3" s="1"/>
  <c r="F82" i="3"/>
  <c r="F130" i="3" s="1"/>
  <c r="N82" i="3"/>
  <c r="N130" i="3" s="1"/>
  <c r="V82" i="3"/>
  <c r="V130" i="3" s="1"/>
  <c r="AD82" i="3"/>
  <c r="AD130" i="3" s="1"/>
  <c r="K83" i="3"/>
  <c r="K131" i="3" s="1"/>
  <c r="S83" i="3"/>
  <c r="S131" i="3" s="1"/>
  <c r="AA83" i="3"/>
  <c r="AA131" i="3" s="1"/>
  <c r="AI83" i="3"/>
  <c r="AI131" i="3" s="1"/>
  <c r="J84" i="3"/>
  <c r="J132" i="3" s="1"/>
  <c r="R84" i="3"/>
  <c r="R132" i="3" s="1"/>
  <c r="Z84" i="3"/>
  <c r="Z132" i="3" s="1"/>
  <c r="AH84" i="3"/>
  <c r="AH132" i="3" s="1"/>
  <c r="G85" i="3"/>
  <c r="G133" i="3" s="1"/>
  <c r="O85" i="3"/>
  <c r="O133" i="3" s="1"/>
  <c r="W85" i="3"/>
  <c r="W133" i="3" s="1"/>
  <c r="AE85" i="3"/>
  <c r="AE133" i="3" s="1"/>
  <c r="F86" i="3"/>
  <c r="F134" i="3" s="1"/>
  <c r="N86" i="3"/>
  <c r="N134" i="3" s="1"/>
  <c r="V86" i="3"/>
  <c r="V134" i="3" s="1"/>
  <c r="AD86" i="3"/>
  <c r="AD134" i="3" s="1"/>
  <c r="K87" i="3"/>
  <c r="S87" i="3"/>
  <c r="AA87" i="3"/>
  <c r="AI87" i="3"/>
  <c r="J88" i="3"/>
  <c r="R88" i="3"/>
  <c r="Z88" i="3"/>
  <c r="F105" i="3"/>
  <c r="F141" i="3" s="1"/>
  <c r="Y105" i="3"/>
  <c r="Y141" i="3" s="1"/>
  <c r="X107" i="3"/>
  <c r="X143" i="3" s="1"/>
  <c r="P108" i="3"/>
  <c r="P144" i="3" s="1"/>
  <c r="H109" i="3"/>
  <c r="AF110" i="3"/>
  <c r="X111" i="3"/>
  <c r="P112" i="3"/>
  <c r="H113" i="3"/>
  <c r="S115" i="3"/>
  <c r="AI115" i="3"/>
  <c r="O116" i="3"/>
  <c r="AE116" i="3"/>
  <c r="K117" i="3"/>
  <c r="AA117" i="3"/>
  <c r="G118" i="3"/>
  <c r="W118" i="3"/>
  <c r="S119" i="3"/>
  <c r="AI119" i="3"/>
  <c r="O120" i="3"/>
  <c r="AE120" i="3"/>
  <c r="K121" i="3"/>
  <c r="AA121" i="3"/>
  <c r="G122" i="3"/>
  <c r="W122" i="3"/>
  <c r="S82" i="3"/>
  <c r="S130" i="3" s="1"/>
  <c r="AI82" i="3"/>
  <c r="AI130" i="3" s="1"/>
  <c r="K86" i="3"/>
  <c r="K134" i="3" s="1"/>
  <c r="AI86" i="3"/>
  <c r="AI134" i="3" s="1"/>
  <c r="T105" i="3"/>
  <c r="T141" i="3" s="1"/>
  <c r="AF113" i="3"/>
  <c r="G82" i="3"/>
  <c r="G130" i="3" s="1"/>
  <c r="O82" i="3"/>
  <c r="O130" i="3" s="1"/>
  <c r="W82" i="3"/>
  <c r="W130" i="3" s="1"/>
  <c r="AE82" i="3"/>
  <c r="AE130" i="3" s="1"/>
  <c r="K84" i="3"/>
  <c r="K132" i="3" s="1"/>
  <c r="S84" i="3"/>
  <c r="S132" i="3" s="1"/>
  <c r="AA84" i="3"/>
  <c r="AA132" i="3" s="1"/>
  <c r="AI84" i="3"/>
  <c r="AI132" i="3" s="1"/>
  <c r="R85" i="3"/>
  <c r="R133" i="3" s="1"/>
  <c r="Z85" i="3"/>
  <c r="Z133" i="3" s="1"/>
  <c r="AH85" i="3"/>
  <c r="AH133" i="3" s="1"/>
  <c r="G86" i="3"/>
  <c r="G134" i="3" s="1"/>
  <c r="O86" i="3"/>
  <c r="O134" i="3" s="1"/>
  <c r="W86" i="3"/>
  <c r="W134" i="3" s="1"/>
  <c r="AE86" i="3"/>
  <c r="AE134" i="3" s="1"/>
  <c r="N87" i="3"/>
  <c r="V87" i="3"/>
  <c r="AD87" i="3"/>
  <c r="K88" i="3"/>
  <c r="S88" i="3"/>
  <c r="AA88" i="3"/>
  <c r="J105" i="3"/>
  <c r="J141" i="3" s="1"/>
  <c r="AE105" i="3"/>
  <c r="AE141" i="3" s="1"/>
  <c r="AF107" i="3"/>
  <c r="AF143" i="3" s="1"/>
  <c r="X108" i="3"/>
  <c r="X144" i="3" s="1"/>
  <c r="P109" i="3"/>
  <c r="AF111" i="3"/>
  <c r="X112" i="3"/>
  <c r="P113" i="3"/>
  <c r="S116" i="3"/>
  <c r="AI116" i="3"/>
  <c r="O117" i="3"/>
  <c r="AE117" i="3"/>
  <c r="K118" i="3"/>
  <c r="AA118" i="3"/>
  <c r="S120" i="3"/>
  <c r="AI120" i="3"/>
  <c r="O121" i="3"/>
  <c r="AE121" i="3"/>
  <c r="K122" i="3"/>
  <c r="AA122" i="3"/>
  <c r="K82" i="3"/>
  <c r="K130" i="3" s="1"/>
  <c r="AA86" i="3"/>
  <c r="AA134" i="3" s="1"/>
  <c r="AF109" i="3"/>
  <c r="S118" i="3"/>
  <c r="K81" i="3"/>
  <c r="K129" i="3" s="1"/>
  <c r="S81" i="3"/>
  <c r="S129" i="3" s="1"/>
  <c r="AA81" i="3"/>
  <c r="AA129" i="3" s="1"/>
  <c r="AI81" i="3"/>
  <c r="AI129" i="3" s="1"/>
  <c r="J82" i="3"/>
  <c r="J130" i="3" s="1"/>
  <c r="R82" i="3"/>
  <c r="R130" i="3" s="1"/>
  <c r="Z82" i="3"/>
  <c r="Z130" i="3" s="1"/>
  <c r="AH82" i="3"/>
  <c r="AH130" i="3" s="1"/>
  <c r="F84" i="3"/>
  <c r="F132" i="3" s="1"/>
  <c r="N84" i="3"/>
  <c r="N132" i="3" s="1"/>
  <c r="V84" i="3"/>
  <c r="V132" i="3" s="1"/>
  <c r="AD84" i="3"/>
  <c r="AD132" i="3" s="1"/>
  <c r="K85" i="3"/>
  <c r="K133" i="3" s="1"/>
  <c r="S85" i="3"/>
  <c r="S133" i="3" s="1"/>
  <c r="AA85" i="3"/>
  <c r="AA133" i="3" s="1"/>
  <c r="AI85" i="3"/>
  <c r="AI133" i="3" s="1"/>
  <c r="J86" i="3"/>
  <c r="J134" i="3" s="1"/>
  <c r="R86" i="3"/>
  <c r="R134" i="3" s="1"/>
  <c r="Z86" i="3"/>
  <c r="Z134" i="3" s="1"/>
  <c r="AH86" i="3"/>
  <c r="AH134" i="3" s="1"/>
  <c r="O87" i="3"/>
  <c r="W87" i="3"/>
  <c r="AE87" i="3"/>
  <c r="F88" i="3"/>
  <c r="N88" i="3"/>
  <c r="V88" i="3"/>
  <c r="O105" i="3"/>
  <c r="O141" i="3" s="1"/>
  <c r="AF108" i="3"/>
  <c r="AF144" i="3" s="1"/>
  <c r="X109" i="3"/>
  <c r="AF112" i="3"/>
  <c r="X113" i="3"/>
  <c r="S117" i="3"/>
  <c r="AI117" i="3"/>
  <c r="O118" i="3"/>
  <c r="AE118" i="3"/>
  <c r="S121" i="3"/>
  <c r="AI121" i="3"/>
  <c r="O122" i="3"/>
  <c r="AE122" i="3"/>
  <c r="E81" i="2"/>
  <c r="E129" i="2" s="1"/>
  <c r="E84" i="2"/>
  <c r="E132" i="2" s="1"/>
  <c r="M81" i="2"/>
  <c r="M129" i="2" s="1"/>
  <c r="U83" i="2"/>
  <c r="U131" i="2" s="1"/>
  <c r="F84" i="2"/>
  <c r="F132" i="2" s="1"/>
  <c r="AC84" i="2"/>
  <c r="AC132" i="2" s="1"/>
  <c r="H89" i="2"/>
  <c r="H91" i="2"/>
  <c r="Q105" i="2"/>
  <c r="Q141" i="2" s="1"/>
  <c r="F108" i="2"/>
  <c r="F144" i="2" s="1"/>
  <c r="U84" i="2"/>
  <c r="U132" i="2" s="1"/>
  <c r="I83" i="2"/>
  <c r="I131" i="2" s="1"/>
  <c r="V84" i="2"/>
  <c r="V132" i="2" s="1"/>
  <c r="AD83" i="2"/>
  <c r="AD131" i="2" s="1"/>
  <c r="M84" i="2"/>
  <c r="M132" i="2" s="1"/>
  <c r="X89" i="2"/>
  <c r="L108" i="2"/>
  <c r="L144" i="2" s="1"/>
  <c r="V83" i="2"/>
  <c r="V131" i="2" s="1"/>
  <c r="AG83" i="2"/>
  <c r="AG131" i="2" s="1"/>
  <c r="H88" i="2"/>
  <c r="F109" i="2"/>
  <c r="L112" i="2"/>
  <c r="U81" i="2"/>
  <c r="U129" i="2" s="1"/>
  <c r="E83" i="2"/>
  <c r="E131" i="2" s="1"/>
  <c r="N83" i="2"/>
  <c r="N131" i="2" s="1"/>
  <c r="Y83" i="2"/>
  <c r="Y131" i="2" s="1"/>
  <c r="N84" i="2"/>
  <c r="N132" i="2" s="1"/>
  <c r="AD84" i="2"/>
  <c r="AD132" i="2" s="1"/>
  <c r="U85" i="2"/>
  <c r="U133" i="2" s="1"/>
  <c r="E87" i="2"/>
  <c r="X88" i="2"/>
  <c r="H92" i="2"/>
  <c r="X93" i="2"/>
  <c r="H97" i="2"/>
  <c r="F105" i="2"/>
  <c r="F141" i="2" s="1"/>
  <c r="AG105" i="2"/>
  <c r="AG141" i="2" s="1"/>
  <c r="AB107" i="2"/>
  <c r="AB143" i="2" s="1"/>
  <c r="AB108" i="2"/>
  <c r="AB144" i="2" s="1"/>
  <c r="L109" i="2"/>
  <c r="L111" i="2"/>
  <c r="AB112" i="2"/>
  <c r="M83" i="2"/>
  <c r="M131" i="2" s="1"/>
  <c r="H93" i="2"/>
  <c r="H95" i="2"/>
  <c r="AB105" i="2"/>
  <c r="AB141" i="2" s="1"/>
  <c r="F107" i="2"/>
  <c r="F143" i="2" s="1"/>
  <c r="AC81" i="2"/>
  <c r="AC129" i="2" s="1"/>
  <c r="F83" i="2"/>
  <c r="F131" i="2" s="1"/>
  <c r="Q83" i="2"/>
  <c r="Q131" i="2" s="1"/>
  <c r="AC83" i="2"/>
  <c r="AC131" i="2" s="1"/>
  <c r="AC85" i="2"/>
  <c r="AC133" i="2" s="1"/>
  <c r="U87" i="2"/>
  <c r="X92" i="2"/>
  <c r="L105" i="2"/>
  <c r="L141" i="2" s="1"/>
  <c r="AG108" i="2"/>
  <c r="AG144" i="2" s="1"/>
  <c r="Q109" i="2"/>
  <c r="AB111" i="2"/>
  <c r="Z82" i="2"/>
  <c r="Z130" i="2" s="1"/>
  <c r="R86" i="2"/>
  <c r="R134" i="2" s="1"/>
  <c r="J81" i="2"/>
  <c r="J129" i="2" s="1"/>
  <c r="R81" i="2"/>
  <c r="R129" i="2" s="1"/>
  <c r="Z81" i="2"/>
  <c r="Z129" i="2" s="1"/>
  <c r="AH81" i="2"/>
  <c r="AH129" i="2" s="1"/>
  <c r="I82" i="2"/>
  <c r="I130" i="2" s="1"/>
  <c r="Q82" i="2"/>
  <c r="Q130" i="2" s="1"/>
  <c r="Y82" i="2"/>
  <c r="Y130" i="2" s="1"/>
  <c r="AG82" i="2"/>
  <c r="AG130" i="2" s="1"/>
  <c r="J85" i="2"/>
  <c r="J133" i="2" s="1"/>
  <c r="R85" i="2"/>
  <c r="R133" i="2" s="1"/>
  <c r="Z85" i="2"/>
  <c r="Z133" i="2" s="1"/>
  <c r="AH85" i="2"/>
  <c r="AH133" i="2" s="1"/>
  <c r="I86" i="2"/>
  <c r="I134" i="2" s="1"/>
  <c r="Q86" i="2"/>
  <c r="Q134" i="2" s="1"/>
  <c r="AA86" i="2"/>
  <c r="AA134" i="2" s="1"/>
  <c r="P87" i="2"/>
  <c r="Q106" i="2"/>
  <c r="Q142" i="2" s="1"/>
  <c r="V107" i="2"/>
  <c r="V143" i="2" s="1"/>
  <c r="L110" i="2"/>
  <c r="AB110" i="2"/>
  <c r="J82" i="2"/>
  <c r="J130" i="2" s="1"/>
  <c r="J86" i="2"/>
  <c r="J134" i="2" s="1"/>
  <c r="V106" i="2"/>
  <c r="V142" i="2" s="1"/>
  <c r="F81" i="2"/>
  <c r="F129" i="2" s="1"/>
  <c r="N81" i="2"/>
  <c r="N129" i="2" s="1"/>
  <c r="V81" i="2"/>
  <c r="V129" i="2" s="1"/>
  <c r="AD81" i="2"/>
  <c r="AD129" i="2" s="1"/>
  <c r="E82" i="2"/>
  <c r="E130" i="2" s="1"/>
  <c r="M82" i="2"/>
  <c r="M130" i="2" s="1"/>
  <c r="U82" i="2"/>
  <c r="U130" i="2" s="1"/>
  <c r="AC82" i="2"/>
  <c r="AC130" i="2" s="1"/>
  <c r="J83" i="2"/>
  <c r="J131" i="2" s="1"/>
  <c r="R83" i="2"/>
  <c r="R131" i="2" s="1"/>
  <c r="Z83" i="2"/>
  <c r="Z131" i="2" s="1"/>
  <c r="Z135" i="2" s="1" a="1"/>
  <c r="Z135" i="2" s="1"/>
  <c r="AH83" i="2"/>
  <c r="AH131" i="2" s="1"/>
  <c r="I84" i="2"/>
  <c r="I132" i="2" s="1"/>
  <c r="Q84" i="2"/>
  <c r="Q132" i="2" s="1"/>
  <c r="Y84" i="2"/>
  <c r="Y132" i="2" s="1"/>
  <c r="AG84" i="2"/>
  <c r="AG132" i="2" s="1"/>
  <c r="F85" i="2"/>
  <c r="F133" i="2" s="1"/>
  <c r="N85" i="2"/>
  <c r="N133" i="2" s="1"/>
  <c r="V85" i="2"/>
  <c r="V133" i="2" s="1"/>
  <c r="AD85" i="2"/>
  <c r="AD133" i="2" s="1"/>
  <c r="E86" i="2"/>
  <c r="E134" i="2" s="1"/>
  <c r="M86" i="2"/>
  <c r="M134" i="2" s="1"/>
  <c r="U86" i="2"/>
  <c r="U134" i="2" s="1"/>
  <c r="AF86" i="2"/>
  <c r="AF134" i="2" s="1"/>
  <c r="H87" i="2"/>
  <c r="X87" i="2"/>
  <c r="H90" i="2"/>
  <c r="X91" i="2"/>
  <c r="H94" i="2"/>
  <c r="X95" i="2"/>
  <c r="V105" i="2"/>
  <c r="V141" i="2" s="1"/>
  <c r="F106" i="2"/>
  <c r="F142" i="2" s="1"/>
  <c r="AB106" i="2"/>
  <c r="AB142" i="2" s="1"/>
  <c r="L107" i="2"/>
  <c r="L143" i="2" s="1"/>
  <c r="AG107" i="2"/>
  <c r="AG143" i="2" s="1"/>
  <c r="Q108" i="2"/>
  <c r="Q144" i="2" s="1"/>
  <c r="AB109" i="2"/>
  <c r="L113" i="2"/>
  <c r="R82" i="2"/>
  <c r="R130" i="2" s="1"/>
  <c r="AH82" i="2"/>
  <c r="AH130" i="2" s="1"/>
  <c r="AB86" i="2"/>
  <c r="AB134" i="2" s="1"/>
  <c r="I81" i="2"/>
  <c r="I129" i="2" s="1"/>
  <c r="Q81" i="2"/>
  <c r="Q129" i="2" s="1"/>
  <c r="Y81" i="2"/>
  <c r="Y129" i="2" s="1"/>
  <c r="AG81" i="2"/>
  <c r="AG129" i="2" s="1"/>
  <c r="F82" i="2"/>
  <c r="F130" i="2" s="1"/>
  <c r="N82" i="2"/>
  <c r="N130" i="2" s="1"/>
  <c r="V82" i="2"/>
  <c r="V130" i="2" s="1"/>
  <c r="AD82" i="2"/>
  <c r="AD130" i="2" s="1"/>
  <c r="J84" i="2"/>
  <c r="J132" i="2" s="1"/>
  <c r="R84" i="2"/>
  <c r="R132" i="2" s="1"/>
  <c r="Z84" i="2"/>
  <c r="Z132" i="2" s="1"/>
  <c r="AH84" i="2"/>
  <c r="AH132" i="2" s="1"/>
  <c r="I85" i="2"/>
  <c r="I133" i="2" s="1"/>
  <c r="Q85" i="2"/>
  <c r="Q133" i="2" s="1"/>
  <c r="Y85" i="2"/>
  <c r="Y133" i="2" s="1"/>
  <c r="AG85" i="2"/>
  <c r="AG133" i="2" s="1"/>
  <c r="F86" i="2"/>
  <c r="F134" i="2" s="1"/>
  <c r="N86" i="2"/>
  <c r="N134" i="2" s="1"/>
  <c r="W86" i="2"/>
  <c r="W134" i="2" s="1"/>
  <c r="AG86" i="2"/>
  <c r="AG134" i="2" s="1"/>
  <c r="M87" i="2"/>
  <c r="X90" i="2"/>
  <c r="X94" i="2"/>
  <c r="L106" i="2"/>
  <c r="L142" i="2" s="1"/>
  <c r="AG106" i="2"/>
  <c r="AG142" i="2" s="1"/>
  <c r="Q107" i="2"/>
  <c r="Q143" i="2" s="1"/>
  <c r="V108" i="2"/>
  <c r="V144" i="2" s="1"/>
  <c r="P112" i="2"/>
  <c r="AH105" i="4"/>
  <c r="AH141" i="4" s="1"/>
  <c r="AD105" i="4"/>
  <c r="AD141" i="4" s="1"/>
  <c r="Z105" i="4"/>
  <c r="Z141" i="4" s="1"/>
  <c r="V105" i="4"/>
  <c r="V141" i="4" s="1"/>
  <c r="R105" i="4"/>
  <c r="R141" i="4" s="1"/>
  <c r="N105" i="4"/>
  <c r="N141" i="4" s="1"/>
  <c r="J105" i="4"/>
  <c r="J141" i="4" s="1"/>
  <c r="F105" i="4"/>
  <c r="F141" i="4" s="1"/>
  <c r="AI105" i="4"/>
  <c r="AI141" i="4" s="1"/>
  <c r="AC105" i="4"/>
  <c r="AC141" i="4" s="1"/>
  <c r="X105" i="4"/>
  <c r="X141" i="4" s="1"/>
  <c r="S105" i="4"/>
  <c r="S141" i="4" s="1"/>
  <c r="M105" i="4"/>
  <c r="M141" i="4" s="1"/>
  <c r="H105" i="4"/>
  <c r="H141" i="4" s="1"/>
  <c r="AG105" i="4"/>
  <c r="AG141" i="4" s="1"/>
  <c r="AB105" i="4"/>
  <c r="AB141" i="4" s="1"/>
  <c r="W105" i="4"/>
  <c r="W141" i="4" s="1"/>
  <c r="Q105" i="4"/>
  <c r="Q141" i="4" s="1"/>
  <c r="L105" i="4"/>
  <c r="L141" i="4" s="1"/>
  <c r="G105" i="4"/>
  <c r="G141" i="4" s="1"/>
  <c r="AF105" i="4"/>
  <c r="AF141" i="4" s="1"/>
  <c r="AA105" i="4"/>
  <c r="AA141" i="4" s="1"/>
  <c r="U105" i="4"/>
  <c r="U141" i="4" s="1"/>
  <c r="P105" i="4"/>
  <c r="P141" i="4" s="1"/>
  <c r="K105" i="4"/>
  <c r="K141" i="4" s="1"/>
  <c r="E141" i="4"/>
  <c r="Y105" i="4"/>
  <c r="Y141" i="4" s="1"/>
  <c r="G81" i="4"/>
  <c r="G129" i="4" s="1"/>
  <c r="K81" i="4"/>
  <c r="K129" i="4" s="1"/>
  <c r="O81" i="4"/>
  <c r="O129" i="4" s="1"/>
  <c r="S81" i="4"/>
  <c r="S129" i="4" s="1"/>
  <c r="W81" i="4"/>
  <c r="W129" i="4" s="1"/>
  <c r="AA81" i="4"/>
  <c r="AA129" i="4" s="1"/>
  <c r="AE81" i="4"/>
  <c r="AE129" i="4" s="1"/>
  <c r="AI81" i="4"/>
  <c r="AI129" i="4" s="1"/>
  <c r="G82" i="4"/>
  <c r="G130" i="4" s="1"/>
  <c r="K82" i="4"/>
  <c r="K130" i="4" s="1"/>
  <c r="Q82" i="4"/>
  <c r="Q130" i="4" s="1"/>
  <c r="V82" i="4"/>
  <c r="V130" i="4" s="1"/>
  <c r="AA82" i="4"/>
  <c r="AA130" i="4" s="1"/>
  <c r="I105" i="4"/>
  <c r="I141" i="4" s="1"/>
  <c r="AE105" i="4"/>
  <c r="AE141" i="4" s="1"/>
  <c r="H81" i="4"/>
  <c r="H129" i="4" s="1"/>
  <c r="L81" i="4"/>
  <c r="L129" i="4" s="1"/>
  <c r="P81" i="4"/>
  <c r="P129" i="4" s="1"/>
  <c r="T81" i="4"/>
  <c r="T129" i="4" s="1"/>
  <c r="X81" i="4"/>
  <c r="X129" i="4" s="1"/>
  <c r="AB81" i="4"/>
  <c r="AB129" i="4" s="1"/>
  <c r="AF82" i="4"/>
  <c r="AF130" i="4" s="1"/>
  <c r="AB82" i="4"/>
  <c r="AB130" i="4" s="1"/>
  <c r="X82" i="4"/>
  <c r="X130" i="4" s="1"/>
  <c r="T82" i="4"/>
  <c r="T130" i="4" s="1"/>
  <c r="P82" i="4"/>
  <c r="P130" i="4" s="1"/>
  <c r="L82" i="4"/>
  <c r="L130" i="4" s="1"/>
  <c r="H82" i="4"/>
  <c r="H130" i="4" s="1"/>
  <c r="M82" i="4"/>
  <c r="M130" i="4" s="1"/>
  <c r="R82" i="4"/>
  <c r="R130" i="4" s="1"/>
  <c r="W82" i="4"/>
  <c r="W130" i="4" s="1"/>
  <c r="AC82" i="4"/>
  <c r="AC130" i="4" s="1"/>
  <c r="AH82" i="4"/>
  <c r="AH130" i="4" s="1"/>
  <c r="O105" i="4"/>
  <c r="O141" i="4" s="1"/>
  <c r="AI106" i="4"/>
  <c r="AI142" i="4" s="1"/>
  <c r="AE106" i="4"/>
  <c r="AE142" i="4" s="1"/>
  <c r="AA106" i="4"/>
  <c r="AA142" i="4" s="1"/>
  <c r="W106" i="4"/>
  <c r="W142" i="4" s="1"/>
  <c r="S106" i="4"/>
  <c r="S142" i="4" s="1"/>
  <c r="AH106" i="4"/>
  <c r="AH142" i="4" s="1"/>
  <c r="AD106" i="4"/>
  <c r="AD142" i="4" s="1"/>
  <c r="Z106" i="4"/>
  <c r="Z142" i="4" s="1"/>
  <c r="V106" i="4"/>
  <c r="V142" i="4" s="1"/>
  <c r="R106" i="4"/>
  <c r="R142" i="4" s="1"/>
  <c r="N106" i="4"/>
  <c r="N142" i="4" s="1"/>
  <c r="J106" i="4"/>
  <c r="J142" i="4" s="1"/>
  <c r="F106" i="4"/>
  <c r="F142" i="4" s="1"/>
  <c r="AB106" i="4"/>
  <c r="AB142" i="4" s="1"/>
  <c r="T106" i="4"/>
  <c r="T142" i="4" s="1"/>
  <c r="M106" i="4"/>
  <c r="M142" i="4" s="1"/>
  <c r="H106" i="4"/>
  <c r="H142" i="4" s="1"/>
  <c r="AG106" i="4"/>
  <c r="AG142" i="4" s="1"/>
  <c r="Y106" i="4"/>
  <c r="Y142" i="4" s="1"/>
  <c r="Q106" i="4"/>
  <c r="Q142" i="4" s="1"/>
  <c r="L106" i="4"/>
  <c r="L142" i="4" s="1"/>
  <c r="G106" i="4"/>
  <c r="G142" i="4" s="1"/>
  <c r="AF106" i="4"/>
  <c r="AF142" i="4" s="1"/>
  <c r="X106" i="4"/>
  <c r="X142" i="4" s="1"/>
  <c r="P106" i="4"/>
  <c r="P142" i="4" s="1"/>
  <c r="K106" i="4"/>
  <c r="K142" i="4" s="1"/>
  <c r="E142" i="4"/>
  <c r="AC106" i="4"/>
  <c r="AC142" i="4" s="1"/>
  <c r="T105" i="4"/>
  <c r="T141" i="4" s="1"/>
  <c r="O103" i="4"/>
  <c r="O139" i="4" s="1"/>
  <c r="S103" i="4"/>
  <c r="S139" i="4" s="1"/>
  <c r="W103" i="4"/>
  <c r="W139" i="4" s="1"/>
  <c r="AA103" i="4"/>
  <c r="AA139" i="4" s="1"/>
  <c r="AE103" i="4"/>
  <c r="AE139" i="4" s="1"/>
  <c r="AI103" i="4"/>
  <c r="AI139" i="4" s="1"/>
  <c r="L104" i="4"/>
  <c r="L140" i="4" s="1"/>
  <c r="Q104" i="4"/>
  <c r="Q140" i="4" s="1"/>
  <c r="W104" i="4"/>
  <c r="W140" i="4" s="1"/>
  <c r="AB104" i="4"/>
  <c r="AB140" i="4" s="1"/>
  <c r="Q107" i="4"/>
  <c r="Q143" i="4" s="1"/>
  <c r="H83" i="4"/>
  <c r="H131" i="4" s="1"/>
  <c r="L83" i="4"/>
  <c r="L131" i="4" s="1"/>
  <c r="P83" i="4"/>
  <c r="P131" i="4" s="1"/>
  <c r="T83" i="4"/>
  <c r="T131" i="4" s="1"/>
  <c r="X83" i="4"/>
  <c r="X131" i="4" s="1"/>
  <c r="AB83" i="4"/>
  <c r="AB131" i="4" s="1"/>
  <c r="H84" i="4"/>
  <c r="H132" i="4" s="1"/>
  <c r="L84" i="4"/>
  <c r="L132" i="4" s="1"/>
  <c r="P84" i="4"/>
  <c r="P132" i="4" s="1"/>
  <c r="T84" i="4"/>
  <c r="T132" i="4" s="1"/>
  <c r="X84" i="4"/>
  <c r="X132" i="4" s="1"/>
  <c r="AB84" i="4"/>
  <c r="AB132" i="4" s="1"/>
  <c r="H85" i="4"/>
  <c r="H133" i="4" s="1"/>
  <c r="L85" i="4"/>
  <c r="L133" i="4" s="1"/>
  <c r="P85" i="4"/>
  <c r="P133" i="4" s="1"/>
  <c r="T85" i="4"/>
  <c r="T133" i="4" s="1"/>
  <c r="X85" i="4"/>
  <c r="X133" i="4" s="1"/>
  <c r="AB85" i="4"/>
  <c r="AB133" i="4" s="1"/>
  <c r="H86" i="4"/>
  <c r="H134" i="4" s="1"/>
  <c r="L86" i="4"/>
  <c r="L134" i="4" s="1"/>
  <c r="P86" i="4"/>
  <c r="P134" i="4" s="1"/>
  <c r="T86" i="4"/>
  <c r="T134" i="4" s="1"/>
  <c r="X86" i="4"/>
  <c r="X134" i="4" s="1"/>
  <c r="AB86" i="4"/>
  <c r="AB134" i="4" s="1"/>
  <c r="H87" i="4"/>
  <c r="L87" i="4"/>
  <c r="P87" i="4"/>
  <c r="T87" i="4"/>
  <c r="X87" i="4"/>
  <c r="AB87" i="4"/>
  <c r="H88" i="4"/>
  <c r="L88" i="4"/>
  <c r="P88" i="4"/>
  <c r="T88" i="4"/>
  <c r="X88" i="4"/>
  <c r="AB88" i="4"/>
  <c r="H89" i="4"/>
  <c r="L89" i="4"/>
  <c r="P89" i="4"/>
  <c r="T89" i="4"/>
  <c r="X89" i="4"/>
  <c r="AB89" i="4"/>
  <c r="H90" i="4"/>
  <c r="L90" i="4"/>
  <c r="P90" i="4"/>
  <c r="T90" i="4"/>
  <c r="X90" i="4"/>
  <c r="AB90" i="4"/>
  <c r="H91" i="4"/>
  <c r="L91" i="4"/>
  <c r="P91" i="4"/>
  <c r="T91" i="4"/>
  <c r="X91" i="4"/>
  <c r="AB91" i="4"/>
  <c r="H92" i="4"/>
  <c r="L92" i="4"/>
  <c r="P92" i="4"/>
  <c r="T92" i="4"/>
  <c r="X92" i="4"/>
  <c r="AB92" i="4"/>
  <c r="H93" i="4"/>
  <c r="L93" i="4"/>
  <c r="P93" i="4"/>
  <c r="T93" i="4"/>
  <c r="X93" i="4"/>
  <c r="AB93" i="4"/>
  <c r="H94" i="4"/>
  <c r="L94" i="4"/>
  <c r="P94" i="4"/>
  <c r="T94" i="4"/>
  <c r="X94" i="4"/>
  <c r="AB94" i="4"/>
  <c r="H95" i="4"/>
  <c r="L95" i="4"/>
  <c r="P95" i="4"/>
  <c r="T95" i="4"/>
  <c r="X95" i="4"/>
  <c r="AB95" i="4"/>
  <c r="H96" i="4"/>
  <c r="L96" i="4"/>
  <c r="P96" i="4"/>
  <c r="T96" i="4"/>
  <c r="X96" i="4"/>
  <c r="AB96" i="4"/>
  <c r="H97" i="4"/>
  <c r="L97" i="4"/>
  <c r="P97" i="4"/>
  <c r="T97" i="4"/>
  <c r="X97" i="4"/>
  <c r="AB97" i="4"/>
  <c r="H98" i="4"/>
  <c r="L98" i="4"/>
  <c r="P98" i="4"/>
  <c r="T98" i="4"/>
  <c r="X98" i="4"/>
  <c r="AB98" i="4"/>
  <c r="H99" i="4"/>
  <c r="L99" i="4"/>
  <c r="P99" i="4"/>
  <c r="T99" i="4"/>
  <c r="X99" i="4"/>
  <c r="AB99" i="4"/>
  <c r="H100" i="4"/>
  <c r="L100" i="4"/>
  <c r="P100" i="4"/>
  <c r="T100" i="4"/>
  <c r="X100" i="4"/>
  <c r="AB100" i="4"/>
  <c r="H101" i="4"/>
  <c r="L101" i="4"/>
  <c r="P101" i="4"/>
  <c r="T101" i="4"/>
  <c r="X101" i="4"/>
  <c r="AB101" i="4"/>
  <c r="H103" i="4"/>
  <c r="H139" i="4" s="1"/>
  <c r="L103" i="4"/>
  <c r="L139" i="4" s="1"/>
  <c r="P103" i="4"/>
  <c r="P139" i="4" s="1"/>
  <c r="T103" i="4"/>
  <c r="T139" i="4" s="1"/>
  <c r="X103" i="4"/>
  <c r="X139" i="4" s="1"/>
  <c r="AB103" i="4"/>
  <c r="AB139" i="4" s="1"/>
  <c r="AH104" i="4"/>
  <c r="AH140" i="4" s="1"/>
  <c r="AD104" i="4"/>
  <c r="AD140" i="4" s="1"/>
  <c r="Z104" i="4"/>
  <c r="Z140" i="4" s="1"/>
  <c r="V104" i="4"/>
  <c r="V140" i="4" s="1"/>
  <c r="R104" i="4"/>
  <c r="R140" i="4" s="1"/>
  <c r="N104" i="4"/>
  <c r="N140" i="4" s="1"/>
  <c r="J104" i="4"/>
  <c r="J140" i="4" s="1"/>
  <c r="H104" i="4"/>
  <c r="H140" i="4" s="1"/>
  <c r="M104" i="4"/>
  <c r="M140" i="4" s="1"/>
  <c r="S104" i="4"/>
  <c r="S140" i="4" s="1"/>
  <c r="X104" i="4"/>
  <c r="X140" i="4" s="1"/>
  <c r="AC104" i="4"/>
  <c r="AC140" i="4" s="1"/>
  <c r="AI104" i="4"/>
  <c r="AI140" i="4" s="1"/>
  <c r="AF107" i="4"/>
  <c r="AF143" i="4" s="1"/>
  <c r="AB107" i="4"/>
  <c r="AB143" i="4" s="1"/>
  <c r="AI107" i="4"/>
  <c r="AI143" i="4" s="1"/>
  <c r="AE107" i="4"/>
  <c r="AE143" i="4" s="1"/>
  <c r="AA107" i="4"/>
  <c r="AA143" i="4" s="1"/>
  <c r="W107" i="4"/>
  <c r="W143" i="4" s="1"/>
  <c r="S107" i="4"/>
  <c r="S143" i="4" s="1"/>
  <c r="O107" i="4"/>
  <c r="O143" i="4" s="1"/>
  <c r="K107" i="4"/>
  <c r="K143" i="4" s="1"/>
  <c r="G107" i="4"/>
  <c r="G143" i="4" s="1"/>
  <c r="AH107" i="4"/>
  <c r="AH143" i="4" s="1"/>
  <c r="AD107" i="4"/>
  <c r="AD143" i="4" s="1"/>
  <c r="Z107" i="4"/>
  <c r="Z143" i="4" s="1"/>
  <c r="V107" i="4"/>
  <c r="V143" i="4" s="1"/>
  <c r="R107" i="4"/>
  <c r="R143" i="4" s="1"/>
  <c r="N107" i="4"/>
  <c r="N143" i="4" s="1"/>
  <c r="J107" i="4"/>
  <c r="J143" i="4" s="1"/>
  <c r="F107" i="4"/>
  <c r="F143" i="4" s="1"/>
  <c r="L107" i="4"/>
  <c r="L143" i="4" s="1"/>
  <c r="T107" i="4"/>
  <c r="T143" i="4" s="1"/>
  <c r="AC107" i="4"/>
  <c r="AC143" i="4" s="1"/>
  <c r="F108" i="4"/>
  <c r="F144" i="4" s="1"/>
  <c r="J108" i="4"/>
  <c r="J144" i="4" s="1"/>
  <c r="N108" i="4"/>
  <c r="N144" i="4" s="1"/>
  <c r="R108" i="4"/>
  <c r="R144" i="4" s="1"/>
  <c r="V108" i="4"/>
  <c r="V144" i="4" s="1"/>
  <c r="Z108" i="4"/>
  <c r="Z144" i="4" s="1"/>
  <c r="AD108" i="4"/>
  <c r="AD144" i="4" s="1"/>
  <c r="AH108" i="4"/>
  <c r="AH144" i="4" s="1"/>
  <c r="F109" i="4"/>
  <c r="J109" i="4"/>
  <c r="N109" i="4"/>
  <c r="R109" i="4"/>
  <c r="V109" i="4"/>
  <c r="Z109" i="4"/>
  <c r="AD109" i="4"/>
  <c r="AH109" i="4"/>
  <c r="F110" i="4"/>
  <c r="J110" i="4"/>
  <c r="N110" i="4"/>
  <c r="R110" i="4"/>
  <c r="V110" i="4"/>
  <c r="Z110" i="4"/>
  <c r="AD110" i="4"/>
  <c r="AH110" i="4"/>
  <c r="F111" i="4"/>
  <c r="J111" i="4"/>
  <c r="N111" i="4"/>
  <c r="R111" i="4"/>
  <c r="V111" i="4"/>
  <c r="Z111" i="4"/>
  <c r="AD111" i="4"/>
  <c r="AH111" i="4"/>
  <c r="F112" i="4"/>
  <c r="J112" i="4"/>
  <c r="N112" i="4"/>
  <c r="R112" i="4"/>
  <c r="V112" i="4"/>
  <c r="Z112" i="4"/>
  <c r="AD112" i="4"/>
  <c r="AH112" i="4"/>
  <c r="F113" i="4"/>
  <c r="J113" i="4"/>
  <c r="N113" i="4"/>
  <c r="R113" i="4"/>
  <c r="V113" i="4"/>
  <c r="Z113" i="4"/>
  <c r="AD113" i="4"/>
  <c r="AH113" i="4"/>
  <c r="F114" i="4"/>
  <c r="J114" i="4"/>
  <c r="N114" i="4"/>
  <c r="R114" i="4"/>
  <c r="V114" i="4"/>
  <c r="Z114" i="4"/>
  <c r="AD114" i="4"/>
  <c r="AH114" i="4"/>
  <c r="F115" i="4"/>
  <c r="J115" i="4"/>
  <c r="N115" i="4"/>
  <c r="R115" i="4"/>
  <c r="V115" i="4"/>
  <c r="Z115" i="4"/>
  <c r="AD115" i="4"/>
  <c r="AH115" i="4"/>
  <c r="F116" i="4"/>
  <c r="J116" i="4"/>
  <c r="N116" i="4"/>
  <c r="R116" i="4"/>
  <c r="V116" i="4"/>
  <c r="Z116" i="4"/>
  <c r="AD116" i="4"/>
  <c r="AH116" i="4"/>
  <c r="F117" i="4"/>
  <c r="J117" i="4"/>
  <c r="N117" i="4"/>
  <c r="R117" i="4"/>
  <c r="V117" i="4"/>
  <c r="Z117" i="4"/>
  <c r="AD117" i="4"/>
  <c r="AH117" i="4"/>
  <c r="F118" i="4"/>
  <c r="J118" i="4"/>
  <c r="N118" i="4"/>
  <c r="R118" i="4"/>
  <c r="V118" i="4"/>
  <c r="Z118" i="4"/>
  <c r="AD118" i="4"/>
  <c r="AH118" i="4"/>
  <c r="F119" i="4"/>
  <c r="J119" i="4"/>
  <c r="N119" i="4"/>
  <c r="R119" i="4"/>
  <c r="V119" i="4"/>
  <c r="Z119" i="4"/>
  <c r="AD119" i="4"/>
  <c r="AH119" i="4"/>
  <c r="F120" i="4"/>
  <c r="J120" i="4"/>
  <c r="N120" i="4"/>
  <c r="R120" i="4"/>
  <c r="V120" i="4"/>
  <c r="Z120" i="4"/>
  <c r="AD120" i="4"/>
  <c r="AH120" i="4"/>
  <c r="F121" i="4"/>
  <c r="J121" i="4"/>
  <c r="N121" i="4"/>
  <c r="R121" i="4"/>
  <c r="V121" i="4"/>
  <c r="Z121" i="4"/>
  <c r="AD121" i="4"/>
  <c r="AH121" i="4"/>
  <c r="F122" i="4"/>
  <c r="J122" i="4"/>
  <c r="N122" i="4"/>
  <c r="R122" i="4"/>
  <c r="V122" i="4"/>
  <c r="Z122" i="4"/>
  <c r="AD122" i="4"/>
  <c r="AI122" i="4"/>
  <c r="G108" i="4"/>
  <c r="G144" i="4" s="1"/>
  <c r="K108" i="4"/>
  <c r="K144" i="4" s="1"/>
  <c r="O108" i="4"/>
  <c r="O144" i="4" s="1"/>
  <c r="S108" i="4"/>
  <c r="S144" i="4" s="1"/>
  <c r="W108" i="4"/>
  <c r="W144" i="4" s="1"/>
  <c r="AA108" i="4"/>
  <c r="AA144" i="4" s="1"/>
  <c r="AE108" i="4"/>
  <c r="AE144" i="4" s="1"/>
  <c r="AI108" i="4"/>
  <c r="AI144" i="4" s="1"/>
  <c r="G109" i="4"/>
  <c r="K109" i="4"/>
  <c r="O109" i="4"/>
  <c r="S109" i="4"/>
  <c r="W109" i="4"/>
  <c r="AA109" i="4"/>
  <c r="AE109" i="4"/>
  <c r="AI109" i="4"/>
  <c r="G110" i="4"/>
  <c r="K110" i="4"/>
  <c r="O110" i="4"/>
  <c r="S110" i="4"/>
  <c r="W110" i="4"/>
  <c r="AA110" i="4"/>
  <c r="AE110" i="4"/>
  <c r="AI110" i="4"/>
  <c r="G111" i="4"/>
  <c r="K111" i="4"/>
  <c r="O111" i="4"/>
  <c r="S111" i="4"/>
  <c r="W111" i="4"/>
  <c r="AA111" i="4"/>
  <c r="AE111" i="4"/>
  <c r="AI111" i="4"/>
  <c r="G112" i="4"/>
  <c r="K112" i="4"/>
  <c r="O112" i="4"/>
  <c r="S112" i="4"/>
  <c r="W112" i="4"/>
  <c r="AA112" i="4"/>
  <c r="AE112" i="4"/>
  <c r="AI112" i="4"/>
  <c r="G113" i="4"/>
  <c r="K113" i="4"/>
  <c r="O113" i="4"/>
  <c r="S113" i="4"/>
  <c r="W113" i="4"/>
  <c r="AA113" i="4"/>
  <c r="AE113" i="4"/>
  <c r="AI113" i="4"/>
  <c r="G114" i="4"/>
  <c r="K114" i="4"/>
  <c r="O114" i="4"/>
  <c r="S114" i="4"/>
  <c r="W114" i="4"/>
  <c r="AA114" i="4"/>
  <c r="AE114" i="4"/>
  <c r="AI114" i="4"/>
  <c r="G115" i="4"/>
  <c r="K115" i="4"/>
  <c r="O115" i="4"/>
  <c r="S115" i="4"/>
  <c r="W115" i="4"/>
  <c r="AA115" i="4"/>
  <c r="AE115" i="4"/>
  <c r="AI115" i="4"/>
  <c r="G116" i="4"/>
  <c r="K116" i="4"/>
  <c r="O116" i="4"/>
  <c r="S116" i="4"/>
  <c r="W116" i="4"/>
  <c r="AA116" i="4"/>
  <c r="AE116" i="4"/>
  <c r="AI116" i="4"/>
  <c r="G117" i="4"/>
  <c r="K117" i="4"/>
  <c r="O117" i="4"/>
  <c r="S117" i="4"/>
  <c r="W117" i="4"/>
  <c r="AA117" i="4"/>
  <c r="AE117" i="4"/>
  <c r="AI117" i="4"/>
  <c r="G118" i="4"/>
  <c r="K118" i="4"/>
  <c r="O118" i="4"/>
  <c r="S118" i="4"/>
  <c r="W118" i="4"/>
  <c r="AA118" i="4"/>
  <c r="AE118" i="4"/>
  <c r="AI118" i="4"/>
  <c r="G119" i="4"/>
  <c r="K119" i="4"/>
  <c r="O119" i="4"/>
  <c r="S119" i="4"/>
  <c r="W119" i="4"/>
  <c r="AA119" i="4"/>
  <c r="AE119" i="4"/>
  <c r="AI119" i="4"/>
  <c r="G120" i="4"/>
  <c r="K120" i="4"/>
  <c r="O120" i="4"/>
  <c r="S120" i="4"/>
  <c r="W120" i="4"/>
  <c r="AA120" i="4"/>
  <c r="AE120" i="4"/>
  <c r="AI120" i="4"/>
  <c r="G121" i="4"/>
  <c r="K121" i="4"/>
  <c r="O121" i="4"/>
  <c r="S121" i="4"/>
  <c r="W121" i="4"/>
  <c r="AA121" i="4"/>
  <c r="AE121" i="4"/>
  <c r="AI121" i="4"/>
  <c r="G122" i="4"/>
  <c r="K122" i="4"/>
  <c r="O122" i="4"/>
  <c r="S122" i="4"/>
  <c r="W122" i="4"/>
  <c r="AA122" i="4"/>
  <c r="AE122" i="4"/>
  <c r="H108" i="4"/>
  <c r="H144" i="4" s="1"/>
  <c r="L108" i="4"/>
  <c r="L144" i="4" s="1"/>
  <c r="P108" i="4"/>
  <c r="P144" i="4" s="1"/>
  <c r="T108" i="4"/>
  <c r="T144" i="4" s="1"/>
  <c r="X108" i="4"/>
  <c r="X144" i="4" s="1"/>
  <c r="AB108" i="4"/>
  <c r="AB144" i="4" s="1"/>
  <c r="H109" i="4"/>
  <c r="L109" i="4"/>
  <c r="P109" i="4"/>
  <c r="T109" i="4"/>
  <c r="X109" i="4"/>
  <c r="AB109" i="4"/>
  <c r="H110" i="4"/>
  <c r="L110" i="4"/>
  <c r="P110" i="4"/>
  <c r="T110" i="4"/>
  <c r="X110" i="4"/>
  <c r="AB110" i="4"/>
  <c r="H111" i="4"/>
  <c r="L111" i="4"/>
  <c r="P111" i="4"/>
  <c r="T111" i="4"/>
  <c r="X111" i="4"/>
  <c r="AB111" i="4"/>
  <c r="H112" i="4"/>
  <c r="L112" i="4"/>
  <c r="P112" i="4"/>
  <c r="T112" i="4"/>
  <c r="X112" i="4"/>
  <c r="AB112" i="4"/>
  <c r="H113" i="4"/>
  <c r="L113" i="4"/>
  <c r="P113" i="4"/>
  <c r="T113" i="4"/>
  <c r="X113" i="4"/>
  <c r="AB113" i="4"/>
  <c r="H114" i="4"/>
  <c r="L114" i="4"/>
  <c r="P114" i="4"/>
  <c r="T114" i="4"/>
  <c r="X114" i="4"/>
  <c r="AB114" i="4"/>
  <c r="H115" i="4"/>
  <c r="L115" i="4"/>
  <c r="P115" i="4"/>
  <c r="T115" i="4"/>
  <c r="X115" i="4"/>
  <c r="AB115" i="4"/>
  <c r="H116" i="4"/>
  <c r="L116" i="4"/>
  <c r="P116" i="4"/>
  <c r="T116" i="4"/>
  <c r="X116" i="4"/>
  <c r="AB116" i="4"/>
  <c r="H117" i="4"/>
  <c r="L117" i="4"/>
  <c r="P117" i="4"/>
  <c r="T117" i="4"/>
  <c r="X117" i="4"/>
  <c r="AB117" i="4"/>
  <c r="H118" i="4"/>
  <c r="L118" i="4"/>
  <c r="P118" i="4"/>
  <c r="T118" i="4"/>
  <c r="X118" i="4"/>
  <c r="AB118" i="4"/>
  <c r="H119" i="4"/>
  <c r="L119" i="4"/>
  <c r="P119" i="4"/>
  <c r="T119" i="4"/>
  <c r="X119" i="4"/>
  <c r="AB119" i="4"/>
  <c r="H120" i="4"/>
  <c r="L120" i="4"/>
  <c r="P120" i="4"/>
  <c r="T120" i="4"/>
  <c r="X120" i="4"/>
  <c r="AB120" i="4"/>
  <c r="H121" i="4"/>
  <c r="L121" i="4"/>
  <c r="P121" i="4"/>
  <c r="T121" i="4"/>
  <c r="X121" i="4"/>
  <c r="AB121" i="4"/>
  <c r="H122" i="4"/>
  <c r="L122" i="4"/>
  <c r="P122" i="4"/>
  <c r="T122" i="4"/>
  <c r="X122" i="4"/>
  <c r="AB122" i="4"/>
  <c r="AF122" i="4"/>
  <c r="F123" i="4"/>
  <c r="J123" i="4"/>
  <c r="N123" i="4"/>
  <c r="R123" i="4"/>
  <c r="V123" i="4"/>
  <c r="Z123" i="4"/>
  <c r="AD123" i="4"/>
  <c r="AH123" i="4"/>
  <c r="G123" i="4"/>
  <c r="K123" i="4"/>
  <c r="O123" i="4"/>
  <c r="S123" i="4"/>
  <c r="W123" i="4"/>
  <c r="AA123" i="4"/>
  <c r="AE123" i="4"/>
  <c r="AI123" i="4"/>
  <c r="H123" i="4"/>
  <c r="L123" i="4"/>
  <c r="P123" i="4"/>
  <c r="T123" i="4"/>
  <c r="X123" i="4"/>
  <c r="AB123" i="4"/>
  <c r="AG135" i="3" a="1"/>
  <c r="AG135" i="3" s="1"/>
  <c r="N89" i="3"/>
  <c r="AG90" i="3"/>
  <c r="AC90" i="3"/>
  <c r="Y90" i="3"/>
  <c r="U90" i="3"/>
  <c r="Q90" i="3"/>
  <c r="M90" i="3"/>
  <c r="I90" i="3"/>
  <c r="E90" i="3"/>
  <c r="AI90" i="3"/>
  <c r="AE90" i="3"/>
  <c r="AA90" i="3"/>
  <c r="W90" i="3"/>
  <c r="S90" i="3"/>
  <c r="O90" i="3"/>
  <c r="K90" i="3"/>
  <c r="G90" i="3"/>
  <c r="T90" i="3"/>
  <c r="AG91" i="3"/>
  <c r="AC91" i="3"/>
  <c r="Y91" i="3"/>
  <c r="U91" i="3"/>
  <c r="Q91" i="3"/>
  <c r="M91" i="3"/>
  <c r="I91" i="3"/>
  <c r="E91" i="3"/>
  <c r="AI91" i="3"/>
  <c r="AE91" i="3"/>
  <c r="AA91" i="3"/>
  <c r="W91" i="3"/>
  <c r="S91" i="3"/>
  <c r="O91" i="3"/>
  <c r="K91" i="3"/>
  <c r="G91" i="3"/>
  <c r="T91" i="3"/>
  <c r="AB91" i="3"/>
  <c r="L92" i="3"/>
  <c r="AG93" i="3"/>
  <c r="AC93" i="3"/>
  <c r="Y93" i="3"/>
  <c r="U93" i="3"/>
  <c r="Q93" i="3"/>
  <c r="M93" i="3"/>
  <c r="I93" i="3"/>
  <c r="E93" i="3"/>
  <c r="AI93" i="3"/>
  <c r="AE93" i="3"/>
  <c r="AA93" i="3"/>
  <c r="W93" i="3"/>
  <c r="S93" i="3"/>
  <c r="O93" i="3"/>
  <c r="K93" i="3"/>
  <c r="G93" i="3"/>
  <c r="T93" i="3"/>
  <c r="AG94" i="3"/>
  <c r="AC94" i="3"/>
  <c r="Y94" i="3"/>
  <c r="U94" i="3"/>
  <c r="Q94" i="3"/>
  <c r="M94" i="3"/>
  <c r="I94" i="3"/>
  <c r="E94" i="3"/>
  <c r="AI94" i="3"/>
  <c r="AE94" i="3"/>
  <c r="AA94" i="3"/>
  <c r="W94" i="3"/>
  <c r="S94" i="3"/>
  <c r="O94" i="3"/>
  <c r="K94" i="3"/>
  <c r="G94" i="3"/>
  <c r="T94" i="3"/>
  <c r="AB94" i="3"/>
  <c r="L95" i="3"/>
  <c r="T95" i="3"/>
  <c r="AB95" i="3"/>
  <c r="L96" i="3"/>
  <c r="AB96" i="3"/>
  <c r="L97" i="3"/>
  <c r="AG98" i="3"/>
  <c r="AC98" i="3"/>
  <c r="Y98" i="3"/>
  <c r="U98" i="3"/>
  <c r="Q98" i="3"/>
  <c r="M98" i="3"/>
  <c r="I98" i="3"/>
  <c r="E98" i="3"/>
  <c r="AI98" i="3"/>
  <c r="AE98" i="3"/>
  <c r="AA98" i="3"/>
  <c r="W98" i="3"/>
  <c r="S98" i="3"/>
  <c r="O98" i="3"/>
  <c r="K98" i="3"/>
  <c r="G98" i="3"/>
  <c r="T98" i="3"/>
  <c r="AG99" i="3"/>
  <c r="AC99" i="3"/>
  <c r="Y99" i="3"/>
  <c r="U99" i="3"/>
  <c r="Q99" i="3"/>
  <c r="M99" i="3"/>
  <c r="I99" i="3"/>
  <c r="E99" i="3"/>
  <c r="AI99" i="3"/>
  <c r="AE99" i="3"/>
  <c r="AA99" i="3"/>
  <c r="W99" i="3"/>
  <c r="S99" i="3"/>
  <c r="O99" i="3"/>
  <c r="K99" i="3"/>
  <c r="G99" i="3"/>
  <c r="T99" i="3"/>
  <c r="AB99" i="3"/>
  <c r="L100" i="3"/>
  <c r="T100" i="3"/>
  <c r="AB100" i="3"/>
  <c r="T101" i="3"/>
  <c r="AG103" i="3"/>
  <c r="AG139" i="3" s="1"/>
  <c r="AC103" i="3"/>
  <c r="AC139" i="3" s="1"/>
  <c r="Y103" i="3"/>
  <c r="Y139" i="3" s="1"/>
  <c r="U103" i="3"/>
  <c r="U139" i="3" s="1"/>
  <c r="Q103" i="3"/>
  <c r="Q139" i="3" s="1"/>
  <c r="M103" i="3"/>
  <c r="M139" i="3" s="1"/>
  <c r="I103" i="3"/>
  <c r="I139" i="3" s="1"/>
  <c r="E103" i="3"/>
  <c r="E139" i="3" s="1"/>
  <c r="AI103" i="3"/>
  <c r="AI139" i="3" s="1"/>
  <c r="AE103" i="3"/>
  <c r="AE139" i="3" s="1"/>
  <c r="AA103" i="3"/>
  <c r="AA139" i="3" s="1"/>
  <c r="W103" i="3"/>
  <c r="W139" i="3" s="1"/>
  <c r="S103" i="3"/>
  <c r="S139" i="3" s="1"/>
  <c r="O103" i="3"/>
  <c r="O139" i="3" s="1"/>
  <c r="K103" i="3"/>
  <c r="K139" i="3" s="1"/>
  <c r="G103" i="3"/>
  <c r="G139" i="3" s="1"/>
  <c r="T103" i="3"/>
  <c r="T139" i="3" s="1"/>
  <c r="AG104" i="3"/>
  <c r="AG140" i="3" s="1"/>
  <c r="AC104" i="3"/>
  <c r="AC140" i="3" s="1"/>
  <c r="Y104" i="3"/>
  <c r="Y140" i="3" s="1"/>
  <c r="U104" i="3"/>
  <c r="U140" i="3" s="1"/>
  <c r="Q104" i="3"/>
  <c r="Q140" i="3" s="1"/>
  <c r="M104" i="3"/>
  <c r="M140" i="3" s="1"/>
  <c r="I104" i="3"/>
  <c r="I140" i="3" s="1"/>
  <c r="E104" i="3"/>
  <c r="E140" i="3" s="1"/>
  <c r="AF104" i="3"/>
  <c r="AF140" i="3" s="1"/>
  <c r="AI104" i="3"/>
  <c r="AI140" i="3" s="1"/>
  <c r="AE104" i="3"/>
  <c r="AE140" i="3" s="1"/>
  <c r="AA104" i="3"/>
  <c r="AA140" i="3" s="1"/>
  <c r="W104" i="3"/>
  <c r="W140" i="3" s="1"/>
  <c r="S104" i="3"/>
  <c r="S140" i="3" s="1"/>
  <c r="O104" i="3"/>
  <c r="O140" i="3" s="1"/>
  <c r="K104" i="3"/>
  <c r="K140" i="3" s="1"/>
  <c r="G104" i="3"/>
  <c r="G140" i="3" s="1"/>
  <c r="T104" i="3"/>
  <c r="T140" i="3" s="1"/>
  <c r="AB104" i="3"/>
  <c r="AB140" i="3" s="1"/>
  <c r="E89" i="3"/>
  <c r="J89" i="3"/>
  <c r="P89" i="3"/>
  <c r="V89" i="3"/>
  <c r="F90" i="3"/>
  <c r="N90" i="3"/>
  <c r="V90" i="3"/>
  <c r="AD90" i="3"/>
  <c r="F91" i="3"/>
  <c r="N91" i="3"/>
  <c r="V91" i="3"/>
  <c r="AD91" i="3"/>
  <c r="F92" i="3"/>
  <c r="N92" i="3"/>
  <c r="V92" i="3"/>
  <c r="F93" i="3"/>
  <c r="N93" i="3"/>
  <c r="V93" i="3"/>
  <c r="AD93" i="3"/>
  <c r="F94" i="3"/>
  <c r="N94" i="3"/>
  <c r="V94" i="3"/>
  <c r="AD94" i="3"/>
  <c r="F95" i="3"/>
  <c r="N95" i="3"/>
  <c r="V95" i="3"/>
  <c r="F96" i="3"/>
  <c r="N96" i="3"/>
  <c r="V96" i="3"/>
  <c r="F97" i="3"/>
  <c r="N97" i="3"/>
  <c r="V97" i="3"/>
  <c r="F98" i="3"/>
  <c r="N98" i="3"/>
  <c r="V98" i="3"/>
  <c r="AD98" i="3"/>
  <c r="F99" i="3"/>
  <c r="N99" i="3"/>
  <c r="V99" i="3"/>
  <c r="AD99" i="3"/>
  <c r="F100" i="3"/>
  <c r="N100" i="3"/>
  <c r="V100" i="3"/>
  <c r="F101" i="3"/>
  <c r="N101" i="3"/>
  <c r="V101" i="3"/>
  <c r="F103" i="3"/>
  <c r="F139" i="3" s="1"/>
  <c r="N103" i="3"/>
  <c r="N139" i="3" s="1"/>
  <c r="V103" i="3"/>
  <c r="V139" i="3" s="1"/>
  <c r="AD103" i="3"/>
  <c r="AD139" i="3" s="1"/>
  <c r="F104" i="3"/>
  <c r="F140" i="3" s="1"/>
  <c r="N104" i="3"/>
  <c r="N140" i="3" s="1"/>
  <c r="V104" i="3"/>
  <c r="V140" i="3" s="1"/>
  <c r="AD104" i="3"/>
  <c r="AD140" i="3" s="1"/>
  <c r="AH123" i="3"/>
  <c r="AD123" i="3"/>
  <c r="Z123" i="3"/>
  <c r="V123" i="3"/>
  <c r="R123" i="3"/>
  <c r="N123" i="3"/>
  <c r="J123" i="3"/>
  <c r="F123" i="3"/>
  <c r="AG123" i="3"/>
  <c r="AC123" i="3"/>
  <c r="Y123" i="3"/>
  <c r="U123" i="3"/>
  <c r="Q123" i="3"/>
  <c r="M123" i="3"/>
  <c r="I123" i="3"/>
  <c r="E123" i="3"/>
  <c r="AI123" i="3"/>
  <c r="AA123" i="3"/>
  <c r="S123" i="3"/>
  <c r="K123" i="3"/>
  <c r="AF123" i="3"/>
  <c r="X123" i="3"/>
  <c r="P123" i="3"/>
  <c r="H123" i="3"/>
  <c r="AE123" i="3"/>
  <c r="W123" i="3"/>
  <c r="O123" i="3"/>
  <c r="G123" i="3"/>
  <c r="AB123" i="3"/>
  <c r="T123" i="3"/>
  <c r="L123" i="3"/>
  <c r="AG89" i="3"/>
  <c r="AC89" i="3"/>
  <c r="Y89" i="3"/>
  <c r="U89" i="3"/>
  <c r="AI89" i="3"/>
  <c r="AE89" i="3"/>
  <c r="AA89" i="3"/>
  <c r="W89" i="3"/>
  <c r="S89" i="3"/>
  <c r="O89" i="3"/>
  <c r="K89" i="3"/>
  <c r="G89" i="3"/>
  <c r="I89" i="3"/>
  <c r="T89" i="3"/>
  <c r="AB89" i="3"/>
  <c r="L90" i="3"/>
  <c r="AB90" i="3"/>
  <c r="L91" i="3"/>
  <c r="AG92" i="3"/>
  <c r="AC92" i="3"/>
  <c r="Y92" i="3"/>
  <c r="U92" i="3"/>
  <c r="Q92" i="3"/>
  <c r="M92" i="3"/>
  <c r="I92" i="3"/>
  <c r="E92" i="3"/>
  <c r="AI92" i="3"/>
  <c r="AE92" i="3"/>
  <c r="AA92" i="3"/>
  <c r="W92" i="3"/>
  <c r="S92" i="3"/>
  <c r="O92" i="3"/>
  <c r="K92" i="3"/>
  <c r="G92" i="3"/>
  <c r="T92" i="3"/>
  <c r="AB92" i="3"/>
  <c r="L93" i="3"/>
  <c r="AB93" i="3"/>
  <c r="L94" i="3"/>
  <c r="AG95" i="3"/>
  <c r="AC95" i="3"/>
  <c r="Y95" i="3"/>
  <c r="U95" i="3"/>
  <c r="Q95" i="3"/>
  <c r="M95" i="3"/>
  <c r="I95" i="3"/>
  <c r="E95" i="3"/>
  <c r="AI95" i="3"/>
  <c r="AE95" i="3"/>
  <c r="AA95" i="3"/>
  <c r="W95" i="3"/>
  <c r="S95" i="3"/>
  <c r="O95" i="3"/>
  <c r="K95" i="3"/>
  <c r="G95" i="3"/>
  <c r="AG96" i="3"/>
  <c r="AC96" i="3"/>
  <c r="Y96" i="3"/>
  <c r="U96" i="3"/>
  <c r="Q96" i="3"/>
  <c r="M96" i="3"/>
  <c r="I96" i="3"/>
  <c r="E96" i="3"/>
  <c r="AI96" i="3"/>
  <c r="AE96" i="3"/>
  <c r="AA96" i="3"/>
  <c r="W96" i="3"/>
  <c r="S96" i="3"/>
  <c r="O96" i="3"/>
  <c r="K96" i="3"/>
  <c r="G96" i="3"/>
  <c r="T96" i="3"/>
  <c r="AG97" i="3"/>
  <c r="AC97" i="3"/>
  <c r="Y97" i="3"/>
  <c r="U97" i="3"/>
  <c r="Q97" i="3"/>
  <c r="M97" i="3"/>
  <c r="I97" i="3"/>
  <c r="E97" i="3"/>
  <c r="AI97" i="3"/>
  <c r="AE97" i="3"/>
  <c r="AA97" i="3"/>
  <c r="W97" i="3"/>
  <c r="S97" i="3"/>
  <c r="O97" i="3"/>
  <c r="K97" i="3"/>
  <c r="G97" i="3"/>
  <c r="T97" i="3"/>
  <c r="AB97" i="3"/>
  <c r="L98" i="3"/>
  <c r="AB98" i="3"/>
  <c r="L99" i="3"/>
  <c r="AG100" i="3"/>
  <c r="AC100" i="3"/>
  <c r="Y100" i="3"/>
  <c r="U100" i="3"/>
  <c r="Q100" i="3"/>
  <c r="M100" i="3"/>
  <c r="I100" i="3"/>
  <c r="E100" i="3"/>
  <c r="AI100" i="3"/>
  <c r="AE100" i="3"/>
  <c r="AA100" i="3"/>
  <c r="W100" i="3"/>
  <c r="S100" i="3"/>
  <c r="O100" i="3"/>
  <c r="K100" i="3"/>
  <c r="G100" i="3"/>
  <c r="AG101" i="3"/>
  <c r="AC101" i="3"/>
  <c r="Y101" i="3"/>
  <c r="U101" i="3"/>
  <c r="Q101" i="3"/>
  <c r="M101" i="3"/>
  <c r="I101" i="3"/>
  <c r="E101" i="3"/>
  <c r="AI101" i="3"/>
  <c r="AE101" i="3"/>
  <c r="AA101" i="3"/>
  <c r="W101" i="3"/>
  <c r="S101" i="3"/>
  <c r="O101" i="3"/>
  <c r="K101" i="3"/>
  <c r="G101" i="3"/>
  <c r="L101" i="3"/>
  <c r="AB101" i="3"/>
  <c r="L103" i="3"/>
  <c r="L139" i="3" s="1"/>
  <c r="AB103" i="3"/>
  <c r="AB139" i="3" s="1"/>
  <c r="L104" i="3"/>
  <c r="L140" i="3" s="1"/>
  <c r="H81" i="3"/>
  <c r="H129" i="3" s="1"/>
  <c r="L81" i="3"/>
  <c r="L129" i="3" s="1"/>
  <c r="P81" i="3"/>
  <c r="P129" i="3" s="1"/>
  <c r="T81" i="3"/>
  <c r="T129" i="3" s="1"/>
  <c r="X81" i="3"/>
  <c r="X129" i="3" s="1"/>
  <c r="AB81" i="3"/>
  <c r="AB129" i="3" s="1"/>
  <c r="AF81" i="3"/>
  <c r="AF129" i="3" s="1"/>
  <c r="H82" i="3"/>
  <c r="H130" i="3" s="1"/>
  <c r="L82" i="3"/>
  <c r="L130" i="3" s="1"/>
  <c r="P82" i="3"/>
  <c r="P130" i="3" s="1"/>
  <c r="T82" i="3"/>
  <c r="T130" i="3" s="1"/>
  <c r="X82" i="3"/>
  <c r="X130" i="3" s="1"/>
  <c r="AB82" i="3"/>
  <c r="AB130" i="3" s="1"/>
  <c r="AF82" i="3"/>
  <c r="AF130" i="3" s="1"/>
  <c r="H83" i="3"/>
  <c r="H131" i="3" s="1"/>
  <c r="L83" i="3"/>
  <c r="L131" i="3" s="1"/>
  <c r="P83" i="3"/>
  <c r="P131" i="3" s="1"/>
  <c r="T83" i="3"/>
  <c r="T131" i="3" s="1"/>
  <c r="X83" i="3"/>
  <c r="X131" i="3" s="1"/>
  <c r="AB83" i="3"/>
  <c r="AB131" i="3" s="1"/>
  <c r="AF83" i="3"/>
  <c r="AF131" i="3" s="1"/>
  <c r="H84" i="3"/>
  <c r="H132" i="3" s="1"/>
  <c r="L84" i="3"/>
  <c r="L132" i="3" s="1"/>
  <c r="P84" i="3"/>
  <c r="P132" i="3" s="1"/>
  <c r="T84" i="3"/>
  <c r="T132" i="3" s="1"/>
  <c r="X84" i="3"/>
  <c r="X132" i="3" s="1"/>
  <c r="AB84" i="3"/>
  <c r="AB132" i="3" s="1"/>
  <c r="AF84" i="3"/>
  <c r="AF132" i="3" s="1"/>
  <c r="H85" i="3"/>
  <c r="H133" i="3" s="1"/>
  <c r="L85" i="3"/>
  <c r="L133" i="3" s="1"/>
  <c r="P85" i="3"/>
  <c r="P133" i="3" s="1"/>
  <c r="T85" i="3"/>
  <c r="T133" i="3" s="1"/>
  <c r="X85" i="3"/>
  <c r="X133" i="3" s="1"/>
  <c r="AB85" i="3"/>
  <c r="AB133" i="3" s="1"/>
  <c r="AF85" i="3"/>
  <c r="AF133" i="3" s="1"/>
  <c r="H86" i="3"/>
  <c r="H134" i="3" s="1"/>
  <c r="L86" i="3"/>
  <c r="L134" i="3" s="1"/>
  <c r="P86" i="3"/>
  <c r="P134" i="3" s="1"/>
  <c r="T86" i="3"/>
  <c r="T134" i="3" s="1"/>
  <c r="X86" i="3"/>
  <c r="X134" i="3" s="1"/>
  <c r="AB86" i="3"/>
  <c r="AB134" i="3" s="1"/>
  <c r="AF86" i="3"/>
  <c r="AF134" i="3" s="1"/>
  <c r="H87" i="3"/>
  <c r="L87" i="3"/>
  <c r="P87" i="3"/>
  <c r="T87" i="3"/>
  <c r="X87" i="3"/>
  <c r="AB87" i="3"/>
  <c r="AF87" i="3"/>
  <c r="AI88" i="3"/>
  <c r="AE88" i="3"/>
  <c r="H88" i="3"/>
  <c r="L88" i="3"/>
  <c r="P88" i="3"/>
  <c r="T88" i="3"/>
  <c r="X88" i="3"/>
  <c r="AB88" i="3"/>
  <c r="AG88" i="3"/>
  <c r="F89" i="3"/>
  <c r="L89" i="3"/>
  <c r="Q89" i="3"/>
  <c r="X89" i="3"/>
  <c r="AF89" i="3"/>
  <c r="H90" i="3"/>
  <c r="P90" i="3"/>
  <c r="X90" i="3"/>
  <c r="AF90" i="3"/>
  <c r="H91" i="3"/>
  <c r="P91" i="3"/>
  <c r="X91" i="3"/>
  <c r="AF91" i="3"/>
  <c r="H92" i="3"/>
  <c r="P92" i="3"/>
  <c r="X92" i="3"/>
  <c r="AF92" i="3"/>
  <c r="H93" i="3"/>
  <c r="P93" i="3"/>
  <c r="X93" i="3"/>
  <c r="AF93" i="3"/>
  <c r="H94" i="3"/>
  <c r="P94" i="3"/>
  <c r="X94" i="3"/>
  <c r="AF94" i="3"/>
  <c r="H95" i="3"/>
  <c r="P95" i="3"/>
  <c r="X95" i="3"/>
  <c r="AF95" i="3"/>
  <c r="H96" i="3"/>
  <c r="P96" i="3"/>
  <c r="X96" i="3"/>
  <c r="AF96" i="3"/>
  <c r="H97" i="3"/>
  <c r="P97" i="3"/>
  <c r="X97" i="3"/>
  <c r="AF97" i="3"/>
  <c r="H98" i="3"/>
  <c r="P98" i="3"/>
  <c r="X98" i="3"/>
  <c r="AF98" i="3"/>
  <c r="H99" i="3"/>
  <c r="P99" i="3"/>
  <c r="X99" i="3"/>
  <c r="AF99" i="3"/>
  <c r="H100" i="3"/>
  <c r="P100" i="3"/>
  <c r="X100" i="3"/>
  <c r="AF100" i="3"/>
  <c r="H101" i="3"/>
  <c r="P101" i="3"/>
  <c r="X101" i="3"/>
  <c r="AF101" i="3"/>
  <c r="H103" i="3"/>
  <c r="H139" i="3" s="1"/>
  <c r="P103" i="3"/>
  <c r="P139" i="3" s="1"/>
  <c r="X103" i="3"/>
  <c r="X139" i="3" s="1"/>
  <c r="AF103" i="3"/>
  <c r="AF139" i="3" s="1"/>
  <c r="H104" i="3"/>
  <c r="H140" i="3" s="1"/>
  <c r="P104" i="3"/>
  <c r="P140" i="3" s="1"/>
  <c r="X104" i="3"/>
  <c r="X140" i="3" s="1"/>
  <c r="AH104" i="3"/>
  <c r="AH140" i="3" s="1"/>
  <c r="AH106" i="3"/>
  <c r="AH142" i="3" s="1"/>
  <c r="AD106" i="3"/>
  <c r="AD142" i="3" s="1"/>
  <c r="Z106" i="3"/>
  <c r="Z142" i="3" s="1"/>
  <c r="V106" i="3"/>
  <c r="V142" i="3" s="1"/>
  <c r="R106" i="3"/>
  <c r="R142" i="3" s="1"/>
  <c r="N106" i="3"/>
  <c r="N142" i="3" s="1"/>
  <c r="J106" i="3"/>
  <c r="J142" i="3" s="1"/>
  <c r="F106" i="3"/>
  <c r="F142" i="3" s="1"/>
  <c r="AG106" i="3"/>
  <c r="AG142" i="3" s="1"/>
  <c r="AC106" i="3"/>
  <c r="AC142" i="3" s="1"/>
  <c r="Y106" i="3"/>
  <c r="Y142" i="3" s="1"/>
  <c r="U106" i="3"/>
  <c r="U142" i="3" s="1"/>
  <c r="Q106" i="3"/>
  <c r="Q142" i="3" s="1"/>
  <c r="M106" i="3"/>
  <c r="M142" i="3" s="1"/>
  <c r="AE106" i="3"/>
  <c r="AE142" i="3" s="1"/>
  <c r="W106" i="3"/>
  <c r="W142" i="3" s="1"/>
  <c r="O106" i="3"/>
  <c r="O142" i="3" s="1"/>
  <c r="H106" i="3"/>
  <c r="H142" i="3" s="1"/>
  <c r="AB106" i="3"/>
  <c r="AB142" i="3" s="1"/>
  <c r="T106" i="3"/>
  <c r="T142" i="3" s="1"/>
  <c r="L106" i="3"/>
  <c r="L142" i="3" s="1"/>
  <c r="G106" i="3"/>
  <c r="G142" i="3" s="1"/>
  <c r="AI106" i="3"/>
  <c r="AI142" i="3" s="1"/>
  <c r="AA106" i="3"/>
  <c r="AA142" i="3" s="1"/>
  <c r="S106" i="3"/>
  <c r="S142" i="3" s="1"/>
  <c r="K106" i="3"/>
  <c r="K142" i="3" s="1"/>
  <c r="E106" i="3"/>
  <c r="E142" i="3" s="1"/>
  <c r="AF106" i="3"/>
  <c r="AF142" i="3" s="1"/>
  <c r="E81" i="3"/>
  <c r="E129" i="3" s="1"/>
  <c r="I81" i="3"/>
  <c r="I129" i="3" s="1"/>
  <c r="M81" i="3"/>
  <c r="M129" i="3" s="1"/>
  <c r="Q81" i="3"/>
  <c r="Q129" i="3" s="1"/>
  <c r="U81" i="3"/>
  <c r="U129" i="3" s="1"/>
  <c r="Y81" i="3"/>
  <c r="Y129" i="3" s="1"/>
  <c r="AC81" i="3"/>
  <c r="AC129" i="3" s="1"/>
  <c r="E82" i="3"/>
  <c r="E130" i="3" s="1"/>
  <c r="I82" i="3"/>
  <c r="I130" i="3" s="1"/>
  <c r="M82" i="3"/>
  <c r="M130" i="3" s="1"/>
  <c r="Q82" i="3"/>
  <c r="Q130" i="3" s="1"/>
  <c r="U82" i="3"/>
  <c r="U130" i="3" s="1"/>
  <c r="Y82" i="3"/>
  <c r="Y130" i="3" s="1"/>
  <c r="AC82" i="3"/>
  <c r="AC130" i="3" s="1"/>
  <c r="E83" i="3"/>
  <c r="E131" i="3" s="1"/>
  <c r="I83" i="3"/>
  <c r="I131" i="3" s="1"/>
  <c r="M83" i="3"/>
  <c r="M131" i="3" s="1"/>
  <c r="Q83" i="3"/>
  <c r="Q131" i="3" s="1"/>
  <c r="U83" i="3"/>
  <c r="U131" i="3" s="1"/>
  <c r="Y83" i="3"/>
  <c r="Y131" i="3" s="1"/>
  <c r="AC83" i="3"/>
  <c r="AC131" i="3" s="1"/>
  <c r="E84" i="3"/>
  <c r="E132" i="3" s="1"/>
  <c r="I84" i="3"/>
  <c r="I132" i="3" s="1"/>
  <c r="M84" i="3"/>
  <c r="M132" i="3" s="1"/>
  <c r="Q84" i="3"/>
  <c r="Q132" i="3" s="1"/>
  <c r="U84" i="3"/>
  <c r="U132" i="3" s="1"/>
  <c r="Y84" i="3"/>
  <c r="Y132" i="3" s="1"/>
  <c r="AC84" i="3"/>
  <c r="AC132" i="3" s="1"/>
  <c r="E85" i="3"/>
  <c r="E133" i="3" s="1"/>
  <c r="I85" i="3"/>
  <c r="I133" i="3" s="1"/>
  <c r="M85" i="3"/>
  <c r="M133" i="3" s="1"/>
  <c r="Q85" i="3"/>
  <c r="Q133" i="3" s="1"/>
  <c r="U85" i="3"/>
  <c r="U133" i="3" s="1"/>
  <c r="Y85" i="3"/>
  <c r="Y133" i="3" s="1"/>
  <c r="AC85" i="3"/>
  <c r="AC133" i="3" s="1"/>
  <c r="E86" i="3"/>
  <c r="E134" i="3" s="1"/>
  <c r="I86" i="3"/>
  <c r="I134" i="3" s="1"/>
  <c r="M86" i="3"/>
  <c r="M134" i="3" s="1"/>
  <c r="Q86" i="3"/>
  <c r="Q134" i="3" s="1"/>
  <c r="U86" i="3"/>
  <c r="U134" i="3" s="1"/>
  <c r="Y86" i="3"/>
  <c r="Y134" i="3" s="1"/>
  <c r="AC86" i="3"/>
  <c r="AC134" i="3" s="1"/>
  <c r="E87" i="3"/>
  <c r="I87" i="3"/>
  <c r="M87" i="3"/>
  <c r="Q87" i="3"/>
  <c r="U87" i="3"/>
  <c r="Y87" i="3"/>
  <c r="AC87" i="3"/>
  <c r="E88" i="3"/>
  <c r="I88" i="3"/>
  <c r="M88" i="3"/>
  <c r="Q88" i="3"/>
  <c r="U88" i="3"/>
  <c r="Y88" i="3"/>
  <c r="AC88" i="3"/>
  <c r="AH88" i="3"/>
  <c r="H89" i="3"/>
  <c r="M89" i="3"/>
  <c r="R89" i="3"/>
  <c r="Z89" i="3"/>
  <c r="AH89" i="3"/>
  <c r="J90" i="3"/>
  <c r="R90" i="3"/>
  <c r="Z90" i="3"/>
  <c r="AH90" i="3"/>
  <c r="J91" i="3"/>
  <c r="R91" i="3"/>
  <c r="Z91" i="3"/>
  <c r="AH91" i="3"/>
  <c r="J92" i="3"/>
  <c r="R92" i="3"/>
  <c r="Z92" i="3"/>
  <c r="AH92" i="3"/>
  <c r="J93" i="3"/>
  <c r="R93" i="3"/>
  <c r="Z93" i="3"/>
  <c r="AH93" i="3"/>
  <c r="J94" i="3"/>
  <c r="R94" i="3"/>
  <c r="Z94" i="3"/>
  <c r="AH94" i="3"/>
  <c r="J95" i="3"/>
  <c r="R95" i="3"/>
  <c r="Z95" i="3"/>
  <c r="AH95" i="3"/>
  <c r="J96" i="3"/>
  <c r="R96" i="3"/>
  <c r="Z96" i="3"/>
  <c r="AH96" i="3"/>
  <c r="J97" i="3"/>
  <c r="R97" i="3"/>
  <c r="Z97" i="3"/>
  <c r="AH97" i="3"/>
  <c r="J98" i="3"/>
  <c r="R98" i="3"/>
  <c r="Z98" i="3"/>
  <c r="AH98" i="3"/>
  <c r="J99" i="3"/>
  <c r="R99" i="3"/>
  <c r="Z99" i="3"/>
  <c r="AH99" i="3"/>
  <c r="J100" i="3"/>
  <c r="R100" i="3"/>
  <c r="Z100" i="3"/>
  <c r="AH100" i="3"/>
  <c r="J101" i="3"/>
  <c r="R101" i="3"/>
  <c r="Z101" i="3"/>
  <c r="AH101" i="3"/>
  <c r="J103" i="3"/>
  <c r="J139" i="3" s="1"/>
  <c r="R103" i="3"/>
  <c r="R139" i="3" s="1"/>
  <c r="Z103" i="3"/>
  <c r="Z139" i="3" s="1"/>
  <c r="AH103" i="3"/>
  <c r="AH139" i="3" s="1"/>
  <c r="J104" i="3"/>
  <c r="J140" i="3" s="1"/>
  <c r="R104" i="3"/>
  <c r="R140" i="3" s="1"/>
  <c r="Z104" i="3"/>
  <c r="Z140" i="3" s="1"/>
  <c r="I106" i="3"/>
  <c r="I142" i="3" s="1"/>
  <c r="G105" i="3"/>
  <c r="G141" i="3" s="1"/>
  <c r="K105" i="3"/>
  <c r="K141" i="3" s="1"/>
  <c r="P105" i="3"/>
  <c r="P141" i="3" s="1"/>
  <c r="U105" i="3"/>
  <c r="U141" i="3" s="1"/>
  <c r="AA105" i="3"/>
  <c r="AA141" i="3" s="1"/>
  <c r="K107" i="3"/>
  <c r="K143" i="3" s="1"/>
  <c r="S107" i="3"/>
  <c r="S143" i="3" s="1"/>
  <c r="AA107" i="3"/>
  <c r="AA143" i="3" s="1"/>
  <c r="K108" i="3"/>
  <c r="K144" i="3" s="1"/>
  <c r="S108" i="3"/>
  <c r="S144" i="3" s="1"/>
  <c r="AA108" i="3"/>
  <c r="AA144" i="3" s="1"/>
  <c r="K109" i="3"/>
  <c r="S109" i="3"/>
  <c r="AA109" i="3"/>
  <c r="K110" i="3"/>
  <c r="S110" i="3"/>
  <c r="AA110" i="3"/>
  <c r="K111" i="3"/>
  <c r="S111" i="3"/>
  <c r="AA111" i="3"/>
  <c r="K112" i="3"/>
  <c r="S112" i="3"/>
  <c r="AA112" i="3"/>
  <c r="K113" i="3"/>
  <c r="S113" i="3"/>
  <c r="AA113" i="3"/>
  <c r="K114" i="3"/>
  <c r="AH105" i="3"/>
  <c r="AH141" i="3" s="1"/>
  <c r="AD105" i="3"/>
  <c r="AD141" i="3" s="1"/>
  <c r="Z105" i="3"/>
  <c r="Z141" i="3" s="1"/>
  <c r="V105" i="3"/>
  <c r="V141" i="3" s="1"/>
  <c r="R105" i="3"/>
  <c r="R141" i="3" s="1"/>
  <c r="N105" i="3"/>
  <c r="N141" i="3" s="1"/>
  <c r="H105" i="3"/>
  <c r="H141" i="3" s="1"/>
  <c r="L105" i="3"/>
  <c r="L141" i="3" s="1"/>
  <c r="Q105" i="3"/>
  <c r="Q141" i="3" s="1"/>
  <c r="W105" i="3"/>
  <c r="W141" i="3" s="1"/>
  <c r="AB105" i="3"/>
  <c r="AB141" i="3" s="1"/>
  <c r="AG105" i="3"/>
  <c r="AG141" i="3" s="1"/>
  <c r="AH107" i="3"/>
  <c r="AH143" i="3" s="1"/>
  <c r="AD107" i="3"/>
  <c r="AD143" i="3" s="1"/>
  <c r="Z107" i="3"/>
  <c r="Z143" i="3" s="1"/>
  <c r="V107" i="3"/>
  <c r="V143" i="3" s="1"/>
  <c r="R107" i="3"/>
  <c r="R143" i="3" s="1"/>
  <c r="N107" i="3"/>
  <c r="N143" i="3" s="1"/>
  <c r="J107" i="3"/>
  <c r="J143" i="3" s="1"/>
  <c r="F107" i="3"/>
  <c r="F143" i="3" s="1"/>
  <c r="AG107" i="3"/>
  <c r="AG143" i="3" s="1"/>
  <c r="AC107" i="3"/>
  <c r="AC143" i="3" s="1"/>
  <c r="Y107" i="3"/>
  <c r="Y143" i="3" s="1"/>
  <c r="U107" i="3"/>
  <c r="U143" i="3" s="1"/>
  <c r="Q107" i="3"/>
  <c r="Q143" i="3" s="1"/>
  <c r="M107" i="3"/>
  <c r="M143" i="3" s="1"/>
  <c r="I107" i="3"/>
  <c r="I143" i="3" s="1"/>
  <c r="E107" i="3"/>
  <c r="E143" i="3" s="1"/>
  <c r="L107" i="3"/>
  <c r="L143" i="3" s="1"/>
  <c r="T107" i="3"/>
  <c r="T143" i="3" s="1"/>
  <c r="AB107" i="3"/>
  <c r="AB143" i="3" s="1"/>
  <c r="AH108" i="3"/>
  <c r="AH144" i="3" s="1"/>
  <c r="AD108" i="3"/>
  <c r="AD144" i="3" s="1"/>
  <c r="Z108" i="3"/>
  <c r="Z144" i="3" s="1"/>
  <c r="V108" i="3"/>
  <c r="V144" i="3" s="1"/>
  <c r="R108" i="3"/>
  <c r="R144" i="3" s="1"/>
  <c r="N108" i="3"/>
  <c r="N144" i="3" s="1"/>
  <c r="J108" i="3"/>
  <c r="J144" i="3" s="1"/>
  <c r="F108" i="3"/>
  <c r="F144" i="3" s="1"/>
  <c r="AG108" i="3"/>
  <c r="AG144" i="3" s="1"/>
  <c r="AC108" i="3"/>
  <c r="AC144" i="3" s="1"/>
  <c r="Y108" i="3"/>
  <c r="Y144" i="3" s="1"/>
  <c r="U108" i="3"/>
  <c r="U144" i="3" s="1"/>
  <c r="Q108" i="3"/>
  <c r="Q144" i="3" s="1"/>
  <c r="M108" i="3"/>
  <c r="M144" i="3" s="1"/>
  <c r="I108" i="3"/>
  <c r="I144" i="3" s="1"/>
  <c r="E108" i="3"/>
  <c r="E144" i="3" s="1"/>
  <c r="L108" i="3"/>
  <c r="L144" i="3" s="1"/>
  <c r="T108" i="3"/>
  <c r="T144" i="3" s="1"/>
  <c r="AB108" i="3"/>
  <c r="AB144" i="3" s="1"/>
  <c r="AH109" i="3"/>
  <c r="AD109" i="3"/>
  <c r="Z109" i="3"/>
  <c r="V109" i="3"/>
  <c r="R109" i="3"/>
  <c r="N109" i="3"/>
  <c r="J109" i="3"/>
  <c r="F109" i="3"/>
  <c r="AG109" i="3"/>
  <c r="AC109" i="3"/>
  <c r="Y109" i="3"/>
  <c r="U109" i="3"/>
  <c r="Q109" i="3"/>
  <c r="M109" i="3"/>
  <c r="I109" i="3"/>
  <c r="E109" i="3"/>
  <c r="L109" i="3"/>
  <c r="T109" i="3"/>
  <c r="AB109" i="3"/>
  <c r="AH110" i="3"/>
  <c r="AD110" i="3"/>
  <c r="Z110" i="3"/>
  <c r="V110" i="3"/>
  <c r="R110" i="3"/>
  <c r="N110" i="3"/>
  <c r="J110" i="3"/>
  <c r="F110" i="3"/>
  <c r="AG110" i="3"/>
  <c r="AC110" i="3"/>
  <c r="Y110" i="3"/>
  <c r="U110" i="3"/>
  <c r="Q110" i="3"/>
  <c r="M110" i="3"/>
  <c r="I110" i="3"/>
  <c r="E110" i="3"/>
  <c r="L110" i="3"/>
  <c r="T110" i="3"/>
  <c r="AB110" i="3"/>
  <c r="AH111" i="3"/>
  <c r="AD111" i="3"/>
  <c r="Z111" i="3"/>
  <c r="V111" i="3"/>
  <c r="R111" i="3"/>
  <c r="N111" i="3"/>
  <c r="J111" i="3"/>
  <c r="F111" i="3"/>
  <c r="AG111" i="3"/>
  <c r="AC111" i="3"/>
  <c r="Y111" i="3"/>
  <c r="U111" i="3"/>
  <c r="Q111" i="3"/>
  <c r="M111" i="3"/>
  <c r="I111" i="3"/>
  <c r="E111" i="3"/>
  <c r="L111" i="3"/>
  <c r="T111" i="3"/>
  <c r="AB111" i="3"/>
  <c r="AH112" i="3"/>
  <c r="AD112" i="3"/>
  <c r="Z112" i="3"/>
  <c r="V112" i="3"/>
  <c r="R112" i="3"/>
  <c r="N112" i="3"/>
  <c r="J112" i="3"/>
  <c r="F112" i="3"/>
  <c r="AG112" i="3"/>
  <c r="AC112" i="3"/>
  <c r="Y112" i="3"/>
  <c r="U112" i="3"/>
  <c r="Q112" i="3"/>
  <c r="M112" i="3"/>
  <c r="I112" i="3"/>
  <c r="E112" i="3"/>
  <c r="L112" i="3"/>
  <c r="T112" i="3"/>
  <c r="AB112" i="3"/>
  <c r="AH113" i="3"/>
  <c r="AD113" i="3"/>
  <c r="Z113" i="3"/>
  <c r="V113" i="3"/>
  <c r="R113" i="3"/>
  <c r="N113" i="3"/>
  <c r="J113" i="3"/>
  <c r="F113" i="3"/>
  <c r="AG113" i="3"/>
  <c r="AC113" i="3"/>
  <c r="Y113" i="3"/>
  <c r="U113" i="3"/>
  <c r="Q113" i="3"/>
  <c r="M113" i="3"/>
  <c r="I113" i="3"/>
  <c r="E113" i="3"/>
  <c r="L113" i="3"/>
  <c r="T113" i="3"/>
  <c r="AB113" i="3"/>
  <c r="AH114" i="3"/>
  <c r="AD114" i="3"/>
  <c r="Z114" i="3"/>
  <c r="V114" i="3"/>
  <c r="R114" i="3"/>
  <c r="N114" i="3"/>
  <c r="J114" i="3"/>
  <c r="F114" i="3"/>
  <c r="AG114" i="3"/>
  <c r="AC114" i="3"/>
  <c r="Y114" i="3"/>
  <c r="U114" i="3"/>
  <c r="Q114" i="3"/>
  <c r="M114" i="3"/>
  <c r="I114" i="3"/>
  <c r="E114" i="3"/>
  <c r="AF114" i="3"/>
  <c r="AB114" i="3"/>
  <c r="X114" i="3"/>
  <c r="T114" i="3"/>
  <c r="P114" i="3"/>
  <c r="L114" i="3"/>
  <c r="AA114" i="3"/>
  <c r="E105" i="3"/>
  <c r="E141" i="3" s="1"/>
  <c r="I105" i="3"/>
  <c r="I141" i="3" s="1"/>
  <c r="M105" i="3"/>
  <c r="M141" i="3" s="1"/>
  <c r="S105" i="3"/>
  <c r="S141" i="3" s="1"/>
  <c r="X105" i="3"/>
  <c r="X141" i="3" s="1"/>
  <c r="AC105" i="3"/>
  <c r="AC141" i="3" s="1"/>
  <c r="AI105" i="3"/>
  <c r="AI141" i="3" s="1"/>
  <c r="G107" i="3"/>
  <c r="G143" i="3" s="1"/>
  <c r="O107" i="3"/>
  <c r="O143" i="3" s="1"/>
  <c r="W107" i="3"/>
  <c r="W143" i="3" s="1"/>
  <c r="AE107" i="3"/>
  <c r="AE143" i="3" s="1"/>
  <c r="G108" i="3"/>
  <c r="G144" i="3" s="1"/>
  <c r="O108" i="3"/>
  <c r="O144" i="3" s="1"/>
  <c r="W108" i="3"/>
  <c r="W144" i="3" s="1"/>
  <c r="AE108" i="3"/>
  <c r="AE144" i="3" s="1"/>
  <c r="G109" i="3"/>
  <c r="O109" i="3"/>
  <c r="W109" i="3"/>
  <c r="AE109" i="3"/>
  <c r="G110" i="3"/>
  <c r="O110" i="3"/>
  <c r="W110" i="3"/>
  <c r="AE110" i="3"/>
  <c r="G111" i="3"/>
  <c r="O111" i="3"/>
  <c r="W111" i="3"/>
  <c r="AE111" i="3"/>
  <c r="G112" i="3"/>
  <c r="O112" i="3"/>
  <c r="W112" i="3"/>
  <c r="AE112" i="3"/>
  <c r="G113" i="3"/>
  <c r="O113" i="3"/>
  <c r="W113" i="3"/>
  <c r="AE113" i="3"/>
  <c r="G114" i="3"/>
  <c r="O114" i="3"/>
  <c r="AE114" i="3"/>
  <c r="H115" i="3"/>
  <c r="L115" i="3"/>
  <c r="P115" i="3"/>
  <c r="T115" i="3"/>
  <c r="X115" i="3"/>
  <c r="AB115" i="3"/>
  <c r="AF115" i="3"/>
  <c r="H116" i="3"/>
  <c r="L116" i="3"/>
  <c r="P116" i="3"/>
  <c r="T116" i="3"/>
  <c r="X116" i="3"/>
  <c r="AB116" i="3"/>
  <c r="AF116" i="3"/>
  <c r="H117" i="3"/>
  <c r="L117" i="3"/>
  <c r="P117" i="3"/>
  <c r="T117" i="3"/>
  <c r="X117" i="3"/>
  <c r="AB117" i="3"/>
  <c r="AF117" i="3"/>
  <c r="H118" i="3"/>
  <c r="L118" i="3"/>
  <c r="P118" i="3"/>
  <c r="T118" i="3"/>
  <c r="X118" i="3"/>
  <c r="AB118" i="3"/>
  <c r="AF118" i="3"/>
  <c r="H119" i="3"/>
  <c r="L119" i="3"/>
  <c r="P119" i="3"/>
  <c r="T119" i="3"/>
  <c r="X119" i="3"/>
  <c r="AB119" i="3"/>
  <c r="AF119" i="3"/>
  <c r="H120" i="3"/>
  <c r="L120" i="3"/>
  <c r="P120" i="3"/>
  <c r="T120" i="3"/>
  <c r="X120" i="3"/>
  <c r="AB120" i="3"/>
  <c r="AF120" i="3"/>
  <c r="H121" i="3"/>
  <c r="L121" i="3"/>
  <c r="P121" i="3"/>
  <c r="T121" i="3"/>
  <c r="X121" i="3"/>
  <c r="AB121" i="3"/>
  <c r="AF121" i="3"/>
  <c r="H122" i="3"/>
  <c r="L122" i="3"/>
  <c r="P122" i="3"/>
  <c r="T122" i="3"/>
  <c r="X122" i="3"/>
  <c r="AB122" i="3"/>
  <c r="AF122" i="3"/>
  <c r="E115" i="3"/>
  <c r="I115" i="3"/>
  <c r="M115" i="3"/>
  <c r="Q115" i="3"/>
  <c r="U115" i="3"/>
  <c r="Y115" i="3"/>
  <c r="AC115" i="3"/>
  <c r="AG115" i="3"/>
  <c r="E116" i="3"/>
  <c r="I116" i="3"/>
  <c r="M116" i="3"/>
  <c r="Q116" i="3"/>
  <c r="U116" i="3"/>
  <c r="Y116" i="3"/>
  <c r="AC116" i="3"/>
  <c r="AG116" i="3"/>
  <c r="E117" i="3"/>
  <c r="I117" i="3"/>
  <c r="M117" i="3"/>
  <c r="Q117" i="3"/>
  <c r="U117" i="3"/>
  <c r="Y117" i="3"/>
  <c r="AC117" i="3"/>
  <c r="AG117" i="3"/>
  <c r="E118" i="3"/>
  <c r="I118" i="3"/>
  <c r="M118" i="3"/>
  <c r="Q118" i="3"/>
  <c r="U118" i="3"/>
  <c r="Y118" i="3"/>
  <c r="AC118" i="3"/>
  <c r="AG118" i="3"/>
  <c r="E119" i="3"/>
  <c r="I119" i="3"/>
  <c r="M119" i="3"/>
  <c r="Q119" i="3"/>
  <c r="U119" i="3"/>
  <c r="Y119" i="3"/>
  <c r="AC119" i="3"/>
  <c r="AG119" i="3"/>
  <c r="E120" i="3"/>
  <c r="I120" i="3"/>
  <c r="M120" i="3"/>
  <c r="Q120" i="3"/>
  <c r="U120" i="3"/>
  <c r="Y120" i="3"/>
  <c r="AC120" i="3"/>
  <c r="AG120" i="3"/>
  <c r="E121" i="3"/>
  <c r="I121" i="3"/>
  <c r="M121" i="3"/>
  <c r="Q121" i="3"/>
  <c r="U121" i="3"/>
  <c r="Y121" i="3"/>
  <c r="AC121" i="3"/>
  <c r="AG121" i="3"/>
  <c r="E122" i="3"/>
  <c r="I122" i="3"/>
  <c r="M122" i="3"/>
  <c r="Q122" i="3"/>
  <c r="U122" i="3"/>
  <c r="Y122" i="3"/>
  <c r="AC122" i="3"/>
  <c r="AG122" i="3"/>
  <c r="F115" i="3"/>
  <c r="J115" i="3"/>
  <c r="N115" i="3"/>
  <c r="R115" i="3"/>
  <c r="V115" i="3"/>
  <c r="Z115" i="3"/>
  <c r="AD115" i="3"/>
  <c r="F116" i="3"/>
  <c r="J116" i="3"/>
  <c r="N116" i="3"/>
  <c r="R116" i="3"/>
  <c r="V116" i="3"/>
  <c r="Z116" i="3"/>
  <c r="AD116" i="3"/>
  <c r="F117" i="3"/>
  <c r="J117" i="3"/>
  <c r="N117" i="3"/>
  <c r="R117" i="3"/>
  <c r="V117" i="3"/>
  <c r="Z117" i="3"/>
  <c r="AD117" i="3"/>
  <c r="F118" i="3"/>
  <c r="J118" i="3"/>
  <c r="N118" i="3"/>
  <c r="R118" i="3"/>
  <c r="V118" i="3"/>
  <c r="Z118" i="3"/>
  <c r="AD118" i="3"/>
  <c r="F119" i="3"/>
  <c r="J119" i="3"/>
  <c r="N119" i="3"/>
  <c r="R119" i="3"/>
  <c r="V119" i="3"/>
  <c r="Z119" i="3"/>
  <c r="AD119" i="3"/>
  <c r="F120" i="3"/>
  <c r="J120" i="3"/>
  <c r="N120" i="3"/>
  <c r="R120" i="3"/>
  <c r="V120" i="3"/>
  <c r="Z120" i="3"/>
  <c r="AD120" i="3"/>
  <c r="F121" i="3"/>
  <c r="J121" i="3"/>
  <c r="N121" i="3"/>
  <c r="R121" i="3"/>
  <c r="V121" i="3"/>
  <c r="Z121" i="3"/>
  <c r="AD121" i="3"/>
  <c r="F122" i="3"/>
  <c r="J122" i="3"/>
  <c r="N122" i="3"/>
  <c r="R122" i="3"/>
  <c r="V122" i="3"/>
  <c r="Z122" i="3"/>
  <c r="AD122" i="3"/>
  <c r="AI122" i="3"/>
  <c r="AF135" i="2" a="1"/>
  <c r="AF135" i="2" s="1"/>
  <c r="G81" i="2"/>
  <c r="G129" i="2" s="1"/>
  <c r="K81" i="2"/>
  <c r="K129" i="2" s="1"/>
  <c r="O81" i="2"/>
  <c r="O129" i="2" s="1"/>
  <c r="S81" i="2"/>
  <c r="S129" i="2" s="1"/>
  <c r="W81" i="2"/>
  <c r="W129" i="2" s="1"/>
  <c r="AA81" i="2"/>
  <c r="AA129" i="2" s="1"/>
  <c r="AE81" i="2"/>
  <c r="AE129" i="2" s="1"/>
  <c r="AI81" i="2"/>
  <c r="AI129" i="2" s="1"/>
  <c r="G82" i="2"/>
  <c r="G130" i="2" s="1"/>
  <c r="K82" i="2"/>
  <c r="K130" i="2" s="1"/>
  <c r="O82" i="2"/>
  <c r="O130" i="2" s="1"/>
  <c r="S82" i="2"/>
  <c r="S130" i="2" s="1"/>
  <c r="W82" i="2"/>
  <c r="W130" i="2" s="1"/>
  <c r="AA82" i="2"/>
  <c r="AA130" i="2" s="1"/>
  <c r="AE82" i="2"/>
  <c r="AE130" i="2" s="1"/>
  <c r="AI82" i="2"/>
  <c r="AI130" i="2" s="1"/>
  <c r="G83" i="2"/>
  <c r="G131" i="2" s="1"/>
  <c r="K83" i="2"/>
  <c r="K131" i="2" s="1"/>
  <c r="O83" i="2"/>
  <c r="O131" i="2" s="1"/>
  <c r="S83" i="2"/>
  <c r="S131" i="2" s="1"/>
  <c r="W83" i="2"/>
  <c r="W131" i="2" s="1"/>
  <c r="AA83" i="2"/>
  <c r="AA131" i="2" s="1"/>
  <c r="AE83" i="2"/>
  <c r="AE131" i="2" s="1"/>
  <c r="AI83" i="2"/>
  <c r="AI131" i="2" s="1"/>
  <c r="G84" i="2"/>
  <c r="G132" i="2" s="1"/>
  <c r="K84" i="2"/>
  <c r="K132" i="2" s="1"/>
  <c r="O84" i="2"/>
  <c r="O132" i="2" s="1"/>
  <c r="S84" i="2"/>
  <c r="S132" i="2" s="1"/>
  <c r="W84" i="2"/>
  <c r="W132" i="2" s="1"/>
  <c r="AA84" i="2"/>
  <c r="AA132" i="2" s="1"/>
  <c r="AE84" i="2"/>
  <c r="AE132" i="2" s="1"/>
  <c r="AI84" i="2"/>
  <c r="AI132" i="2" s="1"/>
  <c r="G85" i="2"/>
  <c r="G133" i="2" s="1"/>
  <c r="K85" i="2"/>
  <c r="K133" i="2" s="1"/>
  <c r="O85" i="2"/>
  <c r="O133" i="2" s="1"/>
  <c r="S85" i="2"/>
  <c r="S133" i="2" s="1"/>
  <c r="W85" i="2"/>
  <c r="W133" i="2" s="1"/>
  <c r="AA85" i="2"/>
  <c r="AA133" i="2" s="1"/>
  <c r="AE85" i="2"/>
  <c r="AE133" i="2" s="1"/>
  <c r="AI85" i="2"/>
  <c r="AI133" i="2" s="1"/>
  <c r="G86" i="2"/>
  <c r="G134" i="2" s="1"/>
  <c r="K86" i="2"/>
  <c r="K134" i="2" s="1"/>
  <c r="O86" i="2"/>
  <c r="O134" i="2" s="1"/>
  <c r="S86" i="2"/>
  <c r="S134" i="2" s="1"/>
  <c r="X86" i="2"/>
  <c r="X134" i="2" s="1"/>
  <c r="AC86" i="2"/>
  <c r="AC134" i="2" s="1"/>
  <c r="I87" i="2"/>
  <c r="Q87" i="2"/>
  <c r="L88" i="2"/>
  <c r="AB88" i="2"/>
  <c r="L89" i="2"/>
  <c r="AB89" i="2"/>
  <c r="L90" i="2"/>
  <c r="AB90" i="2"/>
  <c r="L91" i="2"/>
  <c r="AB91" i="2"/>
  <c r="L92" i="2"/>
  <c r="AB92" i="2"/>
  <c r="L93" i="2"/>
  <c r="AB93" i="2"/>
  <c r="L94" i="2"/>
  <c r="AB94" i="2"/>
  <c r="L95" i="2"/>
  <c r="AB95" i="2"/>
  <c r="L96" i="2"/>
  <c r="AB96" i="2"/>
  <c r="L97" i="2"/>
  <c r="H81" i="2"/>
  <c r="H129" i="2" s="1"/>
  <c r="L81" i="2"/>
  <c r="L129" i="2" s="1"/>
  <c r="P81" i="2"/>
  <c r="P129" i="2" s="1"/>
  <c r="T81" i="2"/>
  <c r="T129" i="2" s="1"/>
  <c r="X81" i="2"/>
  <c r="X129" i="2" s="1"/>
  <c r="AB81" i="2"/>
  <c r="AB129" i="2" s="1"/>
  <c r="H82" i="2"/>
  <c r="H130" i="2" s="1"/>
  <c r="L82" i="2"/>
  <c r="L130" i="2" s="1"/>
  <c r="P82" i="2"/>
  <c r="P130" i="2" s="1"/>
  <c r="T82" i="2"/>
  <c r="T130" i="2" s="1"/>
  <c r="X82" i="2"/>
  <c r="X130" i="2" s="1"/>
  <c r="AB82" i="2"/>
  <c r="AB130" i="2" s="1"/>
  <c r="H83" i="2"/>
  <c r="H131" i="2" s="1"/>
  <c r="L83" i="2"/>
  <c r="L131" i="2" s="1"/>
  <c r="P83" i="2"/>
  <c r="P131" i="2" s="1"/>
  <c r="T83" i="2"/>
  <c r="T131" i="2" s="1"/>
  <c r="X83" i="2"/>
  <c r="X131" i="2" s="1"/>
  <c r="AB83" i="2"/>
  <c r="AB131" i="2" s="1"/>
  <c r="H84" i="2"/>
  <c r="H132" i="2" s="1"/>
  <c r="L84" i="2"/>
  <c r="L132" i="2" s="1"/>
  <c r="P84" i="2"/>
  <c r="P132" i="2" s="1"/>
  <c r="T84" i="2"/>
  <c r="T132" i="2" s="1"/>
  <c r="X84" i="2"/>
  <c r="X132" i="2" s="1"/>
  <c r="AB84" i="2"/>
  <c r="AB132" i="2" s="1"/>
  <c r="H85" i="2"/>
  <c r="H133" i="2" s="1"/>
  <c r="L85" i="2"/>
  <c r="L133" i="2" s="1"/>
  <c r="P85" i="2"/>
  <c r="P133" i="2" s="1"/>
  <c r="T85" i="2"/>
  <c r="T133" i="2" s="1"/>
  <c r="X85" i="2"/>
  <c r="X133" i="2" s="1"/>
  <c r="AB85" i="2"/>
  <c r="AB133" i="2" s="1"/>
  <c r="AH86" i="2"/>
  <c r="AH134" i="2" s="1"/>
  <c r="AD86" i="2"/>
  <c r="AD134" i="2" s="1"/>
  <c r="Z86" i="2"/>
  <c r="Z134" i="2" s="1"/>
  <c r="V86" i="2"/>
  <c r="V134" i="2" s="1"/>
  <c r="H86" i="2"/>
  <c r="H134" i="2" s="1"/>
  <c r="L86" i="2"/>
  <c r="L134" i="2" s="1"/>
  <c r="P86" i="2"/>
  <c r="P134" i="2" s="1"/>
  <c r="T86" i="2"/>
  <c r="T134" i="2" s="1"/>
  <c r="Y86" i="2"/>
  <c r="Y134" i="2" s="1"/>
  <c r="AE86" i="2"/>
  <c r="AE134" i="2" s="1"/>
  <c r="AH87" i="2"/>
  <c r="AD87" i="2"/>
  <c r="Z87" i="2"/>
  <c r="V87" i="2"/>
  <c r="R87" i="2"/>
  <c r="N87" i="2"/>
  <c r="J87" i="2"/>
  <c r="F87" i="2"/>
  <c r="AG87" i="2"/>
  <c r="AC87" i="2"/>
  <c r="Y87" i="2"/>
  <c r="AI87" i="2"/>
  <c r="AE87" i="2"/>
  <c r="AA87" i="2"/>
  <c r="W87" i="2"/>
  <c r="S87" i="2"/>
  <c r="O87" i="2"/>
  <c r="K87" i="2"/>
  <c r="G87" i="2"/>
  <c r="L87" i="2"/>
  <c r="T87" i="2"/>
  <c r="AF87" i="2"/>
  <c r="P88" i="2"/>
  <c r="P89" i="2"/>
  <c r="P90" i="2"/>
  <c r="P91" i="2"/>
  <c r="P92" i="2"/>
  <c r="P93" i="2"/>
  <c r="P94" i="2"/>
  <c r="P95" i="2"/>
  <c r="P96" i="2"/>
  <c r="AH88" i="2"/>
  <c r="AD88" i="2"/>
  <c r="Z88" i="2"/>
  <c r="V88" i="2"/>
  <c r="R88" i="2"/>
  <c r="N88" i="2"/>
  <c r="J88" i="2"/>
  <c r="F88" i="2"/>
  <c r="AG88" i="2"/>
  <c r="AC88" i="2"/>
  <c r="Y88" i="2"/>
  <c r="U88" i="2"/>
  <c r="Q88" i="2"/>
  <c r="M88" i="2"/>
  <c r="I88" i="2"/>
  <c r="E88" i="2"/>
  <c r="AI88" i="2"/>
  <c r="AE88" i="2"/>
  <c r="AA88" i="2"/>
  <c r="W88" i="2"/>
  <c r="S88" i="2"/>
  <c r="O88" i="2"/>
  <c r="K88" i="2"/>
  <c r="G88" i="2"/>
  <c r="T88" i="2"/>
  <c r="AH89" i="2"/>
  <c r="AD89" i="2"/>
  <c r="Z89" i="2"/>
  <c r="V89" i="2"/>
  <c r="R89" i="2"/>
  <c r="N89" i="2"/>
  <c r="J89" i="2"/>
  <c r="F89" i="2"/>
  <c r="AG89" i="2"/>
  <c r="AC89" i="2"/>
  <c r="Y89" i="2"/>
  <c r="U89" i="2"/>
  <c r="Q89" i="2"/>
  <c r="M89" i="2"/>
  <c r="I89" i="2"/>
  <c r="E89" i="2"/>
  <c r="AI89" i="2"/>
  <c r="AE89" i="2"/>
  <c r="AA89" i="2"/>
  <c r="W89" i="2"/>
  <c r="S89" i="2"/>
  <c r="O89" i="2"/>
  <c r="K89" i="2"/>
  <c r="G89" i="2"/>
  <c r="T89" i="2"/>
  <c r="AH90" i="2"/>
  <c r="AD90" i="2"/>
  <c r="Z90" i="2"/>
  <c r="V90" i="2"/>
  <c r="R90" i="2"/>
  <c r="N90" i="2"/>
  <c r="J90" i="2"/>
  <c r="F90" i="2"/>
  <c r="AG90" i="2"/>
  <c r="AC90" i="2"/>
  <c r="Y90" i="2"/>
  <c r="U90" i="2"/>
  <c r="Q90" i="2"/>
  <c r="M90" i="2"/>
  <c r="I90" i="2"/>
  <c r="E90" i="2"/>
  <c r="AI90" i="2"/>
  <c r="AE90" i="2"/>
  <c r="AA90" i="2"/>
  <c r="W90" i="2"/>
  <c r="S90" i="2"/>
  <c r="O90" i="2"/>
  <c r="K90" i="2"/>
  <c r="G90" i="2"/>
  <c r="T90" i="2"/>
  <c r="AH91" i="2"/>
  <c r="AD91" i="2"/>
  <c r="Z91" i="2"/>
  <c r="V91" i="2"/>
  <c r="R91" i="2"/>
  <c r="N91" i="2"/>
  <c r="J91" i="2"/>
  <c r="F91" i="2"/>
  <c r="AG91" i="2"/>
  <c r="AC91" i="2"/>
  <c r="Y91" i="2"/>
  <c r="U91" i="2"/>
  <c r="Q91" i="2"/>
  <c r="M91" i="2"/>
  <c r="I91" i="2"/>
  <c r="E91" i="2"/>
  <c r="AI91" i="2"/>
  <c r="AE91" i="2"/>
  <c r="AA91" i="2"/>
  <c r="W91" i="2"/>
  <c r="S91" i="2"/>
  <c r="O91" i="2"/>
  <c r="K91" i="2"/>
  <c r="G91" i="2"/>
  <c r="T91" i="2"/>
  <c r="AH92" i="2"/>
  <c r="AD92" i="2"/>
  <c r="Z92" i="2"/>
  <c r="V92" i="2"/>
  <c r="R92" i="2"/>
  <c r="N92" i="2"/>
  <c r="J92" i="2"/>
  <c r="F92" i="2"/>
  <c r="AG92" i="2"/>
  <c r="AC92" i="2"/>
  <c r="Y92" i="2"/>
  <c r="U92" i="2"/>
  <c r="Q92" i="2"/>
  <c r="M92" i="2"/>
  <c r="I92" i="2"/>
  <c r="E92" i="2"/>
  <c r="AI92" i="2"/>
  <c r="AE92" i="2"/>
  <c r="AA92" i="2"/>
  <c r="W92" i="2"/>
  <c r="S92" i="2"/>
  <c r="O92" i="2"/>
  <c r="K92" i="2"/>
  <c r="G92" i="2"/>
  <c r="T92" i="2"/>
  <c r="AH93" i="2"/>
  <c r="AD93" i="2"/>
  <c r="Z93" i="2"/>
  <c r="V93" i="2"/>
  <c r="R93" i="2"/>
  <c r="N93" i="2"/>
  <c r="J93" i="2"/>
  <c r="F93" i="2"/>
  <c r="AG93" i="2"/>
  <c r="AC93" i="2"/>
  <c r="Y93" i="2"/>
  <c r="U93" i="2"/>
  <c r="Q93" i="2"/>
  <c r="M93" i="2"/>
  <c r="I93" i="2"/>
  <c r="E93" i="2"/>
  <c r="AI93" i="2"/>
  <c r="AE93" i="2"/>
  <c r="AA93" i="2"/>
  <c r="W93" i="2"/>
  <c r="S93" i="2"/>
  <c r="O93" i="2"/>
  <c r="K93" i="2"/>
  <c r="G93" i="2"/>
  <c r="T93" i="2"/>
  <c r="AH94" i="2"/>
  <c r="AD94" i="2"/>
  <c r="Z94" i="2"/>
  <c r="V94" i="2"/>
  <c r="R94" i="2"/>
  <c r="N94" i="2"/>
  <c r="J94" i="2"/>
  <c r="F94" i="2"/>
  <c r="AG94" i="2"/>
  <c r="AC94" i="2"/>
  <c r="Y94" i="2"/>
  <c r="U94" i="2"/>
  <c r="Q94" i="2"/>
  <c r="M94" i="2"/>
  <c r="I94" i="2"/>
  <c r="E94" i="2"/>
  <c r="AI94" i="2"/>
  <c r="AE94" i="2"/>
  <c r="AA94" i="2"/>
  <c r="W94" i="2"/>
  <c r="S94" i="2"/>
  <c r="O94" i="2"/>
  <c r="K94" i="2"/>
  <c r="G94" i="2"/>
  <c r="T94" i="2"/>
  <c r="AH95" i="2"/>
  <c r="AD95" i="2"/>
  <c r="Z95" i="2"/>
  <c r="V95" i="2"/>
  <c r="R95" i="2"/>
  <c r="N95" i="2"/>
  <c r="J95" i="2"/>
  <c r="F95" i="2"/>
  <c r="AG95" i="2"/>
  <c r="AC95" i="2"/>
  <c r="Y95" i="2"/>
  <c r="U95" i="2"/>
  <c r="Q95" i="2"/>
  <c r="M95" i="2"/>
  <c r="I95" i="2"/>
  <c r="E95" i="2"/>
  <c r="AI95" i="2"/>
  <c r="AE95" i="2"/>
  <c r="AA95" i="2"/>
  <c r="W95" i="2"/>
  <c r="S95" i="2"/>
  <c r="O95" i="2"/>
  <c r="K95" i="2"/>
  <c r="G95" i="2"/>
  <c r="T95" i="2"/>
  <c r="AH96" i="2"/>
  <c r="AD96" i="2"/>
  <c r="Z96" i="2"/>
  <c r="V96" i="2"/>
  <c r="R96" i="2"/>
  <c r="N96" i="2"/>
  <c r="J96" i="2"/>
  <c r="F96" i="2"/>
  <c r="AG96" i="2"/>
  <c r="AC96" i="2"/>
  <c r="Y96" i="2"/>
  <c r="U96" i="2"/>
  <c r="Q96" i="2"/>
  <c r="M96" i="2"/>
  <c r="I96" i="2"/>
  <c r="E96" i="2"/>
  <c r="AI96" i="2"/>
  <c r="AE96" i="2"/>
  <c r="AA96" i="2"/>
  <c r="W96" i="2"/>
  <c r="S96" i="2"/>
  <c r="O96" i="2"/>
  <c r="K96" i="2"/>
  <c r="G96" i="2"/>
  <c r="T96" i="2"/>
  <c r="AH97" i="2"/>
  <c r="AD97" i="2"/>
  <c r="Z97" i="2"/>
  <c r="V97" i="2"/>
  <c r="R97" i="2"/>
  <c r="N97" i="2"/>
  <c r="J97" i="2"/>
  <c r="F97" i="2"/>
  <c r="AG97" i="2"/>
  <c r="AC97" i="2"/>
  <c r="Y97" i="2"/>
  <c r="U97" i="2"/>
  <c r="Q97" i="2"/>
  <c r="M97" i="2"/>
  <c r="I97" i="2"/>
  <c r="E97" i="2"/>
  <c r="AF97" i="2"/>
  <c r="AB97" i="2"/>
  <c r="X97" i="2"/>
  <c r="AI97" i="2"/>
  <c r="AE97" i="2"/>
  <c r="AA97" i="2"/>
  <c r="W97" i="2"/>
  <c r="S97" i="2"/>
  <c r="O97" i="2"/>
  <c r="K97" i="2"/>
  <c r="G97" i="2"/>
  <c r="T97" i="2"/>
  <c r="G98" i="2"/>
  <c r="K98" i="2"/>
  <c r="O98" i="2"/>
  <c r="S98" i="2"/>
  <c r="W98" i="2"/>
  <c r="AA98" i="2"/>
  <c r="AE98" i="2"/>
  <c r="AI98" i="2"/>
  <c r="G99" i="2"/>
  <c r="K99" i="2"/>
  <c r="O99" i="2"/>
  <c r="S99" i="2"/>
  <c r="W99" i="2"/>
  <c r="AA99" i="2"/>
  <c r="AE99" i="2"/>
  <c r="AI99" i="2"/>
  <c r="G100" i="2"/>
  <c r="K100" i="2"/>
  <c r="O100" i="2"/>
  <c r="S100" i="2"/>
  <c r="W100" i="2"/>
  <c r="AA100" i="2"/>
  <c r="AE100" i="2"/>
  <c r="AI100" i="2"/>
  <c r="G101" i="2"/>
  <c r="K101" i="2"/>
  <c r="O101" i="2"/>
  <c r="S101" i="2"/>
  <c r="W101" i="2"/>
  <c r="AA101" i="2"/>
  <c r="AE101" i="2"/>
  <c r="AI101" i="2"/>
  <c r="G103" i="2"/>
  <c r="G139" i="2" s="1"/>
  <c r="K103" i="2"/>
  <c r="K139" i="2" s="1"/>
  <c r="O103" i="2"/>
  <c r="O139" i="2" s="1"/>
  <c r="S103" i="2"/>
  <c r="S139" i="2" s="1"/>
  <c r="W103" i="2"/>
  <c r="W139" i="2" s="1"/>
  <c r="AA103" i="2"/>
  <c r="AA139" i="2" s="1"/>
  <c r="AE103" i="2"/>
  <c r="AE139" i="2" s="1"/>
  <c r="AI103" i="2"/>
  <c r="AI139" i="2" s="1"/>
  <c r="G104" i="2"/>
  <c r="G140" i="2" s="1"/>
  <c r="K104" i="2"/>
  <c r="K140" i="2" s="1"/>
  <c r="O104" i="2"/>
  <c r="O140" i="2" s="1"/>
  <c r="S104" i="2"/>
  <c r="S140" i="2" s="1"/>
  <c r="W104" i="2"/>
  <c r="W140" i="2" s="1"/>
  <c r="AA104" i="2"/>
  <c r="AA140" i="2" s="1"/>
  <c r="E105" i="2"/>
  <c r="E141" i="2" s="1"/>
  <c r="J105" i="2"/>
  <c r="J141" i="2" s="1"/>
  <c r="P105" i="2"/>
  <c r="P141" i="2" s="1"/>
  <c r="U105" i="2"/>
  <c r="U141" i="2" s="1"/>
  <c r="Z105" i="2"/>
  <c r="Z141" i="2" s="1"/>
  <c r="AF105" i="2"/>
  <c r="AF141" i="2" s="1"/>
  <c r="E106" i="2"/>
  <c r="E142" i="2" s="1"/>
  <c r="J106" i="2"/>
  <c r="J142" i="2" s="1"/>
  <c r="P106" i="2"/>
  <c r="P142" i="2" s="1"/>
  <c r="U106" i="2"/>
  <c r="U142" i="2" s="1"/>
  <c r="Z106" i="2"/>
  <c r="Z142" i="2" s="1"/>
  <c r="AF106" i="2"/>
  <c r="AF142" i="2" s="1"/>
  <c r="E107" i="2"/>
  <c r="E143" i="2" s="1"/>
  <c r="J107" i="2"/>
  <c r="J143" i="2" s="1"/>
  <c r="P107" i="2"/>
  <c r="P143" i="2" s="1"/>
  <c r="U107" i="2"/>
  <c r="U143" i="2" s="1"/>
  <c r="Z107" i="2"/>
  <c r="Z143" i="2" s="1"/>
  <c r="AF107" i="2"/>
  <c r="AF143" i="2" s="1"/>
  <c r="E108" i="2"/>
  <c r="E144" i="2" s="1"/>
  <c r="J108" i="2"/>
  <c r="J144" i="2" s="1"/>
  <c r="P108" i="2"/>
  <c r="P144" i="2" s="1"/>
  <c r="U108" i="2"/>
  <c r="U144" i="2" s="1"/>
  <c r="Z108" i="2"/>
  <c r="Z144" i="2" s="1"/>
  <c r="AF108" i="2"/>
  <c r="AF144" i="2" s="1"/>
  <c r="E109" i="2"/>
  <c r="J109" i="2"/>
  <c r="P109" i="2"/>
  <c r="X109" i="2"/>
  <c r="H110" i="2"/>
  <c r="X110" i="2"/>
  <c r="H111" i="2"/>
  <c r="X111" i="2"/>
  <c r="H112" i="2"/>
  <c r="X112" i="2"/>
  <c r="H98" i="2"/>
  <c r="L98" i="2"/>
  <c r="P98" i="2"/>
  <c r="T98" i="2"/>
  <c r="X98" i="2"/>
  <c r="AB98" i="2"/>
  <c r="AF98" i="2"/>
  <c r="H99" i="2"/>
  <c r="L99" i="2"/>
  <c r="P99" i="2"/>
  <c r="T99" i="2"/>
  <c r="X99" i="2"/>
  <c r="AB99" i="2"/>
  <c r="AF99" i="2"/>
  <c r="H100" i="2"/>
  <c r="L100" i="2"/>
  <c r="P100" i="2"/>
  <c r="T100" i="2"/>
  <c r="X100" i="2"/>
  <c r="AB100" i="2"/>
  <c r="AF100" i="2"/>
  <c r="H101" i="2"/>
  <c r="L101" i="2"/>
  <c r="P101" i="2"/>
  <c r="T101" i="2"/>
  <c r="X101" i="2"/>
  <c r="AB101" i="2"/>
  <c r="AF101" i="2"/>
  <c r="H103" i="2"/>
  <c r="H139" i="2" s="1"/>
  <c r="L103" i="2"/>
  <c r="L139" i="2" s="1"/>
  <c r="P103" i="2"/>
  <c r="P139" i="2" s="1"/>
  <c r="T103" i="2"/>
  <c r="T139" i="2" s="1"/>
  <c r="X103" i="2"/>
  <c r="X139" i="2" s="1"/>
  <c r="AB103" i="2"/>
  <c r="AB139" i="2" s="1"/>
  <c r="AF103" i="2"/>
  <c r="AF139" i="2" s="1"/>
  <c r="AI104" i="2"/>
  <c r="AI140" i="2" s="1"/>
  <c r="AE104" i="2"/>
  <c r="AE140" i="2" s="1"/>
  <c r="H104" i="2"/>
  <c r="H140" i="2" s="1"/>
  <c r="L104" i="2"/>
  <c r="L140" i="2" s="1"/>
  <c r="P104" i="2"/>
  <c r="P140" i="2" s="1"/>
  <c r="T104" i="2"/>
  <c r="T140" i="2" s="1"/>
  <c r="X104" i="2"/>
  <c r="X140" i="2" s="1"/>
  <c r="AB104" i="2"/>
  <c r="AB140" i="2" s="1"/>
  <c r="AG104" i="2"/>
  <c r="AG140" i="2" s="1"/>
  <c r="E98" i="2"/>
  <c r="I98" i="2"/>
  <c r="M98" i="2"/>
  <c r="Q98" i="2"/>
  <c r="U98" i="2"/>
  <c r="Y98" i="2"/>
  <c r="AC98" i="2"/>
  <c r="AG98" i="2"/>
  <c r="E99" i="2"/>
  <c r="I99" i="2"/>
  <c r="M99" i="2"/>
  <c r="Q99" i="2"/>
  <c r="U99" i="2"/>
  <c r="Y99" i="2"/>
  <c r="AC99" i="2"/>
  <c r="AG99" i="2"/>
  <c r="E100" i="2"/>
  <c r="I100" i="2"/>
  <c r="M100" i="2"/>
  <c r="Q100" i="2"/>
  <c r="U100" i="2"/>
  <c r="Y100" i="2"/>
  <c r="AC100" i="2"/>
  <c r="AG100" i="2"/>
  <c r="E101" i="2"/>
  <c r="I101" i="2"/>
  <c r="M101" i="2"/>
  <c r="Q101" i="2"/>
  <c r="U101" i="2"/>
  <c r="Y101" i="2"/>
  <c r="AC101" i="2"/>
  <c r="AG101" i="2"/>
  <c r="E103" i="2"/>
  <c r="E139" i="2" s="1"/>
  <c r="I103" i="2"/>
  <c r="I139" i="2" s="1"/>
  <c r="M103" i="2"/>
  <c r="M139" i="2" s="1"/>
  <c r="Q103" i="2"/>
  <c r="Q139" i="2" s="1"/>
  <c r="U103" i="2"/>
  <c r="U139" i="2" s="1"/>
  <c r="Y103" i="2"/>
  <c r="Y139" i="2" s="1"/>
  <c r="AC103" i="2"/>
  <c r="AC139" i="2" s="1"/>
  <c r="AG103" i="2"/>
  <c r="AG139" i="2" s="1"/>
  <c r="E104" i="2"/>
  <c r="E140" i="2" s="1"/>
  <c r="I104" i="2"/>
  <c r="I140" i="2" s="1"/>
  <c r="M104" i="2"/>
  <c r="M140" i="2" s="1"/>
  <c r="Q104" i="2"/>
  <c r="Q140" i="2" s="1"/>
  <c r="U104" i="2"/>
  <c r="U140" i="2" s="1"/>
  <c r="Y104" i="2"/>
  <c r="Y140" i="2" s="1"/>
  <c r="AC104" i="2"/>
  <c r="AC140" i="2" s="1"/>
  <c r="AH104" i="2"/>
  <c r="AH140" i="2" s="1"/>
  <c r="AH145" i="2" s="1" a="1"/>
  <c r="AH145" i="2" s="1"/>
  <c r="H105" i="2"/>
  <c r="H141" i="2" s="1"/>
  <c r="M105" i="2"/>
  <c r="M141" i="2" s="1"/>
  <c r="R105" i="2"/>
  <c r="R141" i="2" s="1"/>
  <c r="X105" i="2"/>
  <c r="X141" i="2" s="1"/>
  <c r="AC105" i="2"/>
  <c r="AC141" i="2" s="1"/>
  <c r="H106" i="2"/>
  <c r="H142" i="2" s="1"/>
  <c r="M106" i="2"/>
  <c r="M142" i="2" s="1"/>
  <c r="R106" i="2"/>
  <c r="R142" i="2" s="1"/>
  <c r="X106" i="2"/>
  <c r="X142" i="2" s="1"/>
  <c r="AC106" i="2"/>
  <c r="AC142" i="2" s="1"/>
  <c r="H107" i="2"/>
  <c r="H143" i="2" s="1"/>
  <c r="M107" i="2"/>
  <c r="M143" i="2" s="1"/>
  <c r="R107" i="2"/>
  <c r="R143" i="2" s="1"/>
  <c r="X107" i="2"/>
  <c r="X143" i="2" s="1"/>
  <c r="AC107" i="2"/>
  <c r="AC143" i="2" s="1"/>
  <c r="H108" i="2"/>
  <c r="H144" i="2" s="1"/>
  <c r="M108" i="2"/>
  <c r="M144" i="2" s="1"/>
  <c r="R108" i="2"/>
  <c r="R144" i="2" s="1"/>
  <c r="X108" i="2"/>
  <c r="X144" i="2" s="1"/>
  <c r="AC108" i="2"/>
  <c r="AC144" i="2" s="1"/>
  <c r="H109" i="2"/>
  <c r="M109" i="2"/>
  <c r="R109" i="2"/>
  <c r="P110" i="2"/>
  <c r="P111" i="2"/>
  <c r="F98" i="2"/>
  <c r="J98" i="2"/>
  <c r="N98" i="2"/>
  <c r="R98" i="2"/>
  <c r="V98" i="2"/>
  <c r="Z98" i="2"/>
  <c r="AD98" i="2"/>
  <c r="F99" i="2"/>
  <c r="J99" i="2"/>
  <c r="N99" i="2"/>
  <c r="R99" i="2"/>
  <c r="V99" i="2"/>
  <c r="Z99" i="2"/>
  <c r="AD99" i="2"/>
  <c r="F100" i="2"/>
  <c r="J100" i="2"/>
  <c r="N100" i="2"/>
  <c r="R100" i="2"/>
  <c r="V100" i="2"/>
  <c r="Z100" i="2"/>
  <c r="AD100" i="2"/>
  <c r="F101" i="2"/>
  <c r="J101" i="2"/>
  <c r="N101" i="2"/>
  <c r="R101" i="2"/>
  <c r="V101" i="2"/>
  <c r="Z101" i="2"/>
  <c r="AD101" i="2"/>
  <c r="F103" i="2"/>
  <c r="F139" i="2" s="1"/>
  <c r="J103" i="2"/>
  <c r="J139" i="2" s="1"/>
  <c r="N103" i="2"/>
  <c r="N139" i="2" s="1"/>
  <c r="R103" i="2"/>
  <c r="R139" i="2" s="1"/>
  <c r="V103" i="2"/>
  <c r="V139" i="2" s="1"/>
  <c r="Z103" i="2"/>
  <c r="Z139" i="2" s="1"/>
  <c r="AD103" i="2"/>
  <c r="AD139" i="2" s="1"/>
  <c r="F104" i="2"/>
  <c r="F140" i="2" s="1"/>
  <c r="J104" i="2"/>
  <c r="J140" i="2" s="1"/>
  <c r="N104" i="2"/>
  <c r="N140" i="2" s="1"/>
  <c r="R104" i="2"/>
  <c r="R140" i="2" s="1"/>
  <c r="V104" i="2"/>
  <c r="V140" i="2" s="1"/>
  <c r="Z104" i="2"/>
  <c r="Z140" i="2" s="1"/>
  <c r="AD104" i="2"/>
  <c r="AD140" i="2" s="1"/>
  <c r="AI105" i="2"/>
  <c r="AI141" i="2" s="1"/>
  <c r="AE105" i="2"/>
  <c r="AE141" i="2" s="1"/>
  <c r="AA105" i="2"/>
  <c r="AA141" i="2" s="1"/>
  <c r="W105" i="2"/>
  <c r="W141" i="2" s="1"/>
  <c r="S105" i="2"/>
  <c r="S141" i="2" s="1"/>
  <c r="O105" i="2"/>
  <c r="O141" i="2" s="1"/>
  <c r="K105" i="2"/>
  <c r="K141" i="2" s="1"/>
  <c r="G105" i="2"/>
  <c r="G141" i="2" s="1"/>
  <c r="I105" i="2"/>
  <c r="I141" i="2" s="1"/>
  <c r="N105" i="2"/>
  <c r="N141" i="2" s="1"/>
  <c r="T105" i="2"/>
  <c r="T141" i="2" s="1"/>
  <c r="Y105" i="2"/>
  <c r="Y141" i="2" s="1"/>
  <c r="AD105" i="2"/>
  <c r="AD141" i="2" s="1"/>
  <c r="AI106" i="2"/>
  <c r="AI142" i="2" s="1"/>
  <c r="AE106" i="2"/>
  <c r="AE142" i="2" s="1"/>
  <c r="AA106" i="2"/>
  <c r="AA142" i="2" s="1"/>
  <c r="W106" i="2"/>
  <c r="W142" i="2" s="1"/>
  <c r="S106" i="2"/>
  <c r="S142" i="2" s="1"/>
  <c r="O106" i="2"/>
  <c r="O142" i="2" s="1"/>
  <c r="K106" i="2"/>
  <c r="K142" i="2" s="1"/>
  <c r="G106" i="2"/>
  <c r="G142" i="2" s="1"/>
  <c r="I106" i="2"/>
  <c r="I142" i="2" s="1"/>
  <c r="N106" i="2"/>
  <c r="N142" i="2" s="1"/>
  <c r="T106" i="2"/>
  <c r="T142" i="2" s="1"/>
  <c r="Y106" i="2"/>
  <c r="Y142" i="2" s="1"/>
  <c r="AD106" i="2"/>
  <c r="AD142" i="2" s="1"/>
  <c r="AI107" i="2"/>
  <c r="AI143" i="2" s="1"/>
  <c r="AE107" i="2"/>
  <c r="AE143" i="2" s="1"/>
  <c r="AA107" i="2"/>
  <c r="AA143" i="2" s="1"/>
  <c r="W107" i="2"/>
  <c r="W143" i="2" s="1"/>
  <c r="S107" i="2"/>
  <c r="S143" i="2" s="1"/>
  <c r="O107" i="2"/>
  <c r="O143" i="2" s="1"/>
  <c r="K107" i="2"/>
  <c r="K143" i="2" s="1"/>
  <c r="G107" i="2"/>
  <c r="G143" i="2" s="1"/>
  <c r="I107" i="2"/>
  <c r="I143" i="2" s="1"/>
  <c r="N107" i="2"/>
  <c r="N143" i="2" s="1"/>
  <c r="T107" i="2"/>
  <c r="T143" i="2" s="1"/>
  <c r="Y107" i="2"/>
  <c r="Y143" i="2" s="1"/>
  <c r="AD107" i="2"/>
  <c r="AD143" i="2" s="1"/>
  <c r="AI108" i="2"/>
  <c r="AI144" i="2" s="1"/>
  <c r="AE108" i="2"/>
  <c r="AE144" i="2" s="1"/>
  <c r="AA108" i="2"/>
  <c r="AA144" i="2" s="1"/>
  <c r="W108" i="2"/>
  <c r="W144" i="2" s="1"/>
  <c r="S108" i="2"/>
  <c r="S144" i="2" s="1"/>
  <c r="O108" i="2"/>
  <c r="O144" i="2" s="1"/>
  <c r="K108" i="2"/>
  <c r="K144" i="2" s="1"/>
  <c r="G108" i="2"/>
  <c r="G144" i="2" s="1"/>
  <c r="I108" i="2"/>
  <c r="I144" i="2" s="1"/>
  <c r="N108" i="2"/>
  <c r="N144" i="2" s="1"/>
  <c r="T108" i="2"/>
  <c r="T144" i="2" s="1"/>
  <c r="Y108" i="2"/>
  <c r="Y144" i="2" s="1"/>
  <c r="AD108" i="2"/>
  <c r="AD144" i="2" s="1"/>
  <c r="AI109" i="2"/>
  <c r="AE109" i="2"/>
  <c r="AA109" i="2"/>
  <c r="W109" i="2"/>
  <c r="S109" i="2"/>
  <c r="O109" i="2"/>
  <c r="K109" i="2"/>
  <c r="G109" i="2"/>
  <c r="AH109" i="2"/>
  <c r="AD109" i="2"/>
  <c r="Z109" i="2"/>
  <c r="V109" i="2"/>
  <c r="AG109" i="2"/>
  <c r="AC109" i="2"/>
  <c r="Y109" i="2"/>
  <c r="U109" i="2"/>
  <c r="I109" i="2"/>
  <c r="N109" i="2"/>
  <c r="T109" i="2"/>
  <c r="AI110" i="2"/>
  <c r="AE110" i="2"/>
  <c r="AA110" i="2"/>
  <c r="W110" i="2"/>
  <c r="S110" i="2"/>
  <c r="O110" i="2"/>
  <c r="K110" i="2"/>
  <c r="G110" i="2"/>
  <c r="AH110" i="2"/>
  <c r="AD110" i="2"/>
  <c r="Z110" i="2"/>
  <c r="V110" i="2"/>
  <c r="R110" i="2"/>
  <c r="N110" i="2"/>
  <c r="J110" i="2"/>
  <c r="F110" i="2"/>
  <c r="AG110" i="2"/>
  <c r="AC110" i="2"/>
  <c r="Y110" i="2"/>
  <c r="U110" i="2"/>
  <c r="Q110" i="2"/>
  <c r="M110" i="2"/>
  <c r="I110" i="2"/>
  <c r="E110" i="2"/>
  <c r="T110" i="2"/>
  <c r="AI111" i="2"/>
  <c r="AE111" i="2"/>
  <c r="AA111" i="2"/>
  <c r="W111" i="2"/>
  <c r="S111" i="2"/>
  <c r="O111" i="2"/>
  <c r="K111" i="2"/>
  <c r="G111" i="2"/>
  <c r="AH111" i="2"/>
  <c r="AD111" i="2"/>
  <c r="Z111" i="2"/>
  <c r="V111" i="2"/>
  <c r="R111" i="2"/>
  <c r="N111" i="2"/>
  <c r="J111" i="2"/>
  <c r="F111" i="2"/>
  <c r="AG111" i="2"/>
  <c r="AC111" i="2"/>
  <c r="Y111" i="2"/>
  <c r="U111" i="2"/>
  <c r="Q111" i="2"/>
  <c r="M111" i="2"/>
  <c r="I111" i="2"/>
  <c r="E111" i="2"/>
  <c r="T111" i="2"/>
  <c r="AI112" i="2"/>
  <c r="AE112" i="2"/>
  <c r="AA112" i="2"/>
  <c r="W112" i="2"/>
  <c r="S112" i="2"/>
  <c r="O112" i="2"/>
  <c r="K112" i="2"/>
  <c r="G112" i="2"/>
  <c r="AH112" i="2"/>
  <c r="AD112" i="2"/>
  <c r="Z112" i="2"/>
  <c r="V112" i="2"/>
  <c r="R112" i="2"/>
  <c r="N112" i="2"/>
  <c r="J112" i="2"/>
  <c r="F112" i="2"/>
  <c r="AG112" i="2"/>
  <c r="AC112" i="2"/>
  <c r="Y112" i="2"/>
  <c r="U112" i="2"/>
  <c r="Q112" i="2"/>
  <c r="M112" i="2"/>
  <c r="I112" i="2"/>
  <c r="E112" i="2"/>
  <c r="T112" i="2"/>
  <c r="AI113" i="2"/>
  <c r="AE113" i="2"/>
  <c r="AA113" i="2"/>
  <c r="W113" i="2"/>
  <c r="S113" i="2"/>
  <c r="O113" i="2"/>
  <c r="K113" i="2"/>
  <c r="G113" i="2"/>
  <c r="AH113" i="2"/>
  <c r="AD113" i="2"/>
  <c r="Z113" i="2"/>
  <c r="V113" i="2"/>
  <c r="R113" i="2"/>
  <c r="N113" i="2"/>
  <c r="J113" i="2"/>
  <c r="F113" i="2"/>
  <c r="AG113" i="2"/>
  <c r="AC113" i="2"/>
  <c r="Y113" i="2"/>
  <c r="U113" i="2"/>
  <c r="Q113" i="2"/>
  <c r="M113" i="2"/>
  <c r="I113" i="2"/>
  <c r="E113" i="2"/>
  <c r="AF113" i="2"/>
  <c r="AB113" i="2"/>
  <c r="X113" i="2"/>
  <c r="T113" i="2"/>
  <c r="P113" i="2"/>
  <c r="H114" i="2"/>
  <c r="L114" i="2"/>
  <c r="P114" i="2"/>
  <c r="T114" i="2"/>
  <c r="X114" i="2"/>
  <c r="AB114" i="2"/>
  <c r="AF114" i="2"/>
  <c r="H115" i="2"/>
  <c r="L115" i="2"/>
  <c r="P115" i="2"/>
  <c r="T115" i="2"/>
  <c r="X115" i="2"/>
  <c r="AB115" i="2"/>
  <c r="AF115" i="2"/>
  <c r="H116" i="2"/>
  <c r="L116" i="2"/>
  <c r="P116" i="2"/>
  <c r="T116" i="2"/>
  <c r="X116" i="2"/>
  <c r="AB116" i="2"/>
  <c r="AF116" i="2"/>
  <c r="H117" i="2"/>
  <c r="L117" i="2"/>
  <c r="P117" i="2"/>
  <c r="T117" i="2"/>
  <c r="X117" i="2"/>
  <c r="AB117" i="2"/>
  <c r="AF117" i="2"/>
  <c r="H118" i="2"/>
  <c r="L118" i="2"/>
  <c r="P118" i="2"/>
  <c r="T118" i="2"/>
  <c r="X118" i="2"/>
  <c r="AB118" i="2"/>
  <c r="AF118" i="2"/>
  <c r="H119" i="2"/>
  <c r="L119" i="2"/>
  <c r="P119" i="2"/>
  <c r="T119" i="2"/>
  <c r="X119" i="2"/>
  <c r="AB119" i="2"/>
  <c r="AF119" i="2"/>
  <c r="H120" i="2"/>
  <c r="L120" i="2"/>
  <c r="P120" i="2"/>
  <c r="T120" i="2"/>
  <c r="X120" i="2"/>
  <c r="AB120" i="2"/>
  <c r="AF120" i="2"/>
  <c r="H121" i="2"/>
  <c r="L121" i="2"/>
  <c r="P121" i="2"/>
  <c r="T121" i="2"/>
  <c r="X121" i="2"/>
  <c r="AB121" i="2"/>
  <c r="AF121" i="2"/>
  <c r="H122" i="2"/>
  <c r="L122" i="2"/>
  <c r="P122" i="2"/>
  <c r="T122" i="2"/>
  <c r="X122" i="2"/>
  <c r="AB122" i="2"/>
  <c r="AF122" i="2"/>
  <c r="H123" i="2"/>
  <c r="L123" i="2"/>
  <c r="P123" i="2"/>
  <c r="T123" i="2"/>
  <c r="X123" i="2"/>
  <c r="AB123" i="2"/>
  <c r="AF123" i="2"/>
  <c r="E114" i="2"/>
  <c r="I114" i="2"/>
  <c r="M114" i="2"/>
  <c r="Q114" i="2"/>
  <c r="U114" i="2"/>
  <c r="Y114" i="2"/>
  <c r="AC114" i="2"/>
  <c r="AG114" i="2"/>
  <c r="E115" i="2"/>
  <c r="I115" i="2"/>
  <c r="M115" i="2"/>
  <c r="Q115" i="2"/>
  <c r="U115" i="2"/>
  <c r="Y115" i="2"/>
  <c r="AC115" i="2"/>
  <c r="AG115" i="2"/>
  <c r="E116" i="2"/>
  <c r="I116" i="2"/>
  <c r="M116" i="2"/>
  <c r="Q116" i="2"/>
  <c r="U116" i="2"/>
  <c r="Y116" i="2"/>
  <c r="AC116" i="2"/>
  <c r="AG116" i="2"/>
  <c r="E117" i="2"/>
  <c r="I117" i="2"/>
  <c r="M117" i="2"/>
  <c r="Q117" i="2"/>
  <c r="U117" i="2"/>
  <c r="Y117" i="2"/>
  <c r="AC117" i="2"/>
  <c r="AG117" i="2"/>
  <c r="E118" i="2"/>
  <c r="I118" i="2"/>
  <c r="M118" i="2"/>
  <c r="Q118" i="2"/>
  <c r="U118" i="2"/>
  <c r="Y118" i="2"/>
  <c r="AC118" i="2"/>
  <c r="AG118" i="2"/>
  <c r="E119" i="2"/>
  <c r="I119" i="2"/>
  <c r="M119" i="2"/>
  <c r="Q119" i="2"/>
  <c r="U119" i="2"/>
  <c r="Y119" i="2"/>
  <c r="AC119" i="2"/>
  <c r="AG119" i="2"/>
  <c r="E120" i="2"/>
  <c r="I120" i="2"/>
  <c r="M120" i="2"/>
  <c r="Q120" i="2"/>
  <c r="U120" i="2"/>
  <c r="Y120" i="2"/>
  <c r="AC120" i="2"/>
  <c r="AG120" i="2"/>
  <c r="E121" i="2"/>
  <c r="I121" i="2"/>
  <c r="M121" i="2"/>
  <c r="Q121" i="2"/>
  <c r="U121" i="2"/>
  <c r="Y121" i="2"/>
  <c r="AC121" i="2"/>
  <c r="AG121" i="2"/>
  <c r="E122" i="2"/>
  <c r="I122" i="2"/>
  <c r="M122" i="2"/>
  <c r="Q122" i="2"/>
  <c r="U122" i="2"/>
  <c r="Y122" i="2"/>
  <c r="AC122" i="2"/>
  <c r="AG122" i="2"/>
  <c r="E123" i="2"/>
  <c r="I123" i="2"/>
  <c r="M123" i="2"/>
  <c r="Q123" i="2"/>
  <c r="U123" i="2"/>
  <c r="Y123" i="2"/>
  <c r="AC123" i="2"/>
  <c r="AG123" i="2"/>
  <c r="F114" i="2"/>
  <c r="J114" i="2"/>
  <c r="N114" i="2"/>
  <c r="R114" i="2"/>
  <c r="V114" i="2"/>
  <c r="Z114" i="2"/>
  <c r="AD114" i="2"/>
  <c r="AH114" i="2"/>
  <c r="F115" i="2"/>
  <c r="J115" i="2"/>
  <c r="N115" i="2"/>
  <c r="R115" i="2"/>
  <c r="V115" i="2"/>
  <c r="Z115" i="2"/>
  <c r="AD115" i="2"/>
  <c r="AH115" i="2"/>
  <c r="F116" i="2"/>
  <c r="J116" i="2"/>
  <c r="N116" i="2"/>
  <c r="R116" i="2"/>
  <c r="V116" i="2"/>
  <c r="Z116" i="2"/>
  <c r="AD116" i="2"/>
  <c r="AH116" i="2"/>
  <c r="F117" i="2"/>
  <c r="J117" i="2"/>
  <c r="N117" i="2"/>
  <c r="R117" i="2"/>
  <c r="V117" i="2"/>
  <c r="Z117" i="2"/>
  <c r="AD117" i="2"/>
  <c r="AH117" i="2"/>
  <c r="F118" i="2"/>
  <c r="J118" i="2"/>
  <c r="N118" i="2"/>
  <c r="R118" i="2"/>
  <c r="V118" i="2"/>
  <c r="Z118" i="2"/>
  <c r="AD118" i="2"/>
  <c r="AH118" i="2"/>
  <c r="F119" i="2"/>
  <c r="J119" i="2"/>
  <c r="N119" i="2"/>
  <c r="R119" i="2"/>
  <c r="V119" i="2"/>
  <c r="Z119" i="2"/>
  <c r="AD119" i="2"/>
  <c r="AH119" i="2"/>
  <c r="F120" i="2"/>
  <c r="J120" i="2"/>
  <c r="N120" i="2"/>
  <c r="R120" i="2"/>
  <c r="V120" i="2"/>
  <c r="Z120" i="2"/>
  <c r="AD120" i="2"/>
  <c r="AH120" i="2"/>
  <c r="F121" i="2"/>
  <c r="J121" i="2"/>
  <c r="N121" i="2"/>
  <c r="R121" i="2"/>
  <c r="V121" i="2"/>
  <c r="Z121" i="2"/>
  <c r="AD121" i="2"/>
  <c r="AH121" i="2"/>
  <c r="F122" i="2"/>
  <c r="J122" i="2"/>
  <c r="N122" i="2"/>
  <c r="R122" i="2"/>
  <c r="V122" i="2"/>
  <c r="Z122" i="2"/>
  <c r="AD122" i="2"/>
  <c r="AH122" i="2"/>
  <c r="F123" i="2"/>
  <c r="J123" i="2"/>
  <c r="N123" i="2"/>
  <c r="R123" i="2"/>
  <c r="V123" i="2"/>
  <c r="Z123" i="2"/>
  <c r="AD123" i="2"/>
  <c r="AH123" i="2"/>
  <c r="G114" i="2"/>
  <c r="K114" i="2"/>
  <c r="O114" i="2"/>
  <c r="S114" i="2"/>
  <c r="W114" i="2"/>
  <c r="AA114" i="2"/>
  <c r="AE114" i="2"/>
  <c r="G115" i="2"/>
  <c r="K115" i="2"/>
  <c r="O115" i="2"/>
  <c r="S115" i="2"/>
  <c r="W115" i="2"/>
  <c r="AA115" i="2"/>
  <c r="AE115" i="2"/>
  <c r="G116" i="2"/>
  <c r="K116" i="2"/>
  <c r="O116" i="2"/>
  <c r="S116" i="2"/>
  <c r="W116" i="2"/>
  <c r="AA116" i="2"/>
  <c r="AE116" i="2"/>
  <c r="G117" i="2"/>
  <c r="K117" i="2"/>
  <c r="O117" i="2"/>
  <c r="S117" i="2"/>
  <c r="W117" i="2"/>
  <c r="AA117" i="2"/>
  <c r="AE117" i="2"/>
  <c r="G118" i="2"/>
  <c r="K118" i="2"/>
  <c r="O118" i="2"/>
  <c r="S118" i="2"/>
  <c r="W118" i="2"/>
  <c r="AA118" i="2"/>
  <c r="AE118" i="2"/>
  <c r="G119" i="2"/>
  <c r="K119" i="2"/>
  <c r="O119" i="2"/>
  <c r="S119" i="2"/>
  <c r="W119" i="2"/>
  <c r="AA119" i="2"/>
  <c r="AE119" i="2"/>
  <c r="G120" i="2"/>
  <c r="K120" i="2"/>
  <c r="O120" i="2"/>
  <c r="S120" i="2"/>
  <c r="W120" i="2"/>
  <c r="AA120" i="2"/>
  <c r="AE120" i="2"/>
  <c r="G121" i="2"/>
  <c r="K121" i="2"/>
  <c r="O121" i="2"/>
  <c r="S121" i="2"/>
  <c r="W121" i="2"/>
  <c r="AA121" i="2"/>
  <c r="AE121" i="2"/>
  <c r="G122" i="2"/>
  <c r="K122" i="2"/>
  <c r="O122" i="2"/>
  <c r="S122" i="2"/>
  <c r="W122" i="2"/>
  <c r="AA122" i="2"/>
  <c r="AE122" i="2"/>
  <c r="G123" i="2"/>
  <c r="K123" i="2"/>
  <c r="O123" i="2"/>
  <c r="S123" i="2"/>
  <c r="W123" i="2"/>
  <c r="AA123" i="2"/>
  <c r="AE123" i="2"/>
  <c r="AE81" i="1"/>
  <c r="AE129" i="1" s="1"/>
  <c r="W81" i="1"/>
  <c r="W129" i="1" s="1"/>
  <c r="O81" i="1"/>
  <c r="O129" i="1" s="1"/>
  <c r="G81" i="1"/>
  <c r="G129" i="1" s="1"/>
  <c r="G95" i="1"/>
  <c r="K95" i="1"/>
  <c r="O95" i="1"/>
  <c r="S95" i="1"/>
  <c r="W95" i="1"/>
  <c r="AA95" i="1"/>
  <c r="AE95" i="1"/>
  <c r="AI95" i="1"/>
  <c r="F95" i="1"/>
  <c r="J95" i="1"/>
  <c r="N95" i="1"/>
  <c r="R95" i="1"/>
  <c r="V95" i="1"/>
  <c r="Z95" i="1"/>
  <c r="AD95" i="1"/>
  <c r="AH95" i="1"/>
  <c r="G91" i="1"/>
  <c r="K91" i="1"/>
  <c r="O91" i="1"/>
  <c r="S91" i="1"/>
  <c r="W91" i="1"/>
  <c r="AA91" i="1"/>
  <c r="AE91" i="1"/>
  <c r="AI91" i="1"/>
  <c r="F91" i="1"/>
  <c r="J91" i="1"/>
  <c r="N91" i="1"/>
  <c r="R91" i="1"/>
  <c r="V91" i="1"/>
  <c r="Z91" i="1"/>
  <c r="AD91" i="1"/>
  <c r="AH91" i="1"/>
  <c r="G87" i="1"/>
  <c r="K87" i="1"/>
  <c r="O87" i="1"/>
  <c r="S87" i="1"/>
  <c r="W87" i="1"/>
  <c r="AA87" i="1"/>
  <c r="AE87" i="1"/>
  <c r="AI87" i="1"/>
  <c r="H87" i="1"/>
  <c r="L87" i="1"/>
  <c r="P87" i="1"/>
  <c r="T87" i="1"/>
  <c r="X87" i="1"/>
  <c r="AB87" i="1"/>
  <c r="AF87" i="1"/>
  <c r="E87" i="1"/>
  <c r="I87" i="1"/>
  <c r="M87" i="1"/>
  <c r="Q87" i="1"/>
  <c r="U87" i="1"/>
  <c r="Y87" i="1"/>
  <c r="AC87" i="1"/>
  <c r="AG87" i="1"/>
  <c r="F87" i="1"/>
  <c r="J87" i="1"/>
  <c r="N87" i="1"/>
  <c r="R87" i="1"/>
  <c r="V87" i="1"/>
  <c r="Z87" i="1"/>
  <c r="AD87" i="1"/>
  <c r="AH87" i="1"/>
  <c r="G83" i="1"/>
  <c r="G131" i="1" s="1"/>
  <c r="K83" i="1"/>
  <c r="K131" i="1" s="1"/>
  <c r="O83" i="1"/>
  <c r="O131" i="1" s="1"/>
  <c r="S83" i="1"/>
  <c r="S131" i="1" s="1"/>
  <c r="W83" i="1"/>
  <c r="W131" i="1" s="1"/>
  <c r="AA83" i="1"/>
  <c r="AA131" i="1" s="1"/>
  <c r="AE83" i="1"/>
  <c r="AE131" i="1" s="1"/>
  <c r="AI83" i="1"/>
  <c r="AI131" i="1" s="1"/>
  <c r="H83" i="1"/>
  <c r="H131" i="1" s="1"/>
  <c r="L83" i="1"/>
  <c r="L131" i="1" s="1"/>
  <c r="P83" i="1"/>
  <c r="P131" i="1" s="1"/>
  <c r="T83" i="1"/>
  <c r="T131" i="1" s="1"/>
  <c r="X83" i="1"/>
  <c r="X131" i="1" s="1"/>
  <c r="AB83" i="1"/>
  <c r="AB131" i="1" s="1"/>
  <c r="AF83" i="1"/>
  <c r="AF131" i="1" s="1"/>
  <c r="E83" i="1"/>
  <c r="E131" i="1" s="1"/>
  <c r="I83" i="1"/>
  <c r="I131" i="1" s="1"/>
  <c r="M83" i="1"/>
  <c r="M131" i="1" s="1"/>
  <c r="Q83" i="1"/>
  <c r="Q131" i="1" s="1"/>
  <c r="U83" i="1"/>
  <c r="U131" i="1" s="1"/>
  <c r="Y83" i="1"/>
  <c r="Y131" i="1" s="1"/>
  <c r="AC83" i="1"/>
  <c r="AC131" i="1" s="1"/>
  <c r="AG83" i="1"/>
  <c r="AG131" i="1" s="1"/>
  <c r="F83" i="1"/>
  <c r="F131" i="1" s="1"/>
  <c r="J83" i="1"/>
  <c r="J131" i="1" s="1"/>
  <c r="N83" i="1"/>
  <c r="N131" i="1" s="1"/>
  <c r="R83" i="1"/>
  <c r="R131" i="1" s="1"/>
  <c r="V83" i="1"/>
  <c r="V131" i="1" s="1"/>
  <c r="Z83" i="1"/>
  <c r="Z131" i="1" s="1"/>
  <c r="AD83" i="1"/>
  <c r="AD131" i="1" s="1"/>
  <c r="AH83" i="1"/>
  <c r="AH131" i="1" s="1"/>
  <c r="AH106" i="1"/>
  <c r="AH142" i="1" s="1"/>
  <c r="AD106" i="1"/>
  <c r="AD142" i="1" s="1"/>
  <c r="Z106" i="1"/>
  <c r="Z142" i="1" s="1"/>
  <c r="V106" i="1"/>
  <c r="V142" i="1" s="1"/>
  <c r="R106" i="1"/>
  <c r="R142" i="1" s="1"/>
  <c r="N106" i="1"/>
  <c r="N142" i="1" s="1"/>
  <c r="J106" i="1"/>
  <c r="J142" i="1" s="1"/>
  <c r="F106" i="1"/>
  <c r="F142" i="1" s="1"/>
  <c r="AG106" i="1"/>
  <c r="AG142" i="1" s="1"/>
  <c r="AC106" i="1"/>
  <c r="AC142" i="1" s="1"/>
  <c r="Y106" i="1"/>
  <c r="Y142" i="1" s="1"/>
  <c r="U106" i="1"/>
  <c r="U142" i="1" s="1"/>
  <c r="Q106" i="1"/>
  <c r="Q142" i="1" s="1"/>
  <c r="M106" i="1"/>
  <c r="M142" i="1" s="1"/>
  <c r="I106" i="1"/>
  <c r="I142" i="1" s="1"/>
  <c r="E106" i="1"/>
  <c r="E142" i="1" s="1"/>
  <c r="AF106" i="1"/>
  <c r="AF142" i="1" s="1"/>
  <c r="AB106" i="1"/>
  <c r="AB142" i="1" s="1"/>
  <c r="X106" i="1"/>
  <c r="X142" i="1" s="1"/>
  <c r="T106" i="1"/>
  <c r="T142" i="1" s="1"/>
  <c r="P106" i="1"/>
  <c r="P142" i="1" s="1"/>
  <c r="L106" i="1"/>
  <c r="L142" i="1" s="1"/>
  <c r="H106" i="1"/>
  <c r="H142" i="1" s="1"/>
  <c r="AI106" i="1"/>
  <c r="AI142" i="1" s="1"/>
  <c r="AE106" i="1"/>
  <c r="AE142" i="1" s="1"/>
  <c r="AA106" i="1"/>
  <c r="AA142" i="1" s="1"/>
  <c r="W106" i="1"/>
  <c r="W142" i="1" s="1"/>
  <c r="S106" i="1"/>
  <c r="S142" i="1" s="1"/>
  <c r="O106" i="1"/>
  <c r="O142" i="1" s="1"/>
  <c r="K106" i="1"/>
  <c r="K142" i="1" s="1"/>
  <c r="G106" i="1"/>
  <c r="G142" i="1" s="1"/>
  <c r="AH110" i="1"/>
  <c r="AD110" i="1"/>
  <c r="Z110" i="1"/>
  <c r="V110" i="1"/>
  <c r="R110" i="1"/>
  <c r="N110" i="1"/>
  <c r="J110" i="1"/>
  <c r="F110" i="1"/>
  <c r="AI110" i="1"/>
  <c r="AE110" i="1"/>
  <c r="AA110" i="1"/>
  <c r="W110" i="1"/>
  <c r="S110" i="1"/>
  <c r="O110" i="1"/>
  <c r="K110" i="1"/>
  <c r="G110" i="1"/>
  <c r="AB110" i="1"/>
  <c r="T110" i="1"/>
  <c r="L110" i="1"/>
  <c r="AG110" i="1"/>
  <c r="Y110" i="1"/>
  <c r="Q110" i="1"/>
  <c r="I110" i="1"/>
  <c r="AF110" i="1"/>
  <c r="X110" i="1"/>
  <c r="P110" i="1"/>
  <c r="H110" i="1"/>
  <c r="AC110" i="1"/>
  <c r="U110" i="1"/>
  <c r="M110" i="1"/>
  <c r="E110" i="1"/>
  <c r="AH114" i="1"/>
  <c r="AD114" i="1"/>
  <c r="Z114" i="1"/>
  <c r="V114" i="1"/>
  <c r="R114" i="1"/>
  <c r="N114" i="1"/>
  <c r="J114" i="1"/>
  <c r="F114" i="1"/>
  <c r="AG114" i="1"/>
  <c r="AC114" i="1"/>
  <c r="Y114" i="1"/>
  <c r="U114" i="1"/>
  <c r="Q114" i="1"/>
  <c r="M114" i="1"/>
  <c r="I114" i="1"/>
  <c r="E114" i="1"/>
  <c r="AF114" i="1"/>
  <c r="AB114" i="1"/>
  <c r="X114" i="1"/>
  <c r="T114" i="1"/>
  <c r="P114" i="1"/>
  <c r="L114" i="1"/>
  <c r="H114" i="1"/>
  <c r="AI114" i="1"/>
  <c r="AE114" i="1"/>
  <c r="AA114" i="1"/>
  <c r="W114" i="1"/>
  <c r="S114" i="1"/>
  <c r="O114" i="1"/>
  <c r="K114" i="1"/>
  <c r="G114" i="1"/>
  <c r="AG118" i="1"/>
  <c r="AC118" i="1"/>
  <c r="Y118" i="1"/>
  <c r="U118" i="1"/>
  <c r="Q118" i="1"/>
  <c r="M118" i="1"/>
  <c r="I118" i="1"/>
  <c r="E118" i="1"/>
  <c r="AF118" i="1"/>
  <c r="AA118" i="1"/>
  <c r="V118" i="1"/>
  <c r="P118" i="1"/>
  <c r="K118" i="1"/>
  <c r="F118" i="1"/>
  <c r="AE118" i="1"/>
  <c r="Z118" i="1"/>
  <c r="T118" i="1"/>
  <c r="O118" i="1"/>
  <c r="J118" i="1"/>
  <c r="AI118" i="1"/>
  <c r="AD118" i="1"/>
  <c r="X118" i="1"/>
  <c r="S118" i="1"/>
  <c r="N118" i="1"/>
  <c r="H118" i="1"/>
  <c r="AH118" i="1"/>
  <c r="AB118" i="1"/>
  <c r="W118" i="1"/>
  <c r="R118" i="1"/>
  <c r="L118" i="1"/>
  <c r="G118" i="1"/>
  <c r="AG122" i="1"/>
  <c r="AC122" i="1"/>
  <c r="Y122" i="1"/>
  <c r="U122" i="1"/>
  <c r="Q122" i="1"/>
  <c r="M122" i="1"/>
  <c r="I122" i="1"/>
  <c r="E122" i="1"/>
  <c r="AF122" i="1"/>
  <c r="AB122" i="1"/>
  <c r="X122" i="1"/>
  <c r="T122" i="1"/>
  <c r="P122" i="1"/>
  <c r="L122" i="1"/>
  <c r="H122" i="1"/>
  <c r="AI122" i="1"/>
  <c r="AE122" i="1"/>
  <c r="AA122" i="1"/>
  <c r="AH122" i="1"/>
  <c r="AD122" i="1"/>
  <c r="Z122" i="1"/>
  <c r="V122" i="1"/>
  <c r="R122" i="1"/>
  <c r="N122" i="1"/>
  <c r="J122" i="1"/>
  <c r="F122" i="1"/>
  <c r="K122" i="1"/>
  <c r="W122" i="1"/>
  <c r="G122" i="1"/>
  <c r="S122" i="1"/>
  <c r="O122" i="1"/>
  <c r="AI101" i="1"/>
  <c r="AE101" i="1"/>
  <c r="AA101" i="1"/>
  <c r="W101" i="1"/>
  <c r="S101" i="1"/>
  <c r="O101" i="1"/>
  <c r="K101" i="1"/>
  <c r="G101" i="1"/>
  <c r="AH100" i="1"/>
  <c r="AD100" i="1"/>
  <c r="Z100" i="1"/>
  <c r="V100" i="1"/>
  <c r="R100" i="1"/>
  <c r="N100" i="1"/>
  <c r="J100" i="1"/>
  <c r="F100" i="1"/>
  <c r="AG99" i="1"/>
  <c r="AC99" i="1"/>
  <c r="Y99" i="1"/>
  <c r="U99" i="1"/>
  <c r="Q99" i="1"/>
  <c r="M99" i="1"/>
  <c r="I99" i="1"/>
  <c r="E99" i="1"/>
  <c r="AF98" i="1"/>
  <c r="AB98" i="1"/>
  <c r="X98" i="1"/>
  <c r="T98" i="1"/>
  <c r="P98" i="1"/>
  <c r="L98" i="1"/>
  <c r="H98" i="1"/>
  <c r="AI97" i="1"/>
  <c r="AE97" i="1"/>
  <c r="AA97" i="1"/>
  <c r="W97" i="1"/>
  <c r="S97" i="1"/>
  <c r="O97" i="1"/>
  <c r="K97" i="1"/>
  <c r="G97" i="1"/>
  <c r="AH96" i="1"/>
  <c r="AD96" i="1"/>
  <c r="Z96" i="1"/>
  <c r="V96" i="1"/>
  <c r="R96" i="1"/>
  <c r="N96" i="1"/>
  <c r="F96" i="1"/>
  <c r="AC95" i="1"/>
  <c r="U95" i="1"/>
  <c r="M95" i="1"/>
  <c r="E95" i="1"/>
  <c r="AB94" i="1"/>
  <c r="T94" i="1"/>
  <c r="AI93" i="1"/>
  <c r="AA93" i="1"/>
  <c r="S93" i="1"/>
  <c r="K93" i="1"/>
  <c r="AH92" i="1"/>
  <c r="Z92" i="1"/>
  <c r="R92" i="1"/>
  <c r="J92" i="1"/>
  <c r="AG91" i="1"/>
  <c r="Y91" i="1"/>
  <c r="Q91" i="1"/>
  <c r="I91" i="1"/>
  <c r="AF90" i="1"/>
  <c r="AD81" i="1"/>
  <c r="AD129" i="1" s="1"/>
  <c r="V81" i="1"/>
  <c r="V129" i="1" s="1"/>
  <c r="N81" i="1"/>
  <c r="N129" i="1" s="1"/>
  <c r="F81" i="1"/>
  <c r="F129" i="1" s="1"/>
  <c r="F94" i="1"/>
  <c r="J94" i="1"/>
  <c r="N94" i="1"/>
  <c r="R94" i="1"/>
  <c r="V94" i="1"/>
  <c r="Z94" i="1"/>
  <c r="AD94" i="1"/>
  <c r="AH94" i="1"/>
  <c r="E94" i="1"/>
  <c r="I94" i="1"/>
  <c r="M94" i="1"/>
  <c r="Q94" i="1"/>
  <c r="U94" i="1"/>
  <c r="Y94" i="1"/>
  <c r="AC94" i="1"/>
  <c r="AG94" i="1"/>
  <c r="F90" i="1"/>
  <c r="J90" i="1"/>
  <c r="N90" i="1"/>
  <c r="R90" i="1"/>
  <c r="V90" i="1"/>
  <c r="Z90" i="1"/>
  <c r="AD90" i="1"/>
  <c r="AH90" i="1"/>
  <c r="G90" i="1"/>
  <c r="K90" i="1"/>
  <c r="O90" i="1"/>
  <c r="S90" i="1"/>
  <c r="H90" i="1"/>
  <c r="L90" i="1"/>
  <c r="P90" i="1"/>
  <c r="E90" i="1"/>
  <c r="I90" i="1"/>
  <c r="M90" i="1"/>
  <c r="Q90" i="1"/>
  <c r="U90" i="1"/>
  <c r="Y90" i="1"/>
  <c r="AC90" i="1"/>
  <c r="AG90" i="1"/>
  <c r="F86" i="1"/>
  <c r="F134" i="1" s="1"/>
  <c r="J86" i="1"/>
  <c r="J134" i="1" s="1"/>
  <c r="N86" i="1"/>
  <c r="N134" i="1" s="1"/>
  <c r="R86" i="1"/>
  <c r="R134" i="1" s="1"/>
  <c r="V86" i="1"/>
  <c r="V134" i="1" s="1"/>
  <c r="Z86" i="1"/>
  <c r="Z134" i="1" s="1"/>
  <c r="AD86" i="1"/>
  <c r="AD134" i="1" s="1"/>
  <c r="AH86" i="1"/>
  <c r="AH134" i="1" s="1"/>
  <c r="G86" i="1"/>
  <c r="G134" i="1" s="1"/>
  <c r="K86" i="1"/>
  <c r="K134" i="1" s="1"/>
  <c r="O86" i="1"/>
  <c r="O134" i="1" s="1"/>
  <c r="S86" i="1"/>
  <c r="S134" i="1" s="1"/>
  <c r="W86" i="1"/>
  <c r="W134" i="1" s="1"/>
  <c r="AA86" i="1"/>
  <c r="AA134" i="1" s="1"/>
  <c r="AE86" i="1"/>
  <c r="AE134" i="1" s="1"/>
  <c r="AI86" i="1"/>
  <c r="AI134" i="1" s="1"/>
  <c r="H86" i="1"/>
  <c r="H134" i="1" s="1"/>
  <c r="L86" i="1"/>
  <c r="L134" i="1" s="1"/>
  <c r="P86" i="1"/>
  <c r="P134" i="1" s="1"/>
  <c r="T86" i="1"/>
  <c r="T134" i="1" s="1"/>
  <c r="X86" i="1"/>
  <c r="X134" i="1" s="1"/>
  <c r="AB86" i="1"/>
  <c r="AB134" i="1" s="1"/>
  <c r="AF86" i="1"/>
  <c r="AF134" i="1" s="1"/>
  <c r="E86" i="1"/>
  <c r="E134" i="1" s="1"/>
  <c r="I86" i="1"/>
  <c r="I134" i="1" s="1"/>
  <c r="M86" i="1"/>
  <c r="M134" i="1" s="1"/>
  <c r="Q86" i="1"/>
  <c r="Q134" i="1" s="1"/>
  <c r="U86" i="1"/>
  <c r="U134" i="1" s="1"/>
  <c r="Y86" i="1"/>
  <c r="Y134" i="1" s="1"/>
  <c r="AC86" i="1"/>
  <c r="AC134" i="1" s="1"/>
  <c r="AG86" i="1"/>
  <c r="AG134" i="1" s="1"/>
  <c r="F82" i="1"/>
  <c r="F130" i="1" s="1"/>
  <c r="J82" i="1"/>
  <c r="J130" i="1" s="1"/>
  <c r="N82" i="1"/>
  <c r="N130" i="1" s="1"/>
  <c r="R82" i="1"/>
  <c r="R130" i="1" s="1"/>
  <c r="V82" i="1"/>
  <c r="V130" i="1" s="1"/>
  <c r="Z82" i="1"/>
  <c r="Z130" i="1" s="1"/>
  <c r="AD82" i="1"/>
  <c r="AD130" i="1" s="1"/>
  <c r="AH82" i="1"/>
  <c r="AH130" i="1" s="1"/>
  <c r="G82" i="1"/>
  <c r="G130" i="1" s="1"/>
  <c r="K82" i="1"/>
  <c r="K130" i="1" s="1"/>
  <c r="O82" i="1"/>
  <c r="O130" i="1" s="1"/>
  <c r="S82" i="1"/>
  <c r="S130" i="1" s="1"/>
  <c r="W82" i="1"/>
  <c r="W130" i="1" s="1"/>
  <c r="AA82" i="1"/>
  <c r="AA130" i="1" s="1"/>
  <c r="AE82" i="1"/>
  <c r="AE130" i="1" s="1"/>
  <c r="AI82" i="1"/>
  <c r="AI130" i="1" s="1"/>
  <c r="H82" i="1"/>
  <c r="H130" i="1" s="1"/>
  <c r="L82" i="1"/>
  <c r="L130" i="1" s="1"/>
  <c r="P82" i="1"/>
  <c r="P130" i="1" s="1"/>
  <c r="T82" i="1"/>
  <c r="T130" i="1" s="1"/>
  <c r="X82" i="1"/>
  <c r="X130" i="1" s="1"/>
  <c r="AB82" i="1"/>
  <c r="AB130" i="1" s="1"/>
  <c r="AF82" i="1"/>
  <c r="AF130" i="1" s="1"/>
  <c r="E82" i="1"/>
  <c r="E130" i="1" s="1"/>
  <c r="I82" i="1"/>
  <c r="I130" i="1" s="1"/>
  <c r="M82" i="1"/>
  <c r="M130" i="1" s="1"/>
  <c r="Q82" i="1"/>
  <c r="Q130" i="1" s="1"/>
  <c r="U82" i="1"/>
  <c r="U130" i="1" s="1"/>
  <c r="Y82" i="1"/>
  <c r="Y130" i="1" s="1"/>
  <c r="AC82" i="1"/>
  <c r="AC130" i="1" s="1"/>
  <c r="AG82" i="1"/>
  <c r="AG130" i="1" s="1"/>
  <c r="AI107" i="1"/>
  <c r="AI143" i="1" s="1"/>
  <c r="AE107" i="1"/>
  <c r="AE143" i="1" s="1"/>
  <c r="AA107" i="1"/>
  <c r="AA143" i="1" s="1"/>
  <c r="W107" i="1"/>
  <c r="W143" i="1" s="1"/>
  <c r="S107" i="1"/>
  <c r="S143" i="1" s="1"/>
  <c r="O107" i="1"/>
  <c r="O143" i="1" s="1"/>
  <c r="K107" i="1"/>
  <c r="K143" i="1" s="1"/>
  <c r="G107" i="1"/>
  <c r="G143" i="1" s="1"/>
  <c r="AH107" i="1"/>
  <c r="AH143" i="1" s="1"/>
  <c r="AD107" i="1"/>
  <c r="AD143" i="1" s="1"/>
  <c r="Z107" i="1"/>
  <c r="Z143" i="1" s="1"/>
  <c r="V107" i="1"/>
  <c r="V143" i="1" s="1"/>
  <c r="R107" i="1"/>
  <c r="R143" i="1" s="1"/>
  <c r="N107" i="1"/>
  <c r="N143" i="1" s="1"/>
  <c r="J107" i="1"/>
  <c r="J143" i="1" s="1"/>
  <c r="F107" i="1"/>
  <c r="F143" i="1" s="1"/>
  <c r="AG107" i="1"/>
  <c r="AG143" i="1" s="1"/>
  <c r="AC107" i="1"/>
  <c r="AC143" i="1" s="1"/>
  <c r="Y107" i="1"/>
  <c r="Y143" i="1" s="1"/>
  <c r="U107" i="1"/>
  <c r="U143" i="1" s="1"/>
  <c r="Q107" i="1"/>
  <c r="Q143" i="1" s="1"/>
  <c r="M107" i="1"/>
  <c r="M143" i="1" s="1"/>
  <c r="I107" i="1"/>
  <c r="I143" i="1" s="1"/>
  <c r="E107" i="1"/>
  <c r="E143" i="1" s="1"/>
  <c r="AF107" i="1"/>
  <c r="AF143" i="1" s="1"/>
  <c r="AB107" i="1"/>
  <c r="AB143" i="1" s="1"/>
  <c r="X107" i="1"/>
  <c r="X143" i="1" s="1"/>
  <c r="T107" i="1"/>
  <c r="T143" i="1" s="1"/>
  <c r="P107" i="1"/>
  <c r="P143" i="1" s="1"/>
  <c r="L107" i="1"/>
  <c r="L143" i="1" s="1"/>
  <c r="H107" i="1"/>
  <c r="H143" i="1" s="1"/>
  <c r="AI111" i="1"/>
  <c r="AE111" i="1"/>
  <c r="AA111" i="1"/>
  <c r="W111" i="1"/>
  <c r="S111" i="1"/>
  <c r="O111" i="1"/>
  <c r="K111" i="1"/>
  <c r="G111" i="1"/>
  <c r="AF111" i="1"/>
  <c r="AB111" i="1"/>
  <c r="X111" i="1"/>
  <c r="T111" i="1"/>
  <c r="P111" i="1"/>
  <c r="L111" i="1"/>
  <c r="H111" i="1"/>
  <c r="AC111" i="1"/>
  <c r="U111" i="1"/>
  <c r="M111" i="1"/>
  <c r="E111" i="1"/>
  <c r="AH111" i="1"/>
  <c r="Z111" i="1"/>
  <c r="R111" i="1"/>
  <c r="J111" i="1"/>
  <c r="AG111" i="1"/>
  <c r="Y111" i="1"/>
  <c r="Q111" i="1"/>
  <c r="I111" i="1"/>
  <c r="AD111" i="1"/>
  <c r="V111" i="1"/>
  <c r="N111" i="1"/>
  <c r="F111" i="1"/>
  <c r="AI115" i="1"/>
  <c r="AE115" i="1"/>
  <c r="AA115" i="1"/>
  <c r="W115" i="1"/>
  <c r="S115" i="1"/>
  <c r="O115" i="1"/>
  <c r="K115" i="1"/>
  <c r="G115" i="1"/>
  <c r="AH115" i="1"/>
  <c r="AD115" i="1"/>
  <c r="Z115" i="1"/>
  <c r="V115" i="1"/>
  <c r="R115" i="1"/>
  <c r="N115" i="1"/>
  <c r="J115" i="1"/>
  <c r="F115" i="1"/>
  <c r="AG115" i="1"/>
  <c r="AC115" i="1"/>
  <c r="Y115" i="1"/>
  <c r="U115" i="1"/>
  <c r="Q115" i="1"/>
  <c r="M115" i="1"/>
  <c r="I115" i="1"/>
  <c r="E115" i="1"/>
  <c r="AF115" i="1"/>
  <c r="AB115" i="1"/>
  <c r="X115" i="1"/>
  <c r="T115" i="1"/>
  <c r="P115" i="1"/>
  <c r="L115" i="1"/>
  <c r="H115" i="1"/>
  <c r="AH119" i="1"/>
  <c r="AD119" i="1"/>
  <c r="Z119" i="1"/>
  <c r="V119" i="1"/>
  <c r="R119" i="1"/>
  <c r="N119" i="1"/>
  <c r="J119" i="1"/>
  <c r="F119" i="1"/>
  <c r="AG119" i="1"/>
  <c r="AB119" i="1"/>
  <c r="W119" i="1"/>
  <c r="Q119" i="1"/>
  <c r="L119" i="1"/>
  <c r="G119" i="1"/>
  <c r="AF119" i="1"/>
  <c r="AA119" i="1"/>
  <c r="U119" i="1"/>
  <c r="P119" i="1"/>
  <c r="K119" i="1"/>
  <c r="E119" i="1"/>
  <c r="AE119" i="1"/>
  <c r="Y119" i="1"/>
  <c r="T119" i="1"/>
  <c r="O119" i="1"/>
  <c r="I119" i="1"/>
  <c r="AI119" i="1"/>
  <c r="AC119" i="1"/>
  <c r="X119" i="1"/>
  <c r="S119" i="1"/>
  <c r="M119" i="1"/>
  <c r="H119" i="1"/>
  <c r="AH123" i="1"/>
  <c r="AD123" i="1"/>
  <c r="Z123" i="1"/>
  <c r="V123" i="1"/>
  <c r="R123" i="1"/>
  <c r="N123" i="1"/>
  <c r="J123" i="1"/>
  <c r="F123" i="1"/>
  <c r="AG123" i="1"/>
  <c r="AC123" i="1"/>
  <c r="Y123" i="1"/>
  <c r="U123" i="1"/>
  <c r="Q123" i="1"/>
  <c r="M123" i="1"/>
  <c r="I123" i="1"/>
  <c r="E123" i="1"/>
  <c r="AF123" i="1"/>
  <c r="AB123" i="1"/>
  <c r="X123" i="1"/>
  <c r="T123" i="1"/>
  <c r="P123" i="1"/>
  <c r="L123" i="1"/>
  <c r="H123" i="1"/>
  <c r="AI123" i="1"/>
  <c r="AE123" i="1"/>
  <c r="AA123" i="1"/>
  <c r="W123" i="1"/>
  <c r="S123" i="1"/>
  <c r="O123" i="1"/>
  <c r="K123" i="1"/>
  <c r="G123" i="1"/>
  <c r="AH101" i="1"/>
  <c r="AD101" i="1"/>
  <c r="Z101" i="1"/>
  <c r="V101" i="1"/>
  <c r="R101" i="1"/>
  <c r="N101" i="1"/>
  <c r="J101" i="1"/>
  <c r="F101" i="1"/>
  <c r="AG100" i="1"/>
  <c r="AC100" i="1"/>
  <c r="Y100" i="1"/>
  <c r="U100" i="1"/>
  <c r="Q100" i="1"/>
  <c r="M100" i="1"/>
  <c r="I100" i="1"/>
  <c r="E100" i="1"/>
  <c r="AF99" i="1"/>
  <c r="AB99" i="1"/>
  <c r="X99" i="1"/>
  <c r="T99" i="1"/>
  <c r="P99" i="1"/>
  <c r="L99" i="1"/>
  <c r="H99" i="1"/>
  <c r="AI98" i="1"/>
  <c r="AE98" i="1"/>
  <c r="AA98" i="1"/>
  <c r="W98" i="1"/>
  <c r="S98" i="1"/>
  <c r="O98" i="1"/>
  <c r="K98" i="1"/>
  <c r="G98" i="1"/>
  <c r="AH97" i="1"/>
  <c r="AD97" i="1"/>
  <c r="Z97" i="1"/>
  <c r="V97" i="1"/>
  <c r="R97" i="1"/>
  <c r="N97" i="1"/>
  <c r="J97" i="1"/>
  <c r="F97" i="1"/>
  <c r="AG96" i="1"/>
  <c r="AC96" i="1"/>
  <c r="Y96" i="1"/>
  <c r="U96" i="1"/>
  <c r="Q96" i="1"/>
  <c r="M96" i="1"/>
  <c r="E96" i="1"/>
  <c r="AB95" i="1"/>
  <c r="T95" i="1"/>
  <c r="L95" i="1"/>
  <c r="AI94" i="1"/>
  <c r="AA94" i="1"/>
  <c r="S94" i="1"/>
  <c r="K94" i="1"/>
  <c r="AH93" i="1"/>
  <c r="Z93" i="1"/>
  <c r="R93" i="1"/>
  <c r="AG92" i="1"/>
  <c r="Y92" i="1"/>
  <c r="Q92" i="1"/>
  <c r="I92" i="1"/>
  <c r="AF91" i="1"/>
  <c r="X91" i="1"/>
  <c r="P91" i="1"/>
  <c r="H91" i="1"/>
  <c r="AE90" i="1"/>
  <c r="W90" i="1"/>
  <c r="AI81" i="1"/>
  <c r="AI129" i="1" s="1"/>
  <c r="AA81" i="1"/>
  <c r="AA129" i="1" s="1"/>
  <c r="S81" i="1"/>
  <c r="S129" i="1" s="1"/>
  <c r="K81" i="1"/>
  <c r="K129" i="1" s="1"/>
  <c r="E93" i="1"/>
  <c r="I93" i="1"/>
  <c r="M93" i="1"/>
  <c r="Q93" i="1"/>
  <c r="U93" i="1"/>
  <c r="Y93" i="1"/>
  <c r="AC93" i="1"/>
  <c r="AG93" i="1"/>
  <c r="H93" i="1"/>
  <c r="L93" i="1"/>
  <c r="P93" i="1"/>
  <c r="T93" i="1"/>
  <c r="X93" i="1"/>
  <c r="AB93" i="1"/>
  <c r="AF93" i="1"/>
  <c r="E89" i="1"/>
  <c r="I89" i="1"/>
  <c r="M89" i="1"/>
  <c r="Q89" i="1"/>
  <c r="U89" i="1"/>
  <c r="Y89" i="1"/>
  <c r="AC89" i="1"/>
  <c r="AG89" i="1"/>
  <c r="F89" i="1"/>
  <c r="J89" i="1"/>
  <c r="N89" i="1"/>
  <c r="R89" i="1"/>
  <c r="V89" i="1"/>
  <c r="Z89" i="1"/>
  <c r="AD89" i="1"/>
  <c r="AH89" i="1"/>
  <c r="G89" i="1"/>
  <c r="K89" i="1"/>
  <c r="O89" i="1"/>
  <c r="S89" i="1"/>
  <c r="W89" i="1"/>
  <c r="AA89" i="1"/>
  <c r="AE89" i="1"/>
  <c r="AI89" i="1"/>
  <c r="H89" i="1"/>
  <c r="L89" i="1"/>
  <c r="P89" i="1"/>
  <c r="T89" i="1"/>
  <c r="X89" i="1"/>
  <c r="AB89" i="1"/>
  <c r="AF89" i="1"/>
  <c r="E85" i="1"/>
  <c r="E133" i="1" s="1"/>
  <c r="I85" i="1"/>
  <c r="I133" i="1" s="1"/>
  <c r="M85" i="1"/>
  <c r="M133" i="1" s="1"/>
  <c r="Q85" i="1"/>
  <c r="Q133" i="1" s="1"/>
  <c r="U85" i="1"/>
  <c r="U133" i="1" s="1"/>
  <c r="Y85" i="1"/>
  <c r="Y133" i="1" s="1"/>
  <c r="AC85" i="1"/>
  <c r="AC133" i="1" s="1"/>
  <c r="AG85" i="1"/>
  <c r="AG133" i="1" s="1"/>
  <c r="F85" i="1"/>
  <c r="F133" i="1" s="1"/>
  <c r="J85" i="1"/>
  <c r="J133" i="1" s="1"/>
  <c r="N85" i="1"/>
  <c r="N133" i="1" s="1"/>
  <c r="R85" i="1"/>
  <c r="R133" i="1" s="1"/>
  <c r="V85" i="1"/>
  <c r="V133" i="1" s="1"/>
  <c r="Z85" i="1"/>
  <c r="Z133" i="1" s="1"/>
  <c r="AD85" i="1"/>
  <c r="AD133" i="1" s="1"/>
  <c r="AH85" i="1"/>
  <c r="AH133" i="1" s="1"/>
  <c r="G85" i="1"/>
  <c r="G133" i="1" s="1"/>
  <c r="K85" i="1"/>
  <c r="K133" i="1" s="1"/>
  <c r="O85" i="1"/>
  <c r="O133" i="1" s="1"/>
  <c r="S85" i="1"/>
  <c r="S133" i="1" s="1"/>
  <c r="W85" i="1"/>
  <c r="W133" i="1" s="1"/>
  <c r="AA85" i="1"/>
  <c r="AA133" i="1" s="1"/>
  <c r="AE85" i="1"/>
  <c r="AE133" i="1" s="1"/>
  <c r="AI85" i="1"/>
  <c r="AI133" i="1" s="1"/>
  <c r="H85" i="1"/>
  <c r="H133" i="1" s="1"/>
  <c r="L85" i="1"/>
  <c r="L133" i="1" s="1"/>
  <c r="P85" i="1"/>
  <c r="P133" i="1" s="1"/>
  <c r="T85" i="1"/>
  <c r="T133" i="1" s="1"/>
  <c r="X85" i="1"/>
  <c r="X133" i="1" s="1"/>
  <c r="AB85" i="1"/>
  <c r="AB133" i="1" s="1"/>
  <c r="AF85" i="1"/>
  <c r="AF133" i="1" s="1"/>
  <c r="AF104" i="1"/>
  <c r="AF140" i="1" s="1"/>
  <c r="AB104" i="1"/>
  <c r="AB140" i="1" s="1"/>
  <c r="X104" i="1"/>
  <c r="X140" i="1" s="1"/>
  <c r="T104" i="1"/>
  <c r="T140" i="1" s="1"/>
  <c r="P104" i="1"/>
  <c r="P140" i="1" s="1"/>
  <c r="L104" i="1"/>
  <c r="L140" i="1" s="1"/>
  <c r="H104" i="1"/>
  <c r="H140" i="1" s="1"/>
  <c r="AI104" i="1"/>
  <c r="AI140" i="1" s="1"/>
  <c r="AE104" i="1"/>
  <c r="AE140" i="1" s="1"/>
  <c r="AA104" i="1"/>
  <c r="AA140" i="1" s="1"/>
  <c r="W104" i="1"/>
  <c r="W140" i="1" s="1"/>
  <c r="S104" i="1"/>
  <c r="S140" i="1" s="1"/>
  <c r="O104" i="1"/>
  <c r="O140" i="1" s="1"/>
  <c r="K104" i="1"/>
  <c r="K140" i="1" s="1"/>
  <c r="G104" i="1"/>
  <c r="G140" i="1" s="1"/>
  <c r="AH104" i="1"/>
  <c r="AH140" i="1" s="1"/>
  <c r="AD104" i="1"/>
  <c r="AD140" i="1" s="1"/>
  <c r="Z104" i="1"/>
  <c r="Z140" i="1" s="1"/>
  <c r="V104" i="1"/>
  <c r="V140" i="1" s="1"/>
  <c r="R104" i="1"/>
  <c r="R140" i="1" s="1"/>
  <c r="N104" i="1"/>
  <c r="N140" i="1" s="1"/>
  <c r="J104" i="1"/>
  <c r="J140" i="1" s="1"/>
  <c r="F104" i="1"/>
  <c r="F140" i="1" s="1"/>
  <c r="AG104" i="1"/>
  <c r="AG140" i="1" s="1"/>
  <c r="AC104" i="1"/>
  <c r="AC140" i="1" s="1"/>
  <c r="Y104" i="1"/>
  <c r="Y140" i="1" s="1"/>
  <c r="U104" i="1"/>
  <c r="U140" i="1" s="1"/>
  <c r="Q104" i="1"/>
  <c r="Q140" i="1" s="1"/>
  <c r="M104" i="1"/>
  <c r="M140" i="1" s="1"/>
  <c r="I104" i="1"/>
  <c r="I140" i="1" s="1"/>
  <c r="E104" i="1"/>
  <c r="E140" i="1" s="1"/>
  <c r="AF108" i="1"/>
  <c r="AF144" i="1" s="1"/>
  <c r="AB108" i="1"/>
  <c r="AB144" i="1" s="1"/>
  <c r="X108" i="1"/>
  <c r="X144" i="1" s="1"/>
  <c r="T108" i="1"/>
  <c r="T144" i="1" s="1"/>
  <c r="P108" i="1"/>
  <c r="P144" i="1" s="1"/>
  <c r="L108" i="1"/>
  <c r="L144" i="1" s="1"/>
  <c r="H108" i="1"/>
  <c r="H144" i="1" s="1"/>
  <c r="AE108" i="1"/>
  <c r="AE144" i="1" s="1"/>
  <c r="Z108" i="1"/>
  <c r="Z144" i="1" s="1"/>
  <c r="U108" i="1"/>
  <c r="U144" i="1" s="1"/>
  <c r="O108" i="1"/>
  <c r="O144" i="1" s="1"/>
  <c r="J108" i="1"/>
  <c r="J144" i="1" s="1"/>
  <c r="E108" i="1"/>
  <c r="E144" i="1" s="1"/>
  <c r="AI108" i="1"/>
  <c r="AI144" i="1" s="1"/>
  <c r="AD108" i="1"/>
  <c r="AD144" i="1" s="1"/>
  <c r="Y108" i="1"/>
  <c r="Y144" i="1" s="1"/>
  <c r="S108" i="1"/>
  <c r="S144" i="1" s="1"/>
  <c r="N108" i="1"/>
  <c r="N144" i="1" s="1"/>
  <c r="I108" i="1"/>
  <c r="I144" i="1" s="1"/>
  <c r="AH108" i="1"/>
  <c r="AH144" i="1" s="1"/>
  <c r="AC108" i="1"/>
  <c r="AC144" i="1" s="1"/>
  <c r="W108" i="1"/>
  <c r="W144" i="1" s="1"/>
  <c r="R108" i="1"/>
  <c r="R144" i="1" s="1"/>
  <c r="M108" i="1"/>
  <c r="M144" i="1" s="1"/>
  <c r="G108" i="1"/>
  <c r="G144" i="1" s="1"/>
  <c r="AG108" i="1"/>
  <c r="AG144" i="1" s="1"/>
  <c r="AA108" i="1"/>
  <c r="AA144" i="1" s="1"/>
  <c r="V108" i="1"/>
  <c r="V144" i="1" s="1"/>
  <c r="Q108" i="1"/>
  <c r="Q144" i="1" s="1"/>
  <c r="K108" i="1"/>
  <c r="K144" i="1" s="1"/>
  <c r="F108" i="1"/>
  <c r="F144" i="1" s="1"/>
  <c r="AF112" i="1"/>
  <c r="AB112" i="1"/>
  <c r="X112" i="1"/>
  <c r="T112" i="1"/>
  <c r="P112" i="1"/>
  <c r="L112" i="1"/>
  <c r="H112" i="1"/>
  <c r="AI112" i="1"/>
  <c r="AE112" i="1"/>
  <c r="AA112" i="1"/>
  <c r="AH112" i="1"/>
  <c r="AG112" i="1"/>
  <c r="AC112" i="1"/>
  <c r="Y112" i="1"/>
  <c r="U112" i="1"/>
  <c r="Q112" i="1"/>
  <c r="M112" i="1"/>
  <c r="I112" i="1"/>
  <c r="E112" i="1"/>
  <c r="V112" i="1"/>
  <c r="N112" i="1"/>
  <c r="F112" i="1"/>
  <c r="AD112" i="1"/>
  <c r="S112" i="1"/>
  <c r="K112" i="1"/>
  <c r="Z112" i="1"/>
  <c r="R112" i="1"/>
  <c r="J112" i="1"/>
  <c r="W112" i="1"/>
  <c r="O112" i="1"/>
  <c r="G112" i="1"/>
  <c r="AF116" i="1"/>
  <c r="AB116" i="1"/>
  <c r="X116" i="1"/>
  <c r="T116" i="1"/>
  <c r="P116" i="1"/>
  <c r="L116" i="1"/>
  <c r="H116" i="1"/>
  <c r="AI116" i="1"/>
  <c r="AE116" i="1"/>
  <c r="AA116" i="1"/>
  <c r="W116" i="1"/>
  <c r="S116" i="1"/>
  <c r="O116" i="1"/>
  <c r="K116" i="1"/>
  <c r="G116" i="1"/>
  <c r="AH116" i="1"/>
  <c r="AD116" i="1"/>
  <c r="Z116" i="1"/>
  <c r="V116" i="1"/>
  <c r="R116" i="1"/>
  <c r="N116" i="1"/>
  <c r="J116" i="1"/>
  <c r="F116" i="1"/>
  <c r="AG116" i="1"/>
  <c r="AC116" i="1"/>
  <c r="Y116" i="1"/>
  <c r="U116" i="1"/>
  <c r="Q116" i="1"/>
  <c r="M116" i="1"/>
  <c r="I116" i="1"/>
  <c r="E116" i="1"/>
  <c r="AI120" i="1"/>
  <c r="AE120" i="1"/>
  <c r="AA120" i="1"/>
  <c r="W120" i="1"/>
  <c r="S120" i="1"/>
  <c r="O120" i="1"/>
  <c r="K120" i="1"/>
  <c r="G120" i="1"/>
  <c r="AF120" i="1"/>
  <c r="AB120" i="1"/>
  <c r="X120" i="1"/>
  <c r="T120" i="1"/>
  <c r="P120" i="1"/>
  <c r="L120" i="1"/>
  <c r="H120" i="1"/>
  <c r="AG120" i="1"/>
  <c r="Y120" i="1"/>
  <c r="Q120" i="1"/>
  <c r="I120" i="1"/>
  <c r="AD120" i="1"/>
  <c r="V120" i="1"/>
  <c r="N120" i="1"/>
  <c r="F120" i="1"/>
  <c r="AC120" i="1"/>
  <c r="U120" i="1"/>
  <c r="M120" i="1"/>
  <c r="E120" i="1"/>
  <c r="AH120" i="1"/>
  <c r="Z120" i="1"/>
  <c r="R120" i="1"/>
  <c r="J120" i="1"/>
  <c r="AI103" i="1"/>
  <c r="AI139" i="1" s="1"/>
  <c r="AE103" i="1"/>
  <c r="AE139" i="1" s="1"/>
  <c r="AA103" i="1"/>
  <c r="AA139" i="1" s="1"/>
  <c r="W103" i="1"/>
  <c r="W139" i="1" s="1"/>
  <c r="S103" i="1"/>
  <c r="S139" i="1" s="1"/>
  <c r="O103" i="1"/>
  <c r="O139" i="1" s="1"/>
  <c r="K103" i="1"/>
  <c r="K139" i="1" s="1"/>
  <c r="G103" i="1"/>
  <c r="G139" i="1" s="1"/>
  <c r="AH103" i="1"/>
  <c r="AH139" i="1" s="1"/>
  <c r="AD103" i="1"/>
  <c r="AD139" i="1" s="1"/>
  <c r="Z103" i="1"/>
  <c r="Z139" i="1" s="1"/>
  <c r="V103" i="1"/>
  <c r="V139" i="1" s="1"/>
  <c r="R103" i="1"/>
  <c r="R139" i="1" s="1"/>
  <c r="N103" i="1"/>
  <c r="N139" i="1" s="1"/>
  <c r="J103" i="1"/>
  <c r="J139" i="1" s="1"/>
  <c r="F103" i="1"/>
  <c r="F139" i="1" s="1"/>
  <c r="AG103" i="1"/>
  <c r="AG139" i="1" s="1"/>
  <c r="AC103" i="1"/>
  <c r="AC139" i="1" s="1"/>
  <c r="Y103" i="1"/>
  <c r="Y139" i="1" s="1"/>
  <c r="U103" i="1"/>
  <c r="U139" i="1" s="1"/>
  <c r="Q103" i="1"/>
  <c r="Q139" i="1" s="1"/>
  <c r="M103" i="1"/>
  <c r="M139" i="1" s="1"/>
  <c r="I103" i="1"/>
  <c r="I139" i="1" s="1"/>
  <c r="E103" i="1"/>
  <c r="E139" i="1" s="1"/>
  <c r="AF103" i="1"/>
  <c r="AF139" i="1" s="1"/>
  <c r="AB103" i="1"/>
  <c r="AB139" i="1" s="1"/>
  <c r="X103" i="1"/>
  <c r="X139" i="1" s="1"/>
  <c r="T103" i="1"/>
  <c r="T139" i="1" s="1"/>
  <c r="P103" i="1"/>
  <c r="P139" i="1" s="1"/>
  <c r="L103" i="1"/>
  <c r="L139" i="1" s="1"/>
  <c r="H103" i="1"/>
  <c r="H139" i="1" s="1"/>
  <c r="AG101" i="1"/>
  <c r="AC101" i="1"/>
  <c r="Y101" i="1"/>
  <c r="U101" i="1"/>
  <c r="Q101" i="1"/>
  <c r="M101" i="1"/>
  <c r="I101" i="1"/>
  <c r="E101" i="1"/>
  <c r="AF100" i="1"/>
  <c r="AB100" i="1"/>
  <c r="X100" i="1"/>
  <c r="T100" i="1"/>
  <c r="P100" i="1"/>
  <c r="L100" i="1"/>
  <c r="H100" i="1"/>
  <c r="AI99" i="1"/>
  <c r="AE99" i="1"/>
  <c r="AA99" i="1"/>
  <c r="W99" i="1"/>
  <c r="S99" i="1"/>
  <c r="O99" i="1"/>
  <c r="K99" i="1"/>
  <c r="G99" i="1"/>
  <c r="AH98" i="1"/>
  <c r="AD98" i="1"/>
  <c r="Z98" i="1"/>
  <c r="V98" i="1"/>
  <c r="R98" i="1"/>
  <c r="N98" i="1"/>
  <c r="J98" i="1"/>
  <c r="F98" i="1"/>
  <c r="AG97" i="1"/>
  <c r="AC97" i="1"/>
  <c r="Y97" i="1"/>
  <c r="U97" i="1"/>
  <c r="Q97" i="1"/>
  <c r="M97" i="1"/>
  <c r="I97" i="1"/>
  <c r="E97" i="1"/>
  <c r="AF96" i="1"/>
  <c r="AB96" i="1"/>
  <c r="X96" i="1"/>
  <c r="T96" i="1"/>
  <c r="P96" i="1"/>
  <c r="AG95" i="1"/>
  <c r="Y95" i="1"/>
  <c r="Q95" i="1"/>
  <c r="I95" i="1"/>
  <c r="AF94" i="1"/>
  <c r="X94" i="1"/>
  <c r="P94" i="1"/>
  <c r="H94" i="1"/>
  <c r="AE93" i="1"/>
  <c r="W93" i="1"/>
  <c r="O93" i="1"/>
  <c r="G93" i="1"/>
  <c r="AD92" i="1"/>
  <c r="V92" i="1"/>
  <c r="N92" i="1"/>
  <c r="AC91" i="1"/>
  <c r="U91" i="1"/>
  <c r="M91" i="1"/>
  <c r="E91" i="1"/>
  <c r="AB90" i="1"/>
  <c r="T90" i="1"/>
  <c r="AH81" i="1"/>
  <c r="AH129" i="1" s="1"/>
  <c r="Z81" i="1"/>
  <c r="Z129" i="1" s="1"/>
  <c r="R81" i="1"/>
  <c r="R129" i="1" s="1"/>
  <c r="J81" i="1"/>
  <c r="J129" i="1" s="1"/>
  <c r="H96" i="1"/>
  <c r="L96" i="1"/>
  <c r="G96" i="1"/>
  <c r="K96" i="1"/>
  <c r="H92" i="1"/>
  <c r="L92" i="1"/>
  <c r="P92" i="1"/>
  <c r="T92" i="1"/>
  <c r="X92" i="1"/>
  <c r="AB92" i="1"/>
  <c r="AF92" i="1"/>
  <c r="G92" i="1"/>
  <c r="K92" i="1"/>
  <c r="O92" i="1"/>
  <c r="S92" i="1"/>
  <c r="W92" i="1"/>
  <c r="AA92" i="1"/>
  <c r="AE92" i="1"/>
  <c r="AI92" i="1"/>
  <c r="H88" i="1"/>
  <c r="L88" i="1"/>
  <c r="P88" i="1"/>
  <c r="T88" i="1"/>
  <c r="X88" i="1"/>
  <c r="AB88" i="1"/>
  <c r="AF88" i="1"/>
  <c r="E88" i="1"/>
  <c r="I88" i="1"/>
  <c r="M88" i="1"/>
  <c r="Q88" i="1"/>
  <c r="U88" i="1"/>
  <c r="Y88" i="1"/>
  <c r="AC88" i="1"/>
  <c r="AG88" i="1"/>
  <c r="F88" i="1"/>
  <c r="J88" i="1"/>
  <c r="N88" i="1"/>
  <c r="R88" i="1"/>
  <c r="V88" i="1"/>
  <c r="Z88" i="1"/>
  <c r="AD88" i="1"/>
  <c r="AH88" i="1"/>
  <c r="G88" i="1"/>
  <c r="K88" i="1"/>
  <c r="O88" i="1"/>
  <c r="S88" i="1"/>
  <c r="W88" i="1"/>
  <c r="AA88" i="1"/>
  <c r="AE88" i="1"/>
  <c r="AI88" i="1"/>
  <c r="H84" i="1"/>
  <c r="H132" i="1" s="1"/>
  <c r="L84" i="1"/>
  <c r="L132" i="1" s="1"/>
  <c r="P84" i="1"/>
  <c r="P132" i="1" s="1"/>
  <c r="T84" i="1"/>
  <c r="T132" i="1" s="1"/>
  <c r="X84" i="1"/>
  <c r="X132" i="1" s="1"/>
  <c r="AB84" i="1"/>
  <c r="AB132" i="1" s="1"/>
  <c r="AF84" i="1"/>
  <c r="AF132" i="1" s="1"/>
  <c r="E84" i="1"/>
  <c r="E132" i="1" s="1"/>
  <c r="I84" i="1"/>
  <c r="I132" i="1" s="1"/>
  <c r="M84" i="1"/>
  <c r="M132" i="1" s="1"/>
  <c r="Q84" i="1"/>
  <c r="Q132" i="1" s="1"/>
  <c r="U84" i="1"/>
  <c r="U132" i="1" s="1"/>
  <c r="Y84" i="1"/>
  <c r="Y132" i="1" s="1"/>
  <c r="AC84" i="1"/>
  <c r="AC132" i="1" s="1"/>
  <c r="AG84" i="1"/>
  <c r="AG132" i="1" s="1"/>
  <c r="F84" i="1"/>
  <c r="F132" i="1" s="1"/>
  <c r="J84" i="1"/>
  <c r="J132" i="1" s="1"/>
  <c r="N84" i="1"/>
  <c r="N132" i="1" s="1"/>
  <c r="R84" i="1"/>
  <c r="R132" i="1" s="1"/>
  <c r="V84" i="1"/>
  <c r="V132" i="1" s="1"/>
  <c r="Z84" i="1"/>
  <c r="Z132" i="1" s="1"/>
  <c r="AD84" i="1"/>
  <c r="AD132" i="1" s="1"/>
  <c r="AH84" i="1"/>
  <c r="AH132" i="1" s="1"/>
  <c r="G84" i="1"/>
  <c r="G132" i="1" s="1"/>
  <c r="K84" i="1"/>
  <c r="K132" i="1" s="1"/>
  <c r="O84" i="1"/>
  <c r="O132" i="1" s="1"/>
  <c r="S84" i="1"/>
  <c r="S132" i="1" s="1"/>
  <c r="W84" i="1"/>
  <c r="W132" i="1" s="1"/>
  <c r="AA84" i="1"/>
  <c r="AA132" i="1" s="1"/>
  <c r="AE84" i="1"/>
  <c r="AE132" i="1" s="1"/>
  <c r="AI84" i="1"/>
  <c r="AI132" i="1" s="1"/>
  <c r="AG105" i="1"/>
  <c r="AG141" i="1" s="1"/>
  <c r="AC105" i="1"/>
  <c r="AC141" i="1" s="1"/>
  <c r="Y105" i="1"/>
  <c r="Y141" i="1" s="1"/>
  <c r="U105" i="1"/>
  <c r="U141" i="1" s="1"/>
  <c r="Q105" i="1"/>
  <c r="Q141" i="1" s="1"/>
  <c r="M105" i="1"/>
  <c r="M141" i="1" s="1"/>
  <c r="I105" i="1"/>
  <c r="I141" i="1" s="1"/>
  <c r="E105" i="1"/>
  <c r="E141" i="1" s="1"/>
  <c r="AF105" i="1"/>
  <c r="AF141" i="1" s="1"/>
  <c r="AB105" i="1"/>
  <c r="AB141" i="1" s="1"/>
  <c r="X105" i="1"/>
  <c r="X141" i="1" s="1"/>
  <c r="T105" i="1"/>
  <c r="T141" i="1" s="1"/>
  <c r="P105" i="1"/>
  <c r="P141" i="1" s="1"/>
  <c r="L105" i="1"/>
  <c r="L141" i="1" s="1"/>
  <c r="H105" i="1"/>
  <c r="H141" i="1" s="1"/>
  <c r="AI105" i="1"/>
  <c r="AI141" i="1" s="1"/>
  <c r="AE105" i="1"/>
  <c r="AE141" i="1" s="1"/>
  <c r="AA105" i="1"/>
  <c r="AA141" i="1" s="1"/>
  <c r="W105" i="1"/>
  <c r="W141" i="1" s="1"/>
  <c r="S105" i="1"/>
  <c r="S141" i="1" s="1"/>
  <c r="O105" i="1"/>
  <c r="O141" i="1" s="1"/>
  <c r="K105" i="1"/>
  <c r="K141" i="1" s="1"/>
  <c r="G105" i="1"/>
  <c r="G141" i="1" s="1"/>
  <c r="AH105" i="1"/>
  <c r="AH141" i="1" s="1"/>
  <c r="AD105" i="1"/>
  <c r="AD141" i="1" s="1"/>
  <c r="Z105" i="1"/>
  <c r="Z141" i="1" s="1"/>
  <c r="V105" i="1"/>
  <c r="V141" i="1" s="1"/>
  <c r="R105" i="1"/>
  <c r="R141" i="1" s="1"/>
  <c r="N105" i="1"/>
  <c r="N141" i="1" s="1"/>
  <c r="J105" i="1"/>
  <c r="J141" i="1" s="1"/>
  <c r="F105" i="1"/>
  <c r="F141" i="1" s="1"/>
  <c r="AG109" i="1"/>
  <c r="AC109" i="1"/>
  <c r="Y109" i="1"/>
  <c r="U109" i="1"/>
  <c r="Q109" i="1"/>
  <c r="M109" i="1"/>
  <c r="I109" i="1"/>
  <c r="E109" i="1"/>
  <c r="AH109" i="1"/>
  <c r="AD109" i="1"/>
  <c r="Z109" i="1"/>
  <c r="V109" i="1"/>
  <c r="R109" i="1"/>
  <c r="N109" i="1"/>
  <c r="AI109" i="1"/>
  <c r="AA109" i="1"/>
  <c r="S109" i="1"/>
  <c r="K109" i="1"/>
  <c r="F109" i="1"/>
  <c r="AF109" i="1"/>
  <c r="X109" i="1"/>
  <c r="P109" i="1"/>
  <c r="J109" i="1"/>
  <c r="AE109" i="1"/>
  <c r="W109" i="1"/>
  <c r="O109" i="1"/>
  <c r="H109" i="1"/>
  <c r="AB109" i="1"/>
  <c r="T109" i="1"/>
  <c r="L109" i="1"/>
  <c r="G109" i="1"/>
  <c r="AG113" i="1"/>
  <c r="AC113" i="1"/>
  <c r="Y113" i="1"/>
  <c r="U113" i="1"/>
  <c r="Q113" i="1"/>
  <c r="M113" i="1"/>
  <c r="I113" i="1"/>
  <c r="E113" i="1"/>
  <c r="AF113" i="1"/>
  <c r="AB113" i="1"/>
  <c r="X113" i="1"/>
  <c r="T113" i="1"/>
  <c r="P113" i="1"/>
  <c r="L113" i="1"/>
  <c r="H113" i="1"/>
  <c r="AI113" i="1"/>
  <c r="AE113" i="1"/>
  <c r="AA113" i="1"/>
  <c r="W113" i="1"/>
  <c r="S113" i="1"/>
  <c r="O113" i="1"/>
  <c r="K113" i="1"/>
  <c r="G113" i="1"/>
  <c r="AH113" i="1"/>
  <c r="AD113" i="1"/>
  <c r="Z113" i="1"/>
  <c r="V113" i="1"/>
  <c r="R113" i="1"/>
  <c r="N113" i="1"/>
  <c r="J113" i="1"/>
  <c r="F113" i="1"/>
  <c r="AF117" i="1"/>
  <c r="AB117" i="1"/>
  <c r="X117" i="1"/>
  <c r="T117" i="1"/>
  <c r="P117" i="1"/>
  <c r="L117" i="1"/>
  <c r="H117" i="1"/>
  <c r="AE117" i="1"/>
  <c r="Z117" i="1"/>
  <c r="U117" i="1"/>
  <c r="O117" i="1"/>
  <c r="J117" i="1"/>
  <c r="E117" i="1"/>
  <c r="AI117" i="1"/>
  <c r="AD117" i="1"/>
  <c r="Y117" i="1"/>
  <c r="S117" i="1"/>
  <c r="N117" i="1"/>
  <c r="I117" i="1"/>
  <c r="AH117" i="1"/>
  <c r="AC117" i="1"/>
  <c r="W117" i="1"/>
  <c r="R117" i="1"/>
  <c r="M117" i="1"/>
  <c r="G117" i="1"/>
  <c r="AG117" i="1"/>
  <c r="AA117" i="1"/>
  <c r="V117" i="1"/>
  <c r="Q117" i="1"/>
  <c r="K117" i="1"/>
  <c r="F117" i="1"/>
  <c r="AF121" i="1"/>
  <c r="AB121" i="1"/>
  <c r="X121" i="1"/>
  <c r="T121" i="1"/>
  <c r="P121" i="1"/>
  <c r="L121" i="1"/>
  <c r="H121" i="1"/>
  <c r="AI121" i="1"/>
  <c r="AE121" i="1"/>
  <c r="AA121" i="1"/>
  <c r="W121" i="1"/>
  <c r="S121" i="1"/>
  <c r="O121" i="1"/>
  <c r="K121" i="1"/>
  <c r="AG121" i="1"/>
  <c r="AC121" i="1"/>
  <c r="Y121" i="1"/>
  <c r="U121" i="1"/>
  <c r="Q121" i="1"/>
  <c r="M121" i="1"/>
  <c r="I121" i="1"/>
  <c r="E121" i="1"/>
  <c r="Z121" i="1"/>
  <c r="J121" i="1"/>
  <c r="V121" i="1"/>
  <c r="G121" i="1"/>
  <c r="AH121" i="1"/>
  <c r="R121" i="1"/>
  <c r="F121" i="1"/>
  <c r="AD121" i="1"/>
  <c r="N121" i="1"/>
  <c r="E81" i="1"/>
  <c r="E129" i="1" s="1"/>
  <c r="AF101" i="1"/>
  <c r="AB101" i="1"/>
  <c r="X101" i="1"/>
  <c r="T101" i="1"/>
  <c r="P101" i="1"/>
  <c r="L101" i="1"/>
  <c r="AI100" i="1"/>
  <c r="AE100" i="1"/>
  <c r="AA100" i="1"/>
  <c r="W100" i="1"/>
  <c r="S100" i="1"/>
  <c r="O100" i="1"/>
  <c r="K100" i="1"/>
  <c r="AH99" i="1"/>
  <c r="AD99" i="1"/>
  <c r="Z99" i="1"/>
  <c r="V99" i="1"/>
  <c r="R99" i="1"/>
  <c r="N99" i="1"/>
  <c r="J99" i="1"/>
  <c r="AG98" i="1"/>
  <c r="AC98" i="1"/>
  <c r="Y98" i="1"/>
  <c r="U98" i="1"/>
  <c r="Q98" i="1"/>
  <c r="M98" i="1"/>
  <c r="I98" i="1"/>
  <c r="AF97" i="1"/>
  <c r="AB97" i="1"/>
  <c r="X97" i="1"/>
  <c r="T97" i="1"/>
  <c r="P97" i="1"/>
  <c r="L97" i="1"/>
  <c r="AI96" i="1"/>
  <c r="AE96" i="1"/>
  <c r="AA96" i="1"/>
  <c r="W96" i="1"/>
  <c r="S96" i="1"/>
  <c r="O96" i="1"/>
  <c r="I96" i="1"/>
  <c r="AF95" i="1"/>
  <c r="X95" i="1"/>
  <c r="P95" i="1"/>
  <c r="H95" i="1"/>
  <c r="AE94" i="1"/>
  <c r="W94" i="1"/>
  <c r="O94" i="1"/>
  <c r="G94" i="1"/>
  <c r="AD93" i="1"/>
  <c r="V93" i="1"/>
  <c r="N93" i="1"/>
  <c r="F93" i="1"/>
  <c r="AC92" i="1"/>
  <c r="U92" i="1"/>
  <c r="M92" i="1"/>
  <c r="E92" i="1"/>
  <c r="AB91" i="1"/>
  <c r="T91" i="1"/>
  <c r="L91" i="1"/>
  <c r="AI90" i="1"/>
  <c r="AA90" i="1"/>
  <c r="AG81" i="1"/>
  <c r="AG129" i="1" s="1"/>
  <c r="AC81" i="1"/>
  <c r="AC129" i="1" s="1"/>
  <c r="Y81" i="1"/>
  <c r="Y129" i="1" s="1"/>
  <c r="U81" i="1"/>
  <c r="U129" i="1" s="1"/>
  <c r="Q81" i="1"/>
  <c r="Q129" i="1" s="1"/>
  <c r="M81" i="1"/>
  <c r="M129" i="1" s="1"/>
  <c r="I81" i="1"/>
  <c r="I129" i="1" s="1"/>
  <c r="AF81" i="1"/>
  <c r="AF129" i="1" s="1"/>
  <c r="AB81" i="1"/>
  <c r="AB129" i="1" s="1"/>
  <c r="X81" i="1"/>
  <c r="X129" i="1" s="1"/>
  <c r="T81" i="1"/>
  <c r="T129" i="1" s="1"/>
  <c r="P81" i="1"/>
  <c r="P129" i="1" s="1"/>
  <c r="L81" i="1"/>
  <c r="L129" i="1" s="1"/>
  <c r="AC135" i="2" l="1" a="1"/>
  <c r="AC135" i="2" s="1"/>
  <c r="AF135" i="4" a="1"/>
  <c r="AF135" i="4" s="1"/>
  <c r="U135" i="4" a="1"/>
  <c r="U135" i="4" s="1"/>
  <c r="E135" i="4" a="1"/>
  <c r="E135" i="4" s="1"/>
  <c r="Z135" i="4" a="1"/>
  <c r="Z135" i="4" s="1"/>
  <c r="AC135" i="4" a="1"/>
  <c r="AC135" i="4" s="1"/>
  <c r="U145" i="4" a="1"/>
  <c r="U145" i="4" s="1"/>
  <c r="F145" i="2" a="1"/>
  <c r="F145" i="2" s="1"/>
  <c r="Y135" i="1" a="1"/>
  <c r="Y135" i="1" s="1"/>
  <c r="I135" i="1" a="1"/>
  <c r="I135" i="1" s="1"/>
  <c r="F135" i="3" a="1"/>
  <c r="F135" i="3" s="1"/>
  <c r="AE135" i="4" a="1"/>
  <c r="AE135" i="4" s="1"/>
  <c r="R135" i="4" a="1"/>
  <c r="R135" i="4" s="1"/>
  <c r="M145" i="4" a="1"/>
  <c r="M145" i="4" s="1"/>
  <c r="Q145" i="4" a="1"/>
  <c r="Q145" i="4" s="1"/>
  <c r="AH135" i="4" a="1"/>
  <c r="AH135" i="4" s="1"/>
  <c r="M135" i="4" a="1"/>
  <c r="M135" i="4" s="1"/>
  <c r="Q135" i="4" a="1"/>
  <c r="Q135" i="4" s="1"/>
  <c r="Y135" i="4" a="1"/>
  <c r="Y135" i="4" s="1"/>
  <c r="I135" i="4" a="1"/>
  <c r="I135" i="4" s="1"/>
  <c r="AG135" i="4" a="1"/>
  <c r="AG135" i="4" s="1"/>
  <c r="Y145" i="4" a="1"/>
  <c r="Y145" i="4" s="1"/>
  <c r="AD135" i="4" a="1"/>
  <c r="AD135" i="4" s="1"/>
  <c r="F145" i="4" a="1"/>
  <c r="F145" i="4" s="1"/>
  <c r="V135" i="4" a="1"/>
  <c r="V135" i="4" s="1"/>
  <c r="AI135" i="4" a="1"/>
  <c r="AI135" i="4" s="1"/>
  <c r="S135" i="4" a="1"/>
  <c r="S135" i="4" s="1"/>
  <c r="N135" i="4" a="1"/>
  <c r="N135" i="4" s="1"/>
  <c r="G145" i="4" a="1"/>
  <c r="G145" i="4" s="1"/>
  <c r="O135" i="4" a="1"/>
  <c r="O135" i="4" s="1"/>
  <c r="F135" i="4" a="1"/>
  <c r="F135" i="4" s="1"/>
  <c r="I145" i="4" a="1"/>
  <c r="I145" i="4" s="1"/>
  <c r="J145" i="4" a="1"/>
  <c r="J145" i="4" s="1"/>
  <c r="Z145" i="4" a="1"/>
  <c r="Z145" i="4" s="1"/>
  <c r="E145" i="4" a="1"/>
  <c r="E145" i="4" s="1"/>
  <c r="J135" i="4" a="1"/>
  <c r="J135" i="4" s="1"/>
  <c r="N145" i="4" a="1"/>
  <c r="N145" i="4" s="1"/>
  <c r="AD145" i="4" a="1"/>
  <c r="AD145" i="4" s="1"/>
  <c r="AA135" i="4" a="1"/>
  <c r="AA135" i="4" s="1"/>
  <c r="K145" i="4" a="1"/>
  <c r="K145" i="4" s="1"/>
  <c r="AF145" i="4" a="1"/>
  <c r="AF145" i="4" s="1"/>
  <c r="R145" i="4" a="1"/>
  <c r="R145" i="4" s="1"/>
  <c r="AH145" i="4" a="1"/>
  <c r="AH145" i="4" s="1"/>
  <c r="AC145" i="4" a="1"/>
  <c r="AC145" i="4" s="1"/>
  <c r="V145" i="4" a="1"/>
  <c r="V145" i="4" s="1"/>
  <c r="AB145" i="4" a="1"/>
  <c r="AB145" i="4" s="1"/>
  <c r="W145" i="4" a="1"/>
  <c r="W145" i="4" s="1"/>
  <c r="AG145" i="4" a="1"/>
  <c r="AG145" i="4" s="1"/>
  <c r="AH135" i="3" a="1"/>
  <c r="AH135" i="3" s="1"/>
  <c r="G135" i="3" a="1"/>
  <c r="G135" i="3" s="1"/>
  <c r="AD135" i="3" a="1"/>
  <c r="AD135" i="3" s="1"/>
  <c r="Z135" i="3" a="1"/>
  <c r="Z135" i="3" s="1"/>
  <c r="AA135" i="3" a="1"/>
  <c r="AA135" i="3" s="1"/>
  <c r="V135" i="3" a="1"/>
  <c r="V135" i="3" s="1"/>
  <c r="R135" i="3" a="1"/>
  <c r="R135" i="3" s="1"/>
  <c r="N135" i="3" a="1"/>
  <c r="N135" i="3" s="1"/>
  <c r="J135" i="3" a="1"/>
  <c r="J135" i="3" s="1"/>
  <c r="S135" i="3" a="1"/>
  <c r="S135" i="3" s="1"/>
  <c r="W135" i="3" a="1"/>
  <c r="W135" i="3" s="1"/>
  <c r="K135" i="3" a="1"/>
  <c r="K135" i="3" s="1"/>
  <c r="O135" i="3" a="1"/>
  <c r="O135" i="3" s="1"/>
  <c r="AI135" i="3" a="1"/>
  <c r="AI135" i="3" s="1"/>
  <c r="Z145" i="3" a="1"/>
  <c r="Z145" i="3" s="1"/>
  <c r="N145" i="3" a="1"/>
  <c r="N145" i="3" s="1"/>
  <c r="AE145" i="3" a="1"/>
  <c r="AE145" i="3" s="1"/>
  <c r="M145" i="3" a="1"/>
  <c r="M145" i="3" s="1"/>
  <c r="AC145" i="3" a="1"/>
  <c r="AC145" i="3" s="1"/>
  <c r="AE135" i="3" a="1"/>
  <c r="AE135" i="3" s="1"/>
  <c r="M135" i="2" a="1"/>
  <c r="M135" i="2" s="1"/>
  <c r="AD135" i="2" a="1"/>
  <c r="AD135" i="2" s="1"/>
  <c r="U135" i="2" a="1"/>
  <c r="U135" i="2" s="1"/>
  <c r="V145" i="2" a="1"/>
  <c r="V145" i="2" s="1"/>
  <c r="E135" i="2" a="1"/>
  <c r="E135" i="2" s="1"/>
  <c r="Y135" i="2" a="1"/>
  <c r="Y135" i="2" s="1"/>
  <c r="V135" i="2" a="1"/>
  <c r="V135" i="2" s="1"/>
  <c r="AH135" i="2" a="1"/>
  <c r="AH135" i="2" s="1"/>
  <c r="AG145" i="2" a="1"/>
  <c r="AG145" i="2" s="1"/>
  <c r="F135" i="2" a="1"/>
  <c r="F135" i="2" s="1"/>
  <c r="J135" i="2" a="1"/>
  <c r="J135" i="2" s="1"/>
  <c r="Q135" i="2" a="1"/>
  <c r="Q135" i="2" s="1"/>
  <c r="I135" i="2" a="1"/>
  <c r="I135" i="2" s="1"/>
  <c r="Z145" i="2" a="1"/>
  <c r="Z145" i="2" s="1"/>
  <c r="J145" i="2" a="1"/>
  <c r="J145" i="2" s="1"/>
  <c r="AF145" i="2" a="1"/>
  <c r="AF145" i="2" s="1"/>
  <c r="AG135" i="2" a="1"/>
  <c r="AG135" i="2" s="1"/>
  <c r="N135" i="2" a="1"/>
  <c r="N135" i="2" s="1"/>
  <c r="R135" i="2" a="1"/>
  <c r="R135" i="2" s="1"/>
  <c r="U135" i="1" a="1"/>
  <c r="U135" i="1" s="1"/>
  <c r="P135" i="4" a="1"/>
  <c r="P135" i="4" s="1"/>
  <c r="K135" i="4" a="1"/>
  <c r="K135" i="4" s="1"/>
  <c r="X145" i="4" a="1"/>
  <c r="X145" i="4" s="1"/>
  <c r="H145" i="4" a="1"/>
  <c r="H145" i="4" s="1"/>
  <c r="AI145" i="4" a="1"/>
  <c r="AI145" i="4" s="1"/>
  <c r="S145" i="4" a="1"/>
  <c r="S145" i="4" s="1"/>
  <c r="AB135" i="4" a="1"/>
  <c r="AB135" i="4" s="1"/>
  <c r="L135" i="4" a="1"/>
  <c r="L135" i="4" s="1"/>
  <c r="W135" i="4" a="1"/>
  <c r="W135" i="4" s="1"/>
  <c r="G135" i="4" a="1"/>
  <c r="G135" i="4" s="1"/>
  <c r="L145" i="4" a="1"/>
  <c r="L145" i="4" s="1"/>
  <c r="T145" i="4" a="1"/>
  <c r="T145" i="4" s="1"/>
  <c r="AE145" i="4" a="1"/>
  <c r="AE145" i="4" s="1"/>
  <c r="O145" i="4" a="1"/>
  <c r="O145" i="4" s="1"/>
  <c r="X135" i="4" a="1"/>
  <c r="X135" i="4" s="1"/>
  <c r="H135" i="4" a="1"/>
  <c r="H135" i="4" s="1"/>
  <c r="P145" i="4" a="1"/>
  <c r="P145" i="4" s="1"/>
  <c r="AA145" i="4" a="1"/>
  <c r="AA145" i="4" s="1"/>
  <c r="T135" i="4" a="1"/>
  <c r="T135" i="4" s="1"/>
  <c r="U135" i="3" a="1"/>
  <c r="U135" i="3" s="1"/>
  <c r="R145" i="3" a="1"/>
  <c r="R145" i="3" s="1"/>
  <c r="Q135" i="3" a="1"/>
  <c r="Q135" i="3" s="1"/>
  <c r="AF145" i="3" a="1"/>
  <c r="AF145" i="3" s="1"/>
  <c r="AF135" i="3" a="1"/>
  <c r="AF135" i="3" s="1"/>
  <c r="P135" i="3" a="1"/>
  <c r="P135" i="3" s="1"/>
  <c r="AB145" i="3" a="1"/>
  <c r="AB145" i="3" s="1"/>
  <c r="F145" i="3" a="1"/>
  <c r="F145" i="3" s="1"/>
  <c r="T145" i="3" a="1"/>
  <c r="T145" i="3" s="1"/>
  <c r="S145" i="3" a="1"/>
  <c r="S145" i="3" s="1"/>
  <c r="AI145" i="3" a="1"/>
  <c r="AI145" i="3" s="1"/>
  <c r="Q145" i="3" a="1"/>
  <c r="Q145" i="3" s="1"/>
  <c r="AG145" i="3" a="1"/>
  <c r="AG145" i="3" s="1"/>
  <c r="E135" i="3" a="1"/>
  <c r="E135" i="3" s="1"/>
  <c r="H145" i="3" a="1"/>
  <c r="H145" i="3" s="1"/>
  <c r="T135" i="3" a="1"/>
  <c r="T135" i="3" s="1"/>
  <c r="O145" i="3" a="1"/>
  <c r="O145" i="3" s="1"/>
  <c r="J145" i="3" a="1"/>
  <c r="J145" i="3" s="1"/>
  <c r="AC135" i="3" a="1"/>
  <c r="AC135" i="3" s="1"/>
  <c r="M135" i="3" a="1"/>
  <c r="M135" i="3" s="1"/>
  <c r="X145" i="3" a="1"/>
  <c r="X145" i="3" s="1"/>
  <c r="AB135" i="3" a="1"/>
  <c r="AB135" i="3" s="1"/>
  <c r="L135" i="3" a="1"/>
  <c r="L135" i="3" s="1"/>
  <c r="L145" i="3" a="1"/>
  <c r="L145" i="3" s="1"/>
  <c r="AD145" i="3" a="1"/>
  <c r="AD145" i="3" s="1"/>
  <c r="G145" i="3" a="1"/>
  <c r="G145" i="3" s="1"/>
  <c r="W145" i="3" a="1"/>
  <c r="W145" i="3" s="1"/>
  <c r="E145" i="3" a="1"/>
  <c r="E145" i="3" s="1"/>
  <c r="U145" i="3" a="1"/>
  <c r="U145" i="3" s="1"/>
  <c r="AH145" i="3" a="1"/>
  <c r="AH145" i="3" s="1"/>
  <c r="Y135" i="3" a="1"/>
  <c r="Y135" i="3" s="1"/>
  <c r="I135" i="3" a="1"/>
  <c r="I135" i="3" s="1"/>
  <c r="P145" i="3" a="1"/>
  <c r="P145" i="3" s="1"/>
  <c r="X135" i="3" a="1"/>
  <c r="X135" i="3" s="1"/>
  <c r="H135" i="3" a="1"/>
  <c r="H135" i="3" s="1"/>
  <c r="V145" i="3" a="1"/>
  <c r="V145" i="3" s="1"/>
  <c r="K145" i="3" a="1"/>
  <c r="K145" i="3" s="1"/>
  <c r="AA145" i="3" a="1"/>
  <c r="AA145" i="3" s="1"/>
  <c r="I145" i="3" a="1"/>
  <c r="I145" i="3" s="1"/>
  <c r="Y145" i="3" a="1"/>
  <c r="Y145" i="3" s="1"/>
  <c r="R145" i="2" a="1"/>
  <c r="R145" i="2" s="1"/>
  <c r="U145" i="2" a="1"/>
  <c r="U145" i="2" s="1"/>
  <c r="E145" i="2" a="1"/>
  <c r="E145" i="2" s="1"/>
  <c r="X145" i="2" a="1"/>
  <c r="X145" i="2" s="1"/>
  <c r="H145" i="2" a="1"/>
  <c r="H145" i="2" s="1"/>
  <c r="W145" i="2" a="1"/>
  <c r="W145" i="2" s="1"/>
  <c r="G145" i="2" a="1"/>
  <c r="G145" i="2" s="1"/>
  <c r="T135" i="2" a="1"/>
  <c r="T135" i="2" s="1"/>
  <c r="AE135" i="2" a="1"/>
  <c r="AE135" i="2" s="1"/>
  <c r="O135" i="2" a="1"/>
  <c r="O135" i="2" s="1"/>
  <c r="AD145" i="2" a="1"/>
  <c r="AD145" i="2" s="1"/>
  <c r="N145" i="2" a="1"/>
  <c r="N145" i="2" s="1"/>
  <c r="Q145" i="2" a="1"/>
  <c r="Q145" i="2" s="1"/>
  <c r="T145" i="2" a="1"/>
  <c r="T145" i="2" s="1"/>
  <c r="AI145" i="2" a="1"/>
  <c r="AI145" i="2" s="1"/>
  <c r="S145" i="2" a="1"/>
  <c r="S145" i="2" s="1"/>
  <c r="P135" i="2" a="1"/>
  <c r="P135" i="2" s="1"/>
  <c r="AA135" i="2" a="1"/>
  <c r="AA135" i="2" s="1"/>
  <c r="K135" i="2" a="1"/>
  <c r="K135" i="2" s="1"/>
  <c r="AC145" i="2" a="1"/>
  <c r="AC145" i="2" s="1"/>
  <c r="M145" i="2" a="1"/>
  <c r="M145" i="2" s="1"/>
  <c r="P145" i="2" a="1"/>
  <c r="P145" i="2" s="1"/>
  <c r="AE145" i="2" a="1"/>
  <c r="AE145" i="2" s="1"/>
  <c r="O145" i="2" a="1"/>
  <c r="O145" i="2" s="1"/>
  <c r="AB135" i="2" a="1"/>
  <c r="AB135" i="2" s="1"/>
  <c r="L135" i="2" a="1"/>
  <c r="L135" i="2" s="1"/>
  <c r="W135" i="2" a="1"/>
  <c r="W135" i="2" s="1"/>
  <c r="G135" i="2" a="1"/>
  <c r="G135" i="2" s="1"/>
  <c r="Y145" i="2" a="1"/>
  <c r="Y145" i="2" s="1"/>
  <c r="I145" i="2" a="1"/>
  <c r="I145" i="2" s="1"/>
  <c r="AB145" i="2" a="1"/>
  <c r="AB145" i="2" s="1"/>
  <c r="L145" i="2" a="1"/>
  <c r="L145" i="2" s="1"/>
  <c r="AA145" i="2" a="1"/>
  <c r="AA145" i="2" s="1"/>
  <c r="K145" i="2" a="1"/>
  <c r="K145" i="2" s="1"/>
  <c r="X135" i="2" a="1"/>
  <c r="X135" i="2" s="1"/>
  <c r="H135" i="2" a="1"/>
  <c r="H135" i="2" s="1"/>
  <c r="AI135" i="2" a="1"/>
  <c r="AI135" i="2" s="1"/>
  <c r="S135" i="2" a="1"/>
  <c r="S135" i="2" s="1"/>
  <c r="L135" i="1" a="1"/>
  <c r="L135" i="1" s="1"/>
  <c r="AB135" i="1" a="1"/>
  <c r="AB135" i="1" s="1"/>
  <c r="Q135" i="1" a="1"/>
  <c r="Q135" i="1" s="1"/>
  <c r="AG135" i="1" a="1"/>
  <c r="AG135" i="1" s="1"/>
  <c r="T135" i="1" a="1"/>
  <c r="T135" i="1" s="1"/>
  <c r="E135" i="1" a="1"/>
  <c r="E135" i="1" s="1"/>
  <c r="P145" i="1" a="1"/>
  <c r="P145" i="1" s="1"/>
  <c r="AF145" i="1" a="1"/>
  <c r="AF145" i="1" s="1"/>
  <c r="Q145" i="1" a="1"/>
  <c r="Q145" i="1" s="1"/>
  <c r="AG145" i="1" a="1"/>
  <c r="AG145" i="1" s="1"/>
  <c r="H135" i="1" a="1"/>
  <c r="H135" i="1" s="1"/>
  <c r="H145" i="1" a="1"/>
  <c r="H145" i="1" s="1"/>
  <c r="X145" i="1" a="1"/>
  <c r="X145" i="1" s="1"/>
  <c r="I145" i="1" a="1"/>
  <c r="I145" i="1" s="1"/>
  <c r="Y145" i="1" a="1"/>
  <c r="Y145" i="1" s="1"/>
  <c r="K145" i="1" a="1"/>
  <c r="K145" i="1" s="1"/>
  <c r="AA145" i="1" a="1"/>
  <c r="AA145" i="1" s="1"/>
  <c r="J145" i="1" a="1"/>
  <c r="J145" i="1" s="1"/>
  <c r="Z145" i="1" a="1"/>
  <c r="Z145" i="1" s="1"/>
  <c r="S135" i="1" a="1"/>
  <c r="S135" i="1" s="1"/>
  <c r="AD135" i="1" a="1"/>
  <c r="AD135" i="1" s="1"/>
  <c r="N135" i="1" a="1"/>
  <c r="N135" i="1" s="1"/>
  <c r="G135" i="1" a="1"/>
  <c r="G135" i="1" s="1"/>
  <c r="P135" i="1" a="1"/>
  <c r="P135" i="1" s="1"/>
  <c r="AF135" i="1" a="1"/>
  <c r="AF135" i="1" s="1"/>
  <c r="L145" i="1" a="1"/>
  <c r="L145" i="1" s="1"/>
  <c r="AB145" i="1" a="1"/>
  <c r="AB145" i="1" s="1"/>
  <c r="M145" i="1" a="1"/>
  <c r="M145" i="1" s="1"/>
  <c r="AC145" i="1" a="1"/>
  <c r="AC145" i="1" s="1"/>
  <c r="O145" i="1" a="1"/>
  <c r="O145" i="1" s="1"/>
  <c r="AE145" i="1" a="1"/>
  <c r="AE145" i="1" s="1"/>
  <c r="N145" i="1" a="1"/>
  <c r="N145" i="1" s="1"/>
  <c r="AD145" i="1" a="1"/>
  <c r="AD145" i="1" s="1"/>
  <c r="AA135" i="1" a="1"/>
  <c r="AA135" i="1" s="1"/>
  <c r="Z135" i="1" a="1"/>
  <c r="Z135" i="1" s="1"/>
  <c r="J135" i="1" a="1"/>
  <c r="J135" i="1" s="1"/>
  <c r="O135" i="1" a="1"/>
  <c r="O135" i="1" s="1"/>
  <c r="AH145" i="1" a="1"/>
  <c r="AH145" i="1" s="1"/>
  <c r="AI145" i="1" a="1"/>
  <c r="AI145" i="1" s="1"/>
  <c r="R145" i="1" a="1"/>
  <c r="R145" i="1" s="1"/>
  <c r="F135" i="1" a="1"/>
  <c r="F135" i="1" s="1"/>
  <c r="W135" i="1" a="1"/>
  <c r="W135" i="1" s="1"/>
  <c r="S145" i="1" a="1"/>
  <c r="S145" i="1" s="1"/>
  <c r="AI135" i="1" a="1"/>
  <c r="AI135" i="1" s="1"/>
  <c r="V135" i="1" a="1"/>
  <c r="V135" i="1" s="1"/>
  <c r="X135" i="1" a="1"/>
  <c r="X135" i="1" s="1"/>
  <c r="M135" i="1" a="1"/>
  <c r="M135" i="1" s="1"/>
  <c r="AC135" i="1" a="1"/>
  <c r="AC135" i="1" s="1"/>
  <c r="T145" i="1" a="1"/>
  <c r="T145" i="1" s="1"/>
  <c r="E145" i="1" a="1"/>
  <c r="E145" i="1" s="1"/>
  <c r="U145" i="1" a="1"/>
  <c r="U145" i="1" s="1"/>
  <c r="G145" i="1" a="1"/>
  <c r="G145" i="1" s="1"/>
  <c r="W145" i="1" a="1"/>
  <c r="W145" i="1" s="1"/>
  <c r="F145" i="1" a="1"/>
  <c r="F145" i="1" s="1"/>
  <c r="V145" i="1" a="1"/>
  <c r="V145" i="1" s="1"/>
  <c r="K135" i="1" a="1"/>
  <c r="K135" i="1" s="1"/>
  <c r="AH135" i="1" a="1"/>
  <c r="AH135" i="1" s="1"/>
  <c r="R135" i="1" a="1"/>
  <c r="R135" i="1" s="1"/>
  <c r="AE135" i="1" a="1"/>
  <c r="AE135" i="1" s="1"/>
  <c r="AK73" i="4" l="1"/>
  <c r="AJ73" i="4"/>
  <c r="AK72" i="4"/>
  <c r="AJ72" i="4"/>
  <c r="AK71" i="4"/>
  <c r="AJ71" i="4"/>
  <c r="AK70" i="4"/>
  <c r="AJ70" i="4"/>
  <c r="AK69" i="4"/>
  <c r="AJ69" i="4"/>
  <c r="AK68" i="4"/>
  <c r="AJ68" i="4"/>
  <c r="AK67" i="4"/>
  <c r="AJ67" i="4"/>
  <c r="AK66" i="4"/>
  <c r="AJ66" i="4"/>
  <c r="AK65" i="4"/>
  <c r="AJ65" i="4"/>
  <c r="AK64" i="4"/>
  <c r="AJ64" i="4"/>
  <c r="AK63" i="4"/>
  <c r="AJ63" i="4"/>
  <c r="AK62" i="4"/>
  <c r="AJ62" i="4"/>
  <c r="AK61" i="4"/>
  <c r="AJ61" i="4"/>
  <c r="AK60" i="4"/>
  <c r="AJ60" i="4"/>
  <c r="AK59" i="4"/>
  <c r="AJ59" i="4"/>
  <c r="AK58" i="4"/>
  <c r="AJ58" i="4"/>
  <c r="AK57" i="4"/>
  <c r="AJ57" i="4"/>
  <c r="AK56" i="4"/>
  <c r="AJ56" i="4"/>
  <c r="AK55" i="4"/>
  <c r="AJ55" i="4"/>
  <c r="AK54" i="4"/>
  <c r="AJ54" i="4"/>
  <c r="AK53" i="4"/>
  <c r="AJ53" i="4"/>
  <c r="AK51" i="4"/>
  <c r="AJ51" i="4"/>
  <c r="AK50" i="4"/>
  <c r="AJ50" i="4"/>
  <c r="AK49" i="4"/>
  <c r="AJ49" i="4"/>
  <c r="AK48" i="4"/>
  <c r="AJ48" i="4"/>
  <c r="AK47" i="4"/>
  <c r="AJ47" i="4"/>
  <c r="AK46" i="4"/>
  <c r="AJ46" i="4"/>
  <c r="AK45" i="4"/>
  <c r="AJ45" i="4"/>
  <c r="AK44" i="4"/>
  <c r="AJ44" i="4"/>
  <c r="AK43" i="4"/>
  <c r="AJ43" i="4"/>
  <c r="AK42" i="4"/>
  <c r="AJ42" i="4"/>
  <c r="AK41" i="4"/>
  <c r="AJ41" i="4"/>
  <c r="AK40" i="4"/>
  <c r="AJ40" i="4"/>
  <c r="AK39" i="4"/>
  <c r="AJ39" i="4"/>
  <c r="AK38" i="4"/>
  <c r="AJ38" i="4"/>
  <c r="AK37" i="4"/>
  <c r="AJ37" i="4"/>
  <c r="AK36" i="4"/>
  <c r="AJ36" i="4"/>
  <c r="AK35" i="4"/>
  <c r="AJ35" i="4"/>
  <c r="AK34" i="4"/>
  <c r="AJ34" i="4"/>
  <c r="AK33" i="4"/>
  <c r="AJ33" i="4"/>
  <c r="AK32" i="4"/>
  <c r="AJ32" i="4"/>
  <c r="AK31" i="4"/>
  <c r="AJ31" i="4"/>
  <c r="AK29" i="4"/>
  <c r="AJ29" i="4"/>
  <c r="AK28" i="4"/>
  <c r="AJ28" i="4"/>
  <c r="AK27" i="4"/>
  <c r="AJ27" i="4"/>
  <c r="AK26" i="4"/>
  <c r="AJ26" i="4"/>
  <c r="AK25" i="4"/>
  <c r="AJ25" i="4"/>
  <c r="AK24" i="4"/>
  <c r="AJ24" i="4"/>
  <c r="AK23" i="4"/>
  <c r="AJ23" i="4"/>
  <c r="AK22" i="4"/>
  <c r="AJ22" i="4"/>
  <c r="AK21" i="4"/>
  <c r="AJ21" i="4"/>
  <c r="AK20" i="4"/>
  <c r="AJ20" i="4"/>
  <c r="AK19" i="4"/>
  <c r="AJ19" i="4"/>
  <c r="AK18" i="4"/>
  <c r="AJ18" i="4"/>
  <c r="AK17" i="4"/>
  <c r="AJ17" i="4"/>
  <c r="AK16" i="4"/>
  <c r="AJ16" i="4"/>
  <c r="AK15" i="4"/>
  <c r="AJ15" i="4"/>
  <c r="AK14" i="4"/>
  <c r="AJ14" i="4"/>
  <c r="AK13" i="4"/>
  <c r="AJ13" i="4"/>
  <c r="AK12" i="4"/>
  <c r="AJ12" i="4"/>
  <c r="AK11" i="4"/>
  <c r="AJ11" i="4"/>
  <c r="AK10" i="4"/>
  <c r="AJ10" i="4"/>
  <c r="AK9" i="4"/>
  <c r="AJ9" i="4"/>
  <c r="AK73" i="3"/>
  <c r="AJ73" i="3"/>
  <c r="AK72" i="3"/>
  <c r="AJ72" i="3"/>
  <c r="AK71" i="3"/>
  <c r="AJ71" i="3"/>
  <c r="AK70" i="3"/>
  <c r="AJ70" i="3"/>
  <c r="AK69" i="3"/>
  <c r="AJ69" i="3"/>
  <c r="AK68" i="3"/>
  <c r="AJ68" i="3"/>
  <c r="AK67" i="3"/>
  <c r="AJ67" i="3"/>
  <c r="AK66" i="3"/>
  <c r="AJ66" i="3"/>
  <c r="AK65" i="3"/>
  <c r="AJ65" i="3"/>
  <c r="AK64" i="3"/>
  <c r="AJ64" i="3"/>
  <c r="AK63" i="3"/>
  <c r="AJ63" i="3"/>
  <c r="AK62" i="3"/>
  <c r="AJ62" i="3"/>
  <c r="AK61" i="3"/>
  <c r="AJ61" i="3"/>
  <c r="AK60" i="3"/>
  <c r="AJ60" i="3"/>
  <c r="AK59" i="3"/>
  <c r="AJ59" i="3"/>
  <c r="AK58" i="3"/>
  <c r="AJ58" i="3"/>
  <c r="AK57" i="3"/>
  <c r="AJ57" i="3"/>
  <c r="AK56" i="3"/>
  <c r="AJ56" i="3"/>
  <c r="AK55" i="3"/>
  <c r="AJ55" i="3"/>
  <c r="AK54" i="3"/>
  <c r="AJ54" i="3"/>
  <c r="AK53" i="3"/>
  <c r="AJ53" i="3"/>
  <c r="AK51" i="3"/>
  <c r="AJ51" i="3"/>
  <c r="AK50" i="3"/>
  <c r="AJ50" i="3"/>
  <c r="AK49" i="3"/>
  <c r="AJ49" i="3"/>
  <c r="AK48" i="3"/>
  <c r="AJ48" i="3"/>
  <c r="AK47" i="3"/>
  <c r="AJ47" i="3"/>
  <c r="AK46" i="3"/>
  <c r="AJ46" i="3"/>
  <c r="AK45" i="3"/>
  <c r="AJ45" i="3"/>
  <c r="AK44" i="3"/>
  <c r="AJ44" i="3"/>
  <c r="AK43" i="3"/>
  <c r="AJ43" i="3"/>
  <c r="AK42" i="3"/>
  <c r="AJ42" i="3"/>
  <c r="AK41" i="3"/>
  <c r="AJ41" i="3"/>
  <c r="AK40" i="3"/>
  <c r="AJ40" i="3"/>
  <c r="AK39" i="3"/>
  <c r="AJ39" i="3"/>
  <c r="AK38" i="3"/>
  <c r="AJ38" i="3"/>
  <c r="AK37" i="3"/>
  <c r="AJ37" i="3"/>
  <c r="AK36" i="3"/>
  <c r="AJ36" i="3"/>
  <c r="AK35" i="3"/>
  <c r="AJ35" i="3"/>
  <c r="AK34" i="3"/>
  <c r="AJ34" i="3"/>
  <c r="AK33" i="3"/>
  <c r="AJ33" i="3"/>
  <c r="AK32" i="3"/>
  <c r="AJ32" i="3"/>
  <c r="AK31" i="3"/>
  <c r="AJ31" i="3"/>
  <c r="AK29" i="3"/>
  <c r="AJ29" i="3"/>
  <c r="AK28" i="3"/>
  <c r="AJ28" i="3"/>
  <c r="AK27" i="3"/>
  <c r="AJ27" i="3"/>
  <c r="AK26" i="3"/>
  <c r="AJ26" i="3"/>
  <c r="AK25" i="3"/>
  <c r="AJ25" i="3"/>
  <c r="AK24" i="3"/>
  <c r="AJ24" i="3"/>
  <c r="AK23" i="3"/>
  <c r="AJ23" i="3"/>
  <c r="AK22" i="3"/>
  <c r="AJ22" i="3"/>
  <c r="AK21" i="3"/>
  <c r="AJ21" i="3"/>
  <c r="AK20" i="3"/>
  <c r="AJ20" i="3"/>
  <c r="AK19" i="3"/>
  <c r="AJ19" i="3"/>
  <c r="AK18" i="3"/>
  <c r="AJ18" i="3"/>
  <c r="AK17" i="3"/>
  <c r="AJ17" i="3"/>
  <c r="AK16" i="3"/>
  <c r="AJ16" i="3"/>
  <c r="AK15" i="3"/>
  <c r="AJ15" i="3"/>
  <c r="AK14" i="3"/>
  <c r="AJ14" i="3"/>
  <c r="AK13" i="3"/>
  <c r="AJ13" i="3"/>
  <c r="AK12" i="3"/>
  <c r="AJ12" i="3"/>
  <c r="AK11" i="3"/>
  <c r="AJ11" i="3"/>
  <c r="AK10" i="3"/>
  <c r="AJ10" i="3"/>
  <c r="AK9" i="3"/>
  <c r="AJ9" i="3"/>
  <c r="AK73" i="2"/>
  <c r="AJ73" i="2"/>
  <c r="AK72" i="2"/>
  <c r="AJ72" i="2"/>
  <c r="AK71" i="2"/>
  <c r="AJ71" i="2"/>
  <c r="AK70" i="2"/>
  <c r="AJ70" i="2"/>
  <c r="AK69" i="2"/>
  <c r="AJ69" i="2"/>
  <c r="AK68" i="2"/>
  <c r="AJ68" i="2"/>
  <c r="AK67" i="2"/>
  <c r="AJ67" i="2"/>
  <c r="AK66" i="2"/>
  <c r="AJ66" i="2"/>
  <c r="AK65" i="2"/>
  <c r="AJ65" i="2"/>
  <c r="AK64" i="2"/>
  <c r="AJ64" i="2"/>
  <c r="AK63" i="2"/>
  <c r="AJ63" i="2"/>
  <c r="AK62" i="2"/>
  <c r="AJ62" i="2"/>
  <c r="AK61" i="2"/>
  <c r="AJ61" i="2"/>
  <c r="AK60" i="2"/>
  <c r="AJ60" i="2"/>
  <c r="AK59" i="2"/>
  <c r="AJ59" i="2"/>
  <c r="AK58" i="2"/>
  <c r="AJ58" i="2"/>
  <c r="AK57" i="2"/>
  <c r="AJ57" i="2"/>
  <c r="AK56" i="2"/>
  <c r="AJ56" i="2"/>
  <c r="AK55" i="2"/>
  <c r="AJ55" i="2"/>
  <c r="AK54" i="2"/>
  <c r="AJ54" i="2"/>
  <c r="AK53" i="2"/>
  <c r="AJ53" i="2"/>
  <c r="AK51" i="2"/>
  <c r="AJ51" i="2"/>
  <c r="AK50" i="2"/>
  <c r="AJ50" i="2"/>
  <c r="AK49" i="2"/>
  <c r="AJ49" i="2"/>
  <c r="AK48" i="2"/>
  <c r="AJ48" i="2"/>
  <c r="AK47" i="2"/>
  <c r="AJ47" i="2"/>
  <c r="AK46" i="2"/>
  <c r="AJ46" i="2"/>
  <c r="AK45" i="2"/>
  <c r="AJ45" i="2"/>
  <c r="AK44" i="2"/>
  <c r="AJ44" i="2"/>
  <c r="AK43" i="2"/>
  <c r="AJ43" i="2"/>
  <c r="AK42" i="2"/>
  <c r="AJ42" i="2"/>
  <c r="AK41" i="2"/>
  <c r="AJ41" i="2"/>
  <c r="AK40" i="2"/>
  <c r="AJ40" i="2"/>
  <c r="AK39" i="2"/>
  <c r="AJ39" i="2"/>
  <c r="AK38" i="2"/>
  <c r="AJ38" i="2"/>
  <c r="AK37" i="2"/>
  <c r="AJ37" i="2"/>
  <c r="AK36" i="2"/>
  <c r="AJ36" i="2"/>
  <c r="AK35" i="2"/>
  <c r="AJ35" i="2"/>
  <c r="AK34" i="2"/>
  <c r="AJ34" i="2"/>
  <c r="AK33" i="2"/>
  <c r="AJ33" i="2"/>
  <c r="AK32" i="2"/>
  <c r="AJ32" i="2"/>
  <c r="AK31" i="2"/>
  <c r="AJ31" i="2"/>
  <c r="AK29" i="2"/>
  <c r="AJ29" i="2"/>
  <c r="AK28" i="2"/>
  <c r="AJ28" i="2"/>
  <c r="AK27" i="2"/>
  <c r="AJ27" i="2"/>
  <c r="AK26" i="2"/>
  <c r="AJ26" i="2"/>
  <c r="AK25" i="2"/>
  <c r="AJ25" i="2"/>
  <c r="AK24" i="2"/>
  <c r="AJ24" i="2"/>
  <c r="AK23" i="2"/>
  <c r="AJ23" i="2"/>
  <c r="AK22" i="2"/>
  <c r="AJ22" i="2"/>
  <c r="AK21" i="2"/>
  <c r="AJ21" i="2"/>
  <c r="AK20" i="2"/>
  <c r="AJ20" i="2"/>
  <c r="AK19" i="2"/>
  <c r="AJ19" i="2"/>
  <c r="AK18" i="2"/>
  <c r="AJ18" i="2"/>
  <c r="AK17" i="2"/>
  <c r="AJ17" i="2"/>
  <c r="AK16" i="2"/>
  <c r="AJ16" i="2"/>
  <c r="AK15" i="2"/>
  <c r="AJ15" i="2"/>
  <c r="AK14" i="2"/>
  <c r="AJ14" i="2"/>
  <c r="AK13" i="2"/>
  <c r="AJ13" i="2"/>
  <c r="AK12" i="2"/>
  <c r="AJ12" i="2"/>
  <c r="AK11" i="2"/>
  <c r="AJ11" i="2"/>
  <c r="AK10" i="2"/>
  <c r="AJ10" i="2"/>
  <c r="AK9" i="2"/>
  <c r="AJ9" i="2"/>
  <c r="AK73" i="1"/>
  <c r="AJ73" i="1"/>
  <c r="AK72" i="1"/>
  <c r="AJ72" i="1"/>
  <c r="AK71" i="1"/>
  <c r="AJ71" i="1"/>
  <c r="AK70" i="1"/>
  <c r="AJ70" i="1"/>
  <c r="AK69" i="1"/>
  <c r="AJ69" i="1"/>
  <c r="AK68" i="1"/>
  <c r="AJ68" i="1"/>
  <c r="AK67" i="1"/>
  <c r="AJ67" i="1"/>
  <c r="AK66" i="1"/>
  <c r="AJ66" i="1"/>
  <c r="AK65" i="1"/>
  <c r="AJ65" i="1"/>
  <c r="AK64" i="1"/>
  <c r="AJ64" i="1"/>
  <c r="AK63" i="1"/>
  <c r="AJ63" i="1"/>
  <c r="AK62" i="1"/>
  <c r="AJ62" i="1"/>
  <c r="AK61" i="1"/>
  <c r="AJ61" i="1"/>
  <c r="AK60" i="1"/>
  <c r="AJ60" i="1"/>
  <c r="AK59" i="1"/>
  <c r="AJ59" i="1"/>
  <c r="AK58" i="1"/>
  <c r="AJ58" i="1"/>
  <c r="AK57" i="1"/>
  <c r="AJ57" i="1"/>
  <c r="AK56" i="1"/>
  <c r="AJ56" i="1"/>
  <c r="AK55" i="1"/>
  <c r="AJ55" i="1"/>
  <c r="AK54" i="1"/>
  <c r="AJ54" i="1"/>
  <c r="AK53" i="1"/>
  <c r="AJ53" i="1"/>
  <c r="AK51" i="1"/>
  <c r="AK50" i="1"/>
  <c r="AK49" i="1"/>
  <c r="AK48" i="1"/>
  <c r="AK47" i="1"/>
  <c r="AK46" i="1"/>
  <c r="AK45" i="1"/>
  <c r="AK44" i="1"/>
  <c r="AK43" i="1"/>
  <c r="AK42" i="1"/>
  <c r="AK41" i="1"/>
  <c r="AK40" i="1"/>
  <c r="AK39" i="1"/>
  <c r="AK38" i="1"/>
  <c r="AK37" i="1"/>
  <c r="AK36" i="1"/>
  <c r="AK35" i="1"/>
  <c r="AK34" i="1"/>
  <c r="AK33" i="1"/>
  <c r="AK32" i="1"/>
  <c r="AK31" i="1"/>
  <c r="AJ10" i="1"/>
  <c r="AK10" i="1"/>
  <c r="AJ11" i="1"/>
  <c r="AK11" i="1"/>
  <c r="AJ12" i="1"/>
  <c r="AK12" i="1"/>
  <c r="AJ13" i="1"/>
  <c r="AK13" i="1"/>
  <c r="AJ14" i="1"/>
  <c r="AK14" i="1"/>
  <c r="AJ15" i="1"/>
  <c r="AK15" i="1"/>
  <c r="AJ16" i="1"/>
  <c r="AK16" i="1"/>
  <c r="AJ17" i="1"/>
  <c r="AK17" i="1"/>
  <c r="AJ18" i="1"/>
  <c r="AK18" i="1"/>
  <c r="AJ19" i="1"/>
  <c r="AK19" i="1"/>
  <c r="AJ20" i="1"/>
  <c r="AK20" i="1"/>
  <c r="AJ21" i="1"/>
  <c r="AK21" i="1"/>
  <c r="AJ22" i="1"/>
  <c r="AK22" i="1"/>
  <c r="AJ23" i="1"/>
  <c r="AK23" i="1"/>
  <c r="AJ24" i="1"/>
  <c r="AK24" i="1"/>
  <c r="AJ25" i="1"/>
  <c r="AK25" i="1"/>
  <c r="AJ26" i="1"/>
  <c r="AK26" i="1"/>
  <c r="AJ27" i="1"/>
  <c r="AK27" i="1"/>
  <c r="AJ28" i="1"/>
  <c r="AK28" i="1"/>
  <c r="AJ29" i="1"/>
  <c r="AK29" i="1"/>
  <c r="AK9" i="1"/>
  <c r="AJ9" i="1"/>
  <c r="AL53" i="4" l="1"/>
  <c r="AL61" i="4"/>
  <c r="AL10" i="4"/>
  <c r="AL14" i="4"/>
  <c r="AL33" i="4"/>
  <c r="AL35" i="4"/>
  <c r="AL39" i="4"/>
  <c r="AL49" i="4"/>
  <c r="AL51" i="4"/>
  <c r="AL64" i="4"/>
  <c r="AL16" i="2"/>
  <c r="AL26" i="2"/>
  <c r="AL47" i="2"/>
  <c r="AL18" i="2"/>
  <c r="AL22" i="2"/>
  <c r="AL10" i="1"/>
  <c r="AL38" i="1"/>
  <c r="AL67" i="1"/>
  <c r="AL71" i="1"/>
  <c r="AL73" i="1"/>
  <c r="AL66" i="4"/>
  <c r="AL68" i="4"/>
  <c r="AL72" i="4"/>
  <c r="AL15" i="4"/>
  <c r="AL19" i="4"/>
  <c r="AL27" i="4"/>
  <c r="AL48" i="4"/>
  <c r="AL10" i="3"/>
  <c r="AL26" i="3"/>
  <c r="AL73" i="2"/>
  <c r="AL11" i="2"/>
  <c r="AL32" i="2"/>
  <c r="AL36" i="2"/>
  <c r="AL31" i="1"/>
  <c r="AL62" i="1"/>
  <c r="AL64" i="1"/>
  <c r="AL66" i="1"/>
  <c r="AL70" i="1"/>
  <c r="AL33" i="1"/>
  <c r="AL42" i="4"/>
  <c r="AL9" i="4"/>
  <c r="AL31" i="4"/>
  <c r="AL47" i="4"/>
  <c r="AL29" i="3"/>
  <c r="AL38" i="3"/>
  <c r="AL61" i="3"/>
  <c r="AL43" i="3"/>
  <c r="AL60" i="3"/>
  <c r="AL15" i="3"/>
  <c r="AL23" i="3"/>
  <c r="AL14" i="3"/>
  <c r="AL12" i="3"/>
  <c r="AL28" i="3"/>
  <c r="AL31" i="3"/>
  <c r="AL35" i="3"/>
  <c r="AL37" i="3"/>
  <c r="AL45" i="3"/>
  <c r="AL47" i="3"/>
  <c r="AL51" i="3"/>
  <c r="AL62" i="3"/>
  <c r="AL64" i="3"/>
  <c r="AL68" i="3"/>
  <c r="AL72" i="3"/>
  <c r="AL69" i="3"/>
  <c r="AL71" i="3"/>
  <c r="AL49" i="2"/>
  <c r="AL51" i="2"/>
  <c r="AL56" i="2"/>
  <c r="AL60" i="2"/>
  <c r="AL64" i="2"/>
  <c r="AL70" i="2"/>
  <c r="AL72" i="2"/>
  <c r="AL31" i="2"/>
  <c r="AL57" i="2"/>
  <c r="AL59" i="2"/>
  <c r="AL29" i="1"/>
  <c r="AL27" i="1"/>
  <c r="AL13" i="1"/>
  <c r="AL28" i="1"/>
  <c r="AL24" i="1"/>
  <c r="AL12" i="1"/>
  <c r="AL13" i="3"/>
  <c r="AL21" i="3"/>
  <c r="AL32" i="3"/>
  <c r="AL56" i="3"/>
  <c r="AL18" i="3"/>
  <c r="AL20" i="3"/>
  <c r="AL22" i="3"/>
  <c r="AL53" i="3"/>
  <c r="AL55" i="3"/>
  <c r="AL39" i="3"/>
  <c r="AL11" i="4"/>
  <c r="AL16" i="4"/>
  <c r="AL18" i="4"/>
  <c r="AL22" i="4"/>
  <c r="AL26" i="4"/>
  <c r="AL59" i="4"/>
  <c r="AL65" i="4"/>
  <c r="AL69" i="4"/>
  <c r="AL43" i="4"/>
  <c r="AL25" i="4"/>
  <c r="AL32" i="4"/>
  <c r="AL36" i="4"/>
  <c r="AL44" i="4"/>
  <c r="AL56" i="4"/>
  <c r="AL60" i="4"/>
  <c r="AL25" i="2"/>
  <c r="AL14" i="2"/>
  <c r="AL33" i="2"/>
  <c r="AL35" i="2"/>
  <c r="AL68" i="2"/>
  <c r="AL9" i="2"/>
  <c r="AL15" i="2"/>
  <c r="AL27" i="2"/>
  <c r="AL39" i="2"/>
  <c r="AL43" i="2"/>
  <c r="AL10" i="2"/>
  <c r="AL12" i="2"/>
  <c r="AL42" i="2"/>
  <c r="AL9" i="1"/>
  <c r="AL16" i="1"/>
  <c r="AL20" i="1"/>
  <c r="AL58" i="1"/>
  <c r="AL21" i="1"/>
  <c r="AL19" i="1"/>
  <c r="AL15" i="1"/>
  <c r="AL32" i="1"/>
  <c r="AL34" i="1"/>
  <c r="AL44" i="1"/>
  <c r="AL48" i="1"/>
  <c r="AL17" i="1"/>
  <c r="AL43" i="1"/>
  <c r="AL45" i="1"/>
  <c r="AL47" i="1"/>
  <c r="AL49" i="1"/>
  <c r="AL54" i="1"/>
  <c r="AL60" i="1"/>
  <c r="AL25" i="1"/>
  <c r="AL23" i="1"/>
  <c r="AL14" i="1"/>
  <c r="AL11" i="1"/>
  <c r="AL42" i="1"/>
  <c r="AL46" i="1"/>
  <c r="AL50" i="1"/>
  <c r="AL53" i="1"/>
  <c r="AL55" i="1"/>
  <c r="AL57" i="1"/>
  <c r="AL13" i="4"/>
  <c r="AL20" i="4"/>
  <c r="AL29" i="4"/>
  <c r="AL37" i="4"/>
  <c r="AL46" i="4"/>
  <c r="AL54" i="4"/>
  <c r="AL63" i="4"/>
  <c r="AL70" i="4"/>
  <c r="AL17" i="4"/>
  <c r="AL24" i="4"/>
  <c r="AL34" i="4"/>
  <c r="AL41" i="4"/>
  <c r="AL50" i="4"/>
  <c r="AL58" i="4"/>
  <c r="AL67" i="4"/>
  <c r="AL12" i="4"/>
  <c r="AL21" i="4"/>
  <c r="AL23" i="4"/>
  <c r="AL28" i="4"/>
  <c r="AL38" i="4"/>
  <c r="AL40" i="4"/>
  <c r="AL45" i="4"/>
  <c r="AL55" i="4"/>
  <c r="AL57" i="4"/>
  <c r="AL62" i="4"/>
  <c r="AL71" i="4"/>
  <c r="AL73" i="4"/>
  <c r="AL9" i="3"/>
  <c r="AL11" i="3"/>
  <c r="AL16" i="3"/>
  <c r="AL25" i="3"/>
  <c r="AL27" i="3"/>
  <c r="AL33" i="3"/>
  <c r="AL40" i="3"/>
  <c r="AL42" i="3"/>
  <c r="AL44" i="3"/>
  <c r="AL49" i="3"/>
  <c r="AL57" i="3"/>
  <c r="AL59" i="3"/>
  <c r="AL66" i="3"/>
  <c r="AL73" i="3"/>
  <c r="AL46" i="3"/>
  <c r="AL54" i="3"/>
  <c r="AL63" i="3"/>
  <c r="AL70" i="3"/>
  <c r="AL17" i="3"/>
  <c r="AL19" i="3"/>
  <c r="AL24" i="3"/>
  <c r="AL34" i="3"/>
  <c r="AL36" i="3"/>
  <c r="AL41" i="3"/>
  <c r="AL48" i="3"/>
  <c r="AL50" i="3"/>
  <c r="AL58" i="3"/>
  <c r="AL65" i="3"/>
  <c r="AL67" i="3"/>
  <c r="AL26" i="1"/>
  <c r="AL37" i="1"/>
  <c r="AL59" i="1"/>
  <c r="AL36" i="1"/>
  <c r="AL39" i="1"/>
  <c r="AL41" i="1"/>
  <c r="AL56" i="1"/>
  <c r="AL63" i="1"/>
  <c r="AL65" i="1"/>
  <c r="AL72" i="1"/>
  <c r="AL18" i="1"/>
  <c r="AL35" i="1"/>
  <c r="AL51" i="1"/>
  <c r="AL61" i="1"/>
  <c r="AL68" i="1"/>
  <c r="AL22" i="1"/>
  <c r="AL40" i="1"/>
  <c r="AL69" i="1"/>
  <c r="AL13" i="2"/>
  <c r="AL29" i="2"/>
  <c r="AL46" i="2"/>
  <c r="AL63" i="2"/>
  <c r="AL17" i="2"/>
  <c r="AL19" i="2"/>
  <c r="AL24" i="2"/>
  <c r="AL34" i="2"/>
  <c r="AL41" i="2"/>
  <c r="AL48" i="2"/>
  <c r="AL50" i="2"/>
  <c r="AL58" i="2"/>
  <c r="AL65" i="2"/>
  <c r="AL67" i="2"/>
  <c r="AL20" i="2"/>
  <c r="AL37" i="2"/>
  <c r="AL44" i="2"/>
  <c r="AL54" i="2"/>
  <c r="AL61" i="2"/>
  <c r="AL21" i="2"/>
  <c r="AL23" i="2"/>
  <c r="AL28" i="2"/>
  <c r="AL38" i="2"/>
  <c r="AL40" i="2"/>
  <c r="AL45" i="2"/>
  <c r="AL53" i="2"/>
  <c r="AL55" i="2"/>
  <c r="AL62" i="2"/>
  <c r="AL69" i="2"/>
  <c r="AL71" i="2"/>
  <c r="AL66"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<sst xmlns="http://schemas.openxmlformats.org/spreadsheetml/2006/main" count="1218" uniqueCount="99">
  <si>
    <t>SZA</t>
  </si>
  <si>
    <t>Atm-I</t>
  </si>
  <si>
    <t>SENSOR</t>
  </si>
  <si>
    <t>L8</t>
  </si>
  <si>
    <t>L9</t>
  </si>
  <si>
    <t>TOA</t>
  </si>
  <si>
    <t>07-19-20</t>
  </si>
  <si>
    <t>07-01-19</t>
  </si>
  <si>
    <t>08-02-19</t>
  </si>
  <si>
    <t>07-01-22</t>
  </si>
  <si>
    <t>08-10-22</t>
  </si>
  <si>
    <t>06-23-22</t>
  </si>
  <si>
    <t>07-17-19</t>
  </si>
  <si>
    <t>07-06-21</t>
  </si>
  <si>
    <t>07-09-22</t>
  </si>
  <si>
    <t>08-07-21</t>
  </si>
  <si>
    <t>08-02-22</t>
  </si>
  <si>
    <t>07-02-22</t>
  </si>
  <si>
    <t>07-17-22</t>
  </si>
  <si>
    <t>06-15-22</t>
  </si>
  <si>
    <t>08-11-22</t>
  </si>
  <si>
    <t>07-28-20</t>
  </si>
  <si>
    <t>07-10-22</t>
  </si>
  <si>
    <t>07-12-20</t>
  </si>
  <si>
    <t>07-10-19</t>
  </si>
  <si>
    <t>06-13-21</t>
  </si>
  <si>
    <t>08-04-20</t>
  </si>
  <si>
    <t>08-11-19</t>
  </si>
  <si>
    <t>07-26-19</t>
  </si>
  <si>
    <t>06-20-21</t>
  </si>
  <si>
    <t>07-31-21</t>
  </si>
  <si>
    <t>07-18-22</t>
  </si>
  <si>
    <t>06-26-20</t>
  </si>
  <si>
    <t>07-26-22</t>
  </si>
  <si>
    <t>06-16-22</t>
  </si>
  <si>
    <t>06-24-19</t>
  </si>
  <si>
    <t>07-15-21</t>
  </si>
  <si>
    <t>CMAC</t>
  </si>
  <si>
    <t>LaSRC</t>
  </si>
  <si>
    <t>Avg</t>
  </si>
  <si>
    <t>StDev</t>
  </si>
  <si>
    <t>CV%</t>
  </si>
  <si>
    <t>This workbook examines three treatments of L8/9 data: TOAR, CMAC, and LaSRC</t>
  </si>
  <si>
    <t xml:space="preserve">Data summaries are presented in Stats table that contains CV% and in CDFS that allow </t>
  </si>
  <si>
    <t xml:space="preserve">comparison of the three treatments </t>
  </si>
  <si>
    <t>There are four tables in this spreadsheet. The three stacked below examine (1) statistics of precision, (2)  assessment and error, and (3) preparation of data for examination of error for low reflectance data. The last table (scroll to the right) ranks the % error.</t>
  </si>
  <si>
    <t xml:space="preserve">B2  </t>
  </si>
  <si>
    <t>Table 1  Reflectance Values, Average, Stdev and CoV%</t>
  </si>
  <si>
    <t>Table 2  Estimated correction error treating the percentile averages of the five lowest Atm-I images as the estimate closest to surface reflectance (standard)</t>
  </si>
  <si>
    <t>These data feed to Table 4, this spreadsheet</t>
  </si>
  <si>
    <t>B3</t>
  </si>
  <si>
    <t>Values from the error tables that are ranked and displayed</t>
  </si>
  <si>
    <t>n=651</t>
  </si>
  <si>
    <t>B5</t>
  </si>
  <si>
    <t>% error = (value-standard)/standard/standard</t>
  </si>
  <si>
    <t>Percentile</t>
  </si>
  <si>
    <t>Standard</t>
  </si>
  <si>
    <t>Cum. %</t>
  </si>
  <si>
    <t>Avg Abs.Value of Error  ---&gt;</t>
  </si>
  <si>
    <t>&lt;-- Image Atm-I</t>
  </si>
  <si>
    <t>Table 1  Reflectance Values, Average, Stdev and CoV% by percentile (rows)</t>
  </si>
  <si>
    <t xml:space="preserve">Table 3 </t>
  </si>
  <si>
    <t>Blue Band 2</t>
  </si>
  <si>
    <t>Copied values from the Error Table above converted to absolute values that are then averaged</t>
  </si>
  <si>
    <t>These data feed to "a -Low refl% Error Distr L8.xlsx"</t>
  </si>
  <si>
    <t>%</t>
  </si>
  <si>
    <t>Step</t>
  </si>
  <si>
    <t>Cum. Step</t>
  </si>
  <si>
    <t xml:space="preserve">    Ranked % Error</t>
  </si>
  <si>
    <t>These data feed to "a -Low refl% Error Distr L8-9.xlsx"</t>
  </si>
  <si>
    <t>Group 1</t>
  </si>
  <si>
    <t>Averages</t>
  </si>
  <si>
    <t>Group 6</t>
  </si>
  <si>
    <t>Group 5</t>
  </si>
  <si>
    <t>Group 4</t>
  </si>
  <si>
    <t>Group 3</t>
  </si>
  <si>
    <t>Group 2</t>
  </si>
  <si>
    <t>Data Excerpted from Groups, this page.</t>
  </si>
  <si>
    <t>Averages (n=5) to control uncertainty, n=6 for Group 6.</t>
  </si>
  <si>
    <t>TOA Reflectance</t>
  </si>
  <si>
    <t>TOAR</t>
  </si>
  <si>
    <t xml:space="preserve">Overall </t>
  </si>
  <si>
    <t>Avgs</t>
  </si>
  <si>
    <t>These data are developed in spreadsheets B2, B3, B4, and B5</t>
  </si>
  <si>
    <t xml:space="preserve">Average n=31 image sample </t>
  </si>
  <si>
    <t xml:space="preserve">Four bands </t>
  </si>
  <si>
    <t>Three treatments</t>
  </si>
  <si>
    <t xml:space="preserve"> Percentile</t>
  </si>
  <si>
    <t>Blue</t>
  </si>
  <si>
    <t>Green</t>
  </si>
  <si>
    <t>Red</t>
  </si>
  <si>
    <t>NIR</t>
  </si>
  <si>
    <t>LaSRC_Surface</t>
  </si>
  <si>
    <r>
      <t xml:space="preserve">The L8/9 dataset was developed for the AOI enclosed by the </t>
    </r>
    <r>
      <rPr>
        <b/>
        <sz val="11"/>
        <color theme="1"/>
        <rFont val="Calibri"/>
        <family val="2"/>
        <scheme val="minor"/>
      </rPr>
      <t>Ontario 2</t>
    </r>
    <r>
      <rPr>
        <sz val="11"/>
        <color theme="1"/>
        <rFont val="Calibri"/>
        <family val="2"/>
        <scheme val="minor"/>
      </rPr>
      <t xml:space="preserve"> shapefile shown as b</t>
    </r>
  </si>
  <si>
    <t>Ontario 2</t>
  </si>
  <si>
    <t>NIR Band 5</t>
  </si>
  <si>
    <t>Red Band 4</t>
  </si>
  <si>
    <t>B4</t>
  </si>
  <si>
    <t>Green Band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</si>
</sst>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13" x14ac:knownFonts="1">
    <font>
      <sz val="11"/>
      <color theme="1"/>
      <name val="Calibri"/>
      <family val="2"/>
      <scheme val="minor"/>
    </font>
    <font>
      <b/>
      <sz val="12"/>
      <name val="Calibri"/>
      <family val="2"/>
    </font>
    <font>
      <sz val="11"/>
      <color theme="1"/>
      <name val="Calibri"/>
      <family val="2"/>
      <scheme val="minor"/>
    </font>
    <font>
      <b/>
      <sz val="11"/>
      <color theme="1"/>
      <name val="Calibri"/>
      <family val="2"/>
      <scheme val="minor"/>
    </font>
    <font>
      <b/>
      <sz val="10"/>
      <name val="Calibri"/>
      <family val="2"/>
    </font>
    <font>
      <b/>
      <sz val="14"/>
      <color theme="1"/>
      <name val="Calibri"/>
      <family val="2"/>
      <scheme val="minor"/>
    </font>
    <font>
      <b/>
      <sz val="26"/>
      <color theme="0"/>
      <name val="Calibri"/>
      <family val="2"/>
      <scheme val="minor"/>
    </font>
    <font>
      <sz val="14"/>
      <color theme="1"/>
      <name val="Calibri"/>
      <family val="2"/>
      <scheme val="minor"/>
    </font>
    <font>
      <b/>
      <sz val="11"/>
      <name val="Calibri"/>
      <family val="2"/>
    </font>
    <font>
      <b/>
      <sz val="15"/>
      <color theme="1"/>
      <name val="Calibri"/>
      <family val="2"/>
      <scheme val="minor"/>
    </font>
    <font>
      <b/>
      <sz val="13"/>
      <color theme="1"/>
      <name val="Calibri"/>
      <family val="2"/>
      <scheme val="minor"/>
    </font>
    <font>
      <b/>
      <sz val="12"/>
      <color theme="1"/>
      <name val="Calibri"/>
      <family val="2"/>
      <scheme val="minor"/>
    </font>
    <font>
      <sz val="11"/>
      <name val="Calibri"/>
      <family val="2"/>
    </font>
  </fonts>
  <fills count="10">
    <fill>
      <patternFill patternType="none"/>
    </fill>
    <fill>
      <patternFill patternType="gray125"/>
    </fill>
    <fill>
      <patternFill patternType="solid">
        <fgColor indexed="22"/>
      </patternFill>
    </fill>
    <fill>
      <patternFill patternType="solid">
        <fgColor rgb="FF0070C0"/>
        <bgColor indexed="64"/>
      </patternFill>
    </fill>
    <fill>
      <patternFill patternType="solid">
        <fgColor rgb="FF00B050"/>
        <bgColor indexed="64"/>
      </patternFill>
    </fill>
    <fill>
      <patternFill patternType="solid">
        <fgColor rgb="FFC00000"/>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34998626667073579"/>
        <bgColor indexed="64"/>
      </patternFill>
    </fill>
  </fills>
  <borders count="2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xf numFmtId="9" fontId="2" fillId="0" borderId="0" applyFont="0" applyFill="0" applyBorder="0" applyAlignment="0" applyProtection="0"/>
  </cellStyleXfs>
  <cellXfs count="122">
    <xf numFmtId="0" fontId="0" fillId="0" borderId="0" xfId="0"/>
    <xf numFmtId="0" fontId="0" fillId="0" borderId="0" xfId="0" applyAlignment="1">
      <alignment horizontal="center"/>
    </xf>
    <xf numFmtId="1" fontId="0" fillId="0" borderId="0" xfId="0" applyNumberFormat="1"/>
    <xf numFmtId="9" fontId="0" fillId="0" borderId="0" xfId="1" applyFont="1"/>
    <xf numFmtId="165" fontId="0" fillId="0" borderId="0" xfId="1" applyNumberFormat="1" applyFont="1"/>
    <xf numFmtId="0" fontId="5" fillId="0" borderId="0" xfId="0" applyFont="1" applyAlignment="1">
      <alignment horizontal="left"/>
    </xf>
    <xf numFmtId="0" fontId="6" fillId="3" borderId="0" xfId="0" applyFont="1" applyFill="1"/>
    <xf numFmtId="0" fontId="0" fillId="0" borderId="2" xfId="0" applyBorder="1" applyAlignment="1">
      <alignment horizontal="center"/>
    </xf>
    <xf numFmtId="0" fontId="0" fillId="0" borderId="3" xfId="0" applyBorder="1" applyAlignment="1">
      <alignment horizontal="center"/>
    </xf>
    <xf numFmtId="0" fontId="0" fillId="0" borderId="5" xfId="0" applyBorder="1" applyAlignment="1">
      <alignment horizontal="center"/>
    </xf>
    <xf numFmtId="0" fontId="1" fillId="0" borderId="0" xfId="0" applyFont="1" applyAlignment="1">
      <alignment horizontal="center"/>
    </xf>
    <xf numFmtId="0" fontId="1" fillId="0" borderId="5" xfId="0" applyFont="1" applyBorder="1" applyAlignment="1">
      <alignment horizontal="center"/>
    </xf>
    <xf numFmtId="0" fontId="1" fillId="2" borderId="4" xfId="0" applyFont="1" applyFill="1" applyBorder="1"/>
    <xf numFmtId="0" fontId="0" fillId="0" borderId="4" xfId="0" applyBorder="1"/>
    <xf numFmtId="0" fontId="0" fillId="0" borderId="6" xfId="0" applyBorder="1"/>
    <xf numFmtId="0" fontId="0" fillId="0" borderId="7" xfId="0" applyBorder="1" applyAlignment="1">
      <alignment horizontal="center"/>
    </xf>
    <xf numFmtId="0" fontId="1" fillId="2" borderId="2" xfId="0" applyFont="1" applyFill="1" applyBorder="1" applyAlignment="1">
      <alignment horizontal="center"/>
    </xf>
    <xf numFmtId="0" fontId="1" fillId="2" borderId="3" xfId="0" applyFont="1" applyFill="1" applyBorder="1" applyAlignment="1">
      <alignment horizontal="center"/>
    </xf>
    <xf numFmtId="1" fontId="0" fillId="0" borderId="4" xfId="0" applyNumberFormat="1" applyBorder="1"/>
    <xf numFmtId="165" fontId="0" fillId="0" borderId="5" xfId="1" applyNumberFormat="1" applyFont="1" applyBorder="1"/>
    <xf numFmtId="0" fontId="1" fillId="2" borderId="4" xfId="0" applyFont="1" applyFill="1" applyBorder="1" applyAlignment="1">
      <alignment horizontal="center"/>
    </xf>
    <xf numFmtId="0" fontId="1" fillId="2" borderId="0" xfId="0" applyFont="1" applyFill="1" applyAlignment="1">
      <alignment horizontal="center"/>
    </xf>
    <xf numFmtId="0" fontId="1" fillId="2" borderId="5" xfId="0" applyFont="1" applyFill="1" applyBorder="1" applyAlignment="1">
      <alignment horizontal="center"/>
    </xf>
    <xf numFmtId="165" fontId="0" fillId="0" borderId="8" xfId="1" applyNumberFormat="1" applyFont="1" applyBorder="1"/>
    <xf numFmtId="0" fontId="0" fillId="0" borderId="4" xfId="0" applyBorder="1" applyAlignment="1">
      <alignment horizontal="center"/>
    </xf>
    <xf numFmtId="0" fontId="5" fillId="0" borderId="0" xfId="0" applyFont="1"/>
    <xf numFmtId="0" fontId="7" fillId="0" borderId="0" xfId="0" applyFont="1"/>
    <xf numFmtId="0" fontId="6" fillId="4" borderId="0" xfId="0" applyFont="1" applyFill="1"/>
    <xf numFmtId="0" fontId="5" fillId="0" borderId="0" xfId="0" applyFont="1" applyAlignment="1">
      <alignment horizontal="center"/>
    </xf>
    <xf numFmtId="165" fontId="0" fillId="0" borderId="0" xfId="1" applyNumberFormat="1" applyFont="1" applyAlignment="1"/>
    <xf numFmtId="0" fontId="6" fillId="5" borderId="0" xfId="0" applyFont="1" applyFill="1"/>
    <xf numFmtId="165" fontId="0" fillId="0" borderId="0" xfId="0" applyNumberFormat="1"/>
    <xf numFmtId="0" fontId="6" fillId="6" borderId="0" xfId="0" applyFont="1" applyFill="1"/>
    <xf numFmtId="0" fontId="0" fillId="0" borderId="1" xfId="0" applyBorder="1"/>
    <xf numFmtId="0" fontId="0" fillId="0" borderId="2" xfId="0" applyBorder="1"/>
    <xf numFmtId="0" fontId="0" fillId="0" borderId="3" xfId="0" applyBorder="1"/>
    <xf numFmtId="0" fontId="0" fillId="0" borderId="5" xfId="0" applyBorder="1"/>
    <xf numFmtId="0" fontId="1" fillId="2" borderId="5" xfId="0" applyFont="1" applyFill="1" applyBorder="1"/>
    <xf numFmtId="165" fontId="0" fillId="0" borderId="0" xfId="1" applyNumberFormat="1" applyFont="1" applyBorder="1"/>
    <xf numFmtId="0" fontId="0" fillId="0" borderId="7" xfId="0" applyBorder="1"/>
    <xf numFmtId="165" fontId="0" fillId="0" borderId="7" xfId="1" applyNumberFormat="1" applyFont="1" applyBorder="1"/>
    <xf numFmtId="0" fontId="8" fillId="7" borderId="0" xfId="0" applyFont="1" applyFill="1"/>
    <xf numFmtId="0" fontId="1" fillId="2" borderId="0" xfId="0" applyFont="1" applyFill="1"/>
    <xf numFmtId="0" fontId="3" fillId="0" borderId="1" xfId="0" applyFont="1" applyBorder="1"/>
    <xf numFmtId="0" fontId="4" fillId="2" borderId="4" xfId="0" applyFont="1" applyFill="1" applyBorder="1"/>
    <xf numFmtId="165" fontId="0" fillId="0" borderId="5" xfId="0" applyNumberFormat="1" applyBorder="1"/>
    <xf numFmtId="0" fontId="0" fillId="0" borderId="0" xfId="0" applyAlignment="1">
      <alignment horizontal="right"/>
    </xf>
    <xf numFmtId="0" fontId="0" fillId="0" borderId="7" xfId="0" applyBorder="1" applyAlignment="1">
      <alignment horizontal="right"/>
    </xf>
    <xf numFmtId="165" fontId="0" fillId="0" borderId="7" xfId="0" applyNumberFormat="1" applyBorder="1"/>
    <xf numFmtId="165" fontId="0" fillId="0" borderId="8" xfId="0" applyNumberFormat="1" applyBorder="1"/>
    <xf numFmtId="0" fontId="1" fillId="2" borderId="9" xfId="0" applyFont="1" applyFill="1" applyBorder="1"/>
    <xf numFmtId="1" fontId="0" fillId="0" borderId="9" xfId="0" applyNumberFormat="1" applyBorder="1"/>
    <xf numFmtId="1" fontId="0" fillId="0" borderId="10" xfId="0" applyNumberFormat="1" applyBorder="1"/>
    <xf numFmtId="0" fontId="0" fillId="0" borderId="8" xfId="0" applyBorder="1"/>
    <xf numFmtId="0" fontId="1" fillId="0" borderId="1" xfId="0" applyFont="1" applyBorder="1" applyAlignment="1">
      <alignment horizontal="center"/>
    </xf>
    <xf numFmtId="0" fontId="1" fillId="0" borderId="4" xfId="0" applyFont="1" applyBorder="1" applyAlignment="1">
      <alignment horizontal="center"/>
    </xf>
    <xf numFmtId="1" fontId="0" fillId="0" borderId="0" xfId="0" applyNumberFormat="1" applyAlignment="1">
      <alignment horizontal="center"/>
    </xf>
    <xf numFmtId="165" fontId="0" fillId="0" borderId="5" xfId="1" applyNumberFormat="1" applyFont="1" applyBorder="1" applyAlignment="1">
      <alignment horizontal="center"/>
    </xf>
    <xf numFmtId="1" fontId="0" fillId="0" borderId="7" xfId="0" applyNumberFormat="1" applyBorder="1" applyAlignment="1">
      <alignment horizontal="center"/>
    </xf>
    <xf numFmtId="165" fontId="0" fillId="0" borderId="8" xfId="1" applyNumberFormat="1" applyFont="1" applyBorder="1" applyAlignment="1">
      <alignment horizontal="center"/>
    </xf>
    <xf numFmtId="166" fontId="0" fillId="0" borderId="0" xfId="1" applyNumberFormat="1" applyFont="1"/>
    <xf numFmtId="1" fontId="5" fillId="0" borderId="0" xfId="0" applyNumberFormat="1" applyFont="1"/>
    <xf numFmtId="0" fontId="3" fillId="0" borderId="0" xfId="0" applyFont="1" applyAlignment="1">
      <alignment horizontal="center"/>
    </xf>
    <xf numFmtId="164" fontId="3" fillId="0" borderId="11" xfId="0" applyNumberFormat="1" applyFont="1" applyBorder="1" applyAlignment="1">
      <alignment horizontal="center"/>
    </xf>
    <xf numFmtId="1" fontId="3" fillId="0" borderId="12" xfId="0" applyNumberFormat="1" applyFont="1" applyBorder="1" applyAlignment="1">
      <alignment horizontal="center"/>
    </xf>
    <xf numFmtId="0" fontId="1" fillId="0" borderId="12" xfId="0" applyFont="1" applyBorder="1" applyAlignment="1">
      <alignment horizontal="center"/>
    </xf>
    <xf numFmtId="1" fontId="0" fillId="0" borderId="12" xfId="0" applyNumberFormat="1" applyBorder="1" applyAlignment="1">
      <alignment horizontal="center"/>
    </xf>
    <xf numFmtId="1" fontId="0" fillId="0" borderId="13" xfId="0" applyNumberFormat="1" applyBorder="1" applyAlignment="1">
      <alignment horizontal="center"/>
    </xf>
    <xf numFmtId="0" fontId="5" fillId="0" borderId="1" xfId="0" applyFont="1" applyBorder="1"/>
    <xf numFmtId="0" fontId="7" fillId="0" borderId="2" xfId="0" applyFont="1" applyBorder="1"/>
    <xf numFmtId="0" fontId="7" fillId="0" borderId="3" xfId="0" applyFont="1" applyBorder="1"/>
    <xf numFmtId="1" fontId="3" fillId="0" borderId="0" xfId="0" applyNumberFormat="1" applyFont="1"/>
    <xf numFmtId="0" fontId="3" fillId="0" borderId="0" xfId="0" applyFont="1"/>
    <xf numFmtId="0" fontId="3" fillId="0" borderId="4" xfId="0" applyFont="1" applyBorder="1"/>
    <xf numFmtId="0" fontId="3" fillId="0" borderId="5" xfId="0" applyFont="1" applyBorder="1"/>
    <xf numFmtId="0" fontId="1" fillId="0" borderId="0" xfId="0" applyFont="1" applyAlignment="1">
      <alignment horizontal="right"/>
    </xf>
    <xf numFmtId="1" fontId="3" fillId="8" borderId="0" xfId="0" applyNumberFormat="1" applyFont="1" applyFill="1"/>
    <xf numFmtId="1" fontId="3" fillId="8" borderId="4" xfId="0" applyNumberFormat="1" applyFont="1" applyFill="1" applyBorder="1"/>
    <xf numFmtId="1" fontId="3" fillId="8" borderId="5" xfId="0" applyNumberFormat="1" applyFont="1" applyFill="1" applyBorder="1"/>
    <xf numFmtId="1" fontId="0" fillId="0" borderId="5" xfId="0" applyNumberFormat="1" applyBorder="1"/>
    <xf numFmtId="0" fontId="9" fillId="0" borderId="0" xfId="0" applyFont="1"/>
    <xf numFmtId="0" fontId="9" fillId="0" borderId="0" xfId="0" applyFont="1" applyAlignment="1">
      <alignment horizontal="center"/>
    </xf>
    <xf numFmtId="0" fontId="10" fillId="0" borderId="0" xfId="0" applyFont="1"/>
    <xf numFmtId="0" fontId="10" fillId="0" borderId="0" xfId="0" applyFont="1" applyAlignment="1">
      <alignment horizontal="center"/>
    </xf>
    <xf numFmtId="0" fontId="11" fillId="8" borderId="14" xfId="0" applyFont="1" applyFill="1" applyBorder="1" applyAlignment="1">
      <alignment horizontal="center"/>
    </xf>
    <xf numFmtId="0" fontId="1" fillId="8" borderId="14" xfId="0" applyFont="1" applyFill="1" applyBorder="1" applyAlignment="1">
      <alignment horizontal="center"/>
    </xf>
    <xf numFmtId="0" fontId="1" fillId="8" borderId="15" xfId="0" applyFont="1" applyFill="1" applyBorder="1" applyAlignment="1">
      <alignment horizontal="center"/>
    </xf>
    <xf numFmtId="0" fontId="1" fillId="8" borderId="16" xfId="0" applyFont="1" applyFill="1" applyBorder="1" applyAlignment="1">
      <alignment horizontal="center"/>
    </xf>
    <xf numFmtId="0" fontId="3" fillId="0" borderId="17" xfId="0" applyFont="1" applyBorder="1" applyAlignment="1">
      <alignment horizontal="center"/>
    </xf>
    <xf numFmtId="1" fontId="12" fillId="0" borderId="17" xfId="0" applyNumberFormat="1" applyFont="1" applyBorder="1" applyAlignment="1">
      <alignment horizontal="center"/>
    </xf>
    <xf numFmtId="1" fontId="12" fillId="0" borderId="0" xfId="0" applyNumberFormat="1" applyFont="1" applyAlignment="1">
      <alignment horizontal="center"/>
    </xf>
    <xf numFmtId="165" fontId="12" fillId="0" borderId="18" xfId="1" applyNumberFormat="1" applyFont="1" applyFill="1" applyBorder="1" applyAlignment="1">
      <alignment horizontal="center"/>
    </xf>
    <xf numFmtId="165" fontId="12" fillId="0" borderId="0" xfId="1" applyNumberFormat="1" applyFont="1" applyFill="1" applyBorder="1" applyAlignment="1">
      <alignment horizontal="center"/>
    </xf>
    <xf numFmtId="0" fontId="3" fillId="0" borderId="19" xfId="0" applyFont="1" applyBorder="1" applyAlignment="1">
      <alignment horizontal="center"/>
    </xf>
    <xf numFmtId="1" fontId="12" fillId="0" borderId="19" xfId="0" applyNumberFormat="1" applyFont="1" applyBorder="1" applyAlignment="1">
      <alignment horizontal="center"/>
    </xf>
    <xf numFmtId="1" fontId="12" fillId="0" borderId="20" xfId="0" applyNumberFormat="1" applyFont="1" applyBorder="1" applyAlignment="1">
      <alignment horizontal="center"/>
    </xf>
    <xf numFmtId="165" fontId="12" fillId="0" borderId="21" xfId="1" applyNumberFormat="1" applyFont="1" applyFill="1" applyBorder="1" applyAlignment="1">
      <alignment horizontal="center"/>
    </xf>
    <xf numFmtId="165" fontId="12" fillId="0" borderId="20" xfId="1" applyNumberFormat="1" applyFont="1" applyFill="1" applyBorder="1" applyAlignment="1">
      <alignment horizontal="center"/>
    </xf>
    <xf numFmtId="0" fontId="8" fillId="8" borderId="14" xfId="0" applyFont="1" applyFill="1" applyBorder="1" applyAlignment="1">
      <alignment horizontal="center"/>
    </xf>
    <xf numFmtId="0" fontId="8" fillId="8" borderId="15" xfId="0" applyFont="1" applyFill="1" applyBorder="1" applyAlignment="1">
      <alignment horizontal="center"/>
    </xf>
    <xf numFmtId="0" fontId="8" fillId="8" borderId="16" xfId="0" applyFont="1" applyFill="1" applyBorder="1" applyAlignment="1">
      <alignment horizontal="center"/>
    </xf>
    <xf numFmtId="0" fontId="1" fillId="0" borderId="2" xfId="0" applyFont="1" applyBorder="1" applyAlignment="1">
      <alignment horizontal="center"/>
    </xf>
    <xf numFmtId="0" fontId="8" fillId="7" borderId="4" xfId="0" applyFont="1" applyFill="1" applyBorder="1"/>
    <xf numFmtId="10" fontId="0" fillId="0" borderId="0" xfId="0" applyNumberFormat="1"/>
    <xf numFmtId="10" fontId="0" fillId="0" borderId="0" xfId="0" applyNumberFormat="1" applyAlignment="1">
      <alignment horizontal="center"/>
    </xf>
    <xf numFmtId="10" fontId="0" fillId="0" borderId="7" xfId="0" applyNumberFormat="1" applyBorder="1" applyAlignment="1">
      <alignment horizontal="center"/>
    </xf>
    <xf numFmtId="10" fontId="0" fillId="0" borderId="0" xfId="1" applyNumberFormat="1" applyFont="1"/>
    <xf numFmtId="165" fontId="7" fillId="0" borderId="0" xfId="1" applyNumberFormat="1" applyFont="1"/>
    <xf numFmtId="0" fontId="1" fillId="0" borderId="11" xfId="0" applyFont="1" applyBorder="1"/>
    <xf numFmtId="0" fontId="1" fillId="0" borderId="12" xfId="0" applyFont="1" applyBorder="1"/>
    <xf numFmtId="0" fontId="1" fillId="7" borderId="12" xfId="0" applyFont="1" applyFill="1"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1" fillId="9" borderId="12" xfId="0" applyFont="1" applyFill="1" applyBorder="1" applyAlignment="1">
      <alignment horizontal="center"/>
    </xf>
    <xf numFmtId="0" fontId="0" fillId="9" borderId="0" xfId="0" applyFill="1" applyAlignment="1">
      <alignment horizontal="center"/>
    </xf>
    <xf numFmtId="165" fontId="12" fillId="0" borderId="0" xfId="1" applyNumberFormat="1" applyFont="1" applyBorder="1" applyAlignment="1">
      <alignment horizontal="center"/>
    </xf>
    <xf numFmtId="0" fontId="3" fillId="8" borderId="11" xfId="0" applyFont="1" applyFill="1" applyBorder="1" applyAlignment="1">
      <alignment horizontal="center"/>
    </xf>
    <xf numFmtId="0" fontId="3" fillId="0" borderId="12" xfId="0" applyFont="1" applyBorder="1" applyAlignment="1">
      <alignment horizontal="center"/>
    </xf>
    <xf numFmtId="0" fontId="3" fillId="0" borderId="13" xfId="0" applyFont="1" applyBorder="1" applyAlignment="1">
      <alignment horizontal="center"/>
    </xf>
    <xf numFmtId="165" fontId="12" fillId="0" borderId="18" xfId="1" applyNumberFormat="1" applyFont="1" applyBorder="1" applyAlignment="1">
      <alignment horizontal="center"/>
    </xf>
    <xf numFmtId="165" fontId="12" fillId="0" borderId="21" xfId="1" applyNumberFormat="1" applyFont="1" applyBorder="1" applyAlignment="1">
      <alignment horizontal="center"/>
    </xf>
    <xf numFmtId="165" fontId="12" fillId="0" borderId="20" xfId="1" applyNumberFormat="1" applyFont="1" applyBorder="1" applyAlignment="1">
      <alignment horizontal="center"/>
    </xf>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'B5 CDF'!$J$12:$J$32</c:f>
              <c:numCache>
                <c:formatCode>0</c:formatCode>
                <c:ptCount val="21"/>
                <c:pt idx="0">
                  <c:v>1325</c:v>
                </c:pt>
                <c:pt idx="1">
                  <c:v>1497</c:v>
                </c:pt>
                <c:pt idx="2">
                  <c:v>1576</c:v>
                </c:pt>
                <c:pt idx="3">
                  <c:v>1704</c:v>
                </c:pt>
                <c:pt idx="4">
                  <c:v>1804</c:v>
                </c:pt>
                <c:pt idx="5">
                  <c:v>1892</c:v>
                </c:pt>
                <c:pt idx="6">
                  <c:v>1975</c:v>
                </c:pt>
                <c:pt idx="7">
                  <c:v>2045</c:v>
                </c:pt>
                <c:pt idx="8">
                  <c:v>2114</c:v>
                </c:pt>
                <c:pt idx="9">
                  <c:v>2189</c:v>
                </c:pt>
                <c:pt idx="10">
                  <c:v>2257</c:v>
                </c:pt>
                <c:pt idx="11">
                  <c:v>2321</c:v>
                </c:pt>
                <c:pt idx="12">
                  <c:v>2389</c:v>
                </c:pt>
                <c:pt idx="13">
                  <c:v>2460</c:v>
                </c:pt>
                <c:pt idx="14">
                  <c:v>2526</c:v>
                </c:pt>
                <c:pt idx="15">
                  <c:v>2630</c:v>
                </c:pt>
                <c:pt idx="16">
                  <c:v>2771</c:v>
                </c:pt>
                <c:pt idx="17">
                  <c:v>2994</c:v>
                </c:pt>
                <c:pt idx="18">
                  <c:v>3380</c:v>
                </c:pt>
                <c:pt idx="19">
                  <c:v>4193</c:v>
                </c:pt>
                <c:pt idx="20">
                  <c:v>5221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4AB-4512-ACC1-134F3F03DC18}"/>
            </c:ext>
          </c:extLst>
        </c:ser>
        <c:ser>
          <c:idx val="1"/>
          <c:order val="1"/>
          <c:tx>
            <c:v>919</c:v>
          </c:tx>
          <c:spPr>
            <a:ln w="19050" cap="rnd">
              <a:solidFill>
                <a:srgbClr val="7030A0"/>
              </a:solidFill>
              <a:round/>
            </a:ln>
            <a:effectLst/>
          </c:spPr>
          <c:marker>
            <c:symbol val="none"/>
          </c:marker>
          <c:xVal>
            <c:numRef>
              <c:f>'B5 CDF'!$K$12:$K$32</c:f>
              <c:numCache>
                <c:formatCode>0</c:formatCode>
                <c:ptCount val="21"/>
                <c:pt idx="0">
                  <c:v>1304.2</c:v>
                </c:pt>
                <c:pt idx="1">
                  <c:v>1483.2</c:v>
                </c:pt>
                <c:pt idx="2">
                  <c:v>1555.6</c:v>
                </c:pt>
                <c:pt idx="3">
                  <c:v>1680.2</c:v>
                </c:pt>
                <c:pt idx="4">
                  <c:v>1777.2</c:v>
                </c:pt>
                <c:pt idx="5">
                  <c:v>1861</c:v>
                </c:pt>
                <c:pt idx="6">
                  <c:v>1941.6</c:v>
                </c:pt>
                <c:pt idx="7">
                  <c:v>2016</c:v>
                </c:pt>
                <c:pt idx="8">
                  <c:v>2087.6</c:v>
                </c:pt>
                <c:pt idx="9">
                  <c:v>2157</c:v>
                </c:pt>
                <c:pt idx="10">
                  <c:v>2223</c:v>
                </c:pt>
                <c:pt idx="11">
                  <c:v>2287.6</c:v>
                </c:pt>
                <c:pt idx="12">
                  <c:v>2353.4</c:v>
                </c:pt>
                <c:pt idx="13">
                  <c:v>2424.1999999999998</c:v>
                </c:pt>
                <c:pt idx="14">
                  <c:v>2494.6</c:v>
                </c:pt>
                <c:pt idx="15">
                  <c:v>2594.4</c:v>
                </c:pt>
                <c:pt idx="16">
                  <c:v>2721.6</c:v>
                </c:pt>
                <c:pt idx="17">
                  <c:v>2926.6</c:v>
                </c:pt>
                <c:pt idx="18">
                  <c:v>3280.8</c:v>
                </c:pt>
                <c:pt idx="19">
                  <c:v>4011.2</c:v>
                </c:pt>
                <c:pt idx="20">
                  <c:v>5043.2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4AB-4512-ACC1-134F3F03DC18}"/>
            </c:ext>
          </c:extLst>
        </c:ser>
        <c:ser>
          <c:idx val="2"/>
          <c:order val="2"/>
          <c:tx>
            <c:v>940</c:v>
          </c:tx>
          <c:spPr>
            <a:ln w="19050" cap="rnd">
              <a:solidFill>
                <a:srgbClr val="0070C0"/>
              </a:solidFill>
              <a:round/>
            </a:ln>
            <a:effectLst/>
          </c:spPr>
          <c:marker>
            <c:symbol val="none"/>
          </c:marker>
          <c:xVal>
            <c:numRef>
              <c:f>'B5 CDF'!$L$12:$L$32</c:f>
              <c:numCache>
                <c:formatCode>0</c:formatCode>
                <c:ptCount val="21"/>
                <c:pt idx="0">
                  <c:v>1288</c:v>
                </c:pt>
                <c:pt idx="1">
                  <c:v>1471.8</c:v>
                </c:pt>
                <c:pt idx="2">
                  <c:v>1574.4</c:v>
                </c:pt>
                <c:pt idx="3">
                  <c:v>1708.2</c:v>
                </c:pt>
                <c:pt idx="4">
                  <c:v>1812.4</c:v>
                </c:pt>
                <c:pt idx="5">
                  <c:v>1901.4</c:v>
                </c:pt>
                <c:pt idx="6">
                  <c:v>1985.2</c:v>
                </c:pt>
                <c:pt idx="7">
                  <c:v>2065.4</c:v>
                </c:pt>
                <c:pt idx="8">
                  <c:v>2143.1999999999998</c:v>
                </c:pt>
                <c:pt idx="9">
                  <c:v>2215.4</c:v>
                </c:pt>
                <c:pt idx="10">
                  <c:v>2283.6</c:v>
                </c:pt>
                <c:pt idx="11">
                  <c:v>2350.8000000000002</c:v>
                </c:pt>
                <c:pt idx="12">
                  <c:v>2416.8000000000002</c:v>
                </c:pt>
                <c:pt idx="13">
                  <c:v>2482.6</c:v>
                </c:pt>
                <c:pt idx="14">
                  <c:v>2550.6</c:v>
                </c:pt>
                <c:pt idx="15">
                  <c:v>2625.8</c:v>
                </c:pt>
                <c:pt idx="16">
                  <c:v>2726.2</c:v>
                </c:pt>
                <c:pt idx="17">
                  <c:v>2879.4</c:v>
                </c:pt>
                <c:pt idx="18">
                  <c:v>3186.2</c:v>
                </c:pt>
                <c:pt idx="19">
                  <c:v>3874.2</c:v>
                </c:pt>
                <c:pt idx="20">
                  <c:v>4965.3999999999996</c:v>
                </c:pt>
              </c:numCache>
            </c:numRef>
          </c:xVal>
          <c:yVal>
            <c:numRef>
              <c:f>'B5 CDF'!$B$12:$B$31</c:f>
              <c:numCache>
                <c:formatCode>General</c:formatCode>
                <c:ptCount val="20"/>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numCache>
            </c:numRef>
          </c:yVal>
          <c:smooth val="0"/>
          <c:extLst>
            <c:ext xmlns:c16="http://schemas.microsoft.com/office/drawing/2014/chart" uri="{C3380CC4-5D6E-409C-BE32-E72D297353CC}">
              <c16:uniqueId val="{00000002-54AB-4512-ACC1-134F3F03DC18}"/>
            </c:ext>
          </c:extLst>
        </c:ser>
        <c:ser>
          <c:idx val="3"/>
          <c:order val="3"/>
          <c:tx>
            <c:v>950</c:v>
          </c:tx>
          <c:spPr>
            <a:ln w="19050" cap="rnd">
              <a:solidFill>
                <a:srgbClr val="00B050"/>
              </a:solidFill>
              <a:round/>
            </a:ln>
            <a:effectLst/>
          </c:spPr>
          <c:marker>
            <c:symbol val="none"/>
          </c:marker>
          <c:xVal>
            <c:numRef>
              <c:f>'B5 CDF'!$M$12:$M$32</c:f>
              <c:numCache>
                <c:formatCode>0</c:formatCode>
                <c:ptCount val="21"/>
                <c:pt idx="0">
                  <c:v>1334.2</c:v>
                </c:pt>
                <c:pt idx="1">
                  <c:v>1521.6</c:v>
                </c:pt>
                <c:pt idx="2">
                  <c:v>1610</c:v>
                </c:pt>
                <c:pt idx="3">
                  <c:v>1746</c:v>
                </c:pt>
                <c:pt idx="4">
                  <c:v>1853.2</c:v>
                </c:pt>
                <c:pt idx="5">
                  <c:v>1946.2</c:v>
                </c:pt>
                <c:pt idx="6">
                  <c:v>2033</c:v>
                </c:pt>
                <c:pt idx="7">
                  <c:v>2114.8000000000002</c:v>
                </c:pt>
                <c:pt idx="8">
                  <c:v>2194.1999999999998</c:v>
                </c:pt>
                <c:pt idx="9">
                  <c:v>2262.8000000000002</c:v>
                </c:pt>
                <c:pt idx="10">
                  <c:v>2331.4</c:v>
                </c:pt>
                <c:pt idx="11">
                  <c:v>2398</c:v>
                </c:pt>
                <c:pt idx="12">
                  <c:v>2462.8000000000002</c:v>
                </c:pt>
                <c:pt idx="13">
                  <c:v>2531.8000000000002</c:v>
                </c:pt>
                <c:pt idx="14">
                  <c:v>2604.8000000000002</c:v>
                </c:pt>
                <c:pt idx="15">
                  <c:v>2686.6</c:v>
                </c:pt>
                <c:pt idx="16">
                  <c:v>2788.8</c:v>
                </c:pt>
                <c:pt idx="17">
                  <c:v>2945</c:v>
                </c:pt>
                <c:pt idx="18">
                  <c:v>3216.2</c:v>
                </c:pt>
                <c:pt idx="19">
                  <c:v>3843.4</c:v>
                </c:pt>
                <c:pt idx="20">
                  <c:v>4924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54AB-4512-ACC1-134F3F03DC18}"/>
            </c:ext>
          </c:extLst>
        </c:ser>
        <c:ser>
          <c:idx val="5"/>
          <c:order val="4"/>
          <c:tx>
            <c:v>973</c:v>
          </c:tx>
          <c:spPr>
            <a:ln w="19050" cap="rnd">
              <a:solidFill>
                <a:schemeClr val="accent6">
                  <a:lumMod val="75000"/>
                </a:schemeClr>
              </a:solidFill>
              <a:round/>
            </a:ln>
            <a:effectLst/>
          </c:spPr>
          <c:marker>
            <c:symbol val="none"/>
          </c:marker>
          <c:xVal>
            <c:numRef>
              <c:f>'B5 CDF'!$N$12:$N$32</c:f>
              <c:numCache>
                <c:formatCode>0</c:formatCode>
                <c:ptCount val="21"/>
                <c:pt idx="0">
                  <c:v>1306</c:v>
                </c:pt>
                <c:pt idx="1">
                  <c:v>1474.8</c:v>
                </c:pt>
                <c:pt idx="2">
                  <c:v>1568.8</c:v>
                </c:pt>
                <c:pt idx="3">
                  <c:v>1705.6</c:v>
                </c:pt>
                <c:pt idx="4">
                  <c:v>1803.2</c:v>
                </c:pt>
                <c:pt idx="5">
                  <c:v>1890.2</c:v>
                </c:pt>
                <c:pt idx="6">
                  <c:v>1974</c:v>
                </c:pt>
                <c:pt idx="7">
                  <c:v>2055</c:v>
                </c:pt>
                <c:pt idx="8">
                  <c:v>2128.1999999999998</c:v>
                </c:pt>
                <c:pt idx="9">
                  <c:v>2196.4</c:v>
                </c:pt>
                <c:pt idx="10">
                  <c:v>2264.6</c:v>
                </c:pt>
                <c:pt idx="11">
                  <c:v>2327.1999999999998</c:v>
                </c:pt>
                <c:pt idx="12">
                  <c:v>2388</c:v>
                </c:pt>
                <c:pt idx="13">
                  <c:v>2451</c:v>
                </c:pt>
                <c:pt idx="14">
                  <c:v>2525.8000000000002</c:v>
                </c:pt>
                <c:pt idx="15">
                  <c:v>2600</c:v>
                </c:pt>
                <c:pt idx="16">
                  <c:v>2693.2</c:v>
                </c:pt>
                <c:pt idx="17">
                  <c:v>2827.2</c:v>
                </c:pt>
                <c:pt idx="18">
                  <c:v>3082.4</c:v>
                </c:pt>
                <c:pt idx="19">
                  <c:v>3633.8</c:v>
                </c:pt>
                <c:pt idx="20">
                  <c:v>4678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54AB-4512-ACC1-134F3F03DC18}"/>
            </c:ext>
          </c:extLst>
        </c:ser>
        <c:ser>
          <c:idx val="6"/>
          <c:order val="5"/>
          <c:tx>
            <c:v>1013</c:v>
          </c:tx>
          <c:spPr>
            <a:ln w="19050" cap="rnd">
              <a:solidFill>
                <a:srgbClr val="C00000"/>
              </a:solidFill>
              <a:round/>
            </a:ln>
            <a:effectLst/>
          </c:spPr>
          <c:marker>
            <c:symbol val="none"/>
          </c:marker>
          <c:xVal>
            <c:numRef>
              <c:f>'B5 CDF'!$O$12:$O$32</c:f>
              <c:numCache>
                <c:formatCode>0</c:formatCode>
                <c:ptCount val="21"/>
                <c:pt idx="0">
                  <c:v>1322</c:v>
                </c:pt>
                <c:pt idx="1">
                  <c:v>1536.6666666666667</c:v>
                </c:pt>
                <c:pt idx="2">
                  <c:v>1643.6666666666667</c:v>
                </c:pt>
                <c:pt idx="3">
                  <c:v>1792.6666666666667</c:v>
                </c:pt>
                <c:pt idx="4">
                  <c:v>1900</c:v>
                </c:pt>
                <c:pt idx="5">
                  <c:v>1991</c:v>
                </c:pt>
                <c:pt idx="6">
                  <c:v>2076.1666666666665</c:v>
                </c:pt>
                <c:pt idx="7">
                  <c:v>2154.6666666666665</c:v>
                </c:pt>
                <c:pt idx="8">
                  <c:v>2227.6666666666665</c:v>
                </c:pt>
                <c:pt idx="9">
                  <c:v>2296.8333333333335</c:v>
                </c:pt>
                <c:pt idx="10">
                  <c:v>2365.1666666666665</c:v>
                </c:pt>
                <c:pt idx="11">
                  <c:v>2429.6666666666665</c:v>
                </c:pt>
                <c:pt idx="12">
                  <c:v>2494.6666666666665</c:v>
                </c:pt>
                <c:pt idx="13">
                  <c:v>2559.5</c:v>
                </c:pt>
                <c:pt idx="14">
                  <c:v>2625</c:v>
                </c:pt>
                <c:pt idx="15">
                  <c:v>2698</c:v>
                </c:pt>
                <c:pt idx="16">
                  <c:v>2785.5</c:v>
                </c:pt>
                <c:pt idx="17">
                  <c:v>2910.1666666666665</c:v>
                </c:pt>
                <c:pt idx="18">
                  <c:v>3175.8333333333335</c:v>
                </c:pt>
                <c:pt idx="19">
                  <c:v>3835.1666666666665</c:v>
                </c:pt>
                <c:pt idx="20">
                  <c:v>4917.333333333333</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54AB-4512-ACC1-134F3F03DC18}"/>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'B5 CDF'!$Q$12:$Q$32</c:f>
              <c:numCache>
                <c:formatCode>0</c:formatCode>
                <c:ptCount val="21"/>
                <c:pt idx="0">
                  <c:v>1294.5999999999999</c:v>
                </c:pt>
                <c:pt idx="1">
                  <c:v>1454.8</c:v>
                </c:pt>
                <c:pt idx="2">
                  <c:v>1529.6</c:v>
                </c:pt>
                <c:pt idx="3">
                  <c:v>1653.6</c:v>
                </c:pt>
                <c:pt idx="4">
                  <c:v>1745</c:v>
                </c:pt>
                <c:pt idx="5">
                  <c:v>1823.6</c:v>
                </c:pt>
                <c:pt idx="6">
                  <c:v>1901.8</c:v>
                </c:pt>
                <c:pt idx="7">
                  <c:v>1975.4</c:v>
                </c:pt>
                <c:pt idx="8">
                  <c:v>2047.4</c:v>
                </c:pt>
                <c:pt idx="9">
                  <c:v>2113</c:v>
                </c:pt>
                <c:pt idx="10">
                  <c:v>2177.1999999999998</c:v>
                </c:pt>
                <c:pt idx="11">
                  <c:v>2237.1999999999998</c:v>
                </c:pt>
                <c:pt idx="12">
                  <c:v>2296.6</c:v>
                </c:pt>
                <c:pt idx="13">
                  <c:v>2363.8000000000002</c:v>
                </c:pt>
                <c:pt idx="14">
                  <c:v>2433</c:v>
                </c:pt>
                <c:pt idx="15">
                  <c:v>2511</c:v>
                </c:pt>
                <c:pt idx="16">
                  <c:v>2616</c:v>
                </c:pt>
                <c:pt idx="17">
                  <c:v>2782.4</c:v>
                </c:pt>
                <c:pt idx="18">
                  <c:v>3065.4</c:v>
                </c:pt>
                <c:pt idx="19">
                  <c:v>3673.4</c:v>
                </c:pt>
                <c:pt idx="20">
                  <c:v>4663.8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1BD-41D6-8F7C-AECFA01CEAE7}"/>
            </c:ext>
          </c:extLst>
        </c:ser>
        <c:ser>
          <c:idx val="1"/>
          <c:order val="1"/>
          <c:tx>
            <c:v>919</c:v>
          </c:tx>
          <c:spPr>
            <a:ln w="19050" cap="rnd">
              <a:solidFill>
                <a:srgbClr val="7030A0"/>
              </a:solidFill>
              <a:round/>
            </a:ln>
            <a:effectLst/>
          </c:spPr>
          <c:marker>
            <c:symbol val="none"/>
          </c:marker>
          <c:xVal>
            <c:numRef>
              <c:f>'B5 CDF'!$R$12:$R$32</c:f>
              <c:numCache>
                <c:formatCode>0</c:formatCode>
                <c:ptCount val="21"/>
                <c:pt idx="0">
                  <c:v>1308</c:v>
                </c:pt>
                <c:pt idx="1">
                  <c:v>1487.8</c:v>
                </c:pt>
                <c:pt idx="2">
                  <c:v>1564.2</c:v>
                </c:pt>
                <c:pt idx="3">
                  <c:v>1686.6</c:v>
                </c:pt>
                <c:pt idx="4">
                  <c:v>1782.4</c:v>
                </c:pt>
                <c:pt idx="5">
                  <c:v>1862.8</c:v>
                </c:pt>
                <c:pt idx="6">
                  <c:v>1941</c:v>
                </c:pt>
                <c:pt idx="7">
                  <c:v>2012.8</c:v>
                </c:pt>
                <c:pt idx="8">
                  <c:v>2079.8000000000002</c:v>
                </c:pt>
                <c:pt idx="9">
                  <c:v>2148.8000000000002</c:v>
                </c:pt>
                <c:pt idx="10">
                  <c:v>2213.6</c:v>
                </c:pt>
                <c:pt idx="11">
                  <c:v>2277.1999999999998</c:v>
                </c:pt>
                <c:pt idx="12">
                  <c:v>2340.4</c:v>
                </c:pt>
                <c:pt idx="13">
                  <c:v>2408.8000000000002</c:v>
                </c:pt>
                <c:pt idx="14">
                  <c:v>2477.6</c:v>
                </c:pt>
                <c:pt idx="15">
                  <c:v>2572</c:v>
                </c:pt>
                <c:pt idx="16">
                  <c:v>2698.4</c:v>
                </c:pt>
                <c:pt idx="17">
                  <c:v>2897.6</c:v>
                </c:pt>
                <c:pt idx="18">
                  <c:v>3243.2</c:v>
                </c:pt>
                <c:pt idx="19">
                  <c:v>3948.6</c:v>
                </c:pt>
                <c:pt idx="20">
                  <c:v>4926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1BD-41D6-8F7C-AECFA01CEAE7}"/>
            </c:ext>
          </c:extLst>
        </c:ser>
        <c:ser>
          <c:idx val="2"/>
          <c:order val="2"/>
          <c:tx>
            <c:v>940</c:v>
          </c:tx>
          <c:spPr>
            <a:ln w="19050" cap="rnd">
              <a:solidFill>
                <a:srgbClr val="0070C0"/>
              </a:solidFill>
              <a:round/>
            </a:ln>
            <a:effectLst/>
          </c:spPr>
          <c:marker>
            <c:symbol val="none"/>
          </c:marker>
          <c:xVal>
            <c:numRef>
              <c:f>'B5 CDF'!$S$12:$S$32</c:f>
              <c:numCache>
                <c:formatCode>0</c:formatCode>
                <c:ptCount val="21"/>
                <c:pt idx="0">
                  <c:v>1304.4000000000001</c:v>
                </c:pt>
                <c:pt idx="1">
                  <c:v>1485.6</c:v>
                </c:pt>
                <c:pt idx="2">
                  <c:v>1592</c:v>
                </c:pt>
                <c:pt idx="3">
                  <c:v>1726</c:v>
                </c:pt>
                <c:pt idx="4">
                  <c:v>1827.6</c:v>
                </c:pt>
                <c:pt idx="5">
                  <c:v>1917</c:v>
                </c:pt>
                <c:pt idx="6">
                  <c:v>1998</c:v>
                </c:pt>
                <c:pt idx="7">
                  <c:v>2075.8000000000002</c:v>
                </c:pt>
                <c:pt idx="8">
                  <c:v>2151</c:v>
                </c:pt>
                <c:pt idx="9">
                  <c:v>2221.4</c:v>
                </c:pt>
                <c:pt idx="10">
                  <c:v>2288.6</c:v>
                </c:pt>
                <c:pt idx="11">
                  <c:v>2353.4</c:v>
                </c:pt>
                <c:pt idx="12">
                  <c:v>2417</c:v>
                </c:pt>
                <c:pt idx="13">
                  <c:v>2478.8000000000002</c:v>
                </c:pt>
                <c:pt idx="14">
                  <c:v>2544.4</c:v>
                </c:pt>
                <c:pt idx="15">
                  <c:v>2618</c:v>
                </c:pt>
                <c:pt idx="16">
                  <c:v>2716.4</c:v>
                </c:pt>
                <c:pt idx="17">
                  <c:v>2866.8</c:v>
                </c:pt>
                <c:pt idx="18">
                  <c:v>3165.2</c:v>
                </c:pt>
                <c:pt idx="19">
                  <c:v>3830.6</c:v>
                </c:pt>
                <c:pt idx="20">
                  <c:v>4866.6000000000004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1BD-41D6-8F7C-AECFA01CEAE7}"/>
            </c:ext>
          </c:extLst>
        </c:ser>
        <c:ser>
          <c:idx val="3"/>
          <c:order val="3"/>
          <c:tx>
            <c:v>950</c:v>
          </c:tx>
          <c:spPr>
            <a:ln w="19050" cap="rnd">
              <a:solidFill>
                <a:srgbClr val="00B050"/>
              </a:solidFill>
              <a:round/>
            </a:ln>
            <a:effectLst/>
          </c:spPr>
          <c:marker>
            <c:symbol val="none"/>
          </c:marker>
          <c:xVal>
            <c:numRef>
              <c:f>'B5 CDF'!$T$12:$T$32</c:f>
              <c:numCache>
                <c:formatCode>0</c:formatCode>
                <c:ptCount val="21"/>
                <c:pt idx="0">
                  <c:v>1332.6</c:v>
                </c:pt>
                <c:pt idx="1">
                  <c:v>1517.2</c:v>
                </c:pt>
                <c:pt idx="2">
                  <c:v>1611.2</c:v>
                </c:pt>
                <c:pt idx="3">
                  <c:v>1750.8</c:v>
                </c:pt>
                <c:pt idx="4">
                  <c:v>1854.6</c:v>
                </c:pt>
                <c:pt idx="5">
                  <c:v>1945.4</c:v>
                </c:pt>
                <c:pt idx="6">
                  <c:v>2030.2</c:v>
                </c:pt>
                <c:pt idx="7">
                  <c:v>2111.1999999999998</c:v>
                </c:pt>
                <c:pt idx="8">
                  <c:v>2184.4</c:v>
                </c:pt>
                <c:pt idx="9">
                  <c:v>2253</c:v>
                </c:pt>
                <c:pt idx="10">
                  <c:v>2319</c:v>
                </c:pt>
                <c:pt idx="11">
                  <c:v>2381.1999999999998</c:v>
                </c:pt>
                <c:pt idx="12">
                  <c:v>2443.6</c:v>
                </c:pt>
                <c:pt idx="13">
                  <c:v>2507.1999999999998</c:v>
                </c:pt>
                <c:pt idx="14">
                  <c:v>2577</c:v>
                </c:pt>
                <c:pt idx="15">
                  <c:v>2658</c:v>
                </c:pt>
                <c:pt idx="16">
                  <c:v>2754.4</c:v>
                </c:pt>
                <c:pt idx="17">
                  <c:v>2911.4</c:v>
                </c:pt>
                <c:pt idx="18">
                  <c:v>3176.8</c:v>
                </c:pt>
                <c:pt idx="19">
                  <c:v>3777.4</c:v>
                </c:pt>
                <c:pt idx="20">
                  <c:v>4799</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1BD-41D6-8F7C-AECFA01CEAE7}"/>
            </c:ext>
          </c:extLst>
        </c:ser>
        <c:ser>
          <c:idx val="5"/>
          <c:order val="4"/>
          <c:tx>
            <c:v>1013</c:v>
          </c:tx>
          <c:spPr>
            <a:ln w="19050" cap="rnd">
              <a:solidFill>
                <a:schemeClr val="accent6">
                  <a:lumMod val="75000"/>
                </a:schemeClr>
              </a:solidFill>
              <a:round/>
            </a:ln>
            <a:effectLst/>
          </c:spPr>
          <c:marker>
            <c:symbol val="none"/>
          </c:marker>
          <c:xVal>
            <c:numRef>
              <c:f>'B5 CDF'!$V$12:$V$32</c:f>
              <c:numCache>
                <c:formatCode>0</c:formatCode>
                <c:ptCount val="21"/>
                <c:pt idx="0">
                  <c:v>1343.5</c:v>
                </c:pt>
                <c:pt idx="1">
                  <c:v>1552.5</c:v>
                </c:pt>
                <c:pt idx="2">
                  <c:v>1659.3333333333333</c:v>
                </c:pt>
                <c:pt idx="3">
                  <c:v>1800</c:v>
                </c:pt>
                <c:pt idx="4">
                  <c:v>1906.5</c:v>
                </c:pt>
                <c:pt idx="5">
                  <c:v>1993.1666666666667</c:v>
                </c:pt>
                <c:pt idx="6">
                  <c:v>2072.3333333333335</c:v>
                </c:pt>
                <c:pt idx="7">
                  <c:v>2147.5</c:v>
                </c:pt>
                <c:pt idx="8">
                  <c:v>2216.5</c:v>
                </c:pt>
                <c:pt idx="9">
                  <c:v>2282.3333333333335</c:v>
                </c:pt>
                <c:pt idx="10">
                  <c:v>2346</c:v>
                </c:pt>
                <c:pt idx="11">
                  <c:v>2404.8333333333335</c:v>
                </c:pt>
                <c:pt idx="12">
                  <c:v>2463.6666666666665</c:v>
                </c:pt>
                <c:pt idx="13">
                  <c:v>2525.3333333333335</c:v>
                </c:pt>
                <c:pt idx="14">
                  <c:v>2585.6666666666665</c:v>
                </c:pt>
                <c:pt idx="15">
                  <c:v>2654.5</c:v>
                </c:pt>
                <c:pt idx="16">
                  <c:v>2737.6666666666665</c:v>
                </c:pt>
                <c:pt idx="17">
                  <c:v>2861.1666666666665</c:v>
                </c:pt>
                <c:pt idx="18">
                  <c:v>3113.8333333333335</c:v>
                </c:pt>
                <c:pt idx="19">
                  <c:v>3728.3333333333335</c:v>
                </c:pt>
                <c:pt idx="20">
                  <c:v>4728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1BD-41D6-8F7C-AECFA01CEAE7}"/>
            </c:ext>
          </c:extLst>
        </c:ser>
        <c:ser>
          <c:idx val="6"/>
          <c:order val="5"/>
          <c:spPr>
            <a:ln w="19050" cap="rnd">
              <a:solidFill>
                <a:srgbClr val="C00000"/>
              </a:solidFill>
              <a:round/>
            </a:ln>
            <a:effectLst/>
          </c:spPr>
          <c:marker>
            <c:symbol val="none"/>
          </c:marker>
          <c:xVal>
            <c:numRef>
              <c:f>'B5 CDF'!$V$12:$V$32</c:f>
              <c:numCache>
                <c:formatCode>0</c:formatCode>
                <c:ptCount val="21"/>
                <c:pt idx="0">
                  <c:v>1343.5</c:v>
                </c:pt>
                <c:pt idx="1">
                  <c:v>1552.5</c:v>
                </c:pt>
                <c:pt idx="2">
                  <c:v>1659.3333333333333</c:v>
                </c:pt>
                <c:pt idx="3">
                  <c:v>1800</c:v>
                </c:pt>
                <c:pt idx="4">
                  <c:v>1906.5</c:v>
                </c:pt>
                <c:pt idx="5">
                  <c:v>1993.1666666666667</c:v>
                </c:pt>
                <c:pt idx="6">
                  <c:v>2072.3333333333335</c:v>
                </c:pt>
                <c:pt idx="7">
                  <c:v>2147.5</c:v>
                </c:pt>
                <c:pt idx="8">
                  <c:v>2216.5</c:v>
                </c:pt>
                <c:pt idx="9">
                  <c:v>2282.3333333333335</c:v>
                </c:pt>
                <c:pt idx="10">
                  <c:v>2346</c:v>
                </c:pt>
                <c:pt idx="11">
                  <c:v>2404.8333333333335</c:v>
                </c:pt>
                <c:pt idx="12">
                  <c:v>2463.6666666666665</c:v>
                </c:pt>
                <c:pt idx="13">
                  <c:v>2525.3333333333335</c:v>
                </c:pt>
                <c:pt idx="14">
                  <c:v>2585.6666666666665</c:v>
                </c:pt>
                <c:pt idx="15">
                  <c:v>2654.5</c:v>
                </c:pt>
                <c:pt idx="16">
                  <c:v>2737.6666666666665</c:v>
                </c:pt>
                <c:pt idx="17">
                  <c:v>2861.1666666666665</c:v>
                </c:pt>
                <c:pt idx="18">
                  <c:v>3113.8333333333335</c:v>
                </c:pt>
                <c:pt idx="19">
                  <c:v>3728.3333333333335</c:v>
                </c:pt>
                <c:pt idx="20">
                  <c:v>4728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1BD-41D6-8F7C-AECFA01CEAE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969.82777777777767</c:v>
                </c:pt>
                <c:pt idx="1">
                  <c:v>1061.5666666666668</c:v>
                </c:pt>
                <c:pt idx="2">
                  <c:v>1115.8111111111111</c:v>
                </c:pt>
                <c:pt idx="3">
                  <c:v>1212.4666666666667</c:v>
                </c:pt>
                <c:pt idx="4">
                  <c:v>1286.0055555555555</c:v>
                </c:pt>
                <c:pt idx="5">
                  <c:v>1353.45</c:v>
                </c:pt>
                <c:pt idx="6">
                  <c:v>1419.5166666666667</c:v>
                </c:pt>
                <c:pt idx="7">
                  <c:v>1491.9277777777777</c:v>
                </c:pt>
                <c:pt idx="8">
                  <c:v>1574.9166666666667</c:v>
                </c:pt>
                <c:pt idx="9">
                  <c:v>1673.95</c:v>
                </c:pt>
                <c:pt idx="10">
                  <c:v>1781.8666666666668</c:v>
                </c:pt>
                <c:pt idx="11">
                  <c:v>1904.5777777777776</c:v>
                </c:pt>
                <c:pt idx="12">
                  <c:v>2035.3833333333332</c:v>
                </c:pt>
                <c:pt idx="13">
                  <c:v>2153.9055555555556</c:v>
                </c:pt>
                <c:pt idx="14">
                  <c:v>2251.4722222222222</c:v>
                </c:pt>
                <c:pt idx="15">
                  <c:v>2343.3888888888891</c:v>
                </c:pt>
                <c:pt idx="16">
                  <c:v>2438.8055555555552</c:v>
                </c:pt>
                <c:pt idx="17">
                  <c:v>2550.3722222222227</c:v>
                </c:pt>
                <c:pt idx="18">
                  <c:v>2724.3777777777777</c:v>
                </c:pt>
                <c:pt idx="19">
                  <c:v>3158.5277777777778</c:v>
                </c:pt>
                <c:pt idx="20">
                  <c:v>4072.8999999999996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2D18-476F-A4C9-A3F18A2BDF40}"/>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694.51666666666677</c:v>
                </c:pt>
                <c:pt idx="1">
                  <c:v>807.23333333333323</c:v>
                </c:pt>
                <c:pt idx="2">
                  <c:v>871.12222222222226</c:v>
                </c:pt>
                <c:pt idx="3">
                  <c:v>987.99444444444453</c:v>
                </c:pt>
                <c:pt idx="4">
                  <c:v>1074.4388888888889</c:v>
                </c:pt>
                <c:pt idx="5">
                  <c:v>1155.6500000000001</c:v>
                </c:pt>
                <c:pt idx="6">
                  <c:v>1233.5222222222221</c:v>
                </c:pt>
                <c:pt idx="7">
                  <c:v>1318.088888888889</c:v>
                </c:pt>
                <c:pt idx="8">
                  <c:v>1416.1666666666667</c:v>
                </c:pt>
                <c:pt idx="9">
                  <c:v>1532.1055555555556</c:v>
                </c:pt>
                <c:pt idx="10">
                  <c:v>1662.7555555555555</c:v>
                </c:pt>
                <c:pt idx="11">
                  <c:v>1809.4222222222224</c:v>
                </c:pt>
                <c:pt idx="12">
                  <c:v>1962.7722222222226</c:v>
                </c:pt>
                <c:pt idx="13">
                  <c:v>2099.2722222222224</c:v>
                </c:pt>
                <c:pt idx="14">
                  <c:v>2215.5777777777776</c:v>
                </c:pt>
                <c:pt idx="15">
                  <c:v>2324.6388888888891</c:v>
                </c:pt>
                <c:pt idx="16">
                  <c:v>2435.7833333333333</c:v>
                </c:pt>
                <c:pt idx="17">
                  <c:v>2577.1555555555556</c:v>
                </c:pt>
                <c:pt idx="18">
                  <c:v>2791.5555555555552</c:v>
                </c:pt>
                <c:pt idx="19">
                  <c:v>3330.1833333333329</c:v>
                </c:pt>
                <c:pt idx="20">
                  <c:v>4417.3222222222221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2D18-476F-A4C9-A3F18A2BDF40}"/>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675.33333333333337</c:v>
                </c:pt>
                <c:pt idx="1">
                  <c:v>796.33888888888885</c:v>
                </c:pt>
                <c:pt idx="2">
                  <c:v>866.77777777777783</c:v>
                </c:pt>
                <c:pt idx="3">
                  <c:v>986.65</c:v>
                </c:pt>
                <c:pt idx="4">
                  <c:v>1077.4388888888889</c:v>
                </c:pt>
                <c:pt idx="5">
                  <c:v>1161.372222222222</c:v>
                </c:pt>
                <c:pt idx="6">
                  <c:v>1240.8888888888889</c:v>
                </c:pt>
                <c:pt idx="7">
                  <c:v>1324.8111111111114</c:v>
                </c:pt>
                <c:pt idx="8">
                  <c:v>1417.7166666666665</c:v>
                </c:pt>
                <c:pt idx="9">
                  <c:v>1527.961111111111</c:v>
                </c:pt>
                <c:pt idx="10">
                  <c:v>1650.3277777777778</c:v>
                </c:pt>
                <c:pt idx="11">
                  <c:v>1789.7722222222221</c:v>
                </c:pt>
                <c:pt idx="12">
                  <c:v>1938.788888888889</c:v>
                </c:pt>
                <c:pt idx="13">
                  <c:v>2073.3444444444444</c:v>
                </c:pt>
                <c:pt idx="14">
                  <c:v>2184.8166666666666</c:v>
                </c:pt>
                <c:pt idx="15">
                  <c:v>2288.0333333333333</c:v>
                </c:pt>
                <c:pt idx="16">
                  <c:v>2396.5277777777778</c:v>
                </c:pt>
                <c:pt idx="17">
                  <c:v>2526.6888888888889</c:v>
                </c:pt>
                <c:pt idx="18">
                  <c:v>2734.2555555555555</c:v>
                </c:pt>
                <c:pt idx="19">
                  <c:v>3244.1888888888884</c:v>
                </c:pt>
                <c:pt idx="20">
                  <c:v>4280.5555555555557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2D18-476F-A4C9-A3F18A2BDF40}"/>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'B2 CDF'!$C$12:$C$32</c:f>
              <c:numCache>
                <c:formatCode>0</c:formatCode>
                <c:ptCount val="21"/>
                <c:pt idx="0">
                  <c:v>1168.5999999999999</c:v>
                </c:pt>
                <c:pt idx="1">
                  <c:v>1227.4000000000001</c:v>
                </c:pt>
                <c:pt idx="2">
                  <c:v>1261.4000000000001</c:v>
                </c:pt>
                <c:pt idx="3">
                  <c:v>1324</c:v>
                </c:pt>
                <c:pt idx="4">
                  <c:v>1372.8</c:v>
                </c:pt>
                <c:pt idx="5">
                  <c:v>1415.2</c:v>
                </c:pt>
                <c:pt idx="6">
                  <c:v>1460.8</c:v>
                </c:pt>
                <c:pt idx="7">
                  <c:v>1514.4</c:v>
                </c:pt>
                <c:pt idx="8">
                  <c:v>1579.6</c:v>
                </c:pt>
                <c:pt idx="9">
                  <c:v>1658.6</c:v>
                </c:pt>
                <c:pt idx="10">
                  <c:v>1741</c:v>
                </c:pt>
                <c:pt idx="11">
                  <c:v>1830.8</c:v>
                </c:pt>
                <c:pt idx="12">
                  <c:v>1936.2</c:v>
                </c:pt>
                <c:pt idx="13">
                  <c:v>2037.6</c:v>
                </c:pt>
                <c:pt idx="14">
                  <c:v>2113.6</c:v>
                </c:pt>
                <c:pt idx="15">
                  <c:v>2180.1999999999998</c:v>
                </c:pt>
                <c:pt idx="16">
                  <c:v>2257.8000000000002</c:v>
                </c:pt>
                <c:pt idx="17">
                  <c:v>2349.1999999999998</c:v>
                </c:pt>
                <c:pt idx="18">
                  <c:v>2479.6</c:v>
                </c:pt>
                <c:pt idx="19">
                  <c:v>2750.6</c:v>
                </c:pt>
                <c:pt idx="20">
                  <c:v>3403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BF1-48B7-8FD5-4207FE490E12}"/>
            </c:ext>
          </c:extLst>
        </c:ser>
        <c:ser>
          <c:idx val="1"/>
          <c:order val="1"/>
          <c:tx>
            <c:v>919</c:v>
          </c:tx>
          <c:spPr>
            <a:ln w="19050" cap="rnd">
              <a:solidFill>
                <a:srgbClr val="7030A0"/>
              </a:solidFill>
              <a:round/>
            </a:ln>
            <a:effectLst/>
          </c:spPr>
          <c:marker>
            <c:symbol val="none"/>
          </c:marker>
          <c:xVal>
            <c:numRef>
              <c:f>'B2 CDF'!$D$12:$D$32</c:f>
              <c:numCache>
                <c:formatCode>0</c:formatCode>
                <c:ptCount val="21"/>
                <c:pt idx="0">
                  <c:v>1197.5999999999999</c:v>
                </c:pt>
                <c:pt idx="1">
                  <c:v>1258</c:v>
                </c:pt>
                <c:pt idx="2">
                  <c:v>1291.5999999999999</c:v>
                </c:pt>
                <c:pt idx="3">
                  <c:v>1352.6</c:v>
                </c:pt>
                <c:pt idx="4">
                  <c:v>1400.4</c:v>
                </c:pt>
                <c:pt idx="5">
                  <c:v>1444.2</c:v>
                </c:pt>
                <c:pt idx="6">
                  <c:v>1492</c:v>
                </c:pt>
                <c:pt idx="7">
                  <c:v>1545.6</c:v>
                </c:pt>
                <c:pt idx="8">
                  <c:v>1613</c:v>
                </c:pt>
                <c:pt idx="9">
                  <c:v>1690.2</c:v>
                </c:pt>
                <c:pt idx="10">
                  <c:v>1777</c:v>
                </c:pt>
                <c:pt idx="11">
                  <c:v>1870.6</c:v>
                </c:pt>
                <c:pt idx="12">
                  <c:v>1974.4</c:v>
                </c:pt>
                <c:pt idx="13">
                  <c:v>2063.6</c:v>
                </c:pt>
                <c:pt idx="14">
                  <c:v>2132</c:v>
                </c:pt>
                <c:pt idx="15">
                  <c:v>2203.8000000000002</c:v>
                </c:pt>
                <c:pt idx="16">
                  <c:v>2282.8000000000002</c:v>
                </c:pt>
                <c:pt idx="17">
                  <c:v>2387.6</c:v>
                </c:pt>
                <c:pt idx="18">
                  <c:v>2548</c:v>
                </c:pt>
                <c:pt idx="19">
                  <c:v>2884.2</c:v>
                </c:pt>
                <c:pt idx="20">
                  <c:v>3604.8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BF1-48B7-8FD5-4207FE490E12}"/>
            </c:ext>
          </c:extLst>
        </c:ser>
        <c:ser>
          <c:idx val="2"/>
          <c:order val="2"/>
          <c:tx>
            <c:v>940</c:v>
          </c:tx>
          <c:spPr>
            <a:ln w="19050" cap="rnd">
              <a:solidFill>
                <a:srgbClr val="0070C0"/>
              </a:solidFill>
              <a:round/>
            </a:ln>
            <a:effectLst/>
          </c:spPr>
          <c:marker>
            <c:symbol val="none"/>
          </c:marker>
          <c:xVal>
            <c:numRef>
              <c:f>'B2 CDF'!$E$12:$E$32</c:f>
              <c:numCache>
                <c:formatCode>0</c:formatCode>
                <c:ptCount val="21"/>
                <c:pt idx="0">
                  <c:v>1224.8</c:v>
                </c:pt>
                <c:pt idx="1">
                  <c:v>1288</c:v>
                </c:pt>
                <c:pt idx="2">
                  <c:v>1324.8</c:v>
                </c:pt>
                <c:pt idx="3">
                  <c:v>1385.6</c:v>
                </c:pt>
                <c:pt idx="4">
                  <c:v>1434</c:v>
                </c:pt>
                <c:pt idx="5">
                  <c:v>1476.2</c:v>
                </c:pt>
                <c:pt idx="6">
                  <c:v>1525</c:v>
                </c:pt>
                <c:pt idx="7">
                  <c:v>1577</c:v>
                </c:pt>
                <c:pt idx="8">
                  <c:v>1638.8</c:v>
                </c:pt>
                <c:pt idx="9">
                  <c:v>1716.6</c:v>
                </c:pt>
                <c:pt idx="10">
                  <c:v>1806.4</c:v>
                </c:pt>
                <c:pt idx="11">
                  <c:v>1903.2</c:v>
                </c:pt>
                <c:pt idx="12">
                  <c:v>2007</c:v>
                </c:pt>
                <c:pt idx="13">
                  <c:v>2109.6</c:v>
                </c:pt>
                <c:pt idx="14">
                  <c:v>2186</c:v>
                </c:pt>
                <c:pt idx="15">
                  <c:v>2251</c:v>
                </c:pt>
                <c:pt idx="16">
                  <c:v>2326.4</c:v>
                </c:pt>
                <c:pt idx="17">
                  <c:v>2412.4</c:v>
                </c:pt>
                <c:pt idx="18">
                  <c:v>2540.6</c:v>
                </c:pt>
                <c:pt idx="19">
                  <c:v>2851</c:v>
                </c:pt>
                <c:pt idx="20">
                  <c:v>3586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BF1-48B7-8FD5-4207FE490E12}"/>
            </c:ext>
          </c:extLst>
        </c:ser>
        <c:ser>
          <c:idx val="3"/>
          <c:order val="3"/>
          <c:tx>
            <c:v>950</c:v>
          </c:tx>
          <c:spPr>
            <a:ln w="19050" cap="rnd">
              <a:solidFill>
                <a:srgbClr val="00B050"/>
              </a:solidFill>
              <a:round/>
            </a:ln>
            <a:effectLst/>
          </c:spPr>
          <c:marker>
            <c:symbol val="none"/>
          </c:marker>
          <c:xVal>
            <c:numRef>
              <c:f>'B2 CDF'!$F$12:$F$32</c:f>
              <c:numCache>
                <c:formatCode>0</c:formatCode>
                <c:ptCount val="21"/>
                <c:pt idx="0">
                  <c:v>1262</c:v>
                </c:pt>
                <c:pt idx="1">
                  <c:v>1322</c:v>
                </c:pt>
                <c:pt idx="2">
                  <c:v>1354.8</c:v>
                </c:pt>
                <c:pt idx="3">
                  <c:v>1416.6</c:v>
                </c:pt>
                <c:pt idx="4">
                  <c:v>1467</c:v>
                </c:pt>
                <c:pt idx="5">
                  <c:v>1509.6</c:v>
                </c:pt>
                <c:pt idx="6">
                  <c:v>1556.6</c:v>
                </c:pt>
                <c:pt idx="7">
                  <c:v>1609.6</c:v>
                </c:pt>
                <c:pt idx="8">
                  <c:v>1671.6</c:v>
                </c:pt>
                <c:pt idx="9">
                  <c:v>1752.6</c:v>
                </c:pt>
                <c:pt idx="10">
                  <c:v>1840.4</c:v>
                </c:pt>
                <c:pt idx="11">
                  <c:v>1938</c:v>
                </c:pt>
                <c:pt idx="12">
                  <c:v>2043.2</c:v>
                </c:pt>
                <c:pt idx="13">
                  <c:v>2144.4</c:v>
                </c:pt>
                <c:pt idx="14">
                  <c:v>2223.8000000000002</c:v>
                </c:pt>
                <c:pt idx="15">
                  <c:v>2292.1999999999998</c:v>
                </c:pt>
                <c:pt idx="16">
                  <c:v>2364.6</c:v>
                </c:pt>
                <c:pt idx="17">
                  <c:v>2459.4</c:v>
                </c:pt>
                <c:pt idx="18">
                  <c:v>2589.4</c:v>
                </c:pt>
                <c:pt idx="19">
                  <c:v>2840.8</c:v>
                </c:pt>
                <c:pt idx="20">
                  <c:v>3551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BF1-48B7-8FD5-4207FE490E12}"/>
            </c:ext>
          </c:extLst>
        </c:ser>
        <c:ser>
          <c:idx val="5"/>
          <c:order val="4"/>
          <c:tx>
            <c:v>973</c:v>
          </c:tx>
          <c:spPr>
            <a:ln w="19050" cap="rnd">
              <a:solidFill>
                <a:schemeClr val="accent6">
                  <a:lumMod val="75000"/>
                </a:schemeClr>
              </a:solidFill>
              <a:round/>
            </a:ln>
            <a:effectLst/>
          </c:spPr>
          <c:marker>
            <c:symbol val="none"/>
          </c:marker>
          <c:xVal>
            <c:numRef>
              <c:f>'B2 CDF'!$G$12:$G$31</c:f>
              <c:numCache>
                <c:formatCode>0</c:formatCode>
                <c:ptCount val="20"/>
                <c:pt idx="0">
                  <c:v>1289.5999999999999</c:v>
                </c:pt>
                <c:pt idx="1">
                  <c:v>1338.8</c:v>
                </c:pt>
                <c:pt idx="2">
                  <c:v>1372.4</c:v>
                </c:pt>
                <c:pt idx="3">
                  <c:v>1426.2</c:v>
                </c:pt>
                <c:pt idx="4">
                  <c:v>1469.4</c:v>
                </c:pt>
                <c:pt idx="5">
                  <c:v>1508</c:v>
                </c:pt>
                <c:pt idx="6">
                  <c:v>1547.6</c:v>
                </c:pt>
                <c:pt idx="7">
                  <c:v>1595.4</c:v>
                </c:pt>
                <c:pt idx="8">
                  <c:v>1653.6</c:v>
                </c:pt>
                <c:pt idx="9">
                  <c:v>1725.2</c:v>
                </c:pt>
                <c:pt idx="10">
                  <c:v>1807.4</c:v>
                </c:pt>
                <c:pt idx="11">
                  <c:v>1900.4</c:v>
                </c:pt>
                <c:pt idx="12">
                  <c:v>1996.4</c:v>
                </c:pt>
                <c:pt idx="13">
                  <c:v>2090</c:v>
                </c:pt>
                <c:pt idx="14">
                  <c:v>2164.1999999999998</c:v>
                </c:pt>
                <c:pt idx="15">
                  <c:v>2229.4</c:v>
                </c:pt>
                <c:pt idx="16">
                  <c:v>2304.4</c:v>
                </c:pt>
                <c:pt idx="17">
                  <c:v>2382.4</c:v>
                </c:pt>
                <c:pt idx="18">
                  <c:v>2487.1999999999998</c:v>
                </c:pt>
                <c:pt idx="19">
                  <c:v>2698.8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BF1-48B7-8FD5-4207FE490E12}"/>
            </c:ext>
          </c:extLst>
        </c:ser>
        <c:ser>
          <c:idx val="6"/>
          <c:order val="5"/>
          <c:tx>
            <c:v>1013</c:v>
          </c:tx>
          <c:spPr>
            <a:ln w="19050" cap="rnd">
              <a:solidFill>
                <a:srgbClr val="C00000"/>
              </a:solidFill>
              <a:round/>
            </a:ln>
            <a:effectLst/>
          </c:spPr>
          <c:marker>
            <c:symbol val="none"/>
          </c:marker>
          <c:xVal>
            <c:numRef>
              <c:f>'B2 CDF'!$H$12:$H$32</c:f>
              <c:numCache>
                <c:formatCode>0</c:formatCode>
                <c:ptCount val="21"/>
                <c:pt idx="0">
                  <c:v>1352.6666666666667</c:v>
                </c:pt>
                <c:pt idx="1">
                  <c:v>1409.5</c:v>
                </c:pt>
                <c:pt idx="2">
                  <c:v>1443.1666666666667</c:v>
                </c:pt>
                <c:pt idx="3">
                  <c:v>1501.3333333333333</c:v>
                </c:pt>
                <c:pt idx="4">
                  <c:v>1546</c:v>
                </c:pt>
                <c:pt idx="5">
                  <c:v>1584</c:v>
                </c:pt>
                <c:pt idx="6">
                  <c:v>1625</c:v>
                </c:pt>
                <c:pt idx="7">
                  <c:v>1670.8333333333333</c:v>
                </c:pt>
                <c:pt idx="8">
                  <c:v>1728.3333333333333</c:v>
                </c:pt>
                <c:pt idx="9">
                  <c:v>1796.5</c:v>
                </c:pt>
                <c:pt idx="10">
                  <c:v>1873.8333333333333</c:v>
                </c:pt>
                <c:pt idx="11">
                  <c:v>1963.3333333333333</c:v>
                </c:pt>
                <c:pt idx="12">
                  <c:v>2057</c:v>
                </c:pt>
                <c:pt idx="13">
                  <c:v>2147.6666666666665</c:v>
                </c:pt>
                <c:pt idx="14">
                  <c:v>2220</c:v>
                </c:pt>
                <c:pt idx="15">
                  <c:v>2280</c:v>
                </c:pt>
                <c:pt idx="16">
                  <c:v>2346.8333333333335</c:v>
                </c:pt>
                <c:pt idx="17">
                  <c:v>2424.6666666666665</c:v>
                </c:pt>
                <c:pt idx="18">
                  <c:v>2527.1666666666665</c:v>
                </c:pt>
                <c:pt idx="19">
                  <c:v>2775.6666666666665</c:v>
                </c:pt>
                <c:pt idx="20">
                  <c:v>3418.5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CBF1-48B7-8FD5-4207FE490E1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'B2 CDF'!$J$12:$J$32</c:f>
              <c:numCache>
                <c:formatCode>0</c:formatCode>
                <c:ptCount val="21"/>
                <c:pt idx="0">
                  <c:v>407.6</c:v>
                </c:pt>
                <c:pt idx="1">
                  <c:v>482.2</c:v>
                </c:pt>
                <c:pt idx="2">
                  <c:v>530.6</c:v>
                </c:pt>
                <c:pt idx="3">
                  <c:v>606.4</c:v>
                </c:pt>
                <c:pt idx="4">
                  <c:v>666.4</c:v>
                </c:pt>
                <c:pt idx="5">
                  <c:v>721.6</c:v>
                </c:pt>
                <c:pt idx="6">
                  <c:v>777.6</c:v>
                </c:pt>
                <c:pt idx="7">
                  <c:v>843.4</c:v>
                </c:pt>
                <c:pt idx="8">
                  <c:v>924</c:v>
                </c:pt>
                <c:pt idx="9">
                  <c:v>1023.6</c:v>
                </c:pt>
                <c:pt idx="10">
                  <c:v>1125.5999999999999</c:v>
                </c:pt>
                <c:pt idx="11">
                  <c:v>1240</c:v>
                </c:pt>
                <c:pt idx="12">
                  <c:v>1372</c:v>
                </c:pt>
                <c:pt idx="13">
                  <c:v>1498.6</c:v>
                </c:pt>
                <c:pt idx="14">
                  <c:v>1593.2</c:v>
                </c:pt>
                <c:pt idx="15">
                  <c:v>1677</c:v>
                </c:pt>
                <c:pt idx="16">
                  <c:v>1773.4</c:v>
                </c:pt>
                <c:pt idx="17">
                  <c:v>1887.6</c:v>
                </c:pt>
                <c:pt idx="18">
                  <c:v>2051.8000000000002</c:v>
                </c:pt>
                <c:pt idx="19">
                  <c:v>2391.6</c:v>
                </c:pt>
                <c:pt idx="20">
                  <c:v>3212.8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558-458F-B847-25E7641FFB24}"/>
            </c:ext>
          </c:extLst>
        </c:ser>
        <c:ser>
          <c:idx val="1"/>
          <c:order val="1"/>
          <c:tx>
            <c:v>919</c:v>
          </c:tx>
          <c:spPr>
            <a:ln w="19050" cap="rnd">
              <a:solidFill>
                <a:srgbClr val="7030A0"/>
              </a:solidFill>
              <a:round/>
            </a:ln>
            <a:effectLst/>
          </c:spPr>
          <c:marker>
            <c:symbol val="none"/>
          </c:marker>
          <c:xVal>
            <c:numRef>
              <c:f>'B2 CDF'!$K$12:$K$32</c:f>
              <c:numCache>
                <c:formatCode>0</c:formatCode>
                <c:ptCount val="21"/>
                <c:pt idx="0">
                  <c:v>410.6</c:v>
                </c:pt>
                <c:pt idx="1">
                  <c:v>492.4</c:v>
                </c:pt>
                <c:pt idx="2">
                  <c:v>537.20000000000005</c:v>
                </c:pt>
                <c:pt idx="3">
                  <c:v>614.6</c:v>
                </c:pt>
                <c:pt idx="4">
                  <c:v>675.6</c:v>
                </c:pt>
                <c:pt idx="5">
                  <c:v>731</c:v>
                </c:pt>
                <c:pt idx="6">
                  <c:v>790.8</c:v>
                </c:pt>
                <c:pt idx="7">
                  <c:v>859.6</c:v>
                </c:pt>
                <c:pt idx="8">
                  <c:v>946.6</c:v>
                </c:pt>
                <c:pt idx="9">
                  <c:v>1044</c:v>
                </c:pt>
                <c:pt idx="10">
                  <c:v>1152.8</c:v>
                </c:pt>
                <c:pt idx="11">
                  <c:v>1275.4000000000001</c:v>
                </c:pt>
                <c:pt idx="12">
                  <c:v>1408.2</c:v>
                </c:pt>
                <c:pt idx="13">
                  <c:v>1521.8</c:v>
                </c:pt>
                <c:pt idx="14">
                  <c:v>1608.4</c:v>
                </c:pt>
                <c:pt idx="15">
                  <c:v>1700.8</c:v>
                </c:pt>
                <c:pt idx="16">
                  <c:v>1801.4</c:v>
                </c:pt>
                <c:pt idx="17">
                  <c:v>1935.6</c:v>
                </c:pt>
                <c:pt idx="18">
                  <c:v>2141.1999999999998</c:v>
                </c:pt>
                <c:pt idx="19">
                  <c:v>2569</c:v>
                </c:pt>
                <c:pt idx="20">
                  <c:v>3484.4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558-458F-B847-25E7641FFB24}"/>
            </c:ext>
          </c:extLst>
        </c:ser>
        <c:ser>
          <c:idx val="2"/>
          <c:order val="2"/>
          <c:tx>
            <c:v>940</c:v>
          </c:tx>
          <c:spPr>
            <a:ln w="19050" cap="rnd">
              <a:solidFill>
                <a:srgbClr val="0070C0"/>
              </a:solidFill>
              <a:round/>
            </a:ln>
            <a:effectLst/>
          </c:spPr>
          <c:marker>
            <c:symbol val="none"/>
          </c:marker>
          <c:xVal>
            <c:numRef>
              <c:f>'B2 CDF'!$L$12:$L$32</c:f>
              <c:numCache>
                <c:formatCode>0</c:formatCode>
                <c:ptCount val="21"/>
                <c:pt idx="0">
                  <c:v>410.8</c:v>
                </c:pt>
                <c:pt idx="1">
                  <c:v>496.2</c:v>
                </c:pt>
                <c:pt idx="2">
                  <c:v>543.79999999999995</c:v>
                </c:pt>
                <c:pt idx="3">
                  <c:v>624.6</c:v>
                </c:pt>
                <c:pt idx="4">
                  <c:v>687</c:v>
                </c:pt>
                <c:pt idx="5">
                  <c:v>742.8</c:v>
                </c:pt>
                <c:pt idx="6">
                  <c:v>806.4</c:v>
                </c:pt>
                <c:pt idx="7">
                  <c:v>873.6</c:v>
                </c:pt>
                <c:pt idx="8">
                  <c:v>953.8</c:v>
                </c:pt>
                <c:pt idx="9">
                  <c:v>1057.4000000000001</c:v>
                </c:pt>
                <c:pt idx="10">
                  <c:v>1172.5999999999999</c:v>
                </c:pt>
                <c:pt idx="11">
                  <c:v>1300.5999999999999</c:v>
                </c:pt>
                <c:pt idx="12">
                  <c:v>1437</c:v>
                </c:pt>
                <c:pt idx="13">
                  <c:v>1569.6</c:v>
                </c:pt>
                <c:pt idx="14">
                  <c:v>1670</c:v>
                </c:pt>
                <c:pt idx="15">
                  <c:v>1755.8</c:v>
                </c:pt>
                <c:pt idx="16">
                  <c:v>1853.2</c:v>
                </c:pt>
                <c:pt idx="17">
                  <c:v>1966.6</c:v>
                </c:pt>
                <c:pt idx="18">
                  <c:v>2134.8000000000002</c:v>
                </c:pt>
                <c:pt idx="19">
                  <c:v>2540.8000000000002</c:v>
                </c:pt>
                <c:pt idx="20">
                  <c:v>3495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558-458F-B847-25E7641FFB24}"/>
            </c:ext>
          </c:extLst>
        </c:ser>
        <c:ser>
          <c:idx val="3"/>
          <c:order val="3"/>
          <c:tx>
            <c:v>950</c:v>
          </c:tx>
          <c:spPr>
            <a:ln w="19050" cap="rnd">
              <a:solidFill>
                <a:srgbClr val="00B050"/>
              </a:solidFill>
              <a:round/>
            </a:ln>
            <a:effectLst/>
          </c:spPr>
          <c:marker>
            <c:symbol val="none"/>
          </c:marker>
          <c:xVal>
            <c:numRef>
              <c:f>'B2 CDF'!$M$12:$M$32</c:f>
              <c:numCache>
                <c:formatCode>0</c:formatCode>
                <c:ptCount val="21"/>
                <c:pt idx="0">
                  <c:v>439.2</c:v>
                </c:pt>
                <c:pt idx="1">
                  <c:v>518.4</c:v>
                </c:pt>
                <c:pt idx="2">
                  <c:v>565.79999999999995</c:v>
                </c:pt>
                <c:pt idx="3">
                  <c:v>647.4</c:v>
                </c:pt>
                <c:pt idx="4">
                  <c:v>713</c:v>
                </c:pt>
                <c:pt idx="5">
                  <c:v>769.2</c:v>
                </c:pt>
                <c:pt idx="6">
                  <c:v>830.8</c:v>
                </c:pt>
                <c:pt idx="7">
                  <c:v>902.8</c:v>
                </c:pt>
                <c:pt idx="8">
                  <c:v>985.2</c:v>
                </c:pt>
                <c:pt idx="9">
                  <c:v>1090.8</c:v>
                </c:pt>
                <c:pt idx="10">
                  <c:v>1207.2</c:v>
                </c:pt>
                <c:pt idx="11">
                  <c:v>1337.6</c:v>
                </c:pt>
                <c:pt idx="12">
                  <c:v>1477</c:v>
                </c:pt>
                <c:pt idx="13">
                  <c:v>1611</c:v>
                </c:pt>
                <c:pt idx="14">
                  <c:v>1717.8</c:v>
                </c:pt>
                <c:pt idx="15">
                  <c:v>1807</c:v>
                </c:pt>
                <c:pt idx="16">
                  <c:v>1902.8</c:v>
                </c:pt>
                <c:pt idx="17">
                  <c:v>2029</c:v>
                </c:pt>
                <c:pt idx="18">
                  <c:v>2201</c:v>
                </c:pt>
                <c:pt idx="19">
                  <c:v>2535.6</c:v>
                </c:pt>
                <c:pt idx="20">
                  <c:v>3471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558-458F-B847-25E7641FFB24}"/>
            </c:ext>
          </c:extLst>
        </c:ser>
        <c:ser>
          <c:idx val="5"/>
          <c:order val="4"/>
          <c:tx>
            <c:v>973</c:v>
          </c:tx>
          <c:spPr>
            <a:ln w="19050" cap="rnd">
              <a:solidFill>
                <a:schemeClr val="accent6">
                  <a:lumMod val="75000"/>
                </a:schemeClr>
              </a:solidFill>
              <a:round/>
            </a:ln>
            <a:effectLst/>
          </c:spPr>
          <c:marker>
            <c:symbol val="none"/>
          </c:marker>
          <c:xVal>
            <c:numRef>
              <c:f>'B2 CDF'!$N$12:$N$32</c:f>
              <c:numCache>
                <c:formatCode>0</c:formatCode>
                <c:ptCount val="21"/>
                <c:pt idx="0">
                  <c:v>435.2</c:v>
                </c:pt>
                <c:pt idx="1">
                  <c:v>509</c:v>
                </c:pt>
                <c:pt idx="2">
                  <c:v>552.79999999999995</c:v>
                </c:pt>
                <c:pt idx="3">
                  <c:v>626.79999999999995</c:v>
                </c:pt>
                <c:pt idx="4">
                  <c:v>685.8</c:v>
                </c:pt>
                <c:pt idx="5">
                  <c:v>738.2</c:v>
                </c:pt>
                <c:pt idx="6">
                  <c:v>792</c:v>
                </c:pt>
                <c:pt idx="7">
                  <c:v>856.4</c:v>
                </c:pt>
                <c:pt idx="8">
                  <c:v>936.4</c:v>
                </c:pt>
                <c:pt idx="9">
                  <c:v>1033</c:v>
                </c:pt>
                <c:pt idx="10">
                  <c:v>1143.2</c:v>
                </c:pt>
                <c:pt idx="11">
                  <c:v>1269.8</c:v>
                </c:pt>
                <c:pt idx="12">
                  <c:v>1400.8</c:v>
                </c:pt>
                <c:pt idx="13">
                  <c:v>1527.4</c:v>
                </c:pt>
                <c:pt idx="14">
                  <c:v>1627.8</c:v>
                </c:pt>
                <c:pt idx="15">
                  <c:v>1716.2</c:v>
                </c:pt>
                <c:pt idx="16">
                  <c:v>1817.6</c:v>
                </c:pt>
                <c:pt idx="17">
                  <c:v>1923.6</c:v>
                </c:pt>
                <c:pt idx="18">
                  <c:v>2065.8000000000002</c:v>
                </c:pt>
                <c:pt idx="19">
                  <c:v>2352.8000000000002</c:v>
                </c:pt>
                <c:pt idx="20">
                  <c:v>3194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558-458F-B847-25E7641FFB24}"/>
            </c:ext>
          </c:extLst>
        </c:ser>
        <c:ser>
          <c:idx val="6"/>
          <c:order val="5"/>
          <c:tx>
            <c:v>1013</c:v>
          </c:tx>
          <c:spPr>
            <a:ln w="19050" cap="rnd">
              <a:solidFill>
                <a:srgbClr val="C00000"/>
              </a:solidFill>
              <a:round/>
            </a:ln>
            <a:effectLst/>
          </c:spPr>
          <c:marker>
            <c:symbol val="none"/>
          </c:marker>
          <c:xVal>
            <c:numRef>
              <c:f>'B2 CDF'!$O$12:$O$32</c:f>
              <c:numCache>
                <c:formatCode>0</c:formatCode>
                <c:ptCount val="21"/>
                <c:pt idx="0">
                  <c:v>460</c:v>
                </c:pt>
                <c:pt idx="1">
                  <c:v>541.66666666666663</c:v>
                </c:pt>
                <c:pt idx="2">
                  <c:v>589.66666666666663</c:v>
                </c:pt>
                <c:pt idx="3">
                  <c:v>671.5</c:v>
                </c:pt>
                <c:pt idx="4">
                  <c:v>734.66666666666663</c:v>
                </c:pt>
                <c:pt idx="5">
                  <c:v>787.5</c:v>
                </c:pt>
                <c:pt idx="6">
                  <c:v>845.66666666666663</c:v>
                </c:pt>
                <c:pt idx="7">
                  <c:v>910.66666666666663</c:v>
                </c:pt>
                <c:pt idx="8">
                  <c:v>991</c:v>
                </c:pt>
                <c:pt idx="9">
                  <c:v>1087.1666666666667</c:v>
                </c:pt>
                <c:pt idx="10">
                  <c:v>1196.3333333333333</c:v>
                </c:pt>
                <c:pt idx="11">
                  <c:v>1324.3333333333333</c:v>
                </c:pt>
                <c:pt idx="12">
                  <c:v>1456.5</c:v>
                </c:pt>
                <c:pt idx="13">
                  <c:v>1584.5</c:v>
                </c:pt>
                <c:pt idx="14">
                  <c:v>1686.3333333333333</c:v>
                </c:pt>
                <c:pt idx="15">
                  <c:v>1772</c:v>
                </c:pt>
                <c:pt idx="16">
                  <c:v>1865.6666666666667</c:v>
                </c:pt>
                <c:pt idx="17">
                  <c:v>1975.3333333333333</c:v>
                </c:pt>
                <c:pt idx="18">
                  <c:v>2120.1666666666665</c:v>
                </c:pt>
                <c:pt idx="19">
                  <c:v>2468.5</c:v>
                </c:pt>
                <c:pt idx="20">
                  <c:v>3377.3333333333335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558-458F-B847-25E7641FFB24}"/>
            </c:ext>
          </c:extLst>
        </c:ser>
        <c:dLbls>
          <c:showLegendKey val="0"/>
          <c:showVal val="0"/>
          <c:showCatName val="0"/>
          <c:showSerName val="0"/>
          <c:showPercent val="0"/>
          <c:showBubbleSize val="0"/>
        </c:dLbls>
        <c:axId val="373905663"/>
        <c:axId val="373903263"/>
      </c:scatterChart>
      <c:valAx>
        <c:axId val="373905663"/>
        <c:scaling>
          <c:orientation val="minMax"/>
          <c:max val="4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'B2 CDF'!$Q$12:$Q$32</c:f>
              <c:numCache>
                <c:formatCode>0</c:formatCode>
                <c:ptCount val="21"/>
                <c:pt idx="0">
                  <c:v>300.8</c:v>
                </c:pt>
                <c:pt idx="1">
                  <c:v>408.8</c:v>
                </c:pt>
                <c:pt idx="2">
                  <c:v>469.2</c:v>
                </c:pt>
                <c:pt idx="3">
                  <c:v>573.20000000000005</c:v>
                </c:pt>
                <c:pt idx="4">
                  <c:v>646.6</c:v>
                </c:pt>
                <c:pt idx="5">
                  <c:v>704.2</c:v>
                </c:pt>
                <c:pt idx="6">
                  <c:v>760.4</c:v>
                </c:pt>
                <c:pt idx="7">
                  <c:v>819.8</c:v>
                </c:pt>
                <c:pt idx="8">
                  <c:v>888.2</c:v>
                </c:pt>
                <c:pt idx="9">
                  <c:v>969.6</c:v>
                </c:pt>
                <c:pt idx="10">
                  <c:v>1065.5999999999999</c:v>
                </c:pt>
                <c:pt idx="11">
                  <c:v>1171.5999999999999</c:v>
                </c:pt>
                <c:pt idx="12">
                  <c:v>1284.4000000000001</c:v>
                </c:pt>
                <c:pt idx="13">
                  <c:v>1391.6</c:v>
                </c:pt>
                <c:pt idx="14">
                  <c:v>1483</c:v>
                </c:pt>
                <c:pt idx="15">
                  <c:v>1580.4</c:v>
                </c:pt>
                <c:pt idx="16">
                  <c:v>1692</c:v>
                </c:pt>
                <c:pt idx="17">
                  <c:v>1816</c:v>
                </c:pt>
                <c:pt idx="18">
                  <c:v>1971.2</c:v>
                </c:pt>
                <c:pt idx="19">
                  <c:v>2345.1999999999998</c:v>
                </c:pt>
                <c:pt idx="20">
                  <c:v>3205.8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D3D-4155-86ED-B0476EA9B473}"/>
            </c:ext>
          </c:extLst>
        </c:ser>
        <c:ser>
          <c:idx val="1"/>
          <c:order val="1"/>
          <c:tx>
            <c:v>919</c:v>
          </c:tx>
          <c:spPr>
            <a:ln w="19050" cap="rnd">
              <a:solidFill>
                <a:srgbClr val="7030A0"/>
              </a:solidFill>
              <a:round/>
            </a:ln>
            <a:effectLst/>
          </c:spPr>
          <c:marker>
            <c:symbol val="none"/>
          </c:marker>
          <c:xVal>
            <c:numRef>
              <c:f>'B2 CDF'!$R$12:$R$32</c:f>
              <c:numCache>
                <c:formatCode>0</c:formatCode>
                <c:ptCount val="21"/>
                <c:pt idx="0">
                  <c:v>296.8</c:v>
                </c:pt>
                <c:pt idx="1">
                  <c:v>430</c:v>
                </c:pt>
                <c:pt idx="2">
                  <c:v>496.8</c:v>
                </c:pt>
                <c:pt idx="3">
                  <c:v>600</c:v>
                </c:pt>
                <c:pt idx="4">
                  <c:v>672.6</c:v>
                </c:pt>
                <c:pt idx="5">
                  <c:v>734.2</c:v>
                </c:pt>
                <c:pt idx="6">
                  <c:v>793.6</c:v>
                </c:pt>
                <c:pt idx="7">
                  <c:v>855</c:v>
                </c:pt>
                <c:pt idx="8">
                  <c:v>922.8</c:v>
                </c:pt>
                <c:pt idx="9">
                  <c:v>1005.6</c:v>
                </c:pt>
                <c:pt idx="10">
                  <c:v>1103.8</c:v>
                </c:pt>
                <c:pt idx="11">
                  <c:v>1218</c:v>
                </c:pt>
                <c:pt idx="12">
                  <c:v>1330.2</c:v>
                </c:pt>
                <c:pt idx="13">
                  <c:v>1427</c:v>
                </c:pt>
                <c:pt idx="14">
                  <c:v>1524.8</c:v>
                </c:pt>
                <c:pt idx="15">
                  <c:v>1627.2</c:v>
                </c:pt>
                <c:pt idx="16">
                  <c:v>1735.4</c:v>
                </c:pt>
                <c:pt idx="17">
                  <c:v>1864.4</c:v>
                </c:pt>
                <c:pt idx="18">
                  <c:v>2053</c:v>
                </c:pt>
                <c:pt idx="19">
                  <c:v>2515.1999999999998</c:v>
                </c:pt>
                <c:pt idx="20">
                  <c:v>3451.8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D3D-4155-86ED-B0476EA9B473}"/>
            </c:ext>
          </c:extLst>
        </c:ser>
        <c:ser>
          <c:idx val="2"/>
          <c:order val="2"/>
          <c:tx>
            <c:v>940</c:v>
          </c:tx>
          <c:spPr>
            <a:ln w="19050" cap="rnd">
              <a:solidFill>
                <a:srgbClr val="0070C0"/>
              </a:solidFill>
              <a:round/>
            </a:ln>
            <a:effectLst/>
          </c:spPr>
          <c:marker>
            <c:symbol val="none"/>
          </c:marker>
          <c:xVal>
            <c:numRef>
              <c:f>'B2 CDF'!$S$12:$S$32</c:f>
              <c:numCache>
                <c:formatCode>0</c:formatCode>
                <c:ptCount val="21"/>
                <c:pt idx="0">
                  <c:v>296.2</c:v>
                </c:pt>
                <c:pt idx="1">
                  <c:v>426.8</c:v>
                </c:pt>
                <c:pt idx="2">
                  <c:v>491.2</c:v>
                </c:pt>
                <c:pt idx="3">
                  <c:v>604.20000000000005</c:v>
                </c:pt>
                <c:pt idx="4">
                  <c:v>679.8</c:v>
                </c:pt>
                <c:pt idx="5">
                  <c:v>746.6</c:v>
                </c:pt>
                <c:pt idx="6">
                  <c:v>809</c:v>
                </c:pt>
                <c:pt idx="7">
                  <c:v>869.4</c:v>
                </c:pt>
                <c:pt idx="8">
                  <c:v>933.2</c:v>
                </c:pt>
                <c:pt idx="9">
                  <c:v>1009.8</c:v>
                </c:pt>
                <c:pt idx="10">
                  <c:v>1107.2</c:v>
                </c:pt>
                <c:pt idx="11">
                  <c:v>1219.8</c:v>
                </c:pt>
                <c:pt idx="12">
                  <c:v>1342</c:v>
                </c:pt>
                <c:pt idx="13">
                  <c:v>1453.4</c:v>
                </c:pt>
                <c:pt idx="14">
                  <c:v>1556.6</c:v>
                </c:pt>
                <c:pt idx="15">
                  <c:v>1654</c:v>
                </c:pt>
                <c:pt idx="16">
                  <c:v>1758.6</c:v>
                </c:pt>
                <c:pt idx="17">
                  <c:v>1884</c:v>
                </c:pt>
                <c:pt idx="18">
                  <c:v>2046.8</c:v>
                </c:pt>
                <c:pt idx="19">
                  <c:v>2509.1999999999998</c:v>
                </c:pt>
                <c:pt idx="20">
                  <c:v>3453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D3D-4155-86ED-B0476EA9B473}"/>
            </c:ext>
          </c:extLst>
        </c:ser>
        <c:ser>
          <c:idx val="3"/>
          <c:order val="3"/>
          <c:tx>
            <c:v>950</c:v>
          </c:tx>
          <c:spPr>
            <a:ln w="19050" cap="rnd">
              <a:solidFill>
                <a:srgbClr val="00B050"/>
              </a:solidFill>
              <a:round/>
            </a:ln>
            <a:effectLst/>
          </c:spPr>
          <c:marker>
            <c:symbol val="none"/>
          </c:marker>
          <c:xVal>
            <c:numRef>
              <c:f>'B2 CDF'!$T$12:$T$32</c:f>
              <c:numCache>
                <c:formatCode>0</c:formatCode>
                <c:ptCount val="21"/>
                <c:pt idx="0">
                  <c:v>278.39999999999998</c:v>
                </c:pt>
                <c:pt idx="1">
                  <c:v>426.4</c:v>
                </c:pt>
                <c:pt idx="2">
                  <c:v>495.6</c:v>
                </c:pt>
                <c:pt idx="3">
                  <c:v>606.20000000000005</c:v>
                </c:pt>
                <c:pt idx="4">
                  <c:v>682.2</c:v>
                </c:pt>
                <c:pt idx="5">
                  <c:v>750.6</c:v>
                </c:pt>
                <c:pt idx="6">
                  <c:v>812.2</c:v>
                </c:pt>
                <c:pt idx="7">
                  <c:v>874.2</c:v>
                </c:pt>
                <c:pt idx="8">
                  <c:v>943.6</c:v>
                </c:pt>
                <c:pt idx="9">
                  <c:v>1022</c:v>
                </c:pt>
                <c:pt idx="10">
                  <c:v>1113.8</c:v>
                </c:pt>
                <c:pt idx="11">
                  <c:v>1227.2</c:v>
                </c:pt>
                <c:pt idx="12">
                  <c:v>1348.2</c:v>
                </c:pt>
                <c:pt idx="13">
                  <c:v>1457</c:v>
                </c:pt>
                <c:pt idx="14">
                  <c:v>1563</c:v>
                </c:pt>
                <c:pt idx="15">
                  <c:v>1670.8</c:v>
                </c:pt>
                <c:pt idx="16">
                  <c:v>1776.2</c:v>
                </c:pt>
                <c:pt idx="17">
                  <c:v>1903</c:v>
                </c:pt>
                <c:pt idx="18">
                  <c:v>2082.8000000000002</c:v>
                </c:pt>
                <c:pt idx="19">
                  <c:v>2473.4</c:v>
                </c:pt>
                <c:pt idx="20">
                  <c:v>3410.4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D3D-4155-86ED-B0476EA9B473}"/>
            </c:ext>
          </c:extLst>
        </c:ser>
        <c:ser>
          <c:idx val="5"/>
          <c:order val="4"/>
          <c:tx>
            <c:v>973</c:v>
          </c:tx>
          <c:spPr>
            <a:ln w="19050" cap="rnd">
              <a:solidFill>
                <a:schemeClr val="accent6">
                  <a:lumMod val="75000"/>
                </a:schemeClr>
              </a:solidFill>
              <a:round/>
            </a:ln>
            <a:effectLst/>
          </c:spPr>
          <c:marker>
            <c:symbol val="none"/>
          </c:marker>
          <c:xVal>
            <c:numRef>
              <c:f>'B2 CDF'!$U$12:$U$32</c:f>
              <c:numCache>
                <c:formatCode>0</c:formatCode>
                <c:ptCount val="21"/>
                <c:pt idx="0">
                  <c:v>285</c:v>
                </c:pt>
                <c:pt idx="1">
                  <c:v>415.2</c:v>
                </c:pt>
                <c:pt idx="2">
                  <c:v>478.8</c:v>
                </c:pt>
                <c:pt idx="3">
                  <c:v>583.4</c:v>
                </c:pt>
                <c:pt idx="4">
                  <c:v>655.6</c:v>
                </c:pt>
                <c:pt idx="5">
                  <c:v>720</c:v>
                </c:pt>
                <c:pt idx="6">
                  <c:v>775.4</c:v>
                </c:pt>
                <c:pt idx="7">
                  <c:v>837.2</c:v>
                </c:pt>
                <c:pt idx="8">
                  <c:v>898</c:v>
                </c:pt>
                <c:pt idx="9">
                  <c:v>972.8</c:v>
                </c:pt>
                <c:pt idx="10">
                  <c:v>1061</c:v>
                </c:pt>
                <c:pt idx="11">
                  <c:v>1165.4000000000001</c:v>
                </c:pt>
                <c:pt idx="12">
                  <c:v>1274.5999999999999</c:v>
                </c:pt>
                <c:pt idx="13">
                  <c:v>1382</c:v>
                </c:pt>
                <c:pt idx="14">
                  <c:v>1479</c:v>
                </c:pt>
                <c:pt idx="15">
                  <c:v>1577.2</c:v>
                </c:pt>
                <c:pt idx="16">
                  <c:v>1690</c:v>
                </c:pt>
                <c:pt idx="17">
                  <c:v>1808.4</c:v>
                </c:pt>
                <c:pt idx="18">
                  <c:v>1953.4</c:v>
                </c:pt>
                <c:pt idx="19">
                  <c:v>2243.6</c:v>
                </c:pt>
                <c:pt idx="20">
                  <c:v>3089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D3D-4155-86ED-B0476EA9B473}"/>
            </c:ext>
          </c:extLst>
        </c:ser>
        <c:ser>
          <c:idx val="6"/>
          <c:order val="5"/>
          <c:tx>
            <c:v>1013</c:v>
          </c:tx>
          <c:spPr>
            <a:ln w="19050" cap="rnd">
              <a:solidFill>
                <a:srgbClr val="C00000"/>
              </a:solidFill>
              <a:round/>
            </a:ln>
            <a:effectLst/>
          </c:spPr>
          <c:marker>
            <c:symbol val="none"/>
          </c:marker>
          <c:xVal>
            <c:numRef>
              <c:f>'B2 CDF'!$V$12:$V$32</c:f>
              <c:numCache>
                <c:formatCode>0</c:formatCode>
                <c:ptCount val="21"/>
                <c:pt idx="0">
                  <c:v>323</c:v>
                </c:pt>
                <c:pt idx="1">
                  <c:v>453.66666666666669</c:v>
                </c:pt>
                <c:pt idx="2">
                  <c:v>526</c:v>
                </c:pt>
                <c:pt idx="3">
                  <c:v>632.66666666666663</c:v>
                </c:pt>
                <c:pt idx="4">
                  <c:v>710</c:v>
                </c:pt>
                <c:pt idx="5">
                  <c:v>776.33333333333337</c:v>
                </c:pt>
                <c:pt idx="6">
                  <c:v>832.5</c:v>
                </c:pt>
                <c:pt idx="7">
                  <c:v>888.5</c:v>
                </c:pt>
                <c:pt idx="8">
                  <c:v>949</c:v>
                </c:pt>
                <c:pt idx="9">
                  <c:v>1015</c:v>
                </c:pt>
                <c:pt idx="10">
                  <c:v>1099.3333333333333</c:v>
                </c:pt>
                <c:pt idx="11">
                  <c:v>1193</c:v>
                </c:pt>
                <c:pt idx="12">
                  <c:v>1298</c:v>
                </c:pt>
                <c:pt idx="13">
                  <c:v>1411.8333333333333</c:v>
                </c:pt>
                <c:pt idx="14">
                  <c:v>1507</c:v>
                </c:pt>
                <c:pt idx="15">
                  <c:v>1598.6666666666667</c:v>
                </c:pt>
                <c:pt idx="16">
                  <c:v>1696</c:v>
                </c:pt>
                <c:pt idx="17">
                  <c:v>1802</c:v>
                </c:pt>
                <c:pt idx="18">
                  <c:v>1959.6666666666667</c:v>
                </c:pt>
                <c:pt idx="19">
                  <c:v>2367.8333333333335</c:v>
                </c:pt>
                <c:pt idx="20">
                  <c:v>3254.5</c:v>
                </c:pt>
              </c:numCache>
            </c:numRef>
          </c:xVal>
          <c:yVal>
            <c:numRef>
              <c:f>'B2 CDF'!$B$12:$B$33</c:f>
              <c:numCache>
                <c:formatCode>General</c:formatCode>
                <c:ptCount val="22"/>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D3D-4155-86ED-B0476EA9B47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1249.2111111111112</c:v>
                </c:pt>
                <c:pt idx="1">
                  <c:v>1307.2833333333333</c:v>
                </c:pt>
                <c:pt idx="2">
                  <c:v>1341.3611111111111</c:v>
                </c:pt>
                <c:pt idx="3">
                  <c:v>1401.0555555555554</c:v>
                </c:pt>
                <c:pt idx="4">
                  <c:v>1448.2666666666667</c:v>
                </c:pt>
                <c:pt idx="5">
                  <c:v>1489.5333333333335</c:v>
                </c:pt>
                <c:pt idx="6">
                  <c:v>1534.5</c:v>
                </c:pt>
                <c:pt idx="7">
                  <c:v>1585.4722222222224</c:v>
                </c:pt>
                <c:pt idx="8">
                  <c:v>1647.4888888888891</c:v>
                </c:pt>
                <c:pt idx="9">
                  <c:v>1723.2833333333335</c:v>
                </c:pt>
                <c:pt idx="10">
                  <c:v>1807.6722222222222</c:v>
                </c:pt>
                <c:pt idx="11">
                  <c:v>1901.0555555555557</c:v>
                </c:pt>
                <c:pt idx="12">
                  <c:v>2002.3666666666668</c:v>
                </c:pt>
                <c:pt idx="13">
                  <c:v>2098.8111111111107</c:v>
                </c:pt>
                <c:pt idx="14">
                  <c:v>2173.2666666666669</c:v>
                </c:pt>
                <c:pt idx="15">
                  <c:v>2239.4333333333334</c:v>
                </c:pt>
                <c:pt idx="16">
                  <c:v>2313.8055555555557</c:v>
                </c:pt>
                <c:pt idx="17">
                  <c:v>2402.6111111111109</c:v>
                </c:pt>
                <c:pt idx="18">
                  <c:v>2528.661111111111</c:v>
                </c:pt>
                <c:pt idx="19">
                  <c:v>2800.1777777777775</c:v>
                </c:pt>
                <c:pt idx="20">
                  <c:v>3480.4833333333331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E24-41B0-BF3F-462459FEA065}"/>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427.23333333333335</c:v>
                </c:pt>
                <c:pt idx="1">
                  <c:v>506.64444444444439</c:v>
                </c:pt>
                <c:pt idx="2">
                  <c:v>553.31111111111102</c:v>
                </c:pt>
                <c:pt idx="3">
                  <c:v>631.88333333333333</c:v>
                </c:pt>
                <c:pt idx="4">
                  <c:v>693.74444444444453</c:v>
                </c:pt>
                <c:pt idx="5">
                  <c:v>748.38333333333321</c:v>
                </c:pt>
                <c:pt idx="6">
                  <c:v>807.21111111111122</c:v>
                </c:pt>
                <c:pt idx="7">
                  <c:v>874.41111111111104</c:v>
                </c:pt>
                <c:pt idx="8">
                  <c:v>956.16666666666652</c:v>
                </c:pt>
                <c:pt idx="9">
                  <c:v>1055.9944444444445</c:v>
                </c:pt>
                <c:pt idx="10">
                  <c:v>1166.2888888888888</c:v>
                </c:pt>
                <c:pt idx="11">
                  <c:v>1291.288888888889</c:v>
                </c:pt>
                <c:pt idx="12">
                  <c:v>1425.25</c:v>
                </c:pt>
                <c:pt idx="13">
                  <c:v>1552.1499999999999</c:v>
                </c:pt>
                <c:pt idx="14">
                  <c:v>1650.5888888888892</c:v>
                </c:pt>
                <c:pt idx="15">
                  <c:v>1738.1333333333334</c:v>
                </c:pt>
                <c:pt idx="16">
                  <c:v>1835.6777777777777</c:v>
                </c:pt>
                <c:pt idx="17">
                  <c:v>1952.9555555555555</c:v>
                </c:pt>
                <c:pt idx="18">
                  <c:v>2119.1277777777773</c:v>
                </c:pt>
                <c:pt idx="19">
                  <c:v>2476.3833333333332</c:v>
                </c:pt>
                <c:pt idx="20">
                  <c:v>3372.422222222222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E24-41B0-BF3F-462459FEA065}"/>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296.7</c:v>
                </c:pt>
                <c:pt idx="1">
                  <c:v>426.81111111111107</c:v>
                </c:pt>
                <c:pt idx="2">
                  <c:v>492.93333333333339</c:v>
                </c:pt>
                <c:pt idx="3">
                  <c:v>599.94444444444446</c:v>
                </c:pt>
                <c:pt idx="4">
                  <c:v>674.46666666666658</c:v>
                </c:pt>
                <c:pt idx="5">
                  <c:v>738.65555555555557</c:v>
                </c:pt>
                <c:pt idx="6">
                  <c:v>797.18333333333339</c:v>
                </c:pt>
                <c:pt idx="7">
                  <c:v>857.34999999999991</c:v>
                </c:pt>
                <c:pt idx="8">
                  <c:v>922.46666666666658</c:v>
                </c:pt>
                <c:pt idx="9">
                  <c:v>999.13333333333333</c:v>
                </c:pt>
                <c:pt idx="10">
                  <c:v>1091.7888888888888</c:v>
                </c:pt>
                <c:pt idx="11">
                  <c:v>1199.1666666666667</c:v>
                </c:pt>
                <c:pt idx="12">
                  <c:v>1312.8999999999999</c:v>
                </c:pt>
                <c:pt idx="13">
                  <c:v>1420.4722222222224</c:v>
                </c:pt>
                <c:pt idx="14">
                  <c:v>1518.8999999999999</c:v>
                </c:pt>
                <c:pt idx="15">
                  <c:v>1618.0444444444445</c:v>
                </c:pt>
                <c:pt idx="16">
                  <c:v>1724.7</c:v>
                </c:pt>
                <c:pt idx="17">
                  <c:v>1846.3</c:v>
                </c:pt>
                <c:pt idx="18">
                  <c:v>2011.1444444444444</c:v>
                </c:pt>
                <c:pt idx="19">
                  <c:v>2409.0722222222225</c:v>
                </c:pt>
                <c:pt idx="20">
                  <c:v>3310.75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E24-41B0-BF3F-462459FEA06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'B2 CDF'!$C$12:$C$32</c:f>
              <c:numCache>
                <c:formatCode>0</c:formatCode>
                <c:ptCount val="21"/>
                <c:pt idx="0">
                  <c:v>1168.5999999999999</c:v>
                </c:pt>
                <c:pt idx="1">
                  <c:v>1227.4000000000001</c:v>
                </c:pt>
                <c:pt idx="2">
                  <c:v>1261.4000000000001</c:v>
                </c:pt>
                <c:pt idx="3">
                  <c:v>1324</c:v>
                </c:pt>
                <c:pt idx="4">
                  <c:v>1372.8</c:v>
                </c:pt>
                <c:pt idx="5">
                  <c:v>1415.2</c:v>
                </c:pt>
                <c:pt idx="6">
                  <c:v>1460.8</c:v>
                </c:pt>
                <c:pt idx="7">
                  <c:v>1514.4</c:v>
                </c:pt>
                <c:pt idx="8">
                  <c:v>1579.6</c:v>
                </c:pt>
                <c:pt idx="9">
                  <c:v>1658.6</c:v>
                </c:pt>
                <c:pt idx="10">
                  <c:v>1741</c:v>
                </c:pt>
                <c:pt idx="11">
                  <c:v>1830.8</c:v>
                </c:pt>
                <c:pt idx="12">
                  <c:v>1936.2</c:v>
                </c:pt>
                <c:pt idx="13">
                  <c:v>2037.6</c:v>
                </c:pt>
                <c:pt idx="14">
                  <c:v>2113.6</c:v>
                </c:pt>
                <c:pt idx="15">
                  <c:v>2180.1999999999998</c:v>
                </c:pt>
                <c:pt idx="16">
                  <c:v>2257.8000000000002</c:v>
                </c:pt>
                <c:pt idx="17">
                  <c:v>2349.1999999999998</c:v>
                </c:pt>
                <c:pt idx="18">
                  <c:v>2479.6</c:v>
                </c:pt>
                <c:pt idx="19">
                  <c:v>2750.6</c:v>
                </c:pt>
                <c:pt idx="20">
                  <c:v>3403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A4E-4A3A-ABC5-294F3F23EE54}"/>
            </c:ext>
          </c:extLst>
        </c:ser>
        <c:ser>
          <c:idx val="1"/>
          <c:order val="1"/>
          <c:tx>
            <c:v>919</c:v>
          </c:tx>
          <c:spPr>
            <a:ln w="19050" cap="rnd">
              <a:solidFill>
                <a:srgbClr val="7030A0"/>
              </a:solidFill>
              <a:round/>
            </a:ln>
            <a:effectLst/>
          </c:spPr>
          <c:marker>
            <c:symbol val="none"/>
          </c:marker>
          <c:xVal>
            <c:numRef>
              <c:f>'B2 CDF'!$D$12:$D$32</c:f>
              <c:numCache>
                <c:formatCode>0</c:formatCode>
                <c:ptCount val="21"/>
                <c:pt idx="0">
                  <c:v>1197.5999999999999</c:v>
                </c:pt>
                <c:pt idx="1">
                  <c:v>1258</c:v>
                </c:pt>
                <c:pt idx="2">
                  <c:v>1291.5999999999999</c:v>
                </c:pt>
                <c:pt idx="3">
                  <c:v>1352.6</c:v>
                </c:pt>
                <c:pt idx="4">
                  <c:v>1400.4</c:v>
                </c:pt>
                <c:pt idx="5">
                  <c:v>1444.2</c:v>
                </c:pt>
                <c:pt idx="6">
                  <c:v>1492</c:v>
                </c:pt>
                <c:pt idx="7">
                  <c:v>1545.6</c:v>
                </c:pt>
                <c:pt idx="8">
                  <c:v>1613</c:v>
                </c:pt>
                <c:pt idx="9">
                  <c:v>1690.2</c:v>
                </c:pt>
                <c:pt idx="10">
                  <c:v>1777</c:v>
                </c:pt>
                <c:pt idx="11">
                  <c:v>1870.6</c:v>
                </c:pt>
                <c:pt idx="12">
                  <c:v>1974.4</c:v>
                </c:pt>
                <c:pt idx="13">
                  <c:v>2063.6</c:v>
                </c:pt>
                <c:pt idx="14">
                  <c:v>2132</c:v>
                </c:pt>
                <c:pt idx="15">
                  <c:v>2203.8000000000002</c:v>
                </c:pt>
                <c:pt idx="16">
                  <c:v>2282.8000000000002</c:v>
                </c:pt>
                <c:pt idx="17">
                  <c:v>2387.6</c:v>
                </c:pt>
                <c:pt idx="18">
                  <c:v>2548</c:v>
                </c:pt>
                <c:pt idx="19">
                  <c:v>2884.2</c:v>
                </c:pt>
                <c:pt idx="20">
                  <c:v>3604.8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A4E-4A3A-ABC5-294F3F23EE54}"/>
            </c:ext>
          </c:extLst>
        </c:ser>
        <c:ser>
          <c:idx val="2"/>
          <c:order val="2"/>
          <c:tx>
            <c:v>940</c:v>
          </c:tx>
          <c:spPr>
            <a:ln w="19050" cap="rnd">
              <a:solidFill>
                <a:srgbClr val="0070C0"/>
              </a:solidFill>
              <a:round/>
            </a:ln>
            <a:effectLst/>
          </c:spPr>
          <c:marker>
            <c:symbol val="none"/>
          </c:marker>
          <c:xVal>
            <c:numRef>
              <c:f>'B2 CDF'!$E$12:$E$32</c:f>
              <c:numCache>
                <c:formatCode>0</c:formatCode>
                <c:ptCount val="21"/>
                <c:pt idx="0">
                  <c:v>1224.8</c:v>
                </c:pt>
                <c:pt idx="1">
                  <c:v>1288</c:v>
                </c:pt>
                <c:pt idx="2">
                  <c:v>1324.8</c:v>
                </c:pt>
                <c:pt idx="3">
                  <c:v>1385.6</c:v>
                </c:pt>
                <c:pt idx="4">
                  <c:v>1434</c:v>
                </c:pt>
                <c:pt idx="5">
                  <c:v>1476.2</c:v>
                </c:pt>
                <c:pt idx="6">
                  <c:v>1525</c:v>
                </c:pt>
                <c:pt idx="7">
                  <c:v>1577</c:v>
                </c:pt>
                <c:pt idx="8">
                  <c:v>1638.8</c:v>
                </c:pt>
                <c:pt idx="9">
                  <c:v>1716.6</c:v>
                </c:pt>
                <c:pt idx="10">
                  <c:v>1806.4</c:v>
                </c:pt>
                <c:pt idx="11">
                  <c:v>1903.2</c:v>
                </c:pt>
                <c:pt idx="12">
                  <c:v>2007</c:v>
                </c:pt>
                <c:pt idx="13">
                  <c:v>2109.6</c:v>
                </c:pt>
                <c:pt idx="14">
                  <c:v>2186</c:v>
                </c:pt>
                <c:pt idx="15">
                  <c:v>2251</c:v>
                </c:pt>
                <c:pt idx="16">
                  <c:v>2326.4</c:v>
                </c:pt>
                <c:pt idx="17">
                  <c:v>2412.4</c:v>
                </c:pt>
                <c:pt idx="18">
                  <c:v>2540.6</c:v>
                </c:pt>
                <c:pt idx="19">
                  <c:v>2851</c:v>
                </c:pt>
                <c:pt idx="20">
                  <c:v>3586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A4E-4A3A-ABC5-294F3F23EE54}"/>
            </c:ext>
          </c:extLst>
        </c:ser>
        <c:ser>
          <c:idx val="3"/>
          <c:order val="3"/>
          <c:tx>
            <c:v>950</c:v>
          </c:tx>
          <c:spPr>
            <a:ln w="19050" cap="rnd">
              <a:solidFill>
                <a:srgbClr val="00B050"/>
              </a:solidFill>
              <a:round/>
            </a:ln>
            <a:effectLst/>
          </c:spPr>
          <c:marker>
            <c:symbol val="none"/>
          </c:marker>
          <c:xVal>
            <c:numRef>
              <c:f>'B2 CDF'!$F$12:$F$32</c:f>
              <c:numCache>
                <c:formatCode>0</c:formatCode>
                <c:ptCount val="21"/>
                <c:pt idx="0">
                  <c:v>1262</c:v>
                </c:pt>
                <c:pt idx="1">
                  <c:v>1322</c:v>
                </c:pt>
                <c:pt idx="2">
                  <c:v>1354.8</c:v>
                </c:pt>
                <c:pt idx="3">
                  <c:v>1416.6</c:v>
                </c:pt>
                <c:pt idx="4">
                  <c:v>1467</c:v>
                </c:pt>
                <c:pt idx="5">
                  <c:v>1509.6</c:v>
                </c:pt>
                <c:pt idx="6">
                  <c:v>1556.6</c:v>
                </c:pt>
                <c:pt idx="7">
                  <c:v>1609.6</c:v>
                </c:pt>
                <c:pt idx="8">
                  <c:v>1671.6</c:v>
                </c:pt>
                <c:pt idx="9">
                  <c:v>1752.6</c:v>
                </c:pt>
                <c:pt idx="10">
                  <c:v>1840.4</c:v>
                </c:pt>
                <c:pt idx="11">
                  <c:v>1938</c:v>
                </c:pt>
                <c:pt idx="12">
                  <c:v>2043.2</c:v>
                </c:pt>
                <c:pt idx="13">
                  <c:v>2144.4</c:v>
                </c:pt>
                <c:pt idx="14">
                  <c:v>2223.8000000000002</c:v>
                </c:pt>
                <c:pt idx="15">
                  <c:v>2292.1999999999998</c:v>
                </c:pt>
                <c:pt idx="16">
                  <c:v>2364.6</c:v>
                </c:pt>
                <c:pt idx="17">
                  <c:v>2459.4</c:v>
                </c:pt>
                <c:pt idx="18">
                  <c:v>2589.4</c:v>
                </c:pt>
                <c:pt idx="19">
                  <c:v>2840.8</c:v>
                </c:pt>
                <c:pt idx="20">
                  <c:v>3551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BA4E-4A3A-ABC5-294F3F23EE54}"/>
            </c:ext>
          </c:extLst>
        </c:ser>
        <c:ser>
          <c:idx val="5"/>
          <c:order val="4"/>
          <c:tx>
            <c:v>973</c:v>
          </c:tx>
          <c:spPr>
            <a:ln w="19050" cap="rnd">
              <a:solidFill>
                <a:schemeClr val="accent6">
                  <a:lumMod val="75000"/>
                </a:schemeClr>
              </a:solidFill>
              <a:round/>
            </a:ln>
            <a:effectLst/>
          </c:spPr>
          <c:marker>
            <c:symbol val="none"/>
          </c:marker>
          <c:xVal>
            <c:numRef>
              <c:f>'B2 CDF'!$G$12:$G$31</c:f>
              <c:numCache>
                <c:formatCode>0</c:formatCode>
                <c:ptCount val="20"/>
                <c:pt idx="0">
                  <c:v>1289.5999999999999</c:v>
                </c:pt>
                <c:pt idx="1">
                  <c:v>1338.8</c:v>
                </c:pt>
                <c:pt idx="2">
                  <c:v>1372.4</c:v>
                </c:pt>
                <c:pt idx="3">
                  <c:v>1426.2</c:v>
                </c:pt>
                <c:pt idx="4">
                  <c:v>1469.4</c:v>
                </c:pt>
                <c:pt idx="5">
                  <c:v>1508</c:v>
                </c:pt>
                <c:pt idx="6">
                  <c:v>1547.6</c:v>
                </c:pt>
                <c:pt idx="7">
                  <c:v>1595.4</c:v>
                </c:pt>
                <c:pt idx="8">
                  <c:v>1653.6</c:v>
                </c:pt>
                <c:pt idx="9">
                  <c:v>1725.2</c:v>
                </c:pt>
                <c:pt idx="10">
                  <c:v>1807.4</c:v>
                </c:pt>
                <c:pt idx="11">
                  <c:v>1900.4</c:v>
                </c:pt>
                <c:pt idx="12">
                  <c:v>1996.4</c:v>
                </c:pt>
                <c:pt idx="13">
                  <c:v>2090</c:v>
                </c:pt>
                <c:pt idx="14">
                  <c:v>2164.1999999999998</c:v>
                </c:pt>
                <c:pt idx="15">
                  <c:v>2229.4</c:v>
                </c:pt>
                <c:pt idx="16">
                  <c:v>2304.4</c:v>
                </c:pt>
                <c:pt idx="17">
                  <c:v>2382.4</c:v>
                </c:pt>
                <c:pt idx="18">
                  <c:v>2487.1999999999998</c:v>
                </c:pt>
                <c:pt idx="19">
                  <c:v>2698.8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BA4E-4A3A-ABC5-294F3F23EE54}"/>
            </c:ext>
          </c:extLst>
        </c:ser>
        <c:ser>
          <c:idx val="6"/>
          <c:order val="5"/>
          <c:tx>
            <c:v>1013</c:v>
          </c:tx>
          <c:spPr>
            <a:ln w="19050" cap="rnd">
              <a:solidFill>
                <a:srgbClr val="C00000"/>
              </a:solidFill>
              <a:round/>
            </a:ln>
            <a:effectLst/>
          </c:spPr>
          <c:marker>
            <c:symbol val="none"/>
          </c:marker>
          <c:xVal>
            <c:numRef>
              <c:f>'B2 CDF'!$H$12:$H$32</c:f>
              <c:numCache>
                <c:formatCode>0</c:formatCode>
                <c:ptCount val="21"/>
                <c:pt idx="0">
                  <c:v>1352.6666666666667</c:v>
                </c:pt>
                <c:pt idx="1">
                  <c:v>1409.5</c:v>
                </c:pt>
                <c:pt idx="2">
                  <c:v>1443.1666666666667</c:v>
                </c:pt>
                <c:pt idx="3">
                  <c:v>1501.3333333333333</c:v>
                </c:pt>
                <c:pt idx="4">
                  <c:v>1546</c:v>
                </c:pt>
                <c:pt idx="5">
                  <c:v>1584</c:v>
                </c:pt>
                <c:pt idx="6">
                  <c:v>1625</c:v>
                </c:pt>
                <c:pt idx="7">
                  <c:v>1670.8333333333333</c:v>
                </c:pt>
                <c:pt idx="8">
                  <c:v>1728.3333333333333</c:v>
                </c:pt>
                <c:pt idx="9">
                  <c:v>1796.5</c:v>
                </c:pt>
                <c:pt idx="10">
                  <c:v>1873.8333333333333</c:v>
                </c:pt>
                <c:pt idx="11">
                  <c:v>1963.3333333333333</c:v>
                </c:pt>
                <c:pt idx="12">
                  <c:v>2057</c:v>
                </c:pt>
                <c:pt idx="13">
                  <c:v>2147.6666666666665</c:v>
                </c:pt>
                <c:pt idx="14">
                  <c:v>2220</c:v>
                </c:pt>
                <c:pt idx="15">
                  <c:v>2280</c:v>
                </c:pt>
                <c:pt idx="16">
                  <c:v>2346.8333333333335</c:v>
                </c:pt>
                <c:pt idx="17">
                  <c:v>2424.6666666666665</c:v>
                </c:pt>
                <c:pt idx="18">
                  <c:v>2527.1666666666665</c:v>
                </c:pt>
                <c:pt idx="19">
                  <c:v>2775.6666666666665</c:v>
                </c:pt>
                <c:pt idx="20">
                  <c:v>3418.5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BA4E-4A3A-ABC5-294F3F23EE54}"/>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'B3 CDF'!$J$12:$J$32</c:f>
              <c:numCache>
                <c:formatCode>0</c:formatCode>
                <c:ptCount val="21"/>
                <c:pt idx="0">
                  <c:v>637</c:v>
                </c:pt>
                <c:pt idx="1">
                  <c:v>751</c:v>
                </c:pt>
                <c:pt idx="2">
                  <c:v>793</c:v>
                </c:pt>
                <c:pt idx="3">
                  <c:v>894</c:v>
                </c:pt>
                <c:pt idx="4">
                  <c:v>967</c:v>
                </c:pt>
                <c:pt idx="5">
                  <c:v>1035</c:v>
                </c:pt>
                <c:pt idx="6">
                  <c:v>1102</c:v>
                </c:pt>
                <c:pt idx="7">
                  <c:v>1184</c:v>
                </c:pt>
                <c:pt idx="8">
                  <c:v>1278</c:v>
                </c:pt>
                <c:pt idx="9">
                  <c:v>1378</c:v>
                </c:pt>
                <c:pt idx="10">
                  <c:v>1498</c:v>
                </c:pt>
                <c:pt idx="11">
                  <c:v>1637</c:v>
                </c:pt>
                <c:pt idx="12">
                  <c:v>1786</c:v>
                </c:pt>
                <c:pt idx="13">
                  <c:v>1894</c:v>
                </c:pt>
                <c:pt idx="14">
                  <c:v>1993</c:v>
                </c:pt>
                <c:pt idx="15">
                  <c:v>2089</c:v>
                </c:pt>
                <c:pt idx="16">
                  <c:v>2197</c:v>
                </c:pt>
                <c:pt idx="17">
                  <c:v>2371</c:v>
                </c:pt>
                <c:pt idx="18">
                  <c:v>2602</c:v>
                </c:pt>
                <c:pt idx="19">
                  <c:v>3197</c:v>
                </c:pt>
                <c:pt idx="20">
                  <c:v>4194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A3C-4F46-A057-597204FCB7BD}"/>
            </c:ext>
          </c:extLst>
        </c:ser>
        <c:ser>
          <c:idx val="1"/>
          <c:order val="1"/>
          <c:tx>
            <c:v>919</c:v>
          </c:tx>
          <c:spPr>
            <a:ln w="19050" cap="rnd">
              <a:solidFill>
                <a:srgbClr val="7030A0"/>
              </a:solidFill>
              <a:round/>
            </a:ln>
            <a:effectLst/>
          </c:spPr>
          <c:marker>
            <c:symbol val="none"/>
          </c:marker>
          <c:xVal>
            <c:numRef>
              <c:f>'B3 CDF'!$K$12:$K$32</c:f>
              <c:numCache>
                <c:formatCode>0</c:formatCode>
                <c:ptCount val="21"/>
                <c:pt idx="0">
                  <c:v>626.6</c:v>
                </c:pt>
                <c:pt idx="1">
                  <c:v>722.8</c:v>
                </c:pt>
                <c:pt idx="2">
                  <c:v>771.4</c:v>
                </c:pt>
                <c:pt idx="3">
                  <c:v>865.4</c:v>
                </c:pt>
                <c:pt idx="4">
                  <c:v>933.6</c:v>
                </c:pt>
                <c:pt idx="5">
                  <c:v>997.2</c:v>
                </c:pt>
                <c:pt idx="6">
                  <c:v>1063.5999999999999</c:v>
                </c:pt>
                <c:pt idx="7">
                  <c:v>1143</c:v>
                </c:pt>
                <c:pt idx="8">
                  <c:v>1238.4000000000001</c:v>
                </c:pt>
                <c:pt idx="9">
                  <c:v>1349</c:v>
                </c:pt>
                <c:pt idx="10">
                  <c:v>1465.4</c:v>
                </c:pt>
                <c:pt idx="11">
                  <c:v>1597.6</c:v>
                </c:pt>
                <c:pt idx="12">
                  <c:v>1736.2</c:v>
                </c:pt>
                <c:pt idx="13">
                  <c:v>1854.6</c:v>
                </c:pt>
                <c:pt idx="14">
                  <c:v>1958.4</c:v>
                </c:pt>
                <c:pt idx="15">
                  <c:v>2063.1999999999998</c:v>
                </c:pt>
                <c:pt idx="16">
                  <c:v>2171.4</c:v>
                </c:pt>
                <c:pt idx="17">
                  <c:v>2318.4</c:v>
                </c:pt>
                <c:pt idx="18">
                  <c:v>2553.1999999999998</c:v>
                </c:pt>
                <c:pt idx="19">
                  <c:v>3086.2</c:v>
                </c:pt>
                <c:pt idx="20">
                  <c:v>4053.8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A3C-4F46-A057-597204FCB7BD}"/>
            </c:ext>
          </c:extLst>
        </c:ser>
        <c:ser>
          <c:idx val="2"/>
          <c:order val="2"/>
          <c:tx>
            <c:v>940</c:v>
          </c:tx>
          <c:spPr>
            <a:ln w="19050" cap="rnd">
              <a:solidFill>
                <a:srgbClr val="0070C0"/>
              </a:solidFill>
              <a:round/>
            </a:ln>
            <a:effectLst/>
          </c:spPr>
          <c:marker>
            <c:symbol val="none"/>
          </c:marker>
          <c:xVal>
            <c:numRef>
              <c:f>'B3 CDF'!$L$12:$L$32</c:f>
              <c:numCache>
                <c:formatCode>0</c:formatCode>
                <c:ptCount val="21"/>
                <c:pt idx="0">
                  <c:v>625</c:v>
                </c:pt>
                <c:pt idx="1">
                  <c:v>728.6</c:v>
                </c:pt>
                <c:pt idx="2">
                  <c:v>782</c:v>
                </c:pt>
                <c:pt idx="3">
                  <c:v>873.8</c:v>
                </c:pt>
                <c:pt idx="4">
                  <c:v>945.8</c:v>
                </c:pt>
                <c:pt idx="5">
                  <c:v>1011.2</c:v>
                </c:pt>
                <c:pt idx="6">
                  <c:v>1079.5999999999999</c:v>
                </c:pt>
                <c:pt idx="7">
                  <c:v>1155.4000000000001</c:v>
                </c:pt>
                <c:pt idx="8">
                  <c:v>1245.2</c:v>
                </c:pt>
                <c:pt idx="9">
                  <c:v>1357.8</c:v>
                </c:pt>
                <c:pt idx="10">
                  <c:v>1481.2</c:v>
                </c:pt>
                <c:pt idx="11">
                  <c:v>1622.8</c:v>
                </c:pt>
                <c:pt idx="12">
                  <c:v>1772.4</c:v>
                </c:pt>
                <c:pt idx="13">
                  <c:v>1907.2</c:v>
                </c:pt>
                <c:pt idx="14">
                  <c:v>2008.4</c:v>
                </c:pt>
                <c:pt idx="15">
                  <c:v>2103.4</c:v>
                </c:pt>
                <c:pt idx="16">
                  <c:v>2216</c:v>
                </c:pt>
                <c:pt idx="17">
                  <c:v>2335.6</c:v>
                </c:pt>
                <c:pt idx="18">
                  <c:v>2518</c:v>
                </c:pt>
                <c:pt idx="19">
                  <c:v>2992</c:v>
                </c:pt>
                <c:pt idx="20">
                  <c:v>4023.8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A3C-4F46-A057-597204FCB7BD}"/>
            </c:ext>
          </c:extLst>
        </c:ser>
        <c:ser>
          <c:idx val="3"/>
          <c:order val="3"/>
          <c:tx>
            <c:v>950</c:v>
          </c:tx>
          <c:spPr>
            <a:ln w="19050" cap="rnd">
              <a:solidFill>
                <a:srgbClr val="00B050"/>
              </a:solidFill>
              <a:round/>
            </a:ln>
            <a:effectLst/>
          </c:spPr>
          <c:marker>
            <c:symbol val="none"/>
          </c:marker>
          <c:xVal>
            <c:numRef>
              <c:f>'B3 CDF'!$M$12:$M$32</c:f>
              <c:numCache>
                <c:formatCode>0</c:formatCode>
                <c:ptCount val="21"/>
                <c:pt idx="0">
                  <c:v>671.6</c:v>
                </c:pt>
                <c:pt idx="1">
                  <c:v>762</c:v>
                </c:pt>
                <c:pt idx="2">
                  <c:v>811</c:v>
                </c:pt>
                <c:pt idx="3">
                  <c:v>902.2</c:v>
                </c:pt>
                <c:pt idx="4">
                  <c:v>974.4</c:v>
                </c:pt>
                <c:pt idx="5">
                  <c:v>1040.5999999999999</c:v>
                </c:pt>
                <c:pt idx="6">
                  <c:v>1111.8</c:v>
                </c:pt>
                <c:pt idx="7">
                  <c:v>1188.4000000000001</c:v>
                </c:pt>
                <c:pt idx="8">
                  <c:v>1287.4000000000001</c:v>
                </c:pt>
                <c:pt idx="9">
                  <c:v>1396.2</c:v>
                </c:pt>
                <c:pt idx="10">
                  <c:v>1522.8</c:v>
                </c:pt>
                <c:pt idx="11">
                  <c:v>1661</c:v>
                </c:pt>
                <c:pt idx="12">
                  <c:v>1811.2</c:v>
                </c:pt>
                <c:pt idx="13">
                  <c:v>1949.4</c:v>
                </c:pt>
                <c:pt idx="14">
                  <c:v>2059.6</c:v>
                </c:pt>
                <c:pt idx="15">
                  <c:v>2159</c:v>
                </c:pt>
                <c:pt idx="16">
                  <c:v>2267.1999999999998</c:v>
                </c:pt>
                <c:pt idx="17">
                  <c:v>2398.8000000000002</c:v>
                </c:pt>
                <c:pt idx="18">
                  <c:v>2578.1999999999998</c:v>
                </c:pt>
                <c:pt idx="19">
                  <c:v>2983.2</c:v>
                </c:pt>
                <c:pt idx="20">
                  <c:v>3987.4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A3C-4F46-A057-597204FCB7BD}"/>
            </c:ext>
          </c:extLst>
        </c:ser>
        <c:ser>
          <c:idx val="5"/>
          <c:order val="4"/>
          <c:tx>
            <c:v>973</c:v>
          </c:tx>
          <c:spPr>
            <a:ln w="19050" cap="rnd">
              <a:solidFill>
                <a:schemeClr val="accent6">
                  <a:lumMod val="75000"/>
                </a:schemeClr>
              </a:solidFill>
              <a:round/>
            </a:ln>
            <a:effectLst/>
          </c:spPr>
          <c:marker>
            <c:symbol val="none"/>
          </c:marker>
          <c:xVal>
            <c:numRef>
              <c:f>'B3 CDF'!$N$12:$N$32</c:f>
              <c:numCache>
                <c:formatCode>0</c:formatCode>
                <c:ptCount val="21"/>
                <c:pt idx="0">
                  <c:v>655</c:v>
                </c:pt>
                <c:pt idx="1">
                  <c:v>736</c:v>
                </c:pt>
                <c:pt idx="2">
                  <c:v>782</c:v>
                </c:pt>
                <c:pt idx="3">
                  <c:v>869.6</c:v>
                </c:pt>
                <c:pt idx="4">
                  <c:v>936</c:v>
                </c:pt>
                <c:pt idx="5">
                  <c:v>996.4</c:v>
                </c:pt>
                <c:pt idx="6">
                  <c:v>1062</c:v>
                </c:pt>
                <c:pt idx="7">
                  <c:v>1133</c:v>
                </c:pt>
                <c:pt idx="8">
                  <c:v>1219.8</c:v>
                </c:pt>
                <c:pt idx="9">
                  <c:v>1322</c:v>
                </c:pt>
                <c:pt idx="10">
                  <c:v>1444.4</c:v>
                </c:pt>
                <c:pt idx="11">
                  <c:v>1579.6</c:v>
                </c:pt>
                <c:pt idx="12">
                  <c:v>1721.2</c:v>
                </c:pt>
                <c:pt idx="13">
                  <c:v>1860</c:v>
                </c:pt>
                <c:pt idx="14">
                  <c:v>1961.2</c:v>
                </c:pt>
                <c:pt idx="15">
                  <c:v>2061.6</c:v>
                </c:pt>
                <c:pt idx="16">
                  <c:v>2167</c:v>
                </c:pt>
                <c:pt idx="17">
                  <c:v>2282.4</c:v>
                </c:pt>
                <c:pt idx="18">
                  <c:v>2439</c:v>
                </c:pt>
                <c:pt idx="19">
                  <c:v>2788.6</c:v>
                </c:pt>
                <c:pt idx="20">
                  <c:v>3737.8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A3C-4F46-A057-597204FCB7BD}"/>
            </c:ext>
          </c:extLst>
        </c:ser>
        <c:ser>
          <c:idx val="6"/>
          <c:order val="5"/>
          <c:tx>
            <c:v>1013</c:v>
          </c:tx>
          <c:spPr>
            <a:ln w="19050" cap="rnd">
              <a:solidFill>
                <a:srgbClr val="C00000"/>
              </a:solidFill>
              <a:round/>
            </a:ln>
            <a:effectLst/>
          </c:spPr>
          <c:marker>
            <c:symbol val="none"/>
          </c:marker>
          <c:xVal>
            <c:numRef>
              <c:f>'B3 CDF'!$O$12:$O$32</c:f>
              <c:numCache>
                <c:formatCode>0</c:formatCode>
                <c:ptCount val="21"/>
                <c:pt idx="0">
                  <c:v>684.16666666666663</c:v>
                </c:pt>
                <c:pt idx="1">
                  <c:v>779.5</c:v>
                </c:pt>
                <c:pt idx="2">
                  <c:v>834.83333333333337</c:v>
                </c:pt>
                <c:pt idx="3">
                  <c:v>927.83333333333337</c:v>
                </c:pt>
                <c:pt idx="4">
                  <c:v>998</c:v>
                </c:pt>
                <c:pt idx="5">
                  <c:v>1062.3333333333333</c:v>
                </c:pt>
                <c:pt idx="6">
                  <c:v>1124.5</c:v>
                </c:pt>
                <c:pt idx="7">
                  <c:v>1196.3333333333333</c:v>
                </c:pt>
                <c:pt idx="8">
                  <c:v>1286.6666666666667</c:v>
                </c:pt>
                <c:pt idx="9">
                  <c:v>1394.5</c:v>
                </c:pt>
                <c:pt idx="10">
                  <c:v>1513.8333333333333</c:v>
                </c:pt>
                <c:pt idx="11">
                  <c:v>1646</c:v>
                </c:pt>
                <c:pt idx="12">
                  <c:v>1787.1666666666667</c:v>
                </c:pt>
                <c:pt idx="13">
                  <c:v>1925.5</c:v>
                </c:pt>
                <c:pt idx="14">
                  <c:v>2033.5</c:v>
                </c:pt>
                <c:pt idx="15">
                  <c:v>2127</c:v>
                </c:pt>
                <c:pt idx="16">
                  <c:v>2232.6666666666665</c:v>
                </c:pt>
                <c:pt idx="17">
                  <c:v>2346.6666666666665</c:v>
                </c:pt>
                <c:pt idx="18">
                  <c:v>2495.1666666666665</c:v>
                </c:pt>
                <c:pt idx="19">
                  <c:v>2909.8333333333335</c:v>
                </c:pt>
                <c:pt idx="20">
                  <c:v>3932.8333333333335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A3C-4F46-A057-597204FCB7BD}"/>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'B3 CDF'!$Q$12:$Q$32</c:f>
              <c:numCache>
                <c:formatCode>0</c:formatCode>
                <c:ptCount val="21"/>
                <c:pt idx="0">
                  <c:v>645.4</c:v>
                </c:pt>
                <c:pt idx="1">
                  <c:v>740.2</c:v>
                </c:pt>
                <c:pt idx="2">
                  <c:v>790.2</c:v>
                </c:pt>
                <c:pt idx="3">
                  <c:v>883</c:v>
                </c:pt>
                <c:pt idx="4">
                  <c:v>955.2</c:v>
                </c:pt>
                <c:pt idx="5">
                  <c:v>1020</c:v>
                </c:pt>
                <c:pt idx="6">
                  <c:v>1086</c:v>
                </c:pt>
                <c:pt idx="7">
                  <c:v>1158.8</c:v>
                </c:pt>
                <c:pt idx="8">
                  <c:v>1242.5999999999999</c:v>
                </c:pt>
                <c:pt idx="9">
                  <c:v>1345.2</c:v>
                </c:pt>
                <c:pt idx="10">
                  <c:v>1452.6</c:v>
                </c:pt>
                <c:pt idx="11">
                  <c:v>1579</c:v>
                </c:pt>
                <c:pt idx="12">
                  <c:v>1712.6</c:v>
                </c:pt>
                <c:pt idx="13">
                  <c:v>1842.6</c:v>
                </c:pt>
                <c:pt idx="14">
                  <c:v>1946.2</c:v>
                </c:pt>
                <c:pt idx="15">
                  <c:v>2046</c:v>
                </c:pt>
                <c:pt idx="16">
                  <c:v>2155.4</c:v>
                </c:pt>
                <c:pt idx="17">
                  <c:v>2276</c:v>
                </c:pt>
                <c:pt idx="18">
                  <c:v>2468.4</c:v>
                </c:pt>
                <c:pt idx="19">
                  <c:v>2902</c:v>
                </c:pt>
                <c:pt idx="20">
                  <c:v>3803.6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EE8-476B-96C8-CE2110F222A3}"/>
            </c:ext>
          </c:extLst>
        </c:ser>
        <c:ser>
          <c:idx val="1"/>
          <c:order val="1"/>
          <c:tx>
            <c:v>919</c:v>
          </c:tx>
          <c:spPr>
            <a:ln w="19050" cap="rnd">
              <a:solidFill>
                <a:srgbClr val="7030A0"/>
              </a:solidFill>
              <a:round/>
            </a:ln>
            <a:effectLst/>
          </c:spPr>
          <c:marker>
            <c:symbol val="none"/>
          </c:marker>
          <c:xVal>
            <c:numRef>
              <c:f>'B3 CDF'!$R$12:$R$32</c:f>
              <c:numCache>
                <c:formatCode>0</c:formatCode>
                <c:ptCount val="21"/>
                <c:pt idx="0">
                  <c:v>654.6</c:v>
                </c:pt>
                <c:pt idx="1">
                  <c:v>755</c:v>
                </c:pt>
                <c:pt idx="2">
                  <c:v>812.6</c:v>
                </c:pt>
                <c:pt idx="3">
                  <c:v>917.8</c:v>
                </c:pt>
                <c:pt idx="4">
                  <c:v>984.2</c:v>
                </c:pt>
                <c:pt idx="5">
                  <c:v>1054.2</c:v>
                </c:pt>
                <c:pt idx="6">
                  <c:v>1119.4000000000001</c:v>
                </c:pt>
                <c:pt idx="7">
                  <c:v>1196.8</c:v>
                </c:pt>
                <c:pt idx="8">
                  <c:v>1285</c:v>
                </c:pt>
                <c:pt idx="9">
                  <c:v>1392</c:v>
                </c:pt>
                <c:pt idx="10">
                  <c:v>1505.8</c:v>
                </c:pt>
                <c:pt idx="11">
                  <c:v>1635.6</c:v>
                </c:pt>
                <c:pt idx="12">
                  <c:v>1773.4</c:v>
                </c:pt>
                <c:pt idx="13">
                  <c:v>1879.8</c:v>
                </c:pt>
                <c:pt idx="14">
                  <c:v>1985.8</c:v>
                </c:pt>
                <c:pt idx="15">
                  <c:v>2094.6</c:v>
                </c:pt>
                <c:pt idx="16">
                  <c:v>2200.1999999999998</c:v>
                </c:pt>
                <c:pt idx="17">
                  <c:v>2338.6</c:v>
                </c:pt>
                <c:pt idx="18">
                  <c:v>2576</c:v>
                </c:pt>
                <c:pt idx="19">
                  <c:v>3111.4</c:v>
                </c:pt>
                <c:pt idx="20">
                  <c:v>4053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EE8-476B-96C8-CE2110F222A3}"/>
            </c:ext>
          </c:extLst>
        </c:ser>
        <c:ser>
          <c:idx val="2"/>
          <c:order val="2"/>
          <c:tx>
            <c:v>940</c:v>
          </c:tx>
          <c:spPr>
            <a:ln w="19050" cap="rnd">
              <a:solidFill>
                <a:srgbClr val="0070C0"/>
              </a:solidFill>
              <a:round/>
            </a:ln>
            <a:effectLst/>
          </c:spPr>
          <c:marker>
            <c:symbol val="none"/>
          </c:marker>
          <c:xVal>
            <c:numRef>
              <c:f>'B3 CDF'!$S$12:$S$32</c:f>
              <c:numCache>
                <c:formatCode>0</c:formatCode>
                <c:ptCount val="21"/>
                <c:pt idx="0">
                  <c:v>653.6</c:v>
                </c:pt>
                <c:pt idx="1">
                  <c:v>772.8</c:v>
                </c:pt>
                <c:pt idx="2">
                  <c:v>835.6</c:v>
                </c:pt>
                <c:pt idx="3">
                  <c:v>937.4</c:v>
                </c:pt>
                <c:pt idx="4">
                  <c:v>1015.6</c:v>
                </c:pt>
                <c:pt idx="5">
                  <c:v>1085</c:v>
                </c:pt>
                <c:pt idx="6">
                  <c:v>1152.4000000000001</c:v>
                </c:pt>
                <c:pt idx="7">
                  <c:v>1222.5999999999999</c:v>
                </c:pt>
                <c:pt idx="8">
                  <c:v>1307</c:v>
                </c:pt>
                <c:pt idx="9">
                  <c:v>1416.2</c:v>
                </c:pt>
                <c:pt idx="10">
                  <c:v>1530</c:v>
                </c:pt>
                <c:pt idx="11">
                  <c:v>1666.6</c:v>
                </c:pt>
                <c:pt idx="12">
                  <c:v>1811.6</c:v>
                </c:pt>
                <c:pt idx="13">
                  <c:v>1943.6</c:v>
                </c:pt>
                <c:pt idx="14">
                  <c:v>2044.4</c:v>
                </c:pt>
                <c:pt idx="15">
                  <c:v>2137.6</c:v>
                </c:pt>
                <c:pt idx="16">
                  <c:v>2245</c:v>
                </c:pt>
                <c:pt idx="17">
                  <c:v>2359.8000000000002</c:v>
                </c:pt>
                <c:pt idx="18">
                  <c:v>2549.1999999999998</c:v>
                </c:pt>
                <c:pt idx="19">
                  <c:v>3027</c:v>
                </c:pt>
                <c:pt idx="20">
                  <c:v>4032.4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EE8-476B-96C8-CE2110F222A3}"/>
            </c:ext>
          </c:extLst>
        </c:ser>
        <c:ser>
          <c:idx val="3"/>
          <c:order val="3"/>
          <c:tx>
            <c:v>950</c:v>
          </c:tx>
          <c:spPr>
            <a:ln w="19050" cap="rnd">
              <a:solidFill>
                <a:srgbClr val="00B050"/>
              </a:solidFill>
              <a:round/>
            </a:ln>
            <a:effectLst/>
          </c:spPr>
          <c:marker>
            <c:symbol val="none"/>
          </c:marker>
          <c:xVal>
            <c:numRef>
              <c:f>'B3 CDF'!$T$12:$T$32</c:f>
              <c:numCache>
                <c:formatCode>0</c:formatCode>
                <c:ptCount val="21"/>
                <c:pt idx="0">
                  <c:v>689.2</c:v>
                </c:pt>
                <c:pt idx="1">
                  <c:v>799.4</c:v>
                </c:pt>
                <c:pt idx="2">
                  <c:v>857.2</c:v>
                </c:pt>
                <c:pt idx="3">
                  <c:v>957</c:v>
                </c:pt>
                <c:pt idx="4">
                  <c:v>1035.8</c:v>
                </c:pt>
                <c:pt idx="5">
                  <c:v>1104</c:v>
                </c:pt>
                <c:pt idx="6">
                  <c:v>1172.8</c:v>
                </c:pt>
                <c:pt idx="7">
                  <c:v>1246.2</c:v>
                </c:pt>
                <c:pt idx="8">
                  <c:v>1337.8</c:v>
                </c:pt>
                <c:pt idx="9">
                  <c:v>1441.8</c:v>
                </c:pt>
                <c:pt idx="10">
                  <c:v>1556.8</c:v>
                </c:pt>
                <c:pt idx="11">
                  <c:v>1694</c:v>
                </c:pt>
                <c:pt idx="12">
                  <c:v>1838.2</c:v>
                </c:pt>
                <c:pt idx="13">
                  <c:v>1965</c:v>
                </c:pt>
                <c:pt idx="14">
                  <c:v>2073</c:v>
                </c:pt>
                <c:pt idx="15">
                  <c:v>2173.1999999999998</c:v>
                </c:pt>
                <c:pt idx="16">
                  <c:v>2268</c:v>
                </c:pt>
                <c:pt idx="17">
                  <c:v>2399.4</c:v>
                </c:pt>
                <c:pt idx="18">
                  <c:v>2585.8000000000002</c:v>
                </c:pt>
                <c:pt idx="19">
                  <c:v>2990.8</c:v>
                </c:pt>
                <c:pt idx="20">
                  <c:v>3960.6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EE8-476B-96C8-CE2110F222A3}"/>
            </c:ext>
          </c:extLst>
        </c:ser>
        <c:ser>
          <c:idx val="5"/>
          <c:order val="4"/>
          <c:tx>
            <c:v>973</c:v>
          </c:tx>
          <c:spPr>
            <a:ln w="19050" cap="rnd">
              <a:solidFill>
                <a:schemeClr val="accent6">
                  <a:lumMod val="75000"/>
                </a:schemeClr>
              </a:solidFill>
              <a:round/>
            </a:ln>
            <a:effectLst/>
          </c:spPr>
          <c:marker>
            <c:symbol val="none"/>
          </c:marker>
          <c:xVal>
            <c:numRef>
              <c:f>'B3 CDF'!$U$12:$U$32</c:f>
              <c:numCache>
                <c:formatCode>0</c:formatCode>
                <c:ptCount val="21"/>
                <c:pt idx="0">
                  <c:v>684</c:v>
                </c:pt>
                <c:pt idx="1">
                  <c:v>783.6</c:v>
                </c:pt>
                <c:pt idx="2">
                  <c:v>839</c:v>
                </c:pt>
                <c:pt idx="3">
                  <c:v>931.2</c:v>
                </c:pt>
                <c:pt idx="4">
                  <c:v>1003.6</c:v>
                </c:pt>
                <c:pt idx="5">
                  <c:v>1066.8</c:v>
                </c:pt>
                <c:pt idx="6">
                  <c:v>1130.5999999999999</c:v>
                </c:pt>
                <c:pt idx="7">
                  <c:v>1200.4000000000001</c:v>
                </c:pt>
                <c:pt idx="8">
                  <c:v>1279.4000000000001</c:v>
                </c:pt>
                <c:pt idx="9">
                  <c:v>1372.8</c:v>
                </c:pt>
                <c:pt idx="10">
                  <c:v>1488.2</c:v>
                </c:pt>
                <c:pt idx="11">
                  <c:v>1614.4</c:v>
                </c:pt>
                <c:pt idx="12">
                  <c:v>1751</c:v>
                </c:pt>
                <c:pt idx="13">
                  <c:v>1877</c:v>
                </c:pt>
                <c:pt idx="14">
                  <c:v>1975</c:v>
                </c:pt>
                <c:pt idx="15">
                  <c:v>2069.6</c:v>
                </c:pt>
                <c:pt idx="16">
                  <c:v>2171.1999999999998</c:v>
                </c:pt>
                <c:pt idx="17">
                  <c:v>2283</c:v>
                </c:pt>
                <c:pt idx="18">
                  <c:v>2435.6</c:v>
                </c:pt>
                <c:pt idx="19">
                  <c:v>2785.4</c:v>
                </c:pt>
                <c:pt idx="20">
                  <c:v>3700.4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EE8-476B-96C8-CE2110F222A3}"/>
            </c:ext>
          </c:extLst>
        </c:ser>
        <c:ser>
          <c:idx val="6"/>
          <c:order val="5"/>
          <c:tx>
            <c:v>1013</c:v>
          </c:tx>
          <c:spPr>
            <a:ln w="19050" cap="rnd">
              <a:solidFill>
                <a:srgbClr val="C00000"/>
              </a:solidFill>
              <a:round/>
            </a:ln>
            <a:effectLst/>
          </c:spPr>
          <c:marker>
            <c:symbol val="none"/>
          </c:marker>
          <c:xVal>
            <c:numRef>
              <c:f>'B3 CDF'!$V$12:$V$32</c:f>
              <c:numCache>
                <c:formatCode>0</c:formatCode>
                <c:ptCount val="21"/>
                <c:pt idx="0">
                  <c:v>754</c:v>
                </c:pt>
                <c:pt idx="1">
                  <c:v>857</c:v>
                </c:pt>
                <c:pt idx="2">
                  <c:v>915.83333333333337</c:v>
                </c:pt>
                <c:pt idx="3">
                  <c:v>1016.6666666666666</c:v>
                </c:pt>
                <c:pt idx="4">
                  <c:v>1091</c:v>
                </c:pt>
                <c:pt idx="5">
                  <c:v>1155.5</c:v>
                </c:pt>
                <c:pt idx="6">
                  <c:v>1217.8333333333333</c:v>
                </c:pt>
                <c:pt idx="7">
                  <c:v>1284.8333333333333</c:v>
                </c:pt>
                <c:pt idx="8">
                  <c:v>1366.1666666666667</c:v>
                </c:pt>
                <c:pt idx="9">
                  <c:v>1461.8333333333333</c:v>
                </c:pt>
                <c:pt idx="10">
                  <c:v>1571.3333333333333</c:v>
                </c:pt>
                <c:pt idx="11">
                  <c:v>1686</c:v>
                </c:pt>
                <c:pt idx="12">
                  <c:v>1815.6666666666667</c:v>
                </c:pt>
                <c:pt idx="13">
                  <c:v>1940.3333333333333</c:v>
                </c:pt>
                <c:pt idx="14">
                  <c:v>2043.1666666666667</c:v>
                </c:pt>
                <c:pt idx="15">
                  <c:v>2127.5</c:v>
                </c:pt>
                <c:pt idx="16">
                  <c:v>2222.8333333333335</c:v>
                </c:pt>
                <c:pt idx="17">
                  <c:v>2325.5</c:v>
                </c:pt>
                <c:pt idx="18">
                  <c:v>2484.5</c:v>
                </c:pt>
                <c:pt idx="19">
                  <c:v>2901.5</c:v>
                </c:pt>
                <c:pt idx="20">
                  <c:v>3852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EE8-476B-96C8-CE2110F222A3}"/>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1077.1555555555556</c:v>
                </c:pt>
                <c:pt idx="1">
                  <c:v>1149.3555555555556</c:v>
                </c:pt>
                <c:pt idx="2">
                  <c:v>1189.5166666666667</c:v>
                </c:pt>
                <c:pt idx="3">
                  <c:v>1261.377777777778</c:v>
                </c:pt>
                <c:pt idx="4">
                  <c:v>1317.7666666666667</c:v>
                </c:pt>
                <c:pt idx="5">
                  <c:v>1368.7055555555555</c:v>
                </c:pt>
                <c:pt idx="6">
                  <c:v>1422.1333333333332</c:v>
                </c:pt>
                <c:pt idx="7">
                  <c:v>1482.0833333333333</c:v>
                </c:pt>
                <c:pt idx="8">
                  <c:v>1555.461111111111</c:v>
                </c:pt>
                <c:pt idx="9">
                  <c:v>1642.3611111111111</c:v>
                </c:pt>
                <c:pt idx="10">
                  <c:v>1737.7166666666665</c:v>
                </c:pt>
                <c:pt idx="11">
                  <c:v>1845.1777777777777</c:v>
                </c:pt>
                <c:pt idx="12">
                  <c:v>1959.4777777777774</c:v>
                </c:pt>
                <c:pt idx="13">
                  <c:v>2066.4833333333331</c:v>
                </c:pt>
                <c:pt idx="14">
                  <c:v>2150.0333333333333</c:v>
                </c:pt>
                <c:pt idx="15">
                  <c:v>2228.4555555555557</c:v>
                </c:pt>
                <c:pt idx="16">
                  <c:v>2314.6055555555554</c:v>
                </c:pt>
                <c:pt idx="17">
                  <c:v>2414.0222222222219</c:v>
                </c:pt>
                <c:pt idx="18">
                  <c:v>2559.75</c:v>
                </c:pt>
                <c:pt idx="19">
                  <c:v>2907.338888888889</c:v>
                </c:pt>
                <c:pt idx="20">
                  <c:v>3693.588888888889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174-41B2-A909-78304ADB226A}"/>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649.89444444444439</c:v>
                </c:pt>
                <c:pt idx="1">
                  <c:v>746.65</c:v>
                </c:pt>
                <c:pt idx="2">
                  <c:v>795.70555555555563</c:v>
                </c:pt>
                <c:pt idx="3">
                  <c:v>888.80555555555554</c:v>
                </c:pt>
                <c:pt idx="4">
                  <c:v>959.13333333333321</c:v>
                </c:pt>
                <c:pt idx="5">
                  <c:v>1023.7888888888888</c:v>
                </c:pt>
                <c:pt idx="6">
                  <c:v>1090.5833333333333</c:v>
                </c:pt>
                <c:pt idx="7">
                  <c:v>1166.6888888888889</c:v>
                </c:pt>
                <c:pt idx="8">
                  <c:v>1259.2444444444445</c:v>
                </c:pt>
                <c:pt idx="9">
                  <c:v>1366.25</c:v>
                </c:pt>
                <c:pt idx="10">
                  <c:v>1487.6055555555558</c:v>
                </c:pt>
                <c:pt idx="11">
                  <c:v>1624</c:v>
                </c:pt>
                <c:pt idx="12">
                  <c:v>1769.0277777777776</c:v>
                </c:pt>
                <c:pt idx="13">
                  <c:v>1898.45</c:v>
                </c:pt>
                <c:pt idx="14">
                  <c:v>2002.3500000000001</c:v>
                </c:pt>
                <c:pt idx="15">
                  <c:v>2100.5333333333333</c:v>
                </c:pt>
                <c:pt idx="16">
                  <c:v>2208.5444444444443</c:v>
                </c:pt>
                <c:pt idx="17">
                  <c:v>2342.1444444444442</c:v>
                </c:pt>
                <c:pt idx="18">
                  <c:v>2530.9277777777775</c:v>
                </c:pt>
                <c:pt idx="19">
                  <c:v>2992.8055555555561</c:v>
                </c:pt>
                <c:pt idx="20">
                  <c:v>3988.2722222222219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174-41B2-A909-78304ADB226A}"/>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680.13333333333333</c:v>
                </c:pt>
                <c:pt idx="1">
                  <c:v>784.66666666666663</c:v>
                </c:pt>
                <c:pt idx="2">
                  <c:v>841.73888888888894</c:v>
                </c:pt>
                <c:pt idx="3">
                  <c:v>940.51111111111106</c:v>
                </c:pt>
                <c:pt idx="4">
                  <c:v>1014.2333333333335</c:v>
                </c:pt>
                <c:pt idx="5">
                  <c:v>1080.9166666666667</c:v>
                </c:pt>
                <c:pt idx="6">
                  <c:v>1146.5055555555557</c:v>
                </c:pt>
                <c:pt idx="7">
                  <c:v>1218.2722222222221</c:v>
                </c:pt>
                <c:pt idx="8">
                  <c:v>1302.9944444444443</c:v>
                </c:pt>
                <c:pt idx="9">
                  <c:v>1404.9722222222224</c:v>
                </c:pt>
                <c:pt idx="10">
                  <c:v>1517.4555555555555</c:v>
                </c:pt>
                <c:pt idx="11">
                  <c:v>1645.9333333333334</c:v>
                </c:pt>
                <c:pt idx="12">
                  <c:v>1783.7444444444443</c:v>
                </c:pt>
                <c:pt idx="13">
                  <c:v>1908.0555555555557</c:v>
                </c:pt>
                <c:pt idx="14">
                  <c:v>2011.2611111111109</c:v>
                </c:pt>
                <c:pt idx="15">
                  <c:v>2108.0833333333335</c:v>
                </c:pt>
                <c:pt idx="16">
                  <c:v>2210.4388888888889</c:v>
                </c:pt>
                <c:pt idx="17">
                  <c:v>2330.3833333333337</c:v>
                </c:pt>
                <c:pt idx="18">
                  <c:v>2516.5833333333335</c:v>
                </c:pt>
                <c:pt idx="19">
                  <c:v>2953.0166666666664</c:v>
                </c:pt>
                <c:pt idx="20">
                  <c:v>3900.3333333333335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174-41B2-A909-78304ADB226A}"/>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'B4 CDF'!$C$12:$C$32</c:f>
              <c:numCache>
                <c:formatCode>0</c:formatCode>
                <c:ptCount val="21"/>
                <c:pt idx="0">
                  <c:v>906.8</c:v>
                </c:pt>
                <c:pt idx="1">
                  <c:v>997.2</c:v>
                </c:pt>
                <c:pt idx="2">
                  <c:v>1055</c:v>
                </c:pt>
                <c:pt idx="3">
                  <c:v>1150.5999999999999</c:v>
                </c:pt>
                <c:pt idx="4">
                  <c:v>1224</c:v>
                </c:pt>
                <c:pt idx="5">
                  <c:v>1289.5999999999999</c:v>
                </c:pt>
                <c:pt idx="6">
                  <c:v>1356</c:v>
                </c:pt>
                <c:pt idx="7">
                  <c:v>1435.2</c:v>
                </c:pt>
                <c:pt idx="8">
                  <c:v>1521.2</c:v>
                </c:pt>
                <c:pt idx="9">
                  <c:v>1624</c:v>
                </c:pt>
                <c:pt idx="10">
                  <c:v>1723.6</c:v>
                </c:pt>
                <c:pt idx="11">
                  <c:v>1841.8</c:v>
                </c:pt>
                <c:pt idx="12">
                  <c:v>1977.8</c:v>
                </c:pt>
                <c:pt idx="13">
                  <c:v>2103.4</c:v>
                </c:pt>
                <c:pt idx="14">
                  <c:v>2195.8000000000002</c:v>
                </c:pt>
                <c:pt idx="15">
                  <c:v>2289.6</c:v>
                </c:pt>
                <c:pt idx="16">
                  <c:v>2390.1999999999998</c:v>
                </c:pt>
                <c:pt idx="17">
                  <c:v>2508</c:v>
                </c:pt>
                <c:pt idx="18">
                  <c:v>2696.6</c:v>
                </c:pt>
                <c:pt idx="19">
                  <c:v>3138.8</c:v>
                </c:pt>
                <c:pt idx="20">
                  <c:v>4020.8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228-45FB-8290-C8E24A9773EF}"/>
            </c:ext>
          </c:extLst>
        </c:ser>
        <c:ser>
          <c:idx val="1"/>
          <c:order val="1"/>
          <c:tx>
            <c:v>919</c:v>
          </c:tx>
          <c:spPr>
            <a:ln w="19050" cap="rnd">
              <a:solidFill>
                <a:srgbClr val="7030A0"/>
              </a:solidFill>
              <a:round/>
            </a:ln>
            <a:effectLst/>
          </c:spPr>
          <c:marker>
            <c:symbol val="none"/>
          </c:marker>
          <c:xVal>
            <c:numRef>
              <c:f>'B4 CDF'!$D$12:$D$32</c:f>
              <c:numCache>
                <c:formatCode>0</c:formatCode>
                <c:ptCount val="21"/>
                <c:pt idx="0">
                  <c:v>927.8</c:v>
                </c:pt>
                <c:pt idx="1">
                  <c:v>1022.4</c:v>
                </c:pt>
                <c:pt idx="2">
                  <c:v>1079.5999999999999</c:v>
                </c:pt>
                <c:pt idx="3">
                  <c:v>1181.5999999999999</c:v>
                </c:pt>
                <c:pt idx="4">
                  <c:v>1255.5999999999999</c:v>
                </c:pt>
                <c:pt idx="5">
                  <c:v>1325.6</c:v>
                </c:pt>
                <c:pt idx="6">
                  <c:v>1392</c:v>
                </c:pt>
                <c:pt idx="7">
                  <c:v>1468.8</c:v>
                </c:pt>
                <c:pt idx="8">
                  <c:v>1556.6</c:v>
                </c:pt>
                <c:pt idx="9">
                  <c:v>1660.6</c:v>
                </c:pt>
                <c:pt idx="10">
                  <c:v>1775.8</c:v>
                </c:pt>
                <c:pt idx="11">
                  <c:v>1900.4</c:v>
                </c:pt>
                <c:pt idx="12">
                  <c:v>2029.2</c:v>
                </c:pt>
                <c:pt idx="13">
                  <c:v>2138.4</c:v>
                </c:pt>
                <c:pt idx="14">
                  <c:v>2238.6</c:v>
                </c:pt>
                <c:pt idx="15">
                  <c:v>2337</c:v>
                </c:pt>
                <c:pt idx="16">
                  <c:v>2435</c:v>
                </c:pt>
                <c:pt idx="17">
                  <c:v>2577.6</c:v>
                </c:pt>
                <c:pt idx="18">
                  <c:v>2811.8</c:v>
                </c:pt>
                <c:pt idx="19">
                  <c:v>3357.4</c:v>
                </c:pt>
                <c:pt idx="20">
                  <c:v>4275.8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228-45FB-8290-C8E24A9773EF}"/>
            </c:ext>
          </c:extLst>
        </c:ser>
        <c:ser>
          <c:idx val="2"/>
          <c:order val="2"/>
          <c:tx>
            <c:v>940</c:v>
          </c:tx>
          <c:spPr>
            <a:ln w="19050" cap="rnd">
              <a:solidFill>
                <a:srgbClr val="0070C0"/>
              </a:solidFill>
              <a:round/>
            </a:ln>
            <a:effectLst/>
          </c:spPr>
          <c:marker>
            <c:symbol val="none"/>
          </c:marker>
          <c:xVal>
            <c:numRef>
              <c:f>'B4 CDF'!$E$12:$E$32</c:f>
              <c:numCache>
                <c:formatCode>0</c:formatCode>
                <c:ptCount val="21"/>
                <c:pt idx="0">
                  <c:v>944.8</c:v>
                </c:pt>
                <c:pt idx="1">
                  <c:v>1042.2</c:v>
                </c:pt>
                <c:pt idx="2">
                  <c:v>1100.4000000000001</c:v>
                </c:pt>
                <c:pt idx="3">
                  <c:v>1199.5999999999999</c:v>
                </c:pt>
                <c:pt idx="4">
                  <c:v>1278.4000000000001</c:v>
                </c:pt>
                <c:pt idx="5">
                  <c:v>1348.4</c:v>
                </c:pt>
                <c:pt idx="6">
                  <c:v>1416.8</c:v>
                </c:pt>
                <c:pt idx="7">
                  <c:v>1488</c:v>
                </c:pt>
                <c:pt idx="8">
                  <c:v>1570.6</c:v>
                </c:pt>
                <c:pt idx="9">
                  <c:v>1673</c:v>
                </c:pt>
                <c:pt idx="10">
                  <c:v>1784.2</c:v>
                </c:pt>
                <c:pt idx="11">
                  <c:v>1913.4</c:v>
                </c:pt>
                <c:pt idx="12">
                  <c:v>2053</c:v>
                </c:pt>
                <c:pt idx="13">
                  <c:v>2172.4</c:v>
                </c:pt>
                <c:pt idx="14">
                  <c:v>2269.4</c:v>
                </c:pt>
                <c:pt idx="15">
                  <c:v>2360.1999999999998</c:v>
                </c:pt>
                <c:pt idx="16">
                  <c:v>2458.6</c:v>
                </c:pt>
                <c:pt idx="17">
                  <c:v>2561.6</c:v>
                </c:pt>
                <c:pt idx="18">
                  <c:v>2738.6</c:v>
                </c:pt>
                <c:pt idx="19">
                  <c:v>3218.2</c:v>
                </c:pt>
                <c:pt idx="20">
                  <c:v>4184.3999999999996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228-45FB-8290-C8E24A9773EF}"/>
            </c:ext>
          </c:extLst>
        </c:ser>
        <c:ser>
          <c:idx val="3"/>
          <c:order val="3"/>
          <c:tx>
            <c:v>950</c:v>
          </c:tx>
          <c:spPr>
            <a:ln w="19050" cap="rnd">
              <a:solidFill>
                <a:srgbClr val="00B050"/>
              </a:solidFill>
              <a:round/>
            </a:ln>
            <a:effectLst/>
          </c:spPr>
          <c:marker>
            <c:symbol val="none"/>
          </c:marker>
          <c:xVal>
            <c:numRef>
              <c:f>'B4 CDF'!$F$12:$F$32</c:f>
              <c:numCache>
                <c:formatCode>0</c:formatCode>
                <c:ptCount val="21"/>
                <c:pt idx="0">
                  <c:v>990</c:v>
                </c:pt>
                <c:pt idx="1">
                  <c:v>1083.4000000000001</c:v>
                </c:pt>
                <c:pt idx="2">
                  <c:v>1135.2</c:v>
                </c:pt>
                <c:pt idx="3">
                  <c:v>1231.2</c:v>
                </c:pt>
                <c:pt idx="4">
                  <c:v>1309</c:v>
                </c:pt>
                <c:pt idx="5">
                  <c:v>1379.8</c:v>
                </c:pt>
                <c:pt idx="6">
                  <c:v>1450</c:v>
                </c:pt>
                <c:pt idx="7">
                  <c:v>1524</c:v>
                </c:pt>
                <c:pt idx="8">
                  <c:v>1610.8</c:v>
                </c:pt>
                <c:pt idx="9">
                  <c:v>1712.6</c:v>
                </c:pt>
                <c:pt idx="10">
                  <c:v>1823.4</c:v>
                </c:pt>
                <c:pt idx="11">
                  <c:v>1953.2</c:v>
                </c:pt>
                <c:pt idx="12">
                  <c:v>2085</c:v>
                </c:pt>
                <c:pt idx="13">
                  <c:v>2205</c:v>
                </c:pt>
                <c:pt idx="14">
                  <c:v>2309.6</c:v>
                </c:pt>
                <c:pt idx="15">
                  <c:v>2405</c:v>
                </c:pt>
                <c:pt idx="16">
                  <c:v>2496.8000000000002</c:v>
                </c:pt>
                <c:pt idx="17">
                  <c:v>2610.4</c:v>
                </c:pt>
                <c:pt idx="18">
                  <c:v>2779.6</c:v>
                </c:pt>
                <c:pt idx="19">
                  <c:v>3175.8</c:v>
                </c:pt>
                <c:pt idx="20">
                  <c:v>4114.8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228-45FB-8290-C8E24A9773EF}"/>
            </c:ext>
          </c:extLst>
        </c:ser>
        <c:ser>
          <c:idx val="5"/>
          <c:order val="4"/>
          <c:tx>
            <c:v>973</c:v>
          </c:tx>
          <c:spPr>
            <a:ln w="19050" cap="rnd">
              <a:solidFill>
                <a:schemeClr val="accent6">
                  <a:lumMod val="75000"/>
                </a:schemeClr>
              </a:solidFill>
              <a:round/>
            </a:ln>
            <a:effectLst/>
          </c:spPr>
          <c:marker>
            <c:symbol val="none"/>
          </c:marker>
          <c:xVal>
            <c:numRef>
              <c:f>'B4 CDF'!$G$12:$G$32</c:f>
              <c:numCache>
                <c:formatCode>0</c:formatCode>
                <c:ptCount val="21"/>
                <c:pt idx="0">
                  <c:v>994.4</c:v>
                </c:pt>
                <c:pt idx="1">
                  <c:v>1072.2</c:v>
                </c:pt>
                <c:pt idx="2">
                  <c:v>1119</c:v>
                </c:pt>
                <c:pt idx="3">
                  <c:v>1214.8</c:v>
                </c:pt>
                <c:pt idx="4">
                  <c:v>1281.2</c:v>
                </c:pt>
                <c:pt idx="5">
                  <c:v>1346.8</c:v>
                </c:pt>
                <c:pt idx="6">
                  <c:v>1410.8</c:v>
                </c:pt>
                <c:pt idx="7">
                  <c:v>1479.4</c:v>
                </c:pt>
                <c:pt idx="8">
                  <c:v>1556.8</c:v>
                </c:pt>
                <c:pt idx="9">
                  <c:v>1649</c:v>
                </c:pt>
                <c:pt idx="10">
                  <c:v>1755.2</c:v>
                </c:pt>
                <c:pt idx="11">
                  <c:v>1878</c:v>
                </c:pt>
                <c:pt idx="12">
                  <c:v>2003.8</c:v>
                </c:pt>
                <c:pt idx="13">
                  <c:v>2123.4</c:v>
                </c:pt>
                <c:pt idx="14">
                  <c:v>2219.6</c:v>
                </c:pt>
                <c:pt idx="15">
                  <c:v>2307.1999999999998</c:v>
                </c:pt>
                <c:pt idx="16">
                  <c:v>2402.4</c:v>
                </c:pt>
                <c:pt idx="17">
                  <c:v>2501.8000000000002</c:v>
                </c:pt>
                <c:pt idx="18">
                  <c:v>2648</c:v>
                </c:pt>
                <c:pt idx="19">
                  <c:v>2990.8</c:v>
                </c:pt>
                <c:pt idx="20">
                  <c:v>3881.6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228-45FB-8290-C8E24A9773EF}"/>
            </c:ext>
          </c:extLst>
        </c:ser>
        <c:ser>
          <c:idx val="6"/>
          <c:order val="5"/>
          <c:tx>
            <c:v>1013</c:v>
          </c:tx>
          <c:spPr>
            <a:ln w="19050" cap="rnd">
              <a:solidFill>
                <a:srgbClr val="C00000"/>
              </a:solidFill>
              <a:round/>
            </a:ln>
            <a:effectLst/>
          </c:spPr>
          <c:marker>
            <c:symbol val="none"/>
          </c:marker>
          <c:xVal>
            <c:numRef>
              <c:f>'B4 CDF'!$H$12:$H$32</c:f>
              <c:numCache>
                <c:formatCode>0</c:formatCode>
                <c:ptCount val="21"/>
                <c:pt idx="0">
                  <c:v>1055.1666666666667</c:v>
                </c:pt>
                <c:pt idx="1">
                  <c:v>1152</c:v>
                </c:pt>
                <c:pt idx="2">
                  <c:v>1205.6666666666667</c:v>
                </c:pt>
                <c:pt idx="3">
                  <c:v>1297</c:v>
                </c:pt>
                <c:pt idx="4">
                  <c:v>1367.8333333333333</c:v>
                </c:pt>
                <c:pt idx="5">
                  <c:v>1430.5</c:v>
                </c:pt>
                <c:pt idx="6">
                  <c:v>1491.5</c:v>
                </c:pt>
                <c:pt idx="7">
                  <c:v>1556.1666666666667</c:v>
                </c:pt>
                <c:pt idx="8">
                  <c:v>1633.5</c:v>
                </c:pt>
                <c:pt idx="9">
                  <c:v>1724.5</c:v>
                </c:pt>
                <c:pt idx="10">
                  <c:v>1829</c:v>
                </c:pt>
                <c:pt idx="11">
                  <c:v>1940.6666666666667</c:v>
                </c:pt>
                <c:pt idx="12">
                  <c:v>2063.5</c:v>
                </c:pt>
                <c:pt idx="13">
                  <c:v>2180.8333333333335</c:v>
                </c:pt>
                <c:pt idx="14">
                  <c:v>2275.8333333333335</c:v>
                </c:pt>
                <c:pt idx="15">
                  <c:v>2361.3333333333335</c:v>
                </c:pt>
                <c:pt idx="16">
                  <c:v>2449.8333333333335</c:v>
                </c:pt>
                <c:pt idx="17">
                  <c:v>2542.8333333333335</c:v>
                </c:pt>
                <c:pt idx="18">
                  <c:v>2671.6666666666665</c:v>
                </c:pt>
                <c:pt idx="19">
                  <c:v>3070.1666666666665</c:v>
                </c:pt>
                <c:pt idx="20">
                  <c:v>3960</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C228-45FB-8290-C8E24A9773EF}"/>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'B4 CDF'!$J$12:$J$32</c:f>
              <c:numCache>
                <c:formatCode>0</c:formatCode>
                <c:ptCount val="21"/>
                <c:pt idx="0">
                  <c:v>690</c:v>
                </c:pt>
                <c:pt idx="1">
                  <c:v>814</c:v>
                </c:pt>
                <c:pt idx="2">
                  <c:v>873</c:v>
                </c:pt>
                <c:pt idx="3">
                  <c:v>999</c:v>
                </c:pt>
                <c:pt idx="4">
                  <c:v>1083</c:v>
                </c:pt>
                <c:pt idx="5">
                  <c:v>1169</c:v>
                </c:pt>
                <c:pt idx="6">
                  <c:v>1248</c:v>
                </c:pt>
                <c:pt idx="7">
                  <c:v>1336</c:v>
                </c:pt>
                <c:pt idx="8">
                  <c:v>1432</c:v>
                </c:pt>
                <c:pt idx="9">
                  <c:v>1545</c:v>
                </c:pt>
                <c:pt idx="10">
                  <c:v>1679</c:v>
                </c:pt>
                <c:pt idx="11">
                  <c:v>1825</c:v>
                </c:pt>
                <c:pt idx="12">
                  <c:v>1975</c:v>
                </c:pt>
                <c:pt idx="13">
                  <c:v>2099</c:v>
                </c:pt>
                <c:pt idx="14">
                  <c:v>2212</c:v>
                </c:pt>
                <c:pt idx="15">
                  <c:v>2319</c:v>
                </c:pt>
                <c:pt idx="16">
                  <c:v>2427</c:v>
                </c:pt>
                <c:pt idx="17">
                  <c:v>2617</c:v>
                </c:pt>
                <c:pt idx="18">
                  <c:v>2891</c:v>
                </c:pt>
                <c:pt idx="19">
                  <c:v>3571</c:v>
                </c:pt>
                <c:pt idx="20">
                  <c:v>4641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E0F-403B-9D02-47915657E3F3}"/>
            </c:ext>
          </c:extLst>
        </c:ser>
        <c:ser>
          <c:idx val="1"/>
          <c:order val="1"/>
          <c:tx>
            <c:v>919</c:v>
          </c:tx>
          <c:spPr>
            <a:ln w="19050" cap="rnd">
              <a:solidFill>
                <a:srgbClr val="7030A0"/>
              </a:solidFill>
              <a:round/>
            </a:ln>
            <a:effectLst/>
          </c:spPr>
          <c:marker>
            <c:symbol val="none"/>
          </c:marker>
          <c:xVal>
            <c:numRef>
              <c:f>'B4 CDF'!$K$12:$K$32</c:f>
              <c:numCache>
                <c:formatCode>0</c:formatCode>
                <c:ptCount val="21"/>
                <c:pt idx="0">
                  <c:v>673.6</c:v>
                </c:pt>
                <c:pt idx="1">
                  <c:v>781.8</c:v>
                </c:pt>
                <c:pt idx="2">
                  <c:v>847.8</c:v>
                </c:pt>
                <c:pt idx="3">
                  <c:v>965.6</c:v>
                </c:pt>
                <c:pt idx="4">
                  <c:v>1050.2</c:v>
                </c:pt>
                <c:pt idx="5">
                  <c:v>1129</c:v>
                </c:pt>
                <c:pt idx="6">
                  <c:v>1204</c:v>
                </c:pt>
                <c:pt idx="7">
                  <c:v>1292.8</c:v>
                </c:pt>
                <c:pt idx="8">
                  <c:v>1392.8</c:v>
                </c:pt>
                <c:pt idx="9">
                  <c:v>1512.4</c:v>
                </c:pt>
                <c:pt idx="10">
                  <c:v>1644.2</c:v>
                </c:pt>
                <c:pt idx="11">
                  <c:v>1787.2</c:v>
                </c:pt>
                <c:pt idx="12">
                  <c:v>1934.4</c:v>
                </c:pt>
                <c:pt idx="13">
                  <c:v>2059</c:v>
                </c:pt>
                <c:pt idx="14">
                  <c:v>2175.4</c:v>
                </c:pt>
                <c:pt idx="15">
                  <c:v>2287.4</c:v>
                </c:pt>
                <c:pt idx="16">
                  <c:v>2400</c:v>
                </c:pt>
                <c:pt idx="17">
                  <c:v>2565.1999999999998</c:v>
                </c:pt>
                <c:pt idx="18">
                  <c:v>2834</c:v>
                </c:pt>
                <c:pt idx="19">
                  <c:v>3453.2</c:v>
                </c:pt>
                <c:pt idx="20">
                  <c:v>4507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E0F-403B-9D02-47915657E3F3}"/>
            </c:ext>
          </c:extLst>
        </c:ser>
        <c:ser>
          <c:idx val="2"/>
          <c:order val="2"/>
          <c:tx>
            <c:v>940</c:v>
          </c:tx>
          <c:spPr>
            <a:ln w="19050" cap="rnd">
              <a:solidFill>
                <a:srgbClr val="0070C0"/>
              </a:solidFill>
              <a:round/>
            </a:ln>
            <a:effectLst/>
          </c:spPr>
          <c:marker>
            <c:symbol val="none"/>
          </c:marker>
          <c:xVal>
            <c:numRef>
              <c:f>'B4 CDF'!$L$12:$L$32</c:f>
              <c:numCache>
                <c:formatCode>0</c:formatCode>
                <c:ptCount val="21"/>
                <c:pt idx="0">
                  <c:v>666.8</c:v>
                </c:pt>
                <c:pt idx="1">
                  <c:v>782.8</c:v>
                </c:pt>
                <c:pt idx="2">
                  <c:v>853.6</c:v>
                </c:pt>
                <c:pt idx="3">
                  <c:v>969</c:v>
                </c:pt>
                <c:pt idx="4">
                  <c:v>1061</c:v>
                </c:pt>
                <c:pt idx="5">
                  <c:v>1143.8</c:v>
                </c:pt>
                <c:pt idx="6">
                  <c:v>1222.4000000000001</c:v>
                </c:pt>
                <c:pt idx="7">
                  <c:v>1303.4000000000001</c:v>
                </c:pt>
                <c:pt idx="8">
                  <c:v>1402.6</c:v>
                </c:pt>
                <c:pt idx="9">
                  <c:v>1521.4</c:v>
                </c:pt>
                <c:pt idx="10">
                  <c:v>1651.2</c:v>
                </c:pt>
                <c:pt idx="11">
                  <c:v>1802.2</c:v>
                </c:pt>
                <c:pt idx="12">
                  <c:v>1964.8</c:v>
                </c:pt>
                <c:pt idx="13">
                  <c:v>2104.6</c:v>
                </c:pt>
                <c:pt idx="14">
                  <c:v>2217.1999999999998</c:v>
                </c:pt>
                <c:pt idx="15">
                  <c:v>2324.1999999999998</c:v>
                </c:pt>
                <c:pt idx="16">
                  <c:v>2440</c:v>
                </c:pt>
                <c:pt idx="17">
                  <c:v>2561</c:v>
                </c:pt>
                <c:pt idx="18">
                  <c:v>2766.8</c:v>
                </c:pt>
                <c:pt idx="19">
                  <c:v>3322.8</c:v>
                </c:pt>
                <c:pt idx="20">
                  <c:v>4448.6000000000004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E0F-403B-9D02-47915657E3F3}"/>
            </c:ext>
          </c:extLst>
        </c:ser>
        <c:ser>
          <c:idx val="3"/>
          <c:order val="3"/>
          <c:tx>
            <c:v>950</c:v>
          </c:tx>
          <c:spPr>
            <a:ln w="19050" cap="rnd">
              <a:solidFill>
                <a:srgbClr val="00B050"/>
              </a:solidFill>
              <a:round/>
            </a:ln>
            <a:effectLst/>
          </c:spPr>
          <c:marker>
            <c:symbol val="none"/>
          </c:marker>
          <c:xVal>
            <c:numRef>
              <c:f>'B4 CDF'!$M$12:$M$32</c:f>
              <c:numCache>
                <c:formatCode>0</c:formatCode>
                <c:ptCount val="21"/>
                <c:pt idx="0">
                  <c:v>709.8</c:v>
                </c:pt>
                <c:pt idx="1">
                  <c:v>823.6</c:v>
                </c:pt>
                <c:pt idx="2">
                  <c:v>884.2</c:v>
                </c:pt>
                <c:pt idx="3">
                  <c:v>998</c:v>
                </c:pt>
                <c:pt idx="4">
                  <c:v>1088.8</c:v>
                </c:pt>
                <c:pt idx="5">
                  <c:v>1172.4000000000001</c:v>
                </c:pt>
                <c:pt idx="6">
                  <c:v>1255</c:v>
                </c:pt>
                <c:pt idx="7">
                  <c:v>1342.4</c:v>
                </c:pt>
                <c:pt idx="8">
                  <c:v>1445.4</c:v>
                </c:pt>
                <c:pt idx="9">
                  <c:v>1565.6</c:v>
                </c:pt>
                <c:pt idx="10">
                  <c:v>1696</c:v>
                </c:pt>
                <c:pt idx="11">
                  <c:v>1849.6</c:v>
                </c:pt>
                <c:pt idx="12">
                  <c:v>2005.4</c:v>
                </c:pt>
                <c:pt idx="13">
                  <c:v>2146.6</c:v>
                </c:pt>
                <c:pt idx="14">
                  <c:v>2269.8000000000002</c:v>
                </c:pt>
                <c:pt idx="15">
                  <c:v>2382.8000000000002</c:v>
                </c:pt>
                <c:pt idx="16">
                  <c:v>2491.1999999999998</c:v>
                </c:pt>
                <c:pt idx="17">
                  <c:v>2625.4</c:v>
                </c:pt>
                <c:pt idx="18">
                  <c:v>2827.4</c:v>
                </c:pt>
                <c:pt idx="19">
                  <c:v>3293.4</c:v>
                </c:pt>
                <c:pt idx="20">
                  <c:v>4400.6000000000004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5E0F-403B-9D02-47915657E3F3}"/>
            </c:ext>
          </c:extLst>
        </c:ser>
        <c:ser>
          <c:idx val="5"/>
          <c:order val="4"/>
          <c:tx>
            <c:v>973</c:v>
          </c:tx>
          <c:spPr>
            <a:ln w="19050" cap="rnd">
              <a:solidFill>
                <a:schemeClr val="accent6">
                  <a:lumMod val="75000"/>
                </a:schemeClr>
              </a:solidFill>
              <a:round/>
            </a:ln>
            <a:effectLst/>
          </c:spPr>
          <c:marker>
            <c:symbol val="none"/>
          </c:marker>
          <c:xVal>
            <c:numRef>
              <c:f>'B4 CDF'!$N$12:$N$32</c:f>
              <c:numCache>
                <c:formatCode>0</c:formatCode>
                <c:ptCount val="21"/>
                <c:pt idx="0">
                  <c:v>694.4</c:v>
                </c:pt>
                <c:pt idx="1">
                  <c:v>790.2</c:v>
                </c:pt>
                <c:pt idx="2">
                  <c:v>847.8</c:v>
                </c:pt>
                <c:pt idx="3">
                  <c:v>962.2</c:v>
                </c:pt>
                <c:pt idx="4">
                  <c:v>1041.8</c:v>
                </c:pt>
                <c:pt idx="5">
                  <c:v>1120.2</c:v>
                </c:pt>
                <c:pt idx="6">
                  <c:v>1196.4000000000001</c:v>
                </c:pt>
                <c:pt idx="7">
                  <c:v>1279.5999999999999</c:v>
                </c:pt>
                <c:pt idx="8">
                  <c:v>1372.2</c:v>
                </c:pt>
                <c:pt idx="9">
                  <c:v>1483.4</c:v>
                </c:pt>
                <c:pt idx="10">
                  <c:v>1611.8</c:v>
                </c:pt>
                <c:pt idx="11">
                  <c:v>1759.2</c:v>
                </c:pt>
                <c:pt idx="12">
                  <c:v>1911.2</c:v>
                </c:pt>
                <c:pt idx="13">
                  <c:v>2054.6</c:v>
                </c:pt>
                <c:pt idx="14">
                  <c:v>2169.4</c:v>
                </c:pt>
                <c:pt idx="15">
                  <c:v>2276.6</c:v>
                </c:pt>
                <c:pt idx="16">
                  <c:v>2391</c:v>
                </c:pt>
                <c:pt idx="17">
                  <c:v>2511</c:v>
                </c:pt>
                <c:pt idx="18">
                  <c:v>2687.8</c:v>
                </c:pt>
                <c:pt idx="19">
                  <c:v>3102.2</c:v>
                </c:pt>
                <c:pt idx="20">
                  <c:v>4167.3999999999996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5E0F-403B-9D02-47915657E3F3}"/>
            </c:ext>
          </c:extLst>
        </c:ser>
        <c:ser>
          <c:idx val="6"/>
          <c:order val="5"/>
          <c:tx>
            <c:v>1013</c:v>
          </c:tx>
          <c:spPr>
            <a:ln w="19050" cap="rnd">
              <a:solidFill>
                <a:srgbClr val="C00000"/>
              </a:solidFill>
              <a:round/>
            </a:ln>
            <a:effectLst/>
          </c:spPr>
          <c:marker>
            <c:symbol val="none"/>
          </c:marker>
          <c:xVal>
            <c:numRef>
              <c:f>'B4 CDF'!$O$12:$O$32</c:f>
              <c:numCache>
                <c:formatCode>0</c:formatCode>
                <c:ptCount val="21"/>
                <c:pt idx="0">
                  <c:v>732.5</c:v>
                </c:pt>
                <c:pt idx="1">
                  <c:v>851</c:v>
                </c:pt>
                <c:pt idx="2">
                  <c:v>920.33333333333337</c:v>
                </c:pt>
                <c:pt idx="3">
                  <c:v>1034.1666666666667</c:v>
                </c:pt>
                <c:pt idx="4">
                  <c:v>1121.8333333333333</c:v>
                </c:pt>
                <c:pt idx="5">
                  <c:v>1199.5</c:v>
                </c:pt>
                <c:pt idx="6">
                  <c:v>1275.3333333333333</c:v>
                </c:pt>
                <c:pt idx="7">
                  <c:v>1354.3333333333333</c:v>
                </c:pt>
                <c:pt idx="8">
                  <c:v>1452</c:v>
                </c:pt>
                <c:pt idx="9">
                  <c:v>1564.8333333333333</c:v>
                </c:pt>
                <c:pt idx="10">
                  <c:v>1694.3333333333333</c:v>
                </c:pt>
                <c:pt idx="11">
                  <c:v>1833.3333333333333</c:v>
                </c:pt>
                <c:pt idx="12">
                  <c:v>1985.8333333333333</c:v>
                </c:pt>
                <c:pt idx="13">
                  <c:v>2131.8333333333335</c:v>
                </c:pt>
                <c:pt idx="14">
                  <c:v>2249.6666666666665</c:v>
                </c:pt>
                <c:pt idx="15">
                  <c:v>2357.8333333333335</c:v>
                </c:pt>
                <c:pt idx="16">
                  <c:v>2465.5</c:v>
                </c:pt>
                <c:pt idx="17">
                  <c:v>2583.3333333333335</c:v>
                </c:pt>
                <c:pt idx="18">
                  <c:v>2742.3333333333335</c:v>
                </c:pt>
                <c:pt idx="19">
                  <c:v>3238.5</c:v>
                </c:pt>
                <c:pt idx="20">
                  <c:v>4339.333333333333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5E0F-403B-9D02-47915657E3F3}"/>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'B4 CDF'!$Q$12:$Q$32</c:f>
              <c:numCache>
                <c:formatCode>0</c:formatCode>
                <c:ptCount val="21"/>
                <c:pt idx="0">
                  <c:v>659.2</c:v>
                </c:pt>
                <c:pt idx="1">
                  <c:v>766</c:v>
                </c:pt>
                <c:pt idx="2">
                  <c:v>827.2</c:v>
                </c:pt>
                <c:pt idx="3">
                  <c:v>943.4</c:v>
                </c:pt>
                <c:pt idx="4">
                  <c:v>1031.5999999999999</c:v>
                </c:pt>
                <c:pt idx="5">
                  <c:v>1111.8</c:v>
                </c:pt>
                <c:pt idx="6">
                  <c:v>1189.4000000000001</c:v>
                </c:pt>
                <c:pt idx="7">
                  <c:v>1274</c:v>
                </c:pt>
                <c:pt idx="8">
                  <c:v>1370.4</c:v>
                </c:pt>
                <c:pt idx="9">
                  <c:v>1479.8</c:v>
                </c:pt>
                <c:pt idx="10">
                  <c:v>1593.6</c:v>
                </c:pt>
                <c:pt idx="11">
                  <c:v>1726.2</c:v>
                </c:pt>
                <c:pt idx="12">
                  <c:v>1877.4</c:v>
                </c:pt>
                <c:pt idx="13">
                  <c:v>2017.2</c:v>
                </c:pt>
                <c:pt idx="14">
                  <c:v>2123.6</c:v>
                </c:pt>
                <c:pt idx="15">
                  <c:v>2227.1999999999998</c:v>
                </c:pt>
                <c:pt idx="16">
                  <c:v>2346</c:v>
                </c:pt>
                <c:pt idx="17">
                  <c:v>2478</c:v>
                </c:pt>
                <c:pt idx="18">
                  <c:v>2699.8</c:v>
                </c:pt>
                <c:pt idx="19">
                  <c:v>3206.6</c:v>
                </c:pt>
                <c:pt idx="20">
                  <c:v>4185.8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7E3-45BC-9D53-831341B62F64}"/>
            </c:ext>
          </c:extLst>
        </c:ser>
        <c:ser>
          <c:idx val="1"/>
          <c:order val="1"/>
          <c:tx>
            <c:v>919</c:v>
          </c:tx>
          <c:spPr>
            <a:ln w="19050" cap="rnd">
              <a:solidFill>
                <a:srgbClr val="7030A0"/>
              </a:solidFill>
              <a:round/>
            </a:ln>
            <a:effectLst/>
          </c:spPr>
          <c:marker>
            <c:symbol val="none"/>
          </c:marker>
          <c:xVal>
            <c:numRef>
              <c:f>'B4 CDF'!$R$12:$R$32</c:f>
              <c:numCache>
                <c:formatCode>0</c:formatCode>
                <c:ptCount val="21"/>
                <c:pt idx="0">
                  <c:v>664.8</c:v>
                </c:pt>
                <c:pt idx="1">
                  <c:v>781.6</c:v>
                </c:pt>
                <c:pt idx="2">
                  <c:v>849.2</c:v>
                </c:pt>
                <c:pt idx="3">
                  <c:v>976.2</c:v>
                </c:pt>
                <c:pt idx="4">
                  <c:v>1063.2</c:v>
                </c:pt>
                <c:pt idx="5">
                  <c:v>1148.4000000000001</c:v>
                </c:pt>
                <c:pt idx="6">
                  <c:v>1225.4000000000001</c:v>
                </c:pt>
                <c:pt idx="7">
                  <c:v>1312.4</c:v>
                </c:pt>
                <c:pt idx="8">
                  <c:v>1408.4</c:v>
                </c:pt>
                <c:pt idx="9">
                  <c:v>1522</c:v>
                </c:pt>
                <c:pt idx="10">
                  <c:v>1653.6</c:v>
                </c:pt>
                <c:pt idx="11">
                  <c:v>1793.4</c:v>
                </c:pt>
                <c:pt idx="12">
                  <c:v>1936.4</c:v>
                </c:pt>
                <c:pt idx="13">
                  <c:v>2060.8000000000002</c:v>
                </c:pt>
                <c:pt idx="14">
                  <c:v>2173.4</c:v>
                </c:pt>
                <c:pt idx="15">
                  <c:v>2284.8000000000002</c:v>
                </c:pt>
                <c:pt idx="16">
                  <c:v>2398</c:v>
                </c:pt>
                <c:pt idx="17">
                  <c:v>2556</c:v>
                </c:pt>
                <c:pt idx="18">
                  <c:v>2828</c:v>
                </c:pt>
                <c:pt idx="19">
                  <c:v>3451.6</c:v>
                </c:pt>
                <c:pt idx="20">
                  <c:v>4461.6000000000004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7E3-45BC-9D53-831341B62F64}"/>
            </c:ext>
          </c:extLst>
        </c:ser>
        <c:ser>
          <c:idx val="2"/>
          <c:order val="2"/>
          <c:tx>
            <c:v>940</c:v>
          </c:tx>
          <c:spPr>
            <a:ln w="19050" cap="rnd">
              <a:solidFill>
                <a:srgbClr val="0070C0"/>
              </a:solidFill>
              <a:round/>
            </a:ln>
            <a:effectLst/>
          </c:spPr>
          <c:marker>
            <c:symbol val="none"/>
          </c:marker>
          <c:xVal>
            <c:numRef>
              <c:f>'B4 CDF'!$S$12:$S$32</c:f>
              <c:numCache>
                <c:formatCode>0</c:formatCode>
                <c:ptCount val="21"/>
                <c:pt idx="0">
                  <c:v>655.8</c:v>
                </c:pt>
                <c:pt idx="1">
                  <c:v>792.2</c:v>
                </c:pt>
                <c:pt idx="2">
                  <c:v>866.6</c:v>
                </c:pt>
                <c:pt idx="3">
                  <c:v>989</c:v>
                </c:pt>
                <c:pt idx="4">
                  <c:v>1084.8</c:v>
                </c:pt>
                <c:pt idx="5">
                  <c:v>1172.2</c:v>
                </c:pt>
                <c:pt idx="6">
                  <c:v>1254.4000000000001</c:v>
                </c:pt>
                <c:pt idx="7">
                  <c:v>1338.4</c:v>
                </c:pt>
                <c:pt idx="8">
                  <c:v>1427.8</c:v>
                </c:pt>
                <c:pt idx="9">
                  <c:v>1540.8</c:v>
                </c:pt>
                <c:pt idx="10">
                  <c:v>1665.4</c:v>
                </c:pt>
                <c:pt idx="11">
                  <c:v>1814.4</c:v>
                </c:pt>
                <c:pt idx="12">
                  <c:v>1972.8</c:v>
                </c:pt>
                <c:pt idx="13">
                  <c:v>2111.8000000000002</c:v>
                </c:pt>
                <c:pt idx="14">
                  <c:v>2222</c:v>
                </c:pt>
                <c:pt idx="15">
                  <c:v>2326.6</c:v>
                </c:pt>
                <c:pt idx="16">
                  <c:v>2437.8000000000002</c:v>
                </c:pt>
                <c:pt idx="17">
                  <c:v>2557.4</c:v>
                </c:pt>
                <c:pt idx="18">
                  <c:v>2768.2</c:v>
                </c:pt>
                <c:pt idx="19">
                  <c:v>3324.4</c:v>
                </c:pt>
                <c:pt idx="20">
                  <c:v>4414.8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7E3-45BC-9D53-831341B62F64}"/>
            </c:ext>
          </c:extLst>
        </c:ser>
        <c:ser>
          <c:idx val="3"/>
          <c:order val="3"/>
          <c:tx>
            <c:v>950</c:v>
          </c:tx>
          <c:spPr>
            <a:ln w="19050" cap="rnd">
              <a:solidFill>
                <a:srgbClr val="00B050"/>
              </a:solidFill>
              <a:round/>
            </a:ln>
            <a:effectLst/>
          </c:spPr>
          <c:marker>
            <c:symbol val="none"/>
          </c:marker>
          <c:xVal>
            <c:numRef>
              <c:f>'B4 CDF'!$T$12:$T$32</c:f>
              <c:numCache>
                <c:formatCode>0</c:formatCode>
                <c:ptCount val="21"/>
                <c:pt idx="0">
                  <c:v>675</c:v>
                </c:pt>
                <c:pt idx="1">
                  <c:v>809.6</c:v>
                </c:pt>
                <c:pt idx="2">
                  <c:v>881.6</c:v>
                </c:pt>
                <c:pt idx="3">
                  <c:v>999</c:v>
                </c:pt>
                <c:pt idx="4">
                  <c:v>1095.2</c:v>
                </c:pt>
                <c:pt idx="5">
                  <c:v>1184.8</c:v>
                </c:pt>
                <c:pt idx="6">
                  <c:v>1267</c:v>
                </c:pt>
                <c:pt idx="7">
                  <c:v>1352</c:v>
                </c:pt>
                <c:pt idx="8">
                  <c:v>1452.2</c:v>
                </c:pt>
                <c:pt idx="9">
                  <c:v>1564</c:v>
                </c:pt>
                <c:pt idx="10">
                  <c:v>1688</c:v>
                </c:pt>
                <c:pt idx="11">
                  <c:v>1837.8</c:v>
                </c:pt>
                <c:pt idx="12">
                  <c:v>1992.2</c:v>
                </c:pt>
                <c:pt idx="13">
                  <c:v>2127.8000000000002</c:v>
                </c:pt>
                <c:pt idx="14">
                  <c:v>2247</c:v>
                </c:pt>
                <c:pt idx="15">
                  <c:v>2352.4</c:v>
                </c:pt>
                <c:pt idx="16">
                  <c:v>2453</c:v>
                </c:pt>
                <c:pt idx="17">
                  <c:v>2589.1999999999998</c:v>
                </c:pt>
                <c:pt idx="18">
                  <c:v>2795</c:v>
                </c:pt>
                <c:pt idx="19">
                  <c:v>3263.2</c:v>
                </c:pt>
                <c:pt idx="20">
                  <c:v>4332.2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7E3-45BC-9D53-831341B62F64}"/>
            </c:ext>
          </c:extLst>
        </c:ser>
        <c:ser>
          <c:idx val="5"/>
          <c:order val="4"/>
          <c:tx>
            <c:v>973</c:v>
          </c:tx>
          <c:spPr>
            <a:ln w="19050" cap="rnd">
              <a:solidFill>
                <a:schemeClr val="accent6">
                  <a:lumMod val="75000"/>
                </a:schemeClr>
              </a:solidFill>
              <a:round/>
            </a:ln>
            <a:effectLst/>
          </c:spPr>
          <c:marker>
            <c:symbol val="none"/>
          </c:marker>
          <c:xVal>
            <c:numRef>
              <c:f>'B4 CDF'!$U$12:$U$32</c:f>
              <c:numCache>
                <c:formatCode>0</c:formatCode>
                <c:ptCount val="21"/>
                <c:pt idx="0">
                  <c:v>670.2</c:v>
                </c:pt>
                <c:pt idx="1">
                  <c:v>777.8</c:v>
                </c:pt>
                <c:pt idx="2">
                  <c:v>848.4</c:v>
                </c:pt>
                <c:pt idx="3">
                  <c:v>964.8</c:v>
                </c:pt>
                <c:pt idx="4">
                  <c:v>1052</c:v>
                </c:pt>
                <c:pt idx="5">
                  <c:v>1130.2</c:v>
                </c:pt>
                <c:pt idx="6">
                  <c:v>1211.8</c:v>
                </c:pt>
                <c:pt idx="7">
                  <c:v>1293.4000000000001</c:v>
                </c:pt>
                <c:pt idx="8">
                  <c:v>1381</c:v>
                </c:pt>
                <c:pt idx="9">
                  <c:v>1490</c:v>
                </c:pt>
                <c:pt idx="10">
                  <c:v>1609.2</c:v>
                </c:pt>
                <c:pt idx="11">
                  <c:v>1751</c:v>
                </c:pt>
                <c:pt idx="12">
                  <c:v>1894.6</c:v>
                </c:pt>
                <c:pt idx="13">
                  <c:v>2029.8</c:v>
                </c:pt>
                <c:pt idx="14">
                  <c:v>2140.4</c:v>
                </c:pt>
                <c:pt idx="15">
                  <c:v>2238.1999999999998</c:v>
                </c:pt>
                <c:pt idx="16">
                  <c:v>2345.1999999999998</c:v>
                </c:pt>
                <c:pt idx="17">
                  <c:v>2469.1999999999998</c:v>
                </c:pt>
                <c:pt idx="18">
                  <c:v>2638.2</c:v>
                </c:pt>
                <c:pt idx="19">
                  <c:v>3051</c:v>
                </c:pt>
                <c:pt idx="20">
                  <c:v>4082.6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7E3-45BC-9D53-831341B62F64}"/>
            </c:ext>
          </c:extLst>
        </c:ser>
        <c:ser>
          <c:idx val="6"/>
          <c:order val="5"/>
          <c:tx>
            <c:v>1013</c:v>
          </c:tx>
          <c:spPr>
            <a:ln w="19050" cap="rnd">
              <a:solidFill>
                <a:srgbClr val="C00000"/>
              </a:solidFill>
              <a:round/>
            </a:ln>
            <a:effectLst/>
          </c:spPr>
          <c:marker>
            <c:symbol val="none"/>
          </c:marker>
          <c:xVal>
            <c:numRef>
              <c:f>'B4 CDF'!$V$12:$V$32</c:f>
              <c:numCache>
                <c:formatCode>0</c:formatCode>
                <c:ptCount val="21"/>
                <c:pt idx="0">
                  <c:v>727</c:v>
                </c:pt>
                <c:pt idx="1">
                  <c:v>850.83333333333337</c:v>
                </c:pt>
                <c:pt idx="2">
                  <c:v>927.66666666666663</c:v>
                </c:pt>
                <c:pt idx="3">
                  <c:v>1047.5</c:v>
                </c:pt>
                <c:pt idx="4">
                  <c:v>1137.8333333333333</c:v>
                </c:pt>
                <c:pt idx="5">
                  <c:v>1220.8333333333333</c:v>
                </c:pt>
                <c:pt idx="6">
                  <c:v>1297.3333333333333</c:v>
                </c:pt>
                <c:pt idx="7">
                  <c:v>1378.6666666666667</c:v>
                </c:pt>
                <c:pt idx="8">
                  <c:v>1466.5</c:v>
                </c:pt>
                <c:pt idx="9">
                  <c:v>1571.1666666666667</c:v>
                </c:pt>
                <c:pt idx="10">
                  <c:v>1692.1666666666667</c:v>
                </c:pt>
                <c:pt idx="11">
                  <c:v>1815.8333333333333</c:v>
                </c:pt>
                <c:pt idx="12">
                  <c:v>1959.3333333333333</c:v>
                </c:pt>
                <c:pt idx="13">
                  <c:v>2092.6666666666665</c:v>
                </c:pt>
                <c:pt idx="14">
                  <c:v>2202.5</c:v>
                </c:pt>
                <c:pt idx="15">
                  <c:v>2299</c:v>
                </c:pt>
                <c:pt idx="16">
                  <c:v>2399.1666666666665</c:v>
                </c:pt>
                <c:pt idx="17">
                  <c:v>2510.3333333333335</c:v>
                </c:pt>
                <c:pt idx="18">
                  <c:v>2676.3333333333335</c:v>
                </c:pt>
                <c:pt idx="19">
                  <c:v>3168.3333333333335</c:v>
                </c:pt>
                <c:pt idx="20">
                  <c:v>4206.333333333333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7E3-45BC-9D53-831341B62F6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969.82777777777767</c:v>
                </c:pt>
                <c:pt idx="1">
                  <c:v>1061.5666666666668</c:v>
                </c:pt>
                <c:pt idx="2">
                  <c:v>1115.8111111111111</c:v>
                </c:pt>
                <c:pt idx="3">
                  <c:v>1212.4666666666667</c:v>
                </c:pt>
                <c:pt idx="4">
                  <c:v>1286.0055555555555</c:v>
                </c:pt>
                <c:pt idx="5">
                  <c:v>1353.45</c:v>
                </c:pt>
                <c:pt idx="6">
                  <c:v>1419.5166666666667</c:v>
                </c:pt>
                <c:pt idx="7">
                  <c:v>1491.9277777777777</c:v>
                </c:pt>
                <c:pt idx="8">
                  <c:v>1574.9166666666667</c:v>
                </c:pt>
                <c:pt idx="9">
                  <c:v>1673.95</c:v>
                </c:pt>
                <c:pt idx="10">
                  <c:v>1781.8666666666668</c:v>
                </c:pt>
                <c:pt idx="11">
                  <c:v>1904.5777777777776</c:v>
                </c:pt>
                <c:pt idx="12">
                  <c:v>2035.3833333333332</c:v>
                </c:pt>
                <c:pt idx="13">
                  <c:v>2153.9055555555556</c:v>
                </c:pt>
                <c:pt idx="14">
                  <c:v>2251.4722222222222</c:v>
                </c:pt>
                <c:pt idx="15">
                  <c:v>2343.3888888888891</c:v>
                </c:pt>
                <c:pt idx="16">
                  <c:v>2438.8055555555552</c:v>
                </c:pt>
                <c:pt idx="17">
                  <c:v>2550.3722222222227</c:v>
                </c:pt>
                <c:pt idx="18">
                  <c:v>2724.3777777777777</c:v>
                </c:pt>
                <c:pt idx="19">
                  <c:v>3158.5277777777778</c:v>
                </c:pt>
                <c:pt idx="20">
                  <c:v>4072.8999999999996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49F-4375-BD5E-CE3EE54E9964}"/>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694.51666666666677</c:v>
                </c:pt>
                <c:pt idx="1">
                  <c:v>807.23333333333323</c:v>
                </c:pt>
                <c:pt idx="2">
                  <c:v>871.12222222222226</c:v>
                </c:pt>
                <c:pt idx="3">
                  <c:v>987.99444444444453</c:v>
                </c:pt>
                <c:pt idx="4">
                  <c:v>1074.4388888888889</c:v>
                </c:pt>
                <c:pt idx="5">
                  <c:v>1155.6500000000001</c:v>
                </c:pt>
                <c:pt idx="6">
                  <c:v>1233.5222222222221</c:v>
                </c:pt>
                <c:pt idx="7">
                  <c:v>1318.088888888889</c:v>
                </c:pt>
                <c:pt idx="8">
                  <c:v>1416.1666666666667</c:v>
                </c:pt>
                <c:pt idx="9">
                  <c:v>1532.1055555555556</c:v>
                </c:pt>
                <c:pt idx="10">
                  <c:v>1662.7555555555555</c:v>
                </c:pt>
                <c:pt idx="11">
                  <c:v>1809.4222222222224</c:v>
                </c:pt>
                <c:pt idx="12">
                  <c:v>1962.7722222222226</c:v>
                </c:pt>
                <c:pt idx="13">
                  <c:v>2099.2722222222224</c:v>
                </c:pt>
                <c:pt idx="14">
                  <c:v>2215.5777777777776</c:v>
                </c:pt>
                <c:pt idx="15">
                  <c:v>2324.6388888888891</c:v>
                </c:pt>
                <c:pt idx="16">
                  <c:v>2435.7833333333333</c:v>
                </c:pt>
                <c:pt idx="17">
                  <c:v>2577.1555555555556</c:v>
                </c:pt>
                <c:pt idx="18">
                  <c:v>2791.5555555555552</c:v>
                </c:pt>
                <c:pt idx="19">
                  <c:v>3330.1833333333329</c:v>
                </c:pt>
                <c:pt idx="20">
                  <c:v>4417.3222222222221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49F-4375-BD5E-CE3EE54E9964}"/>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675.33333333333337</c:v>
                </c:pt>
                <c:pt idx="1">
                  <c:v>796.33888888888885</c:v>
                </c:pt>
                <c:pt idx="2">
                  <c:v>866.77777777777783</c:v>
                </c:pt>
                <c:pt idx="3">
                  <c:v>986.65</c:v>
                </c:pt>
                <c:pt idx="4">
                  <c:v>1077.4388888888889</c:v>
                </c:pt>
                <c:pt idx="5">
                  <c:v>1161.372222222222</c:v>
                </c:pt>
                <c:pt idx="6">
                  <c:v>1240.8888888888889</c:v>
                </c:pt>
                <c:pt idx="7">
                  <c:v>1324.8111111111114</c:v>
                </c:pt>
                <c:pt idx="8">
                  <c:v>1417.7166666666665</c:v>
                </c:pt>
                <c:pt idx="9">
                  <c:v>1527.961111111111</c:v>
                </c:pt>
                <c:pt idx="10">
                  <c:v>1650.3277777777778</c:v>
                </c:pt>
                <c:pt idx="11">
                  <c:v>1789.7722222222221</c:v>
                </c:pt>
                <c:pt idx="12">
                  <c:v>1938.788888888889</c:v>
                </c:pt>
                <c:pt idx="13">
                  <c:v>2073.3444444444444</c:v>
                </c:pt>
                <c:pt idx="14">
                  <c:v>2184.8166666666666</c:v>
                </c:pt>
                <c:pt idx="15">
                  <c:v>2288.0333333333333</c:v>
                </c:pt>
                <c:pt idx="16">
                  <c:v>2396.5277777777778</c:v>
                </c:pt>
                <c:pt idx="17">
                  <c:v>2526.6888888888889</c:v>
                </c:pt>
                <c:pt idx="18">
                  <c:v>2734.2555555555555</c:v>
                </c:pt>
                <c:pt idx="19">
                  <c:v>3244.1888888888884</c:v>
                </c:pt>
                <c:pt idx="20">
                  <c:v>4280.5555555555557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49F-4375-BD5E-CE3EE54E996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'B5 CDF'!$C$12:$C$32</c:f>
              <c:numCache>
                <c:formatCode>0</c:formatCode>
                <c:ptCount val="21"/>
                <c:pt idx="0">
                  <c:v>1411.6</c:v>
                </c:pt>
                <c:pt idx="1">
                  <c:v>1562.8</c:v>
                </c:pt>
                <c:pt idx="2">
                  <c:v>1635</c:v>
                </c:pt>
                <c:pt idx="3">
                  <c:v>1751.4</c:v>
                </c:pt>
                <c:pt idx="4">
                  <c:v>1837.4</c:v>
                </c:pt>
                <c:pt idx="5">
                  <c:v>1913.8</c:v>
                </c:pt>
                <c:pt idx="6">
                  <c:v>1988.4</c:v>
                </c:pt>
                <c:pt idx="7">
                  <c:v>2061.4</c:v>
                </c:pt>
                <c:pt idx="8">
                  <c:v>2129.8000000000002</c:v>
                </c:pt>
                <c:pt idx="9">
                  <c:v>2193.6</c:v>
                </c:pt>
                <c:pt idx="10">
                  <c:v>2257.6</c:v>
                </c:pt>
                <c:pt idx="11">
                  <c:v>2315</c:v>
                </c:pt>
                <c:pt idx="12">
                  <c:v>2373.4</c:v>
                </c:pt>
                <c:pt idx="13">
                  <c:v>2437.4</c:v>
                </c:pt>
                <c:pt idx="14">
                  <c:v>2505.6</c:v>
                </c:pt>
                <c:pt idx="15">
                  <c:v>2580.1999999999998</c:v>
                </c:pt>
                <c:pt idx="16">
                  <c:v>2680.2</c:v>
                </c:pt>
                <c:pt idx="17">
                  <c:v>2838.2</c:v>
                </c:pt>
                <c:pt idx="18">
                  <c:v>3113.6</c:v>
                </c:pt>
                <c:pt idx="19">
                  <c:v>3701.2</c:v>
                </c:pt>
                <c:pt idx="20">
                  <c:v>4676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C2E-4D1A-9182-AB48B4FA4917}"/>
            </c:ext>
          </c:extLst>
        </c:ser>
        <c:ser>
          <c:idx val="1"/>
          <c:order val="1"/>
          <c:tx>
            <c:v>919</c:v>
          </c:tx>
          <c:spPr>
            <a:ln w="19050" cap="rnd">
              <a:solidFill>
                <a:srgbClr val="7030A0"/>
              </a:solidFill>
              <a:round/>
            </a:ln>
            <a:effectLst/>
          </c:spPr>
          <c:marker>
            <c:symbol val="none"/>
          </c:marker>
          <c:xVal>
            <c:numRef>
              <c:f>'B5 CDF'!$D$12:$D$32</c:f>
              <c:numCache>
                <c:formatCode>0</c:formatCode>
                <c:ptCount val="21"/>
                <c:pt idx="0">
                  <c:v>1430.8</c:v>
                </c:pt>
                <c:pt idx="1">
                  <c:v>1597</c:v>
                </c:pt>
                <c:pt idx="2">
                  <c:v>1664.6</c:v>
                </c:pt>
                <c:pt idx="3">
                  <c:v>1781.6</c:v>
                </c:pt>
                <c:pt idx="4">
                  <c:v>1873</c:v>
                </c:pt>
                <c:pt idx="5">
                  <c:v>1951.4</c:v>
                </c:pt>
                <c:pt idx="6">
                  <c:v>2027.2</c:v>
                </c:pt>
                <c:pt idx="7">
                  <c:v>2097.1999999999998</c:v>
                </c:pt>
                <c:pt idx="8">
                  <c:v>2164.4</c:v>
                </c:pt>
                <c:pt idx="9">
                  <c:v>2229.8000000000002</c:v>
                </c:pt>
                <c:pt idx="10">
                  <c:v>2291.8000000000002</c:v>
                </c:pt>
                <c:pt idx="11">
                  <c:v>2351.8000000000002</c:v>
                </c:pt>
                <c:pt idx="12">
                  <c:v>2414</c:v>
                </c:pt>
                <c:pt idx="13">
                  <c:v>2480.1999999999998</c:v>
                </c:pt>
                <c:pt idx="14">
                  <c:v>2546.6</c:v>
                </c:pt>
                <c:pt idx="15">
                  <c:v>2639.8</c:v>
                </c:pt>
                <c:pt idx="16">
                  <c:v>2759.2</c:v>
                </c:pt>
                <c:pt idx="17">
                  <c:v>2952.4</c:v>
                </c:pt>
                <c:pt idx="18">
                  <c:v>3286</c:v>
                </c:pt>
                <c:pt idx="19">
                  <c:v>3973.2</c:v>
                </c:pt>
                <c:pt idx="20">
                  <c:v>4938.8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C2E-4D1A-9182-AB48B4FA4917}"/>
            </c:ext>
          </c:extLst>
        </c:ser>
        <c:ser>
          <c:idx val="2"/>
          <c:order val="2"/>
          <c:tx>
            <c:v>940</c:v>
          </c:tx>
          <c:spPr>
            <a:ln w="19050" cap="rnd">
              <a:solidFill>
                <a:srgbClr val="0070C0"/>
              </a:solidFill>
              <a:round/>
            </a:ln>
            <a:effectLst/>
          </c:spPr>
          <c:marker>
            <c:symbol val="none"/>
          </c:marker>
          <c:xVal>
            <c:numRef>
              <c:f>'B5 CDF'!$E$12:$E$32</c:f>
              <c:numCache>
                <c:formatCode>0</c:formatCode>
                <c:ptCount val="21"/>
                <c:pt idx="0">
                  <c:v>1424</c:v>
                </c:pt>
                <c:pt idx="1">
                  <c:v>1595.8</c:v>
                </c:pt>
                <c:pt idx="2">
                  <c:v>1689.8</c:v>
                </c:pt>
                <c:pt idx="3">
                  <c:v>1813.4</c:v>
                </c:pt>
                <c:pt idx="4">
                  <c:v>1909.8</c:v>
                </c:pt>
                <c:pt idx="5">
                  <c:v>1992.2</c:v>
                </c:pt>
                <c:pt idx="6">
                  <c:v>2069.8000000000002</c:v>
                </c:pt>
                <c:pt idx="7">
                  <c:v>2144.4</c:v>
                </c:pt>
                <c:pt idx="8">
                  <c:v>2216.4</c:v>
                </c:pt>
                <c:pt idx="9">
                  <c:v>2282.8000000000002</c:v>
                </c:pt>
                <c:pt idx="10">
                  <c:v>2346.4</c:v>
                </c:pt>
                <c:pt idx="11">
                  <c:v>2408.4</c:v>
                </c:pt>
                <c:pt idx="12">
                  <c:v>2470</c:v>
                </c:pt>
                <c:pt idx="13">
                  <c:v>2530</c:v>
                </c:pt>
                <c:pt idx="14">
                  <c:v>2593.8000000000002</c:v>
                </c:pt>
                <c:pt idx="15">
                  <c:v>2663.6</c:v>
                </c:pt>
                <c:pt idx="16">
                  <c:v>2756</c:v>
                </c:pt>
                <c:pt idx="17">
                  <c:v>2896.2</c:v>
                </c:pt>
                <c:pt idx="18">
                  <c:v>3181</c:v>
                </c:pt>
                <c:pt idx="19">
                  <c:v>3823.8</c:v>
                </c:pt>
                <c:pt idx="20">
                  <c:v>4837.2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C2E-4D1A-9182-AB48B4FA4917}"/>
            </c:ext>
          </c:extLst>
        </c:ser>
        <c:ser>
          <c:idx val="3"/>
          <c:order val="3"/>
          <c:tx>
            <c:v>950</c:v>
          </c:tx>
          <c:spPr>
            <a:ln w="19050" cap="rnd">
              <a:solidFill>
                <a:srgbClr val="00B050"/>
              </a:solidFill>
              <a:round/>
            </a:ln>
            <a:effectLst/>
          </c:spPr>
          <c:marker>
            <c:symbol val="none"/>
          </c:marker>
          <c:xVal>
            <c:numRef>
              <c:f>'B5 CDF'!$F$12:$F$32</c:f>
              <c:numCache>
                <c:formatCode>0</c:formatCode>
                <c:ptCount val="21"/>
                <c:pt idx="0">
                  <c:v>1471.6</c:v>
                </c:pt>
                <c:pt idx="1">
                  <c:v>1643.8</c:v>
                </c:pt>
                <c:pt idx="2">
                  <c:v>1725.8</c:v>
                </c:pt>
                <c:pt idx="3">
                  <c:v>1851</c:v>
                </c:pt>
                <c:pt idx="4">
                  <c:v>1949</c:v>
                </c:pt>
                <c:pt idx="5">
                  <c:v>2034.8</c:v>
                </c:pt>
                <c:pt idx="6">
                  <c:v>2114.1999999999998</c:v>
                </c:pt>
                <c:pt idx="7">
                  <c:v>2189.6</c:v>
                </c:pt>
                <c:pt idx="8">
                  <c:v>2262.4</c:v>
                </c:pt>
                <c:pt idx="9">
                  <c:v>2325.8000000000002</c:v>
                </c:pt>
                <c:pt idx="10">
                  <c:v>2388.4</c:v>
                </c:pt>
                <c:pt idx="11">
                  <c:v>2449.6</c:v>
                </c:pt>
                <c:pt idx="12">
                  <c:v>2509.6</c:v>
                </c:pt>
                <c:pt idx="13">
                  <c:v>2572.8000000000002</c:v>
                </c:pt>
                <c:pt idx="14">
                  <c:v>2640</c:v>
                </c:pt>
                <c:pt idx="15">
                  <c:v>2715</c:v>
                </c:pt>
                <c:pt idx="16">
                  <c:v>2809.4</c:v>
                </c:pt>
                <c:pt idx="17">
                  <c:v>2951.6</c:v>
                </c:pt>
                <c:pt idx="18">
                  <c:v>3202.4</c:v>
                </c:pt>
                <c:pt idx="19">
                  <c:v>3779</c:v>
                </c:pt>
                <c:pt idx="20">
                  <c:v>4773.2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C2E-4D1A-9182-AB48B4FA4917}"/>
            </c:ext>
          </c:extLst>
        </c:ser>
        <c:ser>
          <c:idx val="5"/>
          <c:order val="4"/>
          <c:tx>
            <c:v>973</c:v>
          </c:tx>
          <c:spPr>
            <a:ln w="19050" cap="rnd">
              <a:solidFill>
                <a:schemeClr val="accent6">
                  <a:lumMod val="75000"/>
                </a:schemeClr>
              </a:solidFill>
              <a:round/>
            </a:ln>
            <a:effectLst/>
          </c:spPr>
          <c:marker>
            <c:symbol val="none"/>
          </c:marker>
          <c:xVal>
            <c:numRef>
              <c:f>'B5 CDF'!$G$12:$G$32</c:f>
              <c:numCache>
                <c:formatCode>0</c:formatCode>
                <c:ptCount val="21"/>
                <c:pt idx="0">
                  <c:v>1458</c:v>
                </c:pt>
                <c:pt idx="1">
                  <c:v>1609.8</c:v>
                </c:pt>
                <c:pt idx="2">
                  <c:v>1695</c:v>
                </c:pt>
                <c:pt idx="3">
                  <c:v>1818.4</c:v>
                </c:pt>
                <c:pt idx="4">
                  <c:v>1907.8</c:v>
                </c:pt>
                <c:pt idx="5">
                  <c:v>1985.8</c:v>
                </c:pt>
                <c:pt idx="6">
                  <c:v>2062.6</c:v>
                </c:pt>
                <c:pt idx="7">
                  <c:v>2135.4</c:v>
                </c:pt>
                <c:pt idx="8">
                  <c:v>2201.8000000000002</c:v>
                </c:pt>
                <c:pt idx="9">
                  <c:v>2263.8000000000002</c:v>
                </c:pt>
                <c:pt idx="10">
                  <c:v>2326</c:v>
                </c:pt>
                <c:pt idx="11">
                  <c:v>2382.8000000000002</c:v>
                </c:pt>
                <c:pt idx="12">
                  <c:v>2437.6</c:v>
                </c:pt>
                <c:pt idx="13">
                  <c:v>2494.8000000000002</c:v>
                </c:pt>
                <c:pt idx="14">
                  <c:v>2562.6</c:v>
                </c:pt>
                <c:pt idx="15">
                  <c:v>2629.6</c:v>
                </c:pt>
                <c:pt idx="16">
                  <c:v>2714.6</c:v>
                </c:pt>
                <c:pt idx="17">
                  <c:v>2834.8</c:v>
                </c:pt>
                <c:pt idx="18">
                  <c:v>3066.4</c:v>
                </c:pt>
                <c:pt idx="19">
                  <c:v>3568.2</c:v>
                </c:pt>
                <c:pt idx="20">
                  <c:v>4515.3999999999996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C2E-4D1A-9182-AB48B4FA4917}"/>
            </c:ext>
          </c:extLst>
        </c:ser>
        <c:ser>
          <c:idx val="6"/>
          <c:order val="5"/>
          <c:tx>
            <c:v>1013</c:v>
          </c:tx>
          <c:spPr>
            <a:ln w="19050" cap="rnd">
              <a:solidFill>
                <a:srgbClr val="C00000"/>
              </a:solidFill>
              <a:round/>
            </a:ln>
            <a:effectLst/>
          </c:spPr>
          <c:marker>
            <c:symbol val="none"/>
          </c:marker>
          <c:xVal>
            <c:numRef>
              <c:f>'B5 CDF'!$H$12:$H$32</c:f>
              <c:numCache>
                <c:formatCode>0</c:formatCode>
                <c:ptCount val="21"/>
                <c:pt idx="0">
                  <c:v>1489.5</c:v>
                </c:pt>
                <c:pt idx="1">
                  <c:v>1679</c:v>
                </c:pt>
                <c:pt idx="2">
                  <c:v>1773.1666666666667</c:v>
                </c:pt>
                <c:pt idx="3">
                  <c:v>1905.6666666666667</c:v>
                </c:pt>
                <c:pt idx="4">
                  <c:v>2000.3333333333333</c:v>
                </c:pt>
                <c:pt idx="5">
                  <c:v>2080.6666666666665</c:v>
                </c:pt>
                <c:pt idx="6">
                  <c:v>2156.3333333333335</c:v>
                </c:pt>
                <c:pt idx="7">
                  <c:v>2225.6666666666665</c:v>
                </c:pt>
                <c:pt idx="8">
                  <c:v>2290.6666666666665</c:v>
                </c:pt>
                <c:pt idx="9">
                  <c:v>2351.5</c:v>
                </c:pt>
                <c:pt idx="10">
                  <c:v>2412.1666666666665</c:v>
                </c:pt>
                <c:pt idx="11">
                  <c:v>2469.1666666666665</c:v>
                </c:pt>
                <c:pt idx="12">
                  <c:v>2526.6666666666665</c:v>
                </c:pt>
                <c:pt idx="13">
                  <c:v>2584.5</c:v>
                </c:pt>
                <c:pt idx="14">
                  <c:v>2641.8333333333335</c:v>
                </c:pt>
                <c:pt idx="15">
                  <c:v>2706.6666666666665</c:v>
                </c:pt>
                <c:pt idx="16">
                  <c:v>2784.3333333333335</c:v>
                </c:pt>
                <c:pt idx="17">
                  <c:v>2894.6666666666665</c:v>
                </c:pt>
                <c:pt idx="18">
                  <c:v>3132.1666666666665</c:v>
                </c:pt>
                <c:pt idx="19">
                  <c:v>3716.1666666666665</c:v>
                </c:pt>
                <c:pt idx="20">
                  <c:v>4674.166666666667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C2E-4D1A-9182-AB48B4FA4917}"/>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Blue Band 2, Ontario 1</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3183975097625"/>
          <c:y val="0.11922503725782414"/>
          <c:w val="0.84860732221464441"/>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'B2'!$AR$7:$AR$657</c:f>
              <c:numCache>
                <c:formatCode>0.0%</c:formatCode>
                <c:ptCount val="651"/>
                <c:pt idx="0">
                  <c:v>-0.16569428238039677</c:v>
                </c:pt>
                <c:pt idx="1">
                  <c:v>-0.15006226650062263</c:v>
                </c:pt>
                <c:pt idx="2">
                  <c:v>-0.13101987058351941</c:v>
                </c:pt>
                <c:pt idx="3">
                  <c:v>-0.12181303116147305</c:v>
                </c:pt>
                <c:pt idx="4">
                  <c:v>-0.10443407234539093</c:v>
                </c:pt>
                <c:pt idx="5">
                  <c:v>-0.10443407234539093</c:v>
                </c:pt>
                <c:pt idx="6">
                  <c:v>-9.957098673051977E-2</c:v>
                </c:pt>
                <c:pt idx="7">
                  <c:v>-9.4411581569115777E-2</c:v>
                </c:pt>
                <c:pt idx="8">
                  <c:v>-9.3633250311332475E-2</c:v>
                </c:pt>
                <c:pt idx="9">
                  <c:v>-8.9552238805970144E-2</c:v>
                </c:pt>
                <c:pt idx="10">
                  <c:v>-8.8851160158460674E-2</c:v>
                </c:pt>
                <c:pt idx="11">
                  <c:v>-8.6400573613766685E-2</c:v>
                </c:pt>
                <c:pt idx="12">
                  <c:v>-8.5614035087719295E-2</c:v>
                </c:pt>
                <c:pt idx="13">
                  <c:v>-8.3716181725370112E-2</c:v>
                </c:pt>
                <c:pt idx="14">
                  <c:v>-8.2205029013539654E-2</c:v>
                </c:pt>
                <c:pt idx="15">
                  <c:v>-8.1096849474912511E-2</c:v>
                </c:pt>
                <c:pt idx="16">
                  <c:v>-8.0913932314035361E-2</c:v>
                </c:pt>
                <c:pt idx="17">
                  <c:v>-7.9038997214484638E-2</c:v>
                </c:pt>
                <c:pt idx="18">
                  <c:v>-7.8179696616102717E-2</c:v>
                </c:pt>
                <c:pt idx="19">
                  <c:v>-7.7437858508604157E-2</c:v>
                </c:pt>
                <c:pt idx="20">
                  <c:v>-7.6905457252476647E-2</c:v>
                </c:pt>
                <c:pt idx="21">
                  <c:v>-7.5959279561472207E-2</c:v>
                </c:pt>
                <c:pt idx="22">
                  <c:v>-7.5421133231240459E-2</c:v>
                </c:pt>
                <c:pt idx="23">
                  <c:v>-7.2632944228274932E-2</c:v>
                </c:pt>
                <c:pt idx="24">
                  <c:v>-7.2229140722291377E-2</c:v>
                </c:pt>
                <c:pt idx="25">
                  <c:v>-7.2187296769997855E-2</c:v>
                </c:pt>
                <c:pt idx="26">
                  <c:v>-7.1307300509337868E-2</c:v>
                </c:pt>
                <c:pt idx="27">
                  <c:v>-6.9724938316732113E-2</c:v>
                </c:pt>
                <c:pt idx="28">
                  <c:v>-6.8315867834850802E-2</c:v>
                </c:pt>
                <c:pt idx="29">
                  <c:v>-6.6631130063965885E-2</c:v>
                </c:pt>
                <c:pt idx="30">
                  <c:v>-6.0585237358987548E-2</c:v>
                </c:pt>
                <c:pt idx="31">
                  <c:v>-5.7948316366483947E-2</c:v>
                </c:pt>
                <c:pt idx="32">
                  <c:v>-5.7845197843370152E-2</c:v>
                </c:pt>
                <c:pt idx="33">
                  <c:v>-5.6780854059127146E-2</c:v>
                </c:pt>
                <c:pt idx="34">
                  <c:v>-5.5438596491228072E-2</c:v>
                </c:pt>
                <c:pt idx="35">
                  <c:v>-5.5288461538461536E-2</c:v>
                </c:pt>
                <c:pt idx="36">
                  <c:v>-5.5173101865708826E-2</c:v>
                </c:pt>
                <c:pt idx="37">
                  <c:v>-5.4842473745624301E-2</c:v>
                </c:pt>
                <c:pt idx="38">
                  <c:v>-5.4815974941268601E-2</c:v>
                </c:pt>
                <c:pt idx="39">
                  <c:v>-5.473684210526316E-2</c:v>
                </c:pt>
                <c:pt idx="40">
                  <c:v>-5.4434537775692141E-2</c:v>
                </c:pt>
                <c:pt idx="41">
                  <c:v>-5.3266749895963424E-2</c:v>
                </c:pt>
                <c:pt idx="42">
                  <c:v>-5.2884615384615384E-2</c:v>
                </c:pt>
                <c:pt idx="43">
                  <c:v>-5.1744741873804921E-2</c:v>
                </c:pt>
                <c:pt idx="44">
                  <c:v>-5.1593323216995474E-2</c:v>
                </c:pt>
                <c:pt idx="45">
                  <c:v>-5.1448414511559862E-2</c:v>
                </c:pt>
                <c:pt idx="46">
                  <c:v>-5.1186017478152351E-2</c:v>
                </c:pt>
                <c:pt idx="47">
                  <c:v>-5.0883205905615639E-2</c:v>
                </c:pt>
                <c:pt idx="48">
                  <c:v>-5.0106609808102345E-2</c:v>
                </c:pt>
                <c:pt idx="49">
                  <c:v>-5.0106609808102345E-2</c:v>
                </c:pt>
                <c:pt idx="50">
                  <c:v>-4.9442896935933109E-2</c:v>
                </c:pt>
                <c:pt idx="51">
                  <c:v>-4.9186870198543307E-2</c:v>
                </c:pt>
                <c:pt idx="52">
                  <c:v>-4.7983665135273128E-2</c:v>
                </c:pt>
                <c:pt idx="53">
                  <c:v>-4.7701949860724194E-2</c:v>
                </c:pt>
                <c:pt idx="54">
                  <c:v>-4.7393364928909949E-2</c:v>
                </c:pt>
                <c:pt idx="55">
                  <c:v>-4.7388781431334626E-2</c:v>
                </c:pt>
                <c:pt idx="56">
                  <c:v>-4.7024552642530214E-2</c:v>
                </c:pt>
                <c:pt idx="57">
                  <c:v>-4.6972269383135257E-2</c:v>
                </c:pt>
                <c:pt idx="58">
                  <c:v>-4.6317606444188787E-2</c:v>
                </c:pt>
                <c:pt idx="59">
                  <c:v>-4.6155043586550405E-2</c:v>
                </c:pt>
                <c:pt idx="60">
                  <c:v>-4.5936395759717315E-2</c:v>
                </c:pt>
                <c:pt idx="61">
                  <c:v>-4.5840407470288627E-2</c:v>
                </c:pt>
                <c:pt idx="62">
                  <c:v>-4.5090529247910828E-2</c:v>
                </c:pt>
                <c:pt idx="63">
                  <c:v>-4.5049272641952111E-2</c:v>
                </c:pt>
                <c:pt idx="64">
                  <c:v>-4.4879171461450006E-2</c:v>
                </c:pt>
                <c:pt idx="65">
                  <c:v>-4.4793261868300183E-2</c:v>
                </c:pt>
                <c:pt idx="66">
                  <c:v>-4.4233807266982623E-2</c:v>
                </c:pt>
                <c:pt idx="67">
                  <c:v>-4.3852779953014877E-2</c:v>
                </c:pt>
                <c:pt idx="68">
                  <c:v>-4.3269230769230768E-2</c:v>
                </c:pt>
                <c:pt idx="69">
                  <c:v>-4.2879019908116413E-2</c:v>
                </c:pt>
                <c:pt idx="70">
                  <c:v>-4.2807017543859648E-2</c:v>
                </c:pt>
                <c:pt idx="71">
                  <c:v>-4.2702956358517105E-2</c:v>
                </c:pt>
                <c:pt idx="72">
                  <c:v>-4.1586073500967116E-2</c:v>
                </c:pt>
                <c:pt idx="73">
                  <c:v>-4.0356640075082093E-2</c:v>
                </c:pt>
                <c:pt idx="74">
                  <c:v>-3.9794455066921551E-2</c:v>
                </c:pt>
                <c:pt idx="75">
                  <c:v>-3.9794455066921551E-2</c:v>
                </c:pt>
                <c:pt idx="76">
                  <c:v>-3.8869257950530034E-2</c:v>
                </c:pt>
                <c:pt idx="77">
                  <c:v>-3.8760896637608934E-2</c:v>
                </c:pt>
                <c:pt idx="78">
                  <c:v>-3.8212112142073186E-2</c:v>
                </c:pt>
                <c:pt idx="79">
                  <c:v>-3.8126740947075168E-2</c:v>
                </c:pt>
                <c:pt idx="80">
                  <c:v>-3.7846481876332626E-2</c:v>
                </c:pt>
                <c:pt idx="81">
                  <c:v>-3.7502709733362262E-2</c:v>
                </c:pt>
                <c:pt idx="82">
                  <c:v>-3.6750483558994199E-2</c:v>
                </c:pt>
                <c:pt idx="83">
                  <c:v>-3.6620890553474866E-2</c:v>
                </c:pt>
                <c:pt idx="84">
                  <c:v>-3.6382810440284762E-2</c:v>
                </c:pt>
                <c:pt idx="85">
                  <c:v>-3.6219581211092249E-2</c:v>
                </c:pt>
                <c:pt idx="86">
                  <c:v>-3.5087719298245612E-2</c:v>
                </c:pt>
                <c:pt idx="87">
                  <c:v>-3.3849129593810444E-2</c:v>
                </c:pt>
                <c:pt idx="88">
                  <c:v>-3.3568904593639579E-2</c:v>
                </c:pt>
                <c:pt idx="89">
                  <c:v>-3.3371691599539767E-2</c:v>
                </c:pt>
                <c:pt idx="90">
                  <c:v>-3.2106499608457323E-2</c:v>
                </c:pt>
                <c:pt idx="91">
                  <c:v>-3.1505250875145892E-2</c:v>
                </c:pt>
                <c:pt idx="92">
                  <c:v>-3.0015797788309637E-2</c:v>
                </c:pt>
                <c:pt idx="93">
                  <c:v>-2.9791721592407096E-2</c:v>
                </c:pt>
                <c:pt idx="94">
                  <c:v>-2.8297960882230591E-2</c:v>
                </c:pt>
                <c:pt idx="95">
                  <c:v>-2.8268551236749116E-2</c:v>
                </c:pt>
                <c:pt idx="96">
                  <c:v>-2.8268551236749116E-2</c:v>
                </c:pt>
                <c:pt idx="97">
                  <c:v>-2.7237354085603068E-2</c:v>
                </c:pt>
                <c:pt idx="98">
                  <c:v>-2.6318194279448009E-2</c:v>
                </c:pt>
                <c:pt idx="99">
                  <c:v>-2.6278742374472051E-2</c:v>
                </c:pt>
                <c:pt idx="100">
                  <c:v>-2.5654240393975809E-2</c:v>
                </c:pt>
                <c:pt idx="101">
                  <c:v>-2.5276461295418641E-2</c:v>
                </c:pt>
                <c:pt idx="102">
                  <c:v>-2.4947454994060089E-2</c:v>
                </c:pt>
                <c:pt idx="103">
                  <c:v>-2.3302646720368303E-2</c:v>
                </c:pt>
                <c:pt idx="104">
                  <c:v>-2.2116903633491312E-2</c:v>
                </c:pt>
                <c:pt idx="105">
                  <c:v>-2.2071307300509338E-2</c:v>
                </c:pt>
                <c:pt idx="106">
                  <c:v>-2.0564197205378359E-2</c:v>
                </c:pt>
                <c:pt idx="107">
                  <c:v>-2.0378324042767026E-2</c:v>
                </c:pt>
                <c:pt idx="108">
                  <c:v>-1.9836639439906684E-2</c:v>
                </c:pt>
                <c:pt idx="109">
                  <c:v>-1.9189765458422176E-2</c:v>
                </c:pt>
                <c:pt idx="110">
                  <c:v>-1.90765228701496E-2</c:v>
                </c:pt>
                <c:pt idx="111">
                  <c:v>-1.8987341772151962E-2</c:v>
                </c:pt>
                <c:pt idx="112">
                  <c:v>-1.8987341772151962E-2</c:v>
                </c:pt>
                <c:pt idx="113">
                  <c:v>-1.891344956413446E-2</c:v>
                </c:pt>
                <c:pt idx="114">
                  <c:v>-1.8881453154875664E-2</c:v>
                </c:pt>
                <c:pt idx="115">
                  <c:v>-1.7992629525254739E-2</c:v>
                </c:pt>
                <c:pt idx="116">
                  <c:v>-1.6919486581096883E-2</c:v>
                </c:pt>
                <c:pt idx="117">
                  <c:v>-1.6826923076923076E-2</c:v>
                </c:pt>
                <c:pt idx="118">
                  <c:v>-1.579778830963665E-2</c:v>
                </c:pt>
                <c:pt idx="119">
                  <c:v>-1.5625E-2</c:v>
                </c:pt>
                <c:pt idx="120">
                  <c:v>-1.4803471158754496E-2</c:v>
                </c:pt>
                <c:pt idx="121">
                  <c:v>-1.4740949490570152E-2</c:v>
                </c:pt>
                <c:pt idx="122">
                  <c:v>-1.4506769825918761E-2</c:v>
                </c:pt>
                <c:pt idx="123">
                  <c:v>-1.3732833957553106E-2</c:v>
                </c:pt>
                <c:pt idx="124">
                  <c:v>-1.3333333333333334E-2</c:v>
                </c:pt>
                <c:pt idx="125">
                  <c:v>-1.1489269455885565E-2</c:v>
                </c:pt>
                <c:pt idx="126">
                  <c:v>-1.1336672818349621E-2</c:v>
                </c:pt>
                <c:pt idx="127">
                  <c:v>-1.0817307692307692E-2</c:v>
                </c:pt>
                <c:pt idx="128">
                  <c:v>-1.0638297872340425E-2</c:v>
                </c:pt>
                <c:pt idx="129">
                  <c:v>-1.0638297872340425E-2</c:v>
                </c:pt>
                <c:pt idx="130">
                  <c:v>-1.0600706713780919E-2</c:v>
                </c:pt>
                <c:pt idx="131">
                  <c:v>-1.0018455048774088E-2</c:v>
                </c:pt>
                <c:pt idx="132">
                  <c:v>-9.8545283904270028E-3</c:v>
                </c:pt>
                <c:pt idx="133">
                  <c:v>-9.3214827660958403E-3</c:v>
                </c:pt>
                <c:pt idx="134">
                  <c:v>-8.9182968929805029E-3</c:v>
                </c:pt>
                <c:pt idx="135">
                  <c:v>-7.5286806883364662E-3</c:v>
                </c:pt>
                <c:pt idx="136">
                  <c:v>-7.5082121069919962E-3</c:v>
                </c:pt>
                <c:pt idx="137">
                  <c:v>-7.4798619102417222E-3</c:v>
                </c:pt>
                <c:pt idx="138">
                  <c:v>-7.0477682067345343E-3</c:v>
                </c:pt>
                <c:pt idx="139">
                  <c:v>-6.9296375266524523E-3</c:v>
                </c:pt>
                <c:pt idx="140">
                  <c:v>-6.7843958894542103E-3</c:v>
                </c:pt>
                <c:pt idx="141">
                  <c:v>-6.2140180937585261E-3</c:v>
                </c:pt>
                <c:pt idx="142">
                  <c:v>-6.0096153846153849E-3</c:v>
                </c:pt>
                <c:pt idx="143">
                  <c:v>-5.6593095642331632E-3</c:v>
                </c:pt>
                <c:pt idx="144">
                  <c:v>-5.0487465181058098E-3</c:v>
                </c:pt>
                <c:pt idx="145">
                  <c:v>-4.9122807017543861E-3</c:v>
                </c:pt>
                <c:pt idx="146">
                  <c:v>-4.807692307692308E-3</c:v>
                </c:pt>
                <c:pt idx="147">
                  <c:v>-4.5411089866156246E-3</c:v>
                </c:pt>
                <c:pt idx="148">
                  <c:v>-4.2901326948019099E-3</c:v>
                </c:pt>
                <c:pt idx="149">
                  <c:v>-4.1782729805013531E-3</c:v>
                </c:pt>
                <c:pt idx="150">
                  <c:v>-3.3460803059272883E-3</c:v>
                </c:pt>
                <c:pt idx="151">
                  <c:v>-3.3291718684977582E-3</c:v>
                </c:pt>
                <c:pt idx="152">
                  <c:v>-3.3291718684977582E-3</c:v>
                </c:pt>
                <c:pt idx="153">
                  <c:v>-3.1595576619273301E-3</c:v>
                </c:pt>
                <c:pt idx="154">
                  <c:v>-3.1595576619273301E-3</c:v>
                </c:pt>
                <c:pt idx="155">
                  <c:v>-2.403846153846154E-3</c:v>
                </c:pt>
                <c:pt idx="156">
                  <c:v>-2.3337222870478745E-3</c:v>
                </c:pt>
                <c:pt idx="157">
                  <c:v>-2.1091484313208843E-3</c:v>
                </c:pt>
                <c:pt idx="158">
                  <c:v>-1.5797788309636651E-3</c:v>
                </c:pt>
                <c:pt idx="159">
                  <c:v>-9.5602294455061497E-4</c:v>
                </c:pt>
                <c:pt idx="160">
                  <c:v>-2.9931158335823061E-4</c:v>
                </c:pt>
                <c:pt idx="161">
                  <c:v>0</c:v>
                </c:pt>
                <c:pt idx="162">
                  <c:v>1.1452785890170388E-4</c:v>
                </c:pt>
                <c:pt idx="163">
                  <c:v>5.1046452271564222E-4</c:v>
                </c:pt>
                <c:pt idx="164">
                  <c:v>5.2728710783018357E-4</c:v>
                </c:pt>
                <c:pt idx="165">
                  <c:v>5.2728710783018357E-4</c:v>
                </c:pt>
                <c:pt idx="166">
                  <c:v>5.834305717619271E-4</c:v>
                </c:pt>
                <c:pt idx="167">
                  <c:v>8.3229296712438046E-4</c:v>
                </c:pt>
                <c:pt idx="168">
                  <c:v>1.0660980810234541E-3</c:v>
                </c:pt>
                <c:pt idx="169">
                  <c:v>1.1318619128466328E-3</c:v>
                </c:pt>
                <c:pt idx="170">
                  <c:v>1.1507479861909587E-3</c:v>
                </c:pt>
                <c:pt idx="171">
                  <c:v>1.7123287671233231E-3</c:v>
                </c:pt>
                <c:pt idx="172">
                  <c:v>1.7667844522968198E-3</c:v>
                </c:pt>
                <c:pt idx="173">
                  <c:v>1.8770530267480324E-3</c:v>
                </c:pt>
                <c:pt idx="174">
                  <c:v>1.9150417827298446E-3</c:v>
                </c:pt>
                <c:pt idx="175">
                  <c:v>2.4247064828994093E-3</c:v>
                </c:pt>
                <c:pt idx="176">
                  <c:v>2.9242438088276025E-3</c:v>
                </c:pt>
                <c:pt idx="177">
                  <c:v>2.9777243314436496E-3</c:v>
                </c:pt>
                <c:pt idx="178">
                  <c:v>3.0627871362939986E-3</c:v>
                </c:pt>
                <c:pt idx="179">
                  <c:v>3.1637226469812514E-3</c:v>
                </c:pt>
                <c:pt idx="180">
                  <c:v>3.5005834305717287E-3</c:v>
                </c:pt>
                <c:pt idx="181">
                  <c:v>3.7008677896885876E-3</c:v>
                </c:pt>
                <c:pt idx="182">
                  <c:v>4.2643923240938165E-3</c:v>
                </c:pt>
                <c:pt idx="183">
                  <c:v>4.4093225677146229E-3</c:v>
                </c:pt>
                <c:pt idx="184">
                  <c:v>4.481940416556785E-3</c:v>
                </c:pt>
                <c:pt idx="185">
                  <c:v>4.807692307692308E-3</c:v>
                </c:pt>
                <c:pt idx="186">
                  <c:v>4.9937578027465191E-3</c:v>
                </c:pt>
                <c:pt idx="187">
                  <c:v>5.2148194271482299E-3</c:v>
                </c:pt>
                <c:pt idx="188">
                  <c:v>5.4660529344072988E-3</c:v>
                </c:pt>
                <c:pt idx="189">
                  <c:v>5.6593095642331632E-3</c:v>
                </c:pt>
                <c:pt idx="190">
                  <c:v>5.6593095642331632E-3</c:v>
                </c:pt>
                <c:pt idx="191">
                  <c:v>5.8001581861323193E-3</c:v>
                </c:pt>
                <c:pt idx="192">
                  <c:v>5.8530240624322322E-3</c:v>
                </c:pt>
                <c:pt idx="193">
                  <c:v>6.3191153238546603E-3</c:v>
                </c:pt>
                <c:pt idx="194">
                  <c:v>6.3191153238546603E-3</c:v>
                </c:pt>
                <c:pt idx="195">
                  <c:v>6.5696855936180467E-3</c:v>
                </c:pt>
                <c:pt idx="196">
                  <c:v>6.7911714770797962E-3</c:v>
                </c:pt>
                <c:pt idx="197">
                  <c:v>7.0477682067345343E-3</c:v>
                </c:pt>
                <c:pt idx="198">
                  <c:v>7.1378830083565856E-3</c:v>
                </c:pt>
                <c:pt idx="199">
                  <c:v>7.3571024335031127E-3</c:v>
                </c:pt>
                <c:pt idx="200">
                  <c:v>7.4091778202677412E-3</c:v>
                </c:pt>
                <c:pt idx="201">
                  <c:v>7.4091778202677412E-3</c:v>
                </c:pt>
                <c:pt idx="202">
                  <c:v>7.9957356076759065E-3</c:v>
                </c:pt>
                <c:pt idx="203">
                  <c:v>8.3429228998848585E-3</c:v>
                </c:pt>
                <c:pt idx="204">
                  <c:v>8.4134615384615381E-3</c:v>
                </c:pt>
                <c:pt idx="205">
                  <c:v>8.4365937252833863E-3</c:v>
                </c:pt>
                <c:pt idx="206">
                  <c:v>8.5287846481876331E-3</c:v>
                </c:pt>
                <c:pt idx="207">
                  <c:v>8.8055130168453004E-3</c:v>
                </c:pt>
                <c:pt idx="208">
                  <c:v>8.8339222614840993E-3</c:v>
                </c:pt>
                <c:pt idx="209">
                  <c:v>9.0618336886993597E-3</c:v>
                </c:pt>
                <c:pt idx="210">
                  <c:v>9.3970242756460463E-3</c:v>
                </c:pt>
                <c:pt idx="211">
                  <c:v>9.4435936702398898E-3</c:v>
                </c:pt>
                <c:pt idx="212">
                  <c:v>9.6153846153846159E-3</c:v>
                </c:pt>
                <c:pt idx="213">
                  <c:v>9.78135788262364E-3</c:v>
                </c:pt>
                <c:pt idx="214">
                  <c:v>9.8848069738481058E-3</c:v>
                </c:pt>
                <c:pt idx="215">
                  <c:v>1.0188597442011681E-2</c:v>
                </c:pt>
                <c:pt idx="216">
                  <c:v>1.0600706713780919E-2</c:v>
                </c:pt>
                <c:pt idx="217">
                  <c:v>1.0638297872340425E-2</c:v>
                </c:pt>
                <c:pt idx="218">
                  <c:v>1.1052303860523074E-2</c:v>
                </c:pt>
                <c:pt idx="219">
                  <c:v>1.160541586073501E-2</c:v>
                </c:pt>
                <c:pt idx="220">
                  <c:v>1.160541586073501E-2</c:v>
                </c:pt>
                <c:pt idx="221">
                  <c:v>1.2631578947368421E-2</c:v>
                </c:pt>
                <c:pt idx="222">
                  <c:v>1.3440277476696268E-2</c:v>
                </c:pt>
                <c:pt idx="223">
                  <c:v>1.4134275618374558E-2</c:v>
                </c:pt>
                <c:pt idx="224">
                  <c:v>1.4506769825918761E-2</c:v>
                </c:pt>
                <c:pt idx="225">
                  <c:v>1.4554794520547981E-2</c:v>
                </c:pt>
                <c:pt idx="226">
                  <c:v>1.457934990439776E-2</c:v>
                </c:pt>
                <c:pt idx="227">
                  <c:v>1.5397419891801866E-2</c:v>
                </c:pt>
                <c:pt idx="228">
                  <c:v>1.5901060070671377E-2</c:v>
                </c:pt>
                <c:pt idx="229">
                  <c:v>1.6140350877192983E-2</c:v>
                </c:pt>
                <c:pt idx="230">
                  <c:v>1.6140350877192983E-2</c:v>
                </c:pt>
                <c:pt idx="231">
                  <c:v>1.617472356757749E-2</c:v>
                </c:pt>
                <c:pt idx="232">
                  <c:v>1.671309192200561E-2</c:v>
                </c:pt>
                <c:pt idx="233">
                  <c:v>1.6973532796317539E-2</c:v>
                </c:pt>
                <c:pt idx="234">
                  <c:v>1.7377567140600316E-2</c:v>
                </c:pt>
                <c:pt idx="235">
                  <c:v>1.7478152309612936E-2</c:v>
                </c:pt>
                <c:pt idx="236">
                  <c:v>1.8028846153846152E-2</c:v>
                </c:pt>
                <c:pt idx="237">
                  <c:v>1.8158236057068788E-2</c:v>
                </c:pt>
                <c:pt idx="238">
                  <c:v>1.8859744201170581E-2</c:v>
                </c:pt>
                <c:pt idx="239">
                  <c:v>1.9807583474816072E-2</c:v>
                </c:pt>
                <c:pt idx="240">
                  <c:v>1.9943637546065443E-2</c:v>
                </c:pt>
                <c:pt idx="241">
                  <c:v>2.019498607242344E-2</c:v>
                </c:pt>
                <c:pt idx="242">
                  <c:v>2.0309477756286266E-2</c:v>
                </c:pt>
                <c:pt idx="243">
                  <c:v>2.064758329422809E-2</c:v>
                </c:pt>
                <c:pt idx="244">
                  <c:v>2.0929045431342493E-2</c:v>
                </c:pt>
                <c:pt idx="245">
                  <c:v>2.1143304620203602E-2</c:v>
                </c:pt>
                <c:pt idx="246">
                  <c:v>2.1143304620203602E-2</c:v>
                </c:pt>
                <c:pt idx="247">
                  <c:v>2.1276595744680851E-2</c:v>
                </c:pt>
                <c:pt idx="248">
                  <c:v>2.1505376344086023E-2</c:v>
                </c:pt>
                <c:pt idx="249">
                  <c:v>2.1650204529582009E-2</c:v>
                </c:pt>
                <c:pt idx="250">
                  <c:v>2.1926389976507438E-2</c:v>
                </c:pt>
                <c:pt idx="251">
                  <c:v>2.2111424235855166E-2</c:v>
                </c:pt>
                <c:pt idx="252">
                  <c:v>2.2149057168512468E-2</c:v>
                </c:pt>
                <c:pt idx="253">
                  <c:v>2.2243713733075435E-2</c:v>
                </c:pt>
                <c:pt idx="254">
                  <c:v>2.2944550669216118E-2</c:v>
                </c:pt>
                <c:pt idx="255">
                  <c:v>2.321083172147002E-2</c:v>
                </c:pt>
                <c:pt idx="256">
                  <c:v>2.3676880222841267E-2</c:v>
                </c:pt>
                <c:pt idx="257">
                  <c:v>2.3696682464454975E-2</c:v>
                </c:pt>
                <c:pt idx="258">
                  <c:v>2.4275646045418951E-2</c:v>
                </c:pt>
                <c:pt idx="259">
                  <c:v>2.4520255863539446E-2</c:v>
                </c:pt>
                <c:pt idx="260">
                  <c:v>2.456140350877193E-2</c:v>
                </c:pt>
                <c:pt idx="261">
                  <c:v>2.456140350877193E-2</c:v>
                </c:pt>
                <c:pt idx="262">
                  <c:v>2.4734982332155476E-2</c:v>
                </c:pt>
                <c:pt idx="263">
                  <c:v>2.5053304904051173E-2</c:v>
                </c:pt>
                <c:pt idx="264">
                  <c:v>2.5363104270539755E-2</c:v>
                </c:pt>
                <c:pt idx="265">
                  <c:v>2.5586353944562899E-2</c:v>
                </c:pt>
                <c:pt idx="266">
                  <c:v>2.5641025641025689E-2</c:v>
                </c:pt>
                <c:pt idx="267">
                  <c:v>2.5769898565292923E-2</c:v>
                </c:pt>
                <c:pt idx="268">
                  <c:v>2.5883296111779218E-2</c:v>
                </c:pt>
                <c:pt idx="269">
                  <c:v>2.622681166042223E-2</c:v>
                </c:pt>
                <c:pt idx="270">
                  <c:v>2.6501766784452298E-2</c:v>
                </c:pt>
                <c:pt idx="271">
                  <c:v>2.6624902114330461E-2</c:v>
                </c:pt>
                <c:pt idx="272">
                  <c:v>2.6891642499340861E-2</c:v>
                </c:pt>
                <c:pt idx="273">
                  <c:v>2.6891642499340861E-2</c:v>
                </c:pt>
                <c:pt idx="274">
                  <c:v>2.7158774373259094E-2</c:v>
                </c:pt>
                <c:pt idx="275">
                  <c:v>2.7730616864742503E-2</c:v>
                </c:pt>
                <c:pt idx="276">
                  <c:v>2.8322179732313633E-2</c:v>
                </c:pt>
                <c:pt idx="277">
                  <c:v>2.8846153846153848E-2</c:v>
                </c:pt>
                <c:pt idx="278">
                  <c:v>2.8846153846153848E-2</c:v>
                </c:pt>
                <c:pt idx="279">
                  <c:v>2.8968290231198068E-2</c:v>
                </c:pt>
                <c:pt idx="280">
                  <c:v>2.9425203326327375E-2</c:v>
                </c:pt>
                <c:pt idx="281">
                  <c:v>2.9428409734012451E-2</c:v>
                </c:pt>
                <c:pt idx="282">
                  <c:v>2.9473684210526315E-2</c:v>
                </c:pt>
                <c:pt idx="283">
                  <c:v>2.9770194986072463E-2</c:v>
                </c:pt>
                <c:pt idx="284">
                  <c:v>2.9962546816479353E-2</c:v>
                </c:pt>
                <c:pt idx="285">
                  <c:v>3.0035335689045935E-2</c:v>
                </c:pt>
                <c:pt idx="286">
                  <c:v>3.0175438596491227E-2</c:v>
                </c:pt>
                <c:pt idx="287">
                  <c:v>3.0464410467846332E-2</c:v>
                </c:pt>
                <c:pt idx="288">
                  <c:v>3.0782570995014066E-2</c:v>
                </c:pt>
                <c:pt idx="289">
                  <c:v>3.1128404669260746E-2</c:v>
                </c:pt>
                <c:pt idx="290">
                  <c:v>3.1138335885655916E-2</c:v>
                </c:pt>
                <c:pt idx="291">
                  <c:v>3.1138335885655916E-2</c:v>
                </c:pt>
                <c:pt idx="292">
                  <c:v>3.125E-2</c:v>
                </c:pt>
                <c:pt idx="293">
                  <c:v>3.1357882623705341E-2</c:v>
                </c:pt>
                <c:pt idx="294">
                  <c:v>3.1511142061281375E-2</c:v>
                </c:pt>
                <c:pt idx="295">
                  <c:v>3.1609689056863108E-2</c:v>
                </c:pt>
                <c:pt idx="296">
                  <c:v>3.2043279234290421E-2</c:v>
                </c:pt>
                <c:pt idx="297">
                  <c:v>3.2106499608457323E-2</c:v>
                </c:pt>
                <c:pt idx="298">
                  <c:v>3.2379164711403126E-2</c:v>
                </c:pt>
                <c:pt idx="299">
                  <c:v>3.2624962586052124E-2</c:v>
                </c:pt>
                <c:pt idx="300">
                  <c:v>3.2672112018669743E-2</c:v>
                </c:pt>
                <c:pt idx="301">
                  <c:v>3.2754967645879887E-2</c:v>
                </c:pt>
                <c:pt idx="302">
                  <c:v>3.2796317606444123E-2</c:v>
                </c:pt>
                <c:pt idx="303">
                  <c:v>3.2845579078455825E-2</c:v>
                </c:pt>
                <c:pt idx="304">
                  <c:v>3.3175355450236969E-2</c:v>
                </c:pt>
                <c:pt idx="305">
                  <c:v>3.3623910336239141E-2</c:v>
                </c:pt>
                <c:pt idx="306">
                  <c:v>3.3684210526315789E-2</c:v>
                </c:pt>
                <c:pt idx="307">
                  <c:v>3.3699808795411144E-2</c:v>
                </c:pt>
                <c:pt idx="308">
                  <c:v>3.4455755677368832E-2</c:v>
                </c:pt>
                <c:pt idx="309">
                  <c:v>3.4648187633262259E-2</c:v>
                </c:pt>
                <c:pt idx="310">
                  <c:v>3.4800949116794065E-2</c:v>
                </c:pt>
                <c:pt idx="311">
                  <c:v>3.5045524823913446E-2</c:v>
                </c:pt>
                <c:pt idx="312">
                  <c:v>3.5335689045936397E-2</c:v>
                </c:pt>
                <c:pt idx="313">
                  <c:v>3.5863509749303663E-2</c:v>
                </c:pt>
                <c:pt idx="314">
                  <c:v>3.6116931058565345E-2</c:v>
                </c:pt>
                <c:pt idx="315">
                  <c:v>3.6334913112164295E-2</c:v>
                </c:pt>
                <c:pt idx="316">
                  <c:v>3.7071797278273137E-2</c:v>
                </c:pt>
                <c:pt idx="317">
                  <c:v>3.7126400996264047E-2</c:v>
                </c:pt>
                <c:pt idx="318">
                  <c:v>3.7192725943525587E-2</c:v>
                </c:pt>
                <c:pt idx="319">
                  <c:v>3.8157223072996398E-2</c:v>
                </c:pt>
                <c:pt idx="320">
                  <c:v>3.8795303726390985E-2</c:v>
                </c:pt>
                <c:pt idx="321">
                  <c:v>3.9978678038379532E-2</c:v>
                </c:pt>
                <c:pt idx="322">
                  <c:v>3.9988492520138023E-2</c:v>
                </c:pt>
                <c:pt idx="323">
                  <c:v>4.1074249605055291E-2</c:v>
                </c:pt>
                <c:pt idx="324">
                  <c:v>4.1312959818902095E-2</c:v>
                </c:pt>
                <c:pt idx="325">
                  <c:v>4.142357059509915E-2</c:v>
                </c:pt>
                <c:pt idx="326">
                  <c:v>4.1764429845143156E-2</c:v>
                </c:pt>
                <c:pt idx="327">
                  <c:v>4.2553191489361701E-2</c:v>
                </c:pt>
                <c:pt idx="328">
                  <c:v>4.27761552997767E-2</c:v>
                </c:pt>
                <c:pt idx="329">
                  <c:v>4.2807017543859648E-2</c:v>
                </c:pt>
                <c:pt idx="330">
                  <c:v>4.3348794594285089E-2</c:v>
                </c:pt>
                <c:pt idx="331">
                  <c:v>4.3599720642522245E-2</c:v>
                </c:pt>
                <c:pt idx="332">
                  <c:v>4.3697771587743774E-2</c:v>
                </c:pt>
                <c:pt idx="333">
                  <c:v>4.4340723453908951E-2</c:v>
                </c:pt>
                <c:pt idx="334">
                  <c:v>4.5346691273398333E-2</c:v>
                </c:pt>
                <c:pt idx="335">
                  <c:v>4.541895066562255E-2</c:v>
                </c:pt>
                <c:pt idx="336">
                  <c:v>4.5438718662952689E-2</c:v>
                </c:pt>
                <c:pt idx="337">
                  <c:v>4.6421663442940041E-2</c:v>
                </c:pt>
                <c:pt idx="338">
                  <c:v>4.6608406158967906E-2</c:v>
                </c:pt>
                <c:pt idx="339">
                  <c:v>4.7180667433831924E-2</c:v>
                </c:pt>
                <c:pt idx="340">
                  <c:v>4.7388781431334626E-2</c:v>
                </c:pt>
                <c:pt idx="341">
                  <c:v>4.7442638623327017E-2</c:v>
                </c:pt>
                <c:pt idx="342">
                  <c:v>4.8421052631578948E-2</c:v>
                </c:pt>
                <c:pt idx="343">
                  <c:v>4.8689138576778979E-2</c:v>
                </c:pt>
                <c:pt idx="344">
                  <c:v>4.8689138576778979E-2</c:v>
                </c:pt>
                <c:pt idx="345">
                  <c:v>4.8803378695448173E-2</c:v>
                </c:pt>
                <c:pt idx="346">
                  <c:v>4.8803378695448173E-2</c:v>
                </c:pt>
                <c:pt idx="347">
                  <c:v>4.9469964664310952E-2</c:v>
                </c:pt>
                <c:pt idx="348">
                  <c:v>4.983269598470369E-2</c:v>
                </c:pt>
                <c:pt idx="349">
                  <c:v>5.0506785775639954E-2</c:v>
                </c:pt>
                <c:pt idx="350">
                  <c:v>5.1495972382048262E-2</c:v>
                </c:pt>
                <c:pt idx="351">
                  <c:v>5.1525529265255332E-2</c:v>
                </c:pt>
                <c:pt idx="352">
                  <c:v>5.1581362865409604E-2</c:v>
                </c:pt>
                <c:pt idx="353">
                  <c:v>5.1683633516053248E-2</c:v>
                </c:pt>
                <c:pt idx="354">
                  <c:v>5.1929824561403506E-2</c:v>
                </c:pt>
                <c:pt idx="355">
                  <c:v>5.2194997447677353E-2</c:v>
                </c:pt>
                <c:pt idx="356">
                  <c:v>5.2466718872357085E-2</c:v>
                </c:pt>
                <c:pt idx="357">
                  <c:v>5.2631578947368418E-2</c:v>
                </c:pt>
                <c:pt idx="358">
                  <c:v>5.2850603412401116E-2</c:v>
                </c:pt>
                <c:pt idx="359">
                  <c:v>5.3003533568904596E-2</c:v>
                </c:pt>
                <c:pt idx="360">
                  <c:v>5.3184684273051307E-2</c:v>
                </c:pt>
                <c:pt idx="361">
                  <c:v>5.3184684273051307E-2</c:v>
                </c:pt>
                <c:pt idx="362">
                  <c:v>5.4098510463309921E-2</c:v>
                </c:pt>
                <c:pt idx="363">
                  <c:v>5.4143454038997257E-2</c:v>
                </c:pt>
                <c:pt idx="364">
                  <c:v>5.4371002132196165E-2</c:v>
                </c:pt>
                <c:pt idx="365">
                  <c:v>5.4895302773061684E-2</c:v>
                </c:pt>
                <c:pt idx="366">
                  <c:v>5.5125725338491298E-2</c:v>
                </c:pt>
                <c:pt idx="367">
                  <c:v>5.5884401114206173E-2</c:v>
                </c:pt>
                <c:pt idx="368">
                  <c:v>5.6009334889148159E-2</c:v>
                </c:pt>
                <c:pt idx="369">
                  <c:v>5.679601127249076E-2</c:v>
                </c:pt>
                <c:pt idx="370">
                  <c:v>5.6872037914691941E-2</c:v>
                </c:pt>
                <c:pt idx="371">
                  <c:v>5.7068741893644664E-2</c:v>
                </c:pt>
                <c:pt idx="372">
                  <c:v>5.7165231010180111E-2</c:v>
                </c:pt>
                <c:pt idx="373">
                  <c:v>5.7569296375266525E-2</c:v>
                </c:pt>
                <c:pt idx="374">
                  <c:v>5.7724957555178265E-2</c:v>
                </c:pt>
                <c:pt idx="375">
                  <c:v>5.8141344956413488E-2</c:v>
                </c:pt>
                <c:pt idx="376">
                  <c:v>5.8245614035087719E-2</c:v>
                </c:pt>
                <c:pt idx="377">
                  <c:v>5.845181674565561E-2</c:v>
                </c:pt>
                <c:pt idx="378">
                  <c:v>5.8575803981623244E-2</c:v>
                </c:pt>
                <c:pt idx="379">
                  <c:v>5.8688147295742163E-2</c:v>
                </c:pt>
                <c:pt idx="380">
                  <c:v>5.8795411089866217E-2</c:v>
                </c:pt>
                <c:pt idx="381">
                  <c:v>5.8810055546011597E-2</c:v>
                </c:pt>
                <c:pt idx="382">
                  <c:v>5.8894230769230768E-2</c:v>
                </c:pt>
                <c:pt idx="383">
                  <c:v>6.0031595576619273E-2</c:v>
                </c:pt>
                <c:pt idx="384">
                  <c:v>6.0031595576619273E-2</c:v>
                </c:pt>
                <c:pt idx="385">
                  <c:v>6.0047691307175348E-2</c:v>
                </c:pt>
                <c:pt idx="386">
                  <c:v>6.1131584652070213E-2</c:v>
                </c:pt>
                <c:pt idx="387">
                  <c:v>6.1173533083645391E-2</c:v>
                </c:pt>
                <c:pt idx="388">
                  <c:v>6.1766207248596189E-2</c:v>
                </c:pt>
                <c:pt idx="389">
                  <c:v>6.1837455830388695E-2</c:v>
                </c:pt>
                <c:pt idx="390">
                  <c:v>6.1837455830388695E-2</c:v>
                </c:pt>
                <c:pt idx="391">
                  <c:v>6.1843640606767759E-2</c:v>
                </c:pt>
                <c:pt idx="392">
                  <c:v>6.2033001245330052E-2</c:v>
                </c:pt>
                <c:pt idx="393">
                  <c:v>6.2033001245330052E-2</c:v>
                </c:pt>
                <c:pt idx="394">
                  <c:v>6.2057268282949267E-2</c:v>
                </c:pt>
                <c:pt idx="395">
                  <c:v>6.3432835820895525E-2</c:v>
                </c:pt>
                <c:pt idx="396">
                  <c:v>6.3701923076923073E-2</c:v>
                </c:pt>
                <c:pt idx="397">
                  <c:v>6.3701923076923073E-2</c:v>
                </c:pt>
                <c:pt idx="398">
                  <c:v>6.3801740047455813E-2</c:v>
                </c:pt>
                <c:pt idx="399">
                  <c:v>6.4441887226697289E-2</c:v>
                </c:pt>
                <c:pt idx="400">
                  <c:v>6.453644849109548E-2</c:v>
                </c:pt>
                <c:pt idx="401">
                  <c:v>6.4607511651283964E-2</c:v>
                </c:pt>
                <c:pt idx="402">
                  <c:v>6.5050384116532023E-2</c:v>
                </c:pt>
                <c:pt idx="403">
                  <c:v>6.5146326276463301E-2</c:v>
                </c:pt>
                <c:pt idx="404">
                  <c:v>6.5227592679493226E-2</c:v>
                </c:pt>
                <c:pt idx="405">
                  <c:v>6.5764023210831718E-2</c:v>
                </c:pt>
                <c:pt idx="406">
                  <c:v>6.6048089394392939E-2</c:v>
                </c:pt>
                <c:pt idx="407">
                  <c:v>6.6562255285826155E-2</c:v>
                </c:pt>
                <c:pt idx="408">
                  <c:v>6.6563097514340405E-2</c:v>
                </c:pt>
                <c:pt idx="409">
                  <c:v>6.7508933129147491E-2</c:v>
                </c:pt>
                <c:pt idx="410">
                  <c:v>6.7573908962928225E-2</c:v>
                </c:pt>
                <c:pt idx="411">
                  <c:v>6.7697228144989338E-2</c:v>
                </c:pt>
                <c:pt idx="412">
                  <c:v>6.8262816412318419E-2</c:v>
                </c:pt>
                <c:pt idx="413">
                  <c:v>6.8904593639575976E-2</c:v>
                </c:pt>
                <c:pt idx="414">
                  <c:v>6.907461112575794E-2</c:v>
                </c:pt>
                <c:pt idx="415">
                  <c:v>6.9296375266524518E-2</c:v>
                </c:pt>
                <c:pt idx="416">
                  <c:v>6.9550669216061248E-2</c:v>
                </c:pt>
                <c:pt idx="417">
                  <c:v>7.0175438596491224E-2</c:v>
                </c:pt>
                <c:pt idx="418">
                  <c:v>7.0175438596491224E-2</c:v>
                </c:pt>
                <c:pt idx="419">
                  <c:v>7.0549161083433579E-2</c:v>
                </c:pt>
                <c:pt idx="420">
                  <c:v>7.0877192982456136E-2</c:v>
                </c:pt>
                <c:pt idx="421">
                  <c:v>7.0886624756123964E-2</c:v>
                </c:pt>
                <c:pt idx="422">
                  <c:v>7.0913461538461536E-2</c:v>
                </c:pt>
                <c:pt idx="423">
                  <c:v>7.1307300509337868E-2</c:v>
                </c:pt>
                <c:pt idx="424">
                  <c:v>7.1461208078223565E-2</c:v>
                </c:pt>
                <c:pt idx="425">
                  <c:v>7.1873231465761175E-2</c:v>
                </c:pt>
                <c:pt idx="426">
                  <c:v>7.3029264434484542E-2</c:v>
                </c:pt>
                <c:pt idx="427">
                  <c:v>7.3072497123129965E-2</c:v>
                </c:pt>
                <c:pt idx="428">
                  <c:v>7.4204946996466431E-2</c:v>
                </c:pt>
                <c:pt idx="429">
                  <c:v>7.5165900969882557E-2</c:v>
                </c:pt>
                <c:pt idx="430">
                  <c:v>7.5222198135703425E-2</c:v>
                </c:pt>
                <c:pt idx="431">
                  <c:v>7.5525812619502933E-2</c:v>
                </c:pt>
                <c:pt idx="432">
                  <c:v>7.582938388625593E-2</c:v>
                </c:pt>
                <c:pt idx="433">
                  <c:v>7.582938388625593E-2</c:v>
                </c:pt>
                <c:pt idx="434">
                  <c:v>7.5905292479108682E-2</c:v>
                </c:pt>
                <c:pt idx="435">
                  <c:v>7.6042963885429679E-2</c:v>
                </c:pt>
                <c:pt idx="436">
                  <c:v>7.7389984825493141E-2</c:v>
                </c:pt>
                <c:pt idx="437">
                  <c:v>7.7819392426133949E-2</c:v>
                </c:pt>
                <c:pt idx="438">
                  <c:v>7.8771817600292462E-2</c:v>
                </c:pt>
                <c:pt idx="439">
                  <c:v>7.8826237054085091E-2</c:v>
                </c:pt>
                <c:pt idx="440">
                  <c:v>7.9326923076923073E-2</c:v>
                </c:pt>
                <c:pt idx="441">
                  <c:v>7.9874706342991389E-2</c:v>
                </c:pt>
                <c:pt idx="442">
                  <c:v>8.0528846153846159E-2</c:v>
                </c:pt>
                <c:pt idx="443">
                  <c:v>8.0657791699295225E-2</c:v>
                </c:pt>
                <c:pt idx="444">
                  <c:v>8.0938571051937747E-2</c:v>
                </c:pt>
                <c:pt idx="445">
                  <c:v>8.1128133704735414E-2</c:v>
                </c:pt>
                <c:pt idx="446">
                  <c:v>8.1980857261756093E-2</c:v>
                </c:pt>
                <c:pt idx="447">
                  <c:v>8.3893344894862318E-2</c:v>
                </c:pt>
                <c:pt idx="448">
                  <c:v>8.4805653710247356E-2</c:v>
                </c:pt>
                <c:pt idx="449">
                  <c:v>8.4893224360664349E-2</c:v>
                </c:pt>
                <c:pt idx="450">
                  <c:v>8.4977238239757183E-2</c:v>
                </c:pt>
                <c:pt idx="451">
                  <c:v>8.6018411967778985E-2</c:v>
                </c:pt>
                <c:pt idx="452">
                  <c:v>8.6018411967778985E-2</c:v>
                </c:pt>
                <c:pt idx="453">
                  <c:v>8.6139389193422081E-2</c:v>
                </c:pt>
                <c:pt idx="454">
                  <c:v>8.6211442130239888E-2</c:v>
                </c:pt>
                <c:pt idx="455">
                  <c:v>8.6315789473684207E-2</c:v>
                </c:pt>
                <c:pt idx="456">
                  <c:v>8.6539340217490685E-2</c:v>
                </c:pt>
                <c:pt idx="457">
                  <c:v>8.6651352730985162E-2</c:v>
                </c:pt>
                <c:pt idx="458">
                  <c:v>8.7529659899815412E-2</c:v>
                </c:pt>
                <c:pt idx="459">
                  <c:v>8.7529659899815412E-2</c:v>
                </c:pt>
                <c:pt idx="460">
                  <c:v>8.7740384615384609E-2</c:v>
                </c:pt>
                <c:pt idx="461">
                  <c:v>8.8223054515189289E-2</c:v>
                </c:pt>
                <c:pt idx="462">
                  <c:v>8.8895281933256548E-2</c:v>
                </c:pt>
                <c:pt idx="463">
                  <c:v>8.9312811619336629E-2</c:v>
                </c:pt>
                <c:pt idx="464">
                  <c:v>8.994197292069632E-2</c:v>
                </c:pt>
                <c:pt idx="465">
                  <c:v>8.994197292069632E-2</c:v>
                </c:pt>
                <c:pt idx="466">
                  <c:v>9.0144230769230768E-2</c:v>
                </c:pt>
                <c:pt idx="467">
                  <c:v>9.0303786933000368E-2</c:v>
                </c:pt>
                <c:pt idx="468">
                  <c:v>9.0909090909090912E-2</c:v>
                </c:pt>
                <c:pt idx="469">
                  <c:v>9.0909090909090912E-2</c:v>
                </c:pt>
                <c:pt idx="470">
                  <c:v>9.148059830912636E-2</c:v>
                </c:pt>
                <c:pt idx="471">
                  <c:v>9.2548076923076927E-2</c:v>
                </c:pt>
                <c:pt idx="472">
                  <c:v>9.3206951026856236E-2</c:v>
                </c:pt>
                <c:pt idx="473">
                  <c:v>9.3639575971731448E-2</c:v>
                </c:pt>
                <c:pt idx="474">
                  <c:v>9.3932322053675577E-2</c:v>
                </c:pt>
                <c:pt idx="475">
                  <c:v>9.4777562862669251E-2</c:v>
                </c:pt>
                <c:pt idx="476">
                  <c:v>9.4786729857819899E-2</c:v>
                </c:pt>
                <c:pt idx="477">
                  <c:v>9.52206890249475E-2</c:v>
                </c:pt>
                <c:pt idx="478">
                  <c:v>9.5480395091290082E-2</c:v>
                </c:pt>
                <c:pt idx="479">
                  <c:v>9.5729704364148321E-2</c:v>
                </c:pt>
                <c:pt idx="480">
                  <c:v>9.5729704364148321E-2</c:v>
                </c:pt>
                <c:pt idx="481">
                  <c:v>9.6134515215206107E-2</c:v>
                </c:pt>
                <c:pt idx="482">
                  <c:v>9.6796657381615636E-2</c:v>
                </c:pt>
                <c:pt idx="483">
                  <c:v>9.6849474912485384E-2</c:v>
                </c:pt>
                <c:pt idx="484">
                  <c:v>9.8626716604244644E-2</c:v>
                </c:pt>
                <c:pt idx="485">
                  <c:v>9.9393619825995219E-2</c:v>
                </c:pt>
                <c:pt idx="486">
                  <c:v>9.9766627771295177E-2</c:v>
                </c:pt>
                <c:pt idx="487">
                  <c:v>0.10015174506828525</c:v>
                </c:pt>
                <c:pt idx="488">
                  <c:v>0.10040276179516679</c:v>
                </c:pt>
                <c:pt idx="489">
                  <c:v>0.10070671378091872</c:v>
                </c:pt>
                <c:pt idx="490">
                  <c:v>0.10070744902205571</c:v>
                </c:pt>
                <c:pt idx="491">
                  <c:v>0.10071183759557076</c:v>
                </c:pt>
                <c:pt idx="492">
                  <c:v>0.10096153846153846</c:v>
                </c:pt>
                <c:pt idx="493">
                  <c:v>0.10184119677790557</c:v>
                </c:pt>
                <c:pt idx="494">
                  <c:v>0.10276865321445333</c:v>
                </c:pt>
                <c:pt idx="495">
                  <c:v>0.10287846481876332</c:v>
                </c:pt>
                <c:pt idx="496">
                  <c:v>0.10288997214484684</c:v>
                </c:pt>
                <c:pt idx="497">
                  <c:v>0.10336538461538461</c:v>
                </c:pt>
                <c:pt idx="498">
                  <c:v>0.10444874274661509</c:v>
                </c:pt>
                <c:pt idx="499">
                  <c:v>0.10445974259203836</c:v>
                </c:pt>
                <c:pt idx="500">
                  <c:v>0.10463091922005575</c:v>
                </c:pt>
                <c:pt idx="501">
                  <c:v>0.10694964627548892</c:v>
                </c:pt>
                <c:pt idx="502">
                  <c:v>0.10710042949830947</c:v>
                </c:pt>
                <c:pt idx="503">
                  <c:v>0.10717621419676218</c:v>
                </c:pt>
                <c:pt idx="504">
                  <c:v>0.10742496050552923</c:v>
                </c:pt>
                <c:pt idx="505">
                  <c:v>0.10752688172043011</c:v>
                </c:pt>
                <c:pt idx="506">
                  <c:v>0.1080701754385965</c:v>
                </c:pt>
                <c:pt idx="507">
                  <c:v>0.10898328690807804</c:v>
                </c:pt>
                <c:pt idx="508">
                  <c:v>0.10898328690807804</c:v>
                </c:pt>
                <c:pt idx="509">
                  <c:v>0.10951120797011211</c:v>
                </c:pt>
                <c:pt idx="510">
                  <c:v>0.10980760206475836</c:v>
                </c:pt>
                <c:pt idx="511">
                  <c:v>0.11028953922789543</c:v>
                </c:pt>
                <c:pt idx="512">
                  <c:v>0.11058451816745656</c:v>
                </c:pt>
                <c:pt idx="513">
                  <c:v>0.11137667304015303</c:v>
                </c:pt>
                <c:pt idx="514">
                  <c:v>0.11216429699842022</c:v>
                </c:pt>
                <c:pt idx="515">
                  <c:v>0.11244138481492572</c:v>
                </c:pt>
                <c:pt idx="516">
                  <c:v>0.11262026032823995</c:v>
                </c:pt>
                <c:pt idx="517">
                  <c:v>0.11300639658848614</c:v>
                </c:pt>
                <c:pt idx="518">
                  <c:v>0.11343909009278665</c:v>
                </c:pt>
                <c:pt idx="519">
                  <c:v>0.11450023463162837</c:v>
                </c:pt>
                <c:pt idx="520">
                  <c:v>0.11508704061895551</c:v>
                </c:pt>
                <c:pt idx="521">
                  <c:v>0.11508771929824561</c:v>
                </c:pt>
                <c:pt idx="522">
                  <c:v>0.11511354737666406</c:v>
                </c:pt>
                <c:pt idx="523">
                  <c:v>0.11550134570234212</c:v>
                </c:pt>
                <c:pt idx="524">
                  <c:v>0.11578177830576629</c:v>
                </c:pt>
                <c:pt idx="525">
                  <c:v>0.11601584606677985</c:v>
                </c:pt>
                <c:pt idx="526">
                  <c:v>0.1166077738515901</c:v>
                </c:pt>
                <c:pt idx="527">
                  <c:v>0.11673773987206823</c:v>
                </c:pt>
                <c:pt idx="528">
                  <c:v>0.11684655091506338</c:v>
                </c:pt>
                <c:pt idx="529">
                  <c:v>0.11690535491905359</c:v>
                </c:pt>
                <c:pt idx="530">
                  <c:v>0.1169329439386131</c:v>
                </c:pt>
                <c:pt idx="531">
                  <c:v>0.11727922409392544</c:v>
                </c:pt>
                <c:pt idx="532">
                  <c:v>0.1173518164435947</c:v>
                </c:pt>
                <c:pt idx="533">
                  <c:v>0.11735330836454427</c:v>
                </c:pt>
                <c:pt idx="534">
                  <c:v>0.11749403858660305</c:v>
                </c:pt>
                <c:pt idx="535">
                  <c:v>0.11792876384316078</c:v>
                </c:pt>
                <c:pt idx="536">
                  <c:v>0.11833688699360341</c:v>
                </c:pt>
                <c:pt idx="537">
                  <c:v>0.11837455830388692</c:v>
                </c:pt>
                <c:pt idx="538">
                  <c:v>0.11886993603411514</c:v>
                </c:pt>
                <c:pt idx="539">
                  <c:v>0.11914435946462722</c:v>
                </c:pt>
                <c:pt idx="540">
                  <c:v>0.11981205951448708</c:v>
                </c:pt>
                <c:pt idx="541">
                  <c:v>0.12001867995018684</c:v>
                </c:pt>
                <c:pt idx="542">
                  <c:v>0.12018669778296379</c:v>
                </c:pt>
                <c:pt idx="543">
                  <c:v>0.12070175438596491</c:v>
                </c:pt>
                <c:pt idx="544">
                  <c:v>0.12153441682600388</c:v>
                </c:pt>
                <c:pt idx="545">
                  <c:v>0.12153918348193339</c:v>
                </c:pt>
                <c:pt idx="546">
                  <c:v>0.12204038997214489</c:v>
                </c:pt>
                <c:pt idx="547">
                  <c:v>0.12238386932108215</c:v>
                </c:pt>
                <c:pt idx="548">
                  <c:v>0.12310385064177359</c:v>
                </c:pt>
                <c:pt idx="549">
                  <c:v>0.12400621401809381</c:v>
                </c:pt>
                <c:pt idx="550">
                  <c:v>0.12443975744793036</c:v>
                </c:pt>
                <c:pt idx="551">
                  <c:v>0.1249361919346605</c:v>
                </c:pt>
                <c:pt idx="552">
                  <c:v>0.12529365700861395</c:v>
                </c:pt>
                <c:pt idx="553">
                  <c:v>0.12580885300349312</c:v>
                </c:pt>
                <c:pt idx="554">
                  <c:v>0.12669245647969052</c:v>
                </c:pt>
                <c:pt idx="555">
                  <c:v>0.12690811134390906</c:v>
                </c:pt>
                <c:pt idx="556">
                  <c:v>0.12740384615384615</c:v>
                </c:pt>
                <c:pt idx="557">
                  <c:v>0.12748851454823887</c:v>
                </c:pt>
                <c:pt idx="558">
                  <c:v>0.1275267708870183</c:v>
                </c:pt>
                <c:pt idx="559">
                  <c:v>0.12773302646720361</c:v>
                </c:pt>
                <c:pt idx="560">
                  <c:v>0.12870458891013389</c:v>
                </c:pt>
                <c:pt idx="561">
                  <c:v>0.12899786780383796</c:v>
                </c:pt>
                <c:pt idx="562">
                  <c:v>0.12903225806451618</c:v>
                </c:pt>
                <c:pt idx="563">
                  <c:v>0.12903225806451618</c:v>
                </c:pt>
                <c:pt idx="564">
                  <c:v>0.12959818902093945</c:v>
                </c:pt>
                <c:pt idx="565">
                  <c:v>0.13050075872534139</c:v>
                </c:pt>
                <c:pt idx="566">
                  <c:v>0.13073005093378609</c:v>
                </c:pt>
                <c:pt idx="567">
                  <c:v>0.13169364881693651</c:v>
                </c:pt>
                <c:pt idx="568">
                  <c:v>0.13186191284663271</c:v>
                </c:pt>
                <c:pt idx="569">
                  <c:v>0.1323942048903396</c:v>
                </c:pt>
                <c:pt idx="570">
                  <c:v>0.13270142180094788</c:v>
                </c:pt>
                <c:pt idx="571">
                  <c:v>0.13341346153846154</c:v>
                </c:pt>
                <c:pt idx="572">
                  <c:v>0.13427561837455831</c:v>
                </c:pt>
                <c:pt idx="573">
                  <c:v>0.13607990012484389</c:v>
                </c:pt>
                <c:pt idx="574">
                  <c:v>0.13614035087719298</c:v>
                </c:pt>
                <c:pt idx="575">
                  <c:v>0.13625685199686766</c:v>
                </c:pt>
                <c:pt idx="576">
                  <c:v>0.13796339746597844</c:v>
                </c:pt>
                <c:pt idx="577">
                  <c:v>0.13857938718662957</c:v>
                </c:pt>
                <c:pt idx="578">
                  <c:v>0.13894015291326123</c:v>
                </c:pt>
                <c:pt idx="579">
                  <c:v>0.13964912280701755</c:v>
                </c:pt>
                <c:pt idx="580">
                  <c:v>0.1400573613766731</c:v>
                </c:pt>
                <c:pt idx="581">
                  <c:v>0.14060676779463241</c:v>
                </c:pt>
                <c:pt idx="582">
                  <c:v>0.14228273782326606</c:v>
                </c:pt>
                <c:pt idx="583">
                  <c:v>0.14270171219149061</c:v>
                </c:pt>
                <c:pt idx="584">
                  <c:v>0.14297945205479456</c:v>
                </c:pt>
                <c:pt idx="585">
                  <c:v>0.14330462020360218</c:v>
                </c:pt>
                <c:pt idx="586">
                  <c:v>0.1434405308831036</c:v>
                </c:pt>
                <c:pt idx="587">
                  <c:v>0.14500234631628348</c:v>
                </c:pt>
                <c:pt idx="588">
                  <c:v>0.14599285349668195</c:v>
                </c:pt>
                <c:pt idx="589">
                  <c:v>0.146441073512252</c:v>
                </c:pt>
                <c:pt idx="590">
                  <c:v>0.14658848614072495</c:v>
                </c:pt>
                <c:pt idx="591">
                  <c:v>0.1488576274568493</c:v>
                </c:pt>
                <c:pt idx="592">
                  <c:v>0.14893617021276595</c:v>
                </c:pt>
                <c:pt idx="593">
                  <c:v>0.1493582263710618</c:v>
                </c:pt>
                <c:pt idx="594">
                  <c:v>0.15076276463262769</c:v>
                </c:pt>
                <c:pt idx="595">
                  <c:v>0.15191855912294441</c:v>
                </c:pt>
                <c:pt idx="596">
                  <c:v>0.15434641231302837</c:v>
                </c:pt>
                <c:pt idx="597">
                  <c:v>0.15506329113924044</c:v>
                </c:pt>
                <c:pt idx="598">
                  <c:v>0.15556406329760078</c:v>
                </c:pt>
                <c:pt idx="599">
                  <c:v>0.15619694397283532</c:v>
                </c:pt>
                <c:pt idx="600">
                  <c:v>0.15719298245614036</c:v>
                </c:pt>
                <c:pt idx="601">
                  <c:v>0.15719298245614036</c:v>
                </c:pt>
                <c:pt idx="602">
                  <c:v>0.15733812231866712</c:v>
                </c:pt>
                <c:pt idx="603">
                  <c:v>0.15759033384870874</c:v>
                </c:pt>
                <c:pt idx="604">
                  <c:v>0.15798279158699816</c:v>
                </c:pt>
                <c:pt idx="605">
                  <c:v>0.15860027855153208</c:v>
                </c:pt>
                <c:pt idx="606">
                  <c:v>0.15875446656457373</c:v>
                </c:pt>
                <c:pt idx="607">
                  <c:v>0.15977533460803064</c:v>
                </c:pt>
                <c:pt idx="608">
                  <c:v>0.16016721067399647</c:v>
                </c:pt>
                <c:pt idx="609">
                  <c:v>0.16098081023454158</c:v>
                </c:pt>
                <c:pt idx="610">
                  <c:v>0.16105769230769232</c:v>
                </c:pt>
                <c:pt idx="611">
                  <c:v>0.16142656030032851</c:v>
                </c:pt>
                <c:pt idx="612">
                  <c:v>0.16366483946750196</c:v>
                </c:pt>
                <c:pt idx="613">
                  <c:v>0.16432205926369356</c:v>
                </c:pt>
                <c:pt idx="614">
                  <c:v>0.166383701188455</c:v>
                </c:pt>
                <c:pt idx="615">
                  <c:v>0.1673773987206823</c:v>
                </c:pt>
                <c:pt idx="616">
                  <c:v>0.16944764096662823</c:v>
                </c:pt>
                <c:pt idx="617">
                  <c:v>0.16977829638273043</c:v>
                </c:pt>
                <c:pt idx="618">
                  <c:v>0.16982456140350877</c:v>
                </c:pt>
                <c:pt idx="619">
                  <c:v>0.17147707979626486</c:v>
                </c:pt>
                <c:pt idx="620">
                  <c:v>0.17189559715264957</c:v>
                </c:pt>
                <c:pt idx="621">
                  <c:v>0.17232313575525818</c:v>
                </c:pt>
                <c:pt idx="622">
                  <c:v>0.17255603985056045</c:v>
                </c:pt>
                <c:pt idx="623">
                  <c:v>0.17269544924154021</c:v>
                </c:pt>
                <c:pt idx="624">
                  <c:v>0.17339832869080785</c:v>
                </c:pt>
                <c:pt idx="625">
                  <c:v>0.1737235367372354</c:v>
                </c:pt>
                <c:pt idx="626">
                  <c:v>0.17384494909945183</c:v>
                </c:pt>
                <c:pt idx="627">
                  <c:v>0.17667844522968199</c:v>
                </c:pt>
                <c:pt idx="628">
                  <c:v>0.17693522906793049</c:v>
                </c:pt>
                <c:pt idx="629">
                  <c:v>0.17977528089887634</c:v>
                </c:pt>
                <c:pt idx="630">
                  <c:v>0.18375241779497098</c:v>
                </c:pt>
                <c:pt idx="631">
                  <c:v>0.18436406067677943</c:v>
                </c:pt>
                <c:pt idx="632">
                  <c:v>0.18483412322274881</c:v>
                </c:pt>
                <c:pt idx="633">
                  <c:v>0.18728121353558921</c:v>
                </c:pt>
                <c:pt idx="634">
                  <c:v>0.19011489269455883</c:v>
                </c:pt>
                <c:pt idx="635">
                  <c:v>0.19831730769230768</c:v>
                </c:pt>
                <c:pt idx="636">
                  <c:v>0.19939300234782115</c:v>
                </c:pt>
                <c:pt idx="637">
                  <c:v>0.21012391247034007</c:v>
                </c:pt>
                <c:pt idx="638">
                  <c:v>0.21141842753249732</c:v>
                </c:pt>
                <c:pt idx="639">
                  <c:v>0.21201413427561838</c:v>
                </c:pt>
                <c:pt idx="640">
                  <c:v>0.21304551853589868</c:v>
                </c:pt>
                <c:pt idx="641">
                  <c:v>0.21306699958385347</c:v>
                </c:pt>
                <c:pt idx="642">
                  <c:v>0.22477709995307371</c:v>
                </c:pt>
                <c:pt idx="643">
                  <c:v>0.23849252013808966</c:v>
                </c:pt>
                <c:pt idx="644">
                  <c:v>0.24005039225791677</c:v>
                </c:pt>
                <c:pt idx="645">
                  <c:v>0.26698262243285942</c:v>
                </c:pt>
                <c:pt idx="646">
                  <c:v>0.26896149358226368</c:v>
                </c:pt>
                <c:pt idx="647">
                  <c:v>0.28798586572438162</c:v>
                </c:pt>
                <c:pt idx="648">
                  <c:v>0.31918435289221797</c:v>
                </c:pt>
                <c:pt idx="649">
                  <c:v>0.35617081182543409</c:v>
                </c:pt>
                <c:pt idx="650">
                  <c:v>0.45274212368728117</c:v>
                </c:pt>
              </c:numCache>
            </c:numRef>
          </c:yVal>
          <c:smooth val="0"/>
          <c:extLst>
            <c:ext xmlns:c16="http://schemas.microsoft.com/office/drawing/2014/chart" uri="{C3380CC4-5D6E-409C-BE32-E72D297353CC}">
              <c16:uniqueId val="{00000000-E7AE-4902-B62F-98277B86BEF3}"/>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E7AE-4902-B62F-98277B86BEF3}"/>
              </c:ext>
            </c:extLst>
          </c:dPt>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'B2'!$AS$7:$AS$657</c:f>
              <c:numCache>
                <c:formatCode>0.0%</c:formatCode>
                <c:ptCount val="651"/>
                <c:pt idx="0">
                  <c:v>-0.59773936170212771</c:v>
                </c:pt>
                <c:pt idx="1">
                  <c:v>-0.51130319148936176</c:v>
                </c:pt>
                <c:pt idx="2">
                  <c:v>-0.33843085106382981</c:v>
                </c:pt>
                <c:pt idx="3">
                  <c:v>-0.31848404255319152</c:v>
                </c:pt>
                <c:pt idx="4">
                  <c:v>-0.30772994129158515</c:v>
                </c:pt>
                <c:pt idx="5">
                  <c:v>-0.29188829787234044</c:v>
                </c:pt>
                <c:pt idx="6">
                  <c:v>-0.27526595744680854</c:v>
                </c:pt>
                <c:pt idx="7">
                  <c:v>-0.26861702127659576</c:v>
                </c:pt>
                <c:pt idx="8">
                  <c:v>-0.19011082693947143</c:v>
                </c:pt>
                <c:pt idx="9">
                  <c:v>-0.16651069935741472</c:v>
                </c:pt>
                <c:pt idx="10">
                  <c:v>-0.15529592358860644</c:v>
                </c:pt>
                <c:pt idx="11">
                  <c:v>-0.14138943248532293</c:v>
                </c:pt>
                <c:pt idx="12">
                  <c:v>-0.13160469667318986</c:v>
                </c:pt>
                <c:pt idx="13">
                  <c:v>-0.12595919895189972</c:v>
                </c:pt>
                <c:pt idx="14">
                  <c:v>-0.12033088862357148</c:v>
                </c:pt>
                <c:pt idx="15">
                  <c:v>-0.11348181421174126</c:v>
                </c:pt>
                <c:pt idx="16">
                  <c:v>-0.10967081698789009</c:v>
                </c:pt>
                <c:pt idx="17">
                  <c:v>-0.10676901605024432</c:v>
                </c:pt>
                <c:pt idx="18">
                  <c:v>-0.1046966731898239</c:v>
                </c:pt>
                <c:pt idx="19">
                  <c:v>-9.5982142857142877E-2</c:v>
                </c:pt>
                <c:pt idx="20">
                  <c:v>-9.4320313832508884E-2</c:v>
                </c:pt>
                <c:pt idx="21">
                  <c:v>-9.4202898550724612E-2</c:v>
                </c:pt>
                <c:pt idx="22">
                  <c:v>-8.792427085110005E-2</c:v>
                </c:pt>
                <c:pt idx="23">
                  <c:v>-8.5771276595744711E-2</c:v>
                </c:pt>
                <c:pt idx="24">
                  <c:v>-8.5771276595744711E-2</c:v>
                </c:pt>
                <c:pt idx="25">
                  <c:v>-8.4801762114537452E-2</c:v>
                </c:pt>
                <c:pt idx="26">
                  <c:v>-8.0104810031817381E-2</c:v>
                </c:pt>
                <c:pt idx="27">
                  <c:v>-7.2473404255319188E-2</c:v>
                </c:pt>
                <c:pt idx="28">
                  <c:v>-6.9933920704845817E-2</c:v>
                </c:pt>
                <c:pt idx="29">
                  <c:v>-6.9094967532467549E-2</c:v>
                </c:pt>
                <c:pt idx="30">
                  <c:v>-6.8003913894324877E-2</c:v>
                </c:pt>
                <c:pt idx="31">
                  <c:v>-6.6691621436147042E-2</c:v>
                </c:pt>
                <c:pt idx="32">
                  <c:v>-6.6604127579737257E-2</c:v>
                </c:pt>
                <c:pt idx="33">
                  <c:v>-6.588308072997219E-2</c:v>
                </c:pt>
                <c:pt idx="34">
                  <c:v>-6.4733648010788944E-2</c:v>
                </c:pt>
                <c:pt idx="35">
                  <c:v>-6.323877068557919E-2</c:v>
                </c:pt>
                <c:pt idx="36">
                  <c:v>-6.2597321706633513E-2</c:v>
                </c:pt>
                <c:pt idx="37">
                  <c:v>-6.2056737588652482E-2</c:v>
                </c:pt>
                <c:pt idx="38">
                  <c:v>-6.1992694805194828E-2</c:v>
                </c:pt>
                <c:pt idx="39">
                  <c:v>-6.1511928715147969E-2</c:v>
                </c:pt>
                <c:pt idx="40">
                  <c:v>-5.9731713490255689E-2</c:v>
                </c:pt>
                <c:pt idx="41">
                  <c:v>-5.6085844407012343E-2</c:v>
                </c:pt>
                <c:pt idx="42">
                  <c:v>-5.5763150330554692E-2</c:v>
                </c:pt>
                <c:pt idx="43">
                  <c:v>-5.124747134187458E-2</c:v>
                </c:pt>
                <c:pt idx="44">
                  <c:v>-5.0017070672584429E-2</c:v>
                </c:pt>
                <c:pt idx="45">
                  <c:v>-4.9197487787857715E-2</c:v>
                </c:pt>
                <c:pt idx="46">
                  <c:v>-4.8695207231792527E-2</c:v>
                </c:pt>
                <c:pt idx="47">
                  <c:v>-4.6443938243482717E-2</c:v>
                </c:pt>
                <c:pt idx="48">
                  <c:v>-4.6266233766233789E-2</c:v>
                </c:pt>
                <c:pt idx="49">
                  <c:v>-4.5183290707587358E-2</c:v>
                </c:pt>
                <c:pt idx="50">
                  <c:v>-4.3911554033011592E-2</c:v>
                </c:pt>
                <c:pt idx="51">
                  <c:v>-4.322240259740262E-2</c:v>
                </c:pt>
                <c:pt idx="52">
                  <c:v>-4.2951541850220265E-2</c:v>
                </c:pt>
                <c:pt idx="53">
                  <c:v>-4.2400881057268726E-2</c:v>
                </c:pt>
                <c:pt idx="54">
                  <c:v>-4.1962174940898343E-2</c:v>
                </c:pt>
                <c:pt idx="55">
                  <c:v>-4.1575833073808847E-2</c:v>
                </c:pt>
                <c:pt idx="56">
                  <c:v>-4.1481734380334513E-2</c:v>
                </c:pt>
                <c:pt idx="57">
                  <c:v>-4.0748898678414094E-2</c:v>
                </c:pt>
                <c:pt idx="58">
                  <c:v>-3.9483675018982589E-2</c:v>
                </c:pt>
                <c:pt idx="59">
                  <c:v>-3.9007092198581561E-2</c:v>
                </c:pt>
                <c:pt idx="60">
                  <c:v>-3.8789428815004239E-2</c:v>
                </c:pt>
                <c:pt idx="61">
                  <c:v>-3.8649706457925662E-2</c:v>
                </c:pt>
                <c:pt idx="62">
                  <c:v>-3.8416075650118203E-2</c:v>
                </c:pt>
                <c:pt idx="63">
                  <c:v>-3.5242290748898682E-2</c:v>
                </c:pt>
                <c:pt idx="64">
                  <c:v>-3.465346534653458E-2</c:v>
                </c:pt>
                <c:pt idx="65">
                  <c:v>-3.3715441672285906E-2</c:v>
                </c:pt>
                <c:pt idx="66">
                  <c:v>-3.3486634090255755E-2</c:v>
                </c:pt>
                <c:pt idx="67">
                  <c:v>-3.309692671394799E-2</c:v>
                </c:pt>
                <c:pt idx="68">
                  <c:v>-3.2875478495834318E-2</c:v>
                </c:pt>
                <c:pt idx="69">
                  <c:v>-3.257978723404259E-2</c:v>
                </c:pt>
                <c:pt idx="70">
                  <c:v>-3.2088374539715907E-2</c:v>
                </c:pt>
                <c:pt idx="71">
                  <c:v>-3.1938325991189426E-2</c:v>
                </c:pt>
                <c:pt idx="72">
                  <c:v>-3.1890660592255184E-2</c:v>
                </c:pt>
                <c:pt idx="73">
                  <c:v>-3.1471090509880402E-2</c:v>
                </c:pt>
                <c:pt idx="74">
                  <c:v>-3.1047077922077945E-2</c:v>
                </c:pt>
                <c:pt idx="75">
                  <c:v>-3.1018206338503034E-2</c:v>
                </c:pt>
                <c:pt idx="76">
                  <c:v>-3.0264279624893413E-2</c:v>
                </c:pt>
                <c:pt idx="77">
                  <c:v>-2.9992406985573327E-2</c:v>
                </c:pt>
                <c:pt idx="78">
                  <c:v>-2.9897228277795149E-2</c:v>
                </c:pt>
                <c:pt idx="79">
                  <c:v>-2.9654654654654573E-2</c:v>
                </c:pt>
                <c:pt idx="80">
                  <c:v>-2.953226357118463E-2</c:v>
                </c:pt>
                <c:pt idx="81">
                  <c:v>-2.9017857142857165E-2</c:v>
                </c:pt>
                <c:pt idx="82">
                  <c:v>-2.8726904581118758E-2</c:v>
                </c:pt>
                <c:pt idx="83">
                  <c:v>-2.8465346534653487E-2</c:v>
                </c:pt>
                <c:pt idx="84">
                  <c:v>-2.8340080971659989E-2</c:v>
                </c:pt>
                <c:pt idx="85">
                  <c:v>-2.8320971004720162E-2</c:v>
                </c:pt>
                <c:pt idx="86">
                  <c:v>-2.7561507318592408E-2</c:v>
                </c:pt>
                <c:pt idx="87">
                  <c:v>-2.7461402176664193E-2</c:v>
                </c:pt>
                <c:pt idx="88">
                  <c:v>-2.726498153933548E-2</c:v>
                </c:pt>
                <c:pt idx="89">
                  <c:v>-2.6972353337828724E-2</c:v>
                </c:pt>
                <c:pt idx="90">
                  <c:v>-2.6839339339339255E-2</c:v>
                </c:pt>
                <c:pt idx="91">
                  <c:v>-2.6418786692759322E-2</c:v>
                </c:pt>
                <c:pt idx="92">
                  <c:v>-2.6300661109514165E-2</c:v>
                </c:pt>
                <c:pt idx="93">
                  <c:v>-2.6300661109514165E-2</c:v>
                </c:pt>
                <c:pt idx="94">
                  <c:v>-2.5974025974025997E-2</c:v>
                </c:pt>
                <c:pt idx="95">
                  <c:v>-2.5844930417495093E-2</c:v>
                </c:pt>
                <c:pt idx="96">
                  <c:v>-2.5413711583924348E-2</c:v>
                </c:pt>
                <c:pt idx="97">
                  <c:v>-2.4962462462462379E-2</c:v>
                </c:pt>
                <c:pt idx="98">
                  <c:v>-2.4779735682819382E-2</c:v>
                </c:pt>
                <c:pt idx="99">
                  <c:v>-2.4339933993399364E-2</c:v>
                </c:pt>
                <c:pt idx="100">
                  <c:v>-2.4275118004045852E-2</c:v>
                </c:pt>
                <c:pt idx="101">
                  <c:v>-2.4152232251768671E-2</c:v>
                </c:pt>
                <c:pt idx="102">
                  <c:v>-2.4126198577172939E-2</c:v>
                </c:pt>
                <c:pt idx="103">
                  <c:v>-2.4024024024023941E-2</c:v>
                </c:pt>
                <c:pt idx="104">
                  <c:v>-2.3944805194805217E-2</c:v>
                </c:pt>
                <c:pt idx="105">
                  <c:v>-2.3426271917217526E-2</c:v>
                </c:pt>
                <c:pt idx="106">
                  <c:v>-2.330858085808583E-2</c:v>
                </c:pt>
                <c:pt idx="107">
                  <c:v>-2.274262553478951E-2</c:v>
                </c:pt>
                <c:pt idx="108">
                  <c:v>-2.2458628841607566E-2</c:v>
                </c:pt>
                <c:pt idx="109">
                  <c:v>-2.2147147147147064E-2</c:v>
                </c:pt>
                <c:pt idx="110">
                  <c:v>-2.1989077321069209E-2</c:v>
                </c:pt>
                <c:pt idx="111">
                  <c:v>-2.1850460908159706E-2</c:v>
                </c:pt>
                <c:pt idx="112">
                  <c:v>-2.1284019539427851E-2</c:v>
                </c:pt>
                <c:pt idx="113">
                  <c:v>-2.1270480022995048E-2</c:v>
                </c:pt>
                <c:pt idx="114">
                  <c:v>-2.1033096195484106E-2</c:v>
                </c:pt>
                <c:pt idx="115">
                  <c:v>-2.0213363279056765E-2</c:v>
                </c:pt>
                <c:pt idx="116">
                  <c:v>-2.0164725930133548E-2</c:v>
                </c:pt>
                <c:pt idx="117">
                  <c:v>-1.9823788546255508E-2</c:v>
                </c:pt>
                <c:pt idx="118">
                  <c:v>-1.9486545004639689E-2</c:v>
                </c:pt>
                <c:pt idx="119">
                  <c:v>-1.9331831831831747E-2</c:v>
                </c:pt>
                <c:pt idx="120">
                  <c:v>-1.928191489361706E-2</c:v>
                </c:pt>
                <c:pt idx="121">
                  <c:v>-1.9235636547709496E-2</c:v>
                </c:pt>
                <c:pt idx="122">
                  <c:v>-1.9080234833659518E-2</c:v>
                </c:pt>
                <c:pt idx="123">
                  <c:v>-1.8997197134849025E-2</c:v>
                </c:pt>
                <c:pt idx="124">
                  <c:v>-1.8436326391259739E-2</c:v>
                </c:pt>
                <c:pt idx="125">
                  <c:v>-1.8396090830698413E-2</c:v>
                </c:pt>
                <c:pt idx="126">
                  <c:v>-1.7717886331025074E-2</c:v>
                </c:pt>
                <c:pt idx="127">
                  <c:v>-1.7476555839727171E-2</c:v>
                </c:pt>
                <c:pt idx="128">
                  <c:v>-1.6729259132809756E-2</c:v>
                </c:pt>
                <c:pt idx="129">
                  <c:v>-1.6548463356973995E-2</c:v>
                </c:pt>
                <c:pt idx="130">
                  <c:v>-1.6050244242847251E-2</c:v>
                </c:pt>
                <c:pt idx="131">
                  <c:v>-1.5578078078077994E-2</c:v>
                </c:pt>
                <c:pt idx="132">
                  <c:v>-1.5509103169251517E-2</c:v>
                </c:pt>
                <c:pt idx="133">
                  <c:v>-1.4992109416096761E-2</c:v>
                </c:pt>
                <c:pt idx="134">
                  <c:v>-1.3730172266757556E-2</c:v>
                </c:pt>
                <c:pt idx="135">
                  <c:v>-1.3350801671969611E-2</c:v>
                </c:pt>
                <c:pt idx="136">
                  <c:v>-1.331512461590979E-2</c:v>
                </c:pt>
                <c:pt idx="137">
                  <c:v>-1.1990034257240805E-2</c:v>
                </c:pt>
                <c:pt idx="138">
                  <c:v>-1.182432432432424E-2</c:v>
                </c:pt>
                <c:pt idx="139">
                  <c:v>-1.1483900022517502E-2</c:v>
                </c:pt>
                <c:pt idx="140">
                  <c:v>-1.1082693947144052E-2</c:v>
                </c:pt>
                <c:pt idx="141">
                  <c:v>-1.1046817464492343E-2</c:v>
                </c:pt>
                <c:pt idx="142">
                  <c:v>-1.0816468946266653E-2</c:v>
                </c:pt>
                <c:pt idx="143">
                  <c:v>-1.0462555066079295E-2</c:v>
                </c:pt>
                <c:pt idx="144">
                  <c:v>-1.0207237859573186E-2</c:v>
                </c:pt>
                <c:pt idx="145">
                  <c:v>-9.7443685143002341E-3</c:v>
                </c:pt>
                <c:pt idx="146">
                  <c:v>-9.039740747057743E-3</c:v>
                </c:pt>
                <c:pt idx="147">
                  <c:v>-9.0090090090089239E-3</c:v>
                </c:pt>
                <c:pt idx="148">
                  <c:v>-8.091706001348618E-3</c:v>
                </c:pt>
                <c:pt idx="149">
                  <c:v>-8.0479131574022651E-3</c:v>
                </c:pt>
                <c:pt idx="150">
                  <c:v>-7.7605321507759764E-3</c:v>
                </c:pt>
                <c:pt idx="151">
                  <c:v>-7.3842658335700724E-3</c:v>
                </c:pt>
                <c:pt idx="152">
                  <c:v>-6.8069306930693303E-3</c:v>
                </c:pt>
                <c:pt idx="153">
                  <c:v>-5.9101654846335696E-3</c:v>
                </c:pt>
                <c:pt idx="154">
                  <c:v>-5.8550866064893325E-3</c:v>
                </c:pt>
                <c:pt idx="155">
                  <c:v>-5.8545372663814967E-3</c:v>
                </c:pt>
                <c:pt idx="156">
                  <c:v>-5.7755775577557986E-3</c:v>
                </c:pt>
                <c:pt idx="157">
                  <c:v>-5.7755775577557986E-3</c:v>
                </c:pt>
                <c:pt idx="158">
                  <c:v>-4.9828713796325839E-3</c:v>
                </c:pt>
                <c:pt idx="159">
                  <c:v>-4.4713308784849783E-3</c:v>
                </c:pt>
                <c:pt idx="160">
                  <c:v>-4.4031311154599101E-3</c:v>
                </c:pt>
                <c:pt idx="161">
                  <c:v>-3.7128712871287361E-3</c:v>
                </c:pt>
                <c:pt idx="162">
                  <c:v>-2.1513540875728238E-3</c:v>
                </c:pt>
                <c:pt idx="163">
                  <c:v>-2.130681818181841E-3</c:v>
                </c:pt>
                <c:pt idx="164">
                  <c:v>-1.8092207873230336E-3</c:v>
                </c:pt>
                <c:pt idx="165">
                  <c:v>-1.7908920347943964E-3</c:v>
                </c:pt>
                <c:pt idx="166">
                  <c:v>-1.3656538067599088E-3</c:v>
                </c:pt>
                <c:pt idx="167">
                  <c:v>-6.1881188118814224E-4</c:v>
                </c:pt>
                <c:pt idx="168">
                  <c:v>-5.2603892688055933E-4</c:v>
                </c:pt>
                <c:pt idx="169">
                  <c:v>-5.1212017753491724E-4</c:v>
                </c:pt>
                <c:pt idx="170">
                  <c:v>-4.2625745950551711E-4</c:v>
                </c:pt>
                <c:pt idx="171">
                  <c:v>-3.1142946122710285E-4</c:v>
                </c:pt>
                <c:pt idx="172">
                  <c:v>-2.8401022436814181E-4</c:v>
                </c:pt>
                <c:pt idx="173">
                  <c:v>2.439619419371133E-4</c:v>
                </c:pt>
                <c:pt idx="174">
                  <c:v>4.1254125412538907E-4</c:v>
                </c:pt>
                <c:pt idx="175">
                  <c:v>6.6489361702123874E-4</c:v>
                </c:pt>
                <c:pt idx="176">
                  <c:v>9.0069804098170958E-4</c:v>
                </c:pt>
                <c:pt idx="177">
                  <c:v>1.2457178449080575E-3</c:v>
                </c:pt>
                <c:pt idx="178">
                  <c:v>1.4637716516224025E-3</c:v>
                </c:pt>
                <c:pt idx="179">
                  <c:v>2.0265705922089105E-3</c:v>
                </c:pt>
                <c:pt idx="180">
                  <c:v>2.1041557075223865E-3</c:v>
                </c:pt>
                <c:pt idx="181">
                  <c:v>3.1402651779482804E-3</c:v>
                </c:pt>
                <c:pt idx="182">
                  <c:v>3.7555479685900403E-3</c:v>
                </c:pt>
                <c:pt idx="183">
                  <c:v>4.3600124571783775E-3</c:v>
                </c:pt>
                <c:pt idx="184">
                  <c:v>4.609081597815032E-3</c:v>
                </c:pt>
                <c:pt idx="185">
                  <c:v>5.2582740488709822E-3</c:v>
                </c:pt>
                <c:pt idx="186">
                  <c:v>5.3652754382680816E-3</c:v>
                </c:pt>
                <c:pt idx="187">
                  <c:v>5.5693069306930456E-3</c:v>
                </c:pt>
                <c:pt idx="188">
                  <c:v>5.9101654846335696E-3</c:v>
                </c:pt>
                <c:pt idx="189">
                  <c:v>6.0060060060060918E-3</c:v>
                </c:pt>
                <c:pt idx="190">
                  <c:v>6.0060060060060918E-3</c:v>
                </c:pt>
                <c:pt idx="191">
                  <c:v>6.0060060060060918E-3</c:v>
                </c:pt>
                <c:pt idx="192">
                  <c:v>6.5300607971177146E-3</c:v>
                </c:pt>
                <c:pt idx="193">
                  <c:v>6.5300607971177146E-3</c:v>
                </c:pt>
                <c:pt idx="194">
                  <c:v>6.6006600660065773E-3</c:v>
                </c:pt>
                <c:pt idx="195">
                  <c:v>6.6006600660065773E-3</c:v>
                </c:pt>
                <c:pt idx="196">
                  <c:v>6.804825239715399E-3</c:v>
                </c:pt>
                <c:pt idx="197">
                  <c:v>6.8162453848337893E-3</c:v>
                </c:pt>
                <c:pt idx="198">
                  <c:v>7.0008116883116655E-3</c:v>
                </c:pt>
                <c:pt idx="199">
                  <c:v>7.5899710046052294E-3</c:v>
                </c:pt>
                <c:pt idx="200">
                  <c:v>7.8277886497064297E-3</c:v>
                </c:pt>
                <c:pt idx="201">
                  <c:v>8.0232161147149976E-3</c:v>
                </c:pt>
                <c:pt idx="202">
                  <c:v>8.0988917306053093E-3</c:v>
                </c:pt>
                <c:pt idx="203">
                  <c:v>8.3513764305598159E-3</c:v>
                </c:pt>
                <c:pt idx="204">
                  <c:v>8.4427767354597408E-3</c:v>
                </c:pt>
                <c:pt idx="205">
                  <c:v>8.6054163502910074E-3</c:v>
                </c:pt>
                <c:pt idx="206">
                  <c:v>8.9106064961196399E-3</c:v>
                </c:pt>
                <c:pt idx="207">
                  <c:v>9.440323668240054E-3</c:v>
                </c:pt>
                <c:pt idx="208">
                  <c:v>9.8979276214042327E-3</c:v>
                </c:pt>
                <c:pt idx="209">
                  <c:v>9.994739610731225E-3</c:v>
                </c:pt>
                <c:pt idx="210">
                  <c:v>1.0356229334331467E-2</c:v>
                </c:pt>
                <c:pt idx="211">
                  <c:v>1.0588601681719019E-2</c:v>
                </c:pt>
                <c:pt idx="212">
                  <c:v>1.1784995688416278E-2</c:v>
                </c:pt>
                <c:pt idx="213">
                  <c:v>1.1863224005582613E-2</c:v>
                </c:pt>
                <c:pt idx="214">
                  <c:v>1.1863224005582613E-2</c:v>
                </c:pt>
                <c:pt idx="215">
                  <c:v>1.2073863636363613E-2</c:v>
                </c:pt>
                <c:pt idx="216">
                  <c:v>1.2114537444933921E-2</c:v>
                </c:pt>
                <c:pt idx="217">
                  <c:v>1.2280402524305041E-2</c:v>
                </c:pt>
                <c:pt idx="218">
                  <c:v>1.2290884260839956E-2</c:v>
                </c:pt>
                <c:pt idx="219">
                  <c:v>1.2442059038790004E-2</c:v>
                </c:pt>
                <c:pt idx="220">
                  <c:v>1.3215859030837005E-2</c:v>
                </c:pt>
                <c:pt idx="221">
                  <c:v>1.3661868748475295E-2</c:v>
                </c:pt>
                <c:pt idx="222">
                  <c:v>1.4160485502360081E-2</c:v>
                </c:pt>
                <c:pt idx="223">
                  <c:v>1.4184397163120567E-2</c:v>
                </c:pt>
                <c:pt idx="224">
                  <c:v>1.4451951951952039E-2</c:v>
                </c:pt>
                <c:pt idx="225">
                  <c:v>1.4659384880712915E-2</c:v>
                </c:pt>
                <c:pt idx="226">
                  <c:v>1.4881678458160583E-2</c:v>
                </c:pt>
                <c:pt idx="227">
                  <c:v>1.5255128879537116E-2</c:v>
                </c:pt>
                <c:pt idx="228">
                  <c:v>1.5352407536636347E-2</c:v>
                </c:pt>
                <c:pt idx="229">
                  <c:v>1.5537041206935323E-2</c:v>
                </c:pt>
                <c:pt idx="230">
                  <c:v>1.5537041206935323E-2</c:v>
                </c:pt>
                <c:pt idx="231">
                  <c:v>1.5624999999999976E-2</c:v>
                </c:pt>
                <c:pt idx="232">
                  <c:v>1.5957446808510637E-2</c:v>
                </c:pt>
                <c:pt idx="233">
                  <c:v>1.6084132384781902E-2</c:v>
                </c:pt>
                <c:pt idx="234">
                  <c:v>1.6624040920716138E-2</c:v>
                </c:pt>
                <c:pt idx="235">
                  <c:v>1.6639610389610367E-2</c:v>
                </c:pt>
                <c:pt idx="236">
                  <c:v>1.6756603237716491E-2</c:v>
                </c:pt>
                <c:pt idx="237">
                  <c:v>1.681719090625966E-2</c:v>
                </c:pt>
                <c:pt idx="238">
                  <c:v>1.6857720836142953E-2</c:v>
                </c:pt>
                <c:pt idx="239">
                  <c:v>1.7287234042553154E-2</c:v>
                </c:pt>
                <c:pt idx="240">
                  <c:v>1.7412086036189905E-2</c:v>
                </c:pt>
                <c:pt idx="241">
                  <c:v>1.7621145374449341E-2</c:v>
                </c:pt>
                <c:pt idx="242">
                  <c:v>1.8176654359556878E-2</c:v>
                </c:pt>
                <c:pt idx="243">
                  <c:v>1.8205705705705792E-2</c:v>
                </c:pt>
                <c:pt idx="244">
                  <c:v>1.8841591067690081E-2</c:v>
                </c:pt>
                <c:pt idx="245">
                  <c:v>1.8841591067690081E-2</c:v>
                </c:pt>
                <c:pt idx="246">
                  <c:v>1.8970968669157869E-2</c:v>
                </c:pt>
                <c:pt idx="247">
                  <c:v>1.914414414414423E-2</c:v>
                </c:pt>
                <c:pt idx="248">
                  <c:v>1.9177234766470735E-2</c:v>
                </c:pt>
                <c:pt idx="249">
                  <c:v>1.9273127753303965E-2</c:v>
                </c:pt>
                <c:pt idx="250">
                  <c:v>1.9503546099290781E-2</c:v>
                </c:pt>
                <c:pt idx="251">
                  <c:v>1.9596705481397265E-2</c:v>
                </c:pt>
                <c:pt idx="252">
                  <c:v>1.968956596723203E-2</c:v>
                </c:pt>
                <c:pt idx="253">
                  <c:v>1.9760917296901739E-2</c:v>
                </c:pt>
                <c:pt idx="254">
                  <c:v>2.0026202507954276E-2</c:v>
                </c:pt>
                <c:pt idx="255">
                  <c:v>2.0374449339207047E-2</c:v>
                </c:pt>
                <c:pt idx="256">
                  <c:v>2.0826220553089872E-2</c:v>
                </c:pt>
                <c:pt idx="257">
                  <c:v>2.0886615515771551E-2</c:v>
                </c:pt>
                <c:pt idx="258">
                  <c:v>2.092511013215859E-2</c:v>
                </c:pt>
                <c:pt idx="259">
                  <c:v>2.1016756603237652E-2</c:v>
                </c:pt>
                <c:pt idx="260">
                  <c:v>2.1126760563380347E-2</c:v>
                </c:pt>
                <c:pt idx="261">
                  <c:v>2.157788267026298E-2</c:v>
                </c:pt>
                <c:pt idx="262">
                  <c:v>2.1712662337662315E-2</c:v>
                </c:pt>
                <c:pt idx="263">
                  <c:v>2.1712662337662315E-2</c:v>
                </c:pt>
                <c:pt idx="264">
                  <c:v>2.1830615465544483E-2</c:v>
                </c:pt>
                <c:pt idx="265">
                  <c:v>2.1893191597063974E-2</c:v>
                </c:pt>
                <c:pt idx="266">
                  <c:v>2.1897810218978044E-2</c:v>
                </c:pt>
                <c:pt idx="267">
                  <c:v>2.2087668429131922E-2</c:v>
                </c:pt>
                <c:pt idx="268">
                  <c:v>2.2267206477732723E-2</c:v>
                </c:pt>
                <c:pt idx="269">
                  <c:v>2.2330774598743813E-2</c:v>
                </c:pt>
                <c:pt idx="270">
                  <c:v>2.2436807725078035E-2</c:v>
                </c:pt>
                <c:pt idx="271">
                  <c:v>2.2897897897897986E-2</c:v>
                </c:pt>
                <c:pt idx="272">
                  <c:v>2.2897897897897986E-2</c:v>
                </c:pt>
                <c:pt idx="273">
                  <c:v>2.2897897897897986E-2</c:v>
                </c:pt>
                <c:pt idx="274">
                  <c:v>2.3045780130800303E-2</c:v>
                </c:pt>
                <c:pt idx="275">
                  <c:v>2.3049645390070921E-2</c:v>
                </c:pt>
                <c:pt idx="276">
                  <c:v>2.336687702541369E-2</c:v>
                </c:pt>
                <c:pt idx="277">
                  <c:v>2.3386821440764847E-2</c:v>
                </c:pt>
                <c:pt idx="278">
                  <c:v>2.341814906552573E-2</c:v>
                </c:pt>
                <c:pt idx="279">
                  <c:v>2.341814906552573E-2</c:v>
                </c:pt>
                <c:pt idx="280">
                  <c:v>2.3791445203745827E-2</c:v>
                </c:pt>
                <c:pt idx="281">
                  <c:v>2.3791445203745827E-2</c:v>
                </c:pt>
                <c:pt idx="282">
                  <c:v>2.3816888339003986E-2</c:v>
                </c:pt>
                <c:pt idx="283">
                  <c:v>2.3936170212765919E-2</c:v>
                </c:pt>
                <c:pt idx="284">
                  <c:v>2.4275118004045852E-2</c:v>
                </c:pt>
                <c:pt idx="285">
                  <c:v>2.4275118004045852E-2</c:v>
                </c:pt>
                <c:pt idx="286">
                  <c:v>2.460292743693546E-2</c:v>
                </c:pt>
                <c:pt idx="287">
                  <c:v>2.4756493506493484E-2</c:v>
                </c:pt>
                <c:pt idx="288">
                  <c:v>2.4951076320939305E-2</c:v>
                </c:pt>
                <c:pt idx="289">
                  <c:v>2.4951076320939305E-2</c:v>
                </c:pt>
                <c:pt idx="290">
                  <c:v>2.5149190110826964E-2</c:v>
                </c:pt>
                <c:pt idx="291">
                  <c:v>2.5438344351825303E-2</c:v>
                </c:pt>
                <c:pt idx="292">
                  <c:v>2.562373567093729E-2</c:v>
                </c:pt>
                <c:pt idx="293">
                  <c:v>2.568969881042768E-2</c:v>
                </c:pt>
                <c:pt idx="294">
                  <c:v>2.5771103896103872E-2</c:v>
                </c:pt>
                <c:pt idx="295">
                  <c:v>2.5775907417148899E-2</c:v>
                </c:pt>
                <c:pt idx="296">
                  <c:v>2.5881057268722467E-2</c:v>
                </c:pt>
                <c:pt idx="297">
                  <c:v>2.6004728132387706E-2</c:v>
                </c:pt>
                <c:pt idx="298">
                  <c:v>2.6156941649899464E-2</c:v>
                </c:pt>
                <c:pt idx="299">
                  <c:v>2.6196369636963673E-2</c:v>
                </c:pt>
                <c:pt idx="300">
                  <c:v>2.6322450012654965E-2</c:v>
                </c:pt>
                <c:pt idx="301">
                  <c:v>2.7079775555013477E-2</c:v>
                </c:pt>
                <c:pt idx="302">
                  <c:v>2.7079775555013477E-2</c:v>
                </c:pt>
                <c:pt idx="303">
                  <c:v>2.7587952417109533E-2</c:v>
                </c:pt>
                <c:pt idx="304">
                  <c:v>2.7654489586889805E-2</c:v>
                </c:pt>
                <c:pt idx="305">
                  <c:v>2.7824567970553313E-2</c:v>
                </c:pt>
                <c:pt idx="306">
                  <c:v>2.8259075907590733E-2</c:v>
                </c:pt>
                <c:pt idx="307">
                  <c:v>2.8312733544121942E-2</c:v>
                </c:pt>
                <c:pt idx="308">
                  <c:v>2.8495795702273362E-2</c:v>
                </c:pt>
                <c:pt idx="309">
                  <c:v>2.8853454821564102E-2</c:v>
                </c:pt>
                <c:pt idx="310">
                  <c:v>2.8995279838165879E-2</c:v>
                </c:pt>
                <c:pt idx="311">
                  <c:v>2.9274369355340942E-2</c:v>
                </c:pt>
                <c:pt idx="312">
                  <c:v>2.9290429042904267E-2</c:v>
                </c:pt>
                <c:pt idx="313">
                  <c:v>2.9290429042904267E-2</c:v>
                </c:pt>
                <c:pt idx="314">
                  <c:v>2.9290429042904267E-2</c:v>
                </c:pt>
                <c:pt idx="315">
                  <c:v>2.9290429042904267E-2</c:v>
                </c:pt>
                <c:pt idx="316">
                  <c:v>2.9519394974384053E-2</c:v>
                </c:pt>
                <c:pt idx="317">
                  <c:v>2.955082742316785E-2</c:v>
                </c:pt>
                <c:pt idx="318">
                  <c:v>2.972119936875332E-2</c:v>
                </c:pt>
                <c:pt idx="319">
                  <c:v>2.9735682819383259E-2</c:v>
                </c:pt>
                <c:pt idx="320">
                  <c:v>2.9843444227005841E-2</c:v>
                </c:pt>
                <c:pt idx="321">
                  <c:v>3.0003093102381653E-2</c:v>
                </c:pt>
                <c:pt idx="322">
                  <c:v>3.0173384372888936E-2</c:v>
                </c:pt>
                <c:pt idx="323">
                  <c:v>3.0215090474564776E-2</c:v>
                </c:pt>
                <c:pt idx="324">
                  <c:v>3.0405405405405494E-2</c:v>
                </c:pt>
                <c:pt idx="325">
                  <c:v>3.0585106382978684E-2</c:v>
                </c:pt>
                <c:pt idx="326">
                  <c:v>3.0831516661476103E-2</c:v>
                </c:pt>
                <c:pt idx="327">
                  <c:v>3.084415584415582E-2</c:v>
                </c:pt>
                <c:pt idx="328">
                  <c:v>3.0957114456120354E-2</c:v>
                </c:pt>
                <c:pt idx="329">
                  <c:v>3.1068624103789768E-2</c:v>
                </c:pt>
                <c:pt idx="330">
                  <c:v>3.118712273641858E-2</c:v>
                </c:pt>
                <c:pt idx="331">
                  <c:v>3.1255848774096893E-2</c:v>
                </c:pt>
                <c:pt idx="332">
                  <c:v>3.1299256924116135E-2</c:v>
                </c:pt>
                <c:pt idx="333">
                  <c:v>3.1343843843843928E-2</c:v>
                </c:pt>
                <c:pt idx="334">
                  <c:v>3.1914893617021274E-2</c:v>
                </c:pt>
                <c:pt idx="335">
                  <c:v>3.1959014393754634E-2</c:v>
                </c:pt>
                <c:pt idx="336">
                  <c:v>3.2351394003156266E-2</c:v>
                </c:pt>
                <c:pt idx="337">
                  <c:v>3.2351394003156266E-2</c:v>
                </c:pt>
                <c:pt idx="338">
                  <c:v>3.2351394003156266E-2</c:v>
                </c:pt>
                <c:pt idx="339">
                  <c:v>3.2366071428571404E-2</c:v>
                </c:pt>
                <c:pt idx="340">
                  <c:v>3.2425129475343338E-2</c:v>
                </c:pt>
                <c:pt idx="341">
                  <c:v>3.3041132838840186E-2</c:v>
                </c:pt>
                <c:pt idx="342">
                  <c:v>3.3127456485120658E-2</c:v>
                </c:pt>
                <c:pt idx="343">
                  <c:v>3.3220720720720812E-2</c:v>
                </c:pt>
                <c:pt idx="344">
                  <c:v>3.3342914630641055E-2</c:v>
                </c:pt>
                <c:pt idx="345">
                  <c:v>3.3551002026570541E-2</c:v>
                </c:pt>
                <c:pt idx="346">
                  <c:v>3.359030837004405E-2</c:v>
                </c:pt>
                <c:pt idx="347">
                  <c:v>3.3674339300937793E-2</c:v>
                </c:pt>
                <c:pt idx="348">
                  <c:v>3.3715441672285906E-2</c:v>
                </c:pt>
                <c:pt idx="349">
                  <c:v>3.3715441672285906E-2</c:v>
                </c:pt>
                <c:pt idx="350">
                  <c:v>3.3797216699801125E-2</c:v>
                </c:pt>
                <c:pt idx="351">
                  <c:v>3.3909574468085069E-2</c:v>
                </c:pt>
                <c:pt idx="352">
                  <c:v>3.4278959810874705E-2</c:v>
                </c:pt>
                <c:pt idx="353">
                  <c:v>3.4375194959136504E-2</c:v>
                </c:pt>
                <c:pt idx="354">
                  <c:v>3.4398633813125211E-2</c:v>
                </c:pt>
                <c:pt idx="355">
                  <c:v>3.4542916957431877E-2</c:v>
                </c:pt>
                <c:pt idx="356">
                  <c:v>3.4642746674914904E-2</c:v>
                </c:pt>
                <c:pt idx="357">
                  <c:v>3.4691629955947136E-2</c:v>
                </c:pt>
                <c:pt idx="358">
                  <c:v>3.5217267821641515E-2</c:v>
                </c:pt>
                <c:pt idx="359">
                  <c:v>3.5498706524863533E-2</c:v>
                </c:pt>
                <c:pt idx="360">
                  <c:v>3.5502958579881581E-2</c:v>
                </c:pt>
                <c:pt idx="361">
                  <c:v>3.5618443522810496E-2</c:v>
                </c:pt>
                <c:pt idx="362">
                  <c:v>3.5732560122804104E-2</c:v>
                </c:pt>
                <c:pt idx="363">
                  <c:v>3.5792951541850221E-2</c:v>
                </c:pt>
                <c:pt idx="364">
                  <c:v>3.6217303822937696E-2</c:v>
                </c:pt>
                <c:pt idx="365">
                  <c:v>3.6217303822937696E-2</c:v>
                </c:pt>
                <c:pt idx="366">
                  <c:v>3.6217303822937696E-2</c:v>
                </c:pt>
                <c:pt idx="367">
                  <c:v>3.634361233480176E-2</c:v>
                </c:pt>
                <c:pt idx="368">
                  <c:v>3.6509900990098987E-2</c:v>
                </c:pt>
                <c:pt idx="369">
                  <c:v>3.7234042553191453E-2</c:v>
                </c:pt>
                <c:pt idx="370">
                  <c:v>3.7444933920704845E-2</c:v>
                </c:pt>
                <c:pt idx="371">
                  <c:v>3.7611783271962157E-2</c:v>
                </c:pt>
                <c:pt idx="372">
                  <c:v>3.7936913895993206E-2</c:v>
                </c:pt>
                <c:pt idx="373">
                  <c:v>3.7946428571428548E-2</c:v>
                </c:pt>
                <c:pt idx="374">
                  <c:v>3.8032100488485612E-2</c:v>
                </c:pt>
                <c:pt idx="375">
                  <c:v>3.8546255506607931E-2</c:v>
                </c:pt>
                <c:pt idx="376">
                  <c:v>3.8961038961038939E-2</c:v>
                </c:pt>
                <c:pt idx="377">
                  <c:v>3.9007092198581561E-2</c:v>
                </c:pt>
                <c:pt idx="378">
                  <c:v>3.9598108747044919E-2</c:v>
                </c:pt>
                <c:pt idx="379">
                  <c:v>3.9603960396039688E-2</c:v>
                </c:pt>
                <c:pt idx="380">
                  <c:v>3.9628180039138913E-2</c:v>
                </c:pt>
                <c:pt idx="381">
                  <c:v>4.0068201193520912E-2</c:v>
                </c:pt>
                <c:pt idx="382">
                  <c:v>4.0242976461655221E-2</c:v>
                </c:pt>
                <c:pt idx="383">
                  <c:v>4.0306237333933743E-2</c:v>
                </c:pt>
                <c:pt idx="384">
                  <c:v>4.0457494025264676E-2</c:v>
                </c:pt>
                <c:pt idx="385">
                  <c:v>4.0748898678414094E-2</c:v>
                </c:pt>
                <c:pt idx="386">
                  <c:v>4.0828951438292571E-2</c:v>
                </c:pt>
                <c:pt idx="387">
                  <c:v>4.0897472309003056E-2</c:v>
                </c:pt>
                <c:pt idx="388">
                  <c:v>4.1666666666666644E-2</c:v>
                </c:pt>
                <c:pt idx="389">
                  <c:v>4.1717492071236942E-2</c:v>
                </c:pt>
                <c:pt idx="390">
                  <c:v>4.2375502629136988E-2</c:v>
                </c:pt>
                <c:pt idx="391">
                  <c:v>4.2510121457489808E-2</c:v>
                </c:pt>
                <c:pt idx="392">
                  <c:v>4.2557982436388149E-2</c:v>
                </c:pt>
                <c:pt idx="393">
                  <c:v>4.2698019801980173E-2</c:v>
                </c:pt>
                <c:pt idx="394">
                  <c:v>4.2698019801980173E-2</c:v>
                </c:pt>
                <c:pt idx="395">
                  <c:v>4.2872172540768048E-2</c:v>
                </c:pt>
                <c:pt idx="396">
                  <c:v>4.2937301780922234E-2</c:v>
                </c:pt>
                <c:pt idx="397">
                  <c:v>4.3265875785066209E-2</c:v>
                </c:pt>
                <c:pt idx="398">
                  <c:v>4.3288695110557385E-2</c:v>
                </c:pt>
                <c:pt idx="399">
                  <c:v>4.3735224586288417E-2</c:v>
                </c:pt>
                <c:pt idx="400">
                  <c:v>4.3737574552683831E-2</c:v>
                </c:pt>
                <c:pt idx="401">
                  <c:v>4.3834214565921965E-2</c:v>
                </c:pt>
                <c:pt idx="402">
                  <c:v>4.4121874101753444E-2</c:v>
                </c:pt>
                <c:pt idx="403">
                  <c:v>4.4326241134751775E-2</c:v>
                </c:pt>
                <c:pt idx="404">
                  <c:v>4.4330775788576325E-2</c:v>
                </c:pt>
                <c:pt idx="405">
                  <c:v>4.4672234877246204E-2</c:v>
                </c:pt>
                <c:pt idx="406">
                  <c:v>4.4809727538842548E-2</c:v>
                </c:pt>
                <c:pt idx="407">
                  <c:v>4.5420420420420507E-2</c:v>
                </c:pt>
                <c:pt idx="408">
                  <c:v>4.5420420420420507E-2</c:v>
                </c:pt>
                <c:pt idx="409">
                  <c:v>4.5468605010825822E-2</c:v>
                </c:pt>
                <c:pt idx="410">
                  <c:v>4.5853000674308836E-2</c:v>
                </c:pt>
                <c:pt idx="411">
                  <c:v>4.652730950775455E-2</c:v>
                </c:pt>
                <c:pt idx="412">
                  <c:v>4.657061688311686E-2</c:v>
                </c:pt>
                <c:pt idx="413">
                  <c:v>4.6577676796364605E-2</c:v>
                </c:pt>
                <c:pt idx="414">
                  <c:v>4.6755059316119944E-2</c:v>
                </c:pt>
                <c:pt idx="415">
                  <c:v>4.7061472641296953E-2</c:v>
                </c:pt>
                <c:pt idx="416">
                  <c:v>4.7203239686155342E-2</c:v>
                </c:pt>
                <c:pt idx="417">
                  <c:v>4.7281323877068557E-2</c:v>
                </c:pt>
                <c:pt idx="418">
                  <c:v>4.7281323877068557E-2</c:v>
                </c:pt>
                <c:pt idx="419">
                  <c:v>4.7476448936302894E-2</c:v>
                </c:pt>
                <c:pt idx="420">
                  <c:v>4.813256180957394E-2</c:v>
                </c:pt>
                <c:pt idx="421">
                  <c:v>4.8499651081646812E-2</c:v>
                </c:pt>
                <c:pt idx="422">
                  <c:v>4.8561707392514655E-2</c:v>
                </c:pt>
                <c:pt idx="423">
                  <c:v>4.8738710682030444E-2</c:v>
                </c:pt>
                <c:pt idx="424">
                  <c:v>4.9101493292837195E-2</c:v>
                </c:pt>
                <c:pt idx="425">
                  <c:v>4.9174174174174266E-2</c:v>
                </c:pt>
                <c:pt idx="426">
                  <c:v>4.9224544841537425E-2</c:v>
                </c:pt>
                <c:pt idx="427">
                  <c:v>4.9734244495064479E-2</c:v>
                </c:pt>
                <c:pt idx="428">
                  <c:v>4.9898853674983146E-2</c:v>
                </c:pt>
                <c:pt idx="429">
                  <c:v>5.0439090294978554E-2</c:v>
                </c:pt>
                <c:pt idx="430">
                  <c:v>5.1475969748719257E-2</c:v>
                </c:pt>
                <c:pt idx="431">
                  <c:v>5.1859099804305253E-2</c:v>
                </c:pt>
                <c:pt idx="432">
                  <c:v>5.193586900903982E-2</c:v>
                </c:pt>
                <c:pt idx="433">
                  <c:v>5.1988834612700548E-2</c:v>
                </c:pt>
                <c:pt idx="434">
                  <c:v>5.2077853761178357E-2</c:v>
                </c:pt>
                <c:pt idx="435">
                  <c:v>5.2695779458404549E-2</c:v>
                </c:pt>
                <c:pt idx="436">
                  <c:v>5.2788674739894334E-2</c:v>
                </c:pt>
                <c:pt idx="437">
                  <c:v>5.3201360965047906E-2</c:v>
                </c:pt>
                <c:pt idx="438">
                  <c:v>5.3856382978723367E-2</c:v>
                </c:pt>
                <c:pt idx="439">
                  <c:v>5.4188726253503509E-2</c:v>
                </c:pt>
                <c:pt idx="440">
                  <c:v>5.4373522458628844E-2</c:v>
                </c:pt>
                <c:pt idx="441">
                  <c:v>5.4687499999999972E-2</c:v>
                </c:pt>
                <c:pt idx="442">
                  <c:v>5.4747912155892323E-2</c:v>
                </c:pt>
                <c:pt idx="443">
                  <c:v>5.5074257425742547E-2</c:v>
                </c:pt>
                <c:pt idx="444">
                  <c:v>5.509798352740692E-2</c:v>
                </c:pt>
                <c:pt idx="445">
                  <c:v>5.5135398877775126E-2</c:v>
                </c:pt>
                <c:pt idx="446">
                  <c:v>5.5347091932457869E-2</c:v>
                </c:pt>
                <c:pt idx="447">
                  <c:v>5.5429005315110039E-2</c:v>
                </c:pt>
                <c:pt idx="448">
                  <c:v>5.6068453051114561E-2</c:v>
                </c:pt>
                <c:pt idx="449">
                  <c:v>5.6105610561056084E-2</c:v>
                </c:pt>
                <c:pt idx="450">
                  <c:v>5.6294463346736739E-2</c:v>
                </c:pt>
                <c:pt idx="451">
                  <c:v>5.6674632980539513E-2</c:v>
                </c:pt>
                <c:pt idx="452">
                  <c:v>5.6751467710371789E-2</c:v>
                </c:pt>
                <c:pt idx="453">
                  <c:v>5.7180851063829745E-2</c:v>
                </c:pt>
                <c:pt idx="454">
                  <c:v>5.7194325602341764E-2</c:v>
                </c:pt>
                <c:pt idx="455">
                  <c:v>5.7327258921791892E-2</c:v>
                </c:pt>
                <c:pt idx="456">
                  <c:v>5.7990559676331759E-2</c:v>
                </c:pt>
                <c:pt idx="457">
                  <c:v>5.8381700238989497E-2</c:v>
                </c:pt>
                <c:pt idx="458">
                  <c:v>5.8794828006830994E-2</c:v>
                </c:pt>
                <c:pt idx="459">
                  <c:v>5.9235233868214492E-2</c:v>
                </c:pt>
                <c:pt idx="460">
                  <c:v>5.9968437664387197E-2</c:v>
                </c:pt>
                <c:pt idx="461">
                  <c:v>6.0231023102310204E-2</c:v>
                </c:pt>
                <c:pt idx="462">
                  <c:v>6.071179344033488E-2</c:v>
                </c:pt>
                <c:pt idx="463">
                  <c:v>6.1381074168797976E-2</c:v>
                </c:pt>
                <c:pt idx="464">
                  <c:v>6.2389268539610167E-2</c:v>
                </c:pt>
                <c:pt idx="465">
                  <c:v>6.2389268539610167E-2</c:v>
                </c:pt>
                <c:pt idx="466">
                  <c:v>6.2454257135886863E-2</c:v>
                </c:pt>
                <c:pt idx="467">
                  <c:v>6.351236146632569E-2</c:v>
                </c:pt>
                <c:pt idx="468">
                  <c:v>6.3829787234042548E-2</c:v>
                </c:pt>
                <c:pt idx="469">
                  <c:v>6.4189189189189283E-2</c:v>
                </c:pt>
                <c:pt idx="470">
                  <c:v>6.4200976971388615E-2</c:v>
                </c:pt>
                <c:pt idx="471">
                  <c:v>6.4733648010788944E-2</c:v>
                </c:pt>
                <c:pt idx="472">
                  <c:v>6.4977973568281944E-2</c:v>
                </c:pt>
                <c:pt idx="473">
                  <c:v>6.5075433460932169E-2</c:v>
                </c:pt>
                <c:pt idx="474">
                  <c:v>6.5228826933193082E-2</c:v>
                </c:pt>
                <c:pt idx="475">
                  <c:v>6.557377049180324E-2</c:v>
                </c:pt>
                <c:pt idx="476">
                  <c:v>6.557377049180324E-2</c:v>
                </c:pt>
                <c:pt idx="477">
                  <c:v>6.5945568736915483E-2</c:v>
                </c:pt>
                <c:pt idx="478">
                  <c:v>6.6458392502130009E-2</c:v>
                </c:pt>
                <c:pt idx="479">
                  <c:v>6.6458392502130009E-2</c:v>
                </c:pt>
                <c:pt idx="480">
                  <c:v>6.6536203522504861E-2</c:v>
                </c:pt>
                <c:pt idx="481">
                  <c:v>6.6629955947136568E-2</c:v>
                </c:pt>
                <c:pt idx="482">
                  <c:v>6.7451278157428435E-2</c:v>
                </c:pt>
                <c:pt idx="483">
                  <c:v>6.7690160502442337E-2</c:v>
                </c:pt>
                <c:pt idx="484">
                  <c:v>6.7835584938200702E-2</c:v>
                </c:pt>
                <c:pt idx="485">
                  <c:v>6.78784436239704E-2</c:v>
                </c:pt>
                <c:pt idx="486">
                  <c:v>6.78784436239704E-2</c:v>
                </c:pt>
                <c:pt idx="487">
                  <c:v>6.8105192178017526E-2</c:v>
                </c:pt>
                <c:pt idx="488">
                  <c:v>6.8554182236274866E-2</c:v>
                </c:pt>
                <c:pt idx="489">
                  <c:v>6.8981625661787532E-2</c:v>
                </c:pt>
                <c:pt idx="490">
                  <c:v>6.9174118884797506E-2</c:v>
                </c:pt>
                <c:pt idx="491">
                  <c:v>6.9434752267969205E-2</c:v>
                </c:pt>
                <c:pt idx="492">
                  <c:v>6.9906223358908809E-2</c:v>
                </c:pt>
                <c:pt idx="493">
                  <c:v>7.0213424064336491E-2</c:v>
                </c:pt>
                <c:pt idx="494">
                  <c:v>7.048921620199898E-2</c:v>
                </c:pt>
                <c:pt idx="495">
                  <c:v>7.0718545867651167E-2</c:v>
                </c:pt>
                <c:pt idx="496">
                  <c:v>7.1179344033496073E-2</c:v>
                </c:pt>
                <c:pt idx="497">
                  <c:v>7.2037510656436515E-2</c:v>
                </c:pt>
                <c:pt idx="498">
                  <c:v>7.2151045178691836E-2</c:v>
                </c:pt>
                <c:pt idx="499">
                  <c:v>7.2607260726072584E-2</c:v>
                </c:pt>
                <c:pt idx="500">
                  <c:v>7.2865766024719822E-2</c:v>
                </c:pt>
                <c:pt idx="501">
                  <c:v>7.3803191489361666E-2</c:v>
                </c:pt>
                <c:pt idx="502">
                  <c:v>7.3874755381604665E-2</c:v>
                </c:pt>
                <c:pt idx="503">
                  <c:v>7.4168797953964222E-2</c:v>
                </c:pt>
                <c:pt idx="504">
                  <c:v>7.520828642197698E-2</c:v>
                </c:pt>
                <c:pt idx="505">
                  <c:v>7.545045045045054E-2</c:v>
                </c:pt>
                <c:pt idx="506">
                  <c:v>7.6241134751773049E-2</c:v>
                </c:pt>
                <c:pt idx="507">
                  <c:v>7.7008928571428548E-2</c:v>
                </c:pt>
                <c:pt idx="508">
                  <c:v>7.7327327327327416E-2</c:v>
                </c:pt>
                <c:pt idx="509">
                  <c:v>7.7946180018558575E-2</c:v>
                </c:pt>
                <c:pt idx="510">
                  <c:v>7.7946443800102419E-2</c:v>
                </c:pt>
                <c:pt idx="511">
                  <c:v>7.8744493392070486E-2</c:v>
                </c:pt>
                <c:pt idx="512">
                  <c:v>7.8767123287671201E-2</c:v>
                </c:pt>
                <c:pt idx="513">
                  <c:v>7.9038149350649331E-2</c:v>
                </c:pt>
                <c:pt idx="514">
                  <c:v>7.9238852598693482E-2</c:v>
                </c:pt>
                <c:pt idx="515">
                  <c:v>7.9492731209402992E-2</c:v>
                </c:pt>
                <c:pt idx="516">
                  <c:v>7.9711776626885777E-2</c:v>
                </c:pt>
                <c:pt idx="517">
                  <c:v>7.98267326732673E-2</c:v>
                </c:pt>
                <c:pt idx="518">
                  <c:v>8.0378250591016553E-2</c:v>
                </c:pt>
                <c:pt idx="519">
                  <c:v>8.1427108228064274E-2</c:v>
                </c:pt>
                <c:pt idx="520">
                  <c:v>8.1560283687943269E-2</c:v>
                </c:pt>
                <c:pt idx="521">
                  <c:v>8.1971212490851486E-2</c:v>
                </c:pt>
                <c:pt idx="522">
                  <c:v>8.2325092056812238E-2</c:v>
                </c:pt>
                <c:pt idx="523">
                  <c:v>8.313417548651425E-2</c:v>
                </c:pt>
                <c:pt idx="524">
                  <c:v>8.313417548651425E-2</c:v>
                </c:pt>
                <c:pt idx="525">
                  <c:v>8.3700440528634359E-2</c:v>
                </c:pt>
                <c:pt idx="526">
                  <c:v>8.3776595744680812E-2</c:v>
                </c:pt>
                <c:pt idx="527">
                  <c:v>8.395214521452142E-2</c:v>
                </c:pt>
                <c:pt idx="528">
                  <c:v>8.3987709115739245E-2</c:v>
                </c:pt>
                <c:pt idx="529">
                  <c:v>8.4553098723139139E-2</c:v>
                </c:pt>
                <c:pt idx="530">
                  <c:v>8.4618506493506468E-2</c:v>
                </c:pt>
                <c:pt idx="531">
                  <c:v>8.4768889646938517E-2</c:v>
                </c:pt>
                <c:pt idx="532">
                  <c:v>8.4801762114537452E-2</c:v>
                </c:pt>
                <c:pt idx="533">
                  <c:v>8.5136078157711015E-2</c:v>
                </c:pt>
                <c:pt idx="534">
                  <c:v>8.5773273273273359E-2</c:v>
                </c:pt>
                <c:pt idx="535">
                  <c:v>8.5801063022019675E-2</c:v>
                </c:pt>
                <c:pt idx="536">
                  <c:v>8.6014851485148494E-2</c:v>
                </c:pt>
                <c:pt idx="537">
                  <c:v>8.6270384008416662E-2</c:v>
                </c:pt>
                <c:pt idx="538">
                  <c:v>8.6467011934248994E-2</c:v>
                </c:pt>
                <c:pt idx="539">
                  <c:v>8.6647727272727251E-2</c:v>
                </c:pt>
                <c:pt idx="540">
                  <c:v>8.6780210867802049E-2</c:v>
                </c:pt>
                <c:pt idx="541">
                  <c:v>8.685045132959264E-2</c:v>
                </c:pt>
                <c:pt idx="542">
                  <c:v>8.6880669923237883E-2</c:v>
                </c:pt>
                <c:pt idx="543">
                  <c:v>8.695652173913046E-2</c:v>
                </c:pt>
                <c:pt idx="544">
                  <c:v>8.7237711986203004E-2</c:v>
                </c:pt>
                <c:pt idx="545">
                  <c:v>8.7650150150150249E-2</c:v>
                </c:pt>
                <c:pt idx="546">
                  <c:v>8.8070261039277939E-2</c:v>
                </c:pt>
                <c:pt idx="547">
                  <c:v>8.8180112570356559E-2</c:v>
                </c:pt>
                <c:pt idx="548">
                  <c:v>8.8551859099804273E-2</c:v>
                </c:pt>
                <c:pt idx="549">
                  <c:v>8.8964819033156103E-2</c:v>
                </c:pt>
                <c:pt idx="550">
                  <c:v>8.9008766014834789E-2</c:v>
                </c:pt>
                <c:pt idx="551">
                  <c:v>8.9290070748963224E-2</c:v>
                </c:pt>
                <c:pt idx="552">
                  <c:v>8.9527027027027126E-2</c:v>
                </c:pt>
                <c:pt idx="553">
                  <c:v>8.9844629587930588E-2</c:v>
                </c:pt>
                <c:pt idx="554">
                  <c:v>9.0003114294612191E-2</c:v>
                </c:pt>
                <c:pt idx="555">
                  <c:v>9.0599261573416578E-2</c:v>
                </c:pt>
                <c:pt idx="556">
                  <c:v>9.0781687947679768E-2</c:v>
                </c:pt>
                <c:pt idx="557">
                  <c:v>9.0998043052837541E-2</c:v>
                </c:pt>
                <c:pt idx="558">
                  <c:v>9.1219096334185873E-2</c:v>
                </c:pt>
                <c:pt idx="559">
                  <c:v>9.154929577464796E-2</c:v>
                </c:pt>
                <c:pt idx="560">
                  <c:v>9.1560261600747359E-2</c:v>
                </c:pt>
                <c:pt idx="561">
                  <c:v>9.1669511778764173E-2</c:v>
                </c:pt>
                <c:pt idx="562">
                  <c:v>9.1729690168333794E-2</c:v>
                </c:pt>
                <c:pt idx="563">
                  <c:v>9.2096374690384994E-2</c:v>
                </c:pt>
                <c:pt idx="564">
                  <c:v>9.2949499878019093E-2</c:v>
                </c:pt>
                <c:pt idx="565">
                  <c:v>9.4160967911625496E-2</c:v>
                </c:pt>
                <c:pt idx="566">
                  <c:v>9.5077545515846254E-2</c:v>
                </c:pt>
                <c:pt idx="567">
                  <c:v>9.508364629566414E-2</c:v>
                </c:pt>
                <c:pt idx="568">
                  <c:v>9.5890410958904077E-2</c:v>
                </c:pt>
                <c:pt idx="569">
                  <c:v>9.8336594911937344E-2</c:v>
                </c:pt>
                <c:pt idx="570">
                  <c:v>9.8911411411411507E-2</c:v>
                </c:pt>
                <c:pt idx="571">
                  <c:v>9.942135718043138E-2</c:v>
                </c:pt>
                <c:pt idx="572">
                  <c:v>9.942244224422439E-2</c:v>
                </c:pt>
                <c:pt idx="573">
                  <c:v>0.10053961942629927</c:v>
                </c:pt>
                <c:pt idx="574">
                  <c:v>0.10077092511013216</c:v>
                </c:pt>
                <c:pt idx="575">
                  <c:v>0.10078277886497061</c:v>
                </c:pt>
                <c:pt idx="576">
                  <c:v>0.10195967054813966</c:v>
                </c:pt>
                <c:pt idx="577">
                  <c:v>0.10205155181483433</c:v>
                </c:pt>
                <c:pt idx="578">
                  <c:v>0.10288149350649348</c:v>
                </c:pt>
                <c:pt idx="579">
                  <c:v>0.10322896281800388</c:v>
                </c:pt>
                <c:pt idx="580">
                  <c:v>0.1033666491320358</c:v>
                </c:pt>
                <c:pt idx="581">
                  <c:v>0.10393661488551993</c:v>
                </c:pt>
                <c:pt idx="582">
                  <c:v>0.10456048412252786</c:v>
                </c:pt>
                <c:pt idx="583">
                  <c:v>0.10479601370289622</c:v>
                </c:pt>
                <c:pt idx="584">
                  <c:v>0.10514759697487198</c:v>
                </c:pt>
                <c:pt idx="585">
                  <c:v>0.10592532467532464</c:v>
                </c:pt>
                <c:pt idx="586">
                  <c:v>0.10767983030756748</c:v>
                </c:pt>
                <c:pt idx="587">
                  <c:v>0.10781577110956027</c:v>
                </c:pt>
                <c:pt idx="588">
                  <c:v>0.10795454545454543</c:v>
                </c:pt>
                <c:pt idx="589">
                  <c:v>0.10812133072407042</c:v>
                </c:pt>
                <c:pt idx="590">
                  <c:v>0.10826939471440752</c:v>
                </c:pt>
                <c:pt idx="591">
                  <c:v>0.10887720383544691</c:v>
                </c:pt>
                <c:pt idx="592">
                  <c:v>0.10951422822650195</c:v>
                </c:pt>
                <c:pt idx="593">
                  <c:v>0.11040068201193523</c:v>
                </c:pt>
                <c:pt idx="594">
                  <c:v>0.11040068201193523</c:v>
                </c:pt>
                <c:pt idx="595">
                  <c:v>0.11042375502629133</c:v>
                </c:pt>
                <c:pt idx="596">
                  <c:v>0.11047997727918198</c:v>
                </c:pt>
                <c:pt idx="597">
                  <c:v>0.11179867986798678</c:v>
                </c:pt>
                <c:pt idx="598">
                  <c:v>0.11229314420803782</c:v>
                </c:pt>
                <c:pt idx="599">
                  <c:v>0.11388742766964759</c:v>
                </c:pt>
                <c:pt idx="600">
                  <c:v>0.11641399962567839</c:v>
                </c:pt>
                <c:pt idx="601">
                  <c:v>0.11702127659574464</c:v>
                </c:pt>
                <c:pt idx="602">
                  <c:v>0.11702127659574464</c:v>
                </c:pt>
                <c:pt idx="603">
                  <c:v>0.11702127659574464</c:v>
                </c:pt>
                <c:pt idx="604">
                  <c:v>0.11888111888111896</c:v>
                </c:pt>
                <c:pt idx="605">
                  <c:v>0.11984528042922198</c:v>
                </c:pt>
                <c:pt idx="606">
                  <c:v>0.12171688814024574</c:v>
                </c:pt>
                <c:pt idx="607">
                  <c:v>0.12204989885367498</c:v>
                </c:pt>
                <c:pt idx="608">
                  <c:v>0.12249493357351943</c:v>
                </c:pt>
                <c:pt idx="609">
                  <c:v>0.12376613515565674</c:v>
                </c:pt>
                <c:pt idx="610">
                  <c:v>0.1252771618625278</c:v>
                </c:pt>
                <c:pt idx="611">
                  <c:v>0.12700628053035581</c:v>
                </c:pt>
                <c:pt idx="612">
                  <c:v>0.12812429632965541</c:v>
                </c:pt>
                <c:pt idx="613">
                  <c:v>0.12832398145889248</c:v>
                </c:pt>
                <c:pt idx="614">
                  <c:v>0.13098369279326674</c:v>
                </c:pt>
                <c:pt idx="615">
                  <c:v>0.13171355498721229</c:v>
                </c:pt>
                <c:pt idx="616">
                  <c:v>0.13295241344021841</c:v>
                </c:pt>
                <c:pt idx="617">
                  <c:v>0.13320079522862815</c:v>
                </c:pt>
                <c:pt idx="618">
                  <c:v>0.13357040364339628</c:v>
                </c:pt>
                <c:pt idx="619">
                  <c:v>0.13380521917107291</c:v>
                </c:pt>
                <c:pt idx="620">
                  <c:v>0.13764284495991821</c:v>
                </c:pt>
                <c:pt idx="621">
                  <c:v>0.13980822765233525</c:v>
                </c:pt>
                <c:pt idx="622">
                  <c:v>0.14174188826543066</c:v>
                </c:pt>
                <c:pt idx="623">
                  <c:v>0.14318608221047255</c:v>
                </c:pt>
                <c:pt idx="624">
                  <c:v>0.14456120420335125</c:v>
                </c:pt>
                <c:pt idx="625">
                  <c:v>0.14726027397260272</c:v>
                </c:pt>
                <c:pt idx="626">
                  <c:v>0.14939505523408736</c:v>
                </c:pt>
                <c:pt idx="627">
                  <c:v>0.15302642796248936</c:v>
                </c:pt>
                <c:pt idx="628">
                  <c:v>0.15682029075162385</c:v>
                </c:pt>
                <c:pt idx="629">
                  <c:v>0.15840893230983941</c:v>
                </c:pt>
                <c:pt idx="630">
                  <c:v>0.15949119373776904</c:v>
                </c:pt>
                <c:pt idx="631">
                  <c:v>0.16018176654359551</c:v>
                </c:pt>
                <c:pt idx="632">
                  <c:v>0.1602393617021276</c:v>
                </c:pt>
                <c:pt idx="633">
                  <c:v>0.16145994432415708</c:v>
                </c:pt>
                <c:pt idx="634">
                  <c:v>0.16226838854576076</c:v>
                </c:pt>
                <c:pt idx="635">
                  <c:v>0.16368286445012792</c:v>
                </c:pt>
                <c:pt idx="636">
                  <c:v>0.16538729937194688</c:v>
                </c:pt>
                <c:pt idx="637">
                  <c:v>0.1853515503150539</c:v>
                </c:pt>
                <c:pt idx="638">
                  <c:v>0.18582636875319811</c:v>
                </c:pt>
                <c:pt idx="639">
                  <c:v>0.18884540117416826</c:v>
                </c:pt>
                <c:pt idx="640">
                  <c:v>0.1934618503961569</c:v>
                </c:pt>
                <c:pt idx="641">
                  <c:v>0.19680851063829782</c:v>
                </c:pt>
                <c:pt idx="642">
                  <c:v>0.19778346121057122</c:v>
                </c:pt>
                <c:pt idx="643">
                  <c:v>0.21249127704117227</c:v>
                </c:pt>
                <c:pt idx="644">
                  <c:v>0.21330724070450094</c:v>
                </c:pt>
                <c:pt idx="645">
                  <c:v>0.23337765957446804</c:v>
                </c:pt>
                <c:pt idx="646">
                  <c:v>0.24999999999999994</c:v>
                </c:pt>
                <c:pt idx="647">
                  <c:v>0.26994680851063824</c:v>
                </c:pt>
                <c:pt idx="648">
                  <c:v>0.34484228473998296</c:v>
                </c:pt>
                <c:pt idx="649">
                  <c:v>0.42367906066536198</c:v>
                </c:pt>
                <c:pt idx="650">
                  <c:v>0.68882978723404253</c:v>
                </c:pt>
              </c:numCache>
            </c:numRef>
          </c:yVal>
          <c:smooth val="0"/>
          <c:extLst>
            <c:ext xmlns:c16="http://schemas.microsoft.com/office/drawing/2014/chart" uri="{C3380CC4-5D6E-409C-BE32-E72D297353CC}">
              <c16:uniqueId val="{00000002-E7AE-4902-B62F-98277B86BEF3}"/>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373719672236092"/>
          <c:y val="0.29927303237616909"/>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Green Band 3,</a:t>
            </a:r>
            <a:r>
              <a:rPr lang="en-US" sz="1600" b="1" baseline="0"/>
              <a:t> </a:t>
            </a:r>
            <a:r>
              <a:rPr lang="en-US" sz="1600" b="1"/>
              <a:t>Olancha -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'B3'!$AR$7:$AR$657</c:f>
              <c:numCache>
                <c:formatCode>0.0%</c:formatCode>
                <c:ptCount val="651"/>
                <c:pt idx="0">
                  <c:v>-0.18608414239482202</c:v>
                </c:pt>
                <c:pt idx="1">
                  <c:v>-0.10728167919150033</c:v>
                </c:pt>
                <c:pt idx="2">
                  <c:v>-9.0614886731391592E-2</c:v>
                </c:pt>
                <c:pt idx="3">
                  <c:v>-8.4142394822006472E-2</c:v>
                </c:pt>
                <c:pt idx="4">
                  <c:v>-8.2999315671131071E-2</c:v>
                </c:pt>
                <c:pt idx="5">
                  <c:v>-8.2339984451930498E-2</c:v>
                </c:pt>
                <c:pt idx="6">
                  <c:v>-8.2016066338429588E-2</c:v>
                </c:pt>
                <c:pt idx="7">
                  <c:v>-8.1777299833805828E-2</c:v>
                </c:pt>
                <c:pt idx="8">
                  <c:v>-7.605177993527508E-2</c:v>
                </c:pt>
                <c:pt idx="9">
                  <c:v>-7.3621506033297757E-2</c:v>
                </c:pt>
                <c:pt idx="10">
                  <c:v>-7.3594195387406011E-2</c:v>
                </c:pt>
                <c:pt idx="11">
                  <c:v>-7.1756769967738762E-2</c:v>
                </c:pt>
                <c:pt idx="12">
                  <c:v>-6.4200570095879705E-2</c:v>
                </c:pt>
                <c:pt idx="13">
                  <c:v>-6.198064326913675E-2</c:v>
                </c:pt>
                <c:pt idx="14">
                  <c:v>-5.6819917519474634E-2</c:v>
                </c:pt>
                <c:pt idx="15">
                  <c:v>-5.4404145077720185E-2</c:v>
                </c:pt>
                <c:pt idx="16">
                  <c:v>-5.3383228959828992E-2</c:v>
                </c:pt>
                <c:pt idx="17">
                  <c:v>-5.3221288515406161E-2</c:v>
                </c:pt>
                <c:pt idx="18">
                  <c:v>-5.1924251679902257E-2</c:v>
                </c:pt>
                <c:pt idx="19">
                  <c:v>-5.0420168067226892E-2</c:v>
                </c:pt>
                <c:pt idx="20">
                  <c:v>-4.9019607843137254E-2</c:v>
                </c:pt>
                <c:pt idx="21">
                  <c:v>-4.7183917594284731E-2</c:v>
                </c:pt>
                <c:pt idx="22">
                  <c:v>-4.6434494195688139E-2</c:v>
                </c:pt>
                <c:pt idx="23">
                  <c:v>-4.6207205191317921E-2</c:v>
                </c:pt>
                <c:pt idx="24">
                  <c:v>-4.4683415222026554E-2</c:v>
                </c:pt>
                <c:pt idx="25">
                  <c:v>-4.457768508863405E-2</c:v>
                </c:pt>
                <c:pt idx="26">
                  <c:v>-4.4544016868740155E-2</c:v>
                </c:pt>
                <c:pt idx="27">
                  <c:v>-4.3861106496095661E-2</c:v>
                </c:pt>
                <c:pt idx="28">
                  <c:v>-4.3002990615654373E-2</c:v>
                </c:pt>
                <c:pt idx="29">
                  <c:v>-4.2829331602855326E-2</c:v>
                </c:pt>
                <c:pt idx="30">
                  <c:v>-4.2615052334274761E-2</c:v>
                </c:pt>
                <c:pt idx="31">
                  <c:v>-4.2587001430160427E-2</c:v>
                </c:pt>
                <c:pt idx="32">
                  <c:v>-4.2240342200240637E-2</c:v>
                </c:pt>
                <c:pt idx="33">
                  <c:v>-4.2089985486211901E-2</c:v>
                </c:pt>
                <c:pt idx="34">
                  <c:v>-4.2071197411003236E-2</c:v>
                </c:pt>
                <c:pt idx="35">
                  <c:v>-4.1908276225619434E-2</c:v>
                </c:pt>
                <c:pt idx="36">
                  <c:v>-4.1556921275972991E-2</c:v>
                </c:pt>
                <c:pt idx="37">
                  <c:v>-4.0997934212617125E-2</c:v>
                </c:pt>
                <c:pt idx="38">
                  <c:v>-4.0453074433656956E-2</c:v>
                </c:pt>
                <c:pt idx="39">
                  <c:v>-4.0424873672269816E-2</c:v>
                </c:pt>
                <c:pt idx="40">
                  <c:v>-4.0235262665419089E-2</c:v>
                </c:pt>
                <c:pt idx="41">
                  <c:v>-3.9906711583311681E-2</c:v>
                </c:pt>
                <c:pt idx="42">
                  <c:v>-3.9393626894915997E-2</c:v>
                </c:pt>
                <c:pt idx="43">
                  <c:v>-3.8393955368125149E-2</c:v>
                </c:pt>
                <c:pt idx="44">
                  <c:v>-3.763083568699116E-2</c:v>
                </c:pt>
                <c:pt idx="45">
                  <c:v>-3.7105751391465679E-2</c:v>
                </c:pt>
                <c:pt idx="46">
                  <c:v>-3.6803559840548852E-2</c:v>
                </c:pt>
                <c:pt idx="47">
                  <c:v>-3.6468712634515767E-2</c:v>
                </c:pt>
                <c:pt idx="48">
                  <c:v>-3.6009648518263229E-2</c:v>
                </c:pt>
                <c:pt idx="49">
                  <c:v>-3.5758214725004428E-2</c:v>
                </c:pt>
                <c:pt idx="50">
                  <c:v>-3.5703833772314814E-2</c:v>
                </c:pt>
                <c:pt idx="51">
                  <c:v>-3.5148173673328703E-2</c:v>
                </c:pt>
                <c:pt idx="52">
                  <c:v>-3.4459610651152335E-2</c:v>
                </c:pt>
                <c:pt idx="53">
                  <c:v>-3.4459610651152335E-2</c:v>
                </c:pt>
                <c:pt idx="54">
                  <c:v>-3.4022434411792014E-2</c:v>
                </c:pt>
                <c:pt idx="55">
                  <c:v>-3.401797175866491E-2</c:v>
                </c:pt>
                <c:pt idx="56">
                  <c:v>-3.2987171655467315E-2</c:v>
                </c:pt>
                <c:pt idx="57">
                  <c:v>-3.2745006967022809E-2</c:v>
                </c:pt>
                <c:pt idx="58">
                  <c:v>-3.2656023222060959E-2</c:v>
                </c:pt>
                <c:pt idx="59">
                  <c:v>-3.1539888682745827E-2</c:v>
                </c:pt>
                <c:pt idx="60">
                  <c:v>-3.0808729139922931E-2</c:v>
                </c:pt>
                <c:pt idx="61">
                  <c:v>-3.0697037833610302E-2</c:v>
                </c:pt>
                <c:pt idx="62">
                  <c:v>-2.9708263326714592E-2</c:v>
                </c:pt>
                <c:pt idx="63">
                  <c:v>-2.9493822239936251E-2</c:v>
                </c:pt>
                <c:pt idx="64">
                  <c:v>-2.8100325127728802E-2</c:v>
                </c:pt>
                <c:pt idx="65">
                  <c:v>-2.8049912344023969E-2</c:v>
                </c:pt>
                <c:pt idx="66">
                  <c:v>-2.8011204481792718E-2</c:v>
                </c:pt>
                <c:pt idx="67">
                  <c:v>-2.789971710077057E-2</c:v>
                </c:pt>
                <c:pt idx="68">
                  <c:v>-2.7798991904689239E-2</c:v>
                </c:pt>
                <c:pt idx="69">
                  <c:v>-2.7632950990615281E-2</c:v>
                </c:pt>
                <c:pt idx="70">
                  <c:v>-2.6868065766608773E-2</c:v>
                </c:pt>
                <c:pt idx="71">
                  <c:v>-2.6626068929774496E-2</c:v>
                </c:pt>
                <c:pt idx="72">
                  <c:v>-2.5656689065363471E-2</c:v>
                </c:pt>
                <c:pt idx="73">
                  <c:v>-2.474415762944867E-2</c:v>
                </c:pt>
                <c:pt idx="74">
                  <c:v>-2.4673439767779391E-2</c:v>
                </c:pt>
                <c:pt idx="75">
                  <c:v>-2.4358642135268147E-2</c:v>
                </c:pt>
                <c:pt idx="76">
                  <c:v>-2.3722627737226335E-2</c:v>
                </c:pt>
                <c:pt idx="77">
                  <c:v>-2.1380574221136223E-2</c:v>
                </c:pt>
                <c:pt idx="78">
                  <c:v>-2.104499274310595E-2</c:v>
                </c:pt>
                <c:pt idx="79">
                  <c:v>-2.100840336134454E-2</c:v>
                </c:pt>
                <c:pt idx="80">
                  <c:v>-1.9607843137254902E-2</c:v>
                </c:pt>
                <c:pt idx="81">
                  <c:v>-1.9516107472263095E-2</c:v>
                </c:pt>
                <c:pt idx="82">
                  <c:v>-1.8508863399374405E-2</c:v>
                </c:pt>
                <c:pt idx="83">
                  <c:v>-1.8144571261340271E-2</c:v>
                </c:pt>
                <c:pt idx="84">
                  <c:v>-1.8109320485130382E-2</c:v>
                </c:pt>
                <c:pt idx="85">
                  <c:v>-1.751102793744155E-2</c:v>
                </c:pt>
                <c:pt idx="86">
                  <c:v>-1.7308030223159413E-2</c:v>
                </c:pt>
                <c:pt idx="87">
                  <c:v>-1.7221821181808854E-2</c:v>
                </c:pt>
                <c:pt idx="88">
                  <c:v>-1.7205422314911425E-2</c:v>
                </c:pt>
                <c:pt idx="89">
                  <c:v>-1.6872160934458185E-2</c:v>
                </c:pt>
                <c:pt idx="90">
                  <c:v>-1.6558514208995252E-2</c:v>
                </c:pt>
                <c:pt idx="91">
                  <c:v>-1.6488620529493781E-2</c:v>
                </c:pt>
                <c:pt idx="92">
                  <c:v>-1.6181229773462782E-2</c:v>
                </c:pt>
                <c:pt idx="93">
                  <c:v>-1.424251292556815E-2</c:v>
                </c:pt>
                <c:pt idx="94">
                  <c:v>-1.4005602240896359E-2</c:v>
                </c:pt>
                <c:pt idx="95">
                  <c:v>-1.3983791514380986E-2</c:v>
                </c:pt>
                <c:pt idx="96">
                  <c:v>-1.3788098693759071E-2</c:v>
                </c:pt>
                <c:pt idx="97">
                  <c:v>-1.3551215623754507E-2</c:v>
                </c:pt>
                <c:pt idx="98">
                  <c:v>-1.3163993696115737E-2</c:v>
                </c:pt>
                <c:pt idx="99">
                  <c:v>-1.309683407239357E-2</c:v>
                </c:pt>
                <c:pt idx="100">
                  <c:v>-1.2605042016806723E-2</c:v>
                </c:pt>
                <c:pt idx="101">
                  <c:v>-1.2336719883889695E-2</c:v>
                </c:pt>
                <c:pt idx="102">
                  <c:v>-1.1553273427471068E-2</c:v>
                </c:pt>
                <c:pt idx="103">
                  <c:v>-1.1326860841423949E-2</c:v>
                </c:pt>
                <c:pt idx="104">
                  <c:v>-1.0688216892596513E-2</c:v>
                </c:pt>
                <c:pt idx="105">
                  <c:v>-9.84009840098405E-3</c:v>
                </c:pt>
                <c:pt idx="106">
                  <c:v>-9.782327027727333E-3</c:v>
                </c:pt>
                <c:pt idx="107">
                  <c:v>-9.5215977705527689E-3</c:v>
                </c:pt>
                <c:pt idx="108">
                  <c:v>-9.3869413523840796E-3</c:v>
                </c:pt>
                <c:pt idx="109">
                  <c:v>-8.1627364602227977E-3</c:v>
                </c:pt>
                <c:pt idx="110">
                  <c:v>-8.1408871905631792E-3</c:v>
                </c:pt>
                <c:pt idx="111">
                  <c:v>-8.0906148867313909E-3</c:v>
                </c:pt>
                <c:pt idx="112">
                  <c:v>-7.6275226442077786E-3</c:v>
                </c:pt>
                <c:pt idx="113">
                  <c:v>-7.5809786354238068E-3</c:v>
                </c:pt>
                <c:pt idx="114">
                  <c:v>-7.5607148312204749E-3</c:v>
                </c:pt>
                <c:pt idx="115">
                  <c:v>-6.5312046444121917E-3</c:v>
                </c:pt>
                <c:pt idx="116">
                  <c:v>-6.0380863910822636E-3</c:v>
                </c:pt>
                <c:pt idx="117">
                  <c:v>-5.9297381964644831E-3</c:v>
                </c:pt>
                <c:pt idx="118">
                  <c:v>-5.243921817892825E-3</c:v>
                </c:pt>
                <c:pt idx="119">
                  <c:v>-5.243921817892825E-3</c:v>
                </c:pt>
                <c:pt idx="120">
                  <c:v>-4.9235553252137271E-3</c:v>
                </c:pt>
                <c:pt idx="121">
                  <c:v>-4.8543689320388345E-3</c:v>
                </c:pt>
                <c:pt idx="122">
                  <c:v>-4.8543689320388345E-3</c:v>
                </c:pt>
                <c:pt idx="123">
                  <c:v>-3.7157454714352592E-3</c:v>
                </c:pt>
                <c:pt idx="124">
                  <c:v>-3.7105751391465678E-3</c:v>
                </c:pt>
                <c:pt idx="125">
                  <c:v>-3.4754711936907132E-3</c:v>
                </c:pt>
                <c:pt idx="126">
                  <c:v>-3.2362459546925568E-3</c:v>
                </c:pt>
                <c:pt idx="127">
                  <c:v>-2.8011204481792717E-3</c:v>
                </c:pt>
                <c:pt idx="128">
                  <c:v>-2.7829313543599257E-3</c:v>
                </c:pt>
                <c:pt idx="129">
                  <c:v>-2.5906735751295563E-3</c:v>
                </c:pt>
                <c:pt idx="130">
                  <c:v>-2.5732826135600297E-3</c:v>
                </c:pt>
                <c:pt idx="131">
                  <c:v>-2.4434941967012829E-3</c:v>
                </c:pt>
                <c:pt idx="132">
                  <c:v>-1.9255455712451376E-3</c:v>
                </c:pt>
                <c:pt idx="133">
                  <c:v>-1.8326206475259622E-3</c:v>
                </c:pt>
                <c:pt idx="134">
                  <c:v>-1.564129301355638E-3</c:v>
                </c:pt>
                <c:pt idx="135">
                  <c:v>-1.5506547208821112E-3</c:v>
                </c:pt>
                <c:pt idx="136">
                  <c:v>-1.4935863644351128E-3</c:v>
                </c:pt>
                <c:pt idx="137">
                  <c:v>-1.3934045517882553E-3</c:v>
                </c:pt>
                <c:pt idx="138">
                  <c:v>-1.3686577378042596E-3</c:v>
                </c:pt>
                <c:pt idx="139">
                  <c:v>-1.0691919963342683E-3</c:v>
                </c:pt>
                <c:pt idx="140">
                  <c:v>-2.6068821689265571E-4</c:v>
                </c:pt>
                <c:pt idx="141">
                  <c:v>-2.6068821689265571E-4</c:v>
                </c:pt>
                <c:pt idx="142">
                  <c:v>0</c:v>
                </c:pt>
                <c:pt idx="143">
                  <c:v>1.7229496898694477E-4</c:v>
                </c:pt>
                <c:pt idx="144">
                  <c:v>2.1394950791618045E-4</c:v>
                </c:pt>
                <c:pt idx="145">
                  <c:v>3.1781344350873268E-4</c:v>
                </c:pt>
                <c:pt idx="146">
                  <c:v>5.346878759523824E-4</c:v>
                </c:pt>
                <c:pt idx="147">
                  <c:v>1.2836970474968395E-3</c:v>
                </c:pt>
                <c:pt idx="148">
                  <c:v>1.8552875695732839E-3</c:v>
                </c:pt>
                <c:pt idx="149">
                  <c:v>1.8552875695732839E-3</c:v>
                </c:pt>
                <c:pt idx="150">
                  <c:v>1.8552875695732839E-3</c:v>
                </c:pt>
                <c:pt idx="151">
                  <c:v>1.8952446588560007E-3</c:v>
                </c:pt>
                <c:pt idx="152">
                  <c:v>2.3461939520333088E-3</c:v>
                </c:pt>
                <c:pt idx="153">
                  <c:v>2.3534445870774983E-3</c:v>
                </c:pt>
                <c:pt idx="154">
                  <c:v>2.3534445870774983E-3</c:v>
                </c:pt>
                <c:pt idx="155">
                  <c:v>2.3913909924272391E-3</c:v>
                </c:pt>
                <c:pt idx="156">
                  <c:v>2.3913909924272391E-3</c:v>
                </c:pt>
                <c:pt idx="157">
                  <c:v>2.4434941967012829E-3</c:v>
                </c:pt>
                <c:pt idx="158">
                  <c:v>2.4614007607966499E-3</c:v>
                </c:pt>
                <c:pt idx="159">
                  <c:v>2.5417929416365458E-3</c:v>
                </c:pt>
                <c:pt idx="160">
                  <c:v>2.5957170668396722E-3</c:v>
                </c:pt>
                <c:pt idx="161">
                  <c:v>4.3842168194499574E-3</c:v>
                </c:pt>
                <c:pt idx="162">
                  <c:v>4.3842168194499574E-3</c:v>
                </c:pt>
                <c:pt idx="163">
                  <c:v>4.6382189239332098E-3</c:v>
                </c:pt>
                <c:pt idx="164">
                  <c:v>5.0404765541468676E-3</c:v>
                </c:pt>
                <c:pt idx="165">
                  <c:v>5.0850150961386396E-3</c:v>
                </c:pt>
                <c:pt idx="166">
                  <c:v>5.0957652433666796E-3</c:v>
                </c:pt>
                <c:pt idx="167">
                  <c:v>5.1503572021930934E-3</c:v>
                </c:pt>
                <c:pt idx="168">
                  <c:v>5.3411440385941122E-3</c:v>
                </c:pt>
                <c:pt idx="169">
                  <c:v>5.3411440385941122E-3</c:v>
                </c:pt>
                <c:pt idx="170">
                  <c:v>5.4656079199752027E-3</c:v>
                </c:pt>
                <c:pt idx="171">
                  <c:v>5.7657424203162036E-3</c:v>
                </c:pt>
                <c:pt idx="172">
                  <c:v>5.8055152394775036E-3</c:v>
                </c:pt>
                <c:pt idx="173">
                  <c:v>6.20261888352864E-3</c:v>
                </c:pt>
                <c:pt idx="174">
                  <c:v>6.2432933372354813E-3</c:v>
                </c:pt>
                <c:pt idx="175">
                  <c:v>6.2565172054222552E-3</c:v>
                </c:pt>
                <c:pt idx="176">
                  <c:v>7.4211502782931356E-3</c:v>
                </c:pt>
                <c:pt idx="177">
                  <c:v>7.7092511013216449E-3</c:v>
                </c:pt>
                <c:pt idx="178">
                  <c:v>7.8866461702980575E-3</c:v>
                </c:pt>
                <c:pt idx="179">
                  <c:v>7.9413561392791699E-3</c:v>
                </c:pt>
                <c:pt idx="180">
                  <c:v>8.0906148867313909E-3</c:v>
                </c:pt>
                <c:pt idx="181">
                  <c:v>9.0576831399968947E-3</c:v>
                </c:pt>
                <c:pt idx="182">
                  <c:v>9.0576831399968947E-3</c:v>
                </c:pt>
                <c:pt idx="183">
                  <c:v>9.1406784631929052E-3</c:v>
                </c:pt>
                <c:pt idx="184">
                  <c:v>9.3662813870067519E-3</c:v>
                </c:pt>
                <c:pt idx="185">
                  <c:v>9.433962264150943E-3</c:v>
                </c:pt>
                <c:pt idx="186">
                  <c:v>9.8917257051196056E-3</c:v>
                </c:pt>
                <c:pt idx="187">
                  <c:v>1.0106218418067397E-2</c:v>
                </c:pt>
                <c:pt idx="188">
                  <c:v>1.0218300046446764E-2</c:v>
                </c:pt>
                <c:pt idx="189">
                  <c:v>1.050999310820128E-2</c:v>
                </c:pt>
                <c:pt idx="190">
                  <c:v>1.050999310820128E-2</c:v>
                </c:pt>
                <c:pt idx="191">
                  <c:v>1.1584710137843408E-2</c:v>
                </c:pt>
                <c:pt idx="192">
                  <c:v>1.198117244330343E-2</c:v>
                </c:pt>
                <c:pt idx="193">
                  <c:v>1.2584138132865175E-2</c:v>
                </c:pt>
                <c:pt idx="194">
                  <c:v>1.2605042016806723E-2</c:v>
                </c:pt>
                <c:pt idx="195">
                  <c:v>1.3050919982884089E-2</c:v>
                </c:pt>
                <c:pt idx="196">
                  <c:v>1.3062409288824383E-2</c:v>
                </c:pt>
                <c:pt idx="197">
                  <c:v>1.3071895424836692E-2</c:v>
                </c:pt>
                <c:pt idx="198">
                  <c:v>1.3442277279915616E-2</c:v>
                </c:pt>
                <c:pt idx="199">
                  <c:v>1.3559652716808207E-2</c:v>
                </c:pt>
                <c:pt idx="200">
                  <c:v>1.3701811425917271E-2</c:v>
                </c:pt>
                <c:pt idx="201">
                  <c:v>1.372021878186702E-2</c:v>
                </c:pt>
                <c:pt idx="202">
                  <c:v>1.4563106796116505E-2</c:v>
                </c:pt>
                <c:pt idx="203">
                  <c:v>1.4862981885740773E-2</c:v>
                </c:pt>
                <c:pt idx="204">
                  <c:v>1.5022924592722751E-2</c:v>
                </c:pt>
                <c:pt idx="205">
                  <c:v>1.5262452304836499E-2</c:v>
                </c:pt>
                <c:pt idx="206">
                  <c:v>1.5262452304836499E-2</c:v>
                </c:pt>
                <c:pt idx="207">
                  <c:v>1.5344758868074907E-2</c:v>
                </c:pt>
                <c:pt idx="208">
                  <c:v>1.5406162464985995E-2</c:v>
                </c:pt>
                <c:pt idx="209">
                  <c:v>1.5574302401038244E-2</c:v>
                </c:pt>
                <c:pt idx="210">
                  <c:v>1.5732396517488857E-2</c:v>
                </c:pt>
                <c:pt idx="211">
                  <c:v>1.5769944341372914E-2</c:v>
                </c:pt>
                <c:pt idx="212">
                  <c:v>1.5778075693513409E-2</c:v>
                </c:pt>
                <c:pt idx="213">
                  <c:v>1.6078017923036331E-2</c:v>
                </c:pt>
                <c:pt idx="214">
                  <c:v>1.6181229773462782E-2</c:v>
                </c:pt>
                <c:pt idx="215">
                  <c:v>1.6455040165846133E-2</c:v>
                </c:pt>
                <c:pt idx="216">
                  <c:v>1.77153329260843E-2</c:v>
                </c:pt>
                <c:pt idx="217">
                  <c:v>1.7891906925002275E-2</c:v>
                </c:pt>
                <c:pt idx="218">
                  <c:v>1.8207282913165267E-2</c:v>
                </c:pt>
                <c:pt idx="219">
                  <c:v>1.8867924528301886E-2</c:v>
                </c:pt>
                <c:pt idx="220">
                  <c:v>1.8871816025574872E-2</c:v>
                </c:pt>
                <c:pt idx="221">
                  <c:v>1.8924982928494871E-2</c:v>
                </c:pt>
                <c:pt idx="222">
                  <c:v>1.948051948051948E-2</c:v>
                </c:pt>
                <c:pt idx="223">
                  <c:v>1.9550939361539565E-2</c:v>
                </c:pt>
                <c:pt idx="224">
                  <c:v>1.9903062802928691E-2</c:v>
                </c:pt>
                <c:pt idx="225">
                  <c:v>2.018115366280001E-2</c:v>
                </c:pt>
                <c:pt idx="226">
                  <c:v>2.0319303338171262E-2</c:v>
                </c:pt>
                <c:pt idx="227">
                  <c:v>2.0362497202953734E-2</c:v>
                </c:pt>
                <c:pt idx="228">
                  <c:v>2.0408163265306121E-2</c:v>
                </c:pt>
                <c:pt idx="229">
                  <c:v>2.0872030501515322E-2</c:v>
                </c:pt>
                <c:pt idx="230">
                  <c:v>2.1323236349143061E-2</c:v>
                </c:pt>
                <c:pt idx="231">
                  <c:v>2.1600074163344724E-2</c:v>
                </c:pt>
                <c:pt idx="232">
                  <c:v>2.185152668032396E-2</c:v>
                </c:pt>
                <c:pt idx="233">
                  <c:v>2.2063595068137529E-2</c:v>
                </c:pt>
                <c:pt idx="234">
                  <c:v>2.3071659008700774E-2</c:v>
                </c:pt>
                <c:pt idx="235">
                  <c:v>2.3159543522040776E-2</c:v>
                </c:pt>
                <c:pt idx="236">
                  <c:v>2.3425818242232967E-2</c:v>
                </c:pt>
                <c:pt idx="237">
                  <c:v>2.3545949745211698E-2</c:v>
                </c:pt>
                <c:pt idx="238">
                  <c:v>2.3947750362844702E-2</c:v>
                </c:pt>
                <c:pt idx="239">
                  <c:v>2.4293590627153729E-2</c:v>
                </c:pt>
                <c:pt idx="240">
                  <c:v>2.4293590627153729E-2</c:v>
                </c:pt>
                <c:pt idx="241">
                  <c:v>2.4782481180956127E-2</c:v>
                </c:pt>
                <c:pt idx="242">
                  <c:v>2.4837771313493004E-2</c:v>
                </c:pt>
                <c:pt idx="243">
                  <c:v>2.5087223791327502E-2</c:v>
                </c:pt>
                <c:pt idx="244">
                  <c:v>2.5155065472088255E-2</c:v>
                </c:pt>
                <c:pt idx="245">
                  <c:v>2.5155065472088255E-2</c:v>
                </c:pt>
                <c:pt idx="246">
                  <c:v>2.5264002138751473E-2</c:v>
                </c:pt>
                <c:pt idx="247">
                  <c:v>2.5303110173958841E-2</c:v>
                </c:pt>
                <c:pt idx="248">
                  <c:v>2.5308241401687172E-2</c:v>
                </c:pt>
                <c:pt idx="249">
                  <c:v>2.5502575178601137E-2</c:v>
                </c:pt>
                <c:pt idx="250">
                  <c:v>2.56606079120207E-2</c:v>
                </c:pt>
                <c:pt idx="251">
                  <c:v>2.580813347236699E-2</c:v>
                </c:pt>
                <c:pt idx="252">
                  <c:v>2.5848665457372438E-2</c:v>
                </c:pt>
                <c:pt idx="253">
                  <c:v>2.5887890457851996E-2</c:v>
                </c:pt>
                <c:pt idx="254">
                  <c:v>2.6016540317022784E-2</c:v>
                </c:pt>
                <c:pt idx="255">
                  <c:v>2.6124818577648767E-2</c:v>
                </c:pt>
                <c:pt idx="256">
                  <c:v>2.6181690388332415E-2</c:v>
                </c:pt>
                <c:pt idx="257">
                  <c:v>2.6333277953148403E-2</c:v>
                </c:pt>
                <c:pt idx="258">
                  <c:v>2.6333277953148403E-2</c:v>
                </c:pt>
                <c:pt idx="259">
                  <c:v>2.6537422532973219E-2</c:v>
                </c:pt>
                <c:pt idx="260">
                  <c:v>2.6820419797875156E-2</c:v>
                </c:pt>
                <c:pt idx="261">
                  <c:v>2.687843616371411E-2</c:v>
                </c:pt>
                <c:pt idx="262">
                  <c:v>2.6901669758812616E-2</c:v>
                </c:pt>
                <c:pt idx="263">
                  <c:v>2.7075408368762641E-2</c:v>
                </c:pt>
                <c:pt idx="264">
                  <c:v>2.733195614174487E-2</c:v>
                </c:pt>
                <c:pt idx="265">
                  <c:v>2.7489309712889431E-2</c:v>
                </c:pt>
                <c:pt idx="266">
                  <c:v>2.8011204481792718E-2</c:v>
                </c:pt>
                <c:pt idx="267">
                  <c:v>2.8126489750516522E-2</c:v>
                </c:pt>
                <c:pt idx="268">
                  <c:v>2.8194226896397456E-2</c:v>
                </c:pt>
                <c:pt idx="269">
                  <c:v>2.8756957328385901E-2</c:v>
                </c:pt>
                <c:pt idx="270">
                  <c:v>2.8921023359288173E-2</c:v>
                </c:pt>
                <c:pt idx="271">
                  <c:v>2.9126213592233011E-2</c:v>
                </c:pt>
                <c:pt idx="272">
                  <c:v>2.9256721138639918E-2</c:v>
                </c:pt>
                <c:pt idx="273">
                  <c:v>2.9479929544822429E-2</c:v>
                </c:pt>
                <c:pt idx="274">
                  <c:v>2.9942521053335083E-2</c:v>
                </c:pt>
                <c:pt idx="275">
                  <c:v>3.0159350865187236E-2</c:v>
                </c:pt>
                <c:pt idx="276">
                  <c:v>3.06108808982756E-2</c:v>
                </c:pt>
                <c:pt idx="277">
                  <c:v>3.1136963535047437E-2</c:v>
                </c:pt>
                <c:pt idx="278">
                  <c:v>3.1154551007941355E-2</c:v>
                </c:pt>
                <c:pt idx="279">
                  <c:v>3.1287365484256653E-2</c:v>
                </c:pt>
                <c:pt idx="280">
                  <c:v>3.1287365484256653E-2</c:v>
                </c:pt>
                <c:pt idx="281">
                  <c:v>3.1304624185603126E-2</c:v>
                </c:pt>
                <c:pt idx="282">
                  <c:v>3.1539888682745827E-2</c:v>
                </c:pt>
                <c:pt idx="283">
                  <c:v>3.1762400742497629E-2</c:v>
                </c:pt>
                <c:pt idx="284">
                  <c:v>3.1770276462501836E-2</c:v>
                </c:pt>
                <c:pt idx="285">
                  <c:v>3.2306375695335954E-2</c:v>
                </c:pt>
                <c:pt idx="286">
                  <c:v>3.23253388946819E-2</c:v>
                </c:pt>
                <c:pt idx="287">
                  <c:v>3.2331751888947421E-2</c:v>
                </c:pt>
                <c:pt idx="288">
                  <c:v>3.318809678316488E-2</c:v>
                </c:pt>
                <c:pt idx="289">
                  <c:v>3.3280191311279371E-2</c:v>
                </c:pt>
                <c:pt idx="290">
                  <c:v>3.3441709242916805E-2</c:v>
                </c:pt>
                <c:pt idx="291">
                  <c:v>3.3441709242916805E-2</c:v>
                </c:pt>
                <c:pt idx="292">
                  <c:v>3.4208918753817957E-2</c:v>
                </c:pt>
                <c:pt idx="293">
                  <c:v>3.4445870774497268E-2</c:v>
                </c:pt>
                <c:pt idx="294">
                  <c:v>3.483309143686502E-2</c:v>
                </c:pt>
                <c:pt idx="295">
                  <c:v>3.5055657085894705E-2</c:v>
                </c:pt>
                <c:pt idx="296">
                  <c:v>3.525046382189239E-2</c:v>
                </c:pt>
                <c:pt idx="297">
                  <c:v>3.525046382189239E-2</c:v>
                </c:pt>
                <c:pt idx="298">
                  <c:v>3.5466547326023772E-2</c:v>
                </c:pt>
                <c:pt idx="299">
                  <c:v>3.5466547326023772E-2</c:v>
                </c:pt>
                <c:pt idx="300">
                  <c:v>3.5515618314077929E-2</c:v>
                </c:pt>
                <c:pt idx="301">
                  <c:v>3.6352527875362688E-2</c:v>
                </c:pt>
                <c:pt idx="302">
                  <c:v>3.6403011240589825E-2</c:v>
                </c:pt>
                <c:pt idx="303">
                  <c:v>3.6626119502740244E-2</c:v>
                </c:pt>
                <c:pt idx="304">
                  <c:v>3.6652412950519242E-2</c:v>
                </c:pt>
                <c:pt idx="305">
                  <c:v>3.692522062238731E-2</c:v>
                </c:pt>
                <c:pt idx="306">
                  <c:v>3.7265842965324807E-2</c:v>
                </c:pt>
                <c:pt idx="307">
                  <c:v>3.7265842965324807E-2</c:v>
                </c:pt>
                <c:pt idx="308">
                  <c:v>3.7294479347680758E-2</c:v>
                </c:pt>
                <c:pt idx="309">
                  <c:v>3.745976002341244E-2</c:v>
                </c:pt>
                <c:pt idx="310">
                  <c:v>3.7603233175188856E-2</c:v>
                </c:pt>
                <c:pt idx="311">
                  <c:v>3.7704184381293408E-2</c:v>
                </c:pt>
                <c:pt idx="312">
                  <c:v>3.7735849056603772E-2</c:v>
                </c:pt>
                <c:pt idx="313">
                  <c:v>3.8086391082210812E-2</c:v>
                </c:pt>
                <c:pt idx="314">
                  <c:v>3.8750347640678549E-2</c:v>
                </c:pt>
                <c:pt idx="315">
                  <c:v>3.8793819571357406E-2</c:v>
                </c:pt>
                <c:pt idx="316">
                  <c:v>3.884254431699681E-2</c:v>
                </c:pt>
                <c:pt idx="317">
                  <c:v>3.8923031899326985E-2</c:v>
                </c:pt>
                <c:pt idx="318">
                  <c:v>3.9025507866198184E-2</c:v>
                </c:pt>
                <c:pt idx="319">
                  <c:v>3.94107891912985E-2</c:v>
                </c:pt>
                <c:pt idx="320">
                  <c:v>3.991291727140784E-2</c:v>
                </c:pt>
                <c:pt idx="321">
                  <c:v>4.0140910355056972E-2</c:v>
                </c:pt>
                <c:pt idx="322">
                  <c:v>4.0317654245571169E-2</c:v>
                </c:pt>
                <c:pt idx="323">
                  <c:v>4.0408732001857815E-2</c:v>
                </c:pt>
                <c:pt idx="324">
                  <c:v>4.0501230700380454E-2</c:v>
                </c:pt>
                <c:pt idx="325">
                  <c:v>4.0864356011981226E-2</c:v>
                </c:pt>
                <c:pt idx="326">
                  <c:v>4.0864356011981226E-2</c:v>
                </c:pt>
                <c:pt idx="327">
                  <c:v>4.092852779474649E-2</c:v>
                </c:pt>
                <c:pt idx="328">
                  <c:v>4.1251494619370242E-2</c:v>
                </c:pt>
                <c:pt idx="329">
                  <c:v>4.1556844139869931E-2</c:v>
                </c:pt>
                <c:pt idx="330">
                  <c:v>4.184957565115608E-2</c:v>
                </c:pt>
                <c:pt idx="331">
                  <c:v>4.1890702903509651E-2</c:v>
                </c:pt>
                <c:pt idx="332">
                  <c:v>4.1996134247056713E-2</c:v>
                </c:pt>
                <c:pt idx="333">
                  <c:v>4.2080342141438756E-2</c:v>
                </c:pt>
                <c:pt idx="334">
                  <c:v>4.2337332943127595E-2</c:v>
                </c:pt>
                <c:pt idx="335">
                  <c:v>4.2462196425843826E-2</c:v>
                </c:pt>
                <c:pt idx="336">
                  <c:v>4.2531982056820107E-2</c:v>
                </c:pt>
                <c:pt idx="337">
                  <c:v>4.2752867570385759E-2</c:v>
                </c:pt>
                <c:pt idx="338">
                  <c:v>4.3607759279059036E-2</c:v>
                </c:pt>
                <c:pt idx="339">
                  <c:v>4.362173868206657E-2</c:v>
                </c:pt>
                <c:pt idx="340">
                  <c:v>4.3892243381328321E-2</c:v>
                </c:pt>
                <c:pt idx="341">
                  <c:v>4.3978077797085922E-2</c:v>
                </c:pt>
                <c:pt idx="342">
                  <c:v>4.3978077797085922E-2</c:v>
                </c:pt>
                <c:pt idx="343">
                  <c:v>4.465298545942039E-2</c:v>
                </c:pt>
                <c:pt idx="344">
                  <c:v>4.4968986905582396E-2</c:v>
                </c:pt>
                <c:pt idx="345">
                  <c:v>4.5053413841151829E-2</c:v>
                </c:pt>
                <c:pt idx="346">
                  <c:v>4.5359749739311721E-2</c:v>
                </c:pt>
                <c:pt idx="347">
                  <c:v>4.5815516188149052E-2</c:v>
                </c:pt>
                <c:pt idx="348">
                  <c:v>4.5854793155009177E-2</c:v>
                </c:pt>
                <c:pt idx="349">
                  <c:v>4.6663190823774701E-2</c:v>
                </c:pt>
                <c:pt idx="350">
                  <c:v>4.6663190823774701E-2</c:v>
                </c:pt>
                <c:pt idx="351">
                  <c:v>4.6715479014128029E-2</c:v>
                </c:pt>
                <c:pt idx="352">
                  <c:v>4.7231102402804939E-2</c:v>
                </c:pt>
                <c:pt idx="353">
                  <c:v>4.7319877021788498E-2</c:v>
                </c:pt>
                <c:pt idx="354">
                  <c:v>4.7557244831741868E-2</c:v>
                </c:pt>
                <c:pt idx="355">
                  <c:v>4.7648136835675016E-2</c:v>
                </c:pt>
                <c:pt idx="356">
                  <c:v>4.862119013062409E-2</c:v>
                </c:pt>
                <c:pt idx="357">
                  <c:v>4.9346879535558781E-2</c:v>
                </c:pt>
                <c:pt idx="358">
                  <c:v>4.9451778921458994E-2</c:v>
                </c:pt>
                <c:pt idx="359">
                  <c:v>4.9467201094926215E-2</c:v>
                </c:pt>
                <c:pt idx="360">
                  <c:v>4.9578897187351104E-2</c:v>
                </c:pt>
                <c:pt idx="361">
                  <c:v>4.9698095680445836E-2</c:v>
                </c:pt>
                <c:pt idx="362">
                  <c:v>4.999331640155056E-2</c:v>
                </c:pt>
                <c:pt idx="363">
                  <c:v>5.0570597449093813E-2</c:v>
                </c:pt>
                <c:pt idx="364">
                  <c:v>5.057351407716365E-2</c:v>
                </c:pt>
                <c:pt idx="365">
                  <c:v>5.1561831407787813E-2</c:v>
                </c:pt>
                <c:pt idx="366">
                  <c:v>5.1779935275080909E-2</c:v>
                </c:pt>
                <c:pt idx="367">
                  <c:v>5.1860785665058619E-2</c:v>
                </c:pt>
                <c:pt idx="368">
                  <c:v>5.2085063964113679E-2</c:v>
                </c:pt>
                <c:pt idx="369">
                  <c:v>5.224882524054604E-2</c:v>
                </c:pt>
                <c:pt idx="370">
                  <c:v>5.2975326560232218E-2</c:v>
                </c:pt>
                <c:pt idx="371">
                  <c:v>5.3221288515406161E-2</c:v>
                </c:pt>
                <c:pt idx="372">
                  <c:v>5.3221288515406161E-2</c:v>
                </c:pt>
                <c:pt idx="373">
                  <c:v>5.355156523120936E-2</c:v>
                </c:pt>
                <c:pt idx="374">
                  <c:v>5.355156523120936E-2</c:v>
                </c:pt>
                <c:pt idx="375">
                  <c:v>5.4299679242401026E-2</c:v>
                </c:pt>
                <c:pt idx="376">
                  <c:v>5.4483837330552599E-2</c:v>
                </c:pt>
                <c:pt idx="377">
                  <c:v>5.4621848739495799E-2</c:v>
                </c:pt>
                <c:pt idx="378">
                  <c:v>5.4621848739495799E-2</c:v>
                </c:pt>
                <c:pt idx="379">
                  <c:v>5.4978619425778863E-2</c:v>
                </c:pt>
                <c:pt idx="380">
                  <c:v>5.534019516107469E-2</c:v>
                </c:pt>
                <c:pt idx="381">
                  <c:v>5.5481076621635511E-2</c:v>
                </c:pt>
                <c:pt idx="382">
                  <c:v>5.5614127569847085E-2</c:v>
                </c:pt>
                <c:pt idx="383">
                  <c:v>5.5900621118012375E-2</c:v>
                </c:pt>
                <c:pt idx="384">
                  <c:v>5.7532505621272878E-2</c:v>
                </c:pt>
                <c:pt idx="385">
                  <c:v>5.843332357818759E-2</c:v>
                </c:pt>
                <c:pt idx="386">
                  <c:v>5.8689158320154589E-2</c:v>
                </c:pt>
                <c:pt idx="387">
                  <c:v>5.9243327793528228E-2</c:v>
                </c:pt>
                <c:pt idx="388">
                  <c:v>5.9350354230717786E-2</c:v>
                </c:pt>
                <c:pt idx="389">
                  <c:v>5.9369202226345084E-2</c:v>
                </c:pt>
                <c:pt idx="390">
                  <c:v>5.9561388935039081E-2</c:v>
                </c:pt>
                <c:pt idx="391">
                  <c:v>5.9896595454102135E-2</c:v>
                </c:pt>
                <c:pt idx="392">
                  <c:v>6.0072309261147636E-2</c:v>
                </c:pt>
                <c:pt idx="393">
                  <c:v>6.0148629818857352E-2</c:v>
                </c:pt>
                <c:pt idx="394">
                  <c:v>6.04755341144039E-2</c:v>
                </c:pt>
                <c:pt idx="395">
                  <c:v>6.0791202077287235E-2</c:v>
                </c:pt>
                <c:pt idx="396">
                  <c:v>6.1222794484133619E-2</c:v>
                </c:pt>
                <c:pt idx="397">
                  <c:v>6.1624649859943981E-2</c:v>
                </c:pt>
                <c:pt idx="398">
                  <c:v>6.1698228466707389E-2</c:v>
                </c:pt>
                <c:pt idx="399">
                  <c:v>6.215213358070501E-2</c:v>
                </c:pt>
                <c:pt idx="400">
                  <c:v>6.2203479177648874E-2</c:v>
                </c:pt>
                <c:pt idx="401">
                  <c:v>6.2259306803594407E-2</c:v>
                </c:pt>
                <c:pt idx="402">
                  <c:v>6.3059958649207479E-2</c:v>
                </c:pt>
                <c:pt idx="403">
                  <c:v>6.3079777365491654E-2</c:v>
                </c:pt>
                <c:pt idx="404">
                  <c:v>6.3082327783717654E-2</c:v>
                </c:pt>
                <c:pt idx="405">
                  <c:v>6.3106796116504854E-2</c:v>
                </c:pt>
                <c:pt idx="406">
                  <c:v>6.3329054343175067E-2</c:v>
                </c:pt>
                <c:pt idx="407">
                  <c:v>6.3632141198327857E-2</c:v>
                </c:pt>
                <c:pt idx="408">
                  <c:v>6.3780476499490077E-2</c:v>
                </c:pt>
                <c:pt idx="409">
                  <c:v>6.3880502145240825E-2</c:v>
                </c:pt>
                <c:pt idx="410">
                  <c:v>6.3921433494142019E-2</c:v>
                </c:pt>
                <c:pt idx="411">
                  <c:v>6.4168991630131497E-2</c:v>
                </c:pt>
                <c:pt idx="412">
                  <c:v>6.4425770308123242E-2</c:v>
                </c:pt>
                <c:pt idx="413">
                  <c:v>6.4545605582322682E-2</c:v>
                </c:pt>
                <c:pt idx="414">
                  <c:v>6.4586357039187234E-2</c:v>
                </c:pt>
                <c:pt idx="415">
                  <c:v>6.4586357039187234E-2</c:v>
                </c:pt>
                <c:pt idx="416">
                  <c:v>6.477416837381729E-2</c:v>
                </c:pt>
                <c:pt idx="417">
                  <c:v>6.4911366006256452E-2</c:v>
                </c:pt>
                <c:pt idx="418">
                  <c:v>6.5042757190982181E-2</c:v>
                </c:pt>
                <c:pt idx="419">
                  <c:v>6.5165404543642863E-2</c:v>
                </c:pt>
                <c:pt idx="420">
                  <c:v>6.5165404543642863E-2</c:v>
                </c:pt>
                <c:pt idx="421">
                  <c:v>6.5717800035143173E-2</c:v>
                </c:pt>
                <c:pt idx="422">
                  <c:v>6.601451153148491E-2</c:v>
                </c:pt>
                <c:pt idx="423">
                  <c:v>6.6161817457154215E-2</c:v>
                </c:pt>
                <c:pt idx="424">
                  <c:v>6.6234056835981256E-2</c:v>
                </c:pt>
                <c:pt idx="425">
                  <c:v>6.6264102971555772E-2</c:v>
                </c:pt>
                <c:pt idx="426">
                  <c:v>6.6343042071197414E-2</c:v>
                </c:pt>
                <c:pt idx="427">
                  <c:v>6.6561601928246922E-2</c:v>
                </c:pt>
                <c:pt idx="428">
                  <c:v>6.6790352504638217E-2</c:v>
                </c:pt>
                <c:pt idx="429">
                  <c:v>6.6790352504638217E-2</c:v>
                </c:pt>
                <c:pt idx="430">
                  <c:v>6.7608044501497697E-2</c:v>
                </c:pt>
                <c:pt idx="431">
                  <c:v>6.7634102098989443E-2</c:v>
                </c:pt>
                <c:pt idx="432">
                  <c:v>6.8627450980392163E-2</c:v>
                </c:pt>
                <c:pt idx="433">
                  <c:v>6.9090282563749175E-2</c:v>
                </c:pt>
                <c:pt idx="434">
                  <c:v>6.9747539580659018E-2</c:v>
                </c:pt>
                <c:pt idx="435">
                  <c:v>6.9901528893495782E-2</c:v>
                </c:pt>
                <c:pt idx="436">
                  <c:v>7.0225447006996691E-2</c:v>
                </c:pt>
                <c:pt idx="437">
                  <c:v>7.0250458155161885E-2</c:v>
                </c:pt>
                <c:pt idx="438">
                  <c:v>7.0813232253618241E-2</c:v>
                </c:pt>
                <c:pt idx="439">
                  <c:v>7.1031304624185679E-2</c:v>
                </c:pt>
                <c:pt idx="440">
                  <c:v>7.1191227778700822E-2</c:v>
                </c:pt>
                <c:pt idx="441">
                  <c:v>7.176033441709237E-2</c:v>
                </c:pt>
                <c:pt idx="442">
                  <c:v>7.1981025059296641E-2</c:v>
                </c:pt>
                <c:pt idx="443">
                  <c:v>7.2090527753390005E-2</c:v>
                </c:pt>
                <c:pt idx="444">
                  <c:v>7.2717551129528102E-2</c:v>
                </c:pt>
                <c:pt idx="445">
                  <c:v>7.3506377265607575E-2</c:v>
                </c:pt>
                <c:pt idx="446">
                  <c:v>7.3774247747059651E-2</c:v>
                </c:pt>
                <c:pt idx="447">
                  <c:v>7.4082675336739373E-2</c:v>
                </c:pt>
                <c:pt idx="448">
                  <c:v>7.4436382482508487E-2</c:v>
                </c:pt>
                <c:pt idx="449">
                  <c:v>7.474600870827286E-2</c:v>
                </c:pt>
                <c:pt idx="450">
                  <c:v>7.4919810600274861E-2</c:v>
                </c:pt>
                <c:pt idx="451">
                  <c:v>7.5129533678756452E-2</c:v>
                </c:pt>
                <c:pt idx="452">
                  <c:v>7.5139146567718001E-2</c:v>
                </c:pt>
                <c:pt idx="453">
                  <c:v>7.5630252100840331E-2</c:v>
                </c:pt>
                <c:pt idx="454">
                  <c:v>7.5798506276815586E-2</c:v>
                </c:pt>
                <c:pt idx="455">
                  <c:v>7.6700052714812825E-2</c:v>
                </c:pt>
                <c:pt idx="456">
                  <c:v>7.7235772357723623E-2</c:v>
                </c:pt>
                <c:pt idx="457">
                  <c:v>7.7566186716209878E-2</c:v>
                </c:pt>
                <c:pt idx="458">
                  <c:v>7.7652882334742657E-2</c:v>
                </c:pt>
                <c:pt idx="459">
                  <c:v>7.7705031013094464E-2</c:v>
                </c:pt>
                <c:pt idx="460">
                  <c:v>7.8064429889052239E-2</c:v>
                </c:pt>
                <c:pt idx="461">
                  <c:v>7.8149624548067079E-2</c:v>
                </c:pt>
                <c:pt idx="462">
                  <c:v>7.816850572341956E-2</c:v>
                </c:pt>
                <c:pt idx="463">
                  <c:v>7.8541060639964258E-2</c:v>
                </c:pt>
                <c:pt idx="464">
                  <c:v>7.872735717603338E-2</c:v>
                </c:pt>
                <c:pt idx="465">
                  <c:v>7.8732789733992753E-2</c:v>
                </c:pt>
                <c:pt idx="466">
                  <c:v>7.9249217935349253E-2</c:v>
                </c:pt>
                <c:pt idx="467">
                  <c:v>7.9498255524173486E-2</c:v>
                </c:pt>
                <c:pt idx="468">
                  <c:v>7.9771174320673849E-2</c:v>
                </c:pt>
                <c:pt idx="469">
                  <c:v>7.9942990412023907E-2</c:v>
                </c:pt>
                <c:pt idx="470">
                  <c:v>8.0289455547898042E-2</c:v>
                </c:pt>
                <c:pt idx="471">
                  <c:v>8.0635308491142338E-2</c:v>
                </c:pt>
                <c:pt idx="472">
                  <c:v>8.0705009276437853E-2</c:v>
                </c:pt>
                <c:pt idx="473">
                  <c:v>8.1108011159824606E-2</c:v>
                </c:pt>
                <c:pt idx="474">
                  <c:v>8.1277213352685049E-2</c:v>
                </c:pt>
                <c:pt idx="475">
                  <c:v>8.1360241538217151E-2</c:v>
                </c:pt>
                <c:pt idx="476">
                  <c:v>8.1514762516046266E-2</c:v>
                </c:pt>
                <c:pt idx="477">
                  <c:v>8.2002902757619733E-2</c:v>
                </c:pt>
                <c:pt idx="478">
                  <c:v>8.2012405237767094E-2</c:v>
                </c:pt>
                <c:pt idx="479">
                  <c:v>8.3159541188738209E-2</c:v>
                </c:pt>
                <c:pt idx="480">
                  <c:v>8.3159541188738209E-2</c:v>
                </c:pt>
                <c:pt idx="481">
                  <c:v>8.3487940630797772E-2</c:v>
                </c:pt>
                <c:pt idx="482">
                  <c:v>8.4466167710401635E-2</c:v>
                </c:pt>
                <c:pt idx="483">
                  <c:v>8.4538375973303756E-2</c:v>
                </c:pt>
                <c:pt idx="484">
                  <c:v>8.4724005134788241E-2</c:v>
                </c:pt>
                <c:pt idx="485">
                  <c:v>8.5150063544823559E-2</c:v>
                </c:pt>
                <c:pt idx="486">
                  <c:v>8.5253971805773154E-2</c:v>
                </c:pt>
                <c:pt idx="487">
                  <c:v>8.5694379934974391E-2</c:v>
                </c:pt>
                <c:pt idx="488">
                  <c:v>8.5793752674368895E-2</c:v>
                </c:pt>
                <c:pt idx="489">
                  <c:v>8.6090075727381407E-2</c:v>
                </c:pt>
                <c:pt idx="490">
                  <c:v>8.7086488640892759E-2</c:v>
                </c:pt>
                <c:pt idx="491">
                  <c:v>8.7198515769944335E-2</c:v>
                </c:pt>
                <c:pt idx="492">
                  <c:v>8.7378640776699032E-2</c:v>
                </c:pt>
                <c:pt idx="493">
                  <c:v>8.7933247753530216E-2</c:v>
                </c:pt>
                <c:pt idx="494">
                  <c:v>8.7965791081246178E-2</c:v>
                </c:pt>
                <c:pt idx="495">
                  <c:v>8.818651838845E-2</c:v>
                </c:pt>
                <c:pt idx="496">
                  <c:v>8.8810605358301611E-2</c:v>
                </c:pt>
                <c:pt idx="497">
                  <c:v>8.9012697590049303E-2</c:v>
                </c:pt>
                <c:pt idx="498">
                  <c:v>8.9079314467915477E-2</c:v>
                </c:pt>
                <c:pt idx="499">
                  <c:v>8.917789131444491E-2</c:v>
                </c:pt>
                <c:pt idx="500">
                  <c:v>8.9635854341736695E-2</c:v>
                </c:pt>
                <c:pt idx="501">
                  <c:v>9.0297391593287965E-2</c:v>
                </c:pt>
                <c:pt idx="502">
                  <c:v>9.0614886731391592E-2</c:v>
                </c:pt>
                <c:pt idx="503">
                  <c:v>9.0763266942922041E-2</c:v>
                </c:pt>
                <c:pt idx="504">
                  <c:v>9.2099986632803069E-2</c:v>
                </c:pt>
                <c:pt idx="505">
                  <c:v>9.210325339850306E-2</c:v>
                </c:pt>
                <c:pt idx="506">
                  <c:v>9.2888243831640058E-2</c:v>
                </c:pt>
                <c:pt idx="507">
                  <c:v>9.3204851304203404E-2</c:v>
                </c:pt>
                <c:pt idx="508">
                  <c:v>9.3248816251718269E-2</c:v>
                </c:pt>
                <c:pt idx="509">
                  <c:v>9.3832366895097483E-2</c:v>
                </c:pt>
                <c:pt idx="510">
                  <c:v>9.3837535014005602E-2</c:v>
                </c:pt>
                <c:pt idx="511">
                  <c:v>9.410506616762461E-2</c:v>
                </c:pt>
                <c:pt idx="512">
                  <c:v>9.4685400122174704E-2</c:v>
                </c:pt>
                <c:pt idx="513">
                  <c:v>9.4710947109471047E-2</c:v>
                </c:pt>
                <c:pt idx="514">
                  <c:v>9.5015120476051221E-2</c:v>
                </c:pt>
                <c:pt idx="515">
                  <c:v>9.5281608240571566E-2</c:v>
                </c:pt>
                <c:pt idx="516">
                  <c:v>9.5699700938434509E-2</c:v>
                </c:pt>
                <c:pt idx="517">
                  <c:v>9.619395203336803E-2</c:v>
                </c:pt>
                <c:pt idx="518">
                  <c:v>9.6442157082121338E-2</c:v>
                </c:pt>
                <c:pt idx="519">
                  <c:v>9.6516690856313495E-2</c:v>
                </c:pt>
                <c:pt idx="520">
                  <c:v>9.6730947715788343E-2</c:v>
                </c:pt>
                <c:pt idx="521">
                  <c:v>9.749739311783101E-2</c:v>
                </c:pt>
                <c:pt idx="522">
                  <c:v>9.7831067664579122E-2</c:v>
                </c:pt>
                <c:pt idx="523">
                  <c:v>9.7831067664579122E-2</c:v>
                </c:pt>
                <c:pt idx="524">
                  <c:v>9.794166422788031E-2</c:v>
                </c:pt>
                <c:pt idx="525">
                  <c:v>9.8705501618122971E-2</c:v>
                </c:pt>
                <c:pt idx="526">
                  <c:v>9.9419448476052247E-2</c:v>
                </c:pt>
                <c:pt idx="527">
                  <c:v>0.10010337698139218</c:v>
                </c:pt>
                <c:pt idx="528">
                  <c:v>0.10012030477208926</c:v>
                </c:pt>
                <c:pt idx="529">
                  <c:v>0.1001832620647526</c:v>
                </c:pt>
                <c:pt idx="530">
                  <c:v>0.10042904814873677</c:v>
                </c:pt>
                <c:pt idx="531">
                  <c:v>0.10147684045647802</c:v>
                </c:pt>
                <c:pt idx="532">
                  <c:v>0.1026181690388332</c:v>
                </c:pt>
                <c:pt idx="533">
                  <c:v>0.10274709160230719</c:v>
                </c:pt>
                <c:pt idx="534">
                  <c:v>0.10279517336184504</c:v>
                </c:pt>
                <c:pt idx="535">
                  <c:v>0.10311193683232693</c:v>
                </c:pt>
                <c:pt idx="536">
                  <c:v>0.10317702764625011</c:v>
                </c:pt>
                <c:pt idx="537">
                  <c:v>0.1031797534068786</c:v>
                </c:pt>
                <c:pt idx="538">
                  <c:v>0.10410679521646421</c:v>
                </c:pt>
                <c:pt idx="539">
                  <c:v>0.10441933876059151</c:v>
                </c:pt>
                <c:pt idx="540">
                  <c:v>0.10502192108409722</c:v>
                </c:pt>
                <c:pt idx="541">
                  <c:v>0.10504920838682076</c:v>
                </c:pt>
                <c:pt idx="542">
                  <c:v>0.10507025045815516</c:v>
                </c:pt>
                <c:pt idx="543">
                  <c:v>0.10527222605099935</c:v>
                </c:pt>
                <c:pt idx="544">
                  <c:v>0.10531803962460891</c:v>
                </c:pt>
                <c:pt idx="545">
                  <c:v>0.10601216871197272</c:v>
                </c:pt>
                <c:pt idx="546">
                  <c:v>0.10667903525046382</c:v>
                </c:pt>
                <c:pt idx="547">
                  <c:v>0.1070709330946521</c:v>
                </c:pt>
                <c:pt idx="548">
                  <c:v>0.10745036021788786</c:v>
                </c:pt>
                <c:pt idx="549">
                  <c:v>0.10751374465485644</c:v>
                </c:pt>
                <c:pt idx="550">
                  <c:v>0.10769681006731061</c:v>
                </c:pt>
                <c:pt idx="551">
                  <c:v>0.10837438423645328</c:v>
                </c:pt>
                <c:pt idx="552">
                  <c:v>0.10891778913144444</c:v>
                </c:pt>
                <c:pt idx="553">
                  <c:v>0.1092436974789916</c:v>
                </c:pt>
                <c:pt idx="554">
                  <c:v>0.1092436974789916</c:v>
                </c:pt>
                <c:pt idx="555">
                  <c:v>0.10966904607397789</c:v>
                </c:pt>
                <c:pt idx="556">
                  <c:v>0.11003236245954692</c:v>
                </c:pt>
                <c:pt idx="557">
                  <c:v>0.11030478955007257</c:v>
                </c:pt>
                <c:pt idx="558">
                  <c:v>0.11044107512060652</c:v>
                </c:pt>
                <c:pt idx="559">
                  <c:v>0.11062335381913969</c:v>
                </c:pt>
                <c:pt idx="560">
                  <c:v>0.1110567992961189</c:v>
                </c:pt>
                <c:pt idx="561">
                  <c:v>0.11119596761875661</c:v>
                </c:pt>
                <c:pt idx="562">
                  <c:v>0.11155251867153988</c:v>
                </c:pt>
                <c:pt idx="563">
                  <c:v>0.11165048543689321</c:v>
                </c:pt>
                <c:pt idx="564">
                  <c:v>0.11299322439218809</c:v>
                </c:pt>
                <c:pt idx="565">
                  <c:v>0.11313868613138679</c:v>
                </c:pt>
                <c:pt idx="566">
                  <c:v>0.11398963730569951</c:v>
                </c:pt>
                <c:pt idx="567">
                  <c:v>0.11410018552875696</c:v>
                </c:pt>
                <c:pt idx="568">
                  <c:v>0.11426214293080329</c:v>
                </c:pt>
                <c:pt idx="569">
                  <c:v>0.11484593837535013</c:v>
                </c:pt>
                <c:pt idx="570">
                  <c:v>0.11529338970815711</c:v>
                </c:pt>
                <c:pt idx="571">
                  <c:v>0.11574668378262735</c:v>
                </c:pt>
                <c:pt idx="572">
                  <c:v>0.11643366898035001</c:v>
                </c:pt>
                <c:pt idx="573">
                  <c:v>0.11741128165021021</c:v>
                </c:pt>
                <c:pt idx="574">
                  <c:v>0.11741128165021021</c:v>
                </c:pt>
                <c:pt idx="575">
                  <c:v>0.11764705882352941</c:v>
                </c:pt>
                <c:pt idx="576">
                  <c:v>0.11812297734627832</c:v>
                </c:pt>
                <c:pt idx="577">
                  <c:v>0.12105616469008733</c:v>
                </c:pt>
                <c:pt idx="578">
                  <c:v>0.12156383628588882</c:v>
                </c:pt>
                <c:pt idx="579">
                  <c:v>0.12186409702608411</c:v>
                </c:pt>
                <c:pt idx="580">
                  <c:v>0.12297734627831715</c:v>
                </c:pt>
                <c:pt idx="581">
                  <c:v>0.12351289934500732</c:v>
                </c:pt>
                <c:pt idx="582">
                  <c:v>0.12352136083683647</c:v>
                </c:pt>
                <c:pt idx="583">
                  <c:v>0.12352550257517865</c:v>
                </c:pt>
                <c:pt idx="584">
                  <c:v>0.1237928007023706</c:v>
                </c:pt>
                <c:pt idx="585">
                  <c:v>0.12430426716141002</c:v>
                </c:pt>
                <c:pt idx="586">
                  <c:v>0.12435620534972591</c:v>
                </c:pt>
                <c:pt idx="587">
                  <c:v>0.1250219645053593</c:v>
                </c:pt>
                <c:pt idx="588">
                  <c:v>0.12529152630215087</c:v>
                </c:pt>
                <c:pt idx="589">
                  <c:v>0.12529152630215087</c:v>
                </c:pt>
                <c:pt idx="590">
                  <c:v>0.1254287568369333</c:v>
                </c:pt>
                <c:pt idx="591">
                  <c:v>0.12546125461254609</c:v>
                </c:pt>
                <c:pt idx="592">
                  <c:v>0.12609084806444401</c:v>
                </c:pt>
                <c:pt idx="593">
                  <c:v>0.12658719875615451</c:v>
                </c:pt>
                <c:pt idx="594">
                  <c:v>0.12743181151627728</c:v>
                </c:pt>
                <c:pt idx="595">
                  <c:v>0.12776907585589622</c:v>
                </c:pt>
                <c:pt idx="596">
                  <c:v>0.12934042199700951</c:v>
                </c:pt>
                <c:pt idx="597">
                  <c:v>0.13015029800466449</c:v>
                </c:pt>
                <c:pt idx="598">
                  <c:v>0.13073273589878751</c:v>
                </c:pt>
                <c:pt idx="599">
                  <c:v>0.1316113161131611</c:v>
                </c:pt>
                <c:pt idx="600">
                  <c:v>0.13179333814581823</c:v>
                </c:pt>
                <c:pt idx="601">
                  <c:v>0.13238157040882539</c:v>
                </c:pt>
                <c:pt idx="602">
                  <c:v>0.13292148266241527</c:v>
                </c:pt>
                <c:pt idx="603">
                  <c:v>0.13420665686405558</c:v>
                </c:pt>
                <c:pt idx="604">
                  <c:v>0.13516269583758223</c:v>
                </c:pt>
                <c:pt idx="605">
                  <c:v>0.13655325855196065</c:v>
                </c:pt>
                <c:pt idx="606">
                  <c:v>0.13744654856444716</c:v>
                </c:pt>
                <c:pt idx="607">
                  <c:v>0.13793776216954454</c:v>
                </c:pt>
                <c:pt idx="608">
                  <c:v>0.13805742211362249</c:v>
                </c:pt>
                <c:pt idx="609">
                  <c:v>0.13940103404545909</c:v>
                </c:pt>
                <c:pt idx="610">
                  <c:v>0.14063548892369662</c:v>
                </c:pt>
                <c:pt idx="611">
                  <c:v>0.14278310443119985</c:v>
                </c:pt>
                <c:pt idx="612">
                  <c:v>0.14296081277213352</c:v>
                </c:pt>
                <c:pt idx="613">
                  <c:v>0.14313705269671026</c:v>
                </c:pt>
                <c:pt idx="614">
                  <c:v>0.14356011981172448</c:v>
                </c:pt>
                <c:pt idx="615">
                  <c:v>0.14379084967320271</c:v>
                </c:pt>
                <c:pt idx="616">
                  <c:v>0.14674641641744865</c:v>
                </c:pt>
                <c:pt idx="617">
                  <c:v>0.14748449345279122</c:v>
                </c:pt>
                <c:pt idx="618">
                  <c:v>0.14886731391585761</c:v>
                </c:pt>
                <c:pt idx="619">
                  <c:v>0.14891057345274691</c:v>
                </c:pt>
                <c:pt idx="620">
                  <c:v>0.15126426493622741</c:v>
                </c:pt>
                <c:pt idx="621">
                  <c:v>0.15188109614491402</c:v>
                </c:pt>
                <c:pt idx="622">
                  <c:v>0.15250064783622708</c:v>
                </c:pt>
                <c:pt idx="623">
                  <c:v>0.15286826632766573</c:v>
                </c:pt>
                <c:pt idx="624">
                  <c:v>0.15286826632766573</c:v>
                </c:pt>
                <c:pt idx="625">
                  <c:v>0.15457184325108853</c:v>
                </c:pt>
                <c:pt idx="626">
                  <c:v>0.15484880083420222</c:v>
                </c:pt>
                <c:pt idx="627">
                  <c:v>0.15693089159203311</c:v>
                </c:pt>
                <c:pt idx="628">
                  <c:v>0.15769944341372913</c:v>
                </c:pt>
                <c:pt idx="629">
                  <c:v>0.15782219159200556</c:v>
                </c:pt>
                <c:pt idx="630">
                  <c:v>0.15857605177993528</c:v>
                </c:pt>
                <c:pt idx="631">
                  <c:v>0.16048237476808905</c:v>
                </c:pt>
                <c:pt idx="632">
                  <c:v>0.16127061698228468</c:v>
                </c:pt>
                <c:pt idx="633">
                  <c:v>0.16246498599439776</c:v>
                </c:pt>
                <c:pt idx="634">
                  <c:v>0.16458109297096493</c:v>
                </c:pt>
                <c:pt idx="635">
                  <c:v>0.16480953614926153</c:v>
                </c:pt>
                <c:pt idx="636">
                  <c:v>0.16726952781308049</c:v>
                </c:pt>
                <c:pt idx="637">
                  <c:v>0.17244330338040229</c:v>
                </c:pt>
                <c:pt idx="638">
                  <c:v>0.17477082502989236</c:v>
                </c:pt>
                <c:pt idx="639">
                  <c:v>0.17776006377042644</c:v>
                </c:pt>
                <c:pt idx="640">
                  <c:v>0.17787114845938376</c:v>
                </c:pt>
                <c:pt idx="641">
                  <c:v>0.18421052631578952</c:v>
                </c:pt>
                <c:pt idx="642">
                  <c:v>0.18770226537216828</c:v>
                </c:pt>
                <c:pt idx="643">
                  <c:v>0.18787738039944257</c:v>
                </c:pt>
                <c:pt idx="644">
                  <c:v>0.19004171011470275</c:v>
                </c:pt>
                <c:pt idx="645">
                  <c:v>0.19252206223873658</c:v>
                </c:pt>
                <c:pt idx="646">
                  <c:v>0.19806432691367684</c:v>
                </c:pt>
                <c:pt idx="647">
                  <c:v>0.20064724919093851</c:v>
                </c:pt>
                <c:pt idx="648">
                  <c:v>0.21089676746611047</c:v>
                </c:pt>
                <c:pt idx="649">
                  <c:v>0.23109243697478993</c:v>
                </c:pt>
                <c:pt idx="650">
                  <c:v>0.28802588996763756</c:v>
                </c:pt>
              </c:numCache>
            </c:numRef>
          </c:yVal>
          <c:smooth val="0"/>
          <c:extLst>
            <c:ext xmlns:c16="http://schemas.microsoft.com/office/drawing/2014/chart" uri="{C3380CC4-5D6E-409C-BE32-E72D297353CC}">
              <c16:uniqueId val="{00000000-E84C-467E-878C-9C568EB48C61}"/>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E84C-467E-878C-9C568EB48C61}"/>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E84C-467E-878C-9C568EB48C61}"/>
              </c:ext>
            </c:extLst>
          </c:dPt>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'B3'!$AS$7:$AS$657</c:f>
              <c:numCache>
                <c:formatCode>0.0%</c:formatCode>
                <c:ptCount val="651"/>
                <c:pt idx="0">
                  <c:v>-0.14028814807024922</c:v>
                </c:pt>
                <c:pt idx="1">
                  <c:v>-0.13335630599586493</c:v>
                </c:pt>
                <c:pt idx="2">
                  <c:v>-0.10062026188835287</c:v>
                </c:pt>
                <c:pt idx="3">
                  <c:v>-9.7863542384562366E-2</c:v>
                </c:pt>
                <c:pt idx="4">
                  <c:v>-8.9546745188768512E-2</c:v>
                </c:pt>
                <c:pt idx="5">
                  <c:v>-8.766812510128022E-2</c:v>
                </c:pt>
                <c:pt idx="6">
                  <c:v>-8.6654748133347337E-2</c:v>
                </c:pt>
                <c:pt idx="7">
                  <c:v>-7.7877325982081316E-2</c:v>
                </c:pt>
                <c:pt idx="8">
                  <c:v>-7.4992252866439388E-2</c:v>
                </c:pt>
                <c:pt idx="9">
                  <c:v>-7.4431426602343212E-2</c:v>
                </c:pt>
                <c:pt idx="10">
                  <c:v>-7.3442826154322863E-2</c:v>
                </c:pt>
                <c:pt idx="11">
                  <c:v>-7.2457671679461544E-2</c:v>
                </c:pt>
                <c:pt idx="12">
                  <c:v>-6.9032571706368534E-2</c:v>
                </c:pt>
                <c:pt idx="13">
                  <c:v>-6.5359133452518647E-2</c:v>
                </c:pt>
                <c:pt idx="14">
                  <c:v>-5.8435852372583481E-2</c:v>
                </c:pt>
                <c:pt idx="15">
                  <c:v>-5.8362604701432105E-2</c:v>
                </c:pt>
                <c:pt idx="16">
                  <c:v>-5.5799648506151142E-2</c:v>
                </c:pt>
                <c:pt idx="17">
                  <c:v>-5.4849705608924666E-2</c:v>
                </c:pt>
                <c:pt idx="18">
                  <c:v>-5.4669703872437414E-2</c:v>
                </c:pt>
                <c:pt idx="19">
                  <c:v>-5.175085218469163E-2</c:v>
                </c:pt>
                <c:pt idx="20">
                  <c:v>-5.1684142154588518E-2</c:v>
                </c:pt>
                <c:pt idx="21">
                  <c:v>-5.1319648093841645E-2</c:v>
                </c:pt>
                <c:pt idx="22">
                  <c:v>-5.0971123214469241E-2</c:v>
                </c:pt>
                <c:pt idx="23">
                  <c:v>-5.0110421705752424E-2</c:v>
                </c:pt>
                <c:pt idx="24">
                  <c:v>-4.8371414681575145E-2</c:v>
                </c:pt>
                <c:pt idx="25">
                  <c:v>-4.8371414681575145E-2</c:v>
                </c:pt>
                <c:pt idx="26">
                  <c:v>-4.6864231564438322E-2</c:v>
                </c:pt>
                <c:pt idx="27">
                  <c:v>-4.2869073025888507E-2</c:v>
                </c:pt>
                <c:pt idx="28">
                  <c:v>-4.2384562370778776E-2</c:v>
                </c:pt>
                <c:pt idx="29">
                  <c:v>-4.2114403560186649E-2</c:v>
                </c:pt>
                <c:pt idx="30">
                  <c:v>-4.1902604756511891E-2</c:v>
                </c:pt>
                <c:pt idx="31">
                  <c:v>-3.9472147611818234E-2</c:v>
                </c:pt>
                <c:pt idx="32">
                  <c:v>-3.8938662991040658E-2</c:v>
                </c:pt>
                <c:pt idx="33">
                  <c:v>-3.7806011775642981E-2</c:v>
                </c:pt>
                <c:pt idx="34">
                  <c:v>-3.7560303239145415E-2</c:v>
                </c:pt>
                <c:pt idx="35">
                  <c:v>-3.6746825182383196E-2</c:v>
                </c:pt>
                <c:pt idx="36">
                  <c:v>-3.6732108929702342E-2</c:v>
                </c:pt>
                <c:pt idx="37">
                  <c:v>-3.6584112629740026E-2</c:v>
                </c:pt>
                <c:pt idx="38">
                  <c:v>-3.6552610066565405E-2</c:v>
                </c:pt>
                <c:pt idx="39">
                  <c:v>-3.6373758931056918E-2</c:v>
                </c:pt>
                <c:pt idx="40">
                  <c:v>-3.5679374389051811E-2</c:v>
                </c:pt>
                <c:pt idx="41">
                  <c:v>-3.4710017574692442E-2</c:v>
                </c:pt>
                <c:pt idx="42">
                  <c:v>-3.3478190890069141E-2</c:v>
                </c:pt>
                <c:pt idx="43">
                  <c:v>-3.3381947820450529E-2</c:v>
                </c:pt>
                <c:pt idx="44">
                  <c:v>-3.2746823069403713E-2</c:v>
                </c:pt>
                <c:pt idx="45">
                  <c:v>-3.2571706368497849E-2</c:v>
                </c:pt>
                <c:pt idx="46">
                  <c:v>-3.1391986782321295E-2</c:v>
                </c:pt>
                <c:pt idx="47">
                  <c:v>-3.1357684355616817E-2</c:v>
                </c:pt>
                <c:pt idx="48">
                  <c:v>-3.1307550644567222E-2</c:v>
                </c:pt>
                <c:pt idx="49">
                  <c:v>-3.0894028305143213E-2</c:v>
                </c:pt>
                <c:pt idx="50">
                  <c:v>-3.0717464452404163E-2</c:v>
                </c:pt>
                <c:pt idx="51">
                  <c:v>-3.0259134073716332E-2</c:v>
                </c:pt>
                <c:pt idx="52">
                  <c:v>-3.0174753066319282E-2</c:v>
                </c:pt>
                <c:pt idx="53">
                  <c:v>-2.9876977152899824E-2</c:v>
                </c:pt>
                <c:pt idx="54">
                  <c:v>-2.9140648230746389E-2</c:v>
                </c:pt>
                <c:pt idx="55">
                  <c:v>-2.8638303731240475E-2</c:v>
                </c:pt>
                <c:pt idx="56">
                  <c:v>-2.8558875219683654E-2</c:v>
                </c:pt>
                <c:pt idx="57">
                  <c:v>-2.8509451502943876E-2</c:v>
                </c:pt>
                <c:pt idx="58">
                  <c:v>-2.8119507908611598E-2</c:v>
                </c:pt>
                <c:pt idx="59">
                  <c:v>-2.8022640809130597E-2</c:v>
                </c:pt>
                <c:pt idx="60">
                  <c:v>-2.7859237536656891E-2</c:v>
                </c:pt>
                <c:pt idx="61">
                  <c:v>-2.7653880463871575E-2</c:v>
                </c:pt>
                <c:pt idx="62">
                  <c:v>-2.6630787788809542E-2</c:v>
                </c:pt>
                <c:pt idx="63">
                  <c:v>-2.6470588235294117E-2</c:v>
                </c:pt>
                <c:pt idx="64">
                  <c:v>-2.6381909547738738E-2</c:v>
                </c:pt>
                <c:pt idx="65">
                  <c:v>-2.6381909547738738E-2</c:v>
                </c:pt>
                <c:pt idx="66">
                  <c:v>-2.6307676497790589E-2</c:v>
                </c:pt>
                <c:pt idx="67">
                  <c:v>-2.5793854691193118E-2</c:v>
                </c:pt>
                <c:pt idx="68">
                  <c:v>-2.5458367394604643E-2</c:v>
                </c:pt>
                <c:pt idx="69">
                  <c:v>-2.458794920291819E-2</c:v>
                </c:pt>
                <c:pt idx="70">
                  <c:v>-2.406417112299469E-2</c:v>
                </c:pt>
                <c:pt idx="71">
                  <c:v>-2.3990334829133549E-2</c:v>
                </c:pt>
                <c:pt idx="72">
                  <c:v>-2.3738567464803229E-2</c:v>
                </c:pt>
                <c:pt idx="73">
                  <c:v>-2.3236962982977633E-2</c:v>
                </c:pt>
                <c:pt idx="74">
                  <c:v>-2.2504995267641159E-2</c:v>
                </c:pt>
                <c:pt idx="75">
                  <c:v>-2.2165927802406588E-2</c:v>
                </c:pt>
                <c:pt idx="76">
                  <c:v>-2.1517553793884484E-2</c:v>
                </c:pt>
                <c:pt idx="77">
                  <c:v>-2.1505376344086023E-2</c:v>
                </c:pt>
                <c:pt idx="78">
                  <c:v>-2.0762317942361292E-2</c:v>
                </c:pt>
                <c:pt idx="79">
                  <c:v>-2.0588235294117647E-2</c:v>
                </c:pt>
                <c:pt idx="80">
                  <c:v>-2.0405948116791441E-2</c:v>
                </c:pt>
                <c:pt idx="81">
                  <c:v>-2.0265991133628879E-2</c:v>
                </c:pt>
                <c:pt idx="82">
                  <c:v>-1.9207571680430587E-2</c:v>
                </c:pt>
                <c:pt idx="83">
                  <c:v>-1.7647058823529412E-2</c:v>
                </c:pt>
                <c:pt idx="84">
                  <c:v>-1.7135325131810195E-2</c:v>
                </c:pt>
                <c:pt idx="85">
                  <c:v>-1.5653775322283611E-2</c:v>
                </c:pt>
                <c:pt idx="86">
                  <c:v>-1.5558309238606575E-2</c:v>
                </c:pt>
                <c:pt idx="87">
                  <c:v>-1.5439129334345792E-2</c:v>
                </c:pt>
                <c:pt idx="88">
                  <c:v>-1.3812154696132596E-2</c:v>
                </c:pt>
                <c:pt idx="89">
                  <c:v>-1.3439007580978636E-2</c:v>
                </c:pt>
                <c:pt idx="90">
                  <c:v>-1.2707722385141741E-2</c:v>
                </c:pt>
                <c:pt idx="91">
                  <c:v>-1.2315670069680802E-2</c:v>
                </c:pt>
                <c:pt idx="92">
                  <c:v>-1.2265277325518241E-2</c:v>
                </c:pt>
                <c:pt idx="93">
                  <c:v>-1.2248306578825318E-2</c:v>
                </c:pt>
                <c:pt idx="94">
                  <c:v>-1.2218963831867057E-2</c:v>
                </c:pt>
                <c:pt idx="95">
                  <c:v>-1.2042818911686027E-2</c:v>
                </c:pt>
                <c:pt idx="96">
                  <c:v>-1.1725293132328356E-2</c:v>
                </c:pt>
                <c:pt idx="97">
                  <c:v>-1.1642622120982087E-2</c:v>
                </c:pt>
                <c:pt idx="98">
                  <c:v>-1.146575766966219E-2</c:v>
                </c:pt>
                <c:pt idx="99">
                  <c:v>-1.0379200493268957E-2</c:v>
                </c:pt>
                <c:pt idx="100">
                  <c:v>-1.0377119716527518E-2</c:v>
                </c:pt>
                <c:pt idx="101">
                  <c:v>-1.009443178117872E-2</c:v>
                </c:pt>
                <c:pt idx="102">
                  <c:v>-9.6485182632667123E-3</c:v>
                </c:pt>
                <c:pt idx="103">
                  <c:v>-9.1116173120729498E-3</c:v>
                </c:pt>
                <c:pt idx="104">
                  <c:v>-9.0600226500566258E-3</c:v>
                </c:pt>
                <c:pt idx="105">
                  <c:v>-7.357234614037084E-3</c:v>
                </c:pt>
                <c:pt idx="106">
                  <c:v>-6.8391317276241788E-3</c:v>
                </c:pt>
                <c:pt idx="107">
                  <c:v>-6.1162079510702636E-3</c:v>
                </c:pt>
                <c:pt idx="108">
                  <c:v>-5.8681394546081763E-3</c:v>
                </c:pt>
                <c:pt idx="109">
                  <c:v>-5.2319977970534965E-3</c:v>
                </c:pt>
                <c:pt idx="110">
                  <c:v>-4.7271606206967659E-3</c:v>
                </c:pt>
                <c:pt idx="111">
                  <c:v>-4.1013776422336497E-3</c:v>
                </c:pt>
                <c:pt idx="112">
                  <c:v>-3.5818951481601594E-3</c:v>
                </c:pt>
                <c:pt idx="113">
                  <c:v>-3.1222123104371435E-3</c:v>
                </c:pt>
                <c:pt idx="114">
                  <c:v>-3.0497423493532206E-3</c:v>
                </c:pt>
                <c:pt idx="115">
                  <c:v>-2.9978933722249598E-3</c:v>
                </c:pt>
                <c:pt idx="116">
                  <c:v>-2.2610158796928987E-3</c:v>
                </c:pt>
                <c:pt idx="117">
                  <c:v>-2.0675396278428669E-3</c:v>
                </c:pt>
                <c:pt idx="118">
                  <c:v>-1.6211834639287292E-3</c:v>
                </c:pt>
                <c:pt idx="119">
                  <c:v>-9.3425201448085315E-4</c:v>
                </c:pt>
                <c:pt idx="120">
                  <c:v>-2.7019724398817273E-4</c:v>
                </c:pt>
                <c:pt idx="121">
                  <c:v>0</c:v>
                </c:pt>
                <c:pt idx="122">
                  <c:v>2.3356300362027967E-4</c:v>
                </c:pt>
                <c:pt idx="123">
                  <c:v>6.309811757282814E-4</c:v>
                </c:pt>
                <c:pt idx="124">
                  <c:v>6.3331222292590248E-4</c:v>
                </c:pt>
                <c:pt idx="125">
                  <c:v>8.1747051267084614E-4</c:v>
                </c:pt>
                <c:pt idx="126">
                  <c:v>9.2081031307550648E-4</c:v>
                </c:pt>
                <c:pt idx="127">
                  <c:v>1.4584346135147906E-3</c:v>
                </c:pt>
                <c:pt idx="128">
                  <c:v>1.6522098306485551E-3</c:v>
                </c:pt>
                <c:pt idx="129">
                  <c:v>2.5332488917036099E-3</c:v>
                </c:pt>
                <c:pt idx="130">
                  <c:v>2.9313232830820292E-3</c:v>
                </c:pt>
                <c:pt idx="131">
                  <c:v>3.2600694079293539E-3</c:v>
                </c:pt>
                <c:pt idx="132">
                  <c:v>3.7998733375554147E-3</c:v>
                </c:pt>
                <c:pt idx="133">
                  <c:v>5.0664977834072198E-3</c:v>
                </c:pt>
                <c:pt idx="134">
                  <c:v>5.1004311704701049E-3</c:v>
                </c:pt>
                <c:pt idx="135">
                  <c:v>5.1504909061645676E-3</c:v>
                </c:pt>
                <c:pt idx="136">
                  <c:v>5.6625141562853904E-3</c:v>
                </c:pt>
                <c:pt idx="137">
                  <c:v>6.1511423550087872E-3</c:v>
                </c:pt>
                <c:pt idx="138">
                  <c:v>6.4711551700399918E-3</c:v>
                </c:pt>
                <c:pt idx="139">
                  <c:v>6.4847338557146098E-3</c:v>
                </c:pt>
                <c:pt idx="140">
                  <c:v>6.7736846988957541E-3</c:v>
                </c:pt>
                <c:pt idx="141">
                  <c:v>6.8627450980392156E-3</c:v>
                </c:pt>
                <c:pt idx="142">
                  <c:v>7.1273628757360132E-3</c:v>
                </c:pt>
                <c:pt idx="143">
                  <c:v>7.2376357056694388E-3</c:v>
                </c:pt>
                <c:pt idx="144">
                  <c:v>8.9593383873190907E-3</c:v>
                </c:pt>
                <c:pt idx="145">
                  <c:v>9.1867062955957226E-3</c:v>
                </c:pt>
                <c:pt idx="146">
                  <c:v>9.2248382211208117E-3</c:v>
                </c:pt>
                <c:pt idx="147">
                  <c:v>9.3069723419918222E-3</c:v>
                </c:pt>
                <c:pt idx="148">
                  <c:v>9.6660808435852369E-3</c:v>
                </c:pt>
                <c:pt idx="149">
                  <c:v>9.9659698590179504E-3</c:v>
                </c:pt>
                <c:pt idx="150">
                  <c:v>1.0095698811652143E-2</c:v>
                </c:pt>
                <c:pt idx="151">
                  <c:v>1.013299556681444E-2</c:v>
                </c:pt>
                <c:pt idx="152">
                  <c:v>1.0159990657479908E-2</c:v>
                </c:pt>
                <c:pt idx="153">
                  <c:v>1.0226216299969048E-2</c:v>
                </c:pt>
                <c:pt idx="154">
                  <c:v>1.0226216299969048E-2</c:v>
                </c:pt>
                <c:pt idx="155">
                  <c:v>1.0258697591436184E-2</c:v>
                </c:pt>
                <c:pt idx="156">
                  <c:v>1.0259631490787222E-2</c:v>
                </c:pt>
                <c:pt idx="157">
                  <c:v>1.0776211310970632E-2</c:v>
                </c:pt>
                <c:pt idx="158">
                  <c:v>1.1586452762923314E-2</c:v>
                </c:pt>
                <c:pt idx="159">
                  <c:v>1.1775643012085564E-2</c:v>
                </c:pt>
                <c:pt idx="160">
                  <c:v>1.2218963831867057E-2</c:v>
                </c:pt>
                <c:pt idx="161">
                  <c:v>1.2254055919917196E-2</c:v>
                </c:pt>
                <c:pt idx="162">
                  <c:v>1.2302284710017574E-2</c:v>
                </c:pt>
                <c:pt idx="163">
                  <c:v>1.234109678017997E-2</c:v>
                </c:pt>
                <c:pt idx="164">
                  <c:v>1.234109678017997E-2</c:v>
                </c:pt>
                <c:pt idx="165">
                  <c:v>1.2393368742958388E-2</c:v>
                </c:pt>
                <c:pt idx="166">
                  <c:v>1.3094417643004824E-2</c:v>
                </c:pt>
                <c:pt idx="167">
                  <c:v>1.3250604690293431E-2</c:v>
                </c:pt>
                <c:pt idx="168">
                  <c:v>1.3256602610214753E-2</c:v>
                </c:pt>
                <c:pt idx="169">
                  <c:v>1.332506972420208E-2</c:v>
                </c:pt>
                <c:pt idx="170">
                  <c:v>1.3612056392805019E-2</c:v>
                </c:pt>
                <c:pt idx="171">
                  <c:v>1.3732949800501024E-2</c:v>
                </c:pt>
                <c:pt idx="172">
                  <c:v>1.3784869206556003E-2</c:v>
                </c:pt>
                <c:pt idx="173">
                  <c:v>1.3784869206556003E-2</c:v>
                </c:pt>
                <c:pt idx="174">
                  <c:v>1.3979979288919612E-2</c:v>
                </c:pt>
                <c:pt idx="175">
                  <c:v>1.4002897151134792E-2</c:v>
                </c:pt>
                <c:pt idx="176">
                  <c:v>1.4173998044965786E-2</c:v>
                </c:pt>
                <c:pt idx="177">
                  <c:v>1.4284246223409697E-2</c:v>
                </c:pt>
                <c:pt idx="178">
                  <c:v>1.4807661355222993E-2</c:v>
                </c:pt>
                <c:pt idx="179">
                  <c:v>1.4874496436318599E-2</c:v>
                </c:pt>
                <c:pt idx="180">
                  <c:v>1.4932928372563849E-2</c:v>
                </c:pt>
                <c:pt idx="181">
                  <c:v>1.5640273704789834E-2</c:v>
                </c:pt>
                <c:pt idx="182">
                  <c:v>1.5640273704789834E-2</c:v>
                </c:pt>
                <c:pt idx="183">
                  <c:v>1.5705902657922027E-2</c:v>
                </c:pt>
                <c:pt idx="184">
                  <c:v>1.5855039637599093E-2</c:v>
                </c:pt>
                <c:pt idx="185">
                  <c:v>1.6617790811339198E-2</c:v>
                </c:pt>
                <c:pt idx="186">
                  <c:v>1.6853355256397057E-2</c:v>
                </c:pt>
                <c:pt idx="187">
                  <c:v>1.6949152542372847E-2</c:v>
                </c:pt>
                <c:pt idx="188">
                  <c:v>1.7444557854690502E-2</c:v>
                </c:pt>
                <c:pt idx="189">
                  <c:v>1.7574692442882251E-2</c:v>
                </c:pt>
                <c:pt idx="190">
                  <c:v>1.7732742241925271E-2</c:v>
                </c:pt>
                <c:pt idx="191">
                  <c:v>1.7880998869592001E-2</c:v>
                </c:pt>
                <c:pt idx="192">
                  <c:v>1.8126560295235045E-2</c:v>
                </c:pt>
                <c:pt idx="193">
                  <c:v>1.841620626151013E-2</c:v>
                </c:pt>
                <c:pt idx="194">
                  <c:v>1.8627450980392157E-2</c:v>
                </c:pt>
                <c:pt idx="195">
                  <c:v>1.8831482375664003E-2</c:v>
                </c:pt>
                <c:pt idx="196">
                  <c:v>1.9211983067404806E-2</c:v>
                </c:pt>
                <c:pt idx="197">
                  <c:v>1.9607843137254902E-2</c:v>
                </c:pt>
                <c:pt idx="198">
                  <c:v>1.993628609598189E-2</c:v>
                </c:pt>
                <c:pt idx="199">
                  <c:v>1.9994937990382124E-2</c:v>
                </c:pt>
                <c:pt idx="200">
                  <c:v>2.0239570425444095E-2</c:v>
                </c:pt>
                <c:pt idx="201">
                  <c:v>2.0257826887661142E-2</c:v>
                </c:pt>
                <c:pt idx="202">
                  <c:v>2.0666071959559881E-2</c:v>
                </c:pt>
                <c:pt idx="203">
                  <c:v>2.1016617790811338E-2</c:v>
                </c:pt>
                <c:pt idx="204">
                  <c:v>2.1016617790811338E-2</c:v>
                </c:pt>
                <c:pt idx="205">
                  <c:v>2.1528998242530756E-2</c:v>
                </c:pt>
                <c:pt idx="206">
                  <c:v>2.1746634449430487E-2</c:v>
                </c:pt>
                <c:pt idx="207">
                  <c:v>2.1775544388609666E-2</c:v>
                </c:pt>
                <c:pt idx="208">
                  <c:v>2.1991573322371779E-2</c:v>
                </c:pt>
                <c:pt idx="209">
                  <c:v>2.2165927802406588E-2</c:v>
                </c:pt>
                <c:pt idx="210">
                  <c:v>2.2548018929201032E-2</c:v>
                </c:pt>
                <c:pt idx="211">
                  <c:v>2.2696568495001287E-2</c:v>
                </c:pt>
                <c:pt idx="212">
                  <c:v>2.2696568495001287E-2</c:v>
                </c:pt>
                <c:pt idx="213">
                  <c:v>2.2799240025332488E-2</c:v>
                </c:pt>
                <c:pt idx="214">
                  <c:v>2.2855303396105017E-2</c:v>
                </c:pt>
                <c:pt idx="215">
                  <c:v>2.2929833090260861E-2</c:v>
                </c:pt>
                <c:pt idx="216">
                  <c:v>2.3005955856592371E-2</c:v>
                </c:pt>
                <c:pt idx="217">
                  <c:v>2.3010962769998967E-2</c:v>
                </c:pt>
                <c:pt idx="218">
                  <c:v>2.301921693556672E-2</c:v>
                </c:pt>
                <c:pt idx="219">
                  <c:v>2.3334953816237201E-2</c:v>
                </c:pt>
                <c:pt idx="220">
                  <c:v>2.3432552248258392E-2</c:v>
                </c:pt>
                <c:pt idx="221">
                  <c:v>2.3472557818432903E-2</c:v>
                </c:pt>
                <c:pt idx="222">
                  <c:v>2.3533038742164194E-2</c:v>
                </c:pt>
                <c:pt idx="223">
                  <c:v>2.3589863365642935E-2</c:v>
                </c:pt>
                <c:pt idx="224">
                  <c:v>2.3639607493309511E-2</c:v>
                </c:pt>
                <c:pt idx="225">
                  <c:v>2.3681674239295122E-2</c:v>
                </c:pt>
                <c:pt idx="226">
                  <c:v>2.3949169110459433E-2</c:v>
                </c:pt>
                <c:pt idx="227">
                  <c:v>2.4047554714941844E-2</c:v>
                </c:pt>
                <c:pt idx="228">
                  <c:v>2.4096385542168725E-2</c:v>
                </c:pt>
                <c:pt idx="229">
                  <c:v>2.4335519502934111E-2</c:v>
                </c:pt>
                <c:pt idx="230">
                  <c:v>2.4382991376746918E-2</c:v>
                </c:pt>
                <c:pt idx="231">
                  <c:v>2.440382295629577E-2</c:v>
                </c:pt>
                <c:pt idx="232">
                  <c:v>2.5181808314338486E-2</c:v>
                </c:pt>
                <c:pt idx="233">
                  <c:v>2.5499655410062026E-2</c:v>
                </c:pt>
                <c:pt idx="234">
                  <c:v>2.5869759143621732E-2</c:v>
                </c:pt>
                <c:pt idx="235">
                  <c:v>2.5922671353251318E-2</c:v>
                </c:pt>
                <c:pt idx="236">
                  <c:v>2.6047565118912798E-2</c:v>
                </c:pt>
                <c:pt idx="237">
                  <c:v>2.6362038664323375E-2</c:v>
                </c:pt>
                <c:pt idx="238">
                  <c:v>2.6435357290375942E-2</c:v>
                </c:pt>
                <c:pt idx="239">
                  <c:v>2.6435357290375942E-2</c:v>
                </c:pt>
                <c:pt idx="240">
                  <c:v>2.6613143027059138E-2</c:v>
                </c:pt>
                <c:pt idx="241">
                  <c:v>2.6723577990164196E-2</c:v>
                </c:pt>
                <c:pt idx="242">
                  <c:v>2.6921863497739007E-2</c:v>
                </c:pt>
                <c:pt idx="243">
                  <c:v>2.7129791388346498E-2</c:v>
                </c:pt>
                <c:pt idx="244">
                  <c:v>2.7352653858678005E-2</c:v>
                </c:pt>
                <c:pt idx="245">
                  <c:v>2.7386161076000611E-2</c:v>
                </c:pt>
                <c:pt idx="246">
                  <c:v>2.7683888620634228E-2</c:v>
                </c:pt>
                <c:pt idx="247">
                  <c:v>2.7791281801976951E-2</c:v>
                </c:pt>
                <c:pt idx="248">
                  <c:v>2.8099910793933952E-2</c:v>
                </c:pt>
                <c:pt idx="249">
                  <c:v>2.8100513374763516E-2</c:v>
                </c:pt>
                <c:pt idx="250">
                  <c:v>2.8499316437059653E-2</c:v>
                </c:pt>
                <c:pt idx="251">
                  <c:v>2.85451197053407E-2</c:v>
                </c:pt>
                <c:pt idx="252">
                  <c:v>2.9103852596314858E-2</c:v>
                </c:pt>
                <c:pt idx="253">
                  <c:v>2.9103852596314858E-2</c:v>
                </c:pt>
                <c:pt idx="254">
                  <c:v>2.9411764705882314E-2</c:v>
                </c:pt>
                <c:pt idx="255">
                  <c:v>2.9411764705882353E-2</c:v>
                </c:pt>
                <c:pt idx="256">
                  <c:v>3.0565881866997172E-2</c:v>
                </c:pt>
                <c:pt idx="257">
                  <c:v>3.1197654941373484E-2</c:v>
                </c:pt>
                <c:pt idx="258">
                  <c:v>3.1239212978943776E-2</c:v>
                </c:pt>
                <c:pt idx="259">
                  <c:v>3.1280547409579668E-2</c:v>
                </c:pt>
                <c:pt idx="260">
                  <c:v>3.1307550644567222E-2</c:v>
                </c:pt>
                <c:pt idx="261">
                  <c:v>3.1372549019607843E-2</c:v>
                </c:pt>
                <c:pt idx="262">
                  <c:v>3.1372549019607843E-2</c:v>
                </c:pt>
                <c:pt idx="263">
                  <c:v>3.1665611146295125E-2</c:v>
                </c:pt>
                <c:pt idx="264">
                  <c:v>3.1694344947357046E-2</c:v>
                </c:pt>
                <c:pt idx="265">
                  <c:v>3.1707709641075242E-2</c:v>
                </c:pt>
                <c:pt idx="266">
                  <c:v>3.1707709641075242E-2</c:v>
                </c:pt>
                <c:pt idx="267">
                  <c:v>3.1710079275198186E-2</c:v>
                </c:pt>
                <c:pt idx="268">
                  <c:v>3.1754187647723746E-2</c:v>
                </c:pt>
                <c:pt idx="269">
                  <c:v>3.1764568492350868E-2</c:v>
                </c:pt>
                <c:pt idx="270">
                  <c:v>3.1764568492350868E-2</c:v>
                </c:pt>
                <c:pt idx="271">
                  <c:v>3.2073813708260103E-2</c:v>
                </c:pt>
                <c:pt idx="272">
                  <c:v>3.2228360957642727E-2</c:v>
                </c:pt>
                <c:pt idx="273">
                  <c:v>3.2228360957642727E-2</c:v>
                </c:pt>
                <c:pt idx="274">
                  <c:v>3.2247609787716701E-2</c:v>
                </c:pt>
                <c:pt idx="275">
                  <c:v>3.2513181019332163E-2</c:v>
                </c:pt>
                <c:pt idx="276">
                  <c:v>3.2631144155307788E-2</c:v>
                </c:pt>
                <c:pt idx="277">
                  <c:v>3.2932383510452003E-2</c:v>
                </c:pt>
                <c:pt idx="278">
                  <c:v>3.3057851239669381E-2</c:v>
                </c:pt>
                <c:pt idx="279">
                  <c:v>3.3218892084995781E-2</c:v>
                </c:pt>
                <c:pt idx="280">
                  <c:v>3.3235581622678395E-2</c:v>
                </c:pt>
                <c:pt idx="281">
                  <c:v>3.3322479105611688E-2</c:v>
                </c:pt>
                <c:pt idx="282">
                  <c:v>3.3333333333333333E-2</c:v>
                </c:pt>
                <c:pt idx="283">
                  <c:v>3.38280980324474E-2</c:v>
                </c:pt>
                <c:pt idx="284">
                  <c:v>3.38280980324474E-2</c:v>
                </c:pt>
                <c:pt idx="285">
                  <c:v>3.3915464439382377E-2</c:v>
                </c:pt>
                <c:pt idx="286">
                  <c:v>3.3915464439382377E-2</c:v>
                </c:pt>
                <c:pt idx="287">
                  <c:v>3.3915464439382377E-2</c:v>
                </c:pt>
                <c:pt idx="288">
                  <c:v>3.3975084937712341E-2</c:v>
                </c:pt>
                <c:pt idx="289">
                  <c:v>3.4407901877781449E-2</c:v>
                </c:pt>
                <c:pt idx="290">
                  <c:v>3.4710017574692442E-2</c:v>
                </c:pt>
                <c:pt idx="291">
                  <c:v>3.4990791896869246E-2</c:v>
                </c:pt>
                <c:pt idx="292">
                  <c:v>3.5385259631490737E-2</c:v>
                </c:pt>
                <c:pt idx="293">
                  <c:v>3.5465484483850541E-2</c:v>
                </c:pt>
                <c:pt idx="294">
                  <c:v>3.5588752196836555E-2</c:v>
                </c:pt>
                <c:pt idx="295">
                  <c:v>3.6277133511745427E-2</c:v>
                </c:pt>
                <c:pt idx="296">
                  <c:v>3.6298817047480114E-2</c:v>
                </c:pt>
                <c:pt idx="297">
                  <c:v>3.6416983085951024E-2</c:v>
                </c:pt>
                <c:pt idx="298">
                  <c:v>3.6435828564755399E-2</c:v>
                </c:pt>
                <c:pt idx="299">
                  <c:v>3.6732108929702342E-2</c:v>
                </c:pt>
                <c:pt idx="300">
                  <c:v>3.6832412523020261E-2</c:v>
                </c:pt>
                <c:pt idx="301">
                  <c:v>3.6832412523020261E-2</c:v>
                </c:pt>
                <c:pt idx="302">
                  <c:v>3.6871123363197797E-2</c:v>
                </c:pt>
                <c:pt idx="303">
                  <c:v>3.7254901960784313E-2</c:v>
                </c:pt>
                <c:pt idx="304">
                  <c:v>3.7372593431483581E-2</c:v>
                </c:pt>
                <c:pt idx="305">
                  <c:v>3.7785588752196834E-2</c:v>
                </c:pt>
                <c:pt idx="306">
                  <c:v>3.8138510257469428E-2</c:v>
                </c:pt>
                <c:pt idx="307">
                  <c:v>3.81875510919071E-2</c:v>
                </c:pt>
                <c:pt idx="308">
                  <c:v>3.8507285162057654E-2</c:v>
                </c:pt>
                <c:pt idx="309">
                  <c:v>3.8525963149078676E-2</c:v>
                </c:pt>
                <c:pt idx="310">
                  <c:v>3.8525963149078676E-2</c:v>
                </c:pt>
                <c:pt idx="311">
                  <c:v>3.8594073053066849E-2</c:v>
                </c:pt>
                <c:pt idx="312">
                  <c:v>3.8674033149171269E-2</c:v>
                </c:pt>
                <c:pt idx="313">
                  <c:v>3.8826931020239638E-2</c:v>
                </c:pt>
                <c:pt idx="314">
                  <c:v>3.8950587477869059E-2</c:v>
                </c:pt>
                <c:pt idx="315">
                  <c:v>3.9005868139454648E-2</c:v>
                </c:pt>
                <c:pt idx="316">
                  <c:v>3.925025517305368E-2</c:v>
                </c:pt>
                <c:pt idx="317">
                  <c:v>3.9278578189084049E-2</c:v>
                </c:pt>
                <c:pt idx="318">
                  <c:v>3.9355366110008227E-2</c:v>
                </c:pt>
                <c:pt idx="319">
                  <c:v>3.9355366110008227E-2</c:v>
                </c:pt>
                <c:pt idx="320">
                  <c:v>3.9543057996485061E-2</c:v>
                </c:pt>
                <c:pt idx="321">
                  <c:v>3.9627842866988283E-2</c:v>
                </c:pt>
                <c:pt idx="322">
                  <c:v>3.9714206179827363E-2</c:v>
                </c:pt>
                <c:pt idx="323">
                  <c:v>3.9714206179827363E-2</c:v>
                </c:pt>
                <c:pt idx="324">
                  <c:v>4.0196078431372552E-2</c:v>
                </c:pt>
                <c:pt idx="325">
                  <c:v>4.0259389354228521E-2</c:v>
                </c:pt>
                <c:pt idx="326">
                  <c:v>4.0489158359880768E-2</c:v>
                </c:pt>
                <c:pt idx="327">
                  <c:v>4.0523181128109362E-2</c:v>
                </c:pt>
                <c:pt idx="328">
                  <c:v>4.0531982267257759E-2</c:v>
                </c:pt>
                <c:pt idx="329">
                  <c:v>4.0560115886045467E-2</c:v>
                </c:pt>
                <c:pt idx="330">
                  <c:v>4.0737436812369875E-2</c:v>
                </c:pt>
                <c:pt idx="331">
                  <c:v>4.0770101925254813E-2</c:v>
                </c:pt>
                <c:pt idx="332">
                  <c:v>4.0770101925254813E-2</c:v>
                </c:pt>
                <c:pt idx="333">
                  <c:v>4.1055718475073312E-2</c:v>
                </c:pt>
                <c:pt idx="334">
                  <c:v>4.1364880090133664E-2</c:v>
                </c:pt>
                <c:pt idx="335">
                  <c:v>4.1436464088397788E-2</c:v>
                </c:pt>
                <c:pt idx="336">
                  <c:v>4.1436464088397788E-2</c:v>
                </c:pt>
                <c:pt idx="337">
                  <c:v>4.1570010206922102E-2</c:v>
                </c:pt>
                <c:pt idx="338">
                  <c:v>4.179860671310956E-2</c:v>
                </c:pt>
                <c:pt idx="339">
                  <c:v>4.1902604756511891E-2</c:v>
                </c:pt>
                <c:pt idx="340">
                  <c:v>4.2169644294221868E-2</c:v>
                </c:pt>
                <c:pt idx="341">
                  <c:v>4.217057524450523E-2</c:v>
                </c:pt>
                <c:pt idx="342">
                  <c:v>4.3137254901960784E-2</c:v>
                </c:pt>
                <c:pt idx="343">
                  <c:v>4.3320676561960689E-2</c:v>
                </c:pt>
                <c:pt idx="344">
                  <c:v>4.3572089199465598E-2</c:v>
                </c:pt>
                <c:pt idx="345">
                  <c:v>4.4312348014050193E-2</c:v>
                </c:pt>
                <c:pt idx="346">
                  <c:v>4.4817667254337896E-2</c:v>
                </c:pt>
                <c:pt idx="347">
                  <c:v>4.4965786901270774E-2</c:v>
                </c:pt>
                <c:pt idx="348">
                  <c:v>4.5046599930963105E-2</c:v>
                </c:pt>
                <c:pt idx="349">
                  <c:v>4.5141281874569263E-2</c:v>
                </c:pt>
                <c:pt idx="350">
                  <c:v>4.5197740112994315E-2</c:v>
                </c:pt>
                <c:pt idx="351">
                  <c:v>4.5254833040421792E-2</c:v>
                </c:pt>
                <c:pt idx="352">
                  <c:v>4.5281618261111579E-2</c:v>
                </c:pt>
                <c:pt idx="353">
                  <c:v>4.5854271356783868E-2</c:v>
                </c:pt>
                <c:pt idx="354">
                  <c:v>4.5909561615464313E-2</c:v>
                </c:pt>
                <c:pt idx="355">
                  <c:v>4.6078431372549022E-2</c:v>
                </c:pt>
                <c:pt idx="356">
                  <c:v>4.623179227359088E-2</c:v>
                </c:pt>
                <c:pt idx="357">
                  <c:v>4.6570488483928058E-2</c:v>
                </c:pt>
                <c:pt idx="358">
                  <c:v>4.6673471281432635E-2</c:v>
                </c:pt>
                <c:pt idx="359">
                  <c:v>4.6684507879869129E-2</c:v>
                </c:pt>
                <c:pt idx="360">
                  <c:v>4.6864231564438322E-2</c:v>
                </c:pt>
                <c:pt idx="361">
                  <c:v>4.6920821114369501E-2</c:v>
                </c:pt>
                <c:pt idx="362">
                  <c:v>4.6946163727665594E-2</c:v>
                </c:pt>
                <c:pt idx="363">
                  <c:v>4.7058823529411764E-2</c:v>
                </c:pt>
                <c:pt idx="364">
                  <c:v>4.7409579667644183E-2</c:v>
                </c:pt>
                <c:pt idx="365">
                  <c:v>4.7498416719442688E-2</c:v>
                </c:pt>
                <c:pt idx="366">
                  <c:v>4.7776400936252301E-2</c:v>
                </c:pt>
                <c:pt idx="367">
                  <c:v>4.7802993722839283E-2</c:v>
                </c:pt>
                <c:pt idx="368">
                  <c:v>4.7891036906854131E-2</c:v>
                </c:pt>
                <c:pt idx="369">
                  <c:v>4.7948073701842495E-2</c:v>
                </c:pt>
                <c:pt idx="370">
                  <c:v>4.8365306673871865E-2</c:v>
                </c:pt>
                <c:pt idx="371">
                  <c:v>4.8387096774193547E-2</c:v>
                </c:pt>
                <c:pt idx="372">
                  <c:v>4.8464821699022505E-2</c:v>
                </c:pt>
                <c:pt idx="373">
                  <c:v>4.8518397915988332E-2</c:v>
                </c:pt>
                <c:pt idx="374">
                  <c:v>4.8961884102881971E-2</c:v>
                </c:pt>
                <c:pt idx="375">
                  <c:v>4.9101493292837195E-2</c:v>
                </c:pt>
                <c:pt idx="376">
                  <c:v>4.9620951068228808E-2</c:v>
                </c:pt>
                <c:pt idx="377">
                  <c:v>5.1218504750103332E-2</c:v>
                </c:pt>
                <c:pt idx="378">
                  <c:v>5.1565377532228361E-2</c:v>
                </c:pt>
                <c:pt idx="379">
                  <c:v>5.1960784313725493E-2</c:v>
                </c:pt>
                <c:pt idx="380">
                  <c:v>5.2060737527115007E-2</c:v>
                </c:pt>
                <c:pt idx="381">
                  <c:v>5.2307059911622628E-2</c:v>
                </c:pt>
                <c:pt idx="382">
                  <c:v>5.2317377618582489E-2</c:v>
                </c:pt>
                <c:pt idx="383">
                  <c:v>5.2317377618582489E-2</c:v>
                </c:pt>
                <c:pt idx="384">
                  <c:v>5.2898000506200901E-2</c:v>
                </c:pt>
                <c:pt idx="385">
                  <c:v>5.2898000506200901E-2</c:v>
                </c:pt>
                <c:pt idx="386">
                  <c:v>5.318257956448906E-2</c:v>
                </c:pt>
                <c:pt idx="387">
                  <c:v>5.3227633069082674E-2</c:v>
                </c:pt>
                <c:pt idx="388">
                  <c:v>5.3227633069082674E-2</c:v>
                </c:pt>
                <c:pt idx="389">
                  <c:v>5.3283767038413941E-2</c:v>
                </c:pt>
                <c:pt idx="390">
                  <c:v>5.3283767038413941E-2</c:v>
                </c:pt>
                <c:pt idx="391">
                  <c:v>5.3334703524817569E-2</c:v>
                </c:pt>
                <c:pt idx="392">
                  <c:v>5.3610164239231518E-2</c:v>
                </c:pt>
                <c:pt idx="393">
                  <c:v>5.3945511776837131E-2</c:v>
                </c:pt>
                <c:pt idx="394">
                  <c:v>5.4042179261862916E-2</c:v>
                </c:pt>
                <c:pt idx="395">
                  <c:v>5.4252199413489736E-2</c:v>
                </c:pt>
                <c:pt idx="396">
                  <c:v>5.5429005315110039E-2</c:v>
                </c:pt>
                <c:pt idx="397">
                  <c:v>5.5429005315110039E-2</c:v>
                </c:pt>
                <c:pt idx="398">
                  <c:v>5.5850635763721304E-2</c:v>
                </c:pt>
                <c:pt idx="399">
                  <c:v>5.6709017663464555E-2</c:v>
                </c:pt>
                <c:pt idx="400">
                  <c:v>5.7091882247992831E-2</c:v>
                </c:pt>
                <c:pt idx="401">
                  <c:v>5.7370184254606313E-2</c:v>
                </c:pt>
                <c:pt idx="402">
                  <c:v>5.7445277977597346E-2</c:v>
                </c:pt>
                <c:pt idx="403">
                  <c:v>5.7445277977597346E-2</c:v>
                </c:pt>
                <c:pt idx="404">
                  <c:v>5.7557117750439368E-2</c:v>
                </c:pt>
                <c:pt idx="405">
                  <c:v>5.8264724509183026E-2</c:v>
                </c:pt>
                <c:pt idx="406">
                  <c:v>5.8624313908676923E-2</c:v>
                </c:pt>
                <c:pt idx="407">
                  <c:v>5.8823529411764705E-2</c:v>
                </c:pt>
                <c:pt idx="408">
                  <c:v>5.9069692580074114E-2</c:v>
                </c:pt>
                <c:pt idx="409">
                  <c:v>5.9173196433396316E-2</c:v>
                </c:pt>
                <c:pt idx="410">
                  <c:v>5.9322033898305052E-2</c:v>
                </c:pt>
                <c:pt idx="411">
                  <c:v>5.9390698428131543E-2</c:v>
                </c:pt>
                <c:pt idx="412">
                  <c:v>5.9628543499511244E-2</c:v>
                </c:pt>
                <c:pt idx="413">
                  <c:v>6.057991025198485E-2</c:v>
                </c:pt>
                <c:pt idx="414">
                  <c:v>6.0592001484643179E-2</c:v>
                </c:pt>
                <c:pt idx="415">
                  <c:v>6.0647829083390767E-2</c:v>
                </c:pt>
                <c:pt idx="416">
                  <c:v>6.0856395428886205E-2</c:v>
                </c:pt>
                <c:pt idx="417">
                  <c:v>6.1357297799814109E-2</c:v>
                </c:pt>
                <c:pt idx="418">
                  <c:v>6.1442871936486058E-2</c:v>
                </c:pt>
                <c:pt idx="419">
                  <c:v>6.1511423550087874E-2</c:v>
                </c:pt>
                <c:pt idx="420">
                  <c:v>6.1552185548617272E-2</c:v>
                </c:pt>
                <c:pt idx="421">
                  <c:v>6.2069674236974591E-2</c:v>
                </c:pt>
                <c:pt idx="422">
                  <c:v>6.2086182568110333E-2</c:v>
                </c:pt>
                <c:pt idx="423">
                  <c:v>6.2127758962980319E-2</c:v>
                </c:pt>
                <c:pt idx="424">
                  <c:v>6.2287655719139301E-2</c:v>
                </c:pt>
                <c:pt idx="425">
                  <c:v>6.2370778773259819E-2</c:v>
                </c:pt>
                <c:pt idx="426">
                  <c:v>6.3093513600515128E-2</c:v>
                </c:pt>
                <c:pt idx="427">
                  <c:v>6.3226155093217981E-2</c:v>
                </c:pt>
                <c:pt idx="428">
                  <c:v>6.3420158550396372E-2</c:v>
                </c:pt>
                <c:pt idx="429">
                  <c:v>6.3610078479967025E-2</c:v>
                </c:pt>
                <c:pt idx="430">
                  <c:v>6.3651591289782192E-2</c:v>
                </c:pt>
                <c:pt idx="431">
                  <c:v>6.4147627416520206E-2</c:v>
                </c:pt>
                <c:pt idx="432">
                  <c:v>6.428752214629202E-2</c:v>
                </c:pt>
                <c:pt idx="433">
                  <c:v>6.4456721915285453E-2</c:v>
                </c:pt>
                <c:pt idx="434">
                  <c:v>6.4552661381653456E-2</c:v>
                </c:pt>
                <c:pt idx="435">
                  <c:v>6.4577141313158545E-2</c:v>
                </c:pt>
                <c:pt idx="436">
                  <c:v>6.4799739498534736E-2</c:v>
                </c:pt>
                <c:pt idx="437">
                  <c:v>6.5231158961367955E-2</c:v>
                </c:pt>
                <c:pt idx="438">
                  <c:v>6.5231511552380023E-2</c:v>
                </c:pt>
                <c:pt idx="439">
                  <c:v>6.5685164212910527E-2</c:v>
                </c:pt>
                <c:pt idx="440">
                  <c:v>6.5757680358992099E-2</c:v>
                </c:pt>
                <c:pt idx="441">
                  <c:v>6.5872630043753003E-2</c:v>
                </c:pt>
                <c:pt idx="442">
                  <c:v>6.6818526955201157E-2</c:v>
                </c:pt>
                <c:pt idx="443">
                  <c:v>6.7117334620956134E-2</c:v>
                </c:pt>
                <c:pt idx="444">
                  <c:v>6.7382926544435423E-2</c:v>
                </c:pt>
                <c:pt idx="445">
                  <c:v>6.7493112947658362E-2</c:v>
                </c:pt>
                <c:pt idx="446">
                  <c:v>6.7499256616116526E-2</c:v>
                </c:pt>
                <c:pt idx="447">
                  <c:v>6.7647058823529407E-2</c:v>
                </c:pt>
                <c:pt idx="448">
                  <c:v>6.776440785307157E-2</c:v>
                </c:pt>
                <c:pt idx="449">
                  <c:v>6.8084029359655726E-2</c:v>
                </c:pt>
                <c:pt idx="450">
                  <c:v>6.8139963167587483E-2</c:v>
                </c:pt>
                <c:pt idx="451">
                  <c:v>6.8242640499553933E-2</c:v>
                </c:pt>
                <c:pt idx="452">
                  <c:v>6.8429023819358462E-2</c:v>
                </c:pt>
                <c:pt idx="453">
                  <c:v>6.8886097152428757E-2</c:v>
                </c:pt>
                <c:pt idx="454">
                  <c:v>6.8980667838312831E-2</c:v>
                </c:pt>
                <c:pt idx="455">
                  <c:v>6.9031032298923364E-2</c:v>
                </c:pt>
                <c:pt idx="456">
                  <c:v>6.9718556580637678E-2</c:v>
                </c:pt>
                <c:pt idx="457">
                  <c:v>6.9981583793738492E-2</c:v>
                </c:pt>
                <c:pt idx="458">
                  <c:v>7.0072488781498146E-2</c:v>
                </c:pt>
                <c:pt idx="459">
                  <c:v>7.0336391437308951E-2</c:v>
                </c:pt>
                <c:pt idx="460">
                  <c:v>7.0769564745468416E-2</c:v>
                </c:pt>
                <c:pt idx="461">
                  <c:v>7.0902394106813996E-2</c:v>
                </c:pt>
                <c:pt idx="462">
                  <c:v>7.0979899497487384E-2</c:v>
                </c:pt>
                <c:pt idx="463">
                  <c:v>7.1332072412861325E-2</c:v>
                </c:pt>
                <c:pt idx="464">
                  <c:v>7.1347678369195922E-2</c:v>
                </c:pt>
                <c:pt idx="465">
                  <c:v>7.1470279107789386E-2</c:v>
                </c:pt>
                <c:pt idx="466">
                  <c:v>7.2190776653985295E-2</c:v>
                </c:pt>
                <c:pt idx="467">
                  <c:v>7.2683058632801875E-2</c:v>
                </c:pt>
                <c:pt idx="468">
                  <c:v>7.2683058632801875E-2</c:v>
                </c:pt>
                <c:pt idx="469">
                  <c:v>7.2759682385350799E-2</c:v>
                </c:pt>
                <c:pt idx="470">
                  <c:v>7.2825024437927668E-2</c:v>
                </c:pt>
                <c:pt idx="471">
                  <c:v>7.3146038977474001E-2</c:v>
                </c:pt>
                <c:pt idx="472">
                  <c:v>7.3464217859404685E-2</c:v>
                </c:pt>
                <c:pt idx="473">
                  <c:v>7.3529411764705885E-2</c:v>
                </c:pt>
                <c:pt idx="474">
                  <c:v>7.3529411764705885E-2</c:v>
                </c:pt>
                <c:pt idx="475">
                  <c:v>7.3805909143991655E-2</c:v>
                </c:pt>
                <c:pt idx="476">
                  <c:v>7.4380165289256159E-2</c:v>
                </c:pt>
                <c:pt idx="477">
                  <c:v>7.438729720400418E-2</c:v>
                </c:pt>
                <c:pt idx="478">
                  <c:v>7.441154138192857E-2</c:v>
                </c:pt>
                <c:pt idx="479">
                  <c:v>7.4771269323798531E-2</c:v>
                </c:pt>
                <c:pt idx="480">
                  <c:v>7.5167504187604636E-2</c:v>
                </c:pt>
                <c:pt idx="481">
                  <c:v>7.5364154528182389E-2</c:v>
                </c:pt>
                <c:pt idx="482">
                  <c:v>7.5438433701401089E-2</c:v>
                </c:pt>
                <c:pt idx="483">
                  <c:v>7.5490196078431368E-2</c:v>
                </c:pt>
                <c:pt idx="484">
                  <c:v>7.5942863015106332E-2</c:v>
                </c:pt>
                <c:pt idx="485">
                  <c:v>7.5969740865926366E-2</c:v>
                </c:pt>
                <c:pt idx="486">
                  <c:v>7.6246334310850442E-2</c:v>
                </c:pt>
                <c:pt idx="487">
                  <c:v>7.6739389992402096E-2</c:v>
                </c:pt>
                <c:pt idx="488">
                  <c:v>7.7261306532663263E-2</c:v>
                </c:pt>
                <c:pt idx="489">
                  <c:v>7.8189084025659925E-2</c:v>
                </c:pt>
                <c:pt idx="490">
                  <c:v>7.8207381370826015E-2</c:v>
                </c:pt>
                <c:pt idx="491">
                  <c:v>7.8222139742043201E-2</c:v>
                </c:pt>
                <c:pt idx="492">
                  <c:v>7.8400991633095787E-2</c:v>
                </c:pt>
                <c:pt idx="493">
                  <c:v>7.8400991633095787E-2</c:v>
                </c:pt>
                <c:pt idx="494">
                  <c:v>7.8400991633095787E-2</c:v>
                </c:pt>
                <c:pt idx="495">
                  <c:v>7.8690127077223851E-2</c:v>
                </c:pt>
                <c:pt idx="496">
                  <c:v>7.8714901672100143E-2</c:v>
                </c:pt>
                <c:pt idx="497">
                  <c:v>7.8755335260911538E-2</c:v>
                </c:pt>
                <c:pt idx="498">
                  <c:v>7.918968692449356E-2</c:v>
                </c:pt>
                <c:pt idx="499">
                  <c:v>7.9393398751115035E-2</c:v>
                </c:pt>
                <c:pt idx="500">
                  <c:v>7.9452946922826492E-2</c:v>
                </c:pt>
                <c:pt idx="501">
                  <c:v>7.9646734726948595E-2</c:v>
                </c:pt>
                <c:pt idx="502">
                  <c:v>7.9646734726948595E-2</c:v>
                </c:pt>
                <c:pt idx="503">
                  <c:v>8.0428028995512643E-2</c:v>
                </c:pt>
                <c:pt idx="504">
                  <c:v>8.0862096904877612E-2</c:v>
                </c:pt>
                <c:pt idx="505">
                  <c:v>8.1063964534515517E-2</c:v>
                </c:pt>
                <c:pt idx="506">
                  <c:v>8.1343989904301209E-2</c:v>
                </c:pt>
                <c:pt idx="507">
                  <c:v>8.1540203850509627E-2</c:v>
                </c:pt>
                <c:pt idx="508">
                  <c:v>8.1540203850509627E-2</c:v>
                </c:pt>
                <c:pt idx="509">
                  <c:v>8.1540203850509627E-2</c:v>
                </c:pt>
                <c:pt idx="510">
                  <c:v>8.1594902887678525E-2</c:v>
                </c:pt>
                <c:pt idx="511">
                  <c:v>8.2407854498631986E-2</c:v>
                </c:pt>
                <c:pt idx="512">
                  <c:v>8.3040421792618627E-2</c:v>
                </c:pt>
                <c:pt idx="513">
                  <c:v>8.3270058213110537E-2</c:v>
                </c:pt>
                <c:pt idx="514">
                  <c:v>8.3879875733517476E-2</c:v>
                </c:pt>
                <c:pt idx="515">
                  <c:v>8.401738290680838E-2</c:v>
                </c:pt>
                <c:pt idx="516">
                  <c:v>8.4313725490196084E-2</c:v>
                </c:pt>
                <c:pt idx="517">
                  <c:v>8.4589614740368455E-2</c:v>
                </c:pt>
                <c:pt idx="518">
                  <c:v>8.4841934612266884E-2</c:v>
                </c:pt>
                <c:pt idx="519">
                  <c:v>8.5043988269794715E-2</c:v>
                </c:pt>
                <c:pt idx="520">
                  <c:v>8.5484059325002984E-2</c:v>
                </c:pt>
                <c:pt idx="521">
                  <c:v>8.5532746823069397E-2</c:v>
                </c:pt>
                <c:pt idx="522">
                  <c:v>8.6070215175537937E-2</c:v>
                </c:pt>
                <c:pt idx="523">
                  <c:v>8.6468760787021093E-2</c:v>
                </c:pt>
                <c:pt idx="524">
                  <c:v>8.673312095365325E-2</c:v>
                </c:pt>
                <c:pt idx="525">
                  <c:v>8.7016384414154005E-2</c:v>
                </c:pt>
                <c:pt idx="526">
                  <c:v>8.7037208870743205E-2</c:v>
                </c:pt>
                <c:pt idx="527">
                  <c:v>8.7235781852154679E-2</c:v>
                </c:pt>
                <c:pt idx="528">
                  <c:v>8.7390892838363682E-2</c:v>
                </c:pt>
                <c:pt idx="529">
                  <c:v>8.757062146892651E-2</c:v>
                </c:pt>
                <c:pt idx="530">
                  <c:v>8.8465298142717502E-2</c:v>
                </c:pt>
                <c:pt idx="531">
                  <c:v>8.8777219430485707E-2</c:v>
                </c:pt>
                <c:pt idx="532">
                  <c:v>8.8788408180043132E-2</c:v>
                </c:pt>
                <c:pt idx="533">
                  <c:v>8.9081646702464615E-2</c:v>
                </c:pt>
                <c:pt idx="534">
                  <c:v>9.0245879492029113E-2</c:v>
                </c:pt>
                <c:pt idx="535">
                  <c:v>9.0563647878404055E-2</c:v>
                </c:pt>
                <c:pt idx="536">
                  <c:v>9.0871021775544333E-2</c:v>
                </c:pt>
                <c:pt idx="537">
                  <c:v>9.0990115054286141E-2</c:v>
                </c:pt>
                <c:pt idx="538">
                  <c:v>9.1160220994475141E-2</c:v>
                </c:pt>
                <c:pt idx="539">
                  <c:v>9.1732729331823332E-2</c:v>
                </c:pt>
                <c:pt idx="540">
                  <c:v>9.2156862745098045E-2</c:v>
                </c:pt>
                <c:pt idx="541">
                  <c:v>9.3900592041856051E-2</c:v>
                </c:pt>
                <c:pt idx="542">
                  <c:v>9.4117647058823528E-2</c:v>
                </c:pt>
                <c:pt idx="543">
                  <c:v>9.4261076419863185E-2</c:v>
                </c:pt>
                <c:pt idx="544">
                  <c:v>9.4363521215959464E-2</c:v>
                </c:pt>
                <c:pt idx="545">
                  <c:v>9.4659579853201656E-2</c:v>
                </c:pt>
                <c:pt idx="546">
                  <c:v>9.528408176404321E-2</c:v>
                </c:pt>
                <c:pt idx="547">
                  <c:v>9.6491228070175405E-2</c:v>
                </c:pt>
                <c:pt idx="548">
                  <c:v>9.6491228070175405E-2</c:v>
                </c:pt>
                <c:pt idx="549">
                  <c:v>9.8433063413608191E-2</c:v>
                </c:pt>
                <c:pt idx="550">
                  <c:v>9.8543538890610516E-2</c:v>
                </c:pt>
                <c:pt idx="551">
                  <c:v>9.8551022505395103E-2</c:v>
                </c:pt>
                <c:pt idx="552">
                  <c:v>9.8857644991212648E-2</c:v>
                </c:pt>
                <c:pt idx="553">
                  <c:v>9.8913932033166008E-2</c:v>
                </c:pt>
                <c:pt idx="554">
                  <c:v>9.9447513812154692E-2</c:v>
                </c:pt>
                <c:pt idx="555">
                  <c:v>9.9702783031613007E-2</c:v>
                </c:pt>
                <c:pt idx="556">
                  <c:v>0.10020814748736244</c:v>
                </c:pt>
                <c:pt idx="557">
                  <c:v>0.10112013153838247</c:v>
                </c:pt>
                <c:pt idx="558">
                  <c:v>0.10113910942354164</c:v>
                </c:pt>
                <c:pt idx="559">
                  <c:v>0.1011614023662217</c:v>
                </c:pt>
                <c:pt idx="560">
                  <c:v>0.10188364108750111</c:v>
                </c:pt>
                <c:pt idx="561">
                  <c:v>0.10192525481313704</c:v>
                </c:pt>
                <c:pt idx="562">
                  <c:v>0.10200207110804285</c:v>
                </c:pt>
                <c:pt idx="563">
                  <c:v>0.10220994475138122</c:v>
                </c:pt>
                <c:pt idx="564">
                  <c:v>0.10240475547149412</c:v>
                </c:pt>
                <c:pt idx="565">
                  <c:v>0.10285006195786872</c:v>
                </c:pt>
                <c:pt idx="566">
                  <c:v>0.10392506690454947</c:v>
                </c:pt>
                <c:pt idx="567">
                  <c:v>0.10406616126809097</c:v>
                </c:pt>
                <c:pt idx="568">
                  <c:v>0.10422690348340913</c:v>
                </c:pt>
                <c:pt idx="569">
                  <c:v>0.10478359908883821</c:v>
                </c:pt>
                <c:pt idx="570">
                  <c:v>0.10494125221310165</c:v>
                </c:pt>
                <c:pt idx="571">
                  <c:v>0.1065885162270705</c:v>
                </c:pt>
                <c:pt idx="572">
                  <c:v>0.10731460389774734</c:v>
                </c:pt>
                <c:pt idx="573">
                  <c:v>0.10735554482536624</c:v>
                </c:pt>
                <c:pt idx="574">
                  <c:v>0.10751206064782909</c:v>
                </c:pt>
                <c:pt idx="575">
                  <c:v>0.10763487222631195</c:v>
                </c:pt>
                <c:pt idx="576">
                  <c:v>0.10767393899924026</c:v>
                </c:pt>
                <c:pt idx="577">
                  <c:v>0.10842359869597226</c:v>
                </c:pt>
                <c:pt idx="578">
                  <c:v>0.1087202718006795</c:v>
                </c:pt>
                <c:pt idx="579">
                  <c:v>0.10892970234325522</c:v>
                </c:pt>
                <c:pt idx="580">
                  <c:v>0.10896507323354265</c:v>
                </c:pt>
                <c:pt idx="581">
                  <c:v>0.10938952587542614</c:v>
                </c:pt>
                <c:pt idx="582">
                  <c:v>0.1094242671960762</c:v>
                </c:pt>
                <c:pt idx="583">
                  <c:v>0.10957642725598526</c:v>
                </c:pt>
                <c:pt idx="584">
                  <c:v>0.10957642725598526</c:v>
                </c:pt>
                <c:pt idx="585">
                  <c:v>0.10973426958557077</c:v>
                </c:pt>
                <c:pt idx="586">
                  <c:v>0.10976872626855372</c:v>
                </c:pt>
                <c:pt idx="587">
                  <c:v>0.10997067448680352</c:v>
                </c:pt>
                <c:pt idx="588">
                  <c:v>0.11164713990351481</c:v>
                </c:pt>
                <c:pt idx="589">
                  <c:v>0.11176470588235295</c:v>
                </c:pt>
                <c:pt idx="590">
                  <c:v>0.1118090452261306</c:v>
                </c:pt>
                <c:pt idx="591">
                  <c:v>0.11218413004989546</c:v>
                </c:pt>
                <c:pt idx="592">
                  <c:v>0.11268090971743625</c:v>
                </c:pt>
                <c:pt idx="593">
                  <c:v>0.11292771225037961</c:v>
                </c:pt>
                <c:pt idx="594">
                  <c:v>0.11509303928325293</c:v>
                </c:pt>
                <c:pt idx="595">
                  <c:v>0.11666666666666667</c:v>
                </c:pt>
                <c:pt idx="596">
                  <c:v>0.11667241974456338</c:v>
                </c:pt>
                <c:pt idx="597">
                  <c:v>0.11786372007366483</c:v>
                </c:pt>
                <c:pt idx="598">
                  <c:v>0.1186165901107808</c:v>
                </c:pt>
                <c:pt idx="599">
                  <c:v>0.11862745098039215</c:v>
                </c:pt>
                <c:pt idx="600">
                  <c:v>0.11957270847691247</c:v>
                </c:pt>
                <c:pt idx="601">
                  <c:v>0.12123115577889441</c:v>
                </c:pt>
                <c:pt idx="602">
                  <c:v>0.1212351303467476</c:v>
                </c:pt>
                <c:pt idx="603">
                  <c:v>0.12159594680177327</c:v>
                </c:pt>
                <c:pt idx="604">
                  <c:v>0.12185018985157063</c:v>
                </c:pt>
                <c:pt idx="605">
                  <c:v>0.12218682560887882</c:v>
                </c:pt>
                <c:pt idx="606">
                  <c:v>0.12246777163904236</c:v>
                </c:pt>
                <c:pt idx="607">
                  <c:v>0.12402195492234036</c:v>
                </c:pt>
                <c:pt idx="608">
                  <c:v>0.12446103691239881</c:v>
                </c:pt>
                <c:pt idx="609">
                  <c:v>0.12450980392156863</c:v>
                </c:pt>
                <c:pt idx="610">
                  <c:v>0.12476250791640278</c:v>
                </c:pt>
                <c:pt idx="611">
                  <c:v>0.12541876046901168</c:v>
                </c:pt>
                <c:pt idx="612">
                  <c:v>0.12775426028438083</c:v>
                </c:pt>
                <c:pt idx="613">
                  <c:v>0.12910532276330691</c:v>
                </c:pt>
                <c:pt idx="614">
                  <c:v>0.1326246519868387</c:v>
                </c:pt>
                <c:pt idx="615">
                  <c:v>0.13431372549019607</c:v>
                </c:pt>
                <c:pt idx="616">
                  <c:v>0.13520583780806836</c:v>
                </c:pt>
                <c:pt idx="617">
                  <c:v>0.13535911602209943</c:v>
                </c:pt>
                <c:pt idx="618">
                  <c:v>0.13572977998140692</c:v>
                </c:pt>
                <c:pt idx="619">
                  <c:v>0.13576843556168161</c:v>
                </c:pt>
                <c:pt idx="620">
                  <c:v>0.13753039718994858</c:v>
                </c:pt>
                <c:pt idx="621">
                  <c:v>0.14258102884329463</c:v>
                </c:pt>
                <c:pt idx="622">
                  <c:v>0.14496792512356718</c:v>
                </c:pt>
                <c:pt idx="623">
                  <c:v>0.14607843137254903</c:v>
                </c:pt>
                <c:pt idx="624">
                  <c:v>0.14635678391959794</c:v>
                </c:pt>
                <c:pt idx="625">
                  <c:v>0.1491744662950889</c:v>
                </c:pt>
                <c:pt idx="626">
                  <c:v>0.1505443886097152</c:v>
                </c:pt>
                <c:pt idx="627">
                  <c:v>0.15081281184612916</c:v>
                </c:pt>
                <c:pt idx="628">
                  <c:v>0.15277347381468862</c:v>
                </c:pt>
                <c:pt idx="629">
                  <c:v>0.15464273386261654</c:v>
                </c:pt>
                <c:pt idx="630">
                  <c:v>0.15682579564489108</c:v>
                </c:pt>
                <c:pt idx="631">
                  <c:v>0.15742175395103816</c:v>
                </c:pt>
                <c:pt idx="632">
                  <c:v>0.16207003408738771</c:v>
                </c:pt>
                <c:pt idx="633">
                  <c:v>0.16421291053227632</c:v>
                </c:pt>
                <c:pt idx="634">
                  <c:v>0.16671831422373726</c:v>
                </c:pt>
                <c:pt idx="635">
                  <c:v>0.16758747697974216</c:v>
                </c:pt>
                <c:pt idx="636">
                  <c:v>0.16761041902604756</c:v>
                </c:pt>
                <c:pt idx="637">
                  <c:v>0.17438623133383946</c:v>
                </c:pt>
                <c:pt idx="638">
                  <c:v>0.17780294450736125</c:v>
                </c:pt>
                <c:pt idx="639">
                  <c:v>0.18076195622804639</c:v>
                </c:pt>
                <c:pt idx="640">
                  <c:v>0.18137254901960784</c:v>
                </c:pt>
                <c:pt idx="641">
                  <c:v>0.18324474816502145</c:v>
                </c:pt>
                <c:pt idx="642">
                  <c:v>0.18718592964824116</c:v>
                </c:pt>
                <c:pt idx="643">
                  <c:v>0.18751688732774918</c:v>
                </c:pt>
                <c:pt idx="644">
                  <c:v>0.18886787354768975</c:v>
                </c:pt>
                <c:pt idx="645">
                  <c:v>0.19463426980511256</c:v>
                </c:pt>
                <c:pt idx="646">
                  <c:v>0.19818799546998866</c:v>
                </c:pt>
                <c:pt idx="647">
                  <c:v>0.22500632751202221</c:v>
                </c:pt>
                <c:pt idx="648">
                  <c:v>0.2426402231174466</c:v>
                </c:pt>
                <c:pt idx="649">
                  <c:v>0.2645231018643609</c:v>
                </c:pt>
                <c:pt idx="650">
                  <c:v>0.3356058258444376</c:v>
                </c:pt>
              </c:numCache>
            </c:numRef>
          </c:yVal>
          <c:smooth val="0"/>
          <c:extLst>
            <c:ext xmlns:c16="http://schemas.microsoft.com/office/drawing/2014/chart" uri="{C3380CC4-5D6E-409C-BE32-E72D297353CC}">
              <c16:uniqueId val="{00000005-E84C-467E-878C-9C568EB48C61}"/>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Red Band 3,</a:t>
            </a:r>
            <a:r>
              <a:rPr lang="en-US" sz="1600" b="1" baseline="0"/>
              <a:t> </a:t>
            </a:r>
            <a:r>
              <a:rPr lang="en-US" sz="1600" b="1"/>
              <a:t>Olancha -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'B4'!$AR$7:$AR$657</c:f>
              <c:numCache>
                <c:formatCode>0.0%</c:formatCode>
                <c:ptCount val="651"/>
                <c:pt idx="0">
                  <c:v>-0.15744546316787864</c:v>
                </c:pt>
                <c:pt idx="1">
                  <c:v>-0.10006009615384616</c:v>
                </c:pt>
                <c:pt idx="2">
                  <c:v>-9.3149038461538464E-2</c:v>
                </c:pt>
                <c:pt idx="3">
                  <c:v>-8.9543269230769232E-2</c:v>
                </c:pt>
                <c:pt idx="4">
                  <c:v>-8.8641826923076927E-2</c:v>
                </c:pt>
                <c:pt idx="5">
                  <c:v>-8.3148909263357607E-2</c:v>
                </c:pt>
                <c:pt idx="6">
                  <c:v>-8.1688347129991776E-2</c:v>
                </c:pt>
                <c:pt idx="7">
                  <c:v>-8.1568131520708215E-2</c:v>
                </c:pt>
                <c:pt idx="8">
                  <c:v>-7.6021634615384609E-2</c:v>
                </c:pt>
                <c:pt idx="9">
                  <c:v>-7.4865823705994691E-2</c:v>
                </c:pt>
                <c:pt idx="10">
                  <c:v>-7.0090057309196721E-2</c:v>
                </c:pt>
                <c:pt idx="11">
                  <c:v>-6.220951018948874E-2</c:v>
                </c:pt>
                <c:pt idx="12">
                  <c:v>-6.1018020866266238E-2</c:v>
                </c:pt>
                <c:pt idx="13">
                  <c:v>-6.0538524515600801E-2</c:v>
                </c:pt>
                <c:pt idx="14">
                  <c:v>-5.8127018299246561E-2</c:v>
                </c:pt>
                <c:pt idx="15">
                  <c:v>-5.4086538461538464E-2</c:v>
                </c:pt>
                <c:pt idx="16">
                  <c:v>-5.2198784411869863E-2</c:v>
                </c:pt>
                <c:pt idx="17">
                  <c:v>-5.1533354410369936E-2</c:v>
                </c:pt>
                <c:pt idx="18">
                  <c:v>-5.1399354144241176E-2</c:v>
                </c:pt>
                <c:pt idx="19">
                  <c:v>-4.9952576667720551E-2</c:v>
                </c:pt>
                <c:pt idx="20">
                  <c:v>-4.8708288482239022E-2</c:v>
                </c:pt>
                <c:pt idx="21">
                  <c:v>-4.8265999284948159E-2</c:v>
                </c:pt>
                <c:pt idx="22">
                  <c:v>-4.6893477667606619E-2</c:v>
                </c:pt>
                <c:pt idx="23">
                  <c:v>-4.6403449058316289E-2</c:v>
                </c:pt>
                <c:pt idx="24">
                  <c:v>-4.6274038461538464E-2</c:v>
                </c:pt>
                <c:pt idx="25">
                  <c:v>-4.3574593796159501E-2</c:v>
                </c:pt>
                <c:pt idx="26">
                  <c:v>-4.3539216449879341E-2</c:v>
                </c:pt>
                <c:pt idx="27">
                  <c:v>-4.2903110475509473E-2</c:v>
                </c:pt>
                <c:pt idx="28">
                  <c:v>-4.2532717474980795E-2</c:v>
                </c:pt>
                <c:pt idx="29">
                  <c:v>-4.2133665421336675E-2</c:v>
                </c:pt>
                <c:pt idx="30">
                  <c:v>-4.1980624327233644E-2</c:v>
                </c:pt>
                <c:pt idx="31">
                  <c:v>-4.123965921718728E-2</c:v>
                </c:pt>
                <c:pt idx="32">
                  <c:v>-4.1208041480942377E-2</c:v>
                </c:pt>
                <c:pt idx="33">
                  <c:v>-4.0551648552379291E-2</c:v>
                </c:pt>
                <c:pt idx="34">
                  <c:v>-3.9680472345228833E-2</c:v>
                </c:pt>
                <c:pt idx="35">
                  <c:v>-3.9662937672526453E-2</c:v>
                </c:pt>
                <c:pt idx="36">
                  <c:v>-3.9539227895392298E-2</c:v>
                </c:pt>
                <c:pt idx="37">
                  <c:v>-3.9255393722252577E-2</c:v>
                </c:pt>
                <c:pt idx="38">
                  <c:v>-3.8692461641094064E-2</c:v>
                </c:pt>
                <c:pt idx="39">
                  <c:v>-3.8493241015496248E-2</c:v>
                </c:pt>
                <c:pt idx="40">
                  <c:v>-3.8461538461538464E-2</c:v>
                </c:pt>
                <c:pt idx="41">
                  <c:v>-3.8081107814045535E-2</c:v>
                </c:pt>
                <c:pt idx="42">
                  <c:v>-3.7943909004080963E-2</c:v>
                </c:pt>
                <c:pt idx="43">
                  <c:v>-3.7419990152634142E-2</c:v>
                </c:pt>
                <c:pt idx="44">
                  <c:v>-3.6898346880993776E-2</c:v>
                </c:pt>
                <c:pt idx="45">
                  <c:v>-3.483448806774446E-2</c:v>
                </c:pt>
                <c:pt idx="46">
                  <c:v>-3.4353348729792191E-2</c:v>
                </c:pt>
                <c:pt idx="47">
                  <c:v>-3.395432692307692E-2</c:v>
                </c:pt>
                <c:pt idx="48">
                  <c:v>-3.385151823332843E-2</c:v>
                </c:pt>
                <c:pt idx="49">
                  <c:v>-3.3547642598087742E-2</c:v>
                </c:pt>
                <c:pt idx="50">
                  <c:v>-3.3413817275488811E-2</c:v>
                </c:pt>
                <c:pt idx="51">
                  <c:v>-3.3176285826462461E-2</c:v>
                </c:pt>
                <c:pt idx="52">
                  <c:v>-3.3168359815924323E-2</c:v>
                </c:pt>
                <c:pt idx="53">
                  <c:v>-3.297076818490819E-2</c:v>
                </c:pt>
                <c:pt idx="54">
                  <c:v>-3.2534858777261352E-2</c:v>
                </c:pt>
                <c:pt idx="55">
                  <c:v>-3.1850961538461536E-2</c:v>
                </c:pt>
                <c:pt idx="56">
                  <c:v>-3.1755915317559176E-2</c:v>
                </c:pt>
                <c:pt idx="57">
                  <c:v>-3.1361896530435827E-2</c:v>
                </c:pt>
                <c:pt idx="58">
                  <c:v>-3.1086907193101858E-2</c:v>
                </c:pt>
                <c:pt idx="59">
                  <c:v>-3.0965391621129327E-2</c:v>
                </c:pt>
                <c:pt idx="60">
                  <c:v>-3.0747229174115123E-2</c:v>
                </c:pt>
                <c:pt idx="61">
                  <c:v>-3.0687748266999056E-2</c:v>
                </c:pt>
                <c:pt idx="62">
                  <c:v>-2.9591743538222748E-2</c:v>
                </c:pt>
                <c:pt idx="63">
                  <c:v>-2.9509816026669931E-2</c:v>
                </c:pt>
                <c:pt idx="64">
                  <c:v>-2.9352901934623081E-2</c:v>
                </c:pt>
                <c:pt idx="65">
                  <c:v>-2.8958136606861785E-2</c:v>
                </c:pt>
                <c:pt idx="66">
                  <c:v>-2.8958136606861785E-2</c:v>
                </c:pt>
                <c:pt idx="67">
                  <c:v>-2.8268551236749075E-2</c:v>
                </c:pt>
                <c:pt idx="68">
                  <c:v>-2.8250510551395481E-2</c:v>
                </c:pt>
                <c:pt idx="69">
                  <c:v>-2.8244547729710405E-2</c:v>
                </c:pt>
                <c:pt idx="70">
                  <c:v>-2.7572624322993573E-2</c:v>
                </c:pt>
                <c:pt idx="71">
                  <c:v>-2.7287004318806395E-2</c:v>
                </c:pt>
                <c:pt idx="72">
                  <c:v>-2.7022433718558767E-2</c:v>
                </c:pt>
                <c:pt idx="73">
                  <c:v>-2.6910656620021529E-2</c:v>
                </c:pt>
                <c:pt idx="74">
                  <c:v>-2.6910656620021529E-2</c:v>
                </c:pt>
                <c:pt idx="75">
                  <c:v>-2.6684456304202801E-2</c:v>
                </c:pt>
                <c:pt idx="76">
                  <c:v>-2.6411657559198543E-2</c:v>
                </c:pt>
                <c:pt idx="77">
                  <c:v>-2.4488697524219651E-2</c:v>
                </c:pt>
                <c:pt idx="78">
                  <c:v>-2.3879862136878358E-2</c:v>
                </c:pt>
                <c:pt idx="79">
                  <c:v>-2.3768283294842228E-2</c:v>
                </c:pt>
                <c:pt idx="80">
                  <c:v>-2.3681534214731882E-2</c:v>
                </c:pt>
                <c:pt idx="81">
                  <c:v>-2.3348899266177451E-2</c:v>
                </c:pt>
                <c:pt idx="82">
                  <c:v>-2.3137019230769232E-2</c:v>
                </c:pt>
                <c:pt idx="83">
                  <c:v>-2.3079355042681035E-2</c:v>
                </c:pt>
                <c:pt idx="84">
                  <c:v>-2.1528525296017224E-2</c:v>
                </c:pt>
                <c:pt idx="85">
                  <c:v>-2.1418020679468214E-2</c:v>
                </c:pt>
                <c:pt idx="86">
                  <c:v>-2.077582449513287E-2</c:v>
                </c:pt>
                <c:pt idx="87">
                  <c:v>-2.0680453635757171E-2</c:v>
                </c:pt>
                <c:pt idx="88">
                  <c:v>-2.0416175893207652E-2</c:v>
                </c:pt>
                <c:pt idx="89">
                  <c:v>-2.0359380151665055E-2</c:v>
                </c:pt>
                <c:pt idx="90">
                  <c:v>-1.9394033803255776E-2</c:v>
                </c:pt>
                <c:pt idx="91">
                  <c:v>-1.9375672766415501E-2</c:v>
                </c:pt>
                <c:pt idx="92">
                  <c:v>-1.912568306010929E-2</c:v>
                </c:pt>
                <c:pt idx="93">
                  <c:v>-1.8298714144411511E-2</c:v>
                </c:pt>
                <c:pt idx="94">
                  <c:v>-1.8175175815143017E-2</c:v>
                </c:pt>
                <c:pt idx="95">
                  <c:v>-1.783628008411877E-2</c:v>
                </c:pt>
                <c:pt idx="96">
                  <c:v>-1.7761033369214269E-2</c:v>
                </c:pt>
                <c:pt idx="97">
                  <c:v>-1.7761033369214269E-2</c:v>
                </c:pt>
                <c:pt idx="98">
                  <c:v>-1.7222820236813777E-2</c:v>
                </c:pt>
                <c:pt idx="99">
                  <c:v>-1.7162612668230617E-2</c:v>
                </c:pt>
                <c:pt idx="100">
                  <c:v>-1.6667964794766017E-2</c:v>
                </c:pt>
                <c:pt idx="101">
                  <c:v>-1.649433776464793E-2</c:v>
                </c:pt>
                <c:pt idx="102">
                  <c:v>-1.6415500538213192E-2</c:v>
                </c:pt>
                <c:pt idx="103">
                  <c:v>-1.56908324858346E-2</c:v>
                </c:pt>
                <c:pt idx="104">
                  <c:v>-1.5670402656704049E-2</c:v>
                </c:pt>
                <c:pt idx="105">
                  <c:v>-1.5580736543909313E-2</c:v>
                </c:pt>
                <c:pt idx="106">
                  <c:v>-1.5508441303494262E-2</c:v>
                </c:pt>
                <c:pt idx="107">
                  <c:v>-1.5368585569158674E-2</c:v>
                </c:pt>
                <c:pt idx="108">
                  <c:v>-1.5175466329434117E-2</c:v>
                </c:pt>
                <c:pt idx="109">
                  <c:v>-1.5107775211701351E-2</c:v>
                </c:pt>
                <c:pt idx="110">
                  <c:v>-1.5069967707212056E-2</c:v>
                </c:pt>
                <c:pt idx="111">
                  <c:v>-1.4934444733871706E-2</c:v>
                </c:pt>
                <c:pt idx="112">
                  <c:v>-1.3822115384615384E-2</c:v>
                </c:pt>
                <c:pt idx="113">
                  <c:v>-1.366435719784454E-2</c:v>
                </c:pt>
                <c:pt idx="114">
                  <c:v>-1.3353115727003005E-2</c:v>
                </c:pt>
                <c:pt idx="115">
                  <c:v>-1.2801575578532716E-2</c:v>
                </c:pt>
                <c:pt idx="116">
                  <c:v>-1.2801575578532716E-2</c:v>
                </c:pt>
                <c:pt idx="117">
                  <c:v>-1.2528849324101587E-2</c:v>
                </c:pt>
                <c:pt idx="118">
                  <c:v>-1.2223731324854893E-2</c:v>
                </c:pt>
                <c:pt idx="119">
                  <c:v>-1.2038190120381924E-2</c:v>
                </c:pt>
                <c:pt idx="120">
                  <c:v>-1.2038190120381924E-2</c:v>
                </c:pt>
                <c:pt idx="121">
                  <c:v>-1.2013910844135349E-2</c:v>
                </c:pt>
                <c:pt idx="122">
                  <c:v>-1.1839708561020037E-2</c:v>
                </c:pt>
                <c:pt idx="123">
                  <c:v>-1.1325235181295178E-2</c:v>
                </c:pt>
                <c:pt idx="124">
                  <c:v>-1.1027177216289003E-2</c:v>
                </c:pt>
                <c:pt idx="125">
                  <c:v>-1.0734103520422046E-2</c:v>
                </c:pt>
                <c:pt idx="126">
                  <c:v>-1.0725777618877368E-2</c:v>
                </c:pt>
                <c:pt idx="127">
                  <c:v>-1.067378252168112E-2</c:v>
                </c:pt>
                <c:pt idx="128">
                  <c:v>-1.007239534151712E-2</c:v>
                </c:pt>
                <c:pt idx="129">
                  <c:v>-1.0027192386131844E-2</c:v>
                </c:pt>
                <c:pt idx="130">
                  <c:v>-1.0006671114076051E-2</c:v>
                </c:pt>
                <c:pt idx="131">
                  <c:v>-9.9626400996264252E-3</c:v>
                </c:pt>
                <c:pt idx="132">
                  <c:v>-9.5302927161333983E-3</c:v>
                </c:pt>
                <c:pt idx="133">
                  <c:v>-9.4985843456024208E-3</c:v>
                </c:pt>
                <c:pt idx="134">
                  <c:v>-8.4985835694050636E-3</c:v>
                </c:pt>
                <c:pt idx="135">
                  <c:v>-8.342303552206734E-3</c:v>
                </c:pt>
                <c:pt idx="136">
                  <c:v>-8.342303552206734E-3</c:v>
                </c:pt>
                <c:pt idx="137">
                  <c:v>-7.8778926637124297E-3</c:v>
                </c:pt>
                <c:pt idx="138">
                  <c:v>-7.477906186267807E-3</c:v>
                </c:pt>
                <c:pt idx="139">
                  <c:v>-7.1199096987062992E-3</c:v>
                </c:pt>
                <c:pt idx="140">
                  <c:v>-6.6711140760507001E-3</c:v>
                </c:pt>
                <c:pt idx="141">
                  <c:v>-6.1266167460857467E-3</c:v>
                </c:pt>
                <c:pt idx="142">
                  <c:v>-5.9661277906082038E-3</c:v>
                </c:pt>
                <c:pt idx="143">
                  <c:v>-5.7309196761575138E-3</c:v>
                </c:pt>
                <c:pt idx="144">
                  <c:v>-5.6929721240674865E-3</c:v>
                </c:pt>
                <c:pt idx="145">
                  <c:v>-5.4327694777132696E-3</c:v>
                </c:pt>
                <c:pt idx="146">
                  <c:v>-4.5537340619307837E-3</c:v>
                </c:pt>
                <c:pt idx="147">
                  <c:v>-4.4247787610619208E-3</c:v>
                </c:pt>
                <c:pt idx="148">
                  <c:v>-4.1851304775972148E-3</c:v>
                </c:pt>
                <c:pt idx="149">
                  <c:v>-4.0679936074385515E-3</c:v>
                </c:pt>
                <c:pt idx="150">
                  <c:v>-4.0026684456304206E-3</c:v>
                </c:pt>
                <c:pt idx="151">
                  <c:v>-2.9902423670128695E-3</c:v>
                </c:pt>
                <c:pt idx="152">
                  <c:v>-2.9633288060254073E-3</c:v>
                </c:pt>
                <c:pt idx="153">
                  <c:v>-2.6151387476390448E-3</c:v>
                </c:pt>
                <c:pt idx="154">
                  <c:v>-2.0922405166923994E-3</c:v>
                </c:pt>
                <c:pt idx="155">
                  <c:v>-1.7353182939082025E-3</c:v>
                </c:pt>
                <c:pt idx="156">
                  <c:v>-1.1622838878395389E-3</c:v>
                </c:pt>
                <c:pt idx="157">
                  <c:v>-1.1112483022595102E-3</c:v>
                </c:pt>
                <c:pt idx="158">
                  <c:v>-1.076426264800861E-3</c:v>
                </c:pt>
                <c:pt idx="159">
                  <c:v>-7.8523753435409758E-4</c:v>
                </c:pt>
                <c:pt idx="160">
                  <c:v>-6.7980965329703818E-4</c:v>
                </c:pt>
                <c:pt idx="161">
                  <c:v>-6.2952470884478637E-4</c:v>
                </c:pt>
                <c:pt idx="162">
                  <c:v>1.8193395797329708E-4</c:v>
                </c:pt>
                <c:pt idx="163">
                  <c:v>6.3231109705971745E-4</c:v>
                </c:pt>
                <c:pt idx="164">
                  <c:v>6.8073519400955605E-4</c:v>
                </c:pt>
                <c:pt idx="165">
                  <c:v>2.1451555237754737E-3</c:v>
                </c:pt>
                <c:pt idx="166">
                  <c:v>2.1594032194739354E-3</c:v>
                </c:pt>
                <c:pt idx="167">
                  <c:v>2.2130888397091011E-3</c:v>
                </c:pt>
                <c:pt idx="168">
                  <c:v>2.403846153846154E-3</c:v>
                </c:pt>
                <c:pt idx="169">
                  <c:v>2.803956694446537E-3</c:v>
                </c:pt>
                <c:pt idx="170">
                  <c:v>3.2177332856632105E-3</c:v>
                </c:pt>
                <c:pt idx="171">
                  <c:v>3.5828335540150393E-3</c:v>
                </c:pt>
                <c:pt idx="172">
                  <c:v>3.8276330411162155E-3</c:v>
                </c:pt>
                <c:pt idx="173">
                  <c:v>4.0473225404732017E-3</c:v>
                </c:pt>
                <c:pt idx="174">
                  <c:v>4.0844111640572075E-3</c:v>
                </c:pt>
                <c:pt idx="175">
                  <c:v>4.0919106074913799E-3</c:v>
                </c:pt>
                <c:pt idx="176">
                  <c:v>4.4187627464310382E-3</c:v>
                </c:pt>
                <c:pt idx="177">
                  <c:v>5.0053628888094386E-3</c:v>
                </c:pt>
                <c:pt idx="178">
                  <c:v>5.1040439733019685E-3</c:v>
                </c:pt>
                <c:pt idx="179">
                  <c:v>5.108173076923077E-3</c:v>
                </c:pt>
                <c:pt idx="180">
                  <c:v>5.4644808743169399E-3</c:v>
                </c:pt>
                <c:pt idx="181">
                  <c:v>5.5812163202462991E-3</c:v>
                </c:pt>
                <c:pt idx="182">
                  <c:v>6.0947875921041079E-3</c:v>
                </c:pt>
                <c:pt idx="183">
                  <c:v>6.1182868796737302E-3</c:v>
                </c:pt>
                <c:pt idx="184">
                  <c:v>6.3535284774223089E-3</c:v>
                </c:pt>
                <c:pt idx="185">
                  <c:v>6.4526282656594634E-3</c:v>
                </c:pt>
                <c:pt idx="186">
                  <c:v>6.4585575888051671E-3</c:v>
                </c:pt>
                <c:pt idx="187">
                  <c:v>6.5496224870372471E-3</c:v>
                </c:pt>
                <c:pt idx="188">
                  <c:v>6.828417841057745E-3</c:v>
                </c:pt>
                <c:pt idx="189">
                  <c:v>6.9680489462950763E-3</c:v>
                </c:pt>
                <c:pt idx="190">
                  <c:v>7.8178110129164223E-3</c:v>
                </c:pt>
                <c:pt idx="191">
                  <c:v>8.0486847271300024E-3</c:v>
                </c:pt>
                <c:pt idx="192">
                  <c:v>8.4899439498845649E-3</c:v>
                </c:pt>
                <c:pt idx="193">
                  <c:v>8.5806220951018947E-3</c:v>
                </c:pt>
                <c:pt idx="194">
                  <c:v>8.6114101184068884E-3</c:v>
                </c:pt>
                <c:pt idx="195">
                  <c:v>8.8133459238275459E-3</c:v>
                </c:pt>
                <c:pt idx="196">
                  <c:v>9.0077001307570046E-3</c:v>
                </c:pt>
                <c:pt idx="197">
                  <c:v>9.1074681238615673E-3</c:v>
                </c:pt>
                <c:pt idx="198">
                  <c:v>9.1074681238615673E-3</c:v>
                </c:pt>
                <c:pt idx="199">
                  <c:v>9.3549975381585701E-3</c:v>
                </c:pt>
                <c:pt idx="200">
                  <c:v>9.3549975381585701E-3</c:v>
                </c:pt>
                <c:pt idx="201">
                  <c:v>9.600251809883574E-3</c:v>
                </c:pt>
                <c:pt idx="202">
                  <c:v>9.7341275606567575E-3</c:v>
                </c:pt>
                <c:pt idx="203">
                  <c:v>1.0006671114076051E-2</c:v>
                </c:pt>
                <c:pt idx="204">
                  <c:v>1.0018214936247723E-2</c:v>
                </c:pt>
                <c:pt idx="205">
                  <c:v>1.0018214936247723E-2</c:v>
                </c:pt>
                <c:pt idx="206">
                  <c:v>1.0116977552956019E-2</c:v>
                </c:pt>
                <c:pt idx="207">
                  <c:v>1.0495156081808335E-2</c:v>
                </c:pt>
                <c:pt idx="208">
                  <c:v>1.0585918266863642E-2</c:v>
                </c:pt>
                <c:pt idx="209">
                  <c:v>1.1371602149700061E-2</c:v>
                </c:pt>
                <c:pt idx="210">
                  <c:v>1.1697755295605402E-2</c:v>
                </c:pt>
                <c:pt idx="211">
                  <c:v>1.1974872398900712E-2</c:v>
                </c:pt>
                <c:pt idx="212">
                  <c:v>1.2349522623495202E-2</c:v>
                </c:pt>
                <c:pt idx="213">
                  <c:v>1.2675116744496331E-2</c:v>
                </c:pt>
                <c:pt idx="214">
                  <c:v>1.2798306389530363E-2</c:v>
                </c:pt>
                <c:pt idx="215">
                  <c:v>1.3186221743810487E-2</c:v>
                </c:pt>
                <c:pt idx="216">
                  <c:v>1.3766145479265844E-2</c:v>
                </c:pt>
                <c:pt idx="217">
                  <c:v>1.3766145479265844E-2</c:v>
                </c:pt>
                <c:pt idx="218">
                  <c:v>1.3791213809480233E-2</c:v>
                </c:pt>
                <c:pt idx="219">
                  <c:v>1.3993541442411194E-2</c:v>
                </c:pt>
                <c:pt idx="220">
                  <c:v>1.4241724403387177E-2</c:v>
                </c:pt>
                <c:pt idx="221">
                  <c:v>1.4671941971645197E-2</c:v>
                </c:pt>
                <c:pt idx="222">
                  <c:v>1.4862718402541438E-2</c:v>
                </c:pt>
                <c:pt idx="223">
                  <c:v>1.4940116063711598E-2</c:v>
                </c:pt>
                <c:pt idx="224">
                  <c:v>1.5021272900929021E-2</c:v>
                </c:pt>
                <c:pt idx="225">
                  <c:v>1.5084075173095906E-2</c:v>
                </c:pt>
                <c:pt idx="226">
                  <c:v>1.5108593012275769E-2</c:v>
                </c:pt>
                <c:pt idx="227">
                  <c:v>1.532451923076923E-2</c:v>
                </c:pt>
                <c:pt idx="228">
                  <c:v>1.5462847654628452E-2</c:v>
                </c:pt>
                <c:pt idx="229">
                  <c:v>1.5545546999854781E-2</c:v>
                </c:pt>
                <c:pt idx="230">
                  <c:v>1.6323695406789924E-2</c:v>
                </c:pt>
                <c:pt idx="231">
                  <c:v>1.6393442622950821E-2</c:v>
                </c:pt>
                <c:pt idx="232">
                  <c:v>1.6682404784387823E-2</c:v>
                </c:pt>
                <c:pt idx="233">
                  <c:v>1.698785277194256E-2</c:v>
                </c:pt>
                <c:pt idx="234">
                  <c:v>1.6998401859654289E-2</c:v>
                </c:pt>
                <c:pt idx="235">
                  <c:v>1.7191977077363856E-2</c:v>
                </c:pt>
                <c:pt idx="236">
                  <c:v>1.7304189435336976E-2</c:v>
                </c:pt>
                <c:pt idx="237">
                  <c:v>1.801200800533689E-2</c:v>
                </c:pt>
                <c:pt idx="238">
                  <c:v>1.829924650161464E-2</c:v>
                </c:pt>
                <c:pt idx="239">
                  <c:v>1.8814503607635317E-2</c:v>
                </c:pt>
                <c:pt idx="240">
                  <c:v>1.8948873793350019E-2</c:v>
                </c:pt>
                <c:pt idx="241">
                  <c:v>1.9534257120862156E-2</c:v>
                </c:pt>
                <c:pt idx="242">
                  <c:v>2.0328686034737836E-2</c:v>
                </c:pt>
                <c:pt idx="243">
                  <c:v>2.0496535796766698E-2</c:v>
                </c:pt>
                <c:pt idx="244">
                  <c:v>2.0496535796766698E-2</c:v>
                </c:pt>
                <c:pt idx="245">
                  <c:v>2.0564242012236614E-2</c:v>
                </c:pt>
                <c:pt idx="246">
                  <c:v>2.0649504229964564E-2</c:v>
                </c:pt>
                <c:pt idx="247">
                  <c:v>2.0808794660384811E-2</c:v>
                </c:pt>
                <c:pt idx="248">
                  <c:v>2.0853939993405832E-2</c:v>
                </c:pt>
                <c:pt idx="249">
                  <c:v>2.1097817152251262E-2</c:v>
                </c:pt>
                <c:pt idx="250">
                  <c:v>2.1533385430233528E-2</c:v>
                </c:pt>
                <c:pt idx="251">
                  <c:v>2.2604951560818022E-2</c:v>
                </c:pt>
                <c:pt idx="252">
                  <c:v>2.2763199494151086E-2</c:v>
                </c:pt>
                <c:pt idx="253">
                  <c:v>2.2768670309653915E-2</c:v>
                </c:pt>
                <c:pt idx="254">
                  <c:v>2.2771888496270168E-2</c:v>
                </c:pt>
                <c:pt idx="255">
                  <c:v>2.2965798246697151E-2</c:v>
                </c:pt>
                <c:pt idx="256">
                  <c:v>2.3151096152096831E-2</c:v>
                </c:pt>
                <c:pt idx="257">
                  <c:v>2.3681377825618945E-2</c:v>
                </c:pt>
                <c:pt idx="258">
                  <c:v>2.3704089606668362E-2</c:v>
                </c:pt>
                <c:pt idx="259">
                  <c:v>2.3738872403560794E-2</c:v>
                </c:pt>
                <c:pt idx="260">
                  <c:v>2.3837793405790397E-2</c:v>
                </c:pt>
                <c:pt idx="261">
                  <c:v>2.4294456114713588E-2</c:v>
                </c:pt>
                <c:pt idx="262">
                  <c:v>2.4757804090419805E-2</c:v>
                </c:pt>
                <c:pt idx="263">
                  <c:v>2.4813052345343343E-2</c:v>
                </c:pt>
                <c:pt idx="264">
                  <c:v>2.497527200791292E-2</c:v>
                </c:pt>
                <c:pt idx="265">
                  <c:v>2.5197853179295959E-2</c:v>
                </c:pt>
                <c:pt idx="266">
                  <c:v>2.5296017222820173E-2</c:v>
                </c:pt>
                <c:pt idx="267">
                  <c:v>2.5350233488992662E-2</c:v>
                </c:pt>
                <c:pt idx="268">
                  <c:v>2.5789068514241679E-2</c:v>
                </c:pt>
                <c:pt idx="269">
                  <c:v>2.5834230355220669E-2</c:v>
                </c:pt>
                <c:pt idx="270">
                  <c:v>2.6125275417060157E-2</c:v>
                </c:pt>
                <c:pt idx="271">
                  <c:v>2.6208304969366943E-2</c:v>
                </c:pt>
                <c:pt idx="272">
                  <c:v>2.6359485263594828E-2</c:v>
                </c:pt>
                <c:pt idx="273">
                  <c:v>2.6669959254228947E-2</c:v>
                </c:pt>
                <c:pt idx="274">
                  <c:v>2.6910656620021529E-2</c:v>
                </c:pt>
                <c:pt idx="275">
                  <c:v>2.71772162889641E-2</c:v>
                </c:pt>
                <c:pt idx="276">
                  <c:v>2.734375E-2</c:v>
                </c:pt>
                <c:pt idx="277">
                  <c:v>2.7362338545207383E-2</c:v>
                </c:pt>
                <c:pt idx="278">
                  <c:v>2.7362338545207383E-2</c:v>
                </c:pt>
                <c:pt idx="279">
                  <c:v>2.7887021809081158E-2</c:v>
                </c:pt>
                <c:pt idx="280">
                  <c:v>2.8609114891294501E-2</c:v>
                </c:pt>
                <c:pt idx="281">
                  <c:v>2.8675904541955306E-2</c:v>
                </c:pt>
                <c:pt idx="282">
                  <c:v>2.86844708209693E-2</c:v>
                </c:pt>
                <c:pt idx="283">
                  <c:v>2.9143897996357013E-2</c:v>
                </c:pt>
                <c:pt idx="284">
                  <c:v>2.9143897996357013E-2</c:v>
                </c:pt>
                <c:pt idx="285">
                  <c:v>2.931712549159814E-2</c:v>
                </c:pt>
                <c:pt idx="286">
                  <c:v>2.9347668167950088E-2</c:v>
                </c:pt>
                <c:pt idx="287">
                  <c:v>2.9472810294728077E-2</c:v>
                </c:pt>
                <c:pt idx="288">
                  <c:v>2.9642716921868911E-2</c:v>
                </c:pt>
                <c:pt idx="289">
                  <c:v>2.977440862179186E-2</c:v>
                </c:pt>
                <c:pt idx="290">
                  <c:v>3.0650342971259837E-2</c:v>
                </c:pt>
                <c:pt idx="291">
                  <c:v>3.0687734039638238E-2</c:v>
                </c:pt>
                <c:pt idx="292">
                  <c:v>3.0746539596097144E-2</c:v>
                </c:pt>
                <c:pt idx="293">
                  <c:v>3.0843523638912615E-2</c:v>
                </c:pt>
                <c:pt idx="294">
                  <c:v>3.0965391621129327E-2</c:v>
                </c:pt>
                <c:pt idx="295">
                  <c:v>3.110475509474437E-2</c:v>
                </c:pt>
                <c:pt idx="296">
                  <c:v>3.1313818924438422E-2</c:v>
                </c:pt>
                <c:pt idx="297">
                  <c:v>3.1511570654849858E-2</c:v>
                </c:pt>
                <c:pt idx="298">
                  <c:v>3.1526950457649347E-2</c:v>
                </c:pt>
                <c:pt idx="299">
                  <c:v>3.1611148878314115E-2</c:v>
                </c:pt>
                <c:pt idx="300">
                  <c:v>3.1633616619452354E-2</c:v>
                </c:pt>
                <c:pt idx="301">
                  <c:v>3.1881098252779697E-2</c:v>
                </c:pt>
                <c:pt idx="302">
                  <c:v>3.195276547712074E-2</c:v>
                </c:pt>
                <c:pt idx="303">
                  <c:v>3.2021347565043365E-2</c:v>
                </c:pt>
                <c:pt idx="304">
                  <c:v>3.2021347565043365E-2</c:v>
                </c:pt>
                <c:pt idx="305">
                  <c:v>3.2067247820672454E-2</c:v>
                </c:pt>
                <c:pt idx="306">
                  <c:v>3.2067247820672454E-2</c:v>
                </c:pt>
                <c:pt idx="307">
                  <c:v>3.2253377887549103E-2</c:v>
                </c:pt>
                <c:pt idx="308">
                  <c:v>3.2253377887549103E-2</c:v>
                </c:pt>
                <c:pt idx="309">
                  <c:v>3.2401277358049617E-2</c:v>
                </c:pt>
                <c:pt idx="310">
                  <c:v>3.2688458972648431E-2</c:v>
                </c:pt>
                <c:pt idx="311">
                  <c:v>3.2843560933448604E-2</c:v>
                </c:pt>
                <c:pt idx="312">
                  <c:v>3.3105022831050206E-2</c:v>
                </c:pt>
                <c:pt idx="313">
                  <c:v>3.3180154217618121E-2</c:v>
                </c:pt>
                <c:pt idx="314">
                  <c:v>3.3207428391564403E-2</c:v>
                </c:pt>
                <c:pt idx="315">
                  <c:v>3.3217936036927097E-2</c:v>
                </c:pt>
                <c:pt idx="316">
                  <c:v>3.3255187982981639E-2</c:v>
                </c:pt>
                <c:pt idx="317">
                  <c:v>3.3369214208826693E-2</c:v>
                </c:pt>
                <c:pt idx="318">
                  <c:v>3.3828643692696767E-2</c:v>
                </c:pt>
                <c:pt idx="319">
                  <c:v>3.3964962459778335E-2</c:v>
                </c:pt>
                <c:pt idx="320">
                  <c:v>3.3973412112260001E-2</c:v>
                </c:pt>
                <c:pt idx="321">
                  <c:v>3.3973412112260001E-2</c:v>
                </c:pt>
                <c:pt idx="322">
                  <c:v>3.45504515115823E-2</c:v>
                </c:pt>
                <c:pt idx="323">
                  <c:v>3.4781240163676459E-2</c:v>
                </c:pt>
                <c:pt idx="324">
                  <c:v>3.4866468842729932E-2</c:v>
                </c:pt>
                <c:pt idx="325">
                  <c:v>3.5254361128870128E-2</c:v>
                </c:pt>
                <c:pt idx="326">
                  <c:v>3.5313001605136465E-2</c:v>
                </c:pt>
                <c:pt idx="327">
                  <c:v>3.5522066738428421E-2</c:v>
                </c:pt>
                <c:pt idx="328">
                  <c:v>3.5852053551168619E-2</c:v>
                </c:pt>
                <c:pt idx="329">
                  <c:v>3.5892994611239369E-2</c:v>
                </c:pt>
                <c:pt idx="330">
                  <c:v>3.602401601067378E-2</c:v>
                </c:pt>
                <c:pt idx="331">
                  <c:v>3.6060279870828785E-2</c:v>
                </c:pt>
                <c:pt idx="332">
                  <c:v>3.6060279870828785E-2</c:v>
                </c:pt>
                <c:pt idx="333">
                  <c:v>3.6295661655892132E-2</c:v>
                </c:pt>
                <c:pt idx="334">
                  <c:v>3.6435253569670145E-2</c:v>
                </c:pt>
                <c:pt idx="335">
                  <c:v>3.6611942466947621E-2</c:v>
                </c:pt>
                <c:pt idx="336">
                  <c:v>3.6737235367372327E-2</c:v>
                </c:pt>
                <c:pt idx="337">
                  <c:v>3.6990199177995536E-2</c:v>
                </c:pt>
                <c:pt idx="338">
                  <c:v>3.6990199177995536E-2</c:v>
                </c:pt>
                <c:pt idx="339">
                  <c:v>3.7495092265410333E-2</c:v>
                </c:pt>
                <c:pt idx="340">
                  <c:v>3.8025350233488991E-2</c:v>
                </c:pt>
                <c:pt idx="341">
                  <c:v>3.898780085723702E-2</c:v>
                </c:pt>
                <c:pt idx="342">
                  <c:v>3.9255729521216275E-2</c:v>
                </c:pt>
                <c:pt idx="343">
                  <c:v>3.9458186101295686E-2</c:v>
                </c:pt>
                <c:pt idx="344">
                  <c:v>3.9634522780590223E-2</c:v>
                </c:pt>
                <c:pt idx="345">
                  <c:v>3.9827771797631861E-2</c:v>
                </c:pt>
                <c:pt idx="346">
                  <c:v>4.0026684456304203E-2</c:v>
                </c:pt>
                <c:pt idx="347">
                  <c:v>4.0072859744990891E-2</c:v>
                </c:pt>
                <c:pt idx="348">
                  <c:v>4.0108769544527571E-2</c:v>
                </c:pt>
                <c:pt idx="349">
                  <c:v>4.0128015755785354E-2</c:v>
                </c:pt>
                <c:pt idx="350">
                  <c:v>4.0223248652809809E-2</c:v>
                </c:pt>
                <c:pt idx="351">
                  <c:v>4.0244079616446389E-2</c:v>
                </c:pt>
                <c:pt idx="352">
                  <c:v>4.0869243116434154E-2</c:v>
                </c:pt>
                <c:pt idx="353">
                  <c:v>4.2188058634250986E-2</c:v>
                </c:pt>
                <c:pt idx="354">
                  <c:v>4.2402826855123719E-2</c:v>
                </c:pt>
                <c:pt idx="355">
                  <c:v>4.2423361906145644E-2</c:v>
                </c:pt>
                <c:pt idx="356">
                  <c:v>4.2721323620200057E-2</c:v>
                </c:pt>
                <c:pt idx="357">
                  <c:v>4.3437204910292765E-2</c:v>
                </c:pt>
                <c:pt idx="358">
                  <c:v>4.3591224018475705E-2</c:v>
                </c:pt>
                <c:pt idx="359">
                  <c:v>4.36949918217929E-2</c:v>
                </c:pt>
                <c:pt idx="360">
                  <c:v>4.3793964147946479E-2</c:v>
                </c:pt>
                <c:pt idx="361">
                  <c:v>4.3933399274645527E-2</c:v>
                </c:pt>
                <c:pt idx="362">
                  <c:v>4.4001660440016577E-2</c:v>
                </c:pt>
                <c:pt idx="363">
                  <c:v>4.4108708865155818E-2</c:v>
                </c:pt>
                <c:pt idx="364">
                  <c:v>4.4224110796348796E-2</c:v>
                </c:pt>
                <c:pt idx="365">
                  <c:v>4.4894087891242454E-2</c:v>
                </c:pt>
                <c:pt idx="366">
                  <c:v>4.4976990535729747E-2</c:v>
                </c:pt>
                <c:pt idx="367">
                  <c:v>4.5190764291887918E-2</c:v>
                </c:pt>
                <c:pt idx="368">
                  <c:v>4.5209903121636169E-2</c:v>
                </c:pt>
                <c:pt idx="369">
                  <c:v>4.5300940725180296E-2</c:v>
                </c:pt>
                <c:pt idx="370">
                  <c:v>4.5300940725180296E-2</c:v>
                </c:pt>
                <c:pt idx="371">
                  <c:v>4.5347467608951753E-2</c:v>
                </c:pt>
                <c:pt idx="372">
                  <c:v>4.5515781370284787E-2</c:v>
                </c:pt>
                <c:pt idx="373">
                  <c:v>4.5797922568460853E-2</c:v>
                </c:pt>
                <c:pt idx="374">
                  <c:v>4.6478060046189332E-2</c:v>
                </c:pt>
                <c:pt idx="375">
                  <c:v>4.6697798532354902E-2</c:v>
                </c:pt>
                <c:pt idx="376">
                  <c:v>4.6810499260066911E-2</c:v>
                </c:pt>
                <c:pt idx="377">
                  <c:v>4.6824542518837393E-2</c:v>
                </c:pt>
                <c:pt idx="378">
                  <c:v>4.6824542518837393E-2</c:v>
                </c:pt>
                <c:pt idx="379">
                  <c:v>4.7114985471149833E-2</c:v>
                </c:pt>
                <c:pt idx="380">
                  <c:v>4.7362755651237889E-2</c:v>
                </c:pt>
                <c:pt idx="381">
                  <c:v>4.7513540128015785E-2</c:v>
                </c:pt>
                <c:pt idx="382">
                  <c:v>4.8368252979203913E-2</c:v>
                </c:pt>
                <c:pt idx="383">
                  <c:v>4.8377403846153848E-2</c:v>
                </c:pt>
                <c:pt idx="384">
                  <c:v>4.8497579687642622E-2</c:v>
                </c:pt>
                <c:pt idx="385">
                  <c:v>4.8606390210741035E-2</c:v>
                </c:pt>
                <c:pt idx="386">
                  <c:v>4.8623525205577403E-2</c:v>
                </c:pt>
                <c:pt idx="387">
                  <c:v>4.9180327868852458E-2</c:v>
                </c:pt>
                <c:pt idx="388">
                  <c:v>4.9975381585425929E-2</c:v>
                </c:pt>
                <c:pt idx="389">
                  <c:v>4.9975381585425929E-2</c:v>
                </c:pt>
                <c:pt idx="390">
                  <c:v>5.0033355570380252E-2</c:v>
                </c:pt>
                <c:pt idx="391">
                  <c:v>5.0033355570380252E-2</c:v>
                </c:pt>
                <c:pt idx="392">
                  <c:v>5.0305914343983724E-2</c:v>
                </c:pt>
                <c:pt idx="393">
                  <c:v>5.093966369930758E-2</c:v>
                </c:pt>
                <c:pt idx="394">
                  <c:v>5.1206302314131001E-2</c:v>
                </c:pt>
                <c:pt idx="395">
                  <c:v>5.1236749116607819E-2</c:v>
                </c:pt>
                <c:pt idx="396">
                  <c:v>5.1351796900758286E-2</c:v>
                </c:pt>
                <c:pt idx="397">
                  <c:v>5.1489103065034257E-2</c:v>
                </c:pt>
                <c:pt idx="398">
                  <c:v>5.1805694532884604E-2</c:v>
                </c:pt>
                <c:pt idx="399">
                  <c:v>5.1841258491240612E-2</c:v>
                </c:pt>
                <c:pt idx="400">
                  <c:v>5.1873198847262172E-2</c:v>
                </c:pt>
                <c:pt idx="401">
                  <c:v>5.1873198847262172E-2</c:v>
                </c:pt>
                <c:pt idx="402">
                  <c:v>5.1912568306010931E-2</c:v>
                </c:pt>
                <c:pt idx="403">
                  <c:v>5.1912568306010931E-2</c:v>
                </c:pt>
                <c:pt idx="404">
                  <c:v>5.2593345924742185E-2</c:v>
                </c:pt>
                <c:pt idx="405">
                  <c:v>5.2599086306951502E-2</c:v>
                </c:pt>
                <c:pt idx="406">
                  <c:v>5.2744886975242197E-2</c:v>
                </c:pt>
                <c:pt idx="407">
                  <c:v>5.3000329706561121E-2</c:v>
                </c:pt>
                <c:pt idx="408">
                  <c:v>5.3185096153846152E-2</c:v>
                </c:pt>
                <c:pt idx="409">
                  <c:v>5.334163553341633E-2</c:v>
                </c:pt>
                <c:pt idx="410">
                  <c:v>5.3666981429021127E-2</c:v>
                </c:pt>
                <c:pt idx="411">
                  <c:v>5.382039099618343E-2</c:v>
                </c:pt>
                <c:pt idx="412">
                  <c:v>5.4004992058089431E-2</c:v>
                </c:pt>
                <c:pt idx="413">
                  <c:v>5.4528088912043027E-2</c:v>
                </c:pt>
                <c:pt idx="414">
                  <c:v>5.4554724677090452E-2</c:v>
                </c:pt>
                <c:pt idx="415">
                  <c:v>5.4554724677090452E-2</c:v>
                </c:pt>
                <c:pt idx="416">
                  <c:v>5.4897739504843855E-2</c:v>
                </c:pt>
                <c:pt idx="417">
                  <c:v>5.5417185554171827E-2</c:v>
                </c:pt>
                <c:pt idx="418">
                  <c:v>5.5499055644341197E-2</c:v>
                </c:pt>
                <c:pt idx="419">
                  <c:v>5.5555555555555552E-2</c:v>
                </c:pt>
                <c:pt idx="420">
                  <c:v>5.5619707467282481E-2</c:v>
                </c:pt>
                <c:pt idx="421">
                  <c:v>5.5936073059360707E-2</c:v>
                </c:pt>
                <c:pt idx="422">
                  <c:v>5.5974165769644778E-2</c:v>
                </c:pt>
                <c:pt idx="423">
                  <c:v>5.6144483706321212E-2</c:v>
                </c:pt>
                <c:pt idx="424">
                  <c:v>5.6243272335844932E-2</c:v>
                </c:pt>
                <c:pt idx="425">
                  <c:v>5.626465225319089E-2</c:v>
                </c:pt>
                <c:pt idx="426">
                  <c:v>5.6841388699795804E-2</c:v>
                </c:pt>
                <c:pt idx="427">
                  <c:v>5.6846621380050054E-2</c:v>
                </c:pt>
                <c:pt idx="428">
                  <c:v>5.6951910504140703E-2</c:v>
                </c:pt>
                <c:pt idx="429">
                  <c:v>5.7174171157183214E-2</c:v>
                </c:pt>
                <c:pt idx="430">
                  <c:v>5.7360905957656354E-2</c:v>
                </c:pt>
                <c:pt idx="431">
                  <c:v>5.7371581054036024E-2</c:v>
                </c:pt>
                <c:pt idx="432">
                  <c:v>5.8155327818249197E-2</c:v>
                </c:pt>
                <c:pt idx="433">
                  <c:v>5.8287795992714025E-2</c:v>
                </c:pt>
                <c:pt idx="434">
                  <c:v>5.8544159283952783E-2</c:v>
                </c:pt>
                <c:pt idx="435">
                  <c:v>5.9089124460149245E-2</c:v>
                </c:pt>
                <c:pt idx="436">
                  <c:v>5.9121087575086904E-2</c:v>
                </c:pt>
                <c:pt idx="437">
                  <c:v>5.9203444564047365E-2</c:v>
                </c:pt>
                <c:pt idx="438">
                  <c:v>5.9677785341502185E-2</c:v>
                </c:pt>
                <c:pt idx="439">
                  <c:v>5.9962228517469351E-2</c:v>
                </c:pt>
                <c:pt idx="440">
                  <c:v>6.0007408322015093E-2</c:v>
                </c:pt>
                <c:pt idx="441">
                  <c:v>6.0040026684456307E-2</c:v>
                </c:pt>
                <c:pt idx="442">
                  <c:v>6.0070671378091918E-2</c:v>
                </c:pt>
                <c:pt idx="443">
                  <c:v>6.0279870828848156E-2</c:v>
                </c:pt>
                <c:pt idx="444">
                  <c:v>6.0279870828848225E-2</c:v>
                </c:pt>
                <c:pt idx="445">
                  <c:v>6.0279870828848225E-2</c:v>
                </c:pt>
                <c:pt idx="446">
                  <c:v>6.041872733267388E-2</c:v>
                </c:pt>
                <c:pt idx="447">
                  <c:v>6.0624768489937059E-2</c:v>
                </c:pt>
                <c:pt idx="448">
                  <c:v>6.0707138092061373E-2</c:v>
                </c:pt>
                <c:pt idx="449">
                  <c:v>6.0830282732299949E-2</c:v>
                </c:pt>
                <c:pt idx="450">
                  <c:v>6.1053668143771569E-2</c:v>
                </c:pt>
                <c:pt idx="451">
                  <c:v>6.1242128657859024E-2</c:v>
                </c:pt>
                <c:pt idx="452">
                  <c:v>6.2202583276682571E-2</c:v>
                </c:pt>
                <c:pt idx="453">
                  <c:v>6.2282643060385674E-2</c:v>
                </c:pt>
                <c:pt idx="454">
                  <c:v>6.2322946175637432E-2</c:v>
                </c:pt>
                <c:pt idx="455">
                  <c:v>6.2777474881221207E-2</c:v>
                </c:pt>
                <c:pt idx="456">
                  <c:v>6.2949149458746523E-2</c:v>
                </c:pt>
                <c:pt idx="457">
                  <c:v>6.297093649085031E-2</c:v>
                </c:pt>
                <c:pt idx="458">
                  <c:v>6.297093649085031E-2</c:v>
                </c:pt>
                <c:pt idx="459">
                  <c:v>6.3081461311549833E-2</c:v>
                </c:pt>
                <c:pt idx="460">
                  <c:v>6.309420916162492E-2</c:v>
                </c:pt>
                <c:pt idx="461">
                  <c:v>6.3509149623250813E-2</c:v>
                </c:pt>
                <c:pt idx="462">
                  <c:v>6.3645046453069329E-2</c:v>
                </c:pt>
                <c:pt idx="463">
                  <c:v>6.3701923076923073E-2</c:v>
                </c:pt>
                <c:pt idx="464">
                  <c:v>6.4354665713264217E-2</c:v>
                </c:pt>
                <c:pt idx="465">
                  <c:v>6.4540059347180975E-2</c:v>
                </c:pt>
                <c:pt idx="466">
                  <c:v>6.4683663833805513E-2</c:v>
                </c:pt>
                <c:pt idx="467">
                  <c:v>6.4942612233037988E-2</c:v>
                </c:pt>
                <c:pt idx="468">
                  <c:v>6.5242494226327899E-2</c:v>
                </c:pt>
                <c:pt idx="469">
                  <c:v>6.5444198545684437E-2</c:v>
                </c:pt>
                <c:pt idx="470">
                  <c:v>6.5959952885747991E-2</c:v>
                </c:pt>
                <c:pt idx="471">
                  <c:v>6.6105769230769232E-2</c:v>
                </c:pt>
                <c:pt idx="472">
                  <c:v>6.64513936097893E-2</c:v>
                </c:pt>
                <c:pt idx="473">
                  <c:v>6.6484517304189431E-2</c:v>
                </c:pt>
                <c:pt idx="474">
                  <c:v>6.6485137281597481E-2</c:v>
                </c:pt>
                <c:pt idx="475">
                  <c:v>6.6815246065678208E-2</c:v>
                </c:pt>
                <c:pt idx="476">
                  <c:v>6.7007534983853534E-2</c:v>
                </c:pt>
                <c:pt idx="477">
                  <c:v>6.7024976288333815E-2</c:v>
                </c:pt>
                <c:pt idx="478">
                  <c:v>6.7270080960611336E-2</c:v>
                </c:pt>
                <c:pt idx="479">
                  <c:v>6.7840174468416461E-2</c:v>
                </c:pt>
                <c:pt idx="480">
                  <c:v>6.7870485678704837E-2</c:v>
                </c:pt>
                <c:pt idx="481">
                  <c:v>6.792992491955667E-2</c:v>
                </c:pt>
                <c:pt idx="482">
                  <c:v>6.8134076171339764E-2</c:v>
                </c:pt>
                <c:pt idx="483">
                  <c:v>6.8389373183893709E-2</c:v>
                </c:pt>
                <c:pt idx="484">
                  <c:v>7.0157158982373846E-2</c:v>
                </c:pt>
                <c:pt idx="485">
                  <c:v>7.0192005036197713E-2</c:v>
                </c:pt>
                <c:pt idx="486">
                  <c:v>7.0417389715955708E-2</c:v>
                </c:pt>
                <c:pt idx="487">
                  <c:v>7.0456092579986418E-2</c:v>
                </c:pt>
                <c:pt idx="488">
                  <c:v>7.0535026943802884E-2</c:v>
                </c:pt>
                <c:pt idx="489">
                  <c:v>7.0535026943802884E-2</c:v>
                </c:pt>
                <c:pt idx="490">
                  <c:v>7.0700203942896028E-2</c:v>
                </c:pt>
                <c:pt idx="491">
                  <c:v>7.0867687475461377E-2</c:v>
                </c:pt>
                <c:pt idx="492">
                  <c:v>7.1016166281755153E-2</c:v>
                </c:pt>
                <c:pt idx="493">
                  <c:v>7.1038251366120214E-2</c:v>
                </c:pt>
                <c:pt idx="494">
                  <c:v>7.1814903846153841E-2</c:v>
                </c:pt>
                <c:pt idx="495">
                  <c:v>7.2933313961935267E-2</c:v>
                </c:pt>
                <c:pt idx="496">
                  <c:v>7.3812328229289403E-2</c:v>
                </c:pt>
                <c:pt idx="497">
                  <c:v>7.400786557025385E-2</c:v>
                </c:pt>
                <c:pt idx="498">
                  <c:v>7.438616882173478E-2</c:v>
                </c:pt>
                <c:pt idx="499">
                  <c:v>7.4519230769230768E-2</c:v>
                </c:pt>
                <c:pt idx="500">
                  <c:v>7.4681238615664849E-2</c:v>
                </c:pt>
                <c:pt idx="501">
                  <c:v>7.4913440352533875E-2</c:v>
                </c:pt>
                <c:pt idx="502">
                  <c:v>7.4949014276002757E-2</c:v>
                </c:pt>
                <c:pt idx="503">
                  <c:v>7.5591985428050998E-2</c:v>
                </c:pt>
                <c:pt idx="504">
                  <c:v>7.5653798256537952E-2</c:v>
                </c:pt>
                <c:pt idx="505">
                  <c:v>7.6050700466977983E-2</c:v>
                </c:pt>
                <c:pt idx="506">
                  <c:v>7.6565451111434035E-2</c:v>
                </c:pt>
                <c:pt idx="507">
                  <c:v>7.6797258353454245E-2</c:v>
                </c:pt>
                <c:pt idx="508">
                  <c:v>7.6810667640880362E-2</c:v>
                </c:pt>
                <c:pt idx="509">
                  <c:v>7.6904055390702233E-2</c:v>
                </c:pt>
                <c:pt idx="510">
                  <c:v>7.7055637616937497E-2</c:v>
                </c:pt>
                <c:pt idx="511">
                  <c:v>7.7225598855917052E-2</c:v>
                </c:pt>
                <c:pt idx="512">
                  <c:v>7.7293493023830137E-2</c:v>
                </c:pt>
                <c:pt idx="513">
                  <c:v>7.7316188592152946E-2</c:v>
                </c:pt>
                <c:pt idx="514">
                  <c:v>7.9370754379692529E-2</c:v>
                </c:pt>
                <c:pt idx="515">
                  <c:v>8.0421781554926075E-2</c:v>
                </c:pt>
                <c:pt idx="516">
                  <c:v>8.0691642651296747E-2</c:v>
                </c:pt>
                <c:pt idx="517">
                  <c:v>8.2932692307692304E-2</c:v>
                </c:pt>
                <c:pt idx="518">
                  <c:v>8.3615524876269817E-2</c:v>
                </c:pt>
                <c:pt idx="519">
                  <c:v>8.3660608274728196E-2</c:v>
                </c:pt>
                <c:pt idx="520">
                  <c:v>8.3955998339559954E-2</c:v>
                </c:pt>
                <c:pt idx="521">
                  <c:v>8.401859134787272E-2</c:v>
                </c:pt>
                <c:pt idx="522">
                  <c:v>8.401859134787272E-2</c:v>
                </c:pt>
                <c:pt idx="523">
                  <c:v>8.4056037358238828E-2</c:v>
                </c:pt>
                <c:pt idx="524">
                  <c:v>8.4638075788518299E-2</c:v>
                </c:pt>
                <c:pt idx="525">
                  <c:v>8.5146159075458916E-2</c:v>
                </c:pt>
                <c:pt idx="526">
                  <c:v>8.5672082717872994E-2</c:v>
                </c:pt>
                <c:pt idx="527">
                  <c:v>8.5844994617868611E-2</c:v>
                </c:pt>
                <c:pt idx="528">
                  <c:v>8.5936535374737652E-2</c:v>
                </c:pt>
                <c:pt idx="529">
                  <c:v>8.6143780668276271E-2</c:v>
                </c:pt>
                <c:pt idx="530">
                  <c:v>8.6339913773542123E-2</c:v>
                </c:pt>
                <c:pt idx="531">
                  <c:v>8.7575086942775812E-2</c:v>
                </c:pt>
                <c:pt idx="532">
                  <c:v>8.8666428316052912E-2</c:v>
                </c:pt>
                <c:pt idx="533">
                  <c:v>8.8825214899713428E-2</c:v>
                </c:pt>
                <c:pt idx="534">
                  <c:v>8.915586468542519E-2</c:v>
                </c:pt>
                <c:pt idx="535">
                  <c:v>8.9259355735000392E-2</c:v>
                </c:pt>
                <c:pt idx="536">
                  <c:v>8.9268051434223505E-2</c:v>
                </c:pt>
                <c:pt idx="537">
                  <c:v>8.9364844903988216E-2</c:v>
                </c:pt>
                <c:pt idx="538">
                  <c:v>9.0011825707268303E-2</c:v>
                </c:pt>
                <c:pt idx="539">
                  <c:v>9.0038164966118786E-2</c:v>
                </c:pt>
                <c:pt idx="540">
                  <c:v>9.0419806243272338E-2</c:v>
                </c:pt>
                <c:pt idx="541">
                  <c:v>9.2110137053957306E-2</c:v>
                </c:pt>
                <c:pt idx="542">
                  <c:v>9.231742017072396E-2</c:v>
                </c:pt>
                <c:pt idx="543">
                  <c:v>9.2667436489607347E-2</c:v>
                </c:pt>
                <c:pt idx="544">
                  <c:v>9.3443266588142962E-2</c:v>
                </c:pt>
                <c:pt idx="545">
                  <c:v>9.3600764087870061E-2</c:v>
                </c:pt>
                <c:pt idx="546">
                  <c:v>9.3932549263961287E-2</c:v>
                </c:pt>
                <c:pt idx="547">
                  <c:v>9.4281824370319969E-2</c:v>
                </c:pt>
                <c:pt idx="548">
                  <c:v>9.5077175997807933E-2</c:v>
                </c:pt>
                <c:pt idx="549">
                  <c:v>9.5862182657434847E-2</c:v>
                </c:pt>
                <c:pt idx="550">
                  <c:v>9.589041095890409E-2</c:v>
                </c:pt>
                <c:pt idx="551">
                  <c:v>9.6609257265877227E-2</c:v>
                </c:pt>
                <c:pt idx="552">
                  <c:v>9.6731154102735153E-2</c:v>
                </c:pt>
                <c:pt idx="553">
                  <c:v>9.6834349131265401E-2</c:v>
                </c:pt>
                <c:pt idx="554">
                  <c:v>9.6903826833500684E-2</c:v>
                </c:pt>
                <c:pt idx="555">
                  <c:v>9.6928185969281835E-2</c:v>
                </c:pt>
                <c:pt idx="556">
                  <c:v>9.699769053117778E-2</c:v>
                </c:pt>
                <c:pt idx="557">
                  <c:v>9.7685500340367631E-2</c:v>
                </c:pt>
                <c:pt idx="558">
                  <c:v>9.7959969207082317E-2</c:v>
                </c:pt>
                <c:pt idx="559">
                  <c:v>9.939959973315543E-2</c:v>
                </c:pt>
                <c:pt idx="560">
                  <c:v>9.9811128868226143E-2</c:v>
                </c:pt>
                <c:pt idx="561">
                  <c:v>9.9983514671941928E-2</c:v>
                </c:pt>
                <c:pt idx="562">
                  <c:v>0.100100465795963</c:v>
                </c:pt>
                <c:pt idx="563">
                  <c:v>0.10022130888397088</c:v>
                </c:pt>
                <c:pt idx="564">
                  <c:v>0.10036057692307693</c:v>
                </c:pt>
                <c:pt idx="565">
                  <c:v>0.10053755629812589</c:v>
                </c:pt>
                <c:pt idx="566">
                  <c:v>0.10115528063313022</c:v>
                </c:pt>
                <c:pt idx="567">
                  <c:v>0.10214140040788583</c:v>
                </c:pt>
                <c:pt idx="568">
                  <c:v>0.10245514636449485</c:v>
                </c:pt>
                <c:pt idx="569">
                  <c:v>0.10320203766032934</c:v>
                </c:pt>
                <c:pt idx="570">
                  <c:v>0.1033369214208826</c:v>
                </c:pt>
                <c:pt idx="571">
                  <c:v>0.10369271348499831</c:v>
                </c:pt>
                <c:pt idx="572">
                  <c:v>0.10373364126250957</c:v>
                </c:pt>
                <c:pt idx="573">
                  <c:v>0.10382513661202186</c:v>
                </c:pt>
                <c:pt idx="574">
                  <c:v>0.10404004290311047</c:v>
                </c:pt>
                <c:pt idx="575">
                  <c:v>0.10405794843835182</c:v>
                </c:pt>
                <c:pt idx="576">
                  <c:v>0.10406937958639093</c:v>
                </c:pt>
                <c:pt idx="577">
                  <c:v>0.10419261104192608</c:v>
                </c:pt>
                <c:pt idx="578">
                  <c:v>0.10532256664061818</c:v>
                </c:pt>
                <c:pt idx="579">
                  <c:v>0.10562741093714548</c:v>
                </c:pt>
                <c:pt idx="580">
                  <c:v>0.10569206074824056</c:v>
                </c:pt>
                <c:pt idx="581">
                  <c:v>0.10615846447739476</c:v>
                </c:pt>
                <c:pt idx="582">
                  <c:v>0.10634897573732391</c:v>
                </c:pt>
                <c:pt idx="583">
                  <c:v>0.10718492343934045</c:v>
                </c:pt>
                <c:pt idx="584">
                  <c:v>0.10746812386156648</c:v>
                </c:pt>
                <c:pt idx="585">
                  <c:v>0.10786373184765723</c:v>
                </c:pt>
                <c:pt idx="586">
                  <c:v>0.10796348756688703</c:v>
                </c:pt>
                <c:pt idx="587">
                  <c:v>0.10912064802554708</c:v>
                </c:pt>
                <c:pt idx="588">
                  <c:v>0.11020036429872496</c:v>
                </c:pt>
                <c:pt idx="589">
                  <c:v>0.11028684470820965</c:v>
                </c:pt>
                <c:pt idx="590">
                  <c:v>0.11032420522505512</c:v>
                </c:pt>
                <c:pt idx="591">
                  <c:v>0.11093814860938146</c:v>
                </c:pt>
                <c:pt idx="592">
                  <c:v>0.11186566242746021</c:v>
                </c:pt>
                <c:pt idx="593">
                  <c:v>0.11226313907758312</c:v>
                </c:pt>
                <c:pt idx="594">
                  <c:v>0.11233854520734199</c:v>
                </c:pt>
                <c:pt idx="595">
                  <c:v>0.11270296084049661</c:v>
                </c:pt>
                <c:pt idx="596">
                  <c:v>0.11320840534885841</c:v>
                </c:pt>
                <c:pt idx="597">
                  <c:v>0.11358173076923077</c:v>
                </c:pt>
                <c:pt idx="598">
                  <c:v>0.11366324024379156</c:v>
                </c:pt>
                <c:pt idx="599">
                  <c:v>0.11403806934058468</c:v>
                </c:pt>
                <c:pt idx="600">
                  <c:v>0.11601884570082455</c:v>
                </c:pt>
                <c:pt idx="601">
                  <c:v>0.11605670952851957</c:v>
                </c:pt>
                <c:pt idx="602">
                  <c:v>0.11697299750397099</c:v>
                </c:pt>
                <c:pt idx="603">
                  <c:v>0.11733046286329386</c:v>
                </c:pt>
                <c:pt idx="604">
                  <c:v>0.11803926410667986</c:v>
                </c:pt>
                <c:pt idx="605">
                  <c:v>0.11921507336980113</c:v>
                </c:pt>
                <c:pt idx="606">
                  <c:v>0.12136878385032007</c:v>
                </c:pt>
                <c:pt idx="607">
                  <c:v>0.12346035411855269</c:v>
                </c:pt>
                <c:pt idx="608">
                  <c:v>0.12394149345650496</c:v>
                </c:pt>
                <c:pt idx="609">
                  <c:v>0.12423521414004084</c:v>
                </c:pt>
                <c:pt idx="610">
                  <c:v>0.12485890422853169</c:v>
                </c:pt>
                <c:pt idx="611">
                  <c:v>0.12546699875466996</c:v>
                </c:pt>
                <c:pt idx="612">
                  <c:v>0.12546699875466996</c:v>
                </c:pt>
                <c:pt idx="613">
                  <c:v>0.12560096153846154</c:v>
                </c:pt>
                <c:pt idx="614">
                  <c:v>0.12658690291350799</c:v>
                </c:pt>
                <c:pt idx="615">
                  <c:v>0.12704356562243119</c:v>
                </c:pt>
                <c:pt idx="616">
                  <c:v>0.12809472551130247</c:v>
                </c:pt>
                <c:pt idx="617">
                  <c:v>0.12890625</c:v>
                </c:pt>
                <c:pt idx="618">
                  <c:v>0.12890625</c:v>
                </c:pt>
                <c:pt idx="619">
                  <c:v>0.13296903460837886</c:v>
                </c:pt>
                <c:pt idx="620">
                  <c:v>0.13399137735420924</c:v>
                </c:pt>
                <c:pt idx="621">
                  <c:v>0.13408939292861907</c:v>
                </c:pt>
                <c:pt idx="622">
                  <c:v>0.13490891186607587</c:v>
                </c:pt>
                <c:pt idx="623">
                  <c:v>0.13685981988538165</c:v>
                </c:pt>
                <c:pt idx="624">
                  <c:v>0.13707900535096007</c:v>
                </c:pt>
                <c:pt idx="625">
                  <c:v>0.13739505332425689</c:v>
                </c:pt>
                <c:pt idx="626">
                  <c:v>0.13758535522301329</c:v>
                </c:pt>
                <c:pt idx="627">
                  <c:v>0.13974075245020545</c:v>
                </c:pt>
                <c:pt idx="628">
                  <c:v>0.13974075245020545</c:v>
                </c:pt>
                <c:pt idx="629">
                  <c:v>0.14088159031979261</c:v>
                </c:pt>
                <c:pt idx="630">
                  <c:v>0.14235737351991382</c:v>
                </c:pt>
                <c:pt idx="631">
                  <c:v>0.14350215940321953</c:v>
                </c:pt>
                <c:pt idx="632">
                  <c:v>0.14368234330937873</c:v>
                </c:pt>
                <c:pt idx="633">
                  <c:v>0.14504843918191596</c:v>
                </c:pt>
                <c:pt idx="634">
                  <c:v>0.14963942307692307</c:v>
                </c:pt>
                <c:pt idx="635">
                  <c:v>0.15118711907577553</c:v>
                </c:pt>
                <c:pt idx="636">
                  <c:v>0.15396775213404992</c:v>
                </c:pt>
                <c:pt idx="637">
                  <c:v>0.15474759615384615</c:v>
                </c:pt>
                <c:pt idx="638">
                  <c:v>0.1548266485384093</c:v>
                </c:pt>
                <c:pt idx="639">
                  <c:v>0.15664845173041894</c:v>
                </c:pt>
                <c:pt idx="640">
                  <c:v>0.15715823466092574</c:v>
                </c:pt>
                <c:pt idx="641">
                  <c:v>0.15895432692307693</c:v>
                </c:pt>
                <c:pt idx="642">
                  <c:v>0.15920691009030236</c:v>
                </c:pt>
                <c:pt idx="643">
                  <c:v>0.16847084508323484</c:v>
                </c:pt>
                <c:pt idx="644">
                  <c:v>0.17007534983853606</c:v>
                </c:pt>
                <c:pt idx="645">
                  <c:v>0.17552929591334321</c:v>
                </c:pt>
                <c:pt idx="646">
                  <c:v>0.18003229278794394</c:v>
                </c:pt>
                <c:pt idx="647">
                  <c:v>0.18558330698703757</c:v>
                </c:pt>
                <c:pt idx="648">
                  <c:v>0.18660758247168885</c:v>
                </c:pt>
                <c:pt idx="649">
                  <c:v>0.20694294940796548</c:v>
                </c:pt>
                <c:pt idx="650">
                  <c:v>0.22036041732532402</c:v>
                </c:pt>
              </c:numCache>
            </c:numRef>
          </c:yVal>
          <c:smooth val="0"/>
          <c:extLst>
            <c:ext xmlns:c16="http://schemas.microsoft.com/office/drawing/2014/chart" uri="{C3380CC4-5D6E-409C-BE32-E72D297353CC}">
              <c16:uniqueId val="{00000000-B4A5-460D-8E7B-CDD52D13E2AD}"/>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B4A5-460D-8E7B-CDD52D13E2AD}"/>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B4A5-460D-8E7B-CDD52D13E2AD}"/>
              </c:ext>
            </c:extLst>
          </c:dPt>
          <c:xVal>
            <c:numRef>
              <c:f>'B4'!$AQ$7:$AQ$657</c:f>
              <c:numCache>
                <c:formatCode>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'B4'!$AS$7:$AS$657</c:f>
              <c:numCache>
                <c:formatCode>0.0%</c:formatCode>
                <c:ptCount val="651"/>
                <c:pt idx="0">
                  <c:v>-0.12773058252427191</c:v>
                </c:pt>
                <c:pt idx="1">
                  <c:v>-0.12305869144888665</c:v>
                </c:pt>
                <c:pt idx="2">
                  <c:v>-0.11940369821778397</c:v>
                </c:pt>
                <c:pt idx="3">
                  <c:v>-0.11495041476953781</c:v>
                </c:pt>
                <c:pt idx="4">
                  <c:v>-0.10653028129482939</c:v>
                </c:pt>
                <c:pt idx="5">
                  <c:v>-0.10185242936443582</c:v>
                </c:pt>
                <c:pt idx="6">
                  <c:v>-9.3841081752592134E-2</c:v>
                </c:pt>
                <c:pt idx="7">
                  <c:v>-8.5947732801097715E-2</c:v>
                </c:pt>
                <c:pt idx="8">
                  <c:v>-8.1783835839691885E-2</c:v>
                </c:pt>
                <c:pt idx="9">
                  <c:v>-7.6152912621359287E-2</c:v>
                </c:pt>
                <c:pt idx="10">
                  <c:v>-7.3107049608355096E-2</c:v>
                </c:pt>
                <c:pt idx="11">
                  <c:v>-7.2849747395995729E-2</c:v>
                </c:pt>
                <c:pt idx="12">
                  <c:v>-7.1862009651679534E-2</c:v>
                </c:pt>
                <c:pt idx="13">
                  <c:v>-7.1601941747572881E-2</c:v>
                </c:pt>
                <c:pt idx="14">
                  <c:v>-6.7800659372163063E-2</c:v>
                </c:pt>
                <c:pt idx="15">
                  <c:v>-6.7338321357137632E-2</c:v>
                </c:pt>
                <c:pt idx="16">
                  <c:v>-6.5411629795976908E-2</c:v>
                </c:pt>
                <c:pt idx="17">
                  <c:v>-6.4016990291262205E-2</c:v>
                </c:pt>
                <c:pt idx="18">
                  <c:v>-6.3634343284687811E-2</c:v>
                </c:pt>
                <c:pt idx="19">
                  <c:v>-6.099918917233204E-2</c:v>
                </c:pt>
                <c:pt idx="20">
                  <c:v>-5.8268858800773746E-2</c:v>
                </c:pt>
                <c:pt idx="21">
                  <c:v>-5.8192478014095904E-2</c:v>
                </c:pt>
                <c:pt idx="22">
                  <c:v>-5.7949029126213657E-2</c:v>
                </c:pt>
                <c:pt idx="23">
                  <c:v>-5.5138802618376455E-2</c:v>
                </c:pt>
                <c:pt idx="24">
                  <c:v>-5.4744795910808275E-2</c:v>
                </c:pt>
                <c:pt idx="25">
                  <c:v>-5.4138339674421478E-2</c:v>
                </c:pt>
                <c:pt idx="26">
                  <c:v>-5.2622126436781533E-2</c:v>
                </c:pt>
                <c:pt idx="27">
                  <c:v>-5.1654560129136398E-2</c:v>
                </c:pt>
                <c:pt idx="28">
                  <c:v>-5.0913838120104436E-2</c:v>
                </c:pt>
                <c:pt idx="29">
                  <c:v>-4.9445865302642798E-2</c:v>
                </c:pt>
                <c:pt idx="30">
                  <c:v>-4.9255980410623429E-2</c:v>
                </c:pt>
                <c:pt idx="31">
                  <c:v>-4.918380326478692E-2</c:v>
                </c:pt>
                <c:pt idx="32">
                  <c:v>-4.8836774153308775E-2</c:v>
                </c:pt>
                <c:pt idx="33">
                  <c:v>-4.6202657148522723E-2</c:v>
                </c:pt>
                <c:pt idx="34">
                  <c:v>-4.6004842615012108E-2</c:v>
                </c:pt>
                <c:pt idx="35">
                  <c:v>-4.4373657307948802E-2</c:v>
                </c:pt>
                <c:pt idx="36">
                  <c:v>-4.2779126213592297E-2</c:v>
                </c:pt>
                <c:pt idx="37">
                  <c:v>-4.2779126213592297E-2</c:v>
                </c:pt>
                <c:pt idx="38">
                  <c:v>-4.1227229146692281E-2</c:v>
                </c:pt>
                <c:pt idx="39">
                  <c:v>-3.9169213497162077E-2</c:v>
                </c:pt>
                <c:pt idx="40">
                  <c:v>-3.91644908616188E-2</c:v>
                </c:pt>
                <c:pt idx="41">
                  <c:v>-3.8076894584784124E-2</c:v>
                </c:pt>
                <c:pt idx="42">
                  <c:v>-3.7126715092816787E-2</c:v>
                </c:pt>
                <c:pt idx="43">
                  <c:v>-3.5453597497393144E-2</c:v>
                </c:pt>
                <c:pt idx="44">
                  <c:v>-3.5368062213699841E-2</c:v>
                </c:pt>
                <c:pt idx="45">
                  <c:v>-3.3674339300937765E-2</c:v>
                </c:pt>
                <c:pt idx="46">
                  <c:v>-3.3091202582728005E-2</c:v>
                </c:pt>
                <c:pt idx="47">
                  <c:v>-3.277453381051041E-2</c:v>
                </c:pt>
                <c:pt idx="48">
                  <c:v>-3.1969309462915603E-2</c:v>
                </c:pt>
                <c:pt idx="49">
                  <c:v>-3.1968390804597624E-2</c:v>
                </c:pt>
                <c:pt idx="50">
                  <c:v>-3.1487409814133539E-2</c:v>
                </c:pt>
                <c:pt idx="51">
                  <c:v>-3.0669895076674739E-2</c:v>
                </c:pt>
                <c:pt idx="52">
                  <c:v>-3.0632027917797511E-2</c:v>
                </c:pt>
                <c:pt idx="53">
                  <c:v>-3.0264279624893437E-2</c:v>
                </c:pt>
                <c:pt idx="54">
                  <c:v>-2.9869477911646531E-2</c:v>
                </c:pt>
                <c:pt idx="55">
                  <c:v>-2.9480443666082962E-2</c:v>
                </c:pt>
                <c:pt idx="56">
                  <c:v>-2.9347610549276246E-2</c:v>
                </c:pt>
                <c:pt idx="57">
                  <c:v>-2.7702824248965602E-2</c:v>
                </c:pt>
                <c:pt idx="58">
                  <c:v>-2.7343297416290144E-2</c:v>
                </c:pt>
                <c:pt idx="59">
                  <c:v>-2.7240625525475105E-2</c:v>
                </c:pt>
                <c:pt idx="60">
                  <c:v>-2.6373190561173928E-2</c:v>
                </c:pt>
                <c:pt idx="61">
                  <c:v>-2.6104417670682674E-2</c:v>
                </c:pt>
                <c:pt idx="62">
                  <c:v>-2.6092233009708806E-2</c:v>
                </c:pt>
                <c:pt idx="63">
                  <c:v>-2.557544757033248E-2</c:v>
                </c:pt>
                <c:pt idx="64">
                  <c:v>-2.5543992431409621E-2</c:v>
                </c:pt>
                <c:pt idx="65">
                  <c:v>-2.5233477011494174E-2</c:v>
                </c:pt>
                <c:pt idx="66">
                  <c:v>-2.4419729206963302E-2</c:v>
                </c:pt>
                <c:pt idx="67">
                  <c:v>-2.3894507237755325E-2</c:v>
                </c:pt>
                <c:pt idx="68">
                  <c:v>-2.3886494252873484E-2</c:v>
                </c:pt>
                <c:pt idx="69">
                  <c:v>-2.3870417732310314E-2</c:v>
                </c:pt>
                <c:pt idx="70">
                  <c:v>-2.3649728347714973E-2</c:v>
                </c:pt>
                <c:pt idx="71">
                  <c:v>-2.3642732049036844E-2</c:v>
                </c:pt>
                <c:pt idx="72">
                  <c:v>-2.363138010222986E-2</c:v>
                </c:pt>
                <c:pt idx="73">
                  <c:v>-2.3547880690737835E-2</c:v>
                </c:pt>
                <c:pt idx="74">
                  <c:v>-2.3498694516971279E-2</c:v>
                </c:pt>
                <c:pt idx="75">
                  <c:v>-2.3405972558514933E-2</c:v>
                </c:pt>
                <c:pt idx="76">
                  <c:v>-2.2988505747126357E-2</c:v>
                </c:pt>
                <c:pt idx="77">
                  <c:v>-2.2966867469879464E-2</c:v>
                </c:pt>
                <c:pt idx="78">
                  <c:v>-2.2885665850442601E-2</c:v>
                </c:pt>
                <c:pt idx="79">
                  <c:v>-2.2306170174491775E-2</c:v>
                </c:pt>
                <c:pt idx="80">
                  <c:v>-2.2165157453709932E-2</c:v>
                </c:pt>
                <c:pt idx="81">
                  <c:v>-2.2001934235976843E-2</c:v>
                </c:pt>
                <c:pt idx="82">
                  <c:v>-2.197802197802198E-2</c:v>
                </c:pt>
                <c:pt idx="83">
                  <c:v>-2.1943868901864717E-2</c:v>
                </c:pt>
                <c:pt idx="84">
                  <c:v>-2.1641522988505666E-2</c:v>
                </c:pt>
                <c:pt idx="85">
                  <c:v>-2.0938348196975487E-2</c:v>
                </c:pt>
                <c:pt idx="86">
                  <c:v>-2.0024271844660262E-2</c:v>
                </c:pt>
                <c:pt idx="87">
                  <c:v>-1.977401129943503E-2</c:v>
                </c:pt>
                <c:pt idx="88">
                  <c:v>-1.95822454308094E-2</c:v>
                </c:pt>
                <c:pt idx="89">
                  <c:v>-1.8786322476010243E-2</c:v>
                </c:pt>
                <c:pt idx="90">
                  <c:v>-1.8653690186536929E-2</c:v>
                </c:pt>
                <c:pt idx="91">
                  <c:v>-1.8586650102728315E-2</c:v>
                </c:pt>
                <c:pt idx="92">
                  <c:v>-1.7992265007566916E-2</c:v>
                </c:pt>
                <c:pt idx="93">
                  <c:v>-1.7392135314635238E-2</c:v>
                </c:pt>
                <c:pt idx="94">
                  <c:v>-1.5822188736108453E-2</c:v>
                </c:pt>
                <c:pt idx="95">
                  <c:v>-1.5482628342840277E-2</c:v>
                </c:pt>
                <c:pt idx="96">
                  <c:v>-1.5473300970873854E-2</c:v>
                </c:pt>
                <c:pt idx="97">
                  <c:v>-1.5345268542199489E-2</c:v>
                </c:pt>
                <c:pt idx="98">
                  <c:v>-1.5127303717907792E-2</c:v>
                </c:pt>
                <c:pt idx="99">
                  <c:v>-1.4913657770800628E-2</c:v>
                </c:pt>
                <c:pt idx="100">
                  <c:v>-1.4731720502770614E-2</c:v>
                </c:pt>
                <c:pt idx="101">
                  <c:v>-1.4475510608764647E-2</c:v>
                </c:pt>
                <c:pt idx="102">
                  <c:v>-1.4211189062781035E-2</c:v>
                </c:pt>
                <c:pt idx="103">
                  <c:v>-1.4203943184227239E-2</c:v>
                </c:pt>
                <c:pt idx="104">
                  <c:v>-1.4062000639181895E-2</c:v>
                </c:pt>
                <c:pt idx="105">
                  <c:v>-1.3788464772154103E-2</c:v>
                </c:pt>
                <c:pt idx="106">
                  <c:v>-1.3484037279397206E-2</c:v>
                </c:pt>
                <c:pt idx="107">
                  <c:v>-1.2704419516150801E-2</c:v>
                </c:pt>
                <c:pt idx="108">
                  <c:v>-1.2510088781275222E-2</c:v>
                </c:pt>
                <c:pt idx="109">
                  <c:v>-1.2214036448235663E-2</c:v>
                </c:pt>
                <c:pt idx="110">
                  <c:v>-1.1996827285346047E-2</c:v>
                </c:pt>
                <c:pt idx="111">
                  <c:v>-1.1897367289407086E-2</c:v>
                </c:pt>
                <c:pt idx="112">
                  <c:v>-1.1778650270390465E-2</c:v>
                </c:pt>
                <c:pt idx="113">
                  <c:v>-1.1749347258485639E-2</c:v>
                </c:pt>
                <c:pt idx="114">
                  <c:v>-1.1584102467507964E-2</c:v>
                </c:pt>
                <c:pt idx="115">
                  <c:v>-1.1023955904176359E-2</c:v>
                </c:pt>
                <c:pt idx="116">
                  <c:v>-1.0790245119441124E-2</c:v>
                </c:pt>
                <c:pt idx="117">
                  <c:v>-1.0507880910683078E-2</c:v>
                </c:pt>
                <c:pt idx="118">
                  <c:v>-1.0416666666666611E-2</c:v>
                </c:pt>
                <c:pt idx="119">
                  <c:v>-9.9676724137930228E-3</c:v>
                </c:pt>
                <c:pt idx="120">
                  <c:v>-9.7891566265059671E-3</c:v>
                </c:pt>
                <c:pt idx="121">
                  <c:v>-9.2296100960632468E-3</c:v>
                </c:pt>
                <c:pt idx="122">
                  <c:v>-8.7354852455524077E-3</c:v>
                </c:pt>
                <c:pt idx="123">
                  <c:v>-8.704061895551311E-3</c:v>
                </c:pt>
                <c:pt idx="124">
                  <c:v>-8.318739054290784E-3</c:v>
                </c:pt>
                <c:pt idx="125">
                  <c:v>-8.098891730605285E-3</c:v>
                </c:pt>
                <c:pt idx="126">
                  <c:v>-6.6225165562913604E-3</c:v>
                </c:pt>
                <c:pt idx="127">
                  <c:v>-6.5930809689607305E-3</c:v>
                </c:pt>
                <c:pt idx="128">
                  <c:v>-6.1295971978984898E-3</c:v>
                </c:pt>
                <c:pt idx="129">
                  <c:v>-6.0240963855421117E-3</c:v>
                </c:pt>
                <c:pt idx="130">
                  <c:v>-5.4818875472257876E-3</c:v>
                </c:pt>
                <c:pt idx="131">
                  <c:v>-4.8543689320389039E-3</c:v>
                </c:pt>
                <c:pt idx="132">
                  <c:v>-4.6701692936369603E-3</c:v>
                </c:pt>
                <c:pt idx="133">
                  <c:v>-4.6639813440745997E-3</c:v>
                </c:pt>
                <c:pt idx="134">
                  <c:v>-4.3173232595790203E-3</c:v>
                </c:pt>
                <c:pt idx="135">
                  <c:v>-4.1710114702815694E-3</c:v>
                </c:pt>
                <c:pt idx="136">
                  <c:v>-3.8684719535783912E-3</c:v>
                </c:pt>
                <c:pt idx="137">
                  <c:v>-3.6298985110008821E-3</c:v>
                </c:pt>
                <c:pt idx="138">
                  <c:v>-3.4089698519229202E-3</c:v>
                </c:pt>
                <c:pt idx="139">
                  <c:v>-2.5203567274136385E-3</c:v>
                </c:pt>
                <c:pt idx="140">
                  <c:v>-2.1023460270438582E-3</c:v>
                </c:pt>
                <c:pt idx="141">
                  <c:v>-1.4506769825919311E-3</c:v>
                </c:pt>
                <c:pt idx="142">
                  <c:v>-1.2744757270304978E-3</c:v>
                </c:pt>
                <c:pt idx="143">
                  <c:v>-1.146734196569397E-3</c:v>
                </c:pt>
                <c:pt idx="144">
                  <c:v>0</c:v>
                </c:pt>
                <c:pt idx="145">
                  <c:v>0</c:v>
                </c:pt>
                <c:pt idx="146">
                  <c:v>0</c:v>
                </c:pt>
                <c:pt idx="147">
                  <c:v>7.4079561448928846E-5</c:v>
                </c:pt>
                <c:pt idx="148">
                  <c:v>1.2474271814385672E-4</c:v>
                </c:pt>
                <c:pt idx="149">
                  <c:v>3.1959092361772079E-4</c:v>
                </c:pt>
                <c:pt idx="150">
                  <c:v>3.8774718883296914E-4</c:v>
                </c:pt>
                <c:pt idx="151">
                  <c:v>6.359974560102001E-4</c:v>
                </c:pt>
                <c:pt idx="152">
                  <c:v>1.2571839080460587E-3</c:v>
                </c:pt>
                <c:pt idx="153">
                  <c:v>1.3452160753320236E-3</c:v>
                </c:pt>
                <c:pt idx="154">
                  <c:v>1.6959932160271599E-3</c:v>
                </c:pt>
                <c:pt idx="155">
                  <c:v>1.9260685976738342E-3</c:v>
                </c:pt>
                <c:pt idx="156">
                  <c:v>2.1624543857278319E-3</c:v>
                </c:pt>
                <c:pt idx="157">
                  <c:v>2.6668642121637966E-3</c:v>
                </c:pt>
                <c:pt idx="158">
                  <c:v>2.7305825242717754E-3</c:v>
                </c:pt>
                <c:pt idx="159">
                  <c:v>2.9146160829470634E-3</c:v>
                </c:pt>
                <c:pt idx="160">
                  <c:v>3.3599814621712168E-3</c:v>
                </c:pt>
                <c:pt idx="161">
                  <c:v>3.9164490861618795E-3</c:v>
                </c:pt>
                <c:pt idx="162">
                  <c:v>3.9392886108214308E-3</c:v>
                </c:pt>
                <c:pt idx="163">
                  <c:v>4.5185957594716455E-3</c:v>
                </c:pt>
                <c:pt idx="164">
                  <c:v>4.5808032385213108E-3</c:v>
                </c:pt>
                <c:pt idx="165">
                  <c:v>4.6771001978773569E-3</c:v>
                </c:pt>
                <c:pt idx="166">
                  <c:v>4.8161120840629805E-3</c:v>
                </c:pt>
                <c:pt idx="167">
                  <c:v>5.2219321148825066E-3</c:v>
                </c:pt>
                <c:pt idx="168">
                  <c:v>5.2710843373494553E-3</c:v>
                </c:pt>
                <c:pt idx="169">
                  <c:v>5.303645659133216E-3</c:v>
                </c:pt>
                <c:pt idx="170">
                  <c:v>5.426308239256562E-3</c:v>
                </c:pt>
                <c:pt idx="171">
                  <c:v>5.7645631067960472E-3</c:v>
                </c:pt>
                <c:pt idx="172">
                  <c:v>5.7645631067960472E-3</c:v>
                </c:pt>
                <c:pt idx="173">
                  <c:v>6.0532687651331718E-3</c:v>
                </c:pt>
                <c:pt idx="174">
                  <c:v>6.3454293079515936E-3</c:v>
                </c:pt>
                <c:pt idx="175">
                  <c:v>6.3708422846136077E-3</c:v>
                </c:pt>
                <c:pt idx="176">
                  <c:v>6.5261044176707405E-3</c:v>
                </c:pt>
                <c:pt idx="177">
                  <c:v>6.8201193520886615E-3</c:v>
                </c:pt>
                <c:pt idx="178">
                  <c:v>7.2639225181598066E-3</c:v>
                </c:pt>
                <c:pt idx="179">
                  <c:v>7.5685903500473349E-3</c:v>
                </c:pt>
                <c:pt idx="180">
                  <c:v>7.7227349783387132E-3</c:v>
                </c:pt>
                <c:pt idx="181">
                  <c:v>7.8492935635792772E-3</c:v>
                </c:pt>
                <c:pt idx="182">
                  <c:v>7.9944386513729308E-3</c:v>
                </c:pt>
                <c:pt idx="183">
                  <c:v>8.1426909654905896E-3</c:v>
                </c:pt>
                <c:pt idx="184">
                  <c:v>8.2205029013539092E-3</c:v>
                </c:pt>
                <c:pt idx="185">
                  <c:v>8.2443573455872731E-3</c:v>
                </c:pt>
                <c:pt idx="186">
                  <c:v>8.634222919937205E-3</c:v>
                </c:pt>
                <c:pt idx="187">
                  <c:v>8.9120564990750866E-3</c:v>
                </c:pt>
                <c:pt idx="188">
                  <c:v>9.3198492960539139E-3</c:v>
                </c:pt>
                <c:pt idx="189">
                  <c:v>9.7044225498184363E-3</c:v>
                </c:pt>
                <c:pt idx="190">
                  <c:v>9.9241097489783329E-3</c:v>
                </c:pt>
                <c:pt idx="191">
                  <c:v>1.0175959296162839E-2</c:v>
                </c:pt>
                <c:pt idx="192">
                  <c:v>1.0653823701109098E-2</c:v>
                </c:pt>
                <c:pt idx="193">
                  <c:v>1.113505747126445E-2</c:v>
                </c:pt>
                <c:pt idx="194">
                  <c:v>1.1434336640322774E-2</c:v>
                </c:pt>
                <c:pt idx="195">
                  <c:v>1.1773940345368918E-2</c:v>
                </c:pt>
                <c:pt idx="196">
                  <c:v>1.1773940345368918E-2</c:v>
                </c:pt>
                <c:pt idx="197">
                  <c:v>1.1832524271844591E-2</c:v>
                </c:pt>
                <c:pt idx="198">
                  <c:v>1.2287157737167122E-2</c:v>
                </c:pt>
                <c:pt idx="199">
                  <c:v>1.2772081309588098E-2</c:v>
                </c:pt>
                <c:pt idx="200">
                  <c:v>1.2842965557501392E-2</c:v>
                </c:pt>
                <c:pt idx="201">
                  <c:v>1.290261819551709E-2</c:v>
                </c:pt>
                <c:pt idx="202">
                  <c:v>1.2989530825901601E-2</c:v>
                </c:pt>
                <c:pt idx="203">
                  <c:v>1.3958898797983805E-2</c:v>
                </c:pt>
                <c:pt idx="204">
                  <c:v>1.4066496163682864E-2</c:v>
                </c:pt>
                <c:pt idx="205">
                  <c:v>1.4772952607574833E-2</c:v>
                </c:pt>
                <c:pt idx="206">
                  <c:v>1.493139628732849E-2</c:v>
                </c:pt>
                <c:pt idx="207">
                  <c:v>1.5334947538337369E-2</c:v>
                </c:pt>
                <c:pt idx="208">
                  <c:v>1.5345268542199489E-2</c:v>
                </c:pt>
                <c:pt idx="209">
                  <c:v>1.5473887814313291E-2</c:v>
                </c:pt>
                <c:pt idx="210">
                  <c:v>1.5638136875735589E-2</c:v>
                </c:pt>
                <c:pt idx="211">
                  <c:v>1.5698587127158554E-2</c:v>
                </c:pt>
                <c:pt idx="212">
                  <c:v>1.57175824861224E-2</c:v>
                </c:pt>
                <c:pt idx="213">
                  <c:v>1.6369850692570648E-2</c:v>
                </c:pt>
                <c:pt idx="214">
                  <c:v>1.6369850692570648E-2</c:v>
                </c:pt>
                <c:pt idx="215">
                  <c:v>1.6483516483516484E-2</c:v>
                </c:pt>
                <c:pt idx="216">
                  <c:v>1.65359338562646E-2</c:v>
                </c:pt>
                <c:pt idx="217">
                  <c:v>1.65359338562646E-2</c:v>
                </c:pt>
                <c:pt idx="218">
                  <c:v>1.686700271423041E-2</c:v>
                </c:pt>
                <c:pt idx="219">
                  <c:v>1.7319656969900711E-2</c:v>
                </c:pt>
                <c:pt idx="220">
                  <c:v>1.7869971264367901E-2</c:v>
                </c:pt>
                <c:pt idx="221">
                  <c:v>1.7900485436893133E-2</c:v>
                </c:pt>
                <c:pt idx="222">
                  <c:v>1.8082501412695465E-2</c:v>
                </c:pt>
                <c:pt idx="223">
                  <c:v>1.8160417016983274E-2</c:v>
                </c:pt>
                <c:pt idx="224">
                  <c:v>1.8243109260360872E-2</c:v>
                </c:pt>
                <c:pt idx="225">
                  <c:v>1.8276762402088774E-2</c:v>
                </c:pt>
                <c:pt idx="226">
                  <c:v>1.865592537629852E-2</c:v>
                </c:pt>
                <c:pt idx="227">
                  <c:v>1.8838304552590265E-2</c:v>
                </c:pt>
                <c:pt idx="228">
                  <c:v>1.9703815261044234E-2</c:v>
                </c:pt>
                <c:pt idx="229">
                  <c:v>1.9703815261044234E-2</c:v>
                </c:pt>
                <c:pt idx="230">
                  <c:v>1.98419371111484E-2</c:v>
                </c:pt>
                <c:pt idx="231">
                  <c:v>1.98419371111484E-2</c:v>
                </c:pt>
                <c:pt idx="232">
                  <c:v>2.0034100596760442E-2</c:v>
                </c:pt>
                <c:pt idx="233">
                  <c:v>2.0115629031487364E-2</c:v>
                </c:pt>
                <c:pt idx="234">
                  <c:v>2.0177562550443905E-2</c:v>
                </c:pt>
                <c:pt idx="235">
                  <c:v>2.0593434946724595E-2</c:v>
                </c:pt>
                <c:pt idx="236">
                  <c:v>2.074447460255922E-2</c:v>
                </c:pt>
                <c:pt idx="237">
                  <c:v>2.0867062421298835E-2</c:v>
                </c:pt>
                <c:pt idx="238">
                  <c:v>2.0869819030939804E-2</c:v>
                </c:pt>
                <c:pt idx="239">
                  <c:v>2.1312872975277068E-2</c:v>
                </c:pt>
                <c:pt idx="240">
                  <c:v>2.1835912656349401E-2</c:v>
                </c:pt>
                <c:pt idx="241">
                  <c:v>2.1849689207007014E-2</c:v>
                </c:pt>
                <c:pt idx="242">
                  <c:v>2.1910919540229969E-2</c:v>
                </c:pt>
                <c:pt idx="243">
                  <c:v>2.2359913793103533E-2</c:v>
                </c:pt>
                <c:pt idx="244">
                  <c:v>2.2364217252396089E-2</c:v>
                </c:pt>
                <c:pt idx="245">
                  <c:v>2.2451456310679543E-2</c:v>
                </c:pt>
                <c:pt idx="246">
                  <c:v>2.247711736762829E-2</c:v>
                </c:pt>
                <c:pt idx="247">
                  <c:v>2.2578431984032962E-2</c:v>
                </c:pt>
                <c:pt idx="248">
                  <c:v>2.2598870056497175E-2</c:v>
                </c:pt>
                <c:pt idx="249">
                  <c:v>2.2665947112790113E-2</c:v>
                </c:pt>
                <c:pt idx="250">
                  <c:v>2.3200475907198072E-2</c:v>
                </c:pt>
                <c:pt idx="251">
                  <c:v>2.3200475907198072E-2</c:v>
                </c:pt>
                <c:pt idx="252">
                  <c:v>2.3262384629873845E-2</c:v>
                </c:pt>
                <c:pt idx="253">
                  <c:v>2.3468875502008091E-2</c:v>
                </c:pt>
                <c:pt idx="254">
                  <c:v>2.3498694516971279E-2</c:v>
                </c:pt>
                <c:pt idx="255">
                  <c:v>2.356538945853575E-2</c:v>
                </c:pt>
                <c:pt idx="256">
                  <c:v>2.3756258655587465E-2</c:v>
                </c:pt>
                <c:pt idx="257">
                  <c:v>2.3870417732310314E-2</c:v>
                </c:pt>
                <c:pt idx="258">
                  <c:v>2.3936170212765902E-2</c:v>
                </c:pt>
                <c:pt idx="259">
                  <c:v>2.3936170212765902E-2</c:v>
                </c:pt>
                <c:pt idx="260">
                  <c:v>2.3936170212765902E-2</c:v>
                </c:pt>
                <c:pt idx="261">
                  <c:v>2.4155890804597784E-2</c:v>
                </c:pt>
                <c:pt idx="262">
                  <c:v>2.4176979311003825E-2</c:v>
                </c:pt>
                <c:pt idx="263">
                  <c:v>2.4462765238545781E-2</c:v>
                </c:pt>
                <c:pt idx="264">
                  <c:v>2.4462765238545781E-2</c:v>
                </c:pt>
                <c:pt idx="265">
                  <c:v>2.4462765238545781E-2</c:v>
                </c:pt>
                <c:pt idx="266">
                  <c:v>2.4464831804281387E-2</c:v>
                </c:pt>
                <c:pt idx="267">
                  <c:v>2.4675080052740671E-2</c:v>
                </c:pt>
                <c:pt idx="268">
                  <c:v>2.4794345962229146E-2</c:v>
                </c:pt>
                <c:pt idx="269">
                  <c:v>2.4890732646862663E-2</c:v>
                </c:pt>
                <c:pt idx="270">
                  <c:v>2.5183422565932954E-2</c:v>
                </c:pt>
                <c:pt idx="271">
                  <c:v>2.5183422565932954E-2</c:v>
                </c:pt>
                <c:pt idx="272">
                  <c:v>2.5248102743724393E-2</c:v>
                </c:pt>
                <c:pt idx="273">
                  <c:v>2.5354213273676311E-2</c:v>
                </c:pt>
                <c:pt idx="274">
                  <c:v>2.5373653110879361E-2</c:v>
                </c:pt>
                <c:pt idx="275">
                  <c:v>2.5373653110879361E-2</c:v>
                </c:pt>
                <c:pt idx="276">
                  <c:v>2.5679159230616672E-2</c:v>
                </c:pt>
                <c:pt idx="277">
                  <c:v>2.5827280064568199E-2</c:v>
                </c:pt>
                <c:pt idx="278">
                  <c:v>2.6353965183752361E-2</c:v>
                </c:pt>
                <c:pt idx="279">
                  <c:v>2.6353965183752361E-2</c:v>
                </c:pt>
                <c:pt idx="280">
                  <c:v>2.6400862068965601E-2</c:v>
                </c:pt>
                <c:pt idx="281">
                  <c:v>2.6560682435052437E-2</c:v>
                </c:pt>
                <c:pt idx="282">
                  <c:v>2.6634382566585957E-2</c:v>
                </c:pt>
                <c:pt idx="283">
                  <c:v>2.6854219948849106E-2</c:v>
                </c:pt>
                <c:pt idx="284">
                  <c:v>2.7002427184465948E-2</c:v>
                </c:pt>
                <c:pt idx="285">
                  <c:v>2.7037933817594836E-2</c:v>
                </c:pt>
                <c:pt idx="286">
                  <c:v>2.7037933817594836E-2</c:v>
                </c:pt>
                <c:pt idx="287">
                  <c:v>2.7165833220705531E-2</c:v>
                </c:pt>
                <c:pt idx="288">
                  <c:v>2.7280477408354646E-2</c:v>
                </c:pt>
                <c:pt idx="289">
                  <c:v>2.7298850574712728E-2</c:v>
                </c:pt>
                <c:pt idx="290">
                  <c:v>2.7415143603133161E-2</c:v>
                </c:pt>
                <c:pt idx="291">
                  <c:v>2.7472527472527472E-2</c:v>
                </c:pt>
                <c:pt idx="292">
                  <c:v>2.7483517297577528E-2</c:v>
                </c:pt>
                <c:pt idx="293">
                  <c:v>2.7530050407134639E-2</c:v>
                </c:pt>
                <c:pt idx="294">
                  <c:v>2.7861445783132589E-2</c:v>
                </c:pt>
                <c:pt idx="295">
                  <c:v>2.7971369372763278E-2</c:v>
                </c:pt>
                <c:pt idx="296">
                  <c:v>2.7971369372763278E-2</c:v>
                </c:pt>
                <c:pt idx="297">
                  <c:v>2.8132992327365727E-2</c:v>
                </c:pt>
                <c:pt idx="298">
                  <c:v>2.8157842554035275E-2</c:v>
                </c:pt>
                <c:pt idx="299">
                  <c:v>2.8248587570621469E-2</c:v>
                </c:pt>
                <c:pt idx="300">
                  <c:v>2.8270188854130431E-2</c:v>
                </c:pt>
                <c:pt idx="301">
                  <c:v>2.844226784705222E-2</c:v>
                </c:pt>
                <c:pt idx="302">
                  <c:v>2.844226784705222E-2</c:v>
                </c:pt>
                <c:pt idx="303">
                  <c:v>2.8488955823293232E-2</c:v>
                </c:pt>
                <c:pt idx="304">
                  <c:v>2.8517367211785407E-2</c:v>
                </c:pt>
                <c:pt idx="305">
                  <c:v>2.8517367211785407E-2</c:v>
                </c:pt>
                <c:pt idx="306">
                  <c:v>2.8652138821630348E-2</c:v>
                </c:pt>
                <c:pt idx="307">
                  <c:v>2.8720626631853787E-2</c:v>
                </c:pt>
                <c:pt idx="308">
                  <c:v>2.8913166321341163E-2</c:v>
                </c:pt>
                <c:pt idx="309">
                  <c:v>2.9082774049216952E-2</c:v>
                </c:pt>
                <c:pt idx="310">
                  <c:v>2.9082774049216952E-2</c:v>
                </c:pt>
                <c:pt idx="311">
                  <c:v>2.9645052548086432E-2</c:v>
                </c:pt>
                <c:pt idx="312">
                  <c:v>2.9827315541601257E-2</c:v>
                </c:pt>
                <c:pt idx="313">
                  <c:v>3.0026109660574413E-2</c:v>
                </c:pt>
                <c:pt idx="314">
                  <c:v>3.0149553251469209E-2</c:v>
                </c:pt>
                <c:pt idx="315">
                  <c:v>3.026634382566586E-2</c:v>
                </c:pt>
                <c:pt idx="316">
                  <c:v>3.0356100408639744E-2</c:v>
                </c:pt>
                <c:pt idx="317">
                  <c:v>3.058741744873129E-2</c:v>
                </c:pt>
                <c:pt idx="318">
                  <c:v>3.0612244897959183E-2</c:v>
                </c:pt>
                <c:pt idx="319">
                  <c:v>3.0690537084398978E-2</c:v>
                </c:pt>
                <c:pt idx="320">
                  <c:v>3.0890804597701233E-2</c:v>
                </c:pt>
                <c:pt idx="321">
                  <c:v>3.108581436077051E-2</c:v>
                </c:pt>
                <c:pt idx="322">
                  <c:v>3.13397988505748E-2</c:v>
                </c:pt>
                <c:pt idx="323">
                  <c:v>3.1557893177272318E-2</c:v>
                </c:pt>
                <c:pt idx="324">
                  <c:v>3.1612577770304275E-2</c:v>
                </c:pt>
                <c:pt idx="325">
                  <c:v>3.1612577770304275E-2</c:v>
                </c:pt>
                <c:pt idx="326">
                  <c:v>3.1815528312901277E-2</c:v>
                </c:pt>
                <c:pt idx="327">
                  <c:v>3.1815528312901277E-2</c:v>
                </c:pt>
                <c:pt idx="328">
                  <c:v>3.1880548829701372E-2</c:v>
                </c:pt>
                <c:pt idx="329">
                  <c:v>3.1969309462915603E-2</c:v>
                </c:pt>
                <c:pt idx="330">
                  <c:v>3.2278683285394648E-2</c:v>
                </c:pt>
                <c:pt idx="331">
                  <c:v>3.2325338894681935E-2</c:v>
                </c:pt>
                <c:pt idx="332">
                  <c:v>3.2376890267545651E-2</c:v>
                </c:pt>
                <c:pt idx="333">
                  <c:v>3.2881526104417733E-2</c:v>
                </c:pt>
                <c:pt idx="334">
                  <c:v>3.3247736180564973E-2</c:v>
                </c:pt>
                <c:pt idx="335">
                  <c:v>3.3923503176104909E-2</c:v>
                </c:pt>
                <c:pt idx="336">
                  <c:v>3.4100596760443309E-2</c:v>
                </c:pt>
                <c:pt idx="337">
                  <c:v>3.4315626211710054E-2</c:v>
                </c:pt>
                <c:pt idx="338">
                  <c:v>3.4555861776552919E-2</c:v>
                </c:pt>
                <c:pt idx="339">
                  <c:v>3.4740847003056227E-2</c:v>
                </c:pt>
                <c:pt idx="340">
                  <c:v>3.4764056224899656E-2</c:v>
                </c:pt>
                <c:pt idx="341">
                  <c:v>3.4941940982209388E-2</c:v>
                </c:pt>
                <c:pt idx="342">
                  <c:v>3.5248041775456922E-2</c:v>
                </c:pt>
                <c:pt idx="343">
                  <c:v>3.5258139953229038E-2</c:v>
                </c:pt>
                <c:pt idx="344">
                  <c:v>3.5258139953229038E-2</c:v>
                </c:pt>
                <c:pt idx="345">
                  <c:v>3.5275037167184789E-2</c:v>
                </c:pt>
                <c:pt idx="346">
                  <c:v>3.547459252157234E-2</c:v>
                </c:pt>
                <c:pt idx="347">
                  <c:v>3.5593892524291071E-2</c:v>
                </c:pt>
                <c:pt idx="348">
                  <c:v>3.5805626598465472E-2</c:v>
                </c:pt>
                <c:pt idx="349">
                  <c:v>3.6089629188974792E-2</c:v>
                </c:pt>
                <c:pt idx="350">
                  <c:v>3.6104368932038763E-2</c:v>
                </c:pt>
                <c:pt idx="351">
                  <c:v>3.6106750392464679E-2</c:v>
                </c:pt>
                <c:pt idx="352">
                  <c:v>3.6193812025685862E-2</c:v>
                </c:pt>
                <c:pt idx="353">
                  <c:v>3.6278735632183992E-2</c:v>
                </c:pt>
                <c:pt idx="354">
                  <c:v>3.6626571158264662E-2</c:v>
                </c:pt>
                <c:pt idx="355">
                  <c:v>3.6646586345381586E-2</c:v>
                </c:pt>
                <c:pt idx="356">
                  <c:v>3.6657138052799652E-2</c:v>
                </c:pt>
                <c:pt idx="357">
                  <c:v>3.7072547139661183E-2</c:v>
                </c:pt>
                <c:pt idx="358">
                  <c:v>3.7072547139661183E-2</c:v>
                </c:pt>
                <c:pt idx="359">
                  <c:v>3.7113860285947035E-2</c:v>
                </c:pt>
                <c:pt idx="360">
                  <c:v>3.7223730127956663E-2</c:v>
                </c:pt>
                <c:pt idx="361">
                  <c:v>3.7576839183025956E-2</c:v>
                </c:pt>
                <c:pt idx="362">
                  <c:v>3.7605198679024135E-2</c:v>
                </c:pt>
                <c:pt idx="363">
                  <c:v>3.7936913895993178E-2</c:v>
                </c:pt>
                <c:pt idx="364">
                  <c:v>3.7936913895993178E-2</c:v>
                </c:pt>
                <c:pt idx="365">
                  <c:v>3.8461538461538464E-2</c:v>
                </c:pt>
                <c:pt idx="366">
                  <c:v>3.8802034281408972E-2</c:v>
                </c:pt>
                <c:pt idx="367">
                  <c:v>3.8855909336211594E-2</c:v>
                </c:pt>
                <c:pt idx="368">
                  <c:v>3.9112667834208921E-2</c:v>
                </c:pt>
                <c:pt idx="369">
                  <c:v>3.9179418194047341E-2</c:v>
                </c:pt>
                <c:pt idx="370">
                  <c:v>3.9421695402298937E-2</c:v>
                </c:pt>
                <c:pt idx="371">
                  <c:v>3.9651837524177891E-2</c:v>
                </c:pt>
                <c:pt idx="372">
                  <c:v>3.9755351681957228E-2</c:v>
                </c:pt>
                <c:pt idx="373">
                  <c:v>3.9755351681957228E-2</c:v>
                </c:pt>
                <c:pt idx="374">
                  <c:v>3.985584057663772E-2</c:v>
                </c:pt>
                <c:pt idx="375">
                  <c:v>3.985584057663772E-2</c:v>
                </c:pt>
                <c:pt idx="376">
                  <c:v>4.0131834044203271E-2</c:v>
                </c:pt>
                <c:pt idx="377">
                  <c:v>4.0214729704275802E-2</c:v>
                </c:pt>
                <c:pt idx="378">
                  <c:v>4.0268456375838875E-2</c:v>
                </c:pt>
                <c:pt idx="379">
                  <c:v>4.0268456375838875E-2</c:v>
                </c:pt>
                <c:pt idx="380">
                  <c:v>4.0319683908046064E-2</c:v>
                </c:pt>
                <c:pt idx="381">
                  <c:v>4.0422380429069669E-2</c:v>
                </c:pt>
                <c:pt idx="382">
                  <c:v>4.0447440551151868E-2</c:v>
                </c:pt>
                <c:pt idx="383">
                  <c:v>4.0816326530612242E-2</c:v>
                </c:pt>
                <c:pt idx="384">
                  <c:v>4.0817838358396849E-2</c:v>
                </c:pt>
                <c:pt idx="385">
                  <c:v>4.091583633665468E-2</c:v>
                </c:pt>
                <c:pt idx="386">
                  <c:v>4.0977982910247644E-2</c:v>
                </c:pt>
                <c:pt idx="387">
                  <c:v>4.1014946124435146E-2</c:v>
                </c:pt>
                <c:pt idx="388">
                  <c:v>4.1039156626506083E-2</c:v>
                </c:pt>
                <c:pt idx="389">
                  <c:v>4.1289839705607213E-2</c:v>
                </c:pt>
                <c:pt idx="390">
                  <c:v>4.1356940127044224E-2</c:v>
                </c:pt>
                <c:pt idx="391">
                  <c:v>4.1666666666666727E-2</c:v>
                </c:pt>
                <c:pt idx="392">
                  <c:v>4.170169833529503E-2</c:v>
                </c:pt>
                <c:pt idx="393">
                  <c:v>4.170169833529503E-2</c:v>
                </c:pt>
                <c:pt idx="394">
                  <c:v>4.203152364273198E-2</c:v>
                </c:pt>
                <c:pt idx="395">
                  <c:v>4.2070569988367675E-2</c:v>
                </c:pt>
                <c:pt idx="396">
                  <c:v>4.2386185243328101E-2</c:v>
                </c:pt>
                <c:pt idx="397">
                  <c:v>4.2386185243328101E-2</c:v>
                </c:pt>
                <c:pt idx="398">
                  <c:v>4.2453678719194143E-2</c:v>
                </c:pt>
                <c:pt idx="399">
                  <c:v>4.2708474118124104E-2</c:v>
                </c:pt>
                <c:pt idx="400">
                  <c:v>4.2921686746988014E-2</c:v>
                </c:pt>
                <c:pt idx="401">
                  <c:v>4.303993796044988E-2</c:v>
                </c:pt>
                <c:pt idx="402">
                  <c:v>4.3353121064939777E-2</c:v>
                </c:pt>
                <c:pt idx="403">
                  <c:v>4.3490951546993506E-2</c:v>
                </c:pt>
                <c:pt idx="404">
                  <c:v>4.378469406848378E-2</c:v>
                </c:pt>
                <c:pt idx="405">
                  <c:v>4.4095823616705561E-2</c:v>
                </c:pt>
                <c:pt idx="406">
                  <c:v>4.4151418623601675E-2</c:v>
                </c:pt>
                <c:pt idx="407">
                  <c:v>4.4176706827309294E-2</c:v>
                </c:pt>
                <c:pt idx="408">
                  <c:v>4.4360632183908129E-2</c:v>
                </c:pt>
                <c:pt idx="409">
                  <c:v>4.4386422976501305E-2</c:v>
                </c:pt>
                <c:pt idx="410">
                  <c:v>4.4452815972876293E-2</c:v>
                </c:pt>
                <c:pt idx="411">
                  <c:v>4.4487427466150815E-2</c:v>
                </c:pt>
                <c:pt idx="412">
                  <c:v>4.4809626436781692E-2</c:v>
                </c:pt>
                <c:pt idx="413">
                  <c:v>4.4809626436781692E-2</c:v>
                </c:pt>
                <c:pt idx="414">
                  <c:v>4.5064738523625275E-2</c:v>
                </c:pt>
                <c:pt idx="415">
                  <c:v>4.5070096164986646E-2</c:v>
                </c:pt>
                <c:pt idx="416">
                  <c:v>4.5070096164986646E-2</c:v>
                </c:pt>
                <c:pt idx="417">
                  <c:v>4.5183290707587385E-2</c:v>
                </c:pt>
                <c:pt idx="418">
                  <c:v>4.5200439581441973E-2</c:v>
                </c:pt>
                <c:pt idx="419">
                  <c:v>4.5411542100283857E-2</c:v>
                </c:pt>
                <c:pt idx="420">
                  <c:v>4.543172690763058E-2</c:v>
                </c:pt>
                <c:pt idx="421">
                  <c:v>4.5525902668759811E-2</c:v>
                </c:pt>
                <c:pt idx="422">
                  <c:v>4.5696324951644045E-2</c:v>
                </c:pt>
                <c:pt idx="423">
                  <c:v>4.6004362482649191E-2</c:v>
                </c:pt>
                <c:pt idx="424">
                  <c:v>4.6035805626598467E-2</c:v>
                </c:pt>
                <c:pt idx="425">
                  <c:v>4.6035805626598467E-2</c:v>
                </c:pt>
                <c:pt idx="426">
                  <c:v>4.6215815136739481E-2</c:v>
                </c:pt>
                <c:pt idx="427">
                  <c:v>4.6808017610937294E-2</c:v>
                </c:pt>
                <c:pt idx="428">
                  <c:v>4.6905222437137274E-2</c:v>
                </c:pt>
                <c:pt idx="429">
                  <c:v>4.6905222437137274E-2</c:v>
                </c:pt>
                <c:pt idx="430">
                  <c:v>4.6997389033942558E-2</c:v>
                </c:pt>
                <c:pt idx="431">
                  <c:v>4.7139521307647335E-2</c:v>
                </c:pt>
                <c:pt idx="432">
                  <c:v>4.7886777820860892E-2</c:v>
                </c:pt>
                <c:pt idx="433">
                  <c:v>4.8022598870056499E-2</c:v>
                </c:pt>
                <c:pt idx="434">
                  <c:v>4.8220003767187838E-2</c:v>
                </c:pt>
                <c:pt idx="435">
                  <c:v>4.8302872062663184E-2</c:v>
                </c:pt>
                <c:pt idx="436">
                  <c:v>4.8302872062663184E-2</c:v>
                </c:pt>
                <c:pt idx="437">
                  <c:v>4.8690902241476784E-2</c:v>
                </c:pt>
                <c:pt idx="438">
                  <c:v>4.9125246205538146E-2</c:v>
                </c:pt>
                <c:pt idx="439">
                  <c:v>4.926853875903809E-2</c:v>
                </c:pt>
                <c:pt idx="440">
                  <c:v>4.9323017408123733E-2</c:v>
                </c:pt>
                <c:pt idx="441">
                  <c:v>4.9395802416790355E-2</c:v>
                </c:pt>
                <c:pt idx="442">
                  <c:v>4.9474519135435234E-2</c:v>
                </c:pt>
                <c:pt idx="443">
                  <c:v>4.9636803874092007E-2</c:v>
                </c:pt>
                <c:pt idx="444">
                  <c:v>5.0388835623734904E-2</c:v>
                </c:pt>
                <c:pt idx="445">
                  <c:v>5.0847457627118647E-2</c:v>
                </c:pt>
                <c:pt idx="446">
                  <c:v>5.0863167651488794E-2</c:v>
                </c:pt>
                <c:pt idx="447">
                  <c:v>5.151780502043192E-2</c:v>
                </c:pt>
                <c:pt idx="448">
                  <c:v>5.2448939123537555E-2</c:v>
                </c:pt>
                <c:pt idx="449">
                  <c:v>5.2575789696841235E-2</c:v>
                </c:pt>
                <c:pt idx="450">
                  <c:v>5.2844979051223172E-2</c:v>
                </c:pt>
                <c:pt idx="451">
                  <c:v>5.3589357429718938E-2</c:v>
                </c:pt>
                <c:pt idx="452">
                  <c:v>5.3759703394739865E-2</c:v>
                </c:pt>
                <c:pt idx="453">
                  <c:v>5.4146429213887431E-2</c:v>
                </c:pt>
                <c:pt idx="454">
                  <c:v>5.4687500000000083E-2</c:v>
                </c:pt>
                <c:pt idx="455">
                  <c:v>5.4812582407233044E-2</c:v>
                </c:pt>
                <c:pt idx="456">
                  <c:v>5.5641721597518512E-2</c:v>
                </c:pt>
                <c:pt idx="457">
                  <c:v>5.5755776976892116E-2</c:v>
                </c:pt>
                <c:pt idx="458">
                  <c:v>5.5919095776323591E-2</c:v>
                </c:pt>
                <c:pt idx="459">
                  <c:v>5.600414845544107E-2</c:v>
                </c:pt>
                <c:pt idx="460">
                  <c:v>5.6135770234986948E-2</c:v>
                </c:pt>
                <c:pt idx="461">
                  <c:v>5.6248002556727336E-2</c:v>
                </c:pt>
                <c:pt idx="462">
                  <c:v>5.6265984654731455E-2</c:v>
                </c:pt>
                <c:pt idx="463">
                  <c:v>5.6576402321083116E-2</c:v>
                </c:pt>
                <c:pt idx="464">
                  <c:v>5.6882679473585759E-2</c:v>
                </c:pt>
                <c:pt idx="465">
                  <c:v>5.6900726392251813E-2</c:v>
                </c:pt>
                <c:pt idx="466">
                  <c:v>5.6910569105691033E-2</c:v>
                </c:pt>
                <c:pt idx="467">
                  <c:v>5.7381465517241464E-2</c:v>
                </c:pt>
                <c:pt idx="468">
                  <c:v>5.7381465517241464E-2</c:v>
                </c:pt>
                <c:pt idx="469">
                  <c:v>5.7406305770374755E-2</c:v>
                </c:pt>
                <c:pt idx="470">
                  <c:v>5.7845957174816186E-2</c:v>
                </c:pt>
                <c:pt idx="471">
                  <c:v>5.7875768496926036E-2</c:v>
                </c:pt>
                <c:pt idx="472">
                  <c:v>5.8084772370486655E-2</c:v>
                </c:pt>
                <c:pt idx="473">
                  <c:v>5.8130106655024043E-2</c:v>
                </c:pt>
                <c:pt idx="474">
                  <c:v>5.8514931396287329E-2</c:v>
                </c:pt>
                <c:pt idx="475">
                  <c:v>5.857977020154459E-2</c:v>
                </c:pt>
                <c:pt idx="476">
                  <c:v>5.87467362924282E-2</c:v>
                </c:pt>
                <c:pt idx="477">
                  <c:v>5.8823529411764705E-2</c:v>
                </c:pt>
                <c:pt idx="478">
                  <c:v>5.8859223300970799E-2</c:v>
                </c:pt>
                <c:pt idx="479">
                  <c:v>5.8926882011082614E-2</c:v>
                </c:pt>
                <c:pt idx="480">
                  <c:v>5.8935764256942996E-2</c:v>
                </c:pt>
                <c:pt idx="481">
                  <c:v>5.9050668675833536E-2</c:v>
                </c:pt>
                <c:pt idx="482">
                  <c:v>5.9519193485847319E-2</c:v>
                </c:pt>
                <c:pt idx="483">
                  <c:v>5.960264900662255E-2</c:v>
                </c:pt>
                <c:pt idx="484">
                  <c:v>5.9725585149313962E-2</c:v>
                </c:pt>
                <c:pt idx="485">
                  <c:v>6.0376213592232934E-2</c:v>
                </c:pt>
                <c:pt idx="486">
                  <c:v>6.0491967871486002E-2</c:v>
                </c:pt>
                <c:pt idx="487">
                  <c:v>6.0509214871630926E-2</c:v>
                </c:pt>
                <c:pt idx="488">
                  <c:v>6.1411992263056034E-2</c:v>
                </c:pt>
                <c:pt idx="489">
                  <c:v>6.1457929430011729E-2</c:v>
                </c:pt>
                <c:pt idx="490">
                  <c:v>6.1746987951807289E-2</c:v>
                </c:pt>
                <c:pt idx="491">
                  <c:v>6.189320388349507E-2</c:v>
                </c:pt>
                <c:pt idx="492">
                  <c:v>6.224141032559817E-2</c:v>
                </c:pt>
                <c:pt idx="493">
                  <c:v>6.2449310624493076E-2</c:v>
                </c:pt>
                <c:pt idx="494">
                  <c:v>6.2663185378590072E-2</c:v>
                </c:pt>
                <c:pt idx="495">
                  <c:v>6.3193228254524156E-2</c:v>
                </c:pt>
                <c:pt idx="496">
                  <c:v>6.4230551893011911E-2</c:v>
                </c:pt>
                <c:pt idx="497">
                  <c:v>6.4235743057027797E-2</c:v>
                </c:pt>
                <c:pt idx="498">
                  <c:v>6.4364207221350084E-2</c:v>
                </c:pt>
                <c:pt idx="499">
                  <c:v>6.4652656158785682E-2</c:v>
                </c:pt>
                <c:pt idx="500">
                  <c:v>6.4770427186534515E-2</c:v>
                </c:pt>
                <c:pt idx="501">
                  <c:v>6.4790482106168432E-2</c:v>
                </c:pt>
                <c:pt idx="502">
                  <c:v>6.4927184466019347E-2</c:v>
                </c:pt>
                <c:pt idx="503">
                  <c:v>6.5008784970942049E-2</c:v>
                </c:pt>
                <c:pt idx="504">
                  <c:v>6.5382370110916452E-2</c:v>
                </c:pt>
                <c:pt idx="505">
                  <c:v>6.551204819277115E-2</c:v>
                </c:pt>
                <c:pt idx="506">
                  <c:v>6.6083739700689342E-2</c:v>
                </c:pt>
                <c:pt idx="507">
                  <c:v>6.618240516545601E-2</c:v>
                </c:pt>
                <c:pt idx="508">
                  <c:v>6.6361350574712735E-2</c:v>
                </c:pt>
                <c:pt idx="509">
                  <c:v>6.6444174757281482E-2</c:v>
                </c:pt>
                <c:pt idx="510">
                  <c:v>6.6745684865545524E-2</c:v>
                </c:pt>
                <c:pt idx="511">
                  <c:v>6.7663074962345013E-2</c:v>
                </c:pt>
                <c:pt idx="512">
                  <c:v>6.7961165048543618E-2</c:v>
                </c:pt>
                <c:pt idx="513">
                  <c:v>6.8374026470447657E-2</c:v>
                </c:pt>
                <c:pt idx="514">
                  <c:v>6.907378335949764E-2</c:v>
                </c:pt>
                <c:pt idx="515">
                  <c:v>6.907378335949764E-2</c:v>
                </c:pt>
                <c:pt idx="516">
                  <c:v>6.9400996408295654E-2</c:v>
                </c:pt>
                <c:pt idx="517">
                  <c:v>6.987427466150864E-2</c:v>
                </c:pt>
                <c:pt idx="518">
                  <c:v>6.987427466150864E-2</c:v>
                </c:pt>
                <c:pt idx="519">
                  <c:v>7.1159638554216934E-2</c:v>
                </c:pt>
                <c:pt idx="520">
                  <c:v>7.1949795680093326E-2</c:v>
                </c:pt>
                <c:pt idx="521">
                  <c:v>7.2227548737615804E-2</c:v>
                </c:pt>
                <c:pt idx="522">
                  <c:v>7.2292069632495112E-2</c:v>
                </c:pt>
                <c:pt idx="523">
                  <c:v>7.2301651974220241E-2</c:v>
                </c:pt>
                <c:pt idx="524">
                  <c:v>7.2639225181598058E-2</c:v>
                </c:pt>
                <c:pt idx="525">
                  <c:v>7.3390988580438576E-2</c:v>
                </c:pt>
                <c:pt idx="526">
                  <c:v>7.3409223584354866E-2</c:v>
                </c:pt>
                <c:pt idx="527">
                  <c:v>7.3650580124432402E-2</c:v>
                </c:pt>
                <c:pt idx="528">
                  <c:v>7.4412532637075715E-2</c:v>
                </c:pt>
                <c:pt idx="529">
                  <c:v>7.4412532637075715E-2</c:v>
                </c:pt>
                <c:pt idx="530">
                  <c:v>7.4443247126436865E-2</c:v>
                </c:pt>
                <c:pt idx="531">
                  <c:v>7.4568288854003142E-2</c:v>
                </c:pt>
                <c:pt idx="532">
                  <c:v>7.4709864603481571E-2</c:v>
                </c:pt>
                <c:pt idx="533">
                  <c:v>7.4868651488616392E-2</c:v>
                </c:pt>
                <c:pt idx="534">
                  <c:v>7.502908103916256E-2</c:v>
                </c:pt>
                <c:pt idx="535">
                  <c:v>7.5332100218597528E-2</c:v>
                </c:pt>
                <c:pt idx="536">
                  <c:v>7.5594087195160017E-2</c:v>
                </c:pt>
                <c:pt idx="537">
                  <c:v>7.5635232239425074E-2</c:v>
                </c:pt>
                <c:pt idx="538">
                  <c:v>7.5895696417214359E-2</c:v>
                </c:pt>
                <c:pt idx="539">
                  <c:v>7.6376027853915035E-2</c:v>
                </c:pt>
                <c:pt idx="540">
                  <c:v>7.6496823895120997E-2</c:v>
                </c:pt>
                <c:pt idx="541">
                  <c:v>7.6632487857528381E-2</c:v>
                </c:pt>
                <c:pt idx="542">
                  <c:v>7.6632487857528381E-2</c:v>
                </c:pt>
                <c:pt idx="543">
                  <c:v>7.6726342710997444E-2</c:v>
                </c:pt>
                <c:pt idx="544">
                  <c:v>7.696781698332697E-2</c:v>
                </c:pt>
                <c:pt idx="545">
                  <c:v>7.6974532944717802E-2</c:v>
                </c:pt>
                <c:pt idx="546">
                  <c:v>7.7152600170502988E-2</c:v>
                </c:pt>
                <c:pt idx="547">
                  <c:v>7.7854380359845224E-2</c:v>
                </c:pt>
                <c:pt idx="548">
                  <c:v>7.8015687937248279E-2</c:v>
                </c:pt>
                <c:pt idx="549">
                  <c:v>7.8580097087378564E-2</c:v>
                </c:pt>
                <c:pt idx="550">
                  <c:v>7.9330814894765289E-2</c:v>
                </c:pt>
                <c:pt idx="551">
                  <c:v>7.9382183908046064E-2</c:v>
                </c:pt>
                <c:pt idx="552">
                  <c:v>7.953590045401035E-2</c:v>
                </c:pt>
                <c:pt idx="553">
                  <c:v>7.9944779116465928E-2</c:v>
                </c:pt>
                <c:pt idx="554">
                  <c:v>8.1129699586256571E-2</c:v>
                </c:pt>
                <c:pt idx="555">
                  <c:v>8.1182896967413876E-2</c:v>
                </c:pt>
                <c:pt idx="556">
                  <c:v>8.2245430809399472E-2</c:v>
                </c:pt>
                <c:pt idx="557">
                  <c:v>8.2324455205811137E-2</c:v>
                </c:pt>
                <c:pt idx="558">
                  <c:v>8.2417582417582416E-2</c:v>
                </c:pt>
                <c:pt idx="559">
                  <c:v>8.2417582417582416E-2</c:v>
                </c:pt>
                <c:pt idx="560">
                  <c:v>8.2578726854980439E-2</c:v>
                </c:pt>
                <c:pt idx="561">
                  <c:v>8.2784024815820187E-2</c:v>
                </c:pt>
                <c:pt idx="562">
                  <c:v>8.3423132183908136E-2</c:v>
                </c:pt>
                <c:pt idx="563">
                  <c:v>8.3739700689423158E-2</c:v>
                </c:pt>
                <c:pt idx="564">
                  <c:v>8.4337349397590425E-2</c:v>
                </c:pt>
                <c:pt idx="565">
                  <c:v>8.4479186287436475E-2</c:v>
                </c:pt>
                <c:pt idx="566">
                  <c:v>8.4722760759984583E-2</c:v>
                </c:pt>
                <c:pt idx="567">
                  <c:v>8.6544074722708628E-2</c:v>
                </c:pt>
                <c:pt idx="568">
                  <c:v>8.6654768986714231E-2</c:v>
                </c:pt>
                <c:pt idx="569">
                  <c:v>8.6747166456774508E-2</c:v>
                </c:pt>
                <c:pt idx="570">
                  <c:v>8.6780210867802077E-2</c:v>
                </c:pt>
                <c:pt idx="571">
                  <c:v>8.7555649777400921E-2</c:v>
                </c:pt>
                <c:pt idx="572">
                  <c:v>8.7775475607459075E-2</c:v>
                </c:pt>
                <c:pt idx="573">
                  <c:v>8.7912087912087919E-2</c:v>
                </c:pt>
                <c:pt idx="574">
                  <c:v>8.7912087912087919E-2</c:v>
                </c:pt>
                <c:pt idx="575">
                  <c:v>8.7943500924835966E-2</c:v>
                </c:pt>
                <c:pt idx="576">
                  <c:v>8.8660629814839881E-2</c:v>
                </c:pt>
                <c:pt idx="577">
                  <c:v>8.8661551577152595E-2</c:v>
                </c:pt>
                <c:pt idx="578">
                  <c:v>8.9710348914734353E-2</c:v>
                </c:pt>
                <c:pt idx="579">
                  <c:v>9.0078328981723244E-2</c:v>
                </c:pt>
                <c:pt idx="580">
                  <c:v>9.0124123043712936E-2</c:v>
                </c:pt>
                <c:pt idx="581">
                  <c:v>9.0353098571360271E-2</c:v>
                </c:pt>
                <c:pt idx="582">
                  <c:v>9.1508336564560006E-2</c:v>
                </c:pt>
                <c:pt idx="583">
                  <c:v>9.1993975205654013E-2</c:v>
                </c:pt>
                <c:pt idx="584">
                  <c:v>9.2025419274690573E-2</c:v>
                </c:pt>
                <c:pt idx="585">
                  <c:v>9.2039464792539563E-2</c:v>
                </c:pt>
                <c:pt idx="586">
                  <c:v>9.2603608962918874E-2</c:v>
                </c:pt>
                <c:pt idx="587">
                  <c:v>9.4598913390859643E-2</c:v>
                </c:pt>
                <c:pt idx="588">
                  <c:v>9.4621334772441126E-2</c:v>
                </c:pt>
                <c:pt idx="589">
                  <c:v>9.5005020080321342E-2</c:v>
                </c:pt>
                <c:pt idx="590">
                  <c:v>9.5510341348579025E-2</c:v>
                </c:pt>
                <c:pt idx="591">
                  <c:v>9.5632530120481993E-2</c:v>
                </c:pt>
                <c:pt idx="592">
                  <c:v>9.5664216469585547E-2</c:v>
                </c:pt>
                <c:pt idx="593">
                  <c:v>9.6030356100408568E-2</c:v>
                </c:pt>
                <c:pt idx="594">
                  <c:v>9.6073765615704909E-2</c:v>
                </c:pt>
                <c:pt idx="595">
                  <c:v>9.7319661809678049E-2</c:v>
                </c:pt>
                <c:pt idx="596">
                  <c:v>9.742406287032998E-2</c:v>
                </c:pt>
                <c:pt idx="597">
                  <c:v>9.8860125705763233E-2</c:v>
                </c:pt>
                <c:pt idx="598">
                  <c:v>9.8873381536909277E-2</c:v>
                </c:pt>
                <c:pt idx="599">
                  <c:v>9.8887814313346173E-2</c:v>
                </c:pt>
                <c:pt idx="600">
                  <c:v>9.9431410960867647E-2</c:v>
                </c:pt>
                <c:pt idx="601">
                  <c:v>0.10027559889760444</c:v>
                </c:pt>
                <c:pt idx="602">
                  <c:v>0.10228089080459779</c:v>
                </c:pt>
                <c:pt idx="603">
                  <c:v>0.10397056715562134</c:v>
                </c:pt>
                <c:pt idx="604">
                  <c:v>0.10472782068186104</c:v>
                </c:pt>
                <c:pt idx="605">
                  <c:v>0.10490862595895968</c:v>
                </c:pt>
                <c:pt idx="606">
                  <c:v>0.10531803962460894</c:v>
                </c:pt>
                <c:pt idx="607">
                  <c:v>0.10648423557406303</c:v>
                </c:pt>
                <c:pt idx="608">
                  <c:v>0.10705596107055958</c:v>
                </c:pt>
                <c:pt idx="609">
                  <c:v>0.10721352761288006</c:v>
                </c:pt>
                <c:pt idx="610">
                  <c:v>0.1075353218210361</c:v>
                </c:pt>
                <c:pt idx="611">
                  <c:v>0.10791520187493336</c:v>
                </c:pt>
                <c:pt idx="612">
                  <c:v>0.11226972540841151</c:v>
                </c:pt>
                <c:pt idx="613">
                  <c:v>0.11270504584294895</c:v>
                </c:pt>
                <c:pt idx="614">
                  <c:v>0.11380379992245065</c:v>
                </c:pt>
                <c:pt idx="615">
                  <c:v>0.11460348162475816</c:v>
                </c:pt>
                <c:pt idx="616">
                  <c:v>0.11477316789453286</c:v>
                </c:pt>
                <c:pt idx="617">
                  <c:v>0.11484782243147797</c:v>
                </c:pt>
                <c:pt idx="618">
                  <c:v>0.11498786407766982</c:v>
                </c:pt>
                <c:pt idx="619">
                  <c:v>0.11519990020582552</c:v>
                </c:pt>
                <c:pt idx="620">
                  <c:v>0.11543790912131488</c:v>
                </c:pt>
                <c:pt idx="621">
                  <c:v>0.11613547059190422</c:v>
                </c:pt>
                <c:pt idx="622">
                  <c:v>0.11620795107033643</c:v>
                </c:pt>
                <c:pt idx="623">
                  <c:v>0.11696787148594384</c:v>
                </c:pt>
                <c:pt idx="624">
                  <c:v>0.11839437761859714</c:v>
                </c:pt>
                <c:pt idx="625">
                  <c:v>0.12041551833792667</c:v>
                </c:pt>
                <c:pt idx="626">
                  <c:v>0.12143703611301694</c:v>
                </c:pt>
                <c:pt idx="627">
                  <c:v>0.12252811167119049</c:v>
                </c:pt>
                <c:pt idx="628">
                  <c:v>0.12375948628137763</c:v>
                </c:pt>
                <c:pt idx="629">
                  <c:v>0.12714415404462703</c:v>
                </c:pt>
                <c:pt idx="630">
                  <c:v>0.13101547593809629</c:v>
                </c:pt>
                <c:pt idx="631">
                  <c:v>0.13108320251177394</c:v>
                </c:pt>
                <c:pt idx="632">
                  <c:v>0.13167475728155331</c:v>
                </c:pt>
                <c:pt idx="633">
                  <c:v>0.13419546321814715</c:v>
                </c:pt>
                <c:pt idx="634">
                  <c:v>0.13622572815533973</c:v>
                </c:pt>
                <c:pt idx="635">
                  <c:v>0.1363636363636363</c:v>
                </c:pt>
                <c:pt idx="636">
                  <c:v>0.1393282048831764</c:v>
                </c:pt>
                <c:pt idx="637">
                  <c:v>0.14170772781138904</c:v>
                </c:pt>
                <c:pt idx="638">
                  <c:v>0.14343366403228511</c:v>
                </c:pt>
                <c:pt idx="639">
                  <c:v>0.14360313315926893</c:v>
                </c:pt>
                <c:pt idx="640">
                  <c:v>0.14482591876208892</c:v>
                </c:pt>
                <c:pt idx="641">
                  <c:v>0.15218564490016195</c:v>
                </c:pt>
                <c:pt idx="642">
                  <c:v>0.15404699738903394</c:v>
                </c:pt>
                <c:pt idx="643">
                  <c:v>0.15404699738903394</c:v>
                </c:pt>
                <c:pt idx="644">
                  <c:v>0.15442961165048535</c:v>
                </c:pt>
                <c:pt idx="645">
                  <c:v>0.15936409461031417</c:v>
                </c:pt>
                <c:pt idx="646">
                  <c:v>0.16658607350096705</c:v>
                </c:pt>
                <c:pt idx="647">
                  <c:v>0.16705533177867291</c:v>
                </c:pt>
                <c:pt idx="648">
                  <c:v>0.1883462282398452</c:v>
                </c:pt>
                <c:pt idx="649">
                  <c:v>0.20626631853785901</c:v>
                </c:pt>
                <c:pt idx="650">
                  <c:v>0.26061893203883485</c:v>
                </c:pt>
              </c:numCache>
            </c:numRef>
          </c:yVal>
          <c:smooth val="0"/>
          <c:extLst>
            <c:ext xmlns:c16="http://schemas.microsoft.com/office/drawing/2014/chart" uri="{C3380CC4-5D6E-409C-BE32-E72D297353CC}">
              <c16:uniqueId val="{00000005-B4A5-460D-8E7B-CDD52D13E2AD}"/>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NIR Band 3,</a:t>
            </a:r>
            <a:r>
              <a:rPr lang="en-US" sz="1600" b="1" baseline="0"/>
              <a:t> </a:t>
            </a:r>
            <a:r>
              <a:rPr lang="en-US" sz="1600" b="1"/>
              <a:t>Olancha -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'B5'!$AR$7:$AR$657</c:f>
              <c:numCache>
                <c:formatCode>0.0%</c:formatCode>
                <c:ptCount val="651"/>
                <c:pt idx="0">
                  <c:v>-0.20529801324503313</c:v>
                </c:pt>
                <c:pt idx="1">
                  <c:v>-0.11183169882948429</c:v>
                </c:pt>
                <c:pt idx="2">
                  <c:v>-9.9417125030785577E-2</c:v>
                </c:pt>
                <c:pt idx="3">
                  <c:v>-9.2323104502794434E-2</c:v>
                </c:pt>
                <c:pt idx="4">
                  <c:v>-8.0459770114942486E-2</c:v>
                </c:pt>
                <c:pt idx="5">
                  <c:v>-7.4788605204827122E-2</c:v>
                </c:pt>
                <c:pt idx="6">
                  <c:v>-7.0257162912385887E-2</c:v>
                </c:pt>
                <c:pt idx="7">
                  <c:v>-6.7805546767900404E-2</c:v>
                </c:pt>
                <c:pt idx="8">
                  <c:v>-6.6496163682864387E-2</c:v>
                </c:pt>
                <c:pt idx="9">
                  <c:v>-6.4195009890881186E-2</c:v>
                </c:pt>
                <c:pt idx="10">
                  <c:v>-6.2474345291847887E-2</c:v>
                </c:pt>
                <c:pt idx="11">
                  <c:v>-5.5887578743337135E-2</c:v>
                </c:pt>
                <c:pt idx="12">
                  <c:v>-5.3238650357113469E-2</c:v>
                </c:pt>
                <c:pt idx="13">
                  <c:v>-5.3042286196351318E-2</c:v>
                </c:pt>
                <c:pt idx="14">
                  <c:v>-4.9151343705799148E-2</c:v>
                </c:pt>
                <c:pt idx="15">
                  <c:v>-4.9087841400400671E-2</c:v>
                </c:pt>
                <c:pt idx="16">
                  <c:v>-4.7242433828957035E-2</c:v>
                </c:pt>
                <c:pt idx="17">
                  <c:v>-4.3775126028970657E-2</c:v>
                </c:pt>
                <c:pt idx="18">
                  <c:v>-4.3773219189145569E-2</c:v>
                </c:pt>
                <c:pt idx="19">
                  <c:v>-4.2566291765864801E-2</c:v>
                </c:pt>
                <c:pt idx="20">
                  <c:v>-4.2232277526395176E-2</c:v>
                </c:pt>
                <c:pt idx="21">
                  <c:v>-4.0542723308027814E-2</c:v>
                </c:pt>
                <c:pt idx="22">
                  <c:v>-3.7393912322123614E-2</c:v>
                </c:pt>
                <c:pt idx="23">
                  <c:v>-3.6504603456630626E-2</c:v>
                </c:pt>
                <c:pt idx="24">
                  <c:v>-3.6206218024399842E-2</c:v>
                </c:pt>
                <c:pt idx="25">
                  <c:v>-3.5947712418300588E-2</c:v>
                </c:pt>
                <c:pt idx="26">
                  <c:v>-3.5798608895411851E-2</c:v>
                </c:pt>
                <c:pt idx="27">
                  <c:v>-3.536067892503536E-2</c:v>
                </c:pt>
                <c:pt idx="28">
                  <c:v>-3.3992583436341164E-2</c:v>
                </c:pt>
                <c:pt idx="29">
                  <c:v>-3.3374033374033371E-2</c:v>
                </c:pt>
                <c:pt idx="30">
                  <c:v>-3.322800937722966E-2</c:v>
                </c:pt>
                <c:pt idx="31">
                  <c:v>-3.3165916175961166E-2</c:v>
                </c:pt>
                <c:pt idx="32">
                  <c:v>-3.3084222016962032E-2</c:v>
                </c:pt>
                <c:pt idx="33">
                  <c:v>-3.2178217821782179E-2</c:v>
                </c:pt>
                <c:pt idx="34">
                  <c:v>-3.2135747464214701E-2</c:v>
                </c:pt>
                <c:pt idx="35">
                  <c:v>-3.1975726455829127E-2</c:v>
                </c:pt>
                <c:pt idx="36">
                  <c:v>-3.1897926634768738E-2</c:v>
                </c:pt>
                <c:pt idx="37">
                  <c:v>-3.1783402001177144E-2</c:v>
                </c:pt>
                <c:pt idx="38">
                  <c:v>-3.1594170653020337E-2</c:v>
                </c:pt>
                <c:pt idx="39">
                  <c:v>-3.0562238260714563E-2</c:v>
                </c:pt>
                <c:pt idx="40">
                  <c:v>-3.0225230481969866E-2</c:v>
                </c:pt>
                <c:pt idx="41">
                  <c:v>-2.9579247073710804E-2</c:v>
                </c:pt>
                <c:pt idx="42">
                  <c:v>-2.9553850525717469E-2</c:v>
                </c:pt>
                <c:pt idx="43">
                  <c:v>-2.8796771826852613E-2</c:v>
                </c:pt>
                <c:pt idx="44">
                  <c:v>-2.8338224504768972E-2</c:v>
                </c:pt>
                <c:pt idx="45">
                  <c:v>-2.8256758260095646E-2</c:v>
                </c:pt>
                <c:pt idx="46">
                  <c:v>-2.7443642519825319E-2</c:v>
                </c:pt>
                <c:pt idx="47">
                  <c:v>-2.6489175742907146E-2</c:v>
                </c:pt>
                <c:pt idx="48">
                  <c:v>-2.5974025974026059E-2</c:v>
                </c:pt>
                <c:pt idx="49">
                  <c:v>-2.5736803218126519E-2</c:v>
                </c:pt>
                <c:pt idx="50">
                  <c:v>-2.5518341307814992E-2</c:v>
                </c:pt>
                <c:pt idx="51">
                  <c:v>-2.510706188596867E-2</c:v>
                </c:pt>
                <c:pt idx="52">
                  <c:v>-2.4721878862793572E-2</c:v>
                </c:pt>
                <c:pt idx="53">
                  <c:v>-2.4564264600958129E-2</c:v>
                </c:pt>
                <c:pt idx="54">
                  <c:v>-2.4267360819548316E-2</c:v>
                </c:pt>
                <c:pt idx="55">
                  <c:v>-2.3935648420639569E-2</c:v>
                </c:pt>
                <c:pt idx="56">
                  <c:v>-2.3755656108597284E-2</c:v>
                </c:pt>
                <c:pt idx="57">
                  <c:v>-2.3755656108597284E-2</c:v>
                </c:pt>
                <c:pt idx="58">
                  <c:v>-2.3219205037386857E-2</c:v>
                </c:pt>
                <c:pt idx="59">
                  <c:v>-2.31990231990232E-2</c:v>
                </c:pt>
                <c:pt idx="60">
                  <c:v>-2.2988505747126391E-2</c:v>
                </c:pt>
                <c:pt idx="61">
                  <c:v>-2.2774995961880186E-2</c:v>
                </c:pt>
                <c:pt idx="62">
                  <c:v>-2.2455291112007589E-2</c:v>
                </c:pt>
                <c:pt idx="63">
                  <c:v>-2.2432113341204249E-2</c:v>
                </c:pt>
                <c:pt idx="64">
                  <c:v>-2.2341531001039104E-2</c:v>
                </c:pt>
                <c:pt idx="65">
                  <c:v>-2.2247762909449069E-2</c:v>
                </c:pt>
                <c:pt idx="66">
                  <c:v>-2.1216407355021217E-2</c:v>
                </c:pt>
                <c:pt idx="67">
                  <c:v>-2.1110662901707739E-2</c:v>
                </c:pt>
                <c:pt idx="68">
                  <c:v>-2.0757020757020756E-2</c:v>
                </c:pt>
                <c:pt idx="69">
                  <c:v>-1.8897414038078937E-2</c:v>
                </c:pt>
                <c:pt idx="70">
                  <c:v>-1.8888392572267189E-2</c:v>
                </c:pt>
                <c:pt idx="71">
                  <c:v>-1.8877727745064042E-2</c:v>
                </c:pt>
                <c:pt idx="72">
                  <c:v>-1.8736876110482994E-2</c:v>
                </c:pt>
                <c:pt idx="73">
                  <c:v>-1.8533368974427474E-2</c:v>
                </c:pt>
                <c:pt idx="74">
                  <c:v>-1.8243171991985611E-2</c:v>
                </c:pt>
                <c:pt idx="75">
                  <c:v>-1.7929252140203557E-2</c:v>
                </c:pt>
                <c:pt idx="76">
                  <c:v>-1.7333088774761637E-2</c:v>
                </c:pt>
                <c:pt idx="77">
                  <c:v>-1.6974028460213075E-2</c:v>
                </c:pt>
                <c:pt idx="78">
                  <c:v>-1.6766126740551231E-2</c:v>
                </c:pt>
                <c:pt idx="79">
                  <c:v>-1.6314004199644683E-2</c:v>
                </c:pt>
                <c:pt idx="80">
                  <c:v>-1.55974102413184E-2</c:v>
                </c:pt>
                <c:pt idx="81">
                  <c:v>-1.5082956259426848E-2</c:v>
                </c:pt>
                <c:pt idx="82">
                  <c:v>-1.4698756259085805E-2</c:v>
                </c:pt>
                <c:pt idx="83">
                  <c:v>-1.4387521850208477E-2</c:v>
                </c:pt>
                <c:pt idx="84">
                  <c:v>-1.412456156981713E-2</c:v>
                </c:pt>
                <c:pt idx="85">
                  <c:v>-1.392441034384762E-2</c:v>
                </c:pt>
                <c:pt idx="86">
                  <c:v>-1.3635471846184008E-2</c:v>
                </c:pt>
                <c:pt idx="87">
                  <c:v>-1.2443319624591326E-2</c:v>
                </c:pt>
                <c:pt idx="88">
                  <c:v>-1.2376237623762377E-2</c:v>
                </c:pt>
                <c:pt idx="89">
                  <c:v>-1.2360939431396786E-2</c:v>
                </c:pt>
                <c:pt idx="90">
                  <c:v>-1.2275884348247492E-2</c:v>
                </c:pt>
                <c:pt idx="91">
                  <c:v>-1.2199921290830381E-2</c:v>
                </c:pt>
                <c:pt idx="92">
                  <c:v>-1.1793123046319914E-2</c:v>
                </c:pt>
                <c:pt idx="93">
                  <c:v>-1.098901098901099E-2</c:v>
                </c:pt>
                <c:pt idx="94">
                  <c:v>-1.0558069381598794E-2</c:v>
                </c:pt>
                <c:pt idx="95">
                  <c:v>-9.8587543843019158E-3</c:v>
                </c:pt>
                <c:pt idx="96">
                  <c:v>-9.2753032310671918E-3</c:v>
                </c:pt>
                <c:pt idx="97">
                  <c:v>-8.2560391397411299E-3</c:v>
                </c:pt>
                <c:pt idx="98">
                  <c:v>-7.7793493635077791E-3</c:v>
                </c:pt>
                <c:pt idx="99">
                  <c:v>-7.47333949114123E-3</c:v>
                </c:pt>
                <c:pt idx="100">
                  <c:v>-7.4343562163871717E-3</c:v>
                </c:pt>
                <c:pt idx="101">
                  <c:v>-6.9920666935592915E-3</c:v>
                </c:pt>
                <c:pt idx="102">
                  <c:v>-6.8852841638463967E-3</c:v>
                </c:pt>
                <c:pt idx="103">
                  <c:v>-6.3279530447543017E-3</c:v>
                </c:pt>
                <c:pt idx="104">
                  <c:v>-6.105006105006105E-3</c:v>
                </c:pt>
                <c:pt idx="105">
                  <c:v>-6.0073423072644089E-3</c:v>
                </c:pt>
                <c:pt idx="106">
                  <c:v>-5.623512026927107E-3</c:v>
                </c:pt>
                <c:pt idx="107">
                  <c:v>-5.5624227441285539E-3</c:v>
                </c:pt>
                <c:pt idx="108">
                  <c:v>-5.3740868250903434E-3</c:v>
                </c:pt>
                <c:pt idx="109">
                  <c:v>-5.1347881899871366E-3</c:v>
                </c:pt>
                <c:pt idx="110">
                  <c:v>-4.944375772558714E-3</c:v>
                </c:pt>
                <c:pt idx="111">
                  <c:v>-4.7846889952153108E-3</c:v>
                </c:pt>
                <c:pt idx="112">
                  <c:v>-4.5895393141669157E-3</c:v>
                </c:pt>
                <c:pt idx="113">
                  <c:v>-4.5306617318613424E-3</c:v>
                </c:pt>
                <c:pt idx="114">
                  <c:v>-4.5306617318613424E-3</c:v>
                </c:pt>
                <c:pt idx="115">
                  <c:v>-4.3028102729595879E-3</c:v>
                </c:pt>
                <c:pt idx="116">
                  <c:v>-4.2530568846358323E-3</c:v>
                </c:pt>
                <c:pt idx="117">
                  <c:v>-3.721424774056353E-3</c:v>
                </c:pt>
                <c:pt idx="118">
                  <c:v>-3.5711353747639022E-3</c:v>
                </c:pt>
                <c:pt idx="119">
                  <c:v>-3.5360678925035359E-3</c:v>
                </c:pt>
                <c:pt idx="120">
                  <c:v>-3.3859039472511404E-3</c:v>
                </c:pt>
                <c:pt idx="121">
                  <c:v>-3.2679738562090858E-3</c:v>
                </c:pt>
                <c:pt idx="122">
                  <c:v>-3.2544189904919339E-3</c:v>
                </c:pt>
                <c:pt idx="123">
                  <c:v>-2.9403902699812481E-3</c:v>
                </c:pt>
                <c:pt idx="124">
                  <c:v>-2.6500866374477858E-3</c:v>
                </c:pt>
                <c:pt idx="125">
                  <c:v>-2.2858679575098097E-3</c:v>
                </c:pt>
                <c:pt idx="126">
                  <c:v>-2.2858679575098097E-3</c:v>
                </c:pt>
                <c:pt idx="127">
                  <c:v>-2.1136945155189424E-3</c:v>
                </c:pt>
                <c:pt idx="128">
                  <c:v>-1.7767727346148E-3</c:v>
                </c:pt>
                <c:pt idx="129">
                  <c:v>-1.1806375442739079E-3</c:v>
                </c:pt>
                <c:pt idx="130">
                  <c:v>-1.136686558681379E-3</c:v>
                </c:pt>
                <c:pt idx="131">
                  <c:v>-1.1257360581918554E-3</c:v>
                </c:pt>
                <c:pt idx="132">
                  <c:v>-9.412397472099575E-4</c:v>
                </c:pt>
                <c:pt idx="133">
                  <c:v>-8.8287227781045448E-4</c:v>
                </c:pt>
                <c:pt idx="134">
                  <c:v>9.1709464416644395E-5</c:v>
                </c:pt>
                <c:pt idx="135">
                  <c:v>6.1804697156983925E-4</c:v>
                </c:pt>
                <c:pt idx="136">
                  <c:v>9.4409325999514902E-4</c:v>
                </c:pt>
                <c:pt idx="137">
                  <c:v>1.0608203677510608E-3</c:v>
                </c:pt>
                <c:pt idx="138">
                  <c:v>1.2124306043009962E-3</c:v>
                </c:pt>
                <c:pt idx="139">
                  <c:v>1.7650439208604311E-3</c:v>
                </c:pt>
                <c:pt idx="140">
                  <c:v>2.1755192512930722E-3</c:v>
                </c:pt>
                <c:pt idx="141">
                  <c:v>2.4506943634029906E-3</c:v>
                </c:pt>
                <c:pt idx="142">
                  <c:v>2.8924240738680863E-3</c:v>
                </c:pt>
                <c:pt idx="143">
                  <c:v>3.0341930213560776E-3</c:v>
                </c:pt>
                <c:pt idx="144">
                  <c:v>3.4486594726888674E-3</c:v>
                </c:pt>
                <c:pt idx="145">
                  <c:v>3.770739064856712E-3</c:v>
                </c:pt>
                <c:pt idx="146">
                  <c:v>3.8866243245804424E-3</c:v>
                </c:pt>
                <c:pt idx="147">
                  <c:v>4.2011903372622507E-3</c:v>
                </c:pt>
                <c:pt idx="148">
                  <c:v>4.7225501770956314E-3</c:v>
                </c:pt>
                <c:pt idx="149">
                  <c:v>4.9019607843137254E-3</c:v>
                </c:pt>
                <c:pt idx="150">
                  <c:v>5.3085600530855138E-3</c:v>
                </c:pt>
                <c:pt idx="151">
                  <c:v>5.5624227441285539E-3</c:v>
                </c:pt>
                <c:pt idx="152">
                  <c:v>5.8697972251868418E-3</c:v>
                </c:pt>
                <c:pt idx="153">
                  <c:v>6.0113154172560116E-3</c:v>
                </c:pt>
                <c:pt idx="154">
                  <c:v>6.0136581388237458E-3</c:v>
                </c:pt>
                <c:pt idx="155">
                  <c:v>6.2994669681795783E-3</c:v>
                </c:pt>
                <c:pt idx="156">
                  <c:v>6.2994669681795783E-3</c:v>
                </c:pt>
                <c:pt idx="157">
                  <c:v>6.379585326953748E-3</c:v>
                </c:pt>
                <c:pt idx="158">
                  <c:v>6.6364622551209826E-3</c:v>
                </c:pt>
                <c:pt idx="159">
                  <c:v>6.798516687268232E-3</c:v>
                </c:pt>
                <c:pt idx="160">
                  <c:v>7.4257425742574254E-3</c:v>
                </c:pt>
                <c:pt idx="161">
                  <c:v>7.4428495481127059E-3</c:v>
                </c:pt>
                <c:pt idx="162">
                  <c:v>7.7519379844961647E-3</c:v>
                </c:pt>
                <c:pt idx="163">
                  <c:v>7.9667474887426797E-3</c:v>
                </c:pt>
                <c:pt idx="164">
                  <c:v>8.8041085840057844E-3</c:v>
                </c:pt>
                <c:pt idx="165">
                  <c:v>9.0497737556561094E-3</c:v>
                </c:pt>
                <c:pt idx="166">
                  <c:v>9.3206818372658564E-3</c:v>
                </c:pt>
                <c:pt idx="167">
                  <c:v>9.4451003541912628E-3</c:v>
                </c:pt>
                <c:pt idx="168">
                  <c:v>9.8157859351888591E-3</c:v>
                </c:pt>
                <c:pt idx="169">
                  <c:v>9.9077888954287058E-3</c:v>
                </c:pt>
                <c:pt idx="170">
                  <c:v>1.012348425853824E-2</c:v>
                </c:pt>
                <c:pt idx="171">
                  <c:v>1.0398273494212304E-2</c:v>
                </c:pt>
                <c:pt idx="172">
                  <c:v>1.0398273494212304E-2</c:v>
                </c:pt>
                <c:pt idx="173">
                  <c:v>1.0580233436896389E-2</c:v>
                </c:pt>
                <c:pt idx="174">
                  <c:v>1.0582010582010581E-2</c:v>
                </c:pt>
                <c:pt idx="175">
                  <c:v>1.0600346549791027E-2</c:v>
                </c:pt>
                <c:pt idx="176">
                  <c:v>1.0940608127308959E-2</c:v>
                </c:pt>
                <c:pt idx="177">
                  <c:v>1.0996302967105799E-2</c:v>
                </c:pt>
                <c:pt idx="178">
                  <c:v>1.1019719498049189E-2</c:v>
                </c:pt>
                <c:pt idx="179">
                  <c:v>1.1422372535256265E-2</c:v>
                </c:pt>
                <c:pt idx="180">
                  <c:v>1.1470281543274157E-2</c:v>
                </c:pt>
                <c:pt idx="181">
                  <c:v>1.1741433220598617E-2</c:v>
                </c:pt>
                <c:pt idx="182">
                  <c:v>1.1742892459826947E-2</c:v>
                </c:pt>
                <c:pt idx="183">
                  <c:v>1.1803011803011803E-2</c:v>
                </c:pt>
                <c:pt idx="184">
                  <c:v>1.2013939838591258E-2</c:v>
                </c:pt>
                <c:pt idx="185">
                  <c:v>1.2022630834512023E-2</c:v>
                </c:pt>
                <c:pt idx="186">
                  <c:v>1.2129242686780121E-2</c:v>
                </c:pt>
                <c:pt idx="187">
                  <c:v>1.2360939431396786E-2</c:v>
                </c:pt>
                <c:pt idx="188">
                  <c:v>1.2505042355788563E-2</c:v>
                </c:pt>
                <c:pt idx="189">
                  <c:v>1.2759170653907496E-2</c:v>
                </c:pt>
                <c:pt idx="190">
                  <c:v>1.378232452401257E-2</c:v>
                </c:pt>
                <c:pt idx="191">
                  <c:v>1.4120667522464726E-2</c:v>
                </c:pt>
                <c:pt idx="192">
                  <c:v>1.4167650531286895E-2</c:v>
                </c:pt>
                <c:pt idx="193">
                  <c:v>1.43141530002843E-2</c:v>
                </c:pt>
                <c:pt idx="194">
                  <c:v>1.4434643143544548E-2</c:v>
                </c:pt>
                <c:pt idx="195">
                  <c:v>1.4704166180417812E-2</c:v>
                </c:pt>
                <c:pt idx="196">
                  <c:v>1.4765223771093091E-2</c:v>
                </c:pt>
                <c:pt idx="197">
                  <c:v>1.4833127317676144E-2</c:v>
                </c:pt>
                <c:pt idx="198">
                  <c:v>1.48943540006928E-2</c:v>
                </c:pt>
                <c:pt idx="199">
                  <c:v>1.541733120680489E-2</c:v>
                </c:pt>
                <c:pt idx="200">
                  <c:v>1.6028682906253346E-2</c:v>
                </c:pt>
                <c:pt idx="201">
                  <c:v>1.6284088679615484E-2</c:v>
                </c:pt>
                <c:pt idx="202">
                  <c:v>1.6599413059427647E-2</c:v>
                </c:pt>
                <c:pt idx="203">
                  <c:v>1.666221152989401E-2</c:v>
                </c:pt>
                <c:pt idx="204">
                  <c:v>1.6715931097747404E-2</c:v>
                </c:pt>
                <c:pt idx="205">
                  <c:v>1.7059231035677212E-2</c:v>
                </c:pt>
                <c:pt idx="206">
                  <c:v>1.7354544443208393E-2</c:v>
                </c:pt>
                <c:pt idx="207">
                  <c:v>1.7621659470183244E-2</c:v>
                </c:pt>
                <c:pt idx="208">
                  <c:v>1.7722473604826545E-2</c:v>
                </c:pt>
                <c:pt idx="209">
                  <c:v>1.7755542475966276E-2</c:v>
                </c:pt>
                <c:pt idx="210">
                  <c:v>1.8137543034679578E-2</c:v>
                </c:pt>
                <c:pt idx="211">
                  <c:v>1.8244827234736496E-2</c:v>
                </c:pt>
                <c:pt idx="212">
                  <c:v>1.8401349783823732E-2</c:v>
                </c:pt>
                <c:pt idx="213">
                  <c:v>1.8441707612788013E-2</c:v>
                </c:pt>
                <c:pt idx="214">
                  <c:v>1.8541409147095178E-2</c:v>
                </c:pt>
                <c:pt idx="215">
                  <c:v>1.8722018722018723E-2</c:v>
                </c:pt>
                <c:pt idx="216">
                  <c:v>1.8889779916243469E-2</c:v>
                </c:pt>
                <c:pt idx="217">
                  <c:v>1.9023250639670735E-2</c:v>
                </c:pt>
                <c:pt idx="218">
                  <c:v>1.9221450492650585E-2</c:v>
                </c:pt>
                <c:pt idx="219">
                  <c:v>1.9221450492650585E-2</c:v>
                </c:pt>
                <c:pt idx="220">
                  <c:v>1.9350696991929484E-2</c:v>
                </c:pt>
                <c:pt idx="221">
                  <c:v>1.9372155444042506E-2</c:v>
                </c:pt>
                <c:pt idx="222">
                  <c:v>1.9657083477658509E-2</c:v>
                </c:pt>
                <c:pt idx="223">
                  <c:v>1.9780807270783254E-2</c:v>
                </c:pt>
                <c:pt idx="224">
                  <c:v>1.9809244314013121E-2</c:v>
                </c:pt>
                <c:pt idx="225">
                  <c:v>1.9809244314013121E-2</c:v>
                </c:pt>
                <c:pt idx="226">
                  <c:v>1.9816945167520285E-2</c:v>
                </c:pt>
                <c:pt idx="227">
                  <c:v>1.9900497512437748E-2</c:v>
                </c:pt>
                <c:pt idx="228">
                  <c:v>2.0029074462930022E-2</c:v>
                </c:pt>
                <c:pt idx="229">
                  <c:v>2.0029074462930022E-2</c:v>
                </c:pt>
                <c:pt idx="230">
                  <c:v>2.0226320948053145E-2</c:v>
                </c:pt>
                <c:pt idx="231">
                  <c:v>2.0395550061804699E-2</c:v>
                </c:pt>
                <c:pt idx="232">
                  <c:v>2.0523034291652274E-2</c:v>
                </c:pt>
                <c:pt idx="233">
                  <c:v>2.0886615515771593E-2</c:v>
                </c:pt>
                <c:pt idx="234">
                  <c:v>2.0886615515771593E-2</c:v>
                </c:pt>
                <c:pt idx="235">
                  <c:v>2.0949853066641301E-2</c:v>
                </c:pt>
                <c:pt idx="236">
                  <c:v>2.1076496767150815E-2</c:v>
                </c:pt>
                <c:pt idx="237">
                  <c:v>2.1164021164021163E-2</c:v>
                </c:pt>
                <c:pt idx="238">
                  <c:v>2.1164021164021163E-2</c:v>
                </c:pt>
                <c:pt idx="239">
                  <c:v>2.1216407355021217E-2</c:v>
                </c:pt>
                <c:pt idx="240">
                  <c:v>2.1496347300360992E-2</c:v>
                </c:pt>
                <c:pt idx="241">
                  <c:v>2.1796916533758637E-2</c:v>
                </c:pt>
                <c:pt idx="242">
                  <c:v>2.1804427633774638E-2</c:v>
                </c:pt>
                <c:pt idx="243">
                  <c:v>2.1897810218978013E-2</c:v>
                </c:pt>
                <c:pt idx="244">
                  <c:v>2.1897810218978013E-2</c:v>
                </c:pt>
                <c:pt idx="245">
                  <c:v>2.2307473714123397E-2</c:v>
                </c:pt>
                <c:pt idx="246">
                  <c:v>2.2328548644338118E-2</c:v>
                </c:pt>
                <c:pt idx="247">
                  <c:v>2.2360663032595419E-2</c:v>
                </c:pt>
                <c:pt idx="248">
                  <c:v>2.2825659189295553E-2</c:v>
                </c:pt>
                <c:pt idx="249">
                  <c:v>2.2831515645703779E-2</c:v>
                </c:pt>
                <c:pt idx="250">
                  <c:v>2.2873147391761026E-2</c:v>
                </c:pt>
                <c:pt idx="251">
                  <c:v>2.2908557207580942E-2</c:v>
                </c:pt>
                <c:pt idx="252">
                  <c:v>2.3120886733633571E-2</c:v>
                </c:pt>
                <c:pt idx="253">
                  <c:v>2.3150873062585859E-2</c:v>
                </c:pt>
                <c:pt idx="254">
                  <c:v>2.3262068038187377E-2</c:v>
                </c:pt>
                <c:pt idx="255">
                  <c:v>2.3378582202111614E-2</c:v>
                </c:pt>
                <c:pt idx="256">
                  <c:v>2.3641357661369457E-2</c:v>
                </c:pt>
                <c:pt idx="257">
                  <c:v>2.3728331912475201E-2</c:v>
                </c:pt>
                <c:pt idx="258">
                  <c:v>2.3790430366212284E-2</c:v>
                </c:pt>
                <c:pt idx="259">
                  <c:v>2.3793724523651444E-2</c:v>
                </c:pt>
                <c:pt idx="260">
                  <c:v>2.4029369229057764E-2</c:v>
                </c:pt>
                <c:pt idx="261">
                  <c:v>2.4029369229057764E-2</c:v>
                </c:pt>
                <c:pt idx="262">
                  <c:v>2.4360411782692871E-2</c:v>
                </c:pt>
                <c:pt idx="263">
                  <c:v>2.4394717534849512E-2</c:v>
                </c:pt>
                <c:pt idx="264">
                  <c:v>2.4438761011651104E-2</c:v>
                </c:pt>
                <c:pt idx="265">
                  <c:v>2.4622326858936651E-2</c:v>
                </c:pt>
                <c:pt idx="266">
                  <c:v>2.4721878862793572E-2</c:v>
                </c:pt>
                <c:pt idx="267">
                  <c:v>2.4827024827024827E-2</c:v>
                </c:pt>
                <c:pt idx="268">
                  <c:v>2.4827024827024827E-2</c:v>
                </c:pt>
                <c:pt idx="269">
                  <c:v>2.4874818284606651E-2</c:v>
                </c:pt>
                <c:pt idx="270">
                  <c:v>2.5379675874018934E-2</c:v>
                </c:pt>
                <c:pt idx="271">
                  <c:v>2.5718739175614864E-2</c:v>
                </c:pt>
                <c:pt idx="272">
                  <c:v>2.6367571822117276E-2</c:v>
                </c:pt>
                <c:pt idx="273">
                  <c:v>2.6374139339479546E-2</c:v>
                </c:pt>
                <c:pt idx="274">
                  <c:v>2.6374139339479546E-2</c:v>
                </c:pt>
                <c:pt idx="275">
                  <c:v>2.657004830917881E-2</c:v>
                </c:pt>
                <c:pt idx="276">
                  <c:v>2.6576019777503089E-2</c:v>
                </c:pt>
                <c:pt idx="277">
                  <c:v>2.6581605528973949E-2</c:v>
                </c:pt>
                <c:pt idx="278">
                  <c:v>2.6761117670208581E-2</c:v>
                </c:pt>
                <c:pt idx="279">
                  <c:v>2.6874115983026876E-2</c:v>
                </c:pt>
                <c:pt idx="280">
                  <c:v>2.6909026107101528E-2</c:v>
                </c:pt>
                <c:pt idx="281">
                  <c:v>2.7113237639553429E-2</c:v>
                </c:pt>
                <c:pt idx="282">
                  <c:v>2.7295952669086933E-2</c:v>
                </c:pt>
                <c:pt idx="283">
                  <c:v>2.7624989738116817E-2</c:v>
                </c:pt>
                <c:pt idx="284">
                  <c:v>2.7883616210599278E-2</c:v>
                </c:pt>
                <c:pt idx="285">
                  <c:v>2.790346907993967E-2</c:v>
                </c:pt>
                <c:pt idx="286">
                  <c:v>2.8213955831723828E-2</c:v>
                </c:pt>
                <c:pt idx="287">
                  <c:v>2.8490028490028491E-2</c:v>
                </c:pt>
                <c:pt idx="288">
                  <c:v>2.8521643433602261E-2</c:v>
                </c:pt>
                <c:pt idx="289">
                  <c:v>2.8642149929278642E-2</c:v>
                </c:pt>
                <c:pt idx="290">
                  <c:v>2.9053656898144181E-2</c:v>
                </c:pt>
                <c:pt idx="291">
                  <c:v>2.9312894984536712E-2</c:v>
                </c:pt>
                <c:pt idx="292">
                  <c:v>2.9411764705882353E-2</c:v>
                </c:pt>
                <c:pt idx="293">
                  <c:v>2.967736639028002E-2</c:v>
                </c:pt>
                <c:pt idx="294">
                  <c:v>2.9927892285112688E-2</c:v>
                </c:pt>
                <c:pt idx="295">
                  <c:v>3.0027621847990776E-2</c:v>
                </c:pt>
                <c:pt idx="296">
                  <c:v>3.0303030303030304E-2</c:v>
                </c:pt>
                <c:pt idx="297">
                  <c:v>3.0458629945151153E-2</c:v>
                </c:pt>
                <c:pt idx="298">
                  <c:v>3.0481468652580574E-2</c:v>
                </c:pt>
                <c:pt idx="299">
                  <c:v>3.0528186076562713E-2</c:v>
                </c:pt>
                <c:pt idx="300">
                  <c:v>3.0542986425339366E-2</c:v>
                </c:pt>
                <c:pt idx="301">
                  <c:v>3.0657523194836566E-2</c:v>
                </c:pt>
                <c:pt idx="302">
                  <c:v>3.0832622904234223E-2</c:v>
                </c:pt>
                <c:pt idx="303">
                  <c:v>3.1152909564195069E-2</c:v>
                </c:pt>
                <c:pt idx="304">
                  <c:v>3.1329837299986493E-2</c:v>
                </c:pt>
                <c:pt idx="305">
                  <c:v>3.1335810046842154E-2</c:v>
                </c:pt>
                <c:pt idx="306">
                  <c:v>3.1339031339031341E-2</c:v>
                </c:pt>
                <c:pt idx="307">
                  <c:v>3.1471004243281468E-2</c:v>
                </c:pt>
                <c:pt idx="308">
                  <c:v>3.1582832436992565E-2</c:v>
                </c:pt>
                <c:pt idx="309">
                  <c:v>3.1824611032531827E-2</c:v>
                </c:pt>
                <c:pt idx="310">
                  <c:v>3.1877213695395513E-2</c:v>
                </c:pt>
                <c:pt idx="311">
                  <c:v>3.2138442521631644E-2</c:v>
                </c:pt>
                <c:pt idx="312">
                  <c:v>3.2325338894681872E-2</c:v>
                </c:pt>
                <c:pt idx="313">
                  <c:v>3.2372900211369481E-2</c:v>
                </c:pt>
                <c:pt idx="314">
                  <c:v>3.2470080439474226E-2</c:v>
                </c:pt>
                <c:pt idx="315">
                  <c:v>3.2960565038257825E-2</c:v>
                </c:pt>
                <c:pt idx="316">
                  <c:v>3.2961190855927698E-2</c:v>
                </c:pt>
                <c:pt idx="317">
                  <c:v>3.3485371009011042E-2</c:v>
                </c:pt>
                <c:pt idx="318">
                  <c:v>3.3533788604627433E-2</c:v>
                </c:pt>
                <c:pt idx="319">
                  <c:v>3.4188034188034191E-2</c:v>
                </c:pt>
                <c:pt idx="320">
                  <c:v>3.4595034595034595E-2</c:v>
                </c:pt>
                <c:pt idx="321">
                  <c:v>3.4941305942773206E-2</c:v>
                </c:pt>
                <c:pt idx="322">
                  <c:v>3.5062684741616529E-2</c:v>
                </c:pt>
                <c:pt idx="323">
                  <c:v>3.5373785975229478E-2</c:v>
                </c:pt>
                <c:pt idx="324">
                  <c:v>3.5572316787279561E-2</c:v>
                </c:pt>
                <c:pt idx="325">
                  <c:v>3.5619351408825092E-2</c:v>
                </c:pt>
                <c:pt idx="326">
                  <c:v>3.5643188927860371E-2</c:v>
                </c:pt>
                <c:pt idx="327">
                  <c:v>3.6036036036035973E-2</c:v>
                </c:pt>
                <c:pt idx="328">
                  <c:v>3.6181553868518783E-2</c:v>
                </c:pt>
                <c:pt idx="329">
                  <c:v>3.6516055697641443E-2</c:v>
                </c:pt>
                <c:pt idx="330">
                  <c:v>3.687711518263511E-2</c:v>
                </c:pt>
                <c:pt idx="331">
                  <c:v>3.7065922338067561E-2</c:v>
                </c:pt>
                <c:pt idx="332">
                  <c:v>3.7226484796817345E-2</c:v>
                </c:pt>
                <c:pt idx="333">
                  <c:v>3.7374926427310204E-2</c:v>
                </c:pt>
                <c:pt idx="334">
                  <c:v>3.7409075164530695E-2</c:v>
                </c:pt>
                <c:pt idx="335">
                  <c:v>3.7450667562347724E-2</c:v>
                </c:pt>
                <c:pt idx="336">
                  <c:v>3.7707390648567117E-2</c:v>
                </c:pt>
                <c:pt idx="337">
                  <c:v>3.7935254199577287E-2</c:v>
                </c:pt>
                <c:pt idx="338">
                  <c:v>3.7936913895993248E-2</c:v>
                </c:pt>
                <c:pt idx="339">
                  <c:v>3.7936913895993248E-2</c:v>
                </c:pt>
                <c:pt idx="340">
                  <c:v>3.8627611156494365E-2</c:v>
                </c:pt>
                <c:pt idx="341">
                  <c:v>3.8710219161978254E-2</c:v>
                </c:pt>
                <c:pt idx="342">
                  <c:v>3.896103896103896E-2</c:v>
                </c:pt>
                <c:pt idx="343">
                  <c:v>3.9528774320663408E-2</c:v>
                </c:pt>
                <c:pt idx="344">
                  <c:v>3.9555006180469712E-2</c:v>
                </c:pt>
                <c:pt idx="345">
                  <c:v>4.0068201193520954E-2</c:v>
                </c:pt>
                <c:pt idx="346">
                  <c:v>4.0141676505312869E-2</c:v>
                </c:pt>
                <c:pt idx="347">
                  <c:v>4.0160195794860409E-2</c:v>
                </c:pt>
                <c:pt idx="348">
                  <c:v>4.034690799396682E-2</c:v>
                </c:pt>
                <c:pt idx="349">
                  <c:v>4.0935672514619881E-2</c:v>
                </c:pt>
                <c:pt idx="350">
                  <c:v>4.0961605788306717E-2</c:v>
                </c:pt>
                <c:pt idx="351">
                  <c:v>4.1027297690195405E-2</c:v>
                </c:pt>
                <c:pt idx="352">
                  <c:v>4.110105580693816E-2</c:v>
                </c:pt>
                <c:pt idx="353">
                  <c:v>4.1298803217578992E-2</c:v>
                </c:pt>
                <c:pt idx="354">
                  <c:v>4.1305853827502639E-2</c:v>
                </c:pt>
                <c:pt idx="355">
                  <c:v>4.1715859897678079E-2</c:v>
                </c:pt>
                <c:pt idx="356">
                  <c:v>4.1834921660474846E-2</c:v>
                </c:pt>
                <c:pt idx="357">
                  <c:v>4.2027194066749075E-2</c:v>
                </c:pt>
                <c:pt idx="358">
                  <c:v>4.2197533380898967E-2</c:v>
                </c:pt>
                <c:pt idx="359">
                  <c:v>4.2432814710042434E-2</c:v>
                </c:pt>
                <c:pt idx="360">
                  <c:v>4.2752867570385732E-2</c:v>
                </c:pt>
                <c:pt idx="361">
                  <c:v>4.3062200956937802E-2</c:v>
                </c:pt>
                <c:pt idx="362">
                  <c:v>4.3290043290043288E-2</c:v>
                </c:pt>
                <c:pt idx="363">
                  <c:v>4.3683589138134596E-2</c:v>
                </c:pt>
                <c:pt idx="364">
                  <c:v>4.4112252384445987E-2</c:v>
                </c:pt>
                <c:pt idx="365">
                  <c:v>4.4908062234794911E-2</c:v>
                </c:pt>
                <c:pt idx="366">
                  <c:v>4.5487894350696903E-2</c:v>
                </c:pt>
                <c:pt idx="367">
                  <c:v>4.5968882602545967E-2</c:v>
                </c:pt>
                <c:pt idx="368">
                  <c:v>4.6066114229706898E-2</c:v>
                </c:pt>
                <c:pt idx="369">
                  <c:v>4.6278785181889E-2</c:v>
                </c:pt>
                <c:pt idx="370">
                  <c:v>4.63980463980464E-2</c:v>
                </c:pt>
                <c:pt idx="371">
                  <c:v>4.6544696179732586E-2</c:v>
                </c:pt>
                <c:pt idx="372">
                  <c:v>4.695714158424668E-2</c:v>
                </c:pt>
                <c:pt idx="373">
                  <c:v>4.7172492185279975E-2</c:v>
                </c:pt>
                <c:pt idx="374">
                  <c:v>4.7367509525458998E-2</c:v>
                </c:pt>
                <c:pt idx="375">
                  <c:v>4.7383309759547382E-2</c:v>
                </c:pt>
                <c:pt idx="376">
                  <c:v>4.7488289452430908E-2</c:v>
                </c:pt>
                <c:pt idx="377">
                  <c:v>4.7511312217194568E-2</c:v>
                </c:pt>
                <c:pt idx="378">
                  <c:v>4.7619047619047616E-2</c:v>
                </c:pt>
                <c:pt idx="379">
                  <c:v>4.8239178283198736E-2</c:v>
                </c:pt>
                <c:pt idx="380">
                  <c:v>4.8810004033884566E-2</c:v>
                </c:pt>
                <c:pt idx="381">
                  <c:v>4.8810004033884566E-2</c:v>
                </c:pt>
                <c:pt idx="382">
                  <c:v>4.9626333025442865E-2</c:v>
                </c:pt>
                <c:pt idx="383">
                  <c:v>4.9654049654049653E-2</c:v>
                </c:pt>
                <c:pt idx="384">
                  <c:v>4.9862546212911085E-2</c:v>
                </c:pt>
                <c:pt idx="385">
                  <c:v>5.0075737325135927E-2</c:v>
                </c:pt>
                <c:pt idx="386">
                  <c:v>5.0373868555686735E-2</c:v>
                </c:pt>
                <c:pt idx="387">
                  <c:v>5.0466034091863218E-2</c:v>
                </c:pt>
                <c:pt idx="388">
                  <c:v>5.0679851668726822E-2</c:v>
                </c:pt>
                <c:pt idx="389">
                  <c:v>5.0985897517707927E-2</c:v>
                </c:pt>
                <c:pt idx="390">
                  <c:v>5.1036682615629984E-2</c:v>
                </c:pt>
                <c:pt idx="391">
                  <c:v>5.168905168905169E-2</c:v>
                </c:pt>
                <c:pt idx="392">
                  <c:v>5.1725585691493749E-2</c:v>
                </c:pt>
                <c:pt idx="393">
                  <c:v>5.1882315722872559E-2</c:v>
                </c:pt>
                <c:pt idx="394">
                  <c:v>5.2171574559634198E-2</c:v>
                </c:pt>
                <c:pt idx="395">
                  <c:v>5.2413273001508297E-2</c:v>
                </c:pt>
                <c:pt idx="396">
                  <c:v>5.3070433588385348E-2</c:v>
                </c:pt>
                <c:pt idx="397">
                  <c:v>5.3429165223415349E-2</c:v>
                </c:pt>
                <c:pt idx="398">
                  <c:v>5.3857443685789097E-2</c:v>
                </c:pt>
                <c:pt idx="399">
                  <c:v>5.3949281214666411E-2</c:v>
                </c:pt>
                <c:pt idx="400">
                  <c:v>5.4428702476811718E-2</c:v>
                </c:pt>
                <c:pt idx="401">
                  <c:v>5.4976387775104739E-2</c:v>
                </c:pt>
                <c:pt idx="402">
                  <c:v>5.4976387775104739E-2</c:v>
                </c:pt>
                <c:pt idx="403">
                  <c:v>5.4987212276214899E-2</c:v>
                </c:pt>
                <c:pt idx="404">
                  <c:v>5.516106685140288E-2</c:v>
                </c:pt>
                <c:pt idx="405">
                  <c:v>5.5162659123055166E-2</c:v>
                </c:pt>
                <c:pt idx="406">
                  <c:v>5.586987270155587E-2</c:v>
                </c:pt>
                <c:pt idx="407">
                  <c:v>5.5883510428964972E-2</c:v>
                </c:pt>
                <c:pt idx="408">
                  <c:v>5.5957598613800813E-2</c:v>
                </c:pt>
                <c:pt idx="409">
                  <c:v>5.6027017665396646E-2</c:v>
                </c:pt>
                <c:pt idx="410">
                  <c:v>5.6184012066365009E-2</c:v>
                </c:pt>
                <c:pt idx="411">
                  <c:v>5.6343941556805693E-2</c:v>
                </c:pt>
                <c:pt idx="412">
                  <c:v>5.6884635832004253E-2</c:v>
                </c:pt>
                <c:pt idx="413">
                  <c:v>5.7299568210993142E-2</c:v>
                </c:pt>
                <c:pt idx="414">
                  <c:v>5.7410124724871517E-2</c:v>
                </c:pt>
                <c:pt idx="415">
                  <c:v>5.7550087400833602E-2</c:v>
                </c:pt>
                <c:pt idx="416">
                  <c:v>5.7686171909897326E-2</c:v>
                </c:pt>
                <c:pt idx="417">
                  <c:v>5.7868672046955158E-2</c:v>
                </c:pt>
                <c:pt idx="418">
                  <c:v>5.8096415327564897E-2</c:v>
                </c:pt>
                <c:pt idx="419">
                  <c:v>5.819189470038106E-2</c:v>
                </c:pt>
                <c:pt idx="420">
                  <c:v>5.824478551751279E-2</c:v>
                </c:pt>
                <c:pt idx="421">
                  <c:v>5.8446455505279035E-2</c:v>
                </c:pt>
                <c:pt idx="422">
                  <c:v>5.8894715611133457E-2</c:v>
                </c:pt>
                <c:pt idx="423">
                  <c:v>5.8956248773788529E-2</c:v>
                </c:pt>
                <c:pt idx="424">
                  <c:v>5.9072199354766965E-2</c:v>
                </c:pt>
                <c:pt idx="425">
                  <c:v>5.9431524547803663E-2</c:v>
                </c:pt>
                <c:pt idx="426">
                  <c:v>5.9577677224736052E-2</c:v>
                </c:pt>
                <c:pt idx="427">
                  <c:v>5.9600536021951436E-2</c:v>
                </c:pt>
                <c:pt idx="428">
                  <c:v>5.9960215970446221E-2</c:v>
                </c:pt>
                <c:pt idx="429">
                  <c:v>6.016140865737335E-2</c:v>
                </c:pt>
                <c:pt idx="430">
                  <c:v>6.0331825037707391E-2</c:v>
                </c:pt>
                <c:pt idx="431">
                  <c:v>6.0764053464783301E-2</c:v>
                </c:pt>
                <c:pt idx="432">
                  <c:v>6.0962297422117645E-2</c:v>
                </c:pt>
                <c:pt idx="433">
                  <c:v>6.1381074168798025E-2</c:v>
                </c:pt>
                <c:pt idx="434">
                  <c:v>6.1457061457061458E-2</c:v>
                </c:pt>
                <c:pt idx="435">
                  <c:v>6.2185989193288368E-2</c:v>
                </c:pt>
                <c:pt idx="436">
                  <c:v>6.2310155159674981E-2</c:v>
                </c:pt>
                <c:pt idx="437">
                  <c:v>6.2791142875374961E-2</c:v>
                </c:pt>
                <c:pt idx="438">
                  <c:v>6.3754427390791027E-2</c:v>
                </c:pt>
                <c:pt idx="439">
                  <c:v>6.4009279763787882E-2</c:v>
                </c:pt>
                <c:pt idx="440">
                  <c:v>6.4555882074130155E-2</c:v>
                </c:pt>
                <c:pt idx="441">
                  <c:v>6.5256016798578537E-2</c:v>
                </c:pt>
                <c:pt idx="442">
                  <c:v>6.5512978986402973E-2</c:v>
                </c:pt>
                <c:pt idx="443">
                  <c:v>6.5593957803136108E-2</c:v>
                </c:pt>
                <c:pt idx="444">
                  <c:v>6.5981749728798486E-2</c:v>
                </c:pt>
                <c:pt idx="445">
                  <c:v>6.6131025957972808E-2</c:v>
                </c:pt>
                <c:pt idx="446">
                  <c:v>6.6313517755542506E-2</c:v>
                </c:pt>
                <c:pt idx="447">
                  <c:v>6.6748066748066742E-2</c:v>
                </c:pt>
                <c:pt idx="448">
                  <c:v>6.6825383794434035E-2</c:v>
                </c:pt>
                <c:pt idx="449">
                  <c:v>6.7155067155067152E-2</c:v>
                </c:pt>
                <c:pt idx="450">
                  <c:v>6.7172835600548403E-2</c:v>
                </c:pt>
                <c:pt idx="451">
                  <c:v>6.7294486953109703E-2</c:v>
                </c:pt>
                <c:pt idx="452">
                  <c:v>6.7851572120515638E-2</c:v>
                </c:pt>
                <c:pt idx="453">
                  <c:v>6.7873303167420809E-2</c:v>
                </c:pt>
                <c:pt idx="454">
                  <c:v>6.7985166872682329E-2</c:v>
                </c:pt>
                <c:pt idx="455">
                  <c:v>6.8083431719795362E-2</c:v>
                </c:pt>
                <c:pt idx="456">
                  <c:v>6.8246110325318243E-2</c:v>
                </c:pt>
                <c:pt idx="457">
                  <c:v>6.8386042712101788E-2</c:v>
                </c:pt>
                <c:pt idx="458">
                  <c:v>6.8486512679696299E-2</c:v>
                </c:pt>
                <c:pt idx="459">
                  <c:v>6.8698399755376588E-2</c:v>
                </c:pt>
                <c:pt idx="460">
                  <c:v>6.8953323903818947E-2</c:v>
                </c:pt>
                <c:pt idx="461">
                  <c:v>6.8979427188382347E-2</c:v>
                </c:pt>
                <c:pt idx="462">
                  <c:v>7.0324055398682195E-2</c:v>
                </c:pt>
                <c:pt idx="463">
                  <c:v>7.0324055398682195E-2</c:v>
                </c:pt>
                <c:pt idx="464">
                  <c:v>7.0889894419306182E-2</c:v>
                </c:pt>
                <c:pt idx="465">
                  <c:v>7.1038710219161902E-2</c:v>
                </c:pt>
                <c:pt idx="466">
                  <c:v>7.1238702817650185E-2</c:v>
                </c:pt>
                <c:pt idx="467">
                  <c:v>7.1458560752372072E-2</c:v>
                </c:pt>
                <c:pt idx="468">
                  <c:v>7.1693448702101356E-2</c:v>
                </c:pt>
                <c:pt idx="469">
                  <c:v>7.1887034659820312E-2</c:v>
                </c:pt>
                <c:pt idx="470">
                  <c:v>7.2265824075017818E-2</c:v>
                </c:pt>
                <c:pt idx="471">
                  <c:v>7.3013311819281904E-2</c:v>
                </c:pt>
                <c:pt idx="472">
                  <c:v>7.3152337858220215E-2</c:v>
                </c:pt>
                <c:pt idx="473">
                  <c:v>7.3459280997798887E-2</c:v>
                </c:pt>
                <c:pt idx="474">
                  <c:v>7.3779009352268832E-2</c:v>
                </c:pt>
                <c:pt idx="475">
                  <c:v>7.3903818953323902E-2</c:v>
                </c:pt>
                <c:pt idx="476">
                  <c:v>7.39866194411649E-2</c:v>
                </c:pt>
                <c:pt idx="477">
                  <c:v>7.4644960166262597E-2</c:v>
                </c:pt>
                <c:pt idx="478">
                  <c:v>7.4646790521748829E-2</c:v>
                </c:pt>
                <c:pt idx="479">
                  <c:v>7.4804527949585739E-2</c:v>
                </c:pt>
                <c:pt idx="480">
                  <c:v>7.5203025920569613E-2</c:v>
                </c:pt>
                <c:pt idx="481">
                  <c:v>7.5915530606789669E-2</c:v>
                </c:pt>
                <c:pt idx="482">
                  <c:v>7.6019777503090233E-2</c:v>
                </c:pt>
                <c:pt idx="483">
                  <c:v>7.640534647833909E-2</c:v>
                </c:pt>
                <c:pt idx="484">
                  <c:v>7.6546003016591257E-2</c:v>
                </c:pt>
                <c:pt idx="485">
                  <c:v>7.6555023923444973E-2</c:v>
                </c:pt>
                <c:pt idx="486">
                  <c:v>7.6669112252384361E-2</c:v>
                </c:pt>
                <c:pt idx="487">
                  <c:v>7.6871732117031952E-2</c:v>
                </c:pt>
                <c:pt idx="488">
                  <c:v>7.6871732117031952E-2</c:v>
                </c:pt>
                <c:pt idx="489">
                  <c:v>7.6923076923076927E-2</c:v>
                </c:pt>
                <c:pt idx="490">
                  <c:v>7.6927132763893333E-2</c:v>
                </c:pt>
                <c:pt idx="491">
                  <c:v>7.7086280056577083E-2</c:v>
                </c:pt>
                <c:pt idx="492">
                  <c:v>7.7252071638599346E-2</c:v>
                </c:pt>
                <c:pt idx="493">
                  <c:v>7.7300150829562597E-2</c:v>
                </c:pt>
                <c:pt idx="494">
                  <c:v>7.752853207398662E-2</c:v>
                </c:pt>
                <c:pt idx="495">
                  <c:v>7.7618288144603934E-2</c:v>
                </c:pt>
                <c:pt idx="496">
                  <c:v>7.7718021723083466E-2</c:v>
                </c:pt>
                <c:pt idx="497">
                  <c:v>7.772202123935118E-2</c:v>
                </c:pt>
                <c:pt idx="498">
                  <c:v>7.8147100424328153E-2</c:v>
                </c:pt>
                <c:pt idx="499">
                  <c:v>7.8149920255183414E-2</c:v>
                </c:pt>
                <c:pt idx="500">
                  <c:v>7.8889018555257345E-2</c:v>
                </c:pt>
                <c:pt idx="501">
                  <c:v>7.9102715466351836E-2</c:v>
                </c:pt>
                <c:pt idx="502">
                  <c:v>7.9382298513177268E-2</c:v>
                </c:pt>
                <c:pt idx="503">
                  <c:v>7.9728059332509274E-2</c:v>
                </c:pt>
                <c:pt idx="504">
                  <c:v>7.9827058947590471E-2</c:v>
                </c:pt>
                <c:pt idx="505">
                  <c:v>7.9915134370579913E-2</c:v>
                </c:pt>
                <c:pt idx="506">
                  <c:v>8.0056015871163524E-2</c:v>
                </c:pt>
                <c:pt idx="507">
                  <c:v>8.0371069698711189E-2</c:v>
                </c:pt>
                <c:pt idx="508">
                  <c:v>8.0765379908777427E-2</c:v>
                </c:pt>
                <c:pt idx="509">
                  <c:v>8.0929568851289338E-2</c:v>
                </c:pt>
                <c:pt idx="510">
                  <c:v>8.0986782694360146E-2</c:v>
                </c:pt>
                <c:pt idx="511">
                  <c:v>8.1028055719050446E-2</c:v>
                </c:pt>
                <c:pt idx="512">
                  <c:v>8.1223013187069704E-2</c:v>
                </c:pt>
                <c:pt idx="513">
                  <c:v>8.1582200247218795E-2</c:v>
                </c:pt>
                <c:pt idx="514">
                  <c:v>8.2214082214082218E-2</c:v>
                </c:pt>
                <c:pt idx="515">
                  <c:v>8.2214082214082218E-2</c:v>
                </c:pt>
                <c:pt idx="516">
                  <c:v>8.2216120174446738E-2</c:v>
                </c:pt>
                <c:pt idx="517">
                  <c:v>8.239038189533239E-2</c:v>
                </c:pt>
                <c:pt idx="518">
                  <c:v>8.245846498827844E-2</c:v>
                </c:pt>
                <c:pt idx="519">
                  <c:v>8.2567067968527724E-2</c:v>
                </c:pt>
                <c:pt idx="520">
                  <c:v>8.2644628099173556E-2</c:v>
                </c:pt>
                <c:pt idx="521">
                  <c:v>8.3039159346523353E-2</c:v>
                </c:pt>
                <c:pt idx="522">
                  <c:v>8.3097595473833094E-2</c:v>
                </c:pt>
                <c:pt idx="523">
                  <c:v>8.4464555052790352E-2</c:v>
                </c:pt>
                <c:pt idx="524">
                  <c:v>8.4487269478654897E-2</c:v>
                </c:pt>
                <c:pt idx="525">
                  <c:v>8.4656084656084651E-2</c:v>
                </c:pt>
                <c:pt idx="526">
                  <c:v>8.5313628348307913E-2</c:v>
                </c:pt>
                <c:pt idx="527">
                  <c:v>8.5381511371973501E-2</c:v>
                </c:pt>
                <c:pt idx="528">
                  <c:v>8.5763512220024318E-2</c:v>
                </c:pt>
                <c:pt idx="529">
                  <c:v>8.5771498498164456E-2</c:v>
                </c:pt>
                <c:pt idx="530">
                  <c:v>8.5908529048207657E-2</c:v>
                </c:pt>
                <c:pt idx="531">
                  <c:v>8.6025889307919656E-2</c:v>
                </c:pt>
                <c:pt idx="532">
                  <c:v>8.6124401913875603E-2</c:v>
                </c:pt>
                <c:pt idx="533">
                  <c:v>8.6254240025843934E-2</c:v>
                </c:pt>
                <c:pt idx="534">
                  <c:v>8.6327733896985226E-2</c:v>
                </c:pt>
                <c:pt idx="535">
                  <c:v>8.675715333822441E-2</c:v>
                </c:pt>
                <c:pt idx="536">
                  <c:v>8.6832875154042949E-2</c:v>
                </c:pt>
                <c:pt idx="537">
                  <c:v>8.6913870904453627E-2</c:v>
                </c:pt>
                <c:pt idx="538">
                  <c:v>8.6993030481148634E-2</c:v>
                </c:pt>
                <c:pt idx="539">
                  <c:v>8.6993030481148634E-2</c:v>
                </c:pt>
                <c:pt idx="540">
                  <c:v>8.7131908027430344E-2</c:v>
                </c:pt>
                <c:pt idx="541">
                  <c:v>8.7201246969172197E-2</c:v>
                </c:pt>
                <c:pt idx="542">
                  <c:v>8.763422237616908E-2</c:v>
                </c:pt>
                <c:pt idx="543">
                  <c:v>8.7894840102020824E-2</c:v>
                </c:pt>
                <c:pt idx="544">
                  <c:v>8.7944399893076758E-2</c:v>
                </c:pt>
                <c:pt idx="545">
                  <c:v>8.799693701742077E-2</c:v>
                </c:pt>
                <c:pt idx="546">
                  <c:v>8.8064417490571784E-2</c:v>
                </c:pt>
                <c:pt idx="547">
                  <c:v>8.8526837498681898E-2</c:v>
                </c:pt>
                <c:pt idx="548">
                  <c:v>8.8728789458716373E-2</c:v>
                </c:pt>
                <c:pt idx="549">
                  <c:v>8.9049889948642616E-2</c:v>
                </c:pt>
                <c:pt idx="550">
                  <c:v>8.9280940924886434E-2</c:v>
                </c:pt>
                <c:pt idx="551">
                  <c:v>8.9314194577352471E-2</c:v>
                </c:pt>
                <c:pt idx="552">
                  <c:v>8.9366293898371613E-2</c:v>
                </c:pt>
                <c:pt idx="553">
                  <c:v>8.979823813583411E-2</c:v>
                </c:pt>
                <c:pt idx="554">
                  <c:v>8.9845826687931951E-2</c:v>
                </c:pt>
                <c:pt idx="555">
                  <c:v>8.9856778497155218E-2</c:v>
                </c:pt>
                <c:pt idx="556">
                  <c:v>9.0102945673223911E-2</c:v>
                </c:pt>
                <c:pt idx="557">
                  <c:v>9.0292359877241116E-2</c:v>
                </c:pt>
                <c:pt idx="558">
                  <c:v>9.0617481956696111E-2</c:v>
                </c:pt>
                <c:pt idx="559">
                  <c:v>9.0624703763389797E-2</c:v>
                </c:pt>
                <c:pt idx="560">
                  <c:v>9.1098025632144142E-2</c:v>
                </c:pt>
                <c:pt idx="561">
                  <c:v>9.1251885369532423E-2</c:v>
                </c:pt>
                <c:pt idx="562">
                  <c:v>9.2089728453364814E-2</c:v>
                </c:pt>
                <c:pt idx="563">
                  <c:v>9.2639954532537719E-2</c:v>
                </c:pt>
                <c:pt idx="564">
                  <c:v>9.3352192362093356E-2</c:v>
                </c:pt>
                <c:pt idx="565">
                  <c:v>9.3476485004084522E-2</c:v>
                </c:pt>
                <c:pt idx="566">
                  <c:v>9.3514328808446456E-2</c:v>
                </c:pt>
                <c:pt idx="567">
                  <c:v>9.3610093610093606E-2</c:v>
                </c:pt>
                <c:pt idx="568">
                  <c:v>9.4326689866076188E-2</c:v>
                </c:pt>
                <c:pt idx="569">
                  <c:v>9.4643482319990688E-2</c:v>
                </c:pt>
                <c:pt idx="570">
                  <c:v>9.4890510948905021E-2</c:v>
                </c:pt>
                <c:pt idx="571">
                  <c:v>9.6052096052096053E-2</c:v>
                </c:pt>
                <c:pt idx="572">
                  <c:v>9.62254120148857E-2</c:v>
                </c:pt>
                <c:pt idx="573">
                  <c:v>9.6339971075759284E-2</c:v>
                </c:pt>
                <c:pt idx="574">
                  <c:v>9.7069443278192877E-2</c:v>
                </c:pt>
                <c:pt idx="575">
                  <c:v>9.720582447855175E-2</c:v>
                </c:pt>
                <c:pt idx="576">
                  <c:v>9.7303741746148115E-2</c:v>
                </c:pt>
                <c:pt idx="577">
                  <c:v>9.8195016676476385E-2</c:v>
                </c:pt>
                <c:pt idx="578">
                  <c:v>9.8766690449495445E-2</c:v>
                </c:pt>
                <c:pt idx="579">
                  <c:v>9.9483121689745449E-2</c:v>
                </c:pt>
                <c:pt idx="580">
                  <c:v>9.9567099567099568E-2</c:v>
                </c:pt>
                <c:pt idx="581">
                  <c:v>0.10084809807708447</c:v>
                </c:pt>
                <c:pt idx="582">
                  <c:v>0.10105645999307243</c:v>
                </c:pt>
                <c:pt idx="583">
                  <c:v>0.10130981021117352</c:v>
                </c:pt>
                <c:pt idx="584">
                  <c:v>0.10134608966514631</c:v>
                </c:pt>
                <c:pt idx="585">
                  <c:v>0.10171654648714192</c:v>
                </c:pt>
                <c:pt idx="586">
                  <c:v>0.10378510378510379</c:v>
                </c:pt>
                <c:pt idx="587">
                  <c:v>0.1038961038961039</c:v>
                </c:pt>
                <c:pt idx="588">
                  <c:v>0.10419210419210419</c:v>
                </c:pt>
                <c:pt idx="589">
                  <c:v>0.10566276494780139</c:v>
                </c:pt>
                <c:pt idx="590">
                  <c:v>0.10602577785075125</c:v>
                </c:pt>
                <c:pt idx="591">
                  <c:v>0.1065024567672772</c:v>
                </c:pt>
                <c:pt idx="592">
                  <c:v>0.1066290170767782</c:v>
                </c:pt>
                <c:pt idx="593">
                  <c:v>0.10668514028403191</c:v>
                </c:pt>
                <c:pt idx="594">
                  <c:v>0.10704110704110704</c:v>
                </c:pt>
                <c:pt idx="595">
                  <c:v>0.10714585607523713</c:v>
                </c:pt>
                <c:pt idx="596">
                  <c:v>0.10755896561523168</c:v>
                </c:pt>
                <c:pt idx="597">
                  <c:v>0.1075657066084473</c:v>
                </c:pt>
                <c:pt idx="598">
                  <c:v>0.10766767917248182</c:v>
                </c:pt>
                <c:pt idx="599">
                  <c:v>0.10766767917248182</c:v>
                </c:pt>
                <c:pt idx="600">
                  <c:v>0.10882525820807784</c:v>
                </c:pt>
                <c:pt idx="601">
                  <c:v>0.10889910516377974</c:v>
                </c:pt>
                <c:pt idx="602">
                  <c:v>0.1089845826687932</c:v>
                </c:pt>
                <c:pt idx="603">
                  <c:v>0.10910986823395573</c:v>
                </c:pt>
                <c:pt idx="604">
                  <c:v>0.10932905640203158</c:v>
                </c:pt>
                <c:pt idx="605">
                  <c:v>0.11054100648551031</c:v>
                </c:pt>
                <c:pt idx="606">
                  <c:v>0.11094761624484993</c:v>
                </c:pt>
                <c:pt idx="607">
                  <c:v>0.11151870873074092</c:v>
                </c:pt>
                <c:pt idx="608">
                  <c:v>0.11200213846565094</c:v>
                </c:pt>
                <c:pt idx="609">
                  <c:v>0.11252675568239728</c:v>
                </c:pt>
                <c:pt idx="610">
                  <c:v>0.11289435069699184</c:v>
                </c:pt>
                <c:pt idx="611">
                  <c:v>0.11317977138898515</c:v>
                </c:pt>
                <c:pt idx="612">
                  <c:v>0.11361274679598203</c:v>
                </c:pt>
                <c:pt idx="613">
                  <c:v>0.11382480912897143</c:v>
                </c:pt>
                <c:pt idx="614">
                  <c:v>0.1138408525301513</c:v>
                </c:pt>
                <c:pt idx="615">
                  <c:v>0.1144786976099758</c:v>
                </c:pt>
                <c:pt idx="616">
                  <c:v>0.11527158972414438</c:v>
                </c:pt>
                <c:pt idx="617">
                  <c:v>0.11556624788381008</c:v>
                </c:pt>
                <c:pt idx="618">
                  <c:v>0.11645727523834987</c:v>
                </c:pt>
                <c:pt idx="619">
                  <c:v>0.11660381204770154</c:v>
                </c:pt>
                <c:pt idx="620">
                  <c:v>0.11683343143025311</c:v>
                </c:pt>
                <c:pt idx="621">
                  <c:v>0.11702127659574459</c:v>
                </c:pt>
                <c:pt idx="622">
                  <c:v>0.1177897289887167</c:v>
                </c:pt>
                <c:pt idx="623">
                  <c:v>0.11839691856199551</c:v>
                </c:pt>
                <c:pt idx="624">
                  <c:v>0.12095933263816466</c:v>
                </c:pt>
                <c:pt idx="625">
                  <c:v>0.12143331121433301</c:v>
                </c:pt>
                <c:pt idx="626">
                  <c:v>0.12237330037082818</c:v>
                </c:pt>
                <c:pt idx="627">
                  <c:v>0.12247797669792562</c:v>
                </c:pt>
                <c:pt idx="628">
                  <c:v>0.12320973121443989</c:v>
                </c:pt>
                <c:pt idx="629">
                  <c:v>0.12360939431396786</c:v>
                </c:pt>
                <c:pt idx="630">
                  <c:v>0.12545381202097614</c:v>
                </c:pt>
                <c:pt idx="631">
                  <c:v>0.12566215420835788</c:v>
                </c:pt>
                <c:pt idx="632">
                  <c:v>0.12593383137673433</c:v>
                </c:pt>
                <c:pt idx="633">
                  <c:v>0.12599681020733652</c:v>
                </c:pt>
                <c:pt idx="634">
                  <c:v>0.12615240984945739</c:v>
                </c:pt>
                <c:pt idx="635">
                  <c:v>0.12622587788674475</c:v>
                </c:pt>
                <c:pt idx="636">
                  <c:v>0.12648950753980814</c:v>
                </c:pt>
                <c:pt idx="637">
                  <c:v>0.12673590850741046</c:v>
                </c:pt>
                <c:pt idx="638">
                  <c:v>0.12679645296096215</c:v>
                </c:pt>
                <c:pt idx="639">
                  <c:v>0.12865497076023391</c:v>
                </c:pt>
                <c:pt idx="640">
                  <c:v>0.12881538254672575</c:v>
                </c:pt>
                <c:pt idx="641">
                  <c:v>0.12915785960618537</c:v>
                </c:pt>
                <c:pt idx="642">
                  <c:v>0.12934461318927731</c:v>
                </c:pt>
                <c:pt idx="643">
                  <c:v>0.12978986402966625</c:v>
                </c:pt>
                <c:pt idx="644">
                  <c:v>0.1308265658026477</c:v>
                </c:pt>
                <c:pt idx="645">
                  <c:v>0.1308265658026477</c:v>
                </c:pt>
                <c:pt idx="646">
                  <c:v>0.13184476342371079</c:v>
                </c:pt>
                <c:pt idx="647">
                  <c:v>0.13202573025413905</c:v>
                </c:pt>
                <c:pt idx="648">
                  <c:v>0.1343213910608006</c:v>
                </c:pt>
                <c:pt idx="649">
                  <c:v>0.13518928609089956</c:v>
                </c:pt>
                <c:pt idx="650">
                  <c:v>0.14731625013181487</c:v>
                </c:pt>
              </c:numCache>
            </c:numRef>
          </c:yVal>
          <c:smooth val="0"/>
          <c:extLst>
            <c:ext xmlns:c16="http://schemas.microsoft.com/office/drawing/2014/chart" uri="{C3380CC4-5D6E-409C-BE32-E72D297353CC}">
              <c16:uniqueId val="{00000000-F46D-4154-94E8-CDA4A73A6495}"/>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F46D-4154-94E8-CDA4A73A6495}"/>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F46D-4154-94E8-CDA4A73A6495}"/>
              </c:ext>
            </c:extLst>
          </c:dPt>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'B5'!$AS$7:$AS$657</c:f>
              <c:numCache>
                <c:formatCode>0.0%</c:formatCode>
                <c:ptCount val="651"/>
                <c:pt idx="0">
                  <c:v>-0.14799938204850913</c:v>
                </c:pt>
                <c:pt idx="1">
                  <c:v>-0.10899983666358144</c:v>
                </c:pt>
                <c:pt idx="2">
                  <c:v>-0.10051889017539349</c:v>
                </c:pt>
                <c:pt idx="3">
                  <c:v>-8.5043828605651461E-2</c:v>
                </c:pt>
                <c:pt idx="4">
                  <c:v>-8.1777100234115552E-2</c:v>
                </c:pt>
                <c:pt idx="5">
                  <c:v>-7.905482659116897E-2</c:v>
                </c:pt>
                <c:pt idx="6">
                  <c:v>-6.6855354003173412E-2</c:v>
                </c:pt>
                <c:pt idx="7">
                  <c:v>-6.6640936575324883E-2</c:v>
                </c:pt>
                <c:pt idx="8">
                  <c:v>-6.602727213414239E-2</c:v>
                </c:pt>
                <c:pt idx="9">
                  <c:v>-6.5354432008233668E-2</c:v>
                </c:pt>
                <c:pt idx="10">
                  <c:v>-6.2438833431199874E-2</c:v>
                </c:pt>
                <c:pt idx="11">
                  <c:v>-5.5643273261828302E-2</c:v>
                </c:pt>
                <c:pt idx="12">
                  <c:v>-5.4847978043655425E-2</c:v>
                </c:pt>
                <c:pt idx="13">
                  <c:v>-4.9716187120767301E-2</c:v>
                </c:pt>
                <c:pt idx="14">
                  <c:v>-4.910981651875649E-2</c:v>
                </c:pt>
                <c:pt idx="15">
                  <c:v>-4.7772202924653756E-2</c:v>
                </c:pt>
                <c:pt idx="16">
                  <c:v>-4.5787809085681461E-2</c:v>
                </c:pt>
                <c:pt idx="17">
                  <c:v>-4.5149083317022276E-2</c:v>
                </c:pt>
                <c:pt idx="18">
                  <c:v>-4.5026406054336603E-2</c:v>
                </c:pt>
                <c:pt idx="19">
                  <c:v>-4.3271995399655004E-2</c:v>
                </c:pt>
                <c:pt idx="20">
                  <c:v>-4.1215222954211379E-2</c:v>
                </c:pt>
                <c:pt idx="21">
                  <c:v>-4.0670768225622066E-2</c:v>
                </c:pt>
                <c:pt idx="22">
                  <c:v>-3.8355787737145972E-2</c:v>
                </c:pt>
                <c:pt idx="23">
                  <c:v>-3.7404039854086156E-2</c:v>
                </c:pt>
                <c:pt idx="24">
                  <c:v>-3.7079510703363912E-2</c:v>
                </c:pt>
                <c:pt idx="25">
                  <c:v>-3.6993540810334735E-2</c:v>
                </c:pt>
                <c:pt idx="26">
                  <c:v>-3.2905916885524418E-2</c:v>
                </c:pt>
                <c:pt idx="27">
                  <c:v>-3.2849338700402561E-2</c:v>
                </c:pt>
                <c:pt idx="28">
                  <c:v>-3.2133477522014453E-2</c:v>
                </c:pt>
                <c:pt idx="29">
                  <c:v>-3.1859816806053362E-2</c:v>
                </c:pt>
                <c:pt idx="30">
                  <c:v>-3.0305669250195903E-2</c:v>
                </c:pt>
                <c:pt idx="31">
                  <c:v>-2.9434250764525993E-2</c:v>
                </c:pt>
                <c:pt idx="32">
                  <c:v>-2.9332304129679698E-2</c:v>
                </c:pt>
                <c:pt idx="33">
                  <c:v>-2.9105677299263971E-2</c:v>
                </c:pt>
                <c:pt idx="34">
                  <c:v>-2.7949034114262229E-2</c:v>
                </c:pt>
                <c:pt idx="35">
                  <c:v>-2.7877339705296694E-2</c:v>
                </c:pt>
                <c:pt idx="36">
                  <c:v>-2.7836534393772813E-2</c:v>
                </c:pt>
                <c:pt idx="37">
                  <c:v>-2.7538726333907103E-2</c:v>
                </c:pt>
                <c:pt idx="38">
                  <c:v>-2.7449124467581638E-2</c:v>
                </c:pt>
                <c:pt idx="39">
                  <c:v>-2.7402547279042878E-2</c:v>
                </c:pt>
                <c:pt idx="40">
                  <c:v>-2.7355623100303872E-2</c:v>
                </c:pt>
                <c:pt idx="41">
                  <c:v>-2.6185718792722662E-2</c:v>
                </c:pt>
                <c:pt idx="42">
                  <c:v>-2.5787965616045846E-2</c:v>
                </c:pt>
                <c:pt idx="43">
                  <c:v>-2.5593435576829193E-2</c:v>
                </c:pt>
                <c:pt idx="44">
                  <c:v>-2.5482942868886149E-2</c:v>
                </c:pt>
                <c:pt idx="45">
                  <c:v>-2.5353665258129626E-2</c:v>
                </c:pt>
                <c:pt idx="46">
                  <c:v>-2.5214899713467048E-2</c:v>
                </c:pt>
                <c:pt idx="47">
                  <c:v>-2.5157232704402462E-2</c:v>
                </c:pt>
                <c:pt idx="48">
                  <c:v>-2.5043955572708988E-2</c:v>
                </c:pt>
                <c:pt idx="49">
                  <c:v>-2.4457117788988764E-2</c:v>
                </c:pt>
                <c:pt idx="50">
                  <c:v>-2.4457117788988764E-2</c:v>
                </c:pt>
                <c:pt idx="51">
                  <c:v>-2.4435054198052465E-2</c:v>
                </c:pt>
                <c:pt idx="52">
                  <c:v>-2.3920813857574892E-2</c:v>
                </c:pt>
                <c:pt idx="53">
                  <c:v>-2.3663038334122102E-2</c:v>
                </c:pt>
                <c:pt idx="54">
                  <c:v>-2.2966007698832155E-2</c:v>
                </c:pt>
                <c:pt idx="55">
                  <c:v>-2.2885750044698651E-2</c:v>
                </c:pt>
                <c:pt idx="56">
                  <c:v>-2.2256529010678025E-2</c:v>
                </c:pt>
                <c:pt idx="57">
                  <c:v>-2.2171253822629969E-2</c:v>
                </c:pt>
                <c:pt idx="58">
                  <c:v>-2.2091765796384916E-2</c:v>
                </c:pt>
                <c:pt idx="59">
                  <c:v>-2.1979177621200944E-2</c:v>
                </c:pt>
                <c:pt idx="60">
                  <c:v>-2.1970233876683249E-2</c:v>
                </c:pt>
                <c:pt idx="61">
                  <c:v>-2.1686040832275124E-2</c:v>
                </c:pt>
                <c:pt idx="62">
                  <c:v>-2.1319326432874951E-2</c:v>
                </c:pt>
                <c:pt idx="63">
                  <c:v>-2.1161717321257472E-2</c:v>
                </c:pt>
                <c:pt idx="64">
                  <c:v>-2.0629672225416937E-2</c:v>
                </c:pt>
                <c:pt idx="65">
                  <c:v>-2.0546887069364986E-2</c:v>
                </c:pt>
                <c:pt idx="66">
                  <c:v>-2.031930333817121E-2</c:v>
                </c:pt>
                <c:pt idx="67">
                  <c:v>-2.0221676960825864E-2</c:v>
                </c:pt>
                <c:pt idx="68">
                  <c:v>-2.020382621133552E-2</c:v>
                </c:pt>
                <c:pt idx="69">
                  <c:v>-1.9703790696157138E-2</c:v>
                </c:pt>
                <c:pt idx="70">
                  <c:v>-1.943703381063867E-2</c:v>
                </c:pt>
                <c:pt idx="71">
                  <c:v>-1.9351464435146386E-2</c:v>
                </c:pt>
                <c:pt idx="72">
                  <c:v>-1.9351464435146386E-2</c:v>
                </c:pt>
                <c:pt idx="73">
                  <c:v>-1.9317714755445952E-2</c:v>
                </c:pt>
                <c:pt idx="74">
                  <c:v>-1.9115890083632018E-2</c:v>
                </c:pt>
                <c:pt idx="75">
                  <c:v>-1.8984585909605466E-2</c:v>
                </c:pt>
                <c:pt idx="76">
                  <c:v>-1.8421776189166864E-2</c:v>
                </c:pt>
                <c:pt idx="77">
                  <c:v>-1.8043933054393248E-2</c:v>
                </c:pt>
                <c:pt idx="78">
                  <c:v>-1.7734396480615863E-2</c:v>
                </c:pt>
                <c:pt idx="79">
                  <c:v>-1.7584097859327217E-2</c:v>
                </c:pt>
                <c:pt idx="80">
                  <c:v>-1.7545471247473736E-2</c:v>
                </c:pt>
                <c:pt idx="81">
                  <c:v>-1.7457129615325129E-2</c:v>
                </c:pt>
                <c:pt idx="82">
                  <c:v>-1.7035652673950578E-2</c:v>
                </c:pt>
                <c:pt idx="83">
                  <c:v>-1.632815611310235E-2</c:v>
                </c:pt>
                <c:pt idx="84">
                  <c:v>-1.4984877646411847E-2</c:v>
                </c:pt>
                <c:pt idx="85">
                  <c:v>-1.419782300047326E-2</c:v>
                </c:pt>
                <c:pt idx="86">
                  <c:v>-1.4158021791609608E-2</c:v>
                </c:pt>
                <c:pt idx="87">
                  <c:v>-1.3563501849568433E-2</c:v>
                </c:pt>
                <c:pt idx="88">
                  <c:v>-1.3382827000097729E-2</c:v>
                </c:pt>
                <c:pt idx="89">
                  <c:v>-1.261467889908257E-2</c:v>
                </c:pt>
                <c:pt idx="90">
                  <c:v>-1.2050054070755377E-2</c:v>
                </c:pt>
                <c:pt idx="91">
                  <c:v>-1.1644623346751039E-2</c:v>
                </c:pt>
                <c:pt idx="92">
                  <c:v>-1.0643444605708702E-2</c:v>
                </c:pt>
                <c:pt idx="93">
                  <c:v>-9.963856598612918E-3</c:v>
                </c:pt>
                <c:pt idx="94">
                  <c:v>-9.7421203438395419E-3</c:v>
                </c:pt>
                <c:pt idx="95">
                  <c:v>-9.5909179878645827E-3</c:v>
                </c:pt>
                <c:pt idx="96">
                  <c:v>-8.79939081140544E-3</c:v>
                </c:pt>
                <c:pt idx="97">
                  <c:v>-8.5186938002839562E-3</c:v>
                </c:pt>
                <c:pt idx="98">
                  <c:v>-8.0061416977406825E-3</c:v>
                </c:pt>
                <c:pt idx="99">
                  <c:v>-7.4154178896955894E-3</c:v>
                </c:pt>
                <c:pt idx="100">
                  <c:v>-7.4154178896955894E-3</c:v>
                </c:pt>
                <c:pt idx="101">
                  <c:v>-7.3982737361282368E-3</c:v>
                </c:pt>
                <c:pt idx="102">
                  <c:v>-7.2896628530930898E-3</c:v>
                </c:pt>
                <c:pt idx="103">
                  <c:v>-7.2280762866846248E-3</c:v>
                </c:pt>
                <c:pt idx="104">
                  <c:v>-7.1868024173790193E-3</c:v>
                </c:pt>
                <c:pt idx="105">
                  <c:v>-6.7304658744347223E-3</c:v>
                </c:pt>
                <c:pt idx="106">
                  <c:v>-6.2772096790523896E-3</c:v>
                </c:pt>
                <c:pt idx="107">
                  <c:v>-6.2611050004231245E-3</c:v>
                </c:pt>
                <c:pt idx="108">
                  <c:v>-5.8705391626756604E-3</c:v>
                </c:pt>
                <c:pt idx="109">
                  <c:v>-5.8705391626756604E-3</c:v>
                </c:pt>
                <c:pt idx="110">
                  <c:v>-5.7709830920320395E-3</c:v>
                </c:pt>
                <c:pt idx="111">
                  <c:v>-5.6035274664706135E-3</c:v>
                </c:pt>
                <c:pt idx="112">
                  <c:v>-4.1122832111567219E-3</c:v>
                </c:pt>
                <c:pt idx="113">
                  <c:v>-3.8166302157039713E-3</c:v>
                </c:pt>
                <c:pt idx="114">
                  <c:v>-3.2183086000356778E-3</c:v>
                </c:pt>
                <c:pt idx="115">
                  <c:v>-3.125915795643299E-3</c:v>
                </c:pt>
                <c:pt idx="116">
                  <c:v>-3.0664839825145463E-3</c:v>
                </c:pt>
                <c:pt idx="117">
                  <c:v>-3.0497423493532206E-3</c:v>
                </c:pt>
                <c:pt idx="118">
                  <c:v>-2.7877339705296694E-3</c:v>
                </c:pt>
                <c:pt idx="119">
                  <c:v>-2.6595744680851388E-3</c:v>
                </c:pt>
                <c:pt idx="120">
                  <c:v>-2.6120428924937826E-3</c:v>
                </c:pt>
                <c:pt idx="121">
                  <c:v>-2.087818881712041E-3</c:v>
                </c:pt>
                <c:pt idx="122">
                  <c:v>-2.0029608987198072E-3</c:v>
                </c:pt>
                <c:pt idx="123">
                  <c:v>-1.6997907949790202E-3</c:v>
                </c:pt>
                <c:pt idx="124">
                  <c:v>-1.5723270440251022E-3</c:v>
                </c:pt>
                <c:pt idx="125">
                  <c:v>-1.4697776961233779E-3</c:v>
                </c:pt>
                <c:pt idx="126">
                  <c:v>-4.2065411715214775E-4</c:v>
                </c:pt>
                <c:pt idx="127">
                  <c:v>-3.92259414225882E-4</c:v>
                </c:pt>
                <c:pt idx="128">
                  <c:v>-3.8226299694189603E-4</c:v>
                </c:pt>
                <c:pt idx="129">
                  <c:v>-1.3048868010703037E-4</c:v>
                </c:pt>
                <c:pt idx="130">
                  <c:v>2.156411730879489E-4</c:v>
                </c:pt>
                <c:pt idx="131">
                  <c:v>1.5122353588122393E-3</c:v>
                </c:pt>
                <c:pt idx="132">
                  <c:v>1.9912385503783351E-3</c:v>
                </c:pt>
                <c:pt idx="133">
                  <c:v>2.0126509488211288E-3</c:v>
                </c:pt>
                <c:pt idx="134">
                  <c:v>2.1870577640550233E-3</c:v>
                </c:pt>
                <c:pt idx="135">
                  <c:v>2.6608611514272445E-3</c:v>
                </c:pt>
                <c:pt idx="136">
                  <c:v>2.8395646000946521E-3</c:v>
                </c:pt>
                <c:pt idx="137">
                  <c:v>2.8653295128939827E-3</c:v>
                </c:pt>
                <c:pt idx="138">
                  <c:v>3.3128253667770941E-3</c:v>
                </c:pt>
                <c:pt idx="139">
                  <c:v>3.509541566132974E-3</c:v>
                </c:pt>
                <c:pt idx="140">
                  <c:v>4.0579074358412437E-3</c:v>
                </c:pt>
                <c:pt idx="141">
                  <c:v>4.7628368239054962E-3</c:v>
                </c:pt>
                <c:pt idx="142">
                  <c:v>4.9436119264638428E-3</c:v>
                </c:pt>
                <c:pt idx="143">
                  <c:v>4.9491339015672571E-3</c:v>
                </c:pt>
                <c:pt idx="144">
                  <c:v>5.1772980365340964E-3</c:v>
                </c:pt>
                <c:pt idx="145">
                  <c:v>5.6845670053217775E-3</c:v>
                </c:pt>
                <c:pt idx="146">
                  <c:v>5.7160512899738078E-3</c:v>
                </c:pt>
                <c:pt idx="147">
                  <c:v>5.7339449541284407E-3</c:v>
                </c:pt>
                <c:pt idx="148">
                  <c:v>5.9660724554341247E-3</c:v>
                </c:pt>
                <c:pt idx="149">
                  <c:v>6.6154121222958082E-3</c:v>
                </c:pt>
                <c:pt idx="150">
                  <c:v>6.8767908309455587E-3</c:v>
                </c:pt>
                <c:pt idx="151">
                  <c:v>6.8767908309455587E-3</c:v>
                </c:pt>
                <c:pt idx="152">
                  <c:v>6.9407929330108555E-3</c:v>
                </c:pt>
                <c:pt idx="153">
                  <c:v>7.2570273746096741E-3</c:v>
                </c:pt>
                <c:pt idx="154">
                  <c:v>7.3481026540908601E-3</c:v>
                </c:pt>
                <c:pt idx="155">
                  <c:v>7.5667064914376738E-3</c:v>
                </c:pt>
                <c:pt idx="156">
                  <c:v>7.8092889436909164E-3</c:v>
                </c:pt>
                <c:pt idx="157">
                  <c:v>7.8971347575174187E-3</c:v>
                </c:pt>
                <c:pt idx="158">
                  <c:v>8.0118435948794264E-3</c:v>
                </c:pt>
                <c:pt idx="159">
                  <c:v>8.027522935779817E-3</c:v>
                </c:pt>
                <c:pt idx="160">
                  <c:v>8.1066945606695154E-3</c:v>
                </c:pt>
                <c:pt idx="161">
                  <c:v>8.1078440949496483E-3</c:v>
                </c:pt>
                <c:pt idx="162">
                  <c:v>8.2203041512535959E-3</c:v>
                </c:pt>
                <c:pt idx="163">
                  <c:v>8.386032444322275E-3</c:v>
                </c:pt>
                <c:pt idx="164">
                  <c:v>8.5455622303070543E-3</c:v>
                </c:pt>
                <c:pt idx="165">
                  <c:v>8.8339980273596241E-3</c:v>
                </c:pt>
                <c:pt idx="166">
                  <c:v>8.8412880966072128E-3</c:v>
                </c:pt>
                <c:pt idx="167">
                  <c:v>9.1690544412607444E-3</c:v>
                </c:pt>
                <c:pt idx="168">
                  <c:v>9.4142259414226534E-3</c:v>
                </c:pt>
                <c:pt idx="169">
                  <c:v>9.4190668045951737E-3</c:v>
                </c:pt>
                <c:pt idx="170">
                  <c:v>9.4652153336488402E-3</c:v>
                </c:pt>
                <c:pt idx="171">
                  <c:v>9.569881165211928E-3</c:v>
                </c:pt>
                <c:pt idx="172">
                  <c:v>9.9220411055988191E-3</c:v>
                </c:pt>
                <c:pt idx="173">
                  <c:v>1.0061541467226681E-2</c:v>
                </c:pt>
                <c:pt idx="174">
                  <c:v>1.0067991631799222E-2</c:v>
                </c:pt>
                <c:pt idx="175">
                  <c:v>1.0308605728453027E-2</c:v>
                </c:pt>
                <c:pt idx="176">
                  <c:v>1.0621516458092358E-2</c:v>
                </c:pt>
                <c:pt idx="177">
                  <c:v>1.0931471614918328E-2</c:v>
                </c:pt>
                <c:pt idx="178">
                  <c:v>1.0934494279639519E-2</c:v>
                </c:pt>
                <c:pt idx="179">
                  <c:v>1.1083848041289372E-2</c:v>
                </c:pt>
                <c:pt idx="180">
                  <c:v>1.112312683454356E-2</c:v>
                </c:pt>
                <c:pt idx="181">
                  <c:v>1.1127237542331938E-2</c:v>
                </c:pt>
                <c:pt idx="182">
                  <c:v>1.1831519167061051E-2</c:v>
                </c:pt>
                <c:pt idx="183">
                  <c:v>1.2029288702928931E-2</c:v>
                </c:pt>
                <c:pt idx="184">
                  <c:v>1.2336719883889751E-2</c:v>
                </c:pt>
                <c:pt idx="185">
                  <c:v>1.2668005561563488E-2</c:v>
                </c:pt>
                <c:pt idx="186">
                  <c:v>1.2831761351173554E-2</c:v>
                </c:pt>
                <c:pt idx="187">
                  <c:v>1.2958022540425738E-2</c:v>
                </c:pt>
                <c:pt idx="188">
                  <c:v>1.3197690404179301E-2</c:v>
                </c:pt>
                <c:pt idx="189">
                  <c:v>1.3480511868711492E-2</c:v>
                </c:pt>
                <c:pt idx="190">
                  <c:v>1.3570822731128045E-2</c:v>
                </c:pt>
                <c:pt idx="191">
                  <c:v>1.3767209011264162E-2</c:v>
                </c:pt>
                <c:pt idx="192">
                  <c:v>1.4875709532198052E-2</c:v>
                </c:pt>
                <c:pt idx="193">
                  <c:v>1.497866411216585E-2</c:v>
                </c:pt>
                <c:pt idx="194">
                  <c:v>1.5065221385265563E-2</c:v>
                </c:pt>
                <c:pt idx="195">
                  <c:v>1.5472779369627506E-2</c:v>
                </c:pt>
                <c:pt idx="196">
                  <c:v>1.5480938290664225E-2</c:v>
                </c:pt>
                <c:pt idx="197">
                  <c:v>1.6160419663254003E-2</c:v>
                </c:pt>
                <c:pt idx="198">
                  <c:v>1.6449132844627297E-2</c:v>
                </c:pt>
                <c:pt idx="199">
                  <c:v>1.656412683388547E-2</c:v>
                </c:pt>
                <c:pt idx="200">
                  <c:v>1.6720369241487457E-2</c:v>
                </c:pt>
                <c:pt idx="201">
                  <c:v>1.7006514933581442E-2</c:v>
                </c:pt>
                <c:pt idx="202">
                  <c:v>1.7009213323883724E-2</c:v>
                </c:pt>
                <c:pt idx="203">
                  <c:v>1.7155795523817859E-2</c:v>
                </c:pt>
                <c:pt idx="204">
                  <c:v>1.721868830883971E-2</c:v>
                </c:pt>
                <c:pt idx="205">
                  <c:v>1.7522899243329351E-2</c:v>
                </c:pt>
                <c:pt idx="206">
                  <c:v>1.7767054178547979E-2</c:v>
                </c:pt>
                <c:pt idx="207">
                  <c:v>1.7982963508255363E-2</c:v>
                </c:pt>
                <c:pt idx="208">
                  <c:v>1.8026648088478661E-2</c:v>
                </c:pt>
                <c:pt idx="209">
                  <c:v>1.8237082066869383E-2</c:v>
                </c:pt>
                <c:pt idx="210">
                  <c:v>1.8545140885566386E-2</c:v>
                </c:pt>
                <c:pt idx="211">
                  <c:v>1.8684069372429907E-2</c:v>
                </c:pt>
                <c:pt idx="212">
                  <c:v>1.8730886850152905E-2</c:v>
                </c:pt>
                <c:pt idx="213">
                  <c:v>1.8739665625574217E-2</c:v>
                </c:pt>
                <c:pt idx="214">
                  <c:v>1.9219251919202894E-2</c:v>
                </c:pt>
                <c:pt idx="215">
                  <c:v>1.9317714755445952E-2</c:v>
                </c:pt>
                <c:pt idx="216">
                  <c:v>1.9544800744563759E-2</c:v>
                </c:pt>
                <c:pt idx="217">
                  <c:v>1.9623346751006292E-2</c:v>
                </c:pt>
                <c:pt idx="218">
                  <c:v>1.9658276685651382E-2</c:v>
                </c:pt>
                <c:pt idx="219">
                  <c:v>1.9728729963008632E-2</c:v>
                </c:pt>
                <c:pt idx="220">
                  <c:v>1.9728729963008632E-2</c:v>
                </c:pt>
                <c:pt idx="221">
                  <c:v>1.9769035036210577E-2</c:v>
                </c:pt>
                <c:pt idx="222">
                  <c:v>1.9877675840978593E-2</c:v>
                </c:pt>
                <c:pt idx="223">
                  <c:v>2.0071487489689337E-2</c:v>
                </c:pt>
                <c:pt idx="224">
                  <c:v>2.0139745170571311E-2</c:v>
                </c:pt>
                <c:pt idx="225">
                  <c:v>2.1036193275767126E-2</c:v>
                </c:pt>
                <c:pt idx="226">
                  <c:v>2.1164838560173097E-2</c:v>
                </c:pt>
                <c:pt idx="227">
                  <c:v>2.1203438395415473E-2</c:v>
                </c:pt>
                <c:pt idx="228">
                  <c:v>2.1236991285218637E-2</c:v>
                </c:pt>
                <c:pt idx="229">
                  <c:v>2.1295301357819627E-2</c:v>
                </c:pt>
                <c:pt idx="230">
                  <c:v>2.1296734500709891E-2</c:v>
                </c:pt>
                <c:pt idx="231">
                  <c:v>2.1406727828746176E-2</c:v>
                </c:pt>
                <c:pt idx="232">
                  <c:v>2.1407837445573352E-2</c:v>
                </c:pt>
                <c:pt idx="233">
                  <c:v>2.1505376344086023E-2</c:v>
                </c:pt>
                <c:pt idx="234">
                  <c:v>2.1769995267392334E-2</c:v>
                </c:pt>
                <c:pt idx="235">
                  <c:v>2.1903624054161689E-2</c:v>
                </c:pt>
                <c:pt idx="236">
                  <c:v>2.1954804335844288E-2</c:v>
                </c:pt>
                <c:pt idx="237">
                  <c:v>2.2071479194087227E-2</c:v>
                </c:pt>
                <c:pt idx="238">
                  <c:v>2.2171253822629969E-2</c:v>
                </c:pt>
                <c:pt idx="239">
                  <c:v>2.2243256034074774E-2</c:v>
                </c:pt>
                <c:pt idx="240">
                  <c:v>2.2272150043958147E-2</c:v>
                </c:pt>
                <c:pt idx="241">
                  <c:v>2.2605836415947388E-2</c:v>
                </c:pt>
                <c:pt idx="242">
                  <c:v>2.2706955122474604E-2</c:v>
                </c:pt>
                <c:pt idx="243">
                  <c:v>2.2709717287193027E-2</c:v>
                </c:pt>
                <c:pt idx="244">
                  <c:v>2.2821006323893351E-2</c:v>
                </c:pt>
                <c:pt idx="245">
                  <c:v>2.2857964347326017E-2</c:v>
                </c:pt>
                <c:pt idx="246">
                  <c:v>2.2922636103151862E-2</c:v>
                </c:pt>
                <c:pt idx="247">
                  <c:v>2.3153942428035128E-2</c:v>
                </c:pt>
                <c:pt idx="248">
                  <c:v>2.3199965693211505E-2</c:v>
                </c:pt>
                <c:pt idx="249">
                  <c:v>2.322206095791007E-2</c:v>
                </c:pt>
                <c:pt idx="250">
                  <c:v>2.322206095791007E-2</c:v>
                </c:pt>
                <c:pt idx="251">
                  <c:v>2.3576768257619288E-2</c:v>
                </c:pt>
                <c:pt idx="252">
                  <c:v>2.3775277096200954E-2</c:v>
                </c:pt>
                <c:pt idx="253">
                  <c:v>2.3792026455998615E-2</c:v>
                </c:pt>
                <c:pt idx="254">
                  <c:v>2.4119344476506752E-2</c:v>
                </c:pt>
                <c:pt idx="255">
                  <c:v>2.4254596014212957E-2</c:v>
                </c:pt>
                <c:pt idx="256">
                  <c:v>2.4431543299467885E-2</c:v>
                </c:pt>
                <c:pt idx="257">
                  <c:v>2.4558042323434684E-2</c:v>
                </c:pt>
                <c:pt idx="258">
                  <c:v>2.4602612129188978E-2</c:v>
                </c:pt>
                <c:pt idx="259">
                  <c:v>2.481859291197815E-2</c:v>
                </c:pt>
                <c:pt idx="260">
                  <c:v>2.4883145449546361E-2</c:v>
                </c:pt>
                <c:pt idx="261">
                  <c:v>2.489581048475548E-2</c:v>
                </c:pt>
                <c:pt idx="262">
                  <c:v>2.4941891650277215E-2</c:v>
                </c:pt>
                <c:pt idx="263">
                  <c:v>2.5014376078205832E-2</c:v>
                </c:pt>
                <c:pt idx="264">
                  <c:v>2.5036284470246792E-2</c:v>
                </c:pt>
                <c:pt idx="265">
                  <c:v>2.5036284470246792E-2</c:v>
                </c:pt>
                <c:pt idx="266">
                  <c:v>2.5373778033352466E-2</c:v>
                </c:pt>
                <c:pt idx="267">
                  <c:v>2.5428894888095487E-2</c:v>
                </c:pt>
                <c:pt idx="268">
                  <c:v>2.5428894888095487E-2</c:v>
                </c:pt>
                <c:pt idx="269">
                  <c:v>2.5758368200836882E-2</c:v>
                </c:pt>
                <c:pt idx="270">
                  <c:v>2.587022820485858E-2</c:v>
                </c:pt>
                <c:pt idx="271">
                  <c:v>2.5886101154918358E-2</c:v>
                </c:pt>
                <c:pt idx="272">
                  <c:v>2.6284348864994027E-2</c:v>
                </c:pt>
                <c:pt idx="273">
                  <c:v>2.6361031518624643E-2</c:v>
                </c:pt>
                <c:pt idx="274">
                  <c:v>2.6412133891213451E-2</c:v>
                </c:pt>
                <c:pt idx="275">
                  <c:v>2.6667969131581471E-2</c:v>
                </c:pt>
                <c:pt idx="276">
                  <c:v>2.6921863497739007E-2</c:v>
                </c:pt>
                <c:pt idx="277">
                  <c:v>2.6945284575199371E-2</c:v>
                </c:pt>
                <c:pt idx="278">
                  <c:v>2.6975863700899196E-2</c:v>
                </c:pt>
                <c:pt idx="279">
                  <c:v>2.706589958159002E-2</c:v>
                </c:pt>
                <c:pt idx="280">
                  <c:v>2.7089273963588557E-2</c:v>
                </c:pt>
                <c:pt idx="281">
                  <c:v>2.7479091995221028E-2</c:v>
                </c:pt>
                <c:pt idx="282">
                  <c:v>2.7507163323782235E-2</c:v>
                </c:pt>
                <c:pt idx="283">
                  <c:v>2.7637639833296826E-2</c:v>
                </c:pt>
                <c:pt idx="284">
                  <c:v>2.7719665271966589E-2</c:v>
                </c:pt>
                <c:pt idx="285">
                  <c:v>2.7973498790619437E-2</c:v>
                </c:pt>
                <c:pt idx="286">
                  <c:v>2.8133242160789249E-2</c:v>
                </c:pt>
                <c:pt idx="287">
                  <c:v>2.8146198238331428E-2</c:v>
                </c:pt>
                <c:pt idx="288">
                  <c:v>2.832004399230138E-2</c:v>
                </c:pt>
                <c:pt idx="289">
                  <c:v>2.832004399230138E-2</c:v>
                </c:pt>
                <c:pt idx="290">
                  <c:v>2.8428801083001866E-2</c:v>
                </c:pt>
                <c:pt idx="291">
                  <c:v>2.8560401389424891E-2</c:v>
                </c:pt>
                <c:pt idx="292">
                  <c:v>2.8734371572713364E-2</c:v>
                </c:pt>
                <c:pt idx="293">
                  <c:v>2.9007423700852384E-2</c:v>
                </c:pt>
                <c:pt idx="294">
                  <c:v>2.9027196652719727E-2</c:v>
                </c:pt>
                <c:pt idx="295">
                  <c:v>2.9110090846927766E-2</c:v>
                </c:pt>
                <c:pt idx="296">
                  <c:v>2.915865141237213E-2</c:v>
                </c:pt>
                <c:pt idx="297">
                  <c:v>2.9680962343096296E-2</c:v>
                </c:pt>
                <c:pt idx="298">
                  <c:v>2.9799426934097421E-2</c:v>
                </c:pt>
                <c:pt idx="299">
                  <c:v>2.9816513761467892E-2</c:v>
                </c:pt>
                <c:pt idx="300">
                  <c:v>2.9831103312129903E-2</c:v>
                </c:pt>
                <c:pt idx="301">
                  <c:v>3.0004110152075627E-2</c:v>
                </c:pt>
                <c:pt idx="302">
                  <c:v>3.0076769376380295E-2</c:v>
                </c:pt>
                <c:pt idx="303">
                  <c:v>3.0382183117954389E-2</c:v>
                </c:pt>
                <c:pt idx="304">
                  <c:v>3.0382183117954389E-2</c:v>
                </c:pt>
                <c:pt idx="305">
                  <c:v>3.0415125359638306E-2</c:v>
                </c:pt>
                <c:pt idx="306">
                  <c:v>3.067733117343318E-2</c:v>
                </c:pt>
                <c:pt idx="307">
                  <c:v>3.0945558739255013E-2</c:v>
                </c:pt>
                <c:pt idx="308">
                  <c:v>3.1063788219204799E-2</c:v>
                </c:pt>
                <c:pt idx="309">
                  <c:v>3.1133410523607317E-2</c:v>
                </c:pt>
                <c:pt idx="310">
                  <c:v>3.1140914936615922E-2</c:v>
                </c:pt>
                <c:pt idx="311">
                  <c:v>3.1206550285802638E-2</c:v>
                </c:pt>
                <c:pt idx="312">
                  <c:v>3.14615690959777E-2</c:v>
                </c:pt>
                <c:pt idx="313">
                  <c:v>3.2040636905343318E-2</c:v>
                </c:pt>
                <c:pt idx="314">
                  <c:v>3.2059186189889025E-2</c:v>
                </c:pt>
                <c:pt idx="315">
                  <c:v>3.218173213440606E-2</c:v>
                </c:pt>
                <c:pt idx="316">
                  <c:v>3.2202415181138554E-2</c:v>
                </c:pt>
                <c:pt idx="317">
                  <c:v>3.2634332518547068E-2</c:v>
                </c:pt>
                <c:pt idx="318">
                  <c:v>3.2881216605014384E-2</c:v>
                </c:pt>
                <c:pt idx="319">
                  <c:v>3.2897919690372576E-2</c:v>
                </c:pt>
                <c:pt idx="320">
                  <c:v>3.3131701952158407E-2</c:v>
                </c:pt>
                <c:pt idx="321">
                  <c:v>3.3256880733944956E-2</c:v>
                </c:pt>
                <c:pt idx="322">
                  <c:v>3.3434650455927133E-2</c:v>
                </c:pt>
                <c:pt idx="323">
                  <c:v>3.3437442586808828E-2</c:v>
                </c:pt>
                <c:pt idx="324">
                  <c:v>3.3437442586808828E-2</c:v>
                </c:pt>
                <c:pt idx="325">
                  <c:v>3.3502660861151487E-2</c:v>
                </c:pt>
                <c:pt idx="326">
                  <c:v>3.35053727049665E-2</c:v>
                </c:pt>
                <c:pt idx="327">
                  <c:v>3.3523868376332533E-2</c:v>
                </c:pt>
                <c:pt idx="328">
                  <c:v>3.3601514434453382E-2</c:v>
                </c:pt>
                <c:pt idx="329">
                  <c:v>3.3639143730886847E-2</c:v>
                </c:pt>
                <c:pt idx="330">
                  <c:v>3.3881637761487657E-2</c:v>
                </c:pt>
                <c:pt idx="331">
                  <c:v>3.4021406727828746E-2</c:v>
                </c:pt>
                <c:pt idx="332">
                  <c:v>3.4074775201135825E-2</c:v>
                </c:pt>
                <c:pt idx="333">
                  <c:v>3.4249303066507371E-2</c:v>
                </c:pt>
                <c:pt idx="334">
                  <c:v>3.4383954154727794E-2</c:v>
                </c:pt>
                <c:pt idx="335">
                  <c:v>3.4727143869595981E-2</c:v>
                </c:pt>
                <c:pt idx="336">
                  <c:v>3.4727143869595981E-2</c:v>
                </c:pt>
                <c:pt idx="337">
                  <c:v>3.4775612372608705E-2</c:v>
                </c:pt>
                <c:pt idx="338">
                  <c:v>3.4911087866108845E-2</c:v>
                </c:pt>
                <c:pt idx="339">
                  <c:v>3.5334945840782443E-2</c:v>
                </c:pt>
                <c:pt idx="340">
                  <c:v>3.544369938169472E-2</c:v>
                </c:pt>
                <c:pt idx="341">
                  <c:v>3.5530085959885389E-2</c:v>
                </c:pt>
                <c:pt idx="342">
                  <c:v>3.5620610880785095E-2</c:v>
                </c:pt>
                <c:pt idx="343">
                  <c:v>3.6043658515948818E-2</c:v>
                </c:pt>
                <c:pt idx="344">
                  <c:v>3.652636671504602E-2</c:v>
                </c:pt>
                <c:pt idx="345">
                  <c:v>3.6749978228685927E-2</c:v>
                </c:pt>
                <c:pt idx="346">
                  <c:v>3.6874640598044822E-2</c:v>
                </c:pt>
                <c:pt idx="347">
                  <c:v>3.7249283667621778E-2</c:v>
                </c:pt>
                <c:pt idx="348">
                  <c:v>3.7312801421439973E-2</c:v>
                </c:pt>
                <c:pt idx="349">
                  <c:v>3.762083079334673E-2</c:v>
                </c:pt>
                <c:pt idx="350">
                  <c:v>3.7994768214760458E-2</c:v>
                </c:pt>
                <c:pt idx="351">
                  <c:v>3.8158504557392316E-2</c:v>
                </c:pt>
                <c:pt idx="352">
                  <c:v>3.82262996941896E-2</c:v>
                </c:pt>
                <c:pt idx="353">
                  <c:v>3.8635429510891904E-2</c:v>
                </c:pt>
                <c:pt idx="354">
                  <c:v>3.8833682008368266E-2</c:v>
                </c:pt>
                <c:pt idx="355">
                  <c:v>3.9015669365863946E-2</c:v>
                </c:pt>
                <c:pt idx="356">
                  <c:v>3.9153323097170484E-2</c:v>
                </c:pt>
                <c:pt idx="357">
                  <c:v>3.9362535922668335E-2</c:v>
                </c:pt>
                <c:pt idx="358">
                  <c:v>3.9426523297491037E-2</c:v>
                </c:pt>
                <c:pt idx="359">
                  <c:v>3.9824771007566706E-2</c:v>
                </c:pt>
                <c:pt idx="360">
                  <c:v>3.9868475133579939E-2</c:v>
                </c:pt>
                <c:pt idx="361">
                  <c:v>4.0141213389121404E-2</c:v>
                </c:pt>
                <c:pt idx="362">
                  <c:v>4.0647223853330694E-2</c:v>
                </c:pt>
                <c:pt idx="363">
                  <c:v>4.0798420706295295E-2</c:v>
                </c:pt>
                <c:pt idx="364">
                  <c:v>4.0828062104657815E-2</c:v>
                </c:pt>
                <c:pt idx="365">
                  <c:v>4.1320699423659228E-2</c:v>
                </c:pt>
                <c:pt idx="366">
                  <c:v>4.1417761847869376E-2</c:v>
                </c:pt>
                <c:pt idx="367">
                  <c:v>4.1816009557945039E-2</c:v>
                </c:pt>
                <c:pt idx="368">
                  <c:v>4.1895152445711833E-2</c:v>
                </c:pt>
                <c:pt idx="369">
                  <c:v>4.2067638163321451E-2</c:v>
                </c:pt>
                <c:pt idx="370">
                  <c:v>4.2755017871872456E-2</c:v>
                </c:pt>
                <c:pt idx="371">
                  <c:v>4.2755017871872456E-2</c:v>
                </c:pt>
                <c:pt idx="372">
                  <c:v>4.2826769261921589E-2</c:v>
                </c:pt>
                <c:pt idx="373">
                  <c:v>4.2930775755203203E-2</c:v>
                </c:pt>
                <c:pt idx="374">
                  <c:v>4.3222210537385661E-2</c:v>
                </c:pt>
                <c:pt idx="375">
                  <c:v>4.3268371178258623E-2</c:v>
                </c:pt>
                <c:pt idx="376">
                  <c:v>4.344239758042346E-2</c:v>
                </c:pt>
                <c:pt idx="377">
                  <c:v>4.3719714705722196E-2</c:v>
                </c:pt>
                <c:pt idx="378">
                  <c:v>4.4422081656124178E-2</c:v>
                </c:pt>
                <c:pt idx="379">
                  <c:v>4.460374352847471E-2</c:v>
                </c:pt>
                <c:pt idx="380">
                  <c:v>4.5110458828982E-2</c:v>
                </c:pt>
                <c:pt idx="381">
                  <c:v>4.5350706489550641E-2</c:v>
                </c:pt>
                <c:pt idx="382">
                  <c:v>4.5433033601514433E-2</c:v>
                </c:pt>
                <c:pt idx="383">
                  <c:v>4.5838691897850538E-2</c:v>
                </c:pt>
                <c:pt idx="384">
                  <c:v>4.5845272206303724E-2</c:v>
                </c:pt>
                <c:pt idx="385">
                  <c:v>4.6033703247020143E-2</c:v>
                </c:pt>
                <c:pt idx="386">
                  <c:v>4.6253822629969417E-2</c:v>
                </c:pt>
                <c:pt idx="387">
                  <c:v>4.657849338700399E-2</c:v>
                </c:pt>
                <c:pt idx="388">
                  <c:v>4.6636085626911315E-2</c:v>
                </c:pt>
                <c:pt idx="389">
                  <c:v>4.6678870292887094E-2</c:v>
                </c:pt>
                <c:pt idx="390">
                  <c:v>4.6757302957927703E-2</c:v>
                </c:pt>
                <c:pt idx="391">
                  <c:v>4.7378811142794526E-2</c:v>
                </c:pt>
                <c:pt idx="392">
                  <c:v>4.7427776919511895E-2</c:v>
                </c:pt>
                <c:pt idx="393">
                  <c:v>4.7738244233863844E-2</c:v>
                </c:pt>
                <c:pt idx="394">
                  <c:v>4.8016448959845241E-2</c:v>
                </c:pt>
                <c:pt idx="395">
                  <c:v>4.8272598201609083E-2</c:v>
                </c:pt>
                <c:pt idx="396">
                  <c:v>4.8476544659750737E-2</c:v>
                </c:pt>
                <c:pt idx="397">
                  <c:v>4.8910809699958896E-2</c:v>
                </c:pt>
                <c:pt idx="398">
                  <c:v>4.907920615054541E-2</c:v>
                </c:pt>
                <c:pt idx="399">
                  <c:v>4.929393305439337E-2</c:v>
                </c:pt>
                <c:pt idx="400">
                  <c:v>4.931192660550459E-2</c:v>
                </c:pt>
                <c:pt idx="401">
                  <c:v>4.9532022294668236E-2</c:v>
                </c:pt>
                <c:pt idx="402">
                  <c:v>4.9573309318581373E-2</c:v>
                </c:pt>
                <c:pt idx="403">
                  <c:v>5.0004230476351559E-2</c:v>
                </c:pt>
                <c:pt idx="404">
                  <c:v>5.024819298092837E-2</c:v>
                </c:pt>
                <c:pt idx="405">
                  <c:v>5.024819298092837E-2</c:v>
                </c:pt>
                <c:pt idx="406">
                  <c:v>5.0683619263258775E-2</c:v>
                </c:pt>
                <c:pt idx="407">
                  <c:v>5.0867155372787499E-2</c:v>
                </c:pt>
                <c:pt idx="408">
                  <c:v>5.10891862850444E-2</c:v>
                </c:pt>
                <c:pt idx="409">
                  <c:v>5.1223241590214068E-2</c:v>
                </c:pt>
                <c:pt idx="410">
                  <c:v>5.1223241590214068E-2</c:v>
                </c:pt>
                <c:pt idx="411">
                  <c:v>5.1223241590214068E-2</c:v>
                </c:pt>
                <c:pt idx="412">
                  <c:v>5.1373954599761053E-2</c:v>
                </c:pt>
                <c:pt idx="413">
                  <c:v>5.1717483597066731E-2</c:v>
                </c:pt>
                <c:pt idx="414">
                  <c:v>5.1809663788352098E-2</c:v>
                </c:pt>
                <c:pt idx="415">
                  <c:v>5.2119468652170153E-2</c:v>
                </c:pt>
                <c:pt idx="416">
                  <c:v>5.2198931360460339E-2</c:v>
                </c:pt>
                <c:pt idx="417">
                  <c:v>5.3457527589348942E-2</c:v>
                </c:pt>
                <c:pt idx="418">
                  <c:v>5.3607291827591608E-2</c:v>
                </c:pt>
                <c:pt idx="419">
                  <c:v>5.3696091864030765E-2</c:v>
                </c:pt>
                <c:pt idx="420">
                  <c:v>5.3753093208688513E-2</c:v>
                </c:pt>
                <c:pt idx="421">
                  <c:v>5.3811659192825032E-2</c:v>
                </c:pt>
                <c:pt idx="422">
                  <c:v>5.3899082568807342E-2</c:v>
                </c:pt>
                <c:pt idx="423">
                  <c:v>5.4063860667634307E-2</c:v>
                </c:pt>
                <c:pt idx="424">
                  <c:v>5.4348535264565768E-2</c:v>
                </c:pt>
                <c:pt idx="425">
                  <c:v>5.4424988168480834E-2</c:v>
                </c:pt>
                <c:pt idx="426">
                  <c:v>5.4608809277508552E-2</c:v>
                </c:pt>
                <c:pt idx="427">
                  <c:v>5.4958183990442055E-2</c:v>
                </c:pt>
                <c:pt idx="428">
                  <c:v>5.4996581029598465E-2</c:v>
                </c:pt>
                <c:pt idx="429">
                  <c:v>5.5045871559633031E-2</c:v>
                </c:pt>
                <c:pt idx="430">
                  <c:v>5.5697718734687186E-2</c:v>
                </c:pt>
                <c:pt idx="431">
                  <c:v>5.5924609918121503E-2</c:v>
                </c:pt>
                <c:pt idx="432">
                  <c:v>5.6220249581885977E-2</c:v>
                </c:pt>
                <c:pt idx="433">
                  <c:v>5.6231003039513762E-2</c:v>
                </c:pt>
                <c:pt idx="434">
                  <c:v>5.6305865466170779E-2</c:v>
                </c:pt>
                <c:pt idx="435">
                  <c:v>5.6309083436087135E-2</c:v>
                </c:pt>
                <c:pt idx="436">
                  <c:v>5.6402719088737917E-2</c:v>
                </c:pt>
                <c:pt idx="437">
                  <c:v>5.6485355648535629E-2</c:v>
                </c:pt>
                <c:pt idx="438">
                  <c:v>5.6949422540820388E-2</c:v>
                </c:pt>
                <c:pt idx="439">
                  <c:v>5.7001150086256433E-2</c:v>
                </c:pt>
                <c:pt idx="440">
                  <c:v>5.7603310284749798E-2</c:v>
                </c:pt>
                <c:pt idx="441">
                  <c:v>5.7650439780545196E-2</c:v>
                </c:pt>
                <c:pt idx="442">
                  <c:v>5.7879656160458454E-2</c:v>
                </c:pt>
                <c:pt idx="443">
                  <c:v>5.8013566872532098E-2</c:v>
                </c:pt>
                <c:pt idx="444">
                  <c:v>5.8775174681463212E-2</c:v>
                </c:pt>
                <c:pt idx="445">
                  <c:v>5.8996739930592096E-2</c:v>
                </c:pt>
                <c:pt idx="446">
                  <c:v>5.9100418410041905E-2</c:v>
                </c:pt>
                <c:pt idx="447">
                  <c:v>5.9158552268969405E-2</c:v>
                </c:pt>
                <c:pt idx="448">
                  <c:v>5.9786806735671327E-2</c:v>
                </c:pt>
                <c:pt idx="449">
                  <c:v>5.9894304169113295E-2</c:v>
                </c:pt>
                <c:pt idx="450">
                  <c:v>6.0369248803360309E-2</c:v>
                </c:pt>
                <c:pt idx="451">
                  <c:v>6.0954571592869433E-2</c:v>
                </c:pt>
                <c:pt idx="452">
                  <c:v>6.0954571592869433E-2</c:v>
                </c:pt>
                <c:pt idx="453">
                  <c:v>6.105063890203502E-2</c:v>
                </c:pt>
                <c:pt idx="454">
                  <c:v>6.1061715481171612E-2</c:v>
                </c:pt>
                <c:pt idx="455">
                  <c:v>6.1087957885501261E-2</c:v>
                </c:pt>
                <c:pt idx="456">
                  <c:v>6.1151850422402294E-2</c:v>
                </c:pt>
                <c:pt idx="457">
                  <c:v>6.1426516625771983E-2</c:v>
                </c:pt>
                <c:pt idx="458">
                  <c:v>6.1557152981674551E-2</c:v>
                </c:pt>
                <c:pt idx="459">
                  <c:v>6.1997160435399906E-2</c:v>
                </c:pt>
                <c:pt idx="460">
                  <c:v>6.332008493493764E-2</c:v>
                </c:pt>
                <c:pt idx="461">
                  <c:v>6.3455657492354739E-2</c:v>
                </c:pt>
                <c:pt idx="462">
                  <c:v>6.4254916394994241E-2</c:v>
                </c:pt>
                <c:pt idx="463">
                  <c:v>6.4344460570875728E-2</c:v>
                </c:pt>
                <c:pt idx="464">
                  <c:v>6.4344460570875728E-2</c:v>
                </c:pt>
                <c:pt idx="465">
                  <c:v>6.438785007191801E-2</c:v>
                </c:pt>
                <c:pt idx="466">
                  <c:v>6.4408994392116267E-2</c:v>
                </c:pt>
                <c:pt idx="467">
                  <c:v>6.4516129032258063E-2</c:v>
                </c:pt>
                <c:pt idx="468">
                  <c:v>6.4548591144335796E-2</c:v>
                </c:pt>
                <c:pt idx="469">
                  <c:v>6.4787629673125818E-2</c:v>
                </c:pt>
                <c:pt idx="470">
                  <c:v>6.4984309623431019E-2</c:v>
                </c:pt>
                <c:pt idx="471">
                  <c:v>6.5312624452409401E-2</c:v>
                </c:pt>
                <c:pt idx="472">
                  <c:v>6.5488112862492426E-2</c:v>
                </c:pt>
                <c:pt idx="473">
                  <c:v>6.5638075313807595E-2</c:v>
                </c:pt>
                <c:pt idx="474">
                  <c:v>6.6705002875215608E-2</c:v>
                </c:pt>
                <c:pt idx="475">
                  <c:v>6.6718765263260676E-2</c:v>
                </c:pt>
                <c:pt idx="476">
                  <c:v>6.6813307671157576E-2</c:v>
                </c:pt>
                <c:pt idx="477">
                  <c:v>6.70487106017192E-2</c:v>
                </c:pt>
                <c:pt idx="478">
                  <c:v>6.7131268035062863E-2</c:v>
                </c:pt>
                <c:pt idx="479">
                  <c:v>6.7423806785508883E-2</c:v>
                </c:pt>
                <c:pt idx="480">
                  <c:v>6.7660550458715593E-2</c:v>
                </c:pt>
                <c:pt idx="481">
                  <c:v>6.8194842406876788E-2</c:v>
                </c:pt>
                <c:pt idx="482">
                  <c:v>6.8498606133014742E-2</c:v>
                </c:pt>
                <c:pt idx="483">
                  <c:v>6.8577648766328075E-2</c:v>
                </c:pt>
                <c:pt idx="484">
                  <c:v>6.8656460397101035E-2</c:v>
                </c:pt>
                <c:pt idx="485">
                  <c:v>6.9406949403466034E-2</c:v>
                </c:pt>
                <c:pt idx="486">
                  <c:v>6.9571865443425071E-2</c:v>
                </c:pt>
                <c:pt idx="487">
                  <c:v>6.9853541678009445E-2</c:v>
                </c:pt>
                <c:pt idx="488">
                  <c:v>6.9914040114613177E-2</c:v>
                </c:pt>
                <c:pt idx="489">
                  <c:v>6.9954128440366969E-2</c:v>
                </c:pt>
                <c:pt idx="490">
                  <c:v>7.0087609511889956E-2</c:v>
                </c:pt>
                <c:pt idx="491">
                  <c:v>7.0181884989895374E-2</c:v>
                </c:pt>
                <c:pt idx="492">
                  <c:v>7.0391872278664794E-2</c:v>
                </c:pt>
                <c:pt idx="493">
                  <c:v>7.0391872278664794E-2</c:v>
                </c:pt>
                <c:pt idx="494">
                  <c:v>7.0658424381828608E-2</c:v>
                </c:pt>
                <c:pt idx="495">
                  <c:v>7.0958543540250107E-2</c:v>
                </c:pt>
                <c:pt idx="496">
                  <c:v>7.1100496049972525E-2</c:v>
                </c:pt>
                <c:pt idx="497">
                  <c:v>7.1483180428134563E-2</c:v>
                </c:pt>
                <c:pt idx="498">
                  <c:v>7.1516646115906288E-2</c:v>
                </c:pt>
                <c:pt idx="499">
                  <c:v>7.1516646115906288E-2</c:v>
                </c:pt>
                <c:pt idx="500">
                  <c:v>7.1601354620222601E-2</c:v>
                </c:pt>
                <c:pt idx="501">
                  <c:v>7.1875558734132039E-2</c:v>
                </c:pt>
                <c:pt idx="502">
                  <c:v>7.2096032202415145E-2</c:v>
                </c:pt>
                <c:pt idx="503">
                  <c:v>7.3352435530085955E-2</c:v>
                </c:pt>
                <c:pt idx="504">
                  <c:v>7.359561558034837E-2</c:v>
                </c:pt>
                <c:pt idx="505">
                  <c:v>7.4301940369143393E-2</c:v>
                </c:pt>
                <c:pt idx="506">
                  <c:v>7.4472321784149739E-2</c:v>
                </c:pt>
                <c:pt idx="507">
                  <c:v>7.4472321784149739E-2</c:v>
                </c:pt>
                <c:pt idx="508">
                  <c:v>7.4625060474117141E-2</c:v>
                </c:pt>
                <c:pt idx="509">
                  <c:v>7.4719044244203656E-2</c:v>
                </c:pt>
                <c:pt idx="510">
                  <c:v>7.4797104628207989E-2</c:v>
                </c:pt>
                <c:pt idx="511">
                  <c:v>7.5749243882320627E-2</c:v>
                </c:pt>
                <c:pt idx="512">
                  <c:v>7.5893836367624534E-2</c:v>
                </c:pt>
                <c:pt idx="513">
                  <c:v>7.6194983435873165E-2</c:v>
                </c:pt>
                <c:pt idx="514">
                  <c:v>7.6217765042979946E-2</c:v>
                </c:pt>
                <c:pt idx="515">
                  <c:v>7.6233183856502157E-2</c:v>
                </c:pt>
                <c:pt idx="516">
                  <c:v>7.6233183856502157E-2</c:v>
                </c:pt>
                <c:pt idx="517">
                  <c:v>7.6348722263119173E-2</c:v>
                </c:pt>
                <c:pt idx="518">
                  <c:v>7.6442202237332807E-2</c:v>
                </c:pt>
                <c:pt idx="519">
                  <c:v>7.676825761932142E-2</c:v>
                </c:pt>
                <c:pt idx="520">
                  <c:v>7.6804322655345383E-2</c:v>
                </c:pt>
                <c:pt idx="521">
                  <c:v>7.6859843814221132E-2</c:v>
                </c:pt>
                <c:pt idx="522">
                  <c:v>7.765830346475508E-2</c:v>
                </c:pt>
                <c:pt idx="523">
                  <c:v>7.8056551174830749E-2</c:v>
                </c:pt>
                <c:pt idx="524">
                  <c:v>7.850390464447185E-2</c:v>
                </c:pt>
                <c:pt idx="525">
                  <c:v>7.850390464447185E-2</c:v>
                </c:pt>
                <c:pt idx="526">
                  <c:v>7.8929373839992142E-2</c:v>
                </c:pt>
                <c:pt idx="527">
                  <c:v>7.8977810495320253E-2</c:v>
                </c:pt>
                <c:pt idx="528">
                  <c:v>7.9467606185163409E-2</c:v>
                </c:pt>
                <c:pt idx="529">
                  <c:v>7.9732397455582416E-2</c:v>
                </c:pt>
                <c:pt idx="530">
                  <c:v>7.9781310114407158E-2</c:v>
                </c:pt>
                <c:pt idx="531">
                  <c:v>7.9857180179395665E-2</c:v>
                </c:pt>
                <c:pt idx="532">
                  <c:v>7.9906222526130652E-2</c:v>
                </c:pt>
                <c:pt idx="533">
                  <c:v>8.0040612572975636E-2</c:v>
                </c:pt>
                <c:pt idx="534">
                  <c:v>8.0280763325290688E-2</c:v>
                </c:pt>
                <c:pt idx="535">
                  <c:v>8.0969995889847921E-2</c:v>
                </c:pt>
                <c:pt idx="536">
                  <c:v>8.1081081081081113E-2</c:v>
                </c:pt>
                <c:pt idx="537">
                  <c:v>8.1328451882845251E-2</c:v>
                </c:pt>
                <c:pt idx="538">
                  <c:v>8.1328451882845251E-2</c:v>
                </c:pt>
                <c:pt idx="539">
                  <c:v>8.137149555533843E-2</c:v>
                </c:pt>
                <c:pt idx="540">
                  <c:v>8.1606898727521318E-2</c:v>
                </c:pt>
                <c:pt idx="541">
                  <c:v>8.1792026304973287E-2</c:v>
                </c:pt>
                <c:pt idx="542">
                  <c:v>8.1881954523464015E-2</c:v>
                </c:pt>
                <c:pt idx="543">
                  <c:v>8.1948424068767914E-2</c:v>
                </c:pt>
                <c:pt idx="544">
                  <c:v>8.2155850748794237E-2</c:v>
                </c:pt>
                <c:pt idx="545">
                  <c:v>8.2469737873378079E-2</c:v>
                </c:pt>
                <c:pt idx="546">
                  <c:v>8.2521489971346701E-2</c:v>
                </c:pt>
                <c:pt idx="547">
                  <c:v>8.2658534020401755E-2</c:v>
                </c:pt>
                <c:pt idx="548">
                  <c:v>8.2658534020401755E-2</c:v>
                </c:pt>
                <c:pt idx="549">
                  <c:v>8.3042439830975659E-2</c:v>
                </c:pt>
                <c:pt idx="550">
                  <c:v>8.3050241373145095E-2</c:v>
                </c:pt>
                <c:pt idx="551">
                  <c:v>8.3310420676381669E-2</c:v>
                </c:pt>
                <c:pt idx="552">
                  <c:v>8.3324896223549605E-2</c:v>
                </c:pt>
                <c:pt idx="553">
                  <c:v>8.3333333333333329E-2</c:v>
                </c:pt>
                <c:pt idx="554">
                  <c:v>8.3767155702792237E-2</c:v>
                </c:pt>
                <c:pt idx="555">
                  <c:v>8.3776016720369287E-2</c:v>
                </c:pt>
                <c:pt idx="556">
                  <c:v>8.3848041289449102E-2</c:v>
                </c:pt>
                <c:pt idx="557">
                  <c:v>8.424041646947468E-2</c:v>
                </c:pt>
                <c:pt idx="558">
                  <c:v>8.4281591985626375E-2</c:v>
                </c:pt>
                <c:pt idx="559">
                  <c:v>8.4302041613753986E-2</c:v>
                </c:pt>
                <c:pt idx="560">
                  <c:v>8.4337349397590314E-2</c:v>
                </c:pt>
                <c:pt idx="561">
                  <c:v>8.4337349397590314E-2</c:v>
                </c:pt>
                <c:pt idx="562">
                  <c:v>8.4504866367990192E-2</c:v>
                </c:pt>
                <c:pt idx="563">
                  <c:v>8.4694136559776548E-2</c:v>
                </c:pt>
                <c:pt idx="564">
                  <c:v>8.4838190595387178E-2</c:v>
                </c:pt>
                <c:pt idx="565">
                  <c:v>8.5082295567360494E-2</c:v>
                </c:pt>
                <c:pt idx="566">
                  <c:v>8.5186938002839566E-2</c:v>
                </c:pt>
                <c:pt idx="567">
                  <c:v>8.5287622252602821E-2</c:v>
                </c:pt>
                <c:pt idx="568">
                  <c:v>8.5338967481168565E-2</c:v>
                </c:pt>
                <c:pt idx="569">
                  <c:v>8.5798273011207141E-2</c:v>
                </c:pt>
                <c:pt idx="570">
                  <c:v>8.5809854624983875E-2</c:v>
                </c:pt>
                <c:pt idx="571">
                  <c:v>8.5856029158651356E-2</c:v>
                </c:pt>
                <c:pt idx="572">
                  <c:v>8.6179152512068743E-2</c:v>
                </c:pt>
                <c:pt idx="573">
                  <c:v>8.6255738986031019E-2</c:v>
                </c:pt>
                <c:pt idx="574">
                  <c:v>8.6255738986031019E-2</c:v>
                </c:pt>
                <c:pt idx="575">
                  <c:v>8.6362255745671718E-2</c:v>
                </c:pt>
                <c:pt idx="576">
                  <c:v>8.6606720302886894E-2</c:v>
                </c:pt>
                <c:pt idx="577">
                  <c:v>8.6716884071284306E-2</c:v>
                </c:pt>
                <c:pt idx="578">
                  <c:v>8.6861153761789919E-2</c:v>
                </c:pt>
                <c:pt idx="579">
                  <c:v>8.6861153761789919E-2</c:v>
                </c:pt>
                <c:pt idx="580">
                  <c:v>8.7073127123189792E-2</c:v>
                </c:pt>
                <c:pt idx="581">
                  <c:v>8.7232422370758858E-2</c:v>
                </c:pt>
                <c:pt idx="582">
                  <c:v>8.7434698927687682E-2</c:v>
                </c:pt>
                <c:pt idx="583">
                  <c:v>8.7866108786610941E-2</c:v>
                </c:pt>
                <c:pt idx="584">
                  <c:v>8.8130279543673293E-2</c:v>
                </c:pt>
                <c:pt idx="585">
                  <c:v>8.8414089039871357E-2</c:v>
                </c:pt>
                <c:pt idx="586">
                  <c:v>8.8601813792653458E-2</c:v>
                </c:pt>
                <c:pt idx="587">
                  <c:v>8.9013411721477212E-2</c:v>
                </c:pt>
                <c:pt idx="588">
                  <c:v>9.0232922293990964E-2</c:v>
                </c:pt>
                <c:pt idx="589">
                  <c:v>9.0544412607449859E-2</c:v>
                </c:pt>
                <c:pt idx="590">
                  <c:v>9.0741455465500193E-2</c:v>
                </c:pt>
                <c:pt idx="591">
                  <c:v>9.111747851002866E-2</c:v>
                </c:pt>
                <c:pt idx="592">
                  <c:v>9.1384707749045793E-2</c:v>
                </c:pt>
                <c:pt idx="593">
                  <c:v>9.2049116084646915E-2</c:v>
                </c:pt>
                <c:pt idx="594">
                  <c:v>9.3001699366599799E-2</c:v>
                </c:pt>
                <c:pt idx="595">
                  <c:v>9.3588211867781754E-2</c:v>
                </c:pt>
                <c:pt idx="596">
                  <c:v>9.3705631803123524E-2</c:v>
                </c:pt>
                <c:pt idx="597">
                  <c:v>9.3821360996933487E-2</c:v>
                </c:pt>
                <c:pt idx="598">
                  <c:v>9.4226247496298918E-2</c:v>
                </c:pt>
                <c:pt idx="599">
                  <c:v>9.5186260280599969E-2</c:v>
                </c:pt>
                <c:pt idx="600">
                  <c:v>9.5635007677122227E-2</c:v>
                </c:pt>
                <c:pt idx="601">
                  <c:v>9.567305630601651E-2</c:v>
                </c:pt>
                <c:pt idx="602">
                  <c:v>9.6012873234400234E-2</c:v>
                </c:pt>
                <c:pt idx="603">
                  <c:v>9.6177558569667074E-2</c:v>
                </c:pt>
                <c:pt idx="604">
                  <c:v>9.6959560873107725E-2</c:v>
                </c:pt>
                <c:pt idx="605">
                  <c:v>9.7058014847401744E-2</c:v>
                </c:pt>
                <c:pt idx="606">
                  <c:v>9.8247809762202848E-2</c:v>
                </c:pt>
                <c:pt idx="607">
                  <c:v>9.8438239469947938E-2</c:v>
                </c:pt>
                <c:pt idx="608">
                  <c:v>9.8466347562762485E-2</c:v>
                </c:pt>
                <c:pt idx="609">
                  <c:v>9.8654708520179282E-2</c:v>
                </c:pt>
                <c:pt idx="610">
                  <c:v>9.9931620591970249E-2</c:v>
                </c:pt>
                <c:pt idx="611">
                  <c:v>0.10001051635292883</c:v>
                </c:pt>
                <c:pt idx="612">
                  <c:v>0.10007077911471658</c:v>
                </c:pt>
                <c:pt idx="613">
                  <c:v>0.10049604997244176</c:v>
                </c:pt>
                <c:pt idx="614">
                  <c:v>0.10230312520388853</c:v>
                </c:pt>
                <c:pt idx="615">
                  <c:v>0.10244315432994684</c:v>
                </c:pt>
                <c:pt idx="616">
                  <c:v>0.10274883142501819</c:v>
                </c:pt>
                <c:pt idx="617">
                  <c:v>0.10316467012336858</c:v>
                </c:pt>
                <c:pt idx="618">
                  <c:v>0.10325188315267325</c:v>
                </c:pt>
                <c:pt idx="619">
                  <c:v>0.10380562570756775</c:v>
                </c:pt>
                <c:pt idx="620">
                  <c:v>0.10408018629138398</c:v>
                </c:pt>
                <c:pt idx="621">
                  <c:v>0.10408018629138398</c:v>
                </c:pt>
                <c:pt idx="622">
                  <c:v>0.10421025104602517</c:v>
                </c:pt>
                <c:pt idx="623">
                  <c:v>0.10462979974278899</c:v>
                </c:pt>
                <c:pt idx="624">
                  <c:v>0.10474287517089076</c:v>
                </c:pt>
                <c:pt idx="625">
                  <c:v>0.10506389020350212</c:v>
                </c:pt>
                <c:pt idx="626">
                  <c:v>0.10536072918275922</c:v>
                </c:pt>
                <c:pt idx="627">
                  <c:v>0.10559886605244502</c:v>
                </c:pt>
                <c:pt idx="628">
                  <c:v>0.10659025787965616</c:v>
                </c:pt>
                <c:pt idx="629">
                  <c:v>0.10747907949790801</c:v>
                </c:pt>
                <c:pt idx="630">
                  <c:v>0.10790345480359678</c:v>
                </c:pt>
                <c:pt idx="631">
                  <c:v>0.10823483442414765</c:v>
                </c:pt>
                <c:pt idx="632">
                  <c:v>0.10959873686502965</c:v>
                </c:pt>
                <c:pt idx="633">
                  <c:v>0.11018853179642468</c:v>
                </c:pt>
                <c:pt idx="634">
                  <c:v>0.11044088615924551</c:v>
                </c:pt>
                <c:pt idx="635">
                  <c:v>0.11308512281785887</c:v>
                </c:pt>
                <c:pt idx="636">
                  <c:v>0.11368177516037441</c:v>
                </c:pt>
                <c:pt idx="637">
                  <c:v>0.11477105678662816</c:v>
                </c:pt>
                <c:pt idx="638">
                  <c:v>0.11558773887951214</c:v>
                </c:pt>
                <c:pt idx="639">
                  <c:v>0.11572339779285203</c:v>
                </c:pt>
                <c:pt idx="640">
                  <c:v>0.11578504574613527</c:v>
                </c:pt>
                <c:pt idx="641">
                  <c:v>0.11647291072603647</c:v>
                </c:pt>
                <c:pt idx="642">
                  <c:v>0.11756168359941951</c:v>
                </c:pt>
                <c:pt idx="643">
                  <c:v>0.1180515759312321</c:v>
                </c:pt>
                <c:pt idx="644">
                  <c:v>0.11836678581248285</c:v>
                </c:pt>
                <c:pt idx="645">
                  <c:v>0.12195656942311917</c:v>
                </c:pt>
                <c:pt idx="646">
                  <c:v>0.12239961296565076</c:v>
                </c:pt>
                <c:pt idx="647">
                  <c:v>0.12263610315186246</c:v>
                </c:pt>
                <c:pt idx="648">
                  <c:v>0.12348233244405725</c:v>
                </c:pt>
                <c:pt idx="649">
                  <c:v>0.12970711297071136</c:v>
                </c:pt>
                <c:pt idx="650">
                  <c:v>0.13083247128001305</c:v>
                </c:pt>
              </c:numCache>
            </c:numRef>
          </c:yVal>
          <c:smooth val="0"/>
          <c:extLst>
            <c:ext xmlns:c16="http://schemas.microsoft.com/office/drawing/2014/chart" uri="{C3380CC4-5D6E-409C-BE32-E72D297353CC}">
              <c16:uniqueId val="{00000005-F46D-4154-94E8-CDA4A73A6495}"/>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5412409324818649"/>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'B2 CDF'!$C$12:$C$32</c:f>
              <c:numCache>
                <c:formatCode>0</c:formatCode>
                <c:ptCount val="21"/>
                <c:pt idx="0">
                  <c:v>1168.5999999999999</c:v>
                </c:pt>
                <c:pt idx="1">
                  <c:v>1227.4000000000001</c:v>
                </c:pt>
                <c:pt idx="2">
                  <c:v>1261.4000000000001</c:v>
                </c:pt>
                <c:pt idx="3">
                  <c:v>1324</c:v>
                </c:pt>
                <c:pt idx="4">
                  <c:v>1372.8</c:v>
                </c:pt>
                <c:pt idx="5">
                  <c:v>1415.2</c:v>
                </c:pt>
                <c:pt idx="6">
                  <c:v>1460.8</c:v>
                </c:pt>
                <c:pt idx="7">
                  <c:v>1514.4</c:v>
                </c:pt>
                <c:pt idx="8">
                  <c:v>1579.6</c:v>
                </c:pt>
                <c:pt idx="9">
                  <c:v>1658.6</c:v>
                </c:pt>
                <c:pt idx="10">
                  <c:v>1741</c:v>
                </c:pt>
                <c:pt idx="11">
                  <c:v>1830.8</c:v>
                </c:pt>
                <c:pt idx="12">
                  <c:v>1936.2</c:v>
                </c:pt>
                <c:pt idx="13">
                  <c:v>2037.6</c:v>
                </c:pt>
                <c:pt idx="14">
                  <c:v>2113.6</c:v>
                </c:pt>
                <c:pt idx="15">
                  <c:v>2180.1999999999998</c:v>
                </c:pt>
                <c:pt idx="16">
                  <c:v>2257.8000000000002</c:v>
                </c:pt>
                <c:pt idx="17">
                  <c:v>2349.1999999999998</c:v>
                </c:pt>
                <c:pt idx="18">
                  <c:v>2479.6</c:v>
                </c:pt>
                <c:pt idx="19">
                  <c:v>2750.6</c:v>
                </c:pt>
                <c:pt idx="20">
                  <c:v>3403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763-4321-B9DA-3D392044F69F}"/>
            </c:ext>
          </c:extLst>
        </c:ser>
        <c:ser>
          <c:idx val="1"/>
          <c:order val="1"/>
          <c:tx>
            <c:v>919</c:v>
          </c:tx>
          <c:spPr>
            <a:ln w="19050" cap="rnd">
              <a:solidFill>
                <a:srgbClr val="7030A0"/>
              </a:solidFill>
              <a:round/>
            </a:ln>
            <a:effectLst/>
          </c:spPr>
          <c:marker>
            <c:symbol val="none"/>
          </c:marker>
          <c:xVal>
            <c:numRef>
              <c:f>'B2 CDF'!$D$12:$D$32</c:f>
              <c:numCache>
                <c:formatCode>0</c:formatCode>
                <c:ptCount val="21"/>
                <c:pt idx="0">
                  <c:v>1197.5999999999999</c:v>
                </c:pt>
                <c:pt idx="1">
                  <c:v>1258</c:v>
                </c:pt>
                <c:pt idx="2">
                  <c:v>1291.5999999999999</c:v>
                </c:pt>
                <c:pt idx="3">
                  <c:v>1352.6</c:v>
                </c:pt>
                <c:pt idx="4">
                  <c:v>1400.4</c:v>
                </c:pt>
                <c:pt idx="5">
                  <c:v>1444.2</c:v>
                </c:pt>
                <c:pt idx="6">
                  <c:v>1492</c:v>
                </c:pt>
                <c:pt idx="7">
                  <c:v>1545.6</c:v>
                </c:pt>
                <c:pt idx="8">
                  <c:v>1613</c:v>
                </c:pt>
                <c:pt idx="9">
                  <c:v>1690.2</c:v>
                </c:pt>
                <c:pt idx="10">
                  <c:v>1777</c:v>
                </c:pt>
                <c:pt idx="11">
                  <c:v>1870.6</c:v>
                </c:pt>
                <c:pt idx="12">
                  <c:v>1974.4</c:v>
                </c:pt>
                <c:pt idx="13">
                  <c:v>2063.6</c:v>
                </c:pt>
                <c:pt idx="14">
                  <c:v>2132</c:v>
                </c:pt>
                <c:pt idx="15">
                  <c:v>2203.8000000000002</c:v>
                </c:pt>
                <c:pt idx="16">
                  <c:v>2282.8000000000002</c:v>
                </c:pt>
                <c:pt idx="17">
                  <c:v>2387.6</c:v>
                </c:pt>
                <c:pt idx="18">
                  <c:v>2548</c:v>
                </c:pt>
                <c:pt idx="19">
                  <c:v>2884.2</c:v>
                </c:pt>
                <c:pt idx="20">
                  <c:v>3604.8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763-4321-B9DA-3D392044F69F}"/>
            </c:ext>
          </c:extLst>
        </c:ser>
        <c:ser>
          <c:idx val="2"/>
          <c:order val="2"/>
          <c:tx>
            <c:v>940</c:v>
          </c:tx>
          <c:spPr>
            <a:ln w="19050" cap="rnd">
              <a:solidFill>
                <a:srgbClr val="0070C0"/>
              </a:solidFill>
              <a:round/>
            </a:ln>
            <a:effectLst/>
          </c:spPr>
          <c:marker>
            <c:symbol val="none"/>
          </c:marker>
          <c:xVal>
            <c:numRef>
              <c:f>'B2 CDF'!$E$12:$E$32</c:f>
              <c:numCache>
                <c:formatCode>0</c:formatCode>
                <c:ptCount val="21"/>
                <c:pt idx="0">
                  <c:v>1224.8</c:v>
                </c:pt>
                <c:pt idx="1">
                  <c:v>1288</c:v>
                </c:pt>
                <c:pt idx="2">
                  <c:v>1324.8</c:v>
                </c:pt>
                <c:pt idx="3">
                  <c:v>1385.6</c:v>
                </c:pt>
                <c:pt idx="4">
                  <c:v>1434</c:v>
                </c:pt>
                <c:pt idx="5">
                  <c:v>1476.2</c:v>
                </c:pt>
                <c:pt idx="6">
                  <c:v>1525</c:v>
                </c:pt>
                <c:pt idx="7">
                  <c:v>1577</c:v>
                </c:pt>
                <c:pt idx="8">
                  <c:v>1638.8</c:v>
                </c:pt>
                <c:pt idx="9">
                  <c:v>1716.6</c:v>
                </c:pt>
                <c:pt idx="10">
                  <c:v>1806.4</c:v>
                </c:pt>
                <c:pt idx="11">
                  <c:v>1903.2</c:v>
                </c:pt>
                <c:pt idx="12">
                  <c:v>2007</c:v>
                </c:pt>
                <c:pt idx="13">
                  <c:v>2109.6</c:v>
                </c:pt>
                <c:pt idx="14">
                  <c:v>2186</c:v>
                </c:pt>
                <c:pt idx="15">
                  <c:v>2251</c:v>
                </c:pt>
                <c:pt idx="16">
                  <c:v>2326.4</c:v>
                </c:pt>
                <c:pt idx="17">
                  <c:v>2412.4</c:v>
                </c:pt>
                <c:pt idx="18">
                  <c:v>2540.6</c:v>
                </c:pt>
                <c:pt idx="19">
                  <c:v>2851</c:v>
                </c:pt>
                <c:pt idx="20">
                  <c:v>3586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763-4321-B9DA-3D392044F69F}"/>
            </c:ext>
          </c:extLst>
        </c:ser>
        <c:ser>
          <c:idx val="3"/>
          <c:order val="3"/>
          <c:tx>
            <c:v>950</c:v>
          </c:tx>
          <c:spPr>
            <a:ln w="19050" cap="rnd">
              <a:solidFill>
                <a:srgbClr val="00B050"/>
              </a:solidFill>
              <a:round/>
            </a:ln>
            <a:effectLst/>
          </c:spPr>
          <c:marker>
            <c:symbol val="none"/>
          </c:marker>
          <c:xVal>
            <c:numRef>
              <c:f>'B2 CDF'!$F$12:$F$32</c:f>
              <c:numCache>
                <c:formatCode>0</c:formatCode>
                <c:ptCount val="21"/>
                <c:pt idx="0">
                  <c:v>1262</c:v>
                </c:pt>
                <c:pt idx="1">
                  <c:v>1322</c:v>
                </c:pt>
                <c:pt idx="2">
                  <c:v>1354.8</c:v>
                </c:pt>
                <c:pt idx="3">
                  <c:v>1416.6</c:v>
                </c:pt>
                <c:pt idx="4">
                  <c:v>1467</c:v>
                </c:pt>
                <c:pt idx="5">
                  <c:v>1509.6</c:v>
                </c:pt>
                <c:pt idx="6">
                  <c:v>1556.6</c:v>
                </c:pt>
                <c:pt idx="7">
                  <c:v>1609.6</c:v>
                </c:pt>
                <c:pt idx="8">
                  <c:v>1671.6</c:v>
                </c:pt>
                <c:pt idx="9">
                  <c:v>1752.6</c:v>
                </c:pt>
                <c:pt idx="10">
                  <c:v>1840.4</c:v>
                </c:pt>
                <c:pt idx="11">
                  <c:v>1938</c:v>
                </c:pt>
                <c:pt idx="12">
                  <c:v>2043.2</c:v>
                </c:pt>
                <c:pt idx="13">
                  <c:v>2144.4</c:v>
                </c:pt>
                <c:pt idx="14">
                  <c:v>2223.8000000000002</c:v>
                </c:pt>
                <c:pt idx="15">
                  <c:v>2292.1999999999998</c:v>
                </c:pt>
                <c:pt idx="16">
                  <c:v>2364.6</c:v>
                </c:pt>
                <c:pt idx="17">
                  <c:v>2459.4</c:v>
                </c:pt>
                <c:pt idx="18">
                  <c:v>2589.4</c:v>
                </c:pt>
                <c:pt idx="19">
                  <c:v>2840.8</c:v>
                </c:pt>
                <c:pt idx="20">
                  <c:v>3551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763-4321-B9DA-3D392044F69F}"/>
            </c:ext>
          </c:extLst>
        </c:ser>
        <c:ser>
          <c:idx val="5"/>
          <c:order val="4"/>
          <c:tx>
            <c:v>973</c:v>
          </c:tx>
          <c:spPr>
            <a:ln w="19050" cap="rnd">
              <a:solidFill>
                <a:schemeClr val="accent6">
                  <a:lumMod val="75000"/>
                </a:schemeClr>
              </a:solidFill>
              <a:round/>
            </a:ln>
            <a:effectLst/>
          </c:spPr>
          <c:marker>
            <c:symbol val="none"/>
          </c:marker>
          <c:xVal>
            <c:numRef>
              <c:f>'B2 CDF'!$G$12:$G$31</c:f>
              <c:numCache>
                <c:formatCode>0</c:formatCode>
                <c:ptCount val="20"/>
                <c:pt idx="0">
                  <c:v>1289.5999999999999</c:v>
                </c:pt>
                <c:pt idx="1">
                  <c:v>1338.8</c:v>
                </c:pt>
                <c:pt idx="2">
                  <c:v>1372.4</c:v>
                </c:pt>
                <c:pt idx="3">
                  <c:v>1426.2</c:v>
                </c:pt>
                <c:pt idx="4">
                  <c:v>1469.4</c:v>
                </c:pt>
                <c:pt idx="5">
                  <c:v>1508</c:v>
                </c:pt>
                <c:pt idx="6">
                  <c:v>1547.6</c:v>
                </c:pt>
                <c:pt idx="7">
                  <c:v>1595.4</c:v>
                </c:pt>
                <c:pt idx="8">
                  <c:v>1653.6</c:v>
                </c:pt>
                <c:pt idx="9">
                  <c:v>1725.2</c:v>
                </c:pt>
                <c:pt idx="10">
                  <c:v>1807.4</c:v>
                </c:pt>
                <c:pt idx="11">
                  <c:v>1900.4</c:v>
                </c:pt>
                <c:pt idx="12">
                  <c:v>1996.4</c:v>
                </c:pt>
                <c:pt idx="13">
                  <c:v>2090</c:v>
                </c:pt>
                <c:pt idx="14">
                  <c:v>2164.1999999999998</c:v>
                </c:pt>
                <c:pt idx="15">
                  <c:v>2229.4</c:v>
                </c:pt>
                <c:pt idx="16">
                  <c:v>2304.4</c:v>
                </c:pt>
                <c:pt idx="17">
                  <c:v>2382.4</c:v>
                </c:pt>
                <c:pt idx="18">
                  <c:v>2487.1999999999998</c:v>
                </c:pt>
                <c:pt idx="19">
                  <c:v>2698.8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763-4321-B9DA-3D392044F69F}"/>
            </c:ext>
          </c:extLst>
        </c:ser>
        <c:ser>
          <c:idx val="6"/>
          <c:order val="5"/>
          <c:tx>
            <c:v>1007</c:v>
          </c:tx>
          <c:spPr>
            <a:ln w="19050" cap="rnd">
              <a:solidFill>
                <a:srgbClr val="C00000"/>
              </a:solidFill>
              <a:round/>
            </a:ln>
            <a:effectLst/>
          </c:spPr>
          <c:marker>
            <c:symbol val="none"/>
          </c:marker>
          <c:xVal>
            <c:numRef>
              <c:f>'B2 CDF'!$H$12:$H$32</c:f>
              <c:numCache>
                <c:formatCode>0</c:formatCode>
                <c:ptCount val="21"/>
                <c:pt idx="0">
                  <c:v>1352.6666666666667</c:v>
                </c:pt>
                <c:pt idx="1">
                  <c:v>1409.5</c:v>
                </c:pt>
                <c:pt idx="2">
                  <c:v>1443.1666666666667</c:v>
                </c:pt>
                <c:pt idx="3">
                  <c:v>1501.3333333333333</c:v>
                </c:pt>
                <c:pt idx="4">
                  <c:v>1546</c:v>
                </c:pt>
                <c:pt idx="5">
                  <c:v>1584</c:v>
                </c:pt>
                <c:pt idx="6">
                  <c:v>1625</c:v>
                </c:pt>
                <c:pt idx="7">
                  <c:v>1670.8333333333333</c:v>
                </c:pt>
                <c:pt idx="8">
                  <c:v>1728.3333333333333</c:v>
                </c:pt>
                <c:pt idx="9">
                  <c:v>1796.5</c:v>
                </c:pt>
                <c:pt idx="10">
                  <c:v>1873.8333333333333</c:v>
                </c:pt>
                <c:pt idx="11">
                  <c:v>1963.3333333333333</c:v>
                </c:pt>
                <c:pt idx="12">
                  <c:v>2057</c:v>
                </c:pt>
                <c:pt idx="13">
                  <c:v>2147.6666666666665</c:v>
                </c:pt>
                <c:pt idx="14">
                  <c:v>2220</c:v>
                </c:pt>
                <c:pt idx="15">
                  <c:v>2280</c:v>
                </c:pt>
                <c:pt idx="16">
                  <c:v>2346.8333333333335</c:v>
                </c:pt>
                <c:pt idx="17">
                  <c:v>2424.6666666666665</c:v>
                </c:pt>
                <c:pt idx="18">
                  <c:v>2527.1666666666665</c:v>
                </c:pt>
                <c:pt idx="19">
                  <c:v>2775.6666666666665</c:v>
                </c:pt>
                <c:pt idx="20">
                  <c:v>3418.5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763-4321-B9DA-3D392044F69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'B2 CDF'!$J$12:$J$32</c:f>
              <c:numCache>
                <c:formatCode>0</c:formatCode>
                <c:ptCount val="21"/>
                <c:pt idx="0">
                  <c:v>407.6</c:v>
                </c:pt>
                <c:pt idx="1">
                  <c:v>482.2</c:v>
                </c:pt>
                <c:pt idx="2">
                  <c:v>530.6</c:v>
                </c:pt>
                <c:pt idx="3">
                  <c:v>606.4</c:v>
                </c:pt>
                <c:pt idx="4">
                  <c:v>666.4</c:v>
                </c:pt>
                <c:pt idx="5">
                  <c:v>721.6</c:v>
                </c:pt>
                <c:pt idx="6">
                  <c:v>777.6</c:v>
                </c:pt>
                <c:pt idx="7">
                  <c:v>843.4</c:v>
                </c:pt>
                <c:pt idx="8">
                  <c:v>924</c:v>
                </c:pt>
                <c:pt idx="9">
                  <c:v>1023.6</c:v>
                </c:pt>
                <c:pt idx="10">
                  <c:v>1125.5999999999999</c:v>
                </c:pt>
                <c:pt idx="11">
                  <c:v>1240</c:v>
                </c:pt>
                <c:pt idx="12">
                  <c:v>1372</c:v>
                </c:pt>
                <c:pt idx="13">
                  <c:v>1498.6</c:v>
                </c:pt>
                <c:pt idx="14">
                  <c:v>1593.2</c:v>
                </c:pt>
                <c:pt idx="15">
                  <c:v>1677</c:v>
                </c:pt>
                <c:pt idx="16">
                  <c:v>1773.4</c:v>
                </c:pt>
                <c:pt idx="17">
                  <c:v>1887.6</c:v>
                </c:pt>
                <c:pt idx="18">
                  <c:v>2051.8000000000002</c:v>
                </c:pt>
                <c:pt idx="19">
                  <c:v>2391.6</c:v>
                </c:pt>
                <c:pt idx="20">
                  <c:v>3212.8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9CB8-4F19-B8EE-631159456AE8}"/>
            </c:ext>
          </c:extLst>
        </c:ser>
        <c:ser>
          <c:idx val="1"/>
          <c:order val="1"/>
          <c:tx>
            <c:v>919</c:v>
          </c:tx>
          <c:spPr>
            <a:ln w="19050" cap="rnd">
              <a:solidFill>
                <a:srgbClr val="7030A0"/>
              </a:solidFill>
              <a:round/>
            </a:ln>
            <a:effectLst/>
          </c:spPr>
          <c:marker>
            <c:symbol val="none"/>
          </c:marker>
          <c:xVal>
            <c:numRef>
              <c:f>'B2 CDF'!$K$12:$K$32</c:f>
              <c:numCache>
                <c:formatCode>0</c:formatCode>
                <c:ptCount val="21"/>
                <c:pt idx="0">
                  <c:v>410.6</c:v>
                </c:pt>
                <c:pt idx="1">
                  <c:v>492.4</c:v>
                </c:pt>
                <c:pt idx="2">
                  <c:v>537.20000000000005</c:v>
                </c:pt>
                <c:pt idx="3">
                  <c:v>614.6</c:v>
                </c:pt>
                <c:pt idx="4">
                  <c:v>675.6</c:v>
                </c:pt>
                <c:pt idx="5">
                  <c:v>731</c:v>
                </c:pt>
                <c:pt idx="6">
                  <c:v>790.8</c:v>
                </c:pt>
                <c:pt idx="7">
                  <c:v>859.6</c:v>
                </c:pt>
                <c:pt idx="8">
                  <c:v>946.6</c:v>
                </c:pt>
                <c:pt idx="9">
                  <c:v>1044</c:v>
                </c:pt>
                <c:pt idx="10">
                  <c:v>1152.8</c:v>
                </c:pt>
                <c:pt idx="11">
                  <c:v>1275.4000000000001</c:v>
                </c:pt>
                <c:pt idx="12">
                  <c:v>1408.2</c:v>
                </c:pt>
                <c:pt idx="13">
                  <c:v>1521.8</c:v>
                </c:pt>
                <c:pt idx="14">
                  <c:v>1608.4</c:v>
                </c:pt>
                <c:pt idx="15">
                  <c:v>1700.8</c:v>
                </c:pt>
                <c:pt idx="16">
                  <c:v>1801.4</c:v>
                </c:pt>
                <c:pt idx="17">
                  <c:v>1935.6</c:v>
                </c:pt>
                <c:pt idx="18">
                  <c:v>2141.1999999999998</c:v>
                </c:pt>
                <c:pt idx="19">
                  <c:v>2569</c:v>
                </c:pt>
                <c:pt idx="20">
                  <c:v>3484.4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9CB8-4F19-B8EE-631159456AE8}"/>
            </c:ext>
          </c:extLst>
        </c:ser>
        <c:ser>
          <c:idx val="2"/>
          <c:order val="2"/>
          <c:tx>
            <c:v>940</c:v>
          </c:tx>
          <c:spPr>
            <a:ln w="19050" cap="rnd">
              <a:solidFill>
                <a:srgbClr val="0070C0"/>
              </a:solidFill>
              <a:round/>
            </a:ln>
            <a:effectLst/>
          </c:spPr>
          <c:marker>
            <c:symbol val="none"/>
          </c:marker>
          <c:xVal>
            <c:numRef>
              <c:f>'B2 CDF'!$L$12:$L$32</c:f>
              <c:numCache>
                <c:formatCode>0</c:formatCode>
                <c:ptCount val="21"/>
                <c:pt idx="0">
                  <c:v>410.8</c:v>
                </c:pt>
                <c:pt idx="1">
                  <c:v>496.2</c:v>
                </c:pt>
                <c:pt idx="2">
                  <c:v>543.79999999999995</c:v>
                </c:pt>
                <c:pt idx="3">
                  <c:v>624.6</c:v>
                </c:pt>
                <c:pt idx="4">
                  <c:v>687</c:v>
                </c:pt>
                <c:pt idx="5">
                  <c:v>742.8</c:v>
                </c:pt>
                <c:pt idx="6">
                  <c:v>806.4</c:v>
                </c:pt>
                <c:pt idx="7">
                  <c:v>873.6</c:v>
                </c:pt>
                <c:pt idx="8">
                  <c:v>953.8</c:v>
                </c:pt>
                <c:pt idx="9">
                  <c:v>1057.4000000000001</c:v>
                </c:pt>
                <c:pt idx="10">
                  <c:v>1172.5999999999999</c:v>
                </c:pt>
                <c:pt idx="11">
                  <c:v>1300.5999999999999</c:v>
                </c:pt>
                <c:pt idx="12">
                  <c:v>1437</c:v>
                </c:pt>
                <c:pt idx="13">
                  <c:v>1569.6</c:v>
                </c:pt>
                <c:pt idx="14">
                  <c:v>1670</c:v>
                </c:pt>
                <c:pt idx="15">
                  <c:v>1755.8</c:v>
                </c:pt>
                <c:pt idx="16">
                  <c:v>1853.2</c:v>
                </c:pt>
                <c:pt idx="17">
                  <c:v>1966.6</c:v>
                </c:pt>
                <c:pt idx="18">
                  <c:v>2134.8000000000002</c:v>
                </c:pt>
                <c:pt idx="19">
                  <c:v>2540.8000000000002</c:v>
                </c:pt>
                <c:pt idx="20">
                  <c:v>3495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9CB8-4F19-B8EE-631159456AE8}"/>
            </c:ext>
          </c:extLst>
        </c:ser>
        <c:ser>
          <c:idx val="3"/>
          <c:order val="3"/>
          <c:tx>
            <c:v>950</c:v>
          </c:tx>
          <c:spPr>
            <a:ln w="19050" cap="rnd">
              <a:solidFill>
                <a:srgbClr val="00B050"/>
              </a:solidFill>
              <a:round/>
            </a:ln>
            <a:effectLst/>
          </c:spPr>
          <c:marker>
            <c:symbol val="none"/>
          </c:marker>
          <c:xVal>
            <c:numRef>
              <c:f>'B2 CDF'!$M$12:$M$32</c:f>
              <c:numCache>
                <c:formatCode>0</c:formatCode>
                <c:ptCount val="21"/>
                <c:pt idx="0">
                  <c:v>439.2</c:v>
                </c:pt>
                <c:pt idx="1">
                  <c:v>518.4</c:v>
                </c:pt>
                <c:pt idx="2">
                  <c:v>565.79999999999995</c:v>
                </c:pt>
                <c:pt idx="3">
                  <c:v>647.4</c:v>
                </c:pt>
                <c:pt idx="4">
                  <c:v>713</c:v>
                </c:pt>
                <c:pt idx="5">
                  <c:v>769.2</c:v>
                </c:pt>
                <c:pt idx="6">
                  <c:v>830.8</c:v>
                </c:pt>
                <c:pt idx="7">
                  <c:v>902.8</c:v>
                </c:pt>
                <c:pt idx="8">
                  <c:v>985.2</c:v>
                </c:pt>
                <c:pt idx="9">
                  <c:v>1090.8</c:v>
                </c:pt>
                <c:pt idx="10">
                  <c:v>1207.2</c:v>
                </c:pt>
                <c:pt idx="11">
                  <c:v>1337.6</c:v>
                </c:pt>
                <c:pt idx="12">
                  <c:v>1477</c:v>
                </c:pt>
                <c:pt idx="13">
                  <c:v>1611</c:v>
                </c:pt>
                <c:pt idx="14">
                  <c:v>1717.8</c:v>
                </c:pt>
                <c:pt idx="15">
                  <c:v>1807</c:v>
                </c:pt>
                <c:pt idx="16">
                  <c:v>1902.8</c:v>
                </c:pt>
                <c:pt idx="17">
                  <c:v>2029</c:v>
                </c:pt>
                <c:pt idx="18">
                  <c:v>2201</c:v>
                </c:pt>
                <c:pt idx="19">
                  <c:v>2535.6</c:v>
                </c:pt>
                <c:pt idx="20">
                  <c:v>3471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9CB8-4F19-B8EE-631159456AE8}"/>
            </c:ext>
          </c:extLst>
        </c:ser>
        <c:ser>
          <c:idx val="5"/>
          <c:order val="4"/>
          <c:tx>
            <c:v>973</c:v>
          </c:tx>
          <c:spPr>
            <a:ln w="19050" cap="rnd">
              <a:solidFill>
                <a:schemeClr val="accent6">
                  <a:lumMod val="75000"/>
                </a:schemeClr>
              </a:solidFill>
              <a:round/>
            </a:ln>
            <a:effectLst/>
          </c:spPr>
          <c:marker>
            <c:symbol val="none"/>
          </c:marker>
          <c:xVal>
            <c:numRef>
              <c:f>'B2 CDF'!$N$12:$N$32</c:f>
              <c:numCache>
                <c:formatCode>0</c:formatCode>
                <c:ptCount val="21"/>
                <c:pt idx="0">
                  <c:v>435.2</c:v>
                </c:pt>
                <c:pt idx="1">
                  <c:v>509</c:v>
                </c:pt>
                <c:pt idx="2">
                  <c:v>552.79999999999995</c:v>
                </c:pt>
                <c:pt idx="3">
                  <c:v>626.79999999999995</c:v>
                </c:pt>
                <c:pt idx="4">
                  <c:v>685.8</c:v>
                </c:pt>
                <c:pt idx="5">
                  <c:v>738.2</c:v>
                </c:pt>
                <c:pt idx="6">
                  <c:v>792</c:v>
                </c:pt>
                <c:pt idx="7">
                  <c:v>856.4</c:v>
                </c:pt>
                <c:pt idx="8">
                  <c:v>936.4</c:v>
                </c:pt>
                <c:pt idx="9">
                  <c:v>1033</c:v>
                </c:pt>
                <c:pt idx="10">
                  <c:v>1143.2</c:v>
                </c:pt>
                <c:pt idx="11">
                  <c:v>1269.8</c:v>
                </c:pt>
                <c:pt idx="12">
                  <c:v>1400.8</c:v>
                </c:pt>
                <c:pt idx="13">
                  <c:v>1527.4</c:v>
                </c:pt>
                <c:pt idx="14">
                  <c:v>1627.8</c:v>
                </c:pt>
                <c:pt idx="15">
                  <c:v>1716.2</c:v>
                </c:pt>
                <c:pt idx="16">
                  <c:v>1817.6</c:v>
                </c:pt>
                <c:pt idx="17">
                  <c:v>1923.6</c:v>
                </c:pt>
                <c:pt idx="18">
                  <c:v>2065.8000000000002</c:v>
                </c:pt>
                <c:pt idx="19">
                  <c:v>2352.8000000000002</c:v>
                </c:pt>
                <c:pt idx="20">
                  <c:v>3194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9CB8-4F19-B8EE-631159456AE8}"/>
            </c:ext>
          </c:extLst>
        </c:ser>
        <c:ser>
          <c:idx val="6"/>
          <c:order val="5"/>
          <c:tx>
            <c:v>1007</c:v>
          </c:tx>
          <c:spPr>
            <a:ln w="19050" cap="rnd">
              <a:solidFill>
                <a:srgbClr val="C00000"/>
              </a:solidFill>
              <a:round/>
            </a:ln>
            <a:effectLst/>
          </c:spPr>
          <c:marker>
            <c:symbol val="none"/>
          </c:marker>
          <c:xVal>
            <c:numRef>
              <c:f>'B2 CDF'!$O$12:$O$32</c:f>
              <c:numCache>
                <c:formatCode>0</c:formatCode>
                <c:ptCount val="21"/>
                <c:pt idx="0">
                  <c:v>460</c:v>
                </c:pt>
                <c:pt idx="1">
                  <c:v>541.66666666666663</c:v>
                </c:pt>
                <c:pt idx="2">
                  <c:v>589.66666666666663</c:v>
                </c:pt>
                <c:pt idx="3">
                  <c:v>671.5</c:v>
                </c:pt>
                <c:pt idx="4">
                  <c:v>734.66666666666663</c:v>
                </c:pt>
                <c:pt idx="5">
                  <c:v>787.5</c:v>
                </c:pt>
                <c:pt idx="6">
                  <c:v>845.66666666666663</c:v>
                </c:pt>
                <c:pt idx="7">
                  <c:v>910.66666666666663</c:v>
                </c:pt>
                <c:pt idx="8">
                  <c:v>991</c:v>
                </c:pt>
                <c:pt idx="9">
                  <c:v>1087.1666666666667</c:v>
                </c:pt>
                <c:pt idx="10">
                  <c:v>1196.3333333333333</c:v>
                </c:pt>
                <c:pt idx="11">
                  <c:v>1324.3333333333333</c:v>
                </c:pt>
                <c:pt idx="12">
                  <c:v>1456.5</c:v>
                </c:pt>
                <c:pt idx="13">
                  <c:v>1584.5</c:v>
                </c:pt>
                <c:pt idx="14">
                  <c:v>1686.3333333333333</c:v>
                </c:pt>
                <c:pt idx="15">
                  <c:v>1772</c:v>
                </c:pt>
                <c:pt idx="16">
                  <c:v>1865.6666666666667</c:v>
                </c:pt>
                <c:pt idx="17">
                  <c:v>1975.3333333333333</c:v>
                </c:pt>
                <c:pt idx="18">
                  <c:v>2120.1666666666665</c:v>
                </c:pt>
                <c:pt idx="19">
                  <c:v>2468.5</c:v>
                </c:pt>
                <c:pt idx="20">
                  <c:v>3377.3333333333335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9CB8-4F19-B8EE-631159456AE8}"/>
            </c:ext>
          </c:extLst>
        </c:ser>
        <c:dLbls>
          <c:showLegendKey val="0"/>
          <c:showVal val="0"/>
          <c:showCatName val="0"/>
          <c:showSerName val="0"/>
          <c:showPercent val="0"/>
          <c:showBubbleSize val="0"/>
        </c:dLbls>
        <c:axId val="373905663"/>
        <c:axId val="373903263"/>
      </c:scatterChart>
      <c:valAx>
        <c:axId val="373905663"/>
        <c:scaling>
          <c:orientation val="minMax"/>
          <c:max val="4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'B2 CDF'!$Q$12:$Q$32</c:f>
              <c:numCache>
                <c:formatCode>0</c:formatCode>
                <c:ptCount val="21"/>
                <c:pt idx="0">
                  <c:v>300.8</c:v>
                </c:pt>
                <c:pt idx="1">
                  <c:v>408.8</c:v>
                </c:pt>
                <c:pt idx="2">
                  <c:v>469.2</c:v>
                </c:pt>
                <c:pt idx="3">
                  <c:v>573.20000000000005</c:v>
                </c:pt>
                <c:pt idx="4">
                  <c:v>646.6</c:v>
                </c:pt>
                <c:pt idx="5">
                  <c:v>704.2</c:v>
                </c:pt>
                <c:pt idx="6">
                  <c:v>760.4</c:v>
                </c:pt>
                <c:pt idx="7">
                  <c:v>819.8</c:v>
                </c:pt>
                <c:pt idx="8">
                  <c:v>888.2</c:v>
                </c:pt>
                <c:pt idx="9">
                  <c:v>969.6</c:v>
                </c:pt>
                <c:pt idx="10">
                  <c:v>1065.5999999999999</c:v>
                </c:pt>
                <c:pt idx="11">
                  <c:v>1171.5999999999999</c:v>
                </c:pt>
                <c:pt idx="12">
                  <c:v>1284.4000000000001</c:v>
                </c:pt>
                <c:pt idx="13">
                  <c:v>1391.6</c:v>
                </c:pt>
                <c:pt idx="14">
                  <c:v>1483</c:v>
                </c:pt>
                <c:pt idx="15">
                  <c:v>1580.4</c:v>
                </c:pt>
                <c:pt idx="16">
                  <c:v>1692</c:v>
                </c:pt>
                <c:pt idx="17">
                  <c:v>1816</c:v>
                </c:pt>
                <c:pt idx="18">
                  <c:v>1971.2</c:v>
                </c:pt>
                <c:pt idx="19">
                  <c:v>2345.1999999999998</c:v>
                </c:pt>
                <c:pt idx="20">
                  <c:v>3205.8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D3E-4D1E-8F37-3CEB386A7B42}"/>
            </c:ext>
          </c:extLst>
        </c:ser>
        <c:ser>
          <c:idx val="1"/>
          <c:order val="1"/>
          <c:tx>
            <c:v>919</c:v>
          </c:tx>
          <c:spPr>
            <a:ln w="19050" cap="rnd">
              <a:solidFill>
                <a:srgbClr val="7030A0"/>
              </a:solidFill>
              <a:round/>
            </a:ln>
            <a:effectLst/>
          </c:spPr>
          <c:marker>
            <c:symbol val="none"/>
          </c:marker>
          <c:xVal>
            <c:numRef>
              <c:f>'B2 CDF'!$R$12:$R$32</c:f>
              <c:numCache>
                <c:formatCode>0</c:formatCode>
                <c:ptCount val="21"/>
                <c:pt idx="0">
                  <c:v>296.8</c:v>
                </c:pt>
                <c:pt idx="1">
                  <c:v>430</c:v>
                </c:pt>
                <c:pt idx="2">
                  <c:v>496.8</c:v>
                </c:pt>
                <c:pt idx="3">
                  <c:v>600</c:v>
                </c:pt>
                <c:pt idx="4">
                  <c:v>672.6</c:v>
                </c:pt>
                <c:pt idx="5">
                  <c:v>734.2</c:v>
                </c:pt>
                <c:pt idx="6">
                  <c:v>793.6</c:v>
                </c:pt>
                <c:pt idx="7">
                  <c:v>855</c:v>
                </c:pt>
                <c:pt idx="8">
                  <c:v>922.8</c:v>
                </c:pt>
                <c:pt idx="9">
                  <c:v>1005.6</c:v>
                </c:pt>
                <c:pt idx="10">
                  <c:v>1103.8</c:v>
                </c:pt>
                <c:pt idx="11">
                  <c:v>1218</c:v>
                </c:pt>
                <c:pt idx="12">
                  <c:v>1330.2</c:v>
                </c:pt>
                <c:pt idx="13">
                  <c:v>1427</c:v>
                </c:pt>
                <c:pt idx="14">
                  <c:v>1524.8</c:v>
                </c:pt>
                <c:pt idx="15">
                  <c:v>1627.2</c:v>
                </c:pt>
                <c:pt idx="16">
                  <c:v>1735.4</c:v>
                </c:pt>
                <c:pt idx="17">
                  <c:v>1864.4</c:v>
                </c:pt>
                <c:pt idx="18">
                  <c:v>2053</c:v>
                </c:pt>
                <c:pt idx="19">
                  <c:v>2515.1999999999998</c:v>
                </c:pt>
                <c:pt idx="20">
                  <c:v>3451.8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D3E-4D1E-8F37-3CEB386A7B42}"/>
            </c:ext>
          </c:extLst>
        </c:ser>
        <c:ser>
          <c:idx val="2"/>
          <c:order val="2"/>
          <c:tx>
            <c:v>940</c:v>
          </c:tx>
          <c:spPr>
            <a:ln w="19050" cap="rnd">
              <a:solidFill>
                <a:srgbClr val="0070C0"/>
              </a:solidFill>
              <a:round/>
            </a:ln>
            <a:effectLst/>
          </c:spPr>
          <c:marker>
            <c:symbol val="none"/>
          </c:marker>
          <c:xVal>
            <c:numRef>
              <c:f>'B2 CDF'!$S$12:$S$32</c:f>
              <c:numCache>
                <c:formatCode>0</c:formatCode>
                <c:ptCount val="21"/>
                <c:pt idx="0">
                  <c:v>296.2</c:v>
                </c:pt>
                <c:pt idx="1">
                  <c:v>426.8</c:v>
                </c:pt>
                <c:pt idx="2">
                  <c:v>491.2</c:v>
                </c:pt>
                <c:pt idx="3">
                  <c:v>604.20000000000005</c:v>
                </c:pt>
                <c:pt idx="4">
                  <c:v>679.8</c:v>
                </c:pt>
                <c:pt idx="5">
                  <c:v>746.6</c:v>
                </c:pt>
                <c:pt idx="6">
                  <c:v>809</c:v>
                </c:pt>
                <c:pt idx="7">
                  <c:v>869.4</c:v>
                </c:pt>
                <c:pt idx="8">
                  <c:v>933.2</c:v>
                </c:pt>
                <c:pt idx="9">
                  <c:v>1009.8</c:v>
                </c:pt>
                <c:pt idx="10">
                  <c:v>1107.2</c:v>
                </c:pt>
                <c:pt idx="11">
                  <c:v>1219.8</c:v>
                </c:pt>
                <c:pt idx="12">
                  <c:v>1342</c:v>
                </c:pt>
                <c:pt idx="13">
                  <c:v>1453.4</c:v>
                </c:pt>
                <c:pt idx="14">
                  <c:v>1556.6</c:v>
                </c:pt>
                <c:pt idx="15">
                  <c:v>1654</c:v>
                </c:pt>
                <c:pt idx="16">
                  <c:v>1758.6</c:v>
                </c:pt>
                <c:pt idx="17">
                  <c:v>1884</c:v>
                </c:pt>
                <c:pt idx="18">
                  <c:v>2046.8</c:v>
                </c:pt>
                <c:pt idx="19">
                  <c:v>2509.1999999999998</c:v>
                </c:pt>
                <c:pt idx="20">
                  <c:v>3453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D3E-4D1E-8F37-3CEB386A7B42}"/>
            </c:ext>
          </c:extLst>
        </c:ser>
        <c:ser>
          <c:idx val="3"/>
          <c:order val="3"/>
          <c:tx>
            <c:v>950</c:v>
          </c:tx>
          <c:spPr>
            <a:ln w="19050" cap="rnd">
              <a:solidFill>
                <a:srgbClr val="00B050"/>
              </a:solidFill>
              <a:round/>
            </a:ln>
            <a:effectLst/>
          </c:spPr>
          <c:marker>
            <c:symbol val="none"/>
          </c:marker>
          <c:xVal>
            <c:numRef>
              <c:f>'B2 CDF'!$T$12:$T$32</c:f>
              <c:numCache>
                <c:formatCode>0</c:formatCode>
                <c:ptCount val="21"/>
                <c:pt idx="0">
                  <c:v>278.39999999999998</c:v>
                </c:pt>
                <c:pt idx="1">
                  <c:v>426.4</c:v>
                </c:pt>
                <c:pt idx="2">
                  <c:v>495.6</c:v>
                </c:pt>
                <c:pt idx="3">
                  <c:v>606.20000000000005</c:v>
                </c:pt>
                <c:pt idx="4">
                  <c:v>682.2</c:v>
                </c:pt>
                <c:pt idx="5">
                  <c:v>750.6</c:v>
                </c:pt>
                <c:pt idx="6">
                  <c:v>812.2</c:v>
                </c:pt>
                <c:pt idx="7">
                  <c:v>874.2</c:v>
                </c:pt>
                <c:pt idx="8">
                  <c:v>943.6</c:v>
                </c:pt>
                <c:pt idx="9">
                  <c:v>1022</c:v>
                </c:pt>
                <c:pt idx="10">
                  <c:v>1113.8</c:v>
                </c:pt>
                <c:pt idx="11">
                  <c:v>1227.2</c:v>
                </c:pt>
                <c:pt idx="12">
                  <c:v>1348.2</c:v>
                </c:pt>
                <c:pt idx="13">
                  <c:v>1457</c:v>
                </c:pt>
                <c:pt idx="14">
                  <c:v>1563</c:v>
                </c:pt>
                <c:pt idx="15">
                  <c:v>1670.8</c:v>
                </c:pt>
                <c:pt idx="16">
                  <c:v>1776.2</c:v>
                </c:pt>
                <c:pt idx="17">
                  <c:v>1903</c:v>
                </c:pt>
                <c:pt idx="18">
                  <c:v>2082.8000000000002</c:v>
                </c:pt>
                <c:pt idx="19">
                  <c:v>2473.4</c:v>
                </c:pt>
                <c:pt idx="20">
                  <c:v>3410.4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D3E-4D1E-8F37-3CEB386A7B42}"/>
            </c:ext>
          </c:extLst>
        </c:ser>
        <c:ser>
          <c:idx val="5"/>
          <c:order val="4"/>
          <c:tx>
            <c:v>973</c:v>
          </c:tx>
          <c:spPr>
            <a:ln w="19050" cap="rnd">
              <a:solidFill>
                <a:schemeClr val="accent6">
                  <a:lumMod val="75000"/>
                </a:schemeClr>
              </a:solidFill>
              <a:round/>
            </a:ln>
            <a:effectLst/>
          </c:spPr>
          <c:marker>
            <c:symbol val="none"/>
          </c:marker>
          <c:xVal>
            <c:numRef>
              <c:f>'B2 CDF'!$U$12:$U$32</c:f>
              <c:numCache>
                <c:formatCode>0</c:formatCode>
                <c:ptCount val="21"/>
                <c:pt idx="0">
                  <c:v>285</c:v>
                </c:pt>
                <c:pt idx="1">
                  <c:v>415.2</c:v>
                </c:pt>
                <c:pt idx="2">
                  <c:v>478.8</c:v>
                </c:pt>
                <c:pt idx="3">
                  <c:v>583.4</c:v>
                </c:pt>
                <c:pt idx="4">
                  <c:v>655.6</c:v>
                </c:pt>
                <c:pt idx="5">
                  <c:v>720</c:v>
                </c:pt>
                <c:pt idx="6">
                  <c:v>775.4</c:v>
                </c:pt>
                <c:pt idx="7">
                  <c:v>837.2</c:v>
                </c:pt>
                <c:pt idx="8">
                  <c:v>898</c:v>
                </c:pt>
                <c:pt idx="9">
                  <c:v>972.8</c:v>
                </c:pt>
                <c:pt idx="10">
                  <c:v>1061</c:v>
                </c:pt>
                <c:pt idx="11">
                  <c:v>1165.4000000000001</c:v>
                </c:pt>
                <c:pt idx="12">
                  <c:v>1274.5999999999999</c:v>
                </c:pt>
                <c:pt idx="13">
                  <c:v>1382</c:v>
                </c:pt>
                <c:pt idx="14">
                  <c:v>1479</c:v>
                </c:pt>
                <c:pt idx="15">
                  <c:v>1577.2</c:v>
                </c:pt>
                <c:pt idx="16">
                  <c:v>1690</c:v>
                </c:pt>
                <c:pt idx="17">
                  <c:v>1808.4</c:v>
                </c:pt>
                <c:pt idx="18">
                  <c:v>1953.4</c:v>
                </c:pt>
                <c:pt idx="19">
                  <c:v>2243.6</c:v>
                </c:pt>
                <c:pt idx="20">
                  <c:v>3089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D3E-4D1E-8F37-3CEB386A7B42}"/>
            </c:ext>
          </c:extLst>
        </c:ser>
        <c:ser>
          <c:idx val="6"/>
          <c:order val="5"/>
          <c:tx>
            <c:v>1007</c:v>
          </c:tx>
          <c:spPr>
            <a:ln w="19050" cap="rnd">
              <a:solidFill>
                <a:srgbClr val="C00000"/>
              </a:solidFill>
              <a:round/>
            </a:ln>
            <a:effectLst/>
          </c:spPr>
          <c:marker>
            <c:symbol val="none"/>
          </c:marker>
          <c:xVal>
            <c:numRef>
              <c:f>'B2 CDF'!$V$12:$V$32</c:f>
              <c:numCache>
                <c:formatCode>0</c:formatCode>
                <c:ptCount val="21"/>
                <c:pt idx="0">
                  <c:v>323</c:v>
                </c:pt>
                <c:pt idx="1">
                  <c:v>453.66666666666669</c:v>
                </c:pt>
                <c:pt idx="2">
                  <c:v>526</c:v>
                </c:pt>
                <c:pt idx="3">
                  <c:v>632.66666666666663</c:v>
                </c:pt>
                <c:pt idx="4">
                  <c:v>710</c:v>
                </c:pt>
                <c:pt idx="5">
                  <c:v>776.33333333333337</c:v>
                </c:pt>
                <c:pt idx="6">
                  <c:v>832.5</c:v>
                </c:pt>
                <c:pt idx="7">
                  <c:v>888.5</c:v>
                </c:pt>
                <c:pt idx="8">
                  <c:v>949</c:v>
                </c:pt>
                <c:pt idx="9">
                  <c:v>1015</c:v>
                </c:pt>
                <c:pt idx="10">
                  <c:v>1099.3333333333333</c:v>
                </c:pt>
                <c:pt idx="11">
                  <c:v>1193</c:v>
                </c:pt>
                <c:pt idx="12">
                  <c:v>1298</c:v>
                </c:pt>
                <c:pt idx="13">
                  <c:v>1411.8333333333333</c:v>
                </c:pt>
                <c:pt idx="14">
                  <c:v>1507</c:v>
                </c:pt>
                <c:pt idx="15">
                  <c:v>1598.6666666666667</c:v>
                </c:pt>
                <c:pt idx="16">
                  <c:v>1696</c:v>
                </c:pt>
                <c:pt idx="17">
                  <c:v>1802</c:v>
                </c:pt>
                <c:pt idx="18">
                  <c:v>1959.6666666666667</c:v>
                </c:pt>
                <c:pt idx="19">
                  <c:v>2367.8333333333335</c:v>
                </c:pt>
                <c:pt idx="20">
                  <c:v>3254.5</c:v>
                </c:pt>
              </c:numCache>
            </c:numRef>
          </c:xVal>
          <c:yVal>
            <c:numRef>
              <c:f>'B2 CDF'!$B$12:$B$33</c:f>
              <c:numCache>
                <c:formatCode>General</c:formatCode>
                <c:ptCount val="22"/>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D3E-4D1E-8F37-3CEB386A7B4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1249.2111111111112</c:v>
                </c:pt>
                <c:pt idx="1">
                  <c:v>1307.2833333333333</c:v>
                </c:pt>
                <c:pt idx="2">
                  <c:v>1341.3611111111111</c:v>
                </c:pt>
                <c:pt idx="3">
                  <c:v>1401.0555555555554</c:v>
                </c:pt>
                <c:pt idx="4">
                  <c:v>1448.2666666666667</c:v>
                </c:pt>
                <c:pt idx="5">
                  <c:v>1489.5333333333335</c:v>
                </c:pt>
                <c:pt idx="6">
                  <c:v>1534.5</c:v>
                </c:pt>
                <c:pt idx="7">
                  <c:v>1585.4722222222224</c:v>
                </c:pt>
                <c:pt idx="8">
                  <c:v>1647.4888888888891</c:v>
                </c:pt>
                <c:pt idx="9">
                  <c:v>1723.2833333333335</c:v>
                </c:pt>
                <c:pt idx="10">
                  <c:v>1807.6722222222222</c:v>
                </c:pt>
                <c:pt idx="11">
                  <c:v>1901.0555555555557</c:v>
                </c:pt>
                <c:pt idx="12">
                  <c:v>2002.3666666666668</c:v>
                </c:pt>
                <c:pt idx="13">
                  <c:v>2098.8111111111107</c:v>
                </c:pt>
                <c:pt idx="14">
                  <c:v>2173.2666666666669</c:v>
                </c:pt>
                <c:pt idx="15">
                  <c:v>2239.4333333333334</c:v>
                </c:pt>
                <c:pt idx="16">
                  <c:v>2313.8055555555557</c:v>
                </c:pt>
                <c:pt idx="17">
                  <c:v>2402.6111111111109</c:v>
                </c:pt>
                <c:pt idx="18">
                  <c:v>2528.661111111111</c:v>
                </c:pt>
                <c:pt idx="19">
                  <c:v>2800.1777777777775</c:v>
                </c:pt>
                <c:pt idx="20">
                  <c:v>3480.4833333333331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8A7-427B-B6C4-3819F370EA47}"/>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427.23333333333335</c:v>
                </c:pt>
                <c:pt idx="1">
                  <c:v>506.64444444444439</c:v>
                </c:pt>
                <c:pt idx="2">
                  <c:v>553.31111111111102</c:v>
                </c:pt>
                <c:pt idx="3">
                  <c:v>631.88333333333333</c:v>
                </c:pt>
                <c:pt idx="4">
                  <c:v>693.74444444444453</c:v>
                </c:pt>
                <c:pt idx="5">
                  <c:v>748.38333333333321</c:v>
                </c:pt>
                <c:pt idx="6">
                  <c:v>807.21111111111122</c:v>
                </c:pt>
                <c:pt idx="7">
                  <c:v>874.41111111111104</c:v>
                </c:pt>
                <c:pt idx="8">
                  <c:v>956.16666666666652</c:v>
                </c:pt>
                <c:pt idx="9">
                  <c:v>1055.9944444444445</c:v>
                </c:pt>
                <c:pt idx="10">
                  <c:v>1166.2888888888888</c:v>
                </c:pt>
                <c:pt idx="11">
                  <c:v>1291.288888888889</c:v>
                </c:pt>
                <c:pt idx="12">
                  <c:v>1425.25</c:v>
                </c:pt>
                <c:pt idx="13">
                  <c:v>1552.1499999999999</c:v>
                </c:pt>
                <c:pt idx="14">
                  <c:v>1650.5888888888892</c:v>
                </c:pt>
                <c:pt idx="15">
                  <c:v>1738.1333333333334</c:v>
                </c:pt>
                <c:pt idx="16">
                  <c:v>1835.6777777777777</c:v>
                </c:pt>
                <c:pt idx="17">
                  <c:v>1952.9555555555555</c:v>
                </c:pt>
                <c:pt idx="18">
                  <c:v>2119.1277777777773</c:v>
                </c:pt>
                <c:pt idx="19">
                  <c:v>2476.3833333333332</c:v>
                </c:pt>
                <c:pt idx="20">
                  <c:v>3372.422222222222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8A7-427B-B6C4-3819F370EA47}"/>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296.7</c:v>
                </c:pt>
                <c:pt idx="1">
                  <c:v>426.81111111111107</c:v>
                </c:pt>
                <c:pt idx="2">
                  <c:v>492.93333333333339</c:v>
                </c:pt>
                <c:pt idx="3">
                  <c:v>599.94444444444446</c:v>
                </c:pt>
                <c:pt idx="4">
                  <c:v>674.46666666666658</c:v>
                </c:pt>
                <c:pt idx="5">
                  <c:v>738.65555555555557</c:v>
                </c:pt>
                <c:pt idx="6">
                  <c:v>797.18333333333339</c:v>
                </c:pt>
                <c:pt idx="7">
                  <c:v>857.34999999999991</c:v>
                </c:pt>
                <c:pt idx="8">
                  <c:v>922.46666666666658</c:v>
                </c:pt>
                <c:pt idx="9">
                  <c:v>999.13333333333333</c:v>
                </c:pt>
                <c:pt idx="10">
                  <c:v>1091.7888888888888</c:v>
                </c:pt>
                <c:pt idx="11">
                  <c:v>1199.1666666666667</c:v>
                </c:pt>
                <c:pt idx="12">
                  <c:v>1312.8999999999999</c:v>
                </c:pt>
                <c:pt idx="13">
                  <c:v>1420.4722222222224</c:v>
                </c:pt>
                <c:pt idx="14">
                  <c:v>1518.8999999999999</c:v>
                </c:pt>
                <c:pt idx="15">
                  <c:v>1618.0444444444445</c:v>
                </c:pt>
                <c:pt idx="16">
                  <c:v>1724.7</c:v>
                </c:pt>
                <c:pt idx="17">
                  <c:v>1846.3</c:v>
                </c:pt>
                <c:pt idx="18">
                  <c:v>2011.1444444444444</c:v>
                </c:pt>
                <c:pt idx="19">
                  <c:v>2409.0722222222225</c:v>
                </c:pt>
                <c:pt idx="20">
                  <c:v>3310.75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8A7-427B-B6C4-3819F370EA4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'B2 CDF'!$C$12:$C$32</c:f>
              <c:numCache>
                <c:formatCode>0</c:formatCode>
                <c:ptCount val="21"/>
                <c:pt idx="0">
                  <c:v>1168.5999999999999</c:v>
                </c:pt>
                <c:pt idx="1">
                  <c:v>1227.4000000000001</c:v>
                </c:pt>
                <c:pt idx="2">
                  <c:v>1261.4000000000001</c:v>
                </c:pt>
                <c:pt idx="3">
                  <c:v>1324</c:v>
                </c:pt>
                <c:pt idx="4">
                  <c:v>1372.8</c:v>
                </c:pt>
                <c:pt idx="5">
                  <c:v>1415.2</c:v>
                </c:pt>
                <c:pt idx="6">
                  <c:v>1460.8</c:v>
                </c:pt>
                <c:pt idx="7">
                  <c:v>1514.4</c:v>
                </c:pt>
                <c:pt idx="8">
                  <c:v>1579.6</c:v>
                </c:pt>
                <c:pt idx="9">
                  <c:v>1658.6</c:v>
                </c:pt>
                <c:pt idx="10">
                  <c:v>1741</c:v>
                </c:pt>
                <c:pt idx="11">
                  <c:v>1830.8</c:v>
                </c:pt>
                <c:pt idx="12">
                  <c:v>1936.2</c:v>
                </c:pt>
                <c:pt idx="13">
                  <c:v>2037.6</c:v>
                </c:pt>
                <c:pt idx="14">
                  <c:v>2113.6</c:v>
                </c:pt>
                <c:pt idx="15">
                  <c:v>2180.1999999999998</c:v>
                </c:pt>
                <c:pt idx="16">
                  <c:v>2257.8000000000002</c:v>
                </c:pt>
                <c:pt idx="17">
                  <c:v>2349.1999999999998</c:v>
                </c:pt>
                <c:pt idx="18">
                  <c:v>2479.6</c:v>
                </c:pt>
                <c:pt idx="19">
                  <c:v>2750.6</c:v>
                </c:pt>
                <c:pt idx="20">
                  <c:v>3403</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C8D-488C-9E56-9B29C0231316}"/>
            </c:ext>
          </c:extLst>
        </c:ser>
        <c:ser>
          <c:idx val="1"/>
          <c:order val="1"/>
          <c:tx>
            <c:v>919</c:v>
          </c:tx>
          <c:spPr>
            <a:ln w="19050" cap="rnd">
              <a:solidFill>
                <a:srgbClr val="7030A0"/>
              </a:solidFill>
              <a:round/>
            </a:ln>
            <a:effectLst/>
          </c:spPr>
          <c:marker>
            <c:symbol val="none"/>
          </c:marker>
          <c:xVal>
            <c:numRef>
              <c:f>'B2 CDF'!$D$12:$D$32</c:f>
              <c:numCache>
                <c:formatCode>0</c:formatCode>
                <c:ptCount val="21"/>
                <c:pt idx="0">
                  <c:v>1197.5999999999999</c:v>
                </c:pt>
                <c:pt idx="1">
                  <c:v>1258</c:v>
                </c:pt>
                <c:pt idx="2">
                  <c:v>1291.5999999999999</c:v>
                </c:pt>
                <c:pt idx="3">
                  <c:v>1352.6</c:v>
                </c:pt>
                <c:pt idx="4">
                  <c:v>1400.4</c:v>
                </c:pt>
                <c:pt idx="5">
                  <c:v>1444.2</c:v>
                </c:pt>
                <c:pt idx="6">
                  <c:v>1492</c:v>
                </c:pt>
                <c:pt idx="7">
                  <c:v>1545.6</c:v>
                </c:pt>
                <c:pt idx="8">
                  <c:v>1613</c:v>
                </c:pt>
                <c:pt idx="9">
                  <c:v>1690.2</c:v>
                </c:pt>
                <c:pt idx="10">
                  <c:v>1777</c:v>
                </c:pt>
                <c:pt idx="11">
                  <c:v>1870.6</c:v>
                </c:pt>
                <c:pt idx="12">
                  <c:v>1974.4</c:v>
                </c:pt>
                <c:pt idx="13">
                  <c:v>2063.6</c:v>
                </c:pt>
                <c:pt idx="14">
                  <c:v>2132</c:v>
                </c:pt>
                <c:pt idx="15">
                  <c:v>2203.8000000000002</c:v>
                </c:pt>
                <c:pt idx="16">
                  <c:v>2282.8000000000002</c:v>
                </c:pt>
                <c:pt idx="17">
                  <c:v>2387.6</c:v>
                </c:pt>
                <c:pt idx="18">
                  <c:v>2548</c:v>
                </c:pt>
                <c:pt idx="19">
                  <c:v>2884.2</c:v>
                </c:pt>
                <c:pt idx="20">
                  <c:v>3604.8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C8D-488C-9E56-9B29C0231316}"/>
            </c:ext>
          </c:extLst>
        </c:ser>
        <c:ser>
          <c:idx val="2"/>
          <c:order val="2"/>
          <c:tx>
            <c:v>940</c:v>
          </c:tx>
          <c:spPr>
            <a:ln w="19050" cap="rnd">
              <a:solidFill>
                <a:srgbClr val="0070C0"/>
              </a:solidFill>
              <a:round/>
            </a:ln>
            <a:effectLst/>
          </c:spPr>
          <c:marker>
            <c:symbol val="none"/>
          </c:marker>
          <c:xVal>
            <c:numRef>
              <c:f>'B2 CDF'!$E$12:$E$32</c:f>
              <c:numCache>
                <c:formatCode>0</c:formatCode>
                <c:ptCount val="21"/>
                <c:pt idx="0">
                  <c:v>1224.8</c:v>
                </c:pt>
                <c:pt idx="1">
                  <c:v>1288</c:v>
                </c:pt>
                <c:pt idx="2">
                  <c:v>1324.8</c:v>
                </c:pt>
                <c:pt idx="3">
                  <c:v>1385.6</c:v>
                </c:pt>
                <c:pt idx="4">
                  <c:v>1434</c:v>
                </c:pt>
                <c:pt idx="5">
                  <c:v>1476.2</c:v>
                </c:pt>
                <c:pt idx="6">
                  <c:v>1525</c:v>
                </c:pt>
                <c:pt idx="7">
                  <c:v>1577</c:v>
                </c:pt>
                <c:pt idx="8">
                  <c:v>1638.8</c:v>
                </c:pt>
                <c:pt idx="9">
                  <c:v>1716.6</c:v>
                </c:pt>
                <c:pt idx="10">
                  <c:v>1806.4</c:v>
                </c:pt>
                <c:pt idx="11">
                  <c:v>1903.2</c:v>
                </c:pt>
                <c:pt idx="12">
                  <c:v>2007</c:v>
                </c:pt>
                <c:pt idx="13">
                  <c:v>2109.6</c:v>
                </c:pt>
                <c:pt idx="14">
                  <c:v>2186</c:v>
                </c:pt>
                <c:pt idx="15">
                  <c:v>2251</c:v>
                </c:pt>
                <c:pt idx="16">
                  <c:v>2326.4</c:v>
                </c:pt>
                <c:pt idx="17">
                  <c:v>2412.4</c:v>
                </c:pt>
                <c:pt idx="18">
                  <c:v>2540.6</c:v>
                </c:pt>
                <c:pt idx="19">
                  <c:v>2851</c:v>
                </c:pt>
                <c:pt idx="20">
                  <c:v>3586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C8D-488C-9E56-9B29C0231316}"/>
            </c:ext>
          </c:extLst>
        </c:ser>
        <c:ser>
          <c:idx val="3"/>
          <c:order val="3"/>
          <c:tx>
            <c:v>950</c:v>
          </c:tx>
          <c:spPr>
            <a:ln w="19050" cap="rnd">
              <a:solidFill>
                <a:srgbClr val="00B050"/>
              </a:solidFill>
              <a:round/>
            </a:ln>
            <a:effectLst/>
          </c:spPr>
          <c:marker>
            <c:symbol val="none"/>
          </c:marker>
          <c:xVal>
            <c:numRef>
              <c:f>'B2 CDF'!$F$12:$F$32</c:f>
              <c:numCache>
                <c:formatCode>0</c:formatCode>
                <c:ptCount val="21"/>
                <c:pt idx="0">
                  <c:v>1262</c:v>
                </c:pt>
                <c:pt idx="1">
                  <c:v>1322</c:v>
                </c:pt>
                <c:pt idx="2">
                  <c:v>1354.8</c:v>
                </c:pt>
                <c:pt idx="3">
                  <c:v>1416.6</c:v>
                </c:pt>
                <c:pt idx="4">
                  <c:v>1467</c:v>
                </c:pt>
                <c:pt idx="5">
                  <c:v>1509.6</c:v>
                </c:pt>
                <c:pt idx="6">
                  <c:v>1556.6</c:v>
                </c:pt>
                <c:pt idx="7">
                  <c:v>1609.6</c:v>
                </c:pt>
                <c:pt idx="8">
                  <c:v>1671.6</c:v>
                </c:pt>
                <c:pt idx="9">
                  <c:v>1752.6</c:v>
                </c:pt>
                <c:pt idx="10">
                  <c:v>1840.4</c:v>
                </c:pt>
                <c:pt idx="11">
                  <c:v>1938</c:v>
                </c:pt>
                <c:pt idx="12">
                  <c:v>2043.2</c:v>
                </c:pt>
                <c:pt idx="13">
                  <c:v>2144.4</c:v>
                </c:pt>
                <c:pt idx="14">
                  <c:v>2223.8000000000002</c:v>
                </c:pt>
                <c:pt idx="15">
                  <c:v>2292.1999999999998</c:v>
                </c:pt>
                <c:pt idx="16">
                  <c:v>2364.6</c:v>
                </c:pt>
                <c:pt idx="17">
                  <c:v>2459.4</c:v>
                </c:pt>
                <c:pt idx="18">
                  <c:v>2589.4</c:v>
                </c:pt>
                <c:pt idx="19">
                  <c:v>2840.8</c:v>
                </c:pt>
                <c:pt idx="20">
                  <c:v>3551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C8D-488C-9E56-9B29C0231316}"/>
            </c:ext>
          </c:extLst>
        </c:ser>
        <c:ser>
          <c:idx val="5"/>
          <c:order val="4"/>
          <c:tx>
            <c:v>973</c:v>
          </c:tx>
          <c:spPr>
            <a:ln w="19050" cap="rnd">
              <a:solidFill>
                <a:schemeClr val="accent6">
                  <a:lumMod val="75000"/>
                </a:schemeClr>
              </a:solidFill>
              <a:round/>
            </a:ln>
            <a:effectLst/>
          </c:spPr>
          <c:marker>
            <c:symbol val="none"/>
          </c:marker>
          <c:xVal>
            <c:numRef>
              <c:f>'B2 CDF'!$G$12:$G$31</c:f>
              <c:numCache>
                <c:formatCode>0</c:formatCode>
                <c:ptCount val="20"/>
                <c:pt idx="0">
                  <c:v>1289.5999999999999</c:v>
                </c:pt>
                <c:pt idx="1">
                  <c:v>1338.8</c:v>
                </c:pt>
                <c:pt idx="2">
                  <c:v>1372.4</c:v>
                </c:pt>
                <c:pt idx="3">
                  <c:v>1426.2</c:v>
                </c:pt>
                <c:pt idx="4">
                  <c:v>1469.4</c:v>
                </c:pt>
                <c:pt idx="5">
                  <c:v>1508</c:v>
                </c:pt>
                <c:pt idx="6">
                  <c:v>1547.6</c:v>
                </c:pt>
                <c:pt idx="7">
                  <c:v>1595.4</c:v>
                </c:pt>
                <c:pt idx="8">
                  <c:v>1653.6</c:v>
                </c:pt>
                <c:pt idx="9">
                  <c:v>1725.2</c:v>
                </c:pt>
                <c:pt idx="10">
                  <c:v>1807.4</c:v>
                </c:pt>
                <c:pt idx="11">
                  <c:v>1900.4</c:v>
                </c:pt>
                <c:pt idx="12">
                  <c:v>1996.4</c:v>
                </c:pt>
                <c:pt idx="13">
                  <c:v>2090</c:v>
                </c:pt>
                <c:pt idx="14">
                  <c:v>2164.1999999999998</c:v>
                </c:pt>
                <c:pt idx="15">
                  <c:v>2229.4</c:v>
                </c:pt>
                <c:pt idx="16">
                  <c:v>2304.4</c:v>
                </c:pt>
                <c:pt idx="17">
                  <c:v>2382.4</c:v>
                </c:pt>
                <c:pt idx="18">
                  <c:v>2487.1999999999998</c:v>
                </c:pt>
                <c:pt idx="19">
                  <c:v>2698.8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C8D-488C-9E56-9B29C0231316}"/>
            </c:ext>
          </c:extLst>
        </c:ser>
        <c:ser>
          <c:idx val="6"/>
          <c:order val="5"/>
          <c:tx>
            <c:v>1007</c:v>
          </c:tx>
          <c:spPr>
            <a:ln w="19050" cap="rnd">
              <a:solidFill>
                <a:srgbClr val="C00000"/>
              </a:solidFill>
              <a:round/>
            </a:ln>
            <a:effectLst/>
          </c:spPr>
          <c:marker>
            <c:symbol val="none"/>
          </c:marker>
          <c:xVal>
            <c:numRef>
              <c:f>'B2 CDF'!$H$12:$H$32</c:f>
              <c:numCache>
                <c:formatCode>0</c:formatCode>
                <c:ptCount val="21"/>
                <c:pt idx="0">
                  <c:v>1352.6666666666667</c:v>
                </c:pt>
                <c:pt idx="1">
                  <c:v>1409.5</c:v>
                </c:pt>
                <c:pt idx="2">
                  <c:v>1443.1666666666667</c:v>
                </c:pt>
                <c:pt idx="3">
                  <c:v>1501.3333333333333</c:v>
                </c:pt>
                <c:pt idx="4">
                  <c:v>1546</c:v>
                </c:pt>
                <c:pt idx="5">
                  <c:v>1584</c:v>
                </c:pt>
                <c:pt idx="6">
                  <c:v>1625</c:v>
                </c:pt>
                <c:pt idx="7">
                  <c:v>1670.8333333333333</c:v>
                </c:pt>
                <c:pt idx="8">
                  <c:v>1728.3333333333333</c:v>
                </c:pt>
                <c:pt idx="9">
                  <c:v>1796.5</c:v>
                </c:pt>
                <c:pt idx="10">
                  <c:v>1873.8333333333333</c:v>
                </c:pt>
                <c:pt idx="11">
                  <c:v>1963.3333333333333</c:v>
                </c:pt>
                <c:pt idx="12">
                  <c:v>2057</c:v>
                </c:pt>
                <c:pt idx="13">
                  <c:v>2147.6666666666665</c:v>
                </c:pt>
                <c:pt idx="14">
                  <c:v>2220</c:v>
                </c:pt>
                <c:pt idx="15">
                  <c:v>2280</c:v>
                </c:pt>
                <c:pt idx="16">
                  <c:v>2346.8333333333335</c:v>
                </c:pt>
                <c:pt idx="17">
                  <c:v>2424.6666666666665</c:v>
                </c:pt>
                <c:pt idx="18">
                  <c:v>2527.1666666666665</c:v>
                </c:pt>
                <c:pt idx="19">
                  <c:v>2775.6666666666665</c:v>
                </c:pt>
                <c:pt idx="20">
                  <c:v>3418.5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C8D-488C-9E56-9B29C0231316}"/>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'B3 CDF'!$J$12:$J$32</c:f>
              <c:numCache>
                <c:formatCode>0</c:formatCode>
                <c:ptCount val="21"/>
                <c:pt idx="0">
                  <c:v>637</c:v>
                </c:pt>
                <c:pt idx="1">
                  <c:v>751</c:v>
                </c:pt>
                <c:pt idx="2">
                  <c:v>793</c:v>
                </c:pt>
                <c:pt idx="3">
                  <c:v>894</c:v>
                </c:pt>
                <c:pt idx="4">
                  <c:v>967</c:v>
                </c:pt>
                <c:pt idx="5">
                  <c:v>1035</c:v>
                </c:pt>
                <c:pt idx="6">
                  <c:v>1102</c:v>
                </c:pt>
                <c:pt idx="7">
                  <c:v>1184</c:v>
                </c:pt>
                <c:pt idx="8">
                  <c:v>1278</c:v>
                </c:pt>
                <c:pt idx="9">
                  <c:v>1378</c:v>
                </c:pt>
                <c:pt idx="10">
                  <c:v>1498</c:v>
                </c:pt>
                <c:pt idx="11">
                  <c:v>1637</c:v>
                </c:pt>
                <c:pt idx="12">
                  <c:v>1786</c:v>
                </c:pt>
                <c:pt idx="13">
                  <c:v>1894</c:v>
                </c:pt>
                <c:pt idx="14">
                  <c:v>1993</c:v>
                </c:pt>
                <c:pt idx="15">
                  <c:v>2089</c:v>
                </c:pt>
                <c:pt idx="16">
                  <c:v>2197</c:v>
                </c:pt>
                <c:pt idx="17">
                  <c:v>2371</c:v>
                </c:pt>
                <c:pt idx="18">
                  <c:v>2602</c:v>
                </c:pt>
                <c:pt idx="19">
                  <c:v>3197</c:v>
                </c:pt>
                <c:pt idx="20">
                  <c:v>4194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FF9-480C-AE4A-B35C6B33B7F1}"/>
            </c:ext>
          </c:extLst>
        </c:ser>
        <c:ser>
          <c:idx val="1"/>
          <c:order val="1"/>
          <c:tx>
            <c:v>919</c:v>
          </c:tx>
          <c:spPr>
            <a:ln w="19050" cap="rnd">
              <a:solidFill>
                <a:srgbClr val="7030A0"/>
              </a:solidFill>
              <a:round/>
            </a:ln>
            <a:effectLst/>
          </c:spPr>
          <c:marker>
            <c:symbol val="none"/>
          </c:marker>
          <c:xVal>
            <c:numRef>
              <c:f>'B3 CDF'!$K$12:$K$32</c:f>
              <c:numCache>
                <c:formatCode>0</c:formatCode>
                <c:ptCount val="21"/>
                <c:pt idx="0">
                  <c:v>626.6</c:v>
                </c:pt>
                <c:pt idx="1">
                  <c:v>722.8</c:v>
                </c:pt>
                <c:pt idx="2">
                  <c:v>771.4</c:v>
                </c:pt>
                <c:pt idx="3">
                  <c:v>865.4</c:v>
                </c:pt>
                <c:pt idx="4">
                  <c:v>933.6</c:v>
                </c:pt>
                <c:pt idx="5">
                  <c:v>997.2</c:v>
                </c:pt>
                <c:pt idx="6">
                  <c:v>1063.5999999999999</c:v>
                </c:pt>
                <c:pt idx="7">
                  <c:v>1143</c:v>
                </c:pt>
                <c:pt idx="8">
                  <c:v>1238.4000000000001</c:v>
                </c:pt>
                <c:pt idx="9">
                  <c:v>1349</c:v>
                </c:pt>
                <c:pt idx="10">
                  <c:v>1465.4</c:v>
                </c:pt>
                <c:pt idx="11">
                  <c:v>1597.6</c:v>
                </c:pt>
                <c:pt idx="12">
                  <c:v>1736.2</c:v>
                </c:pt>
                <c:pt idx="13">
                  <c:v>1854.6</c:v>
                </c:pt>
                <c:pt idx="14">
                  <c:v>1958.4</c:v>
                </c:pt>
                <c:pt idx="15">
                  <c:v>2063.1999999999998</c:v>
                </c:pt>
                <c:pt idx="16">
                  <c:v>2171.4</c:v>
                </c:pt>
                <c:pt idx="17">
                  <c:v>2318.4</c:v>
                </c:pt>
                <c:pt idx="18">
                  <c:v>2553.1999999999998</c:v>
                </c:pt>
                <c:pt idx="19">
                  <c:v>3086.2</c:v>
                </c:pt>
                <c:pt idx="20">
                  <c:v>4053.8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FF9-480C-AE4A-B35C6B33B7F1}"/>
            </c:ext>
          </c:extLst>
        </c:ser>
        <c:ser>
          <c:idx val="2"/>
          <c:order val="2"/>
          <c:tx>
            <c:v>940</c:v>
          </c:tx>
          <c:spPr>
            <a:ln w="19050" cap="rnd">
              <a:solidFill>
                <a:srgbClr val="0070C0"/>
              </a:solidFill>
              <a:round/>
            </a:ln>
            <a:effectLst/>
          </c:spPr>
          <c:marker>
            <c:symbol val="none"/>
          </c:marker>
          <c:xVal>
            <c:numRef>
              <c:f>'B3 CDF'!$L$12:$L$32</c:f>
              <c:numCache>
                <c:formatCode>0</c:formatCode>
                <c:ptCount val="21"/>
                <c:pt idx="0">
                  <c:v>625</c:v>
                </c:pt>
                <c:pt idx="1">
                  <c:v>728.6</c:v>
                </c:pt>
                <c:pt idx="2">
                  <c:v>782</c:v>
                </c:pt>
                <c:pt idx="3">
                  <c:v>873.8</c:v>
                </c:pt>
                <c:pt idx="4">
                  <c:v>945.8</c:v>
                </c:pt>
                <c:pt idx="5">
                  <c:v>1011.2</c:v>
                </c:pt>
                <c:pt idx="6">
                  <c:v>1079.5999999999999</c:v>
                </c:pt>
                <c:pt idx="7">
                  <c:v>1155.4000000000001</c:v>
                </c:pt>
                <c:pt idx="8">
                  <c:v>1245.2</c:v>
                </c:pt>
                <c:pt idx="9">
                  <c:v>1357.8</c:v>
                </c:pt>
                <c:pt idx="10">
                  <c:v>1481.2</c:v>
                </c:pt>
                <c:pt idx="11">
                  <c:v>1622.8</c:v>
                </c:pt>
                <c:pt idx="12">
                  <c:v>1772.4</c:v>
                </c:pt>
                <c:pt idx="13">
                  <c:v>1907.2</c:v>
                </c:pt>
                <c:pt idx="14">
                  <c:v>2008.4</c:v>
                </c:pt>
                <c:pt idx="15">
                  <c:v>2103.4</c:v>
                </c:pt>
                <c:pt idx="16">
                  <c:v>2216</c:v>
                </c:pt>
                <c:pt idx="17">
                  <c:v>2335.6</c:v>
                </c:pt>
                <c:pt idx="18">
                  <c:v>2518</c:v>
                </c:pt>
                <c:pt idx="19">
                  <c:v>2992</c:v>
                </c:pt>
                <c:pt idx="20">
                  <c:v>4023.8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FF9-480C-AE4A-B35C6B33B7F1}"/>
            </c:ext>
          </c:extLst>
        </c:ser>
        <c:ser>
          <c:idx val="3"/>
          <c:order val="3"/>
          <c:tx>
            <c:v>950</c:v>
          </c:tx>
          <c:spPr>
            <a:ln w="19050" cap="rnd">
              <a:solidFill>
                <a:srgbClr val="00B050"/>
              </a:solidFill>
              <a:round/>
            </a:ln>
            <a:effectLst/>
          </c:spPr>
          <c:marker>
            <c:symbol val="none"/>
          </c:marker>
          <c:xVal>
            <c:numRef>
              <c:f>'B3 CDF'!$M$12:$M$32</c:f>
              <c:numCache>
                <c:formatCode>0</c:formatCode>
                <c:ptCount val="21"/>
                <c:pt idx="0">
                  <c:v>671.6</c:v>
                </c:pt>
                <c:pt idx="1">
                  <c:v>762</c:v>
                </c:pt>
                <c:pt idx="2">
                  <c:v>811</c:v>
                </c:pt>
                <c:pt idx="3">
                  <c:v>902.2</c:v>
                </c:pt>
                <c:pt idx="4">
                  <c:v>974.4</c:v>
                </c:pt>
                <c:pt idx="5">
                  <c:v>1040.5999999999999</c:v>
                </c:pt>
                <c:pt idx="6">
                  <c:v>1111.8</c:v>
                </c:pt>
                <c:pt idx="7">
                  <c:v>1188.4000000000001</c:v>
                </c:pt>
                <c:pt idx="8">
                  <c:v>1287.4000000000001</c:v>
                </c:pt>
                <c:pt idx="9">
                  <c:v>1396.2</c:v>
                </c:pt>
                <c:pt idx="10">
                  <c:v>1522.8</c:v>
                </c:pt>
                <c:pt idx="11">
                  <c:v>1661</c:v>
                </c:pt>
                <c:pt idx="12">
                  <c:v>1811.2</c:v>
                </c:pt>
                <c:pt idx="13">
                  <c:v>1949.4</c:v>
                </c:pt>
                <c:pt idx="14">
                  <c:v>2059.6</c:v>
                </c:pt>
                <c:pt idx="15">
                  <c:v>2159</c:v>
                </c:pt>
                <c:pt idx="16">
                  <c:v>2267.1999999999998</c:v>
                </c:pt>
                <c:pt idx="17">
                  <c:v>2398.8000000000002</c:v>
                </c:pt>
                <c:pt idx="18">
                  <c:v>2578.1999999999998</c:v>
                </c:pt>
                <c:pt idx="19">
                  <c:v>2983.2</c:v>
                </c:pt>
                <c:pt idx="20">
                  <c:v>3987.4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FF9-480C-AE4A-B35C6B33B7F1}"/>
            </c:ext>
          </c:extLst>
        </c:ser>
        <c:ser>
          <c:idx val="5"/>
          <c:order val="4"/>
          <c:tx>
            <c:v>973</c:v>
          </c:tx>
          <c:spPr>
            <a:ln w="19050" cap="rnd">
              <a:solidFill>
                <a:schemeClr val="accent6">
                  <a:lumMod val="75000"/>
                </a:schemeClr>
              </a:solidFill>
              <a:round/>
            </a:ln>
            <a:effectLst/>
          </c:spPr>
          <c:marker>
            <c:symbol val="none"/>
          </c:marker>
          <c:xVal>
            <c:numRef>
              <c:f>'B3 CDF'!$N$12:$N$32</c:f>
              <c:numCache>
                <c:formatCode>0</c:formatCode>
                <c:ptCount val="21"/>
                <c:pt idx="0">
                  <c:v>655</c:v>
                </c:pt>
                <c:pt idx="1">
                  <c:v>736</c:v>
                </c:pt>
                <c:pt idx="2">
                  <c:v>782</c:v>
                </c:pt>
                <c:pt idx="3">
                  <c:v>869.6</c:v>
                </c:pt>
                <c:pt idx="4">
                  <c:v>936</c:v>
                </c:pt>
                <c:pt idx="5">
                  <c:v>996.4</c:v>
                </c:pt>
                <c:pt idx="6">
                  <c:v>1062</c:v>
                </c:pt>
                <c:pt idx="7">
                  <c:v>1133</c:v>
                </c:pt>
                <c:pt idx="8">
                  <c:v>1219.8</c:v>
                </c:pt>
                <c:pt idx="9">
                  <c:v>1322</c:v>
                </c:pt>
                <c:pt idx="10">
                  <c:v>1444.4</c:v>
                </c:pt>
                <c:pt idx="11">
                  <c:v>1579.6</c:v>
                </c:pt>
                <c:pt idx="12">
                  <c:v>1721.2</c:v>
                </c:pt>
                <c:pt idx="13">
                  <c:v>1860</c:v>
                </c:pt>
                <c:pt idx="14">
                  <c:v>1961.2</c:v>
                </c:pt>
                <c:pt idx="15">
                  <c:v>2061.6</c:v>
                </c:pt>
                <c:pt idx="16">
                  <c:v>2167</c:v>
                </c:pt>
                <c:pt idx="17">
                  <c:v>2282.4</c:v>
                </c:pt>
                <c:pt idx="18">
                  <c:v>2439</c:v>
                </c:pt>
                <c:pt idx="19">
                  <c:v>2788.6</c:v>
                </c:pt>
                <c:pt idx="20">
                  <c:v>3737.8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FF9-480C-AE4A-B35C6B33B7F1}"/>
            </c:ext>
          </c:extLst>
        </c:ser>
        <c:ser>
          <c:idx val="6"/>
          <c:order val="5"/>
          <c:tx>
            <c:v>1007</c:v>
          </c:tx>
          <c:spPr>
            <a:ln w="19050" cap="rnd">
              <a:solidFill>
                <a:srgbClr val="C00000"/>
              </a:solidFill>
              <a:round/>
            </a:ln>
            <a:effectLst/>
          </c:spPr>
          <c:marker>
            <c:symbol val="none"/>
          </c:marker>
          <c:xVal>
            <c:numRef>
              <c:f>'B3 CDF'!$O$12:$O$32</c:f>
              <c:numCache>
                <c:formatCode>0</c:formatCode>
                <c:ptCount val="21"/>
                <c:pt idx="0">
                  <c:v>684.16666666666663</c:v>
                </c:pt>
                <c:pt idx="1">
                  <c:v>779.5</c:v>
                </c:pt>
                <c:pt idx="2">
                  <c:v>834.83333333333337</c:v>
                </c:pt>
                <c:pt idx="3">
                  <c:v>927.83333333333337</c:v>
                </c:pt>
                <c:pt idx="4">
                  <c:v>998</c:v>
                </c:pt>
                <c:pt idx="5">
                  <c:v>1062.3333333333333</c:v>
                </c:pt>
                <c:pt idx="6">
                  <c:v>1124.5</c:v>
                </c:pt>
                <c:pt idx="7">
                  <c:v>1196.3333333333333</c:v>
                </c:pt>
                <c:pt idx="8">
                  <c:v>1286.6666666666667</c:v>
                </c:pt>
                <c:pt idx="9">
                  <c:v>1394.5</c:v>
                </c:pt>
                <c:pt idx="10">
                  <c:v>1513.8333333333333</c:v>
                </c:pt>
                <c:pt idx="11">
                  <c:v>1646</c:v>
                </c:pt>
                <c:pt idx="12">
                  <c:v>1787.1666666666667</c:v>
                </c:pt>
                <c:pt idx="13">
                  <c:v>1925.5</c:v>
                </c:pt>
                <c:pt idx="14">
                  <c:v>2033.5</c:v>
                </c:pt>
                <c:pt idx="15">
                  <c:v>2127</c:v>
                </c:pt>
                <c:pt idx="16">
                  <c:v>2232.6666666666665</c:v>
                </c:pt>
                <c:pt idx="17">
                  <c:v>2346.6666666666665</c:v>
                </c:pt>
                <c:pt idx="18">
                  <c:v>2495.1666666666665</c:v>
                </c:pt>
                <c:pt idx="19">
                  <c:v>2909.8333333333335</c:v>
                </c:pt>
                <c:pt idx="20">
                  <c:v>3932.8333333333335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FF9-480C-AE4A-B35C6B33B7F1}"/>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'B3 CDF'!$Q$12:$Q$32</c:f>
              <c:numCache>
                <c:formatCode>0</c:formatCode>
                <c:ptCount val="21"/>
                <c:pt idx="0">
                  <c:v>645.4</c:v>
                </c:pt>
                <c:pt idx="1">
                  <c:v>740.2</c:v>
                </c:pt>
                <c:pt idx="2">
                  <c:v>790.2</c:v>
                </c:pt>
                <c:pt idx="3">
                  <c:v>883</c:v>
                </c:pt>
                <c:pt idx="4">
                  <c:v>955.2</c:v>
                </c:pt>
                <c:pt idx="5">
                  <c:v>1020</c:v>
                </c:pt>
                <c:pt idx="6">
                  <c:v>1086</c:v>
                </c:pt>
                <c:pt idx="7">
                  <c:v>1158.8</c:v>
                </c:pt>
                <c:pt idx="8">
                  <c:v>1242.5999999999999</c:v>
                </c:pt>
                <c:pt idx="9">
                  <c:v>1345.2</c:v>
                </c:pt>
                <c:pt idx="10">
                  <c:v>1452.6</c:v>
                </c:pt>
                <c:pt idx="11">
                  <c:v>1579</c:v>
                </c:pt>
                <c:pt idx="12">
                  <c:v>1712.6</c:v>
                </c:pt>
                <c:pt idx="13">
                  <c:v>1842.6</c:v>
                </c:pt>
                <c:pt idx="14">
                  <c:v>1946.2</c:v>
                </c:pt>
                <c:pt idx="15">
                  <c:v>2046</c:v>
                </c:pt>
                <c:pt idx="16">
                  <c:v>2155.4</c:v>
                </c:pt>
                <c:pt idx="17">
                  <c:v>2276</c:v>
                </c:pt>
                <c:pt idx="18">
                  <c:v>2468.4</c:v>
                </c:pt>
                <c:pt idx="19">
                  <c:v>2902</c:v>
                </c:pt>
                <c:pt idx="20">
                  <c:v>3803.6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117-41F4-860E-84C02832215B}"/>
            </c:ext>
          </c:extLst>
        </c:ser>
        <c:ser>
          <c:idx val="1"/>
          <c:order val="1"/>
          <c:tx>
            <c:v>919</c:v>
          </c:tx>
          <c:spPr>
            <a:ln w="19050" cap="rnd">
              <a:solidFill>
                <a:srgbClr val="7030A0"/>
              </a:solidFill>
              <a:round/>
            </a:ln>
            <a:effectLst/>
          </c:spPr>
          <c:marker>
            <c:symbol val="none"/>
          </c:marker>
          <c:xVal>
            <c:numRef>
              <c:f>'B3 CDF'!$R$12:$R$32</c:f>
              <c:numCache>
                <c:formatCode>0</c:formatCode>
                <c:ptCount val="21"/>
                <c:pt idx="0">
                  <c:v>654.6</c:v>
                </c:pt>
                <c:pt idx="1">
                  <c:v>755</c:v>
                </c:pt>
                <c:pt idx="2">
                  <c:v>812.6</c:v>
                </c:pt>
                <c:pt idx="3">
                  <c:v>917.8</c:v>
                </c:pt>
                <c:pt idx="4">
                  <c:v>984.2</c:v>
                </c:pt>
                <c:pt idx="5">
                  <c:v>1054.2</c:v>
                </c:pt>
                <c:pt idx="6">
                  <c:v>1119.4000000000001</c:v>
                </c:pt>
                <c:pt idx="7">
                  <c:v>1196.8</c:v>
                </c:pt>
                <c:pt idx="8">
                  <c:v>1285</c:v>
                </c:pt>
                <c:pt idx="9">
                  <c:v>1392</c:v>
                </c:pt>
                <c:pt idx="10">
                  <c:v>1505.8</c:v>
                </c:pt>
                <c:pt idx="11">
                  <c:v>1635.6</c:v>
                </c:pt>
                <c:pt idx="12">
                  <c:v>1773.4</c:v>
                </c:pt>
                <c:pt idx="13">
                  <c:v>1879.8</c:v>
                </c:pt>
                <c:pt idx="14">
                  <c:v>1985.8</c:v>
                </c:pt>
                <c:pt idx="15">
                  <c:v>2094.6</c:v>
                </c:pt>
                <c:pt idx="16">
                  <c:v>2200.1999999999998</c:v>
                </c:pt>
                <c:pt idx="17">
                  <c:v>2338.6</c:v>
                </c:pt>
                <c:pt idx="18">
                  <c:v>2576</c:v>
                </c:pt>
                <c:pt idx="19">
                  <c:v>3111.4</c:v>
                </c:pt>
                <c:pt idx="20">
                  <c:v>4053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117-41F4-860E-84C02832215B}"/>
            </c:ext>
          </c:extLst>
        </c:ser>
        <c:ser>
          <c:idx val="2"/>
          <c:order val="2"/>
          <c:tx>
            <c:v>940</c:v>
          </c:tx>
          <c:spPr>
            <a:ln w="19050" cap="rnd">
              <a:solidFill>
                <a:srgbClr val="0070C0"/>
              </a:solidFill>
              <a:round/>
            </a:ln>
            <a:effectLst/>
          </c:spPr>
          <c:marker>
            <c:symbol val="none"/>
          </c:marker>
          <c:xVal>
            <c:numRef>
              <c:f>'B3 CDF'!$S$12:$S$32</c:f>
              <c:numCache>
                <c:formatCode>0</c:formatCode>
                <c:ptCount val="21"/>
                <c:pt idx="0">
                  <c:v>653.6</c:v>
                </c:pt>
                <c:pt idx="1">
                  <c:v>772.8</c:v>
                </c:pt>
                <c:pt idx="2">
                  <c:v>835.6</c:v>
                </c:pt>
                <c:pt idx="3">
                  <c:v>937.4</c:v>
                </c:pt>
                <c:pt idx="4">
                  <c:v>1015.6</c:v>
                </c:pt>
                <c:pt idx="5">
                  <c:v>1085</c:v>
                </c:pt>
                <c:pt idx="6">
                  <c:v>1152.4000000000001</c:v>
                </c:pt>
                <c:pt idx="7">
                  <c:v>1222.5999999999999</c:v>
                </c:pt>
                <c:pt idx="8">
                  <c:v>1307</c:v>
                </c:pt>
                <c:pt idx="9">
                  <c:v>1416.2</c:v>
                </c:pt>
                <c:pt idx="10">
                  <c:v>1530</c:v>
                </c:pt>
                <c:pt idx="11">
                  <c:v>1666.6</c:v>
                </c:pt>
                <c:pt idx="12">
                  <c:v>1811.6</c:v>
                </c:pt>
                <c:pt idx="13">
                  <c:v>1943.6</c:v>
                </c:pt>
                <c:pt idx="14">
                  <c:v>2044.4</c:v>
                </c:pt>
                <c:pt idx="15">
                  <c:v>2137.6</c:v>
                </c:pt>
                <c:pt idx="16">
                  <c:v>2245</c:v>
                </c:pt>
                <c:pt idx="17">
                  <c:v>2359.8000000000002</c:v>
                </c:pt>
                <c:pt idx="18">
                  <c:v>2549.1999999999998</c:v>
                </c:pt>
                <c:pt idx="19">
                  <c:v>3027</c:v>
                </c:pt>
                <c:pt idx="20">
                  <c:v>4032.4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117-41F4-860E-84C02832215B}"/>
            </c:ext>
          </c:extLst>
        </c:ser>
        <c:ser>
          <c:idx val="3"/>
          <c:order val="3"/>
          <c:tx>
            <c:v>950</c:v>
          </c:tx>
          <c:spPr>
            <a:ln w="19050" cap="rnd">
              <a:solidFill>
                <a:srgbClr val="00B050"/>
              </a:solidFill>
              <a:round/>
            </a:ln>
            <a:effectLst/>
          </c:spPr>
          <c:marker>
            <c:symbol val="none"/>
          </c:marker>
          <c:xVal>
            <c:numRef>
              <c:f>'B3 CDF'!$T$12:$T$32</c:f>
              <c:numCache>
                <c:formatCode>0</c:formatCode>
                <c:ptCount val="21"/>
                <c:pt idx="0">
                  <c:v>689.2</c:v>
                </c:pt>
                <c:pt idx="1">
                  <c:v>799.4</c:v>
                </c:pt>
                <c:pt idx="2">
                  <c:v>857.2</c:v>
                </c:pt>
                <c:pt idx="3">
                  <c:v>957</c:v>
                </c:pt>
                <c:pt idx="4">
                  <c:v>1035.8</c:v>
                </c:pt>
                <c:pt idx="5">
                  <c:v>1104</c:v>
                </c:pt>
                <c:pt idx="6">
                  <c:v>1172.8</c:v>
                </c:pt>
                <c:pt idx="7">
                  <c:v>1246.2</c:v>
                </c:pt>
                <c:pt idx="8">
                  <c:v>1337.8</c:v>
                </c:pt>
                <c:pt idx="9">
                  <c:v>1441.8</c:v>
                </c:pt>
                <c:pt idx="10">
                  <c:v>1556.8</c:v>
                </c:pt>
                <c:pt idx="11">
                  <c:v>1694</c:v>
                </c:pt>
                <c:pt idx="12">
                  <c:v>1838.2</c:v>
                </c:pt>
                <c:pt idx="13">
                  <c:v>1965</c:v>
                </c:pt>
                <c:pt idx="14">
                  <c:v>2073</c:v>
                </c:pt>
                <c:pt idx="15">
                  <c:v>2173.1999999999998</c:v>
                </c:pt>
                <c:pt idx="16">
                  <c:v>2268</c:v>
                </c:pt>
                <c:pt idx="17">
                  <c:v>2399.4</c:v>
                </c:pt>
                <c:pt idx="18">
                  <c:v>2585.8000000000002</c:v>
                </c:pt>
                <c:pt idx="19">
                  <c:v>2990.8</c:v>
                </c:pt>
                <c:pt idx="20">
                  <c:v>3960.6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B117-41F4-860E-84C02832215B}"/>
            </c:ext>
          </c:extLst>
        </c:ser>
        <c:ser>
          <c:idx val="5"/>
          <c:order val="4"/>
          <c:tx>
            <c:v>973</c:v>
          </c:tx>
          <c:spPr>
            <a:ln w="19050" cap="rnd">
              <a:solidFill>
                <a:schemeClr val="accent6">
                  <a:lumMod val="75000"/>
                </a:schemeClr>
              </a:solidFill>
              <a:round/>
            </a:ln>
            <a:effectLst/>
          </c:spPr>
          <c:marker>
            <c:symbol val="none"/>
          </c:marker>
          <c:xVal>
            <c:numRef>
              <c:f>'B3 CDF'!$U$12:$U$32</c:f>
              <c:numCache>
                <c:formatCode>0</c:formatCode>
                <c:ptCount val="21"/>
                <c:pt idx="0">
                  <c:v>684</c:v>
                </c:pt>
                <c:pt idx="1">
                  <c:v>783.6</c:v>
                </c:pt>
                <c:pt idx="2">
                  <c:v>839</c:v>
                </c:pt>
                <c:pt idx="3">
                  <c:v>931.2</c:v>
                </c:pt>
                <c:pt idx="4">
                  <c:v>1003.6</c:v>
                </c:pt>
                <c:pt idx="5">
                  <c:v>1066.8</c:v>
                </c:pt>
                <c:pt idx="6">
                  <c:v>1130.5999999999999</c:v>
                </c:pt>
                <c:pt idx="7">
                  <c:v>1200.4000000000001</c:v>
                </c:pt>
                <c:pt idx="8">
                  <c:v>1279.4000000000001</c:v>
                </c:pt>
                <c:pt idx="9">
                  <c:v>1372.8</c:v>
                </c:pt>
                <c:pt idx="10">
                  <c:v>1488.2</c:v>
                </c:pt>
                <c:pt idx="11">
                  <c:v>1614.4</c:v>
                </c:pt>
                <c:pt idx="12">
                  <c:v>1751</c:v>
                </c:pt>
                <c:pt idx="13">
                  <c:v>1877</c:v>
                </c:pt>
                <c:pt idx="14">
                  <c:v>1975</c:v>
                </c:pt>
                <c:pt idx="15">
                  <c:v>2069.6</c:v>
                </c:pt>
                <c:pt idx="16">
                  <c:v>2171.1999999999998</c:v>
                </c:pt>
                <c:pt idx="17">
                  <c:v>2283</c:v>
                </c:pt>
                <c:pt idx="18">
                  <c:v>2435.6</c:v>
                </c:pt>
                <c:pt idx="19">
                  <c:v>2785.4</c:v>
                </c:pt>
                <c:pt idx="20">
                  <c:v>3700.4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B117-41F4-860E-84C02832215B}"/>
            </c:ext>
          </c:extLst>
        </c:ser>
        <c:ser>
          <c:idx val="6"/>
          <c:order val="5"/>
          <c:tx>
            <c:v>1013</c:v>
          </c:tx>
          <c:spPr>
            <a:ln w="19050" cap="rnd">
              <a:solidFill>
                <a:srgbClr val="C00000"/>
              </a:solidFill>
              <a:round/>
            </a:ln>
            <a:effectLst/>
          </c:spPr>
          <c:marker>
            <c:symbol val="none"/>
          </c:marker>
          <c:xVal>
            <c:numRef>
              <c:f>'B3 CDF'!$V$12:$V$32</c:f>
              <c:numCache>
                <c:formatCode>0</c:formatCode>
                <c:ptCount val="21"/>
                <c:pt idx="0">
                  <c:v>754</c:v>
                </c:pt>
                <c:pt idx="1">
                  <c:v>857</c:v>
                </c:pt>
                <c:pt idx="2">
                  <c:v>915.83333333333337</c:v>
                </c:pt>
                <c:pt idx="3">
                  <c:v>1016.6666666666666</c:v>
                </c:pt>
                <c:pt idx="4">
                  <c:v>1091</c:v>
                </c:pt>
                <c:pt idx="5">
                  <c:v>1155.5</c:v>
                </c:pt>
                <c:pt idx="6">
                  <c:v>1217.8333333333333</c:v>
                </c:pt>
                <c:pt idx="7">
                  <c:v>1284.8333333333333</c:v>
                </c:pt>
                <c:pt idx="8">
                  <c:v>1366.1666666666667</c:v>
                </c:pt>
                <c:pt idx="9">
                  <c:v>1461.8333333333333</c:v>
                </c:pt>
                <c:pt idx="10">
                  <c:v>1571.3333333333333</c:v>
                </c:pt>
                <c:pt idx="11">
                  <c:v>1686</c:v>
                </c:pt>
                <c:pt idx="12">
                  <c:v>1815.6666666666667</c:v>
                </c:pt>
                <c:pt idx="13">
                  <c:v>1940.3333333333333</c:v>
                </c:pt>
                <c:pt idx="14">
                  <c:v>2043.1666666666667</c:v>
                </c:pt>
                <c:pt idx="15">
                  <c:v>2127.5</c:v>
                </c:pt>
                <c:pt idx="16">
                  <c:v>2222.8333333333335</c:v>
                </c:pt>
                <c:pt idx="17">
                  <c:v>2325.5</c:v>
                </c:pt>
                <c:pt idx="18">
                  <c:v>2484.5</c:v>
                </c:pt>
                <c:pt idx="19">
                  <c:v>2901.5</c:v>
                </c:pt>
                <c:pt idx="20">
                  <c:v>3852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B117-41F4-860E-84C02832215B}"/>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Green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1077.1555555555556</c:v>
                </c:pt>
                <c:pt idx="1">
                  <c:v>1149.3555555555556</c:v>
                </c:pt>
                <c:pt idx="2">
                  <c:v>1189.5166666666667</c:v>
                </c:pt>
                <c:pt idx="3">
                  <c:v>1261.377777777778</c:v>
                </c:pt>
                <c:pt idx="4">
                  <c:v>1317.7666666666667</c:v>
                </c:pt>
                <c:pt idx="5">
                  <c:v>1368.7055555555555</c:v>
                </c:pt>
                <c:pt idx="6">
                  <c:v>1422.1333333333332</c:v>
                </c:pt>
                <c:pt idx="7">
                  <c:v>1482.0833333333333</c:v>
                </c:pt>
                <c:pt idx="8">
                  <c:v>1555.461111111111</c:v>
                </c:pt>
                <c:pt idx="9">
                  <c:v>1642.3611111111111</c:v>
                </c:pt>
                <c:pt idx="10">
                  <c:v>1737.7166666666665</c:v>
                </c:pt>
                <c:pt idx="11">
                  <c:v>1845.1777777777777</c:v>
                </c:pt>
                <c:pt idx="12">
                  <c:v>1959.4777777777774</c:v>
                </c:pt>
                <c:pt idx="13">
                  <c:v>2066.4833333333331</c:v>
                </c:pt>
                <c:pt idx="14">
                  <c:v>2150.0333333333333</c:v>
                </c:pt>
                <c:pt idx="15">
                  <c:v>2228.4555555555557</c:v>
                </c:pt>
                <c:pt idx="16">
                  <c:v>2314.6055555555554</c:v>
                </c:pt>
                <c:pt idx="17">
                  <c:v>2414.0222222222219</c:v>
                </c:pt>
                <c:pt idx="18">
                  <c:v>2559.75</c:v>
                </c:pt>
                <c:pt idx="19">
                  <c:v>2907.338888888889</c:v>
                </c:pt>
                <c:pt idx="20">
                  <c:v>3693.588888888889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B30-4056-B3CC-996427532024}"/>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649.89444444444439</c:v>
                </c:pt>
                <c:pt idx="1">
                  <c:v>746.65</c:v>
                </c:pt>
                <c:pt idx="2">
                  <c:v>795.70555555555563</c:v>
                </c:pt>
                <c:pt idx="3">
                  <c:v>888.80555555555554</c:v>
                </c:pt>
                <c:pt idx="4">
                  <c:v>959.13333333333321</c:v>
                </c:pt>
                <c:pt idx="5">
                  <c:v>1023.7888888888888</c:v>
                </c:pt>
                <c:pt idx="6">
                  <c:v>1090.5833333333333</c:v>
                </c:pt>
                <c:pt idx="7">
                  <c:v>1166.6888888888889</c:v>
                </c:pt>
                <c:pt idx="8">
                  <c:v>1259.2444444444445</c:v>
                </c:pt>
                <c:pt idx="9">
                  <c:v>1366.25</c:v>
                </c:pt>
                <c:pt idx="10">
                  <c:v>1487.6055555555558</c:v>
                </c:pt>
                <c:pt idx="11">
                  <c:v>1624</c:v>
                </c:pt>
                <c:pt idx="12">
                  <c:v>1769.0277777777776</c:v>
                </c:pt>
                <c:pt idx="13">
                  <c:v>1898.45</c:v>
                </c:pt>
                <c:pt idx="14">
                  <c:v>2002.3500000000001</c:v>
                </c:pt>
                <c:pt idx="15">
                  <c:v>2100.5333333333333</c:v>
                </c:pt>
                <c:pt idx="16">
                  <c:v>2208.5444444444443</c:v>
                </c:pt>
                <c:pt idx="17">
                  <c:v>2342.1444444444442</c:v>
                </c:pt>
                <c:pt idx="18">
                  <c:v>2530.9277777777775</c:v>
                </c:pt>
                <c:pt idx="19">
                  <c:v>2992.8055555555561</c:v>
                </c:pt>
                <c:pt idx="20">
                  <c:v>3988.2722222222219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B30-4056-B3CC-996427532024}"/>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680.13333333333333</c:v>
                </c:pt>
                <c:pt idx="1">
                  <c:v>784.66666666666663</c:v>
                </c:pt>
                <c:pt idx="2">
                  <c:v>841.73888888888894</c:v>
                </c:pt>
                <c:pt idx="3">
                  <c:v>940.51111111111106</c:v>
                </c:pt>
                <c:pt idx="4">
                  <c:v>1014.2333333333335</c:v>
                </c:pt>
                <c:pt idx="5">
                  <c:v>1080.9166666666667</c:v>
                </c:pt>
                <c:pt idx="6">
                  <c:v>1146.5055555555557</c:v>
                </c:pt>
                <c:pt idx="7">
                  <c:v>1218.2722222222221</c:v>
                </c:pt>
                <c:pt idx="8">
                  <c:v>1302.9944444444443</c:v>
                </c:pt>
                <c:pt idx="9">
                  <c:v>1404.9722222222224</c:v>
                </c:pt>
                <c:pt idx="10">
                  <c:v>1517.4555555555555</c:v>
                </c:pt>
                <c:pt idx="11">
                  <c:v>1645.9333333333334</c:v>
                </c:pt>
                <c:pt idx="12">
                  <c:v>1783.7444444444443</c:v>
                </c:pt>
                <c:pt idx="13">
                  <c:v>1908.0555555555557</c:v>
                </c:pt>
                <c:pt idx="14">
                  <c:v>2011.2611111111109</c:v>
                </c:pt>
                <c:pt idx="15">
                  <c:v>2108.0833333333335</c:v>
                </c:pt>
                <c:pt idx="16">
                  <c:v>2210.4388888888889</c:v>
                </c:pt>
                <c:pt idx="17">
                  <c:v>2330.3833333333337</c:v>
                </c:pt>
                <c:pt idx="18">
                  <c:v>2516.5833333333335</c:v>
                </c:pt>
                <c:pt idx="19">
                  <c:v>2953.0166666666664</c:v>
                </c:pt>
                <c:pt idx="20">
                  <c:v>3900.3333333333335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B30-4056-B3CC-99642753202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'B4 CDF'!$C$12:$C$32</c:f>
              <c:numCache>
                <c:formatCode>0</c:formatCode>
                <c:ptCount val="21"/>
                <c:pt idx="0">
                  <c:v>906.8</c:v>
                </c:pt>
                <c:pt idx="1">
                  <c:v>997.2</c:v>
                </c:pt>
                <c:pt idx="2">
                  <c:v>1055</c:v>
                </c:pt>
                <c:pt idx="3">
                  <c:v>1150.5999999999999</c:v>
                </c:pt>
                <c:pt idx="4">
                  <c:v>1224</c:v>
                </c:pt>
                <c:pt idx="5">
                  <c:v>1289.5999999999999</c:v>
                </c:pt>
                <c:pt idx="6">
                  <c:v>1356</c:v>
                </c:pt>
                <c:pt idx="7">
                  <c:v>1435.2</c:v>
                </c:pt>
                <c:pt idx="8">
                  <c:v>1521.2</c:v>
                </c:pt>
                <c:pt idx="9">
                  <c:v>1624</c:v>
                </c:pt>
                <c:pt idx="10">
                  <c:v>1723.6</c:v>
                </c:pt>
                <c:pt idx="11">
                  <c:v>1841.8</c:v>
                </c:pt>
                <c:pt idx="12">
                  <c:v>1977.8</c:v>
                </c:pt>
                <c:pt idx="13">
                  <c:v>2103.4</c:v>
                </c:pt>
                <c:pt idx="14">
                  <c:v>2195.8000000000002</c:v>
                </c:pt>
                <c:pt idx="15">
                  <c:v>2289.6</c:v>
                </c:pt>
                <c:pt idx="16">
                  <c:v>2390.1999999999998</c:v>
                </c:pt>
                <c:pt idx="17">
                  <c:v>2508</c:v>
                </c:pt>
                <c:pt idx="18">
                  <c:v>2696.6</c:v>
                </c:pt>
                <c:pt idx="19">
                  <c:v>3138.8</c:v>
                </c:pt>
                <c:pt idx="20">
                  <c:v>4020.8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4AA-42DB-82EC-6C09BB8A99AE}"/>
            </c:ext>
          </c:extLst>
        </c:ser>
        <c:ser>
          <c:idx val="1"/>
          <c:order val="1"/>
          <c:tx>
            <c:v>919</c:v>
          </c:tx>
          <c:spPr>
            <a:ln w="19050" cap="rnd">
              <a:solidFill>
                <a:srgbClr val="7030A0"/>
              </a:solidFill>
              <a:round/>
            </a:ln>
            <a:effectLst/>
          </c:spPr>
          <c:marker>
            <c:symbol val="none"/>
          </c:marker>
          <c:xVal>
            <c:numRef>
              <c:f>'B4 CDF'!$D$12:$D$32</c:f>
              <c:numCache>
                <c:formatCode>0</c:formatCode>
                <c:ptCount val="21"/>
                <c:pt idx="0">
                  <c:v>927.8</c:v>
                </c:pt>
                <c:pt idx="1">
                  <c:v>1022.4</c:v>
                </c:pt>
                <c:pt idx="2">
                  <c:v>1079.5999999999999</c:v>
                </c:pt>
                <c:pt idx="3">
                  <c:v>1181.5999999999999</c:v>
                </c:pt>
                <c:pt idx="4">
                  <c:v>1255.5999999999999</c:v>
                </c:pt>
                <c:pt idx="5">
                  <c:v>1325.6</c:v>
                </c:pt>
                <c:pt idx="6">
                  <c:v>1392</c:v>
                </c:pt>
                <c:pt idx="7">
                  <c:v>1468.8</c:v>
                </c:pt>
                <c:pt idx="8">
                  <c:v>1556.6</c:v>
                </c:pt>
                <c:pt idx="9">
                  <c:v>1660.6</c:v>
                </c:pt>
                <c:pt idx="10">
                  <c:v>1775.8</c:v>
                </c:pt>
                <c:pt idx="11">
                  <c:v>1900.4</c:v>
                </c:pt>
                <c:pt idx="12">
                  <c:v>2029.2</c:v>
                </c:pt>
                <c:pt idx="13">
                  <c:v>2138.4</c:v>
                </c:pt>
                <c:pt idx="14">
                  <c:v>2238.6</c:v>
                </c:pt>
                <c:pt idx="15">
                  <c:v>2337</c:v>
                </c:pt>
                <c:pt idx="16">
                  <c:v>2435</c:v>
                </c:pt>
                <c:pt idx="17">
                  <c:v>2577.6</c:v>
                </c:pt>
                <c:pt idx="18">
                  <c:v>2811.8</c:v>
                </c:pt>
                <c:pt idx="19">
                  <c:v>3357.4</c:v>
                </c:pt>
                <c:pt idx="20">
                  <c:v>4275.8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4AA-42DB-82EC-6C09BB8A99AE}"/>
            </c:ext>
          </c:extLst>
        </c:ser>
        <c:ser>
          <c:idx val="2"/>
          <c:order val="2"/>
          <c:tx>
            <c:v>940</c:v>
          </c:tx>
          <c:spPr>
            <a:ln w="19050" cap="rnd">
              <a:solidFill>
                <a:srgbClr val="0070C0"/>
              </a:solidFill>
              <a:round/>
            </a:ln>
            <a:effectLst/>
          </c:spPr>
          <c:marker>
            <c:symbol val="none"/>
          </c:marker>
          <c:xVal>
            <c:numRef>
              <c:f>'B4 CDF'!$E$12:$E$32</c:f>
              <c:numCache>
                <c:formatCode>0</c:formatCode>
                <c:ptCount val="21"/>
                <c:pt idx="0">
                  <c:v>944.8</c:v>
                </c:pt>
                <c:pt idx="1">
                  <c:v>1042.2</c:v>
                </c:pt>
                <c:pt idx="2">
                  <c:v>1100.4000000000001</c:v>
                </c:pt>
                <c:pt idx="3">
                  <c:v>1199.5999999999999</c:v>
                </c:pt>
                <c:pt idx="4">
                  <c:v>1278.4000000000001</c:v>
                </c:pt>
                <c:pt idx="5">
                  <c:v>1348.4</c:v>
                </c:pt>
                <c:pt idx="6">
                  <c:v>1416.8</c:v>
                </c:pt>
                <c:pt idx="7">
                  <c:v>1488</c:v>
                </c:pt>
                <c:pt idx="8">
                  <c:v>1570.6</c:v>
                </c:pt>
                <c:pt idx="9">
                  <c:v>1673</c:v>
                </c:pt>
                <c:pt idx="10">
                  <c:v>1784.2</c:v>
                </c:pt>
                <c:pt idx="11">
                  <c:v>1913.4</c:v>
                </c:pt>
                <c:pt idx="12">
                  <c:v>2053</c:v>
                </c:pt>
                <c:pt idx="13">
                  <c:v>2172.4</c:v>
                </c:pt>
                <c:pt idx="14">
                  <c:v>2269.4</c:v>
                </c:pt>
                <c:pt idx="15">
                  <c:v>2360.1999999999998</c:v>
                </c:pt>
                <c:pt idx="16">
                  <c:v>2458.6</c:v>
                </c:pt>
                <c:pt idx="17">
                  <c:v>2561.6</c:v>
                </c:pt>
                <c:pt idx="18">
                  <c:v>2738.6</c:v>
                </c:pt>
                <c:pt idx="19">
                  <c:v>3218.2</c:v>
                </c:pt>
                <c:pt idx="20">
                  <c:v>4184.3999999999996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4AA-42DB-82EC-6C09BB8A99AE}"/>
            </c:ext>
          </c:extLst>
        </c:ser>
        <c:ser>
          <c:idx val="3"/>
          <c:order val="3"/>
          <c:tx>
            <c:v>950</c:v>
          </c:tx>
          <c:spPr>
            <a:ln w="19050" cap="rnd">
              <a:solidFill>
                <a:srgbClr val="00B050"/>
              </a:solidFill>
              <a:round/>
            </a:ln>
            <a:effectLst/>
          </c:spPr>
          <c:marker>
            <c:symbol val="none"/>
          </c:marker>
          <c:xVal>
            <c:numRef>
              <c:f>'B4 CDF'!$F$12:$F$32</c:f>
              <c:numCache>
                <c:formatCode>0</c:formatCode>
                <c:ptCount val="21"/>
                <c:pt idx="0">
                  <c:v>990</c:v>
                </c:pt>
                <c:pt idx="1">
                  <c:v>1083.4000000000001</c:v>
                </c:pt>
                <c:pt idx="2">
                  <c:v>1135.2</c:v>
                </c:pt>
                <c:pt idx="3">
                  <c:v>1231.2</c:v>
                </c:pt>
                <c:pt idx="4">
                  <c:v>1309</c:v>
                </c:pt>
                <c:pt idx="5">
                  <c:v>1379.8</c:v>
                </c:pt>
                <c:pt idx="6">
                  <c:v>1450</c:v>
                </c:pt>
                <c:pt idx="7">
                  <c:v>1524</c:v>
                </c:pt>
                <c:pt idx="8">
                  <c:v>1610.8</c:v>
                </c:pt>
                <c:pt idx="9">
                  <c:v>1712.6</c:v>
                </c:pt>
                <c:pt idx="10">
                  <c:v>1823.4</c:v>
                </c:pt>
                <c:pt idx="11">
                  <c:v>1953.2</c:v>
                </c:pt>
                <c:pt idx="12">
                  <c:v>2085</c:v>
                </c:pt>
                <c:pt idx="13">
                  <c:v>2205</c:v>
                </c:pt>
                <c:pt idx="14">
                  <c:v>2309.6</c:v>
                </c:pt>
                <c:pt idx="15">
                  <c:v>2405</c:v>
                </c:pt>
                <c:pt idx="16">
                  <c:v>2496.8000000000002</c:v>
                </c:pt>
                <c:pt idx="17">
                  <c:v>2610.4</c:v>
                </c:pt>
                <c:pt idx="18">
                  <c:v>2779.6</c:v>
                </c:pt>
                <c:pt idx="19">
                  <c:v>3175.8</c:v>
                </c:pt>
                <c:pt idx="20">
                  <c:v>4114.8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4AA-42DB-82EC-6C09BB8A99AE}"/>
            </c:ext>
          </c:extLst>
        </c:ser>
        <c:ser>
          <c:idx val="5"/>
          <c:order val="4"/>
          <c:tx>
            <c:v>973</c:v>
          </c:tx>
          <c:spPr>
            <a:ln w="19050" cap="rnd">
              <a:solidFill>
                <a:schemeClr val="accent6">
                  <a:lumMod val="75000"/>
                </a:schemeClr>
              </a:solidFill>
              <a:round/>
            </a:ln>
            <a:effectLst/>
          </c:spPr>
          <c:marker>
            <c:symbol val="none"/>
          </c:marker>
          <c:xVal>
            <c:numRef>
              <c:f>'B4 CDF'!$G$12:$G$32</c:f>
              <c:numCache>
                <c:formatCode>0</c:formatCode>
                <c:ptCount val="21"/>
                <c:pt idx="0">
                  <c:v>994.4</c:v>
                </c:pt>
                <c:pt idx="1">
                  <c:v>1072.2</c:v>
                </c:pt>
                <c:pt idx="2">
                  <c:v>1119</c:v>
                </c:pt>
                <c:pt idx="3">
                  <c:v>1214.8</c:v>
                </c:pt>
                <c:pt idx="4">
                  <c:v>1281.2</c:v>
                </c:pt>
                <c:pt idx="5">
                  <c:v>1346.8</c:v>
                </c:pt>
                <c:pt idx="6">
                  <c:v>1410.8</c:v>
                </c:pt>
                <c:pt idx="7">
                  <c:v>1479.4</c:v>
                </c:pt>
                <c:pt idx="8">
                  <c:v>1556.8</c:v>
                </c:pt>
                <c:pt idx="9">
                  <c:v>1649</c:v>
                </c:pt>
                <c:pt idx="10">
                  <c:v>1755.2</c:v>
                </c:pt>
                <c:pt idx="11">
                  <c:v>1878</c:v>
                </c:pt>
                <c:pt idx="12">
                  <c:v>2003.8</c:v>
                </c:pt>
                <c:pt idx="13">
                  <c:v>2123.4</c:v>
                </c:pt>
                <c:pt idx="14">
                  <c:v>2219.6</c:v>
                </c:pt>
                <c:pt idx="15">
                  <c:v>2307.1999999999998</c:v>
                </c:pt>
                <c:pt idx="16">
                  <c:v>2402.4</c:v>
                </c:pt>
                <c:pt idx="17">
                  <c:v>2501.8000000000002</c:v>
                </c:pt>
                <c:pt idx="18">
                  <c:v>2648</c:v>
                </c:pt>
                <c:pt idx="19">
                  <c:v>2990.8</c:v>
                </c:pt>
                <c:pt idx="20">
                  <c:v>3881.6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4AA-42DB-82EC-6C09BB8A99AE}"/>
            </c:ext>
          </c:extLst>
        </c:ser>
        <c:ser>
          <c:idx val="6"/>
          <c:order val="5"/>
          <c:tx>
            <c:v>1013</c:v>
          </c:tx>
          <c:spPr>
            <a:ln w="19050" cap="rnd">
              <a:solidFill>
                <a:srgbClr val="C00000"/>
              </a:solidFill>
              <a:round/>
            </a:ln>
            <a:effectLst/>
          </c:spPr>
          <c:marker>
            <c:symbol val="none"/>
          </c:marker>
          <c:xVal>
            <c:numRef>
              <c:f>'B4 CDF'!$H$12:$H$32</c:f>
              <c:numCache>
                <c:formatCode>0</c:formatCode>
                <c:ptCount val="21"/>
                <c:pt idx="0">
                  <c:v>1055.1666666666667</c:v>
                </c:pt>
                <c:pt idx="1">
                  <c:v>1152</c:v>
                </c:pt>
                <c:pt idx="2">
                  <c:v>1205.6666666666667</c:v>
                </c:pt>
                <c:pt idx="3">
                  <c:v>1297</c:v>
                </c:pt>
                <c:pt idx="4">
                  <c:v>1367.8333333333333</c:v>
                </c:pt>
                <c:pt idx="5">
                  <c:v>1430.5</c:v>
                </c:pt>
                <c:pt idx="6">
                  <c:v>1491.5</c:v>
                </c:pt>
                <c:pt idx="7">
                  <c:v>1556.1666666666667</c:v>
                </c:pt>
                <c:pt idx="8">
                  <c:v>1633.5</c:v>
                </c:pt>
                <c:pt idx="9">
                  <c:v>1724.5</c:v>
                </c:pt>
                <c:pt idx="10">
                  <c:v>1829</c:v>
                </c:pt>
                <c:pt idx="11">
                  <c:v>1940.6666666666667</c:v>
                </c:pt>
                <c:pt idx="12">
                  <c:v>2063.5</c:v>
                </c:pt>
                <c:pt idx="13">
                  <c:v>2180.8333333333335</c:v>
                </c:pt>
                <c:pt idx="14">
                  <c:v>2275.8333333333335</c:v>
                </c:pt>
                <c:pt idx="15">
                  <c:v>2361.3333333333335</c:v>
                </c:pt>
                <c:pt idx="16">
                  <c:v>2449.8333333333335</c:v>
                </c:pt>
                <c:pt idx="17">
                  <c:v>2542.8333333333335</c:v>
                </c:pt>
                <c:pt idx="18">
                  <c:v>2671.6666666666665</c:v>
                </c:pt>
                <c:pt idx="19">
                  <c:v>3070.1666666666665</c:v>
                </c:pt>
                <c:pt idx="20">
                  <c:v>3960</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4AA-42DB-82EC-6C09BB8A99AE}"/>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'B4 CDF'!$J$12:$J$32</c:f>
              <c:numCache>
                <c:formatCode>0</c:formatCode>
                <c:ptCount val="21"/>
                <c:pt idx="0">
                  <c:v>690</c:v>
                </c:pt>
                <c:pt idx="1">
                  <c:v>814</c:v>
                </c:pt>
                <c:pt idx="2">
                  <c:v>873</c:v>
                </c:pt>
                <c:pt idx="3">
                  <c:v>999</c:v>
                </c:pt>
                <c:pt idx="4">
                  <c:v>1083</c:v>
                </c:pt>
                <c:pt idx="5">
                  <c:v>1169</c:v>
                </c:pt>
                <c:pt idx="6">
                  <c:v>1248</c:v>
                </c:pt>
                <c:pt idx="7">
                  <c:v>1336</c:v>
                </c:pt>
                <c:pt idx="8">
                  <c:v>1432</c:v>
                </c:pt>
                <c:pt idx="9">
                  <c:v>1545</c:v>
                </c:pt>
                <c:pt idx="10">
                  <c:v>1679</c:v>
                </c:pt>
                <c:pt idx="11">
                  <c:v>1825</c:v>
                </c:pt>
                <c:pt idx="12">
                  <c:v>1975</c:v>
                </c:pt>
                <c:pt idx="13">
                  <c:v>2099</c:v>
                </c:pt>
                <c:pt idx="14">
                  <c:v>2212</c:v>
                </c:pt>
                <c:pt idx="15">
                  <c:v>2319</c:v>
                </c:pt>
                <c:pt idx="16">
                  <c:v>2427</c:v>
                </c:pt>
                <c:pt idx="17">
                  <c:v>2617</c:v>
                </c:pt>
                <c:pt idx="18">
                  <c:v>2891</c:v>
                </c:pt>
                <c:pt idx="19">
                  <c:v>3571</c:v>
                </c:pt>
                <c:pt idx="20">
                  <c:v>4641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AE5-4C8C-B588-59EA56D8A3B6}"/>
            </c:ext>
          </c:extLst>
        </c:ser>
        <c:ser>
          <c:idx val="1"/>
          <c:order val="1"/>
          <c:tx>
            <c:v>919</c:v>
          </c:tx>
          <c:spPr>
            <a:ln w="19050" cap="rnd">
              <a:solidFill>
                <a:srgbClr val="7030A0"/>
              </a:solidFill>
              <a:round/>
            </a:ln>
            <a:effectLst/>
          </c:spPr>
          <c:marker>
            <c:symbol val="none"/>
          </c:marker>
          <c:xVal>
            <c:numRef>
              <c:f>'B4 CDF'!$K$12:$K$32</c:f>
              <c:numCache>
                <c:formatCode>0</c:formatCode>
                <c:ptCount val="21"/>
                <c:pt idx="0">
                  <c:v>673.6</c:v>
                </c:pt>
                <c:pt idx="1">
                  <c:v>781.8</c:v>
                </c:pt>
                <c:pt idx="2">
                  <c:v>847.8</c:v>
                </c:pt>
                <c:pt idx="3">
                  <c:v>965.6</c:v>
                </c:pt>
                <c:pt idx="4">
                  <c:v>1050.2</c:v>
                </c:pt>
                <c:pt idx="5">
                  <c:v>1129</c:v>
                </c:pt>
                <c:pt idx="6">
                  <c:v>1204</c:v>
                </c:pt>
                <c:pt idx="7">
                  <c:v>1292.8</c:v>
                </c:pt>
                <c:pt idx="8">
                  <c:v>1392.8</c:v>
                </c:pt>
                <c:pt idx="9">
                  <c:v>1512.4</c:v>
                </c:pt>
                <c:pt idx="10">
                  <c:v>1644.2</c:v>
                </c:pt>
                <c:pt idx="11">
                  <c:v>1787.2</c:v>
                </c:pt>
                <c:pt idx="12">
                  <c:v>1934.4</c:v>
                </c:pt>
                <c:pt idx="13">
                  <c:v>2059</c:v>
                </c:pt>
                <c:pt idx="14">
                  <c:v>2175.4</c:v>
                </c:pt>
                <c:pt idx="15">
                  <c:v>2287.4</c:v>
                </c:pt>
                <c:pt idx="16">
                  <c:v>2400</c:v>
                </c:pt>
                <c:pt idx="17">
                  <c:v>2565.1999999999998</c:v>
                </c:pt>
                <c:pt idx="18">
                  <c:v>2834</c:v>
                </c:pt>
                <c:pt idx="19">
                  <c:v>3453.2</c:v>
                </c:pt>
                <c:pt idx="20">
                  <c:v>4507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AE5-4C8C-B588-59EA56D8A3B6}"/>
            </c:ext>
          </c:extLst>
        </c:ser>
        <c:ser>
          <c:idx val="2"/>
          <c:order val="2"/>
          <c:tx>
            <c:v>940</c:v>
          </c:tx>
          <c:spPr>
            <a:ln w="19050" cap="rnd">
              <a:solidFill>
                <a:srgbClr val="0070C0"/>
              </a:solidFill>
              <a:round/>
            </a:ln>
            <a:effectLst/>
          </c:spPr>
          <c:marker>
            <c:symbol val="none"/>
          </c:marker>
          <c:xVal>
            <c:numRef>
              <c:f>'B4 CDF'!$L$12:$L$32</c:f>
              <c:numCache>
                <c:formatCode>0</c:formatCode>
                <c:ptCount val="21"/>
                <c:pt idx="0">
                  <c:v>666.8</c:v>
                </c:pt>
                <c:pt idx="1">
                  <c:v>782.8</c:v>
                </c:pt>
                <c:pt idx="2">
                  <c:v>853.6</c:v>
                </c:pt>
                <c:pt idx="3">
                  <c:v>969</c:v>
                </c:pt>
                <c:pt idx="4">
                  <c:v>1061</c:v>
                </c:pt>
                <c:pt idx="5">
                  <c:v>1143.8</c:v>
                </c:pt>
                <c:pt idx="6">
                  <c:v>1222.4000000000001</c:v>
                </c:pt>
                <c:pt idx="7">
                  <c:v>1303.4000000000001</c:v>
                </c:pt>
                <c:pt idx="8">
                  <c:v>1402.6</c:v>
                </c:pt>
                <c:pt idx="9">
                  <c:v>1521.4</c:v>
                </c:pt>
                <c:pt idx="10">
                  <c:v>1651.2</c:v>
                </c:pt>
                <c:pt idx="11">
                  <c:v>1802.2</c:v>
                </c:pt>
                <c:pt idx="12">
                  <c:v>1964.8</c:v>
                </c:pt>
                <c:pt idx="13">
                  <c:v>2104.6</c:v>
                </c:pt>
                <c:pt idx="14">
                  <c:v>2217.1999999999998</c:v>
                </c:pt>
                <c:pt idx="15">
                  <c:v>2324.1999999999998</c:v>
                </c:pt>
                <c:pt idx="16">
                  <c:v>2440</c:v>
                </c:pt>
                <c:pt idx="17">
                  <c:v>2561</c:v>
                </c:pt>
                <c:pt idx="18">
                  <c:v>2766.8</c:v>
                </c:pt>
                <c:pt idx="19">
                  <c:v>3322.8</c:v>
                </c:pt>
                <c:pt idx="20">
                  <c:v>4448.6000000000004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AE5-4C8C-B588-59EA56D8A3B6}"/>
            </c:ext>
          </c:extLst>
        </c:ser>
        <c:ser>
          <c:idx val="3"/>
          <c:order val="3"/>
          <c:tx>
            <c:v>950</c:v>
          </c:tx>
          <c:spPr>
            <a:ln w="19050" cap="rnd">
              <a:solidFill>
                <a:srgbClr val="00B050"/>
              </a:solidFill>
              <a:round/>
            </a:ln>
            <a:effectLst/>
          </c:spPr>
          <c:marker>
            <c:symbol val="none"/>
          </c:marker>
          <c:xVal>
            <c:numRef>
              <c:f>'B4 CDF'!$M$12:$M$32</c:f>
              <c:numCache>
                <c:formatCode>0</c:formatCode>
                <c:ptCount val="21"/>
                <c:pt idx="0">
                  <c:v>709.8</c:v>
                </c:pt>
                <c:pt idx="1">
                  <c:v>823.6</c:v>
                </c:pt>
                <c:pt idx="2">
                  <c:v>884.2</c:v>
                </c:pt>
                <c:pt idx="3">
                  <c:v>998</c:v>
                </c:pt>
                <c:pt idx="4">
                  <c:v>1088.8</c:v>
                </c:pt>
                <c:pt idx="5">
                  <c:v>1172.4000000000001</c:v>
                </c:pt>
                <c:pt idx="6">
                  <c:v>1255</c:v>
                </c:pt>
                <c:pt idx="7">
                  <c:v>1342.4</c:v>
                </c:pt>
                <c:pt idx="8">
                  <c:v>1445.4</c:v>
                </c:pt>
                <c:pt idx="9">
                  <c:v>1565.6</c:v>
                </c:pt>
                <c:pt idx="10">
                  <c:v>1696</c:v>
                </c:pt>
                <c:pt idx="11">
                  <c:v>1849.6</c:v>
                </c:pt>
                <c:pt idx="12">
                  <c:v>2005.4</c:v>
                </c:pt>
                <c:pt idx="13">
                  <c:v>2146.6</c:v>
                </c:pt>
                <c:pt idx="14">
                  <c:v>2269.8000000000002</c:v>
                </c:pt>
                <c:pt idx="15">
                  <c:v>2382.8000000000002</c:v>
                </c:pt>
                <c:pt idx="16">
                  <c:v>2491.1999999999998</c:v>
                </c:pt>
                <c:pt idx="17">
                  <c:v>2625.4</c:v>
                </c:pt>
                <c:pt idx="18">
                  <c:v>2827.4</c:v>
                </c:pt>
                <c:pt idx="19">
                  <c:v>3293.4</c:v>
                </c:pt>
                <c:pt idx="20">
                  <c:v>4400.6000000000004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AE5-4C8C-B588-59EA56D8A3B6}"/>
            </c:ext>
          </c:extLst>
        </c:ser>
        <c:ser>
          <c:idx val="5"/>
          <c:order val="4"/>
          <c:tx>
            <c:v>973</c:v>
          </c:tx>
          <c:spPr>
            <a:ln w="19050" cap="rnd">
              <a:solidFill>
                <a:schemeClr val="accent6">
                  <a:lumMod val="75000"/>
                </a:schemeClr>
              </a:solidFill>
              <a:round/>
            </a:ln>
            <a:effectLst/>
          </c:spPr>
          <c:marker>
            <c:symbol val="none"/>
          </c:marker>
          <c:xVal>
            <c:numRef>
              <c:f>'B4 CDF'!$N$12:$N$32</c:f>
              <c:numCache>
                <c:formatCode>0</c:formatCode>
                <c:ptCount val="21"/>
                <c:pt idx="0">
                  <c:v>694.4</c:v>
                </c:pt>
                <c:pt idx="1">
                  <c:v>790.2</c:v>
                </c:pt>
                <c:pt idx="2">
                  <c:v>847.8</c:v>
                </c:pt>
                <c:pt idx="3">
                  <c:v>962.2</c:v>
                </c:pt>
                <c:pt idx="4">
                  <c:v>1041.8</c:v>
                </c:pt>
                <c:pt idx="5">
                  <c:v>1120.2</c:v>
                </c:pt>
                <c:pt idx="6">
                  <c:v>1196.4000000000001</c:v>
                </c:pt>
                <c:pt idx="7">
                  <c:v>1279.5999999999999</c:v>
                </c:pt>
                <c:pt idx="8">
                  <c:v>1372.2</c:v>
                </c:pt>
                <c:pt idx="9">
                  <c:v>1483.4</c:v>
                </c:pt>
                <c:pt idx="10">
                  <c:v>1611.8</c:v>
                </c:pt>
                <c:pt idx="11">
                  <c:v>1759.2</c:v>
                </c:pt>
                <c:pt idx="12">
                  <c:v>1911.2</c:v>
                </c:pt>
                <c:pt idx="13">
                  <c:v>2054.6</c:v>
                </c:pt>
                <c:pt idx="14">
                  <c:v>2169.4</c:v>
                </c:pt>
                <c:pt idx="15">
                  <c:v>2276.6</c:v>
                </c:pt>
                <c:pt idx="16">
                  <c:v>2391</c:v>
                </c:pt>
                <c:pt idx="17">
                  <c:v>2511</c:v>
                </c:pt>
                <c:pt idx="18">
                  <c:v>2687.8</c:v>
                </c:pt>
                <c:pt idx="19">
                  <c:v>3102.2</c:v>
                </c:pt>
                <c:pt idx="20">
                  <c:v>4167.3999999999996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AE5-4C8C-B588-59EA56D8A3B6}"/>
            </c:ext>
          </c:extLst>
        </c:ser>
        <c:ser>
          <c:idx val="6"/>
          <c:order val="5"/>
          <c:tx>
            <c:v>1013</c:v>
          </c:tx>
          <c:spPr>
            <a:ln w="19050" cap="rnd">
              <a:solidFill>
                <a:srgbClr val="C00000"/>
              </a:solidFill>
              <a:round/>
            </a:ln>
            <a:effectLst/>
          </c:spPr>
          <c:marker>
            <c:symbol val="none"/>
          </c:marker>
          <c:xVal>
            <c:numRef>
              <c:f>'B4 CDF'!$O$12:$O$32</c:f>
              <c:numCache>
                <c:formatCode>0</c:formatCode>
                <c:ptCount val="21"/>
                <c:pt idx="0">
                  <c:v>732.5</c:v>
                </c:pt>
                <c:pt idx="1">
                  <c:v>851</c:v>
                </c:pt>
                <c:pt idx="2">
                  <c:v>920.33333333333337</c:v>
                </c:pt>
                <c:pt idx="3">
                  <c:v>1034.1666666666667</c:v>
                </c:pt>
                <c:pt idx="4">
                  <c:v>1121.8333333333333</c:v>
                </c:pt>
                <c:pt idx="5">
                  <c:v>1199.5</c:v>
                </c:pt>
                <c:pt idx="6">
                  <c:v>1275.3333333333333</c:v>
                </c:pt>
                <c:pt idx="7">
                  <c:v>1354.3333333333333</c:v>
                </c:pt>
                <c:pt idx="8">
                  <c:v>1452</c:v>
                </c:pt>
                <c:pt idx="9">
                  <c:v>1564.8333333333333</c:v>
                </c:pt>
                <c:pt idx="10">
                  <c:v>1694.3333333333333</c:v>
                </c:pt>
                <c:pt idx="11">
                  <c:v>1833.3333333333333</c:v>
                </c:pt>
                <c:pt idx="12">
                  <c:v>1985.8333333333333</c:v>
                </c:pt>
                <c:pt idx="13">
                  <c:v>2131.8333333333335</c:v>
                </c:pt>
                <c:pt idx="14">
                  <c:v>2249.6666666666665</c:v>
                </c:pt>
                <c:pt idx="15">
                  <c:v>2357.8333333333335</c:v>
                </c:pt>
                <c:pt idx="16">
                  <c:v>2465.5</c:v>
                </c:pt>
                <c:pt idx="17">
                  <c:v>2583.3333333333335</c:v>
                </c:pt>
                <c:pt idx="18">
                  <c:v>2742.3333333333335</c:v>
                </c:pt>
                <c:pt idx="19">
                  <c:v>3238.5</c:v>
                </c:pt>
                <c:pt idx="20">
                  <c:v>4339.333333333333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AE5-4C8C-B588-59EA56D8A3B6}"/>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'B4 CDF'!$Q$12:$Q$32</c:f>
              <c:numCache>
                <c:formatCode>0</c:formatCode>
                <c:ptCount val="21"/>
                <c:pt idx="0">
                  <c:v>659.2</c:v>
                </c:pt>
                <c:pt idx="1">
                  <c:v>766</c:v>
                </c:pt>
                <c:pt idx="2">
                  <c:v>827.2</c:v>
                </c:pt>
                <c:pt idx="3">
                  <c:v>943.4</c:v>
                </c:pt>
                <c:pt idx="4">
                  <c:v>1031.5999999999999</c:v>
                </c:pt>
                <c:pt idx="5">
                  <c:v>1111.8</c:v>
                </c:pt>
                <c:pt idx="6">
                  <c:v>1189.4000000000001</c:v>
                </c:pt>
                <c:pt idx="7">
                  <c:v>1274</c:v>
                </c:pt>
                <c:pt idx="8">
                  <c:v>1370.4</c:v>
                </c:pt>
                <c:pt idx="9">
                  <c:v>1479.8</c:v>
                </c:pt>
                <c:pt idx="10">
                  <c:v>1593.6</c:v>
                </c:pt>
                <c:pt idx="11">
                  <c:v>1726.2</c:v>
                </c:pt>
                <c:pt idx="12">
                  <c:v>1877.4</c:v>
                </c:pt>
                <c:pt idx="13">
                  <c:v>2017.2</c:v>
                </c:pt>
                <c:pt idx="14">
                  <c:v>2123.6</c:v>
                </c:pt>
                <c:pt idx="15">
                  <c:v>2227.1999999999998</c:v>
                </c:pt>
                <c:pt idx="16">
                  <c:v>2346</c:v>
                </c:pt>
                <c:pt idx="17">
                  <c:v>2478</c:v>
                </c:pt>
                <c:pt idx="18">
                  <c:v>2699.8</c:v>
                </c:pt>
                <c:pt idx="19">
                  <c:v>3206.6</c:v>
                </c:pt>
                <c:pt idx="20">
                  <c:v>4185.8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4E2-4E55-A1E1-612843632D6D}"/>
            </c:ext>
          </c:extLst>
        </c:ser>
        <c:ser>
          <c:idx val="1"/>
          <c:order val="1"/>
          <c:tx>
            <c:v>919</c:v>
          </c:tx>
          <c:spPr>
            <a:ln w="19050" cap="rnd">
              <a:solidFill>
                <a:srgbClr val="7030A0"/>
              </a:solidFill>
              <a:round/>
            </a:ln>
            <a:effectLst/>
          </c:spPr>
          <c:marker>
            <c:symbol val="none"/>
          </c:marker>
          <c:xVal>
            <c:numRef>
              <c:f>'B4 CDF'!$R$12:$R$32</c:f>
              <c:numCache>
                <c:formatCode>0</c:formatCode>
                <c:ptCount val="21"/>
                <c:pt idx="0">
                  <c:v>664.8</c:v>
                </c:pt>
                <c:pt idx="1">
                  <c:v>781.6</c:v>
                </c:pt>
                <c:pt idx="2">
                  <c:v>849.2</c:v>
                </c:pt>
                <c:pt idx="3">
                  <c:v>976.2</c:v>
                </c:pt>
                <c:pt idx="4">
                  <c:v>1063.2</c:v>
                </c:pt>
                <c:pt idx="5">
                  <c:v>1148.4000000000001</c:v>
                </c:pt>
                <c:pt idx="6">
                  <c:v>1225.4000000000001</c:v>
                </c:pt>
                <c:pt idx="7">
                  <c:v>1312.4</c:v>
                </c:pt>
                <c:pt idx="8">
                  <c:v>1408.4</c:v>
                </c:pt>
                <c:pt idx="9">
                  <c:v>1522</c:v>
                </c:pt>
                <c:pt idx="10">
                  <c:v>1653.6</c:v>
                </c:pt>
                <c:pt idx="11">
                  <c:v>1793.4</c:v>
                </c:pt>
                <c:pt idx="12">
                  <c:v>1936.4</c:v>
                </c:pt>
                <c:pt idx="13">
                  <c:v>2060.8000000000002</c:v>
                </c:pt>
                <c:pt idx="14">
                  <c:v>2173.4</c:v>
                </c:pt>
                <c:pt idx="15">
                  <c:v>2284.8000000000002</c:v>
                </c:pt>
                <c:pt idx="16">
                  <c:v>2398</c:v>
                </c:pt>
                <c:pt idx="17">
                  <c:v>2556</c:v>
                </c:pt>
                <c:pt idx="18">
                  <c:v>2828</c:v>
                </c:pt>
                <c:pt idx="19">
                  <c:v>3451.6</c:v>
                </c:pt>
                <c:pt idx="20">
                  <c:v>4461.6000000000004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4E2-4E55-A1E1-612843632D6D}"/>
            </c:ext>
          </c:extLst>
        </c:ser>
        <c:ser>
          <c:idx val="2"/>
          <c:order val="2"/>
          <c:tx>
            <c:v>940</c:v>
          </c:tx>
          <c:spPr>
            <a:ln w="19050" cap="rnd">
              <a:solidFill>
                <a:srgbClr val="0070C0"/>
              </a:solidFill>
              <a:round/>
            </a:ln>
            <a:effectLst/>
          </c:spPr>
          <c:marker>
            <c:symbol val="none"/>
          </c:marker>
          <c:xVal>
            <c:numRef>
              <c:f>'B4 CDF'!$S$12:$S$32</c:f>
              <c:numCache>
                <c:formatCode>0</c:formatCode>
                <c:ptCount val="21"/>
                <c:pt idx="0">
                  <c:v>655.8</c:v>
                </c:pt>
                <c:pt idx="1">
                  <c:v>792.2</c:v>
                </c:pt>
                <c:pt idx="2">
                  <c:v>866.6</c:v>
                </c:pt>
                <c:pt idx="3">
                  <c:v>989</c:v>
                </c:pt>
                <c:pt idx="4">
                  <c:v>1084.8</c:v>
                </c:pt>
                <c:pt idx="5">
                  <c:v>1172.2</c:v>
                </c:pt>
                <c:pt idx="6">
                  <c:v>1254.4000000000001</c:v>
                </c:pt>
                <c:pt idx="7">
                  <c:v>1338.4</c:v>
                </c:pt>
                <c:pt idx="8">
                  <c:v>1427.8</c:v>
                </c:pt>
                <c:pt idx="9">
                  <c:v>1540.8</c:v>
                </c:pt>
                <c:pt idx="10">
                  <c:v>1665.4</c:v>
                </c:pt>
                <c:pt idx="11">
                  <c:v>1814.4</c:v>
                </c:pt>
                <c:pt idx="12">
                  <c:v>1972.8</c:v>
                </c:pt>
                <c:pt idx="13">
                  <c:v>2111.8000000000002</c:v>
                </c:pt>
                <c:pt idx="14">
                  <c:v>2222</c:v>
                </c:pt>
                <c:pt idx="15">
                  <c:v>2326.6</c:v>
                </c:pt>
                <c:pt idx="16">
                  <c:v>2437.8000000000002</c:v>
                </c:pt>
                <c:pt idx="17">
                  <c:v>2557.4</c:v>
                </c:pt>
                <c:pt idx="18">
                  <c:v>2768.2</c:v>
                </c:pt>
                <c:pt idx="19">
                  <c:v>3324.4</c:v>
                </c:pt>
                <c:pt idx="20">
                  <c:v>4414.8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4E2-4E55-A1E1-612843632D6D}"/>
            </c:ext>
          </c:extLst>
        </c:ser>
        <c:ser>
          <c:idx val="3"/>
          <c:order val="3"/>
          <c:tx>
            <c:v>950</c:v>
          </c:tx>
          <c:spPr>
            <a:ln w="19050" cap="rnd">
              <a:solidFill>
                <a:srgbClr val="00B050"/>
              </a:solidFill>
              <a:round/>
            </a:ln>
            <a:effectLst/>
          </c:spPr>
          <c:marker>
            <c:symbol val="none"/>
          </c:marker>
          <c:xVal>
            <c:numRef>
              <c:f>'B4 CDF'!$T$12:$T$32</c:f>
              <c:numCache>
                <c:formatCode>0</c:formatCode>
                <c:ptCount val="21"/>
                <c:pt idx="0">
                  <c:v>675</c:v>
                </c:pt>
                <c:pt idx="1">
                  <c:v>809.6</c:v>
                </c:pt>
                <c:pt idx="2">
                  <c:v>881.6</c:v>
                </c:pt>
                <c:pt idx="3">
                  <c:v>999</c:v>
                </c:pt>
                <c:pt idx="4">
                  <c:v>1095.2</c:v>
                </c:pt>
                <c:pt idx="5">
                  <c:v>1184.8</c:v>
                </c:pt>
                <c:pt idx="6">
                  <c:v>1267</c:v>
                </c:pt>
                <c:pt idx="7">
                  <c:v>1352</c:v>
                </c:pt>
                <c:pt idx="8">
                  <c:v>1452.2</c:v>
                </c:pt>
                <c:pt idx="9">
                  <c:v>1564</c:v>
                </c:pt>
                <c:pt idx="10">
                  <c:v>1688</c:v>
                </c:pt>
                <c:pt idx="11">
                  <c:v>1837.8</c:v>
                </c:pt>
                <c:pt idx="12">
                  <c:v>1992.2</c:v>
                </c:pt>
                <c:pt idx="13">
                  <c:v>2127.8000000000002</c:v>
                </c:pt>
                <c:pt idx="14">
                  <c:v>2247</c:v>
                </c:pt>
                <c:pt idx="15">
                  <c:v>2352.4</c:v>
                </c:pt>
                <c:pt idx="16">
                  <c:v>2453</c:v>
                </c:pt>
                <c:pt idx="17">
                  <c:v>2589.1999999999998</c:v>
                </c:pt>
                <c:pt idx="18">
                  <c:v>2795</c:v>
                </c:pt>
                <c:pt idx="19">
                  <c:v>3263.2</c:v>
                </c:pt>
                <c:pt idx="20">
                  <c:v>4332.2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4E2-4E55-A1E1-612843632D6D}"/>
            </c:ext>
          </c:extLst>
        </c:ser>
        <c:ser>
          <c:idx val="5"/>
          <c:order val="4"/>
          <c:tx>
            <c:v>973</c:v>
          </c:tx>
          <c:spPr>
            <a:ln w="19050" cap="rnd">
              <a:solidFill>
                <a:schemeClr val="accent6">
                  <a:lumMod val="75000"/>
                </a:schemeClr>
              </a:solidFill>
              <a:round/>
            </a:ln>
            <a:effectLst/>
          </c:spPr>
          <c:marker>
            <c:symbol val="none"/>
          </c:marker>
          <c:xVal>
            <c:numRef>
              <c:f>'B4 CDF'!$U$12:$U$32</c:f>
              <c:numCache>
                <c:formatCode>0</c:formatCode>
                <c:ptCount val="21"/>
                <c:pt idx="0">
                  <c:v>670.2</c:v>
                </c:pt>
                <c:pt idx="1">
                  <c:v>777.8</c:v>
                </c:pt>
                <c:pt idx="2">
                  <c:v>848.4</c:v>
                </c:pt>
                <c:pt idx="3">
                  <c:v>964.8</c:v>
                </c:pt>
                <c:pt idx="4">
                  <c:v>1052</c:v>
                </c:pt>
                <c:pt idx="5">
                  <c:v>1130.2</c:v>
                </c:pt>
                <c:pt idx="6">
                  <c:v>1211.8</c:v>
                </c:pt>
                <c:pt idx="7">
                  <c:v>1293.4000000000001</c:v>
                </c:pt>
                <c:pt idx="8">
                  <c:v>1381</c:v>
                </c:pt>
                <c:pt idx="9">
                  <c:v>1490</c:v>
                </c:pt>
                <c:pt idx="10">
                  <c:v>1609.2</c:v>
                </c:pt>
                <c:pt idx="11">
                  <c:v>1751</c:v>
                </c:pt>
                <c:pt idx="12">
                  <c:v>1894.6</c:v>
                </c:pt>
                <c:pt idx="13">
                  <c:v>2029.8</c:v>
                </c:pt>
                <c:pt idx="14">
                  <c:v>2140.4</c:v>
                </c:pt>
                <c:pt idx="15">
                  <c:v>2238.1999999999998</c:v>
                </c:pt>
                <c:pt idx="16">
                  <c:v>2345.1999999999998</c:v>
                </c:pt>
                <c:pt idx="17">
                  <c:v>2469.1999999999998</c:v>
                </c:pt>
                <c:pt idx="18">
                  <c:v>2638.2</c:v>
                </c:pt>
                <c:pt idx="19">
                  <c:v>3051</c:v>
                </c:pt>
                <c:pt idx="20">
                  <c:v>4082.6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4E2-4E55-A1E1-612843632D6D}"/>
            </c:ext>
          </c:extLst>
        </c:ser>
        <c:ser>
          <c:idx val="6"/>
          <c:order val="5"/>
          <c:tx>
            <c:v>1013</c:v>
          </c:tx>
          <c:spPr>
            <a:ln w="19050" cap="rnd">
              <a:solidFill>
                <a:srgbClr val="C00000"/>
              </a:solidFill>
              <a:round/>
            </a:ln>
            <a:effectLst/>
          </c:spPr>
          <c:marker>
            <c:symbol val="none"/>
          </c:marker>
          <c:xVal>
            <c:numRef>
              <c:f>'B4 CDF'!$V$12:$V$32</c:f>
              <c:numCache>
                <c:formatCode>0</c:formatCode>
                <c:ptCount val="21"/>
                <c:pt idx="0">
                  <c:v>727</c:v>
                </c:pt>
                <c:pt idx="1">
                  <c:v>850.83333333333337</c:v>
                </c:pt>
                <c:pt idx="2">
                  <c:v>927.66666666666663</c:v>
                </c:pt>
                <c:pt idx="3">
                  <c:v>1047.5</c:v>
                </c:pt>
                <c:pt idx="4">
                  <c:v>1137.8333333333333</c:v>
                </c:pt>
                <c:pt idx="5">
                  <c:v>1220.8333333333333</c:v>
                </c:pt>
                <c:pt idx="6">
                  <c:v>1297.3333333333333</c:v>
                </c:pt>
                <c:pt idx="7">
                  <c:v>1378.6666666666667</c:v>
                </c:pt>
                <c:pt idx="8">
                  <c:v>1466.5</c:v>
                </c:pt>
                <c:pt idx="9">
                  <c:v>1571.1666666666667</c:v>
                </c:pt>
                <c:pt idx="10">
                  <c:v>1692.1666666666667</c:v>
                </c:pt>
                <c:pt idx="11">
                  <c:v>1815.8333333333333</c:v>
                </c:pt>
                <c:pt idx="12">
                  <c:v>1959.3333333333333</c:v>
                </c:pt>
                <c:pt idx="13">
                  <c:v>2092.6666666666665</c:v>
                </c:pt>
                <c:pt idx="14">
                  <c:v>2202.5</c:v>
                </c:pt>
                <c:pt idx="15">
                  <c:v>2299</c:v>
                </c:pt>
                <c:pt idx="16">
                  <c:v>2399.1666666666665</c:v>
                </c:pt>
                <c:pt idx="17">
                  <c:v>2510.3333333333335</c:v>
                </c:pt>
                <c:pt idx="18">
                  <c:v>2676.3333333333335</c:v>
                </c:pt>
                <c:pt idx="19">
                  <c:v>3168.3333333333335</c:v>
                </c:pt>
                <c:pt idx="20">
                  <c:v>4206.333333333333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4E2-4E55-A1E1-612843632D6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Red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969.82777777777767</c:v>
                </c:pt>
                <c:pt idx="1">
                  <c:v>1061.5666666666668</c:v>
                </c:pt>
                <c:pt idx="2">
                  <c:v>1115.8111111111111</c:v>
                </c:pt>
                <c:pt idx="3">
                  <c:v>1212.4666666666667</c:v>
                </c:pt>
                <c:pt idx="4">
                  <c:v>1286.0055555555555</c:v>
                </c:pt>
                <c:pt idx="5">
                  <c:v>1353.45</c:v>
                </c:pt>
                <c:pt idx="6">
                  <c:v>1419.5166666666667</c:v>
                </c:pt>
                <c:pt idx="7">
                  <c:v>1491.9277777777777</c:v>
                </c:pt>
                <c:pt idx="8">
                  <c:v>1574.9166666666667</c:v>
                </c:pt>
                <c:pt idx="9">
                  <c:v>1673.95</c:v>
                </c:pt>
                <c:pt idx="10">
                  <c:v>1781.8666666666668</c:v>
                </c:pt>
                <c:pt idx="11">
                  <c:v>1904.5777777777776</c:v>
                </c:pt>
                <c:pt idx="12">
                  <c:v>2035.3833333333332</c:v>
                </c:pt>
                <c:pt idx="13">
                  <c:v>2153.9055555555556</c:v>
                </c:pt>
                <c:pt idx="14">
                  <c:v>2251.4722222222222</c:v>
                </c:pt>
                <c:pt idx="15">
                  <c:v>2343.3888888888891</c:v>
                </c:pt>
                <c:pt idx="16">
                  <c:v>2438.8055555555552</c:v>
                </c:pt>
                <c:pt idx="17">
                  <c:v>2550.3722222222227</c:v>
                </c:pt>
                <c:pt idx="18">
                  <c:v>2724.3777777777777</c:v>
                </c:pt>
                <c:pt idx="19">
                  <c:v>3158.5277777777778</c:v>
                </c:pt>
                <c:pt idx="20">
                  <c:v>4072.8999999999996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DAC-4B70-9651-8B12D22A9B1A}"/>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694.51666666666677</c:v>
                </c:pt>
                <c:pt idx="1">
                  <c:v>807.23333333333323</c:v>
                </c:pt>
                <c:pt idx="2">
                  <c:v>871.12222222222226</c:v>
                </c:pt>
                <c:pt idx="3">
                  <c:v>987.99444444444453</c:v>
                </c:pt>
                <c:pt idx="4">
                  <c:v>1074.4388888888889</c:v>
                </c:pt>
                <c:pt idx="5">
                  <c:v>1155.6500000000001</c:v>
                </c:pt>
                <c:pt idx="6">
                  <c:v>1233.5222222222221</c:v>
                </c:pt>
                <c:pt idx="7">
                  <c:v>1318.088888888889</c:v>
                </c:pt>
                <c:pt idx="8">
                  <c:v>1416.1666666666667</c:v>
                </c:pt>
                <c:pt idx="9">
                  <c:v>1532.1055555555556</c:v>
                </c:pt>
                <c:pt idx="10">
                  <c:v>1662.7555555555555</c:v>
                </c:pt>
                <c:pt idx="11">
                  <c:v>1809.4222222222224</c:v>
                </c:pt>
                <c:pt idx="12">
                  <c:v>1962.7722222222226</c:v>
                </c:pt>
                <c:pt idx="13">
                  <c:v>2099.2722222222224</c:v>
                </c:pt>
                <c:pt idx="14">
                  <c:v>2215.5777777777776</c:v>
                </c:pt>
                <c:pt idx="15">
                  <c:v>2324.6388888888891</c:v>
                </c:pt>
                <c:pt idx="16">
                  <c:v>2435.7833333333333</c:v>
                </c:pt>
                <c:pt idx="17">
                  <c:v>2577.1555555555556</c:v>
                </c:pt>
                <c:pt idx="18">
                  <c:v>2791.5555555555552</c:v>
                </c:pt>
                <c:pt idx="19">
                  <c:v>3330.1833333333329</c:v>
                </c:pt>
                <c:pt idx="20">
                  <c:v>4417.3222222222221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DAC-4B70-9651-8B12D22A9B1A}"/>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675.33333333333337</c:v>
                </c:pt>
                <c:pt idx="1">
                  <c:v>796.33888888888885</c:v>
                </c:pt>
                <c:pt idx="2">
                  <c:v>866.77777777777783</c:v>
                </c:pt>
                <c:pt idx="3">
                  <c:v>986.65</c:v>
                </c:pt>
                <c:pt idx="4">
                  <c:v>1077.4388888888889</c:v>
                </c:pt>
                <c:pt idx="5">
                  <c:v>1161.372222222222</c:v>
                </c:pt>
                <c:pt idx="6">
                  <c:v>1240.8888888888889</c:v>
                </c:pt>
                <c:pt idx="7">
                  <c:v>1324.8111111111114</c:v>
                </c:pt>
                <c:pt idx="8">
                  <c:v>1417.7166666666665</c:v>
                </c:pt>
                <c:pt idx="9">
                  <c:v>1527.961111111111</c:v>
                </c:pt>
                <c:pt idx="10">
                  <c:v>1650.3277777777778</c:v>
                </c:pt>
                <c:pt idx="11">
                  <c:v>1789.7722222222221</c:v>
                </c:pt>
                <c:pt idx="12">
                  <c:v>1938.788888888889</c:v>
                </c:pt>
                <c:pt idx="13">
                  <c:v>2073.3444444444444</c:v>
                </c:pt>
                <c:pt idx="14">
                  <c:v>2184.8166666666666</c:v>
                </c:pt>
                <c:pt idx="15">
                  <c:v>2288.0333333333333</c:v>
                </c:pt>
                <c:pt idx="16">
                  <c:v>2396.5277777777778</c:v>
                </c:pt>
                <c:pt idx="17">
                  <c:v>2526.6888888888889</c:v>
                </c:pt>
                <c:pt idx="18">
                  <c:v>2734.2555555555555</c:v>
                </c:pt>
                <c:pt idx="19">
                  <c:v>3244.1888888888884</c:v>
                </c:pt>
                <c:pt idx="20">
                  <c:v>4280.5555555555557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DAC-4B70-9651-8B12D22A9B1A}"/>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902</c:v>
          </c:tx>
          <c:spPr>
            <a:ln w="25400" cap="rnd">
              <a:solidFill>
                <a:schemeClr val="tx1"/>
              </a:solidFill>
              <a:round/>
            </a:ln>
            <a:effectLst/>
          </c:spPr>
          <c:marker>
            <c:symbol val="none"/>
          </c:marker>
          <c:xVal>
            <c:numRef>
              <c:f>'B5 CDF'!$C$12:$C$32</c:f>
              <c:numCache>
                <c:formatCode>0</c:formatCode>
                <c:ptCount val="21"/>
                <c:pt idx="0">
                  <c:v>1411.6</c:v>
                </c:pt>
                <c:pt idx="1">
                  <c:v>1562.8</c:v>
                </c:pt>
                <c:pt idx="2">
                  <c:v>1635</c:v>
                </c:pt>
                <c:pt idx="3">
                  <c:v>1751.4</c:v>
                </c:pt>
                <c:pt idx="4">
                  <c:v>1837.4</c:v>
                </c:pt>
                <c:pt idx="5">
                  <c:v>1913.8</c:v>
                </c:pt>
                <c:pt idx="6">
                  <c:v>1988.4</c:v>
                </c:pt>
                <c:pt idx="7">
                  <c:v>2061.4</c:v>
                </c:pt>
                <c:pt idx="8">
                  <c:v>2129.8000000000002</c:v>
                </c:pt>
                <c:pt idx="9">
                  <c:v>2193.6</c:v>
                </c:pt>
                <c:pt idx="10">
                  <c:v>2257.6</c:v>
                </c:pt>
                <c:pt idx="11">
                  <c:v>2315</c:v>
                </c:pt>
                <c:pt idx="12">
                  <c:v>2373.4</c:v>
                </c:pt>
                <c:pt idx="13">
                  <c:v>2437.4</c:v>
                </c:pt>
                <c:pt idx="14">
                  <c:v>2505.6</c:v>
                </c:pt>
                <c:pt idx="15">
                  <c:v>2580.1999999999998</c:v>
                </c:pt>
                <c:pt idx="16">
                  <c:v>2680.2</c:v>
                </c:pt>
                <c:pt idx="17">
                  <c:v>2838.2</c:v>
                </c:pt>
                <c:pt idx="18">
                  <c:v>3113.6</c:v>
                </c:pt>
                <c:pt idx="19">
                  <c:v>3701.2</c:v>
                </c:pt>
                <c:pt idx="20">
                  <c:v>4676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412-4EC7-B711-9B2CC38BBA73}"/>
            </c:ext>
          </c:extLst>
        </c:ser>
        <c:ser>
          <c:idx val="1"/>
          <c:order val="1"/>
          <c:tx>
            <c:v>919</c:v>
          </c:tx>
          <c:spPr>
            <a:ln w="19050" cap="rnd">
              <a:solidFill>
                <a:srgbClr val="7030A0"/>
              </a:solidFill>
              <a:round/>
            </a:ln>
            <a:effectLst/>
          </c:spPr>
          <c:marker>
            <c:symbol val="none"/>
          </c:marker>
          <c:xVal>
            <c:numRef>
              <c:f>'B5 CDF'!$D$12:$D$32</c:f>
              <c:numCache>
                <c:formatCode>0</c:formatCode>
                <c:ptCount val="21"/>
                <c:pt idx="0">
                  <c:v>1430.8</c:v>
                </c:pt>
                <c:pt idx="1">
                  <c:v>1597</c:v>
                </c:pt>
                <c:pt idx="2">
                  <c:v>1664.6</c:v>
                </c:pt>
                <c:pt idx="3">
                  <c:v>1781.6</c:v>
                </c:pt>
                <c:pt idx="4">
                  <c:v>1873</c:v>
                </c:pt>
                <c:pt idx="5">
                  <c:v>1951.4</c:v>
                </c:pt>
                <c:pt idx="6">
                  <c:v>2027.2</c:v>
                </c:pt>
                <c:pt idx="7">
                  <c:v>2097.1999999999998</c:v>
                </c:pt>
                <c:pt idx="8">
                  <c:v>2164.4</c:v>
                </c:pt>
                <c:pt idx="9">
                  <c:v>2229.8000000000002</c:v>
                </c:pt>
                <c:pt idx="10">
                  <c:v>2291.8000000000002</c:v>
                </c:pt>
                <c:pt idx="11">
                  <c:v>2351.8000000000002</c:v>
                </c:pt>
                <c:pt idx="12">
                  <c:v>2414</c:v>
                </c:pt>
                <c:pt idx="13">
                  <c:v>2480.1999999999998</c:v>
                </c:pt>
                <c:pt idx="14">
                  <c:v>2546.6</c:v>
                </c:pt>
                <c:pt idx="15">
                  <c:v>2639.8</c:v>
                </c:pt>
                <c:pt idx="16">
                  <c:v>2759.2</c:v>
                </c:pt>
                <c:pt idx="17">
                  <c:v>2952.4</c:v>
                </c:pt>
                <c:pt idx="18">
                  <c:v>3286</c:v>
                </c:pt>
                <c:pt idx="19">
                  <c:v>3973.2</c:v>
                </c:pt>
                <c:pt idx="20">
                  <c:v>4938.8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412-4EC7-B711-9B2CC38BBA73}"/>
            </c:ext>
          </c:extLst>
        </c:ser>
        <c:ser>
          <c:idx val="2"/>
          <c:order val="2"/>
          <c:tx>
            <c:v>940</c:v>
          </c:tx>
          <c:spPr>
            <a:ln w="19050" cap="rnd">
              <a:solidFill>
                <a:srgbClr val="0070C0"/>
              </a:solidFill>
              <a:round/>
            </a:ln>
            <a:effectLst/>
          </c:spPr>
          <c:marker>
            <c:symbol val="none"/>
          </c:marker>
          <c:xVal>
            <c:numRef>
              <c:f>'B5 CDF'!$E$12:$E$32</c:f>
              <c:numCache>
                <c:formatCode>0</c:formatCode>
                <c:ptCount val="21"/>
                <c:pt idx="0">
                  <c:v>1424</c:v>
                </c:pt>
                <c:pt idx="1">
                  <c:v>1595.8</c:v>
                </c:pt>
                <c:pt idx="2">
                  <c:v>1689.8</c:v>
                </c:pt>
                <c:pt idx="3">
                  <c:v>1813.4</c:v>
                </c:pt>
                <c:pt idx="4">
                  <c:v>1909.8</c:v>
                </c:pt>
                <c:pt idx="5">
                  <c:v>1992.2</c:v>
                </c:pt>
                <c:pt idx="6">
                  <c:v>2069.8000000000002</c:v>
                </c:pt>
                <c:pt idx="7">
                  <c:v>2144.4</c:v>
                </c:pt>
                <c:pt idx="8">
                  <c:v>2216.4</c:v>
                </c:pt>
                <c:pt idx="9">
                  <c:v>2282.8000000000002</c:v>
                </c:pt>
                <c:pt idx="10">
                  <c:v>2346.4</c:v>
                </c:pt>
                <c:pt idx="11">
                  <c:v>2408.4</c:v>
                </c:pt>
                <c:pt idx="12">
                  <c:v>2470</c:v>
                </c:pt>
                <c:pt idx="13">
                  <c:v>2530</c:v>
                </c:pt>
                <c:pt idx="14">
                  <c:v>2593.8000000000002</c:v>
                </c:pt>
                <c:pt idx="15">
                  <c:v>2663.6</c:v>
                </c:pt>
                <c:pt idx="16">
                  <c:v>2756</c:v>
                </c:pt>
                <c:pt idx="17">
                  <c:v>2896.2</c:v>
                </c:pt>
                <c:pt idx="18">
                  <c:v>3181</c:v>
                </c:pt>
                <c:pt idx="19">
                  <c:v>3823.8</c:v>
                </c:pt>
                <c:pt idx="20">
                  <c:v>4837.2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412-4EC7-B711-9B2CC38BBA73}"/>
            </c:ext>
          </c:extLst>
        </c:ser>
        <c:ser>
          <c:idx val="3"/>
          <c:order val="3"/>
          <c:tx>
            <c:v>950</c:v>
          </c:tx>
          <c:spPr>
            <a:ln w="19050" cap="rnd">
              <a:solidFill>
                <a:srgbClr val="00B050"/>
              </a:solidFill>
              <a:round/>
            </a:ln>
            <a:effectLst/>
          </c:spPr>
          <c:marker>
            <c:symbol val="none"/>
          </c:marker>
          <c:xVal>
            <c:numRef>
              <c:f>'B5 CDF'!$F$12:$F$32</c:f>
              <c:numCache>
                <c:formatCode>0</c:formatCode>
                <c:ptCount val="21"/>
                <c:pt idx="0">
                  <c:v>1471.6</c:v>
                </c:pt>
                <c:pt idx="1">
                  <c:v>1643.8</c:v>
                </c:pt>
                <c:pt idx="2">
                  <c:v>1725.8</c:v>
                </c:pt>
                <c:pt idx="3">
                  <c:v>1851</c:v>
                </c:pt>
                <c:pt idx="4">
                  <c:v>1949</c:v>
                </c:pt>
                <c:pt idx="5">
                  <c:v>2034.8</c:v>
                </c:pt>
                <c:pt idx="6">
                  <c:v>2114.1999999999998</c:v>
                </c:pt>
                <c:pt idx="7">
                  <c:v>2189.6</c:v>
                </c:pt>
                <c:pt idx="8">
                  <c:v>2262.4</c:v>
                </c:pt>
                <c:pt idx="9">
                  <c:v>2325.8000000000002</c:v>
                </c:pt>
                <c:pt idx="10">
                  <c:v>2388.4</c:v>
                </c:pt>
                <c:pt idx="11">
                  <c:v>2449.6</c:v>
                </c:pt>
                <c:pt idx="12">
                  <c:v>2509.6</c:v>
                </c:pt>
                <c:pt idx="13">
                  <c:v>2572.8000000000002</c:v>
                </c:pt>
                <c:pt idx="14">
                  <c:v>2640</c:v>
                </c:pt>
                <c:pt idx="15">
                  <c:v>2715</c:v>
                </c:pt>
                <c:pt idx="16">
                  <c:v>2809.4</c:v>
                </c:pt>
                <c:pt idx="17">
                  <c:v>2951.6</c:v>
                </c:pt>
                <c:pt idx="18">
                  <c:v>3202.4</c:v>
                </c:pt>
                <c:pt idx="19">
                  <c:v>3779</c:v>
                </c:pt>
                <c:pt idx="20">
                  <c:v>4773.2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5412-4EC7-B711-9B2CC38BBA73}"/>
            </c:ext>
          </c:extLst>
        </c:ser>
        <c:ser>
          <c:idx val="5"/>
          <c:order val="4"/>
          <c:tx>
            <c:v>973</c:v>
          </c:tx>
          <c:spPr>
            <a:ln w="19050" cap="rnd">
              <a:solidFill>
                <a:schemeClr val="accent6">
                  <a:lumMod val="75000"/>
                </a:schemeClr>
              </a:solidFill>
              <a:round/>
            </a:ln>
            <a:effectLst/>
          </c:spPr>
          <c:marker>
            <c:symbol val="none"/>
          </c:marker>
          <c:xVal>
            <c:numRef>
              <c:f>'B5 CDF'!$G$12:$G$32</c:f>
              <c:numCache>
                <c:formatCode>0</c:formatCode>
                <c:ptCount val="21"/>
                <c:pt idx="0">
                  <c:v>1458</c:v>
                </c:pt>
                <c:pt idx="1">
                  <c:v>1609.8</c:v>
                </c:pt>
                <c:pt idx="2">
                  <c:v>1695</c:v>
                </c:pt>
                <c:pt idx="3">
                  <c:v>1818.4</c:v>
                </c:pt>
                <c:pt idx="4">
                  <c:v>1907.8</c:v>
                </c:pt>
                <c:pt idx="5">
                  <c:v>1985.8</c:v>
                </c:pt>
                <c:pt idx="6">
                  <c:v>2062.6</c:v>
                </c:pt>
                <c:pt idx="7">
                  <c:v>2135.4</c:v>
                </c:pt>
                <c:pt idx="8">
                  <c:v>2201.8000000000002</c:v>
                </c:pt>
                <c:pt idx="9">
                  <c:v>2263.8000000000002</c:v>
                </c:pt>
                <c:pt idx="10">
                  <c:v>2326</c:v>
                </c:pt>
                <c:pt idx="11">
                  <c:v>2382.8000000000002</c:v>
                </c:pt>
                <c:pt idx="12">
                  <c:v>2437.6</c:v>
                </c:pt>
                <c:pt idx="13">
                  <c:v>2494.8000000000002</c:v>
                </c:pt>
                <c:pt idx="14">
                  <c:v>2562.6</c:v>
                </c:pt>
                <c:pt idx="15">
                  <c:v>2629.6</c:v>
                </c:pt>
                <c:pt idx="16">
                  <c:v>2714.6</c:v>
                </c:pt>
                <c:pt idx="17">
                  <c:v>2834.8</c:v>
                </c:pt>
                <c:pt idx="18">
                  <c:v>3066.4</c:v>
                </c:pt>
                <c:pt idx="19">
                  <c:v>3568.2</c:v>
                </c:pt>
                <c:pt idx="20">
                  <c:v>4515.3999999999996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5412-4EC7-B711-9B2CC38BBA73}"/>
            </c:ext>
          </c:extLst>
        </c:ser>
        <c:ser>
          <c:idx val="6"/>
          <c:order val="5"/>
          <c:tx>
            <c:v>1013</c:v>
          </c:tx>
          <c:spPr>
            <a:ln w="19050" cap="rnd">
              <a:solidFill>
                <a:srgbClr val="C00000"/>
              </a:solidFill>
              <a:round/>
            </a:ln>
            <a:effectLst/>
          </c:spPr>
          <c:marker>
            <c:symbol val="none"/>
          </c:marker>
          <c:xVal>
            <c:numRef>
              <c:f>'B5 CDF'!$H$12:$H$32</c:f>
              <c:numCache>
                <c:formatCode>0</c:formatCode>
                <c:ptCount val="21"/>
                <c:pt idx="0">
                  <c:v>1489.5</c:v>
                </c:pt>
                <c:pt idx="1">
                  <c:v>1679</c:v>
                </c:pt>
                <c:pt idx="2">
                  <c:v>1773.1666666666667</c:v>
                </c:pt>
                <c:pt idx="3">
                  <c:v>1905.6666666666667</c:v>
                </c:pt>
                <c:pt idx="4">
                  <c:v>2000.3333333333333</c:v>
                </c:pt>
                <c:pt idx="5">
                  <c:v>2080.6666666666665</c:v>
                </c:pt>
                <c:pt idx="6">
                  <c:v>2156.3333333333335</c:v>
                </c:pt>
                <c:pt idx="7">
                  <c:v>2225.6666666666665</c:v>
                </c:pt>
                <c:pt idx="8">
                  <c:v>2290.6666666666665</c:v>
                </c:pt>
                <c:pt idx="9">
                  <c:v>2351.5</c:v>
                </c:pt>
                <c:pt idx="10">
                  <c:v>2412.1666666666665</c:v>
                </c:pt>
                <c:pt idx="11">
                  <c:v>2469.1666666666665</c:v>
                </c:pt>
                <c:pt idx="12">
                  <c:v>2526.6666666666665</c:v>
                </c:pt>
                <c:pt idx="13">
                  <c:v>2584.5</c:v>
                </c:pt>
                <c:pt idx="14">
                  <c:v>2641.8333333333335</c:v>
                </c:pt>
                <c:pt idx="15">
                  <c:v>2706.6666666666665</c:v>
                </c:pt>
                <c:pt idx="16">
                  <c:v>2784.3333333333335</c:v>
                </c:pt>
                <c:pt idx="17">
                  <c:v>2894.6666666666665</c:v>
                </c:pt>
                <c:pt idx="18">
                  <c:v>3132.1666666666665</c:v>
                </c:pt>
                <c:pt idx="19">
                  <c:v>3716.1666666666665</c:v>
                </c:pt>
                <c:pt idx="20">
                  <c:v>4674.166666666667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5412-4EC7-B711-9B2CC38BBA73}"/>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'B5 CDF'!$J$12:$J$32</c:f>
              <c:numCache>
                <c:formatCode>0</c:formatCode>
                <c:ptCount val="21"/>
                <c:pt idx="0">
                  <c:v>1325</c:v>
                </c:pt>
                <c:pt idx="1">
                  <c:v>1497</c:v>
                </c:pt>
                <c:pt idx="2">
                  <c:v>1576</c:v>
                </c:pt>
                <c:pt idx="3">
                  <c:v>1704</c:v>
                </c:pt>
                <c:pt idx="4">
                  <c:v>1804</c:v>
                </c:pt>
                <c:pt idx="5">
                  <c:v>1892</c:v>
                </c:pt>
                <c:pt idx="6">
                  <c:v>1975</c:v>
                </c:pt>
                <c:pt idx="7">
                  <c:v>2045</c:v>
                </c:pt>
                <c:pt idx="8">
                  <c:v>2114</c:v>
                </c:pt>
                <c:pt idx="9">
                  <c:v>2189</c:v>
                </c:pt>
                <c:pt idx="10">
                  <c:v>2257</c:v>
                </c:pt>
                <c:pt idx="11">
                  <c:v>2321</c:v>
                </c:pt>
                <c:pt idx="12">
                  <c:v>2389</c:v>
                </c:pt>
                <c:pt idx="13">
                  <c:v>2460</c:v>
                </c:pt>
                <c:pt idx="14">
                  <c:v>2526</c:v>
                </c:pt>
                <c:pt idx="15">
                  <c:v>2630</c:v>
                </c:pt>
                <c:pt idx="16">
                  <c:v>2771</c:v>
                </c:pt>
                <c:pt idx="17">
                  <c:v>2994</c:v>
                </c:pt>
                <c:pt idx="18">
                  <c:v>3380</c:v>
                </c:pt>
                <c:pt idx="19">
                  <c:v>4193</c:v>
                </c:pt>
                <c:pt idx="20">
                  <c:v>5221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A4A-408A-BD8F-A6450468F725}"/>
            </c:ext>
          </c:extLst>
        </c:ser>
        <c:ser>
          <c:idx val="1"/>
          <c:order val="1"/>
          <c:tx>
            <c:v>919</c:v>
          </c:tx>
          <c:spPr>
            <a:ln w="19050" cap="rnd">
              <a:solidFill>
                <a:srgbClr val="7030A0"/>
              </a:solidFill>
              <a:round/>
            </a:ln>
            <a:effectLst/>
          </c:spPr>
          <c:marker>
            <c:symbol val="none"/>
          </c:marker>
          <c:xVal>
            <c:numRef>
              <c:f>'B5 CDF'!$K$12:$K$32</c:f>
              <c:numCache>
                <c:formatCode>0</c:formatCode>
                <c:ptCount val="21"/>
                <c:pt idx="0">
                  <c:v>1304.2</c:v>
                </c:pt>
                <c:pt idx="1">
                  <c:v>1483.2</c:v>
                </c:pt>
                <c:pt idx="2">
                  <c:v>1555.6</c:v>
                </c:pt>
                <c:pt idx="3">
                  <c:v>1680.2</c:v>
                </c:pt>
                <c:pt idx="4">
                  <c:v>1777.2</c:v>
                </c:pt>
                <c:pt idx="5">
                  <c:v>1861</c:v>
                </c:pt>
                <c:pt idx="6">
                  <c:v>1941.6</c:v>
                </c:pt>
                <c:pt idx="7">
                  <c:v>2016</c:v>
                </c:pt>
                <c:pt idx="8">
                  <c:v>2087.6</c:v>
                </c:pt>
                <c:pt idx="9">
                  <c:v>2157</c:v>
                </c:pt>
                <c:pt idx="10">
                  <c:v>2223</c:v>
                </c:pt>
                <c:pt idx="11">
                  <c:v>2287.6</c:v>
                </c:pt>
                <c:pt idx="12">
                  <c:v>2353.4</c:v>
                </c:pt>
                <c:pt idx="13">
                  <c:v>2424.1999999999998</c:v>
                </c:pt>
                <c:pt idx="14">
                  <c:v>2494.6</c:v>
                </c:pt>
                <c:pt idx="15">
                  <c:v>2594.4</c:v>
                </c:pt>
                <c:pt idx="16">
                  <c:v>2721.6</c:v>
                </c:pt>
                <c:pt idx="17">
                  <c:v>2926.6</c:v>
                </c:pt>
                <c:pt idx="18">
                  <c:v>3280.8</c:v>
                </c:pt>
                <c:pt idx="19">
                  <c:v>4011.2</c:v>
                </c:pt>
                <c:pt idx="20">
                  <c:v>5043.2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A4A-408A-BD8F-A6450468F725}"/>
            </c:ext>
          </c:extLst>
        </c:ser>
        <c:ser>
          <c:idx val="2"/>
          <c:order val="2"/>
          <c:tx>
            <c:v>940</c:v>
          </c:tx>
          <c:spPr>
            <a:ln w="19050" cap="rnd">
              <a:solidFill>
                <a:srgbClr val="0070C0"/>
              </a:solidFill>
              <a:round/>
            </a:ln>
            <a:effectLst/>
          </c:spPr>
          <c:marker>
            <c:symbol val="none"/>
          </c:marker>
          <c:xVal>
            <c:numRef>
              <c:f>'B5 CDF'!$L$12:$L$32</c:f>
              <c:numCache>
                <c:formatCode>0</c:formatCode>
                <c:ptCount val="21"/>
                <c:pt idx="0">
                  <c:v>1288</c:v>
                </c:pt>
                <c:pt idx="1">
                  <c:v>1471.8</c:v>
                </c:pt>
                <c:pt idx="2">
                  <c:v>1574.4</c:v>
                </c:pt>
                <c:pt idx="3">
                  <c:v>1708.2</c:v>
                </c:pt>
                <c:pt idx="4">
                  <c:v>1812.4</c:v>
                </c:pt>
                <c:pt idx="5">
                  <c:v>1901.4</c:v>
                </c:pt>
                <c:pt idx="6">
                  <c:v>1985.2</c:v>
                </c:pt>
                <c:pt idx="7">
                  <c:v>2065.4</c:v>
                </c:pt>
                <c:pt idx="8">
                  <c:v>2143.1999999999998</c:v>
                </c:pt>
                <c:pt idx="9">
                  <c:v>2215.4</c:v>
                </c:pt>
                <c:pt idx="10">
                  <c:v>2283.6</c:v>
                </c:pt>
                <c:pt idx="11">
                  <c:v>2350.8000000000002</c:v>
                </c:pt>
                <c:pt idx="12">
                  <c:v>2416.8000000000002</c:v>
                </c:pt>
                <c:pt idx="13">
                  <c:v>2482.6</c:v>
                </c:pt>
                <c:pt idx="14">
                  <c:v>2550.6</c:v>
                </c:pt>
                <c:pt idx="15">
                  <c:v>2625.8</c:v>
                </c:pt>
                <c:pt idx="16">
                  <c:v>2726.2</c:v>
                </c:pt>
                <c:pt idx="17">
                  <c:v>2879.4</c:v>
                </c:pt>
                <c:pt idx="18">
                  <c:v>3186.2</c:v>
                </c:pt>
                <c:pt idx="19">
                  <c:v>3874.2</c:v>
                </c:pt>
                <c:pt idx="20">
                  <c:v>4965.3999999999996</c:v>
                </c:pt>
              </c:numCache>
            </c:numRef>
          </c:xVal>
          <c:yVal>
            <c:numRef>
              <c:f>'B5 CDF'!$B$12:$B$31</c:f>
              <c:numCache>
                <c:formatCode>General</c:formatCode>
                <c:ptCount val="20"/>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numCache>
            </c:numRef>
          </c:yVal>
          <c:smooth val="0"/>
          <c:extLst>
            <c:ext xmlns:c16="http://schemas.microsoft.com/office/drawing/2014/chart" uri="{C3380CC4-5D6E-409C-BE32-E72D297353CC}">
              <c16:uniqueId val="{00000002-7A4A-408A-BD8F-A6450468F725}"/>
            </c:ext>
          </c:extLst>
        </c:ser>
        <c:ser>
          <c:idx val="3"/>
          <c:order val="3"/>
          <c:tx>
            <c:v>950</c:v>
          </c:tx>
          <c:spPr>
            <a:ln w="19050" cap="rnd">
              <a:solidFill>
                <a:srgbClr val="00B050"/>
              </a:solidFill>
              <a:round/>
            </a:ln>
            <a:effectLst/>
          </c:spPr>
          <c:marker>
            <c:symbol val="none"/>
          </c:marker>
          <c:xVal>
            <c:numRef>
              <c:f>'B5 CDF'!$M$12:$M$32</c:f>
              <c:numCache>
                <c:formatCode>0</c:formatCode>
                <c:ptCount val="21"/>
                <c:pt idx="0">
                  <c:v>1334.2</c:v>
                </c:pt>
                <c:pt idx="1">
                  <c:v>1521.6</c:v>
                </c:pt>
                <c:pt idx="2">
                  <c:v>1610</c:v>
                </c:pt>
                <c:pt idx="3">
                  <c:v>1746</c:v>
                </c:pt>
                <c:pt idx="4">
                  <c:v>1853.2</c:v>
                </c:pt>
                <c:pt idx="5">
                  <c:v>1946.2</c:v>
                </c:pt>
                <c:pt idx="6">
                  <c:v>2033</c:v>
                </c:pt>
                <c:pt idx="7">
                  <c:v>2114.8000000000002</c:v>
                </c:pt>
                <c:pt idx="8">
                  <c:v>2194.1999999999998</c:v>
                </c:pt>
                <c:pt idx="9">
                  <c:v>2262.8000000000002</c:v>
                </c:pt>
                <c:pt idx="10">
                  <c:v>2331.4</c:v>
                </c:pt>
                <c:pt idx="11">
                  <c:v>2398</c:v>
                </c:pt>
                <c:pt idx="12">
                  <c:v>2462.8000000000002</c:v>
                </c:pt>
                <c:pt idx="13">
                  <c:v>2531.8000000000002</c:v>
                </c:pt>
                <c:pt idx="14">
                  <c:v>2604.8000000000002</c:v>
                </c:pt>
                <c:pt idx="15">
                  <c:v>2686.6</c:v>
                </c:pt>
                <c:pt idx="16">
                  <c:v>2788.8</c:v>
                </c:pt>
                <c:pt idx="17">
                  <c:v>2945</c:v>
                </c:pt>
                <c:pt idx="18">
                  <c:v>3216.2</c:v>
                </c:pt>
                <c:pt idx="19">
                  <c:v>3843.4</c:v>
                </c:pt>
                <c:pt idx="20">
                  <c:v>4924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A4A-408A-BD8F-A6450468F725}"/>
            </c:ext>
          </c:extLst>
        </c:ser>
        <c:ser>
          <c:idx val="5"/>
          <c:order val="4"/>
          <c:tx>
            <c:v>973</c:v>
          </c:tx>
          <c:spPr>
            <a:ln w="19050" cap="rnd">
              <a:solidFill>
                <a:schemeClr val="accent6">
                  <a:lumMod val="75000"/>
                </a:schemeClr>
              </a:solidFill>
              <a:round/>
            </a:ln>
            <a:effectLst/>
          </c:spPr>
          <c:marker>
            <c:symbol val="none"/>
          </c:marker>
          <c:xVal>
            <c:numRef>
              <c:f>'B5 CDF'!$N$12:$N$32</c:f>
              <c:numCache>
                <c:formatCode>0</c:formatCode>
                <c:ptCount val="21"/>
                <c:pt idx="0">
                  <c:v>1306</c:v>
                </c:pt>
                <c:pt idx="1">
                  <c:v>1474.8</c:v>
                </c:pt>
                <c:pt idx="2">
                  <c:v>1568.8</c:v>
                </c:pt>
                <c:pt idx="3">
                  <c:v>1705.6</c:v>
                </c:pt>
                <c:pt idx="4">
                  <c:v>1803.2</c:v>
                </c:pt>
                <c:pt idx="5">
                  <c:v>1890.2</c:v>
                </c:pt>
                <c:pt idx="6">
                  <c:v>1974</c:v>
                </c:pt>
                <c:pt idx="7">
                  <c:v>2055</c:v>
                </c:pt>
                <c:pt idx="8">
                  <c:v>2128.1999999999998</c:v>
                </c:pt>
                <c:pt idx="9">
                  <c:v>2196.4</c:v>
                </c:pt>
                <c:pt idx="10">
                  <c:v>2264.6</c:v>
                </c:pt>
                <c:pt idx="11">
                  <c:v>2327.1999999999998</c:v>
                </c:pt>
                <c:pt idx="12">
                  <c:v>2388</c:v>
                </c:pt>
                <c:pt idx="13">
                  <c:v>2451</c:v>
                </c:pt>
                <c:pt idx="14">
                  <c:v>2525.8000000000002</c:v>
                </c:pt>
                <c:pt idx="15">
                  <c:v>2600</c:v>
                </c:pt>
                <c:pt idx="16">
                  <c:v>2693.2</c:v>
                </c:pt>
                <c:pt idx="17">
                  <c:v>2827.2</c:v>
                </c:pt>
                <c:pt idx="18">
                  <c:v>3082.4</c:v>
                </c:pt>
                <c:pt idx="19">
                  <c:v>3633.8</c:v>
                </c:pt>
                <c:pt idx="20">
                  <c:v>4678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A4A-408A-BD8F-A6450468F725}"/>
            </c:ext>
          </c:extLst>
        </c:ser>
        <c:ser>
          <c:idx val="6"/>
          <c:order val="5"/>
          <c:tx>
            <c:v>1013</c:v>
          </c:tx>
          <c:spPr>
            <a:ln w="19050" cap="rnd">
              <a:solidFill>
                <a:srgbClr val="C00000"/>
              </a:solidFill>
              <a:round/>
            </a:ln>
            <a:effectLst/>
          </c:spPr>
          <c:marker>
            <c:symbol val="none"/>
          </c:marker>
          <c:xVal>
            <c:numRef>
              <c:f>'B5 CDF'!$O$12:$O$32</c:f>
              <c:numCache>
                <c:formatCode>0</c:formatCode>
                <c:ptCount val="21"/>
                <c:pt idx="0">
                  <c:v>1322</c:v>
                </c:pt>
                <c:pt idx="1">
                  <c:v>1536.6666666666667</c:v>
                </c:pt>
                <c:pt idx="2">
                  <c:v>1643.6666666666667</c:v>
                </c:pt>
                <c:pt idx="3">
                  <c:v>1792.6666666666667</c:v>
                </c:pt>
                <c:pt idx="4">
                  <c:v>1900</c:v>
                </c:pt>
                <c:pt idx="5">
                  <c:v>1991</c:v>
                </c:pt>
                <c:pt idx="6">
                  <c:v>2076.1666666666665</c:v>
                </c:pt>
                <c:pt idx="7">
                  <c:v>2154.6666666666665</c:v>
                </c:pt>
                <c:pt idx="8">
                  <c:v>2227.6666666666665</c:v>
                </c:pt>
                <c:pt idx="9">
                  <c:v>2296.8333333333335</c:v>
                </c:pt>
                <c:pt idx="10">
                  <c:v>2365.1666666666665</c:v>
                </c:pt>
                <c:pt idx="11">
                  <c:v>2429.6666666666665</c:v>
                </c:pt>
                <c:pt idx="12">
                  <c:v>2494.6666666666665</c:v>
                </c:pt>
                <c:pt idx="13">
                  <c:v>2559.5</c:v>
                </c:pt>
                <c:pt idx="14">
                  <c:v>2625</c:v>
                </c:pt>
                <c:pt idx="15">
                  <c:v>2698</c:v>
                </c:pt>
                <c:pt idx="16">
                  <c:v>2785.5</c:v>
                </c:pt>
                <c:pt idx="17">
                  <c:v>2910.1666666666665</c:v>
                </c:pt>
                <c:pt idx="18">
                  <c:v>3175.8333333333335</c:v>
                </c:pt>
                <c:pt idx="19">
                  <c:v>3835.1666666666665</c:v>
                </c:pt>
                <c:pt idx="20">
                  <c:v>4917.333333333333</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A4A-408A-BD8F-A6450468F725}"/>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902</c:v>
          </c:tx>
          <c:spPr>
            <a:ln w="25400" cap="rnd">
              <a:solidFill>
                <a:schemeClr val="tx1"/>
              </a:solidFill>
              <a:round/>
            </a:ln>
            <a:effectLst/>
          </c:spPr>
          <c:marker>
            <c:symbol val="none"/>
          </c:marker>
          <c:xVal>
            <c:numRef>
              <c:f>'B5 CDF'!$Q$12:$Q$32</c:f>
              <c:numCache>
                <c:formatCode>0</c:formatCode>
                <c:ptCount val="21"/>
                <c:pt idx="0">
                  <c:v>1294.5999999999999</c:v>
                </c:pt>
                <c:pt idx="1">
                  <c:v>1454.8</c:v>
                </c:pt>
                <c:pt idx="2">
                  <c:v>1529.6</c:v>
                </c:pt>
                <c:pt idx="3">
                  <c:v>1653.6</c:v>
                </c:pt>
                <c:pt idx="4">
                  <c:v>1745</c:v>
                </c:pt>
                <c:pt idx="5">
                  <c:v>1823.6</c:v>
                </c:pt>
                <c:pt idx="6">
                  <c:v>1901.8</c:v>
                </c:pt>
                <c:pt idx="7">
                  <c:v>1975.4</c:v>
                </c:pt>
                <c:pt idx="8">
                  <c:v>2047.4</c:v>
                </c:pt>
                <c:pt idx="9">
                  <c:v>2113</c:v>
                </c:pt>
                <c:pt idx="10">
                  <c:v>2177.1999999999998</c:v>
                </c:pt>
                <c:pt idx="11">
                  <c:v>2237.1999999999998</c:v>
                </c:pt>
                <c:pt idx="12">
                  <c:v>2296.6</c:v>
                </c:pt>
                <c:pt idx="13">
                  <c:v>2363.8000000000002</c:v>
                </c:pt>
                <c:pt idx="14">
                  <c:v>2433</c:v>
                </c:pt>
                <c:pt idx="15">
                  <c:v>2511</c:v>
                </c:pt>
                <c:pt idx="16">
                  <c:v>2616</c:v>
                </c:pt>
                <c:pt idx="17">
                  <c:v>2782.4</c:v>
                </c:pt>
                <c:pt idx="18">
                  <c:v>3065.4</c:v>
                </c:pt>
                <c:pt idx="19">
                  <c:v>3673.4</c:v>
                </c:pt>
                <c:pt idx="20">
                  <c:v>4663.8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4B3-483E-83D1-6C9D61D58BF2}"/>
            </c:ext>
          </c:extLst>
        </c:ser>
        <c:ser>
          <c:idx val="1"/>
          <c:order val="1"/>
          <c:tx>
            <c:v>919</c:v>
          </c:tx>
          <c:spPr>
            <a:ln w="19050" cap="rnd">
              <a:solidFill>
                <a:srgbClr val="7030A0"/>
              </a:solidFill>
              <a:round/>
            </a:ln>
            <a:effectLst/>
          </c:spPr>
          <c:marker>
            <c:symbol val="none"/>
          </c:marker>
          <c:xVal>
            <c:numRef>
              <c:f>'B5 CDF'!$R$12:$R$32</c:f>
              <c:numCache>
                <c:formatCode>0</c:formatCode>
                <c:ptCount val="21"/>
                <c:pt idx="0">
                  <c:v>1308</c:v>
                </c:pt>
                <c:pt idx="1">
                  <c:v>1487.8</c:v>
                </c:pt>
                <c:pt idx="2">
                  <c:v>1564.2</c:v>
                </c:pt>
                <c:pt idx="3">
                  <c:v>1686.6</c:v>
                </c:pt>
                <c:pt idx="4">
                  <c:v>1782.4</c:v>
                </c:pt>
                <c:pt idx="5">
                  <c:v>1862.8</c:v>
                </c:pt>
                <c:pt idx="6">
                  <c:v>1941</c:v>
                </c:pt>
                <c:pt idx="7">
                  <c:v>2012.8</c:v>
                </c:pt>
                <c:pt idx="8">
                  <c:v>2079.8000000000002</c:v>
                </c:pt>
                <c:pt idx="9">
                  <c:v>2148.8000000000002</c:v>
                </c:pt>
                <c:pt idx="10">
                  <c:v>2213.6</c:v>
                </c:pt>
                <c:pt idx="11">
                  <c:v>2277.1999999999998</c:v>
                </c:pt>
                <c:pt idx="12">
                  <c:v>2340.4</c:v>
                </c:pt>
                <c:pt idx="13">
                  <c:v>2408.8000000000002</c:v>
                </c:pt>
                <c:pt idx="14">
                  <c:v>2477.6</c:v>
                </c:pt>
                <c:pt idx="15">
                  <c:v>2572</c:v>
                </c:pt>
                <c:pt idx="16">
                  <c:v>2698.4</c:v>
                </c:pt>
                <c:pt idx="17">
                  <c:v>2897.6</c:v>
                </c:pt>
                <c:pt idx="18">
                  <c:v>3243.2</c:v>
                </c:pt>
                <c:pt idx="19">
                  <c:v>3948.6</c:v>
                </c:pt>
                <c:pt idx="20">
                  <c:v>4926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4B3-483E-83D1-6C9D61D58BF2}"/>
            </c:ext>
          </c:extLst>
        </c:ser>
        <c:ser>
          <c:idx val="2"/>
          <c:order val="2"/>
          <c:tx>
            <c:v>940</c:v>
          </c:tx>
          <c:spPr>
            <a:ln w="19050" cap="rnd">
              <a:solidFill>
                <a:srgbClr val="0070C0"/>
              </a:solidFill>
              <a:round/>
            </a:ln>
            <a:effectLst/>
          </c:spPr>
          <c:marker>
            <c:symbol val="none"/>
          </c:marker>
          <c:xVal>
            <c:numRef>
              <c:f>'B5 CDF'!$S$12:$S$32</c:f>
              <c:numCache>
                <c:formatCode>0</c:formatCode>
                <c:ptCount val="21"/>
                <c:pt idx="0">
                  <c:v>1304.4000000000001</c:v>
                </c:pt>
                <c:pt idx="1">
                  <c:v>1485.6</c:v>
                </c:pt>
                <c:pt idx="2">
                  <c:v>1592</c:v>
                </c:pt>
                <c:pt idx="3">
                  <c:v>1726</c:v>
                </c:pt>
                <c:pt idx="4">
                  <c:v>1827.6</c:v>
                </c:pt>
                <c:pt idx="5">
                  <c:v>1917</c:v>
                </c:pt>
                <c:pt idx="6">
                  <c:v>1998</c:v>
                </c:pt>
                <c:pt idx="7">
                  <c:v>2075.8000000000002</c:v>
                </c:pt>
                <c:pt idx="8">
                  <c:v>2151</c:v>
                </c:pt>
                <c:pt idx="9">
                  <c:v>2221.4</c:v>
                </c:pt>
                <c:pt idx="10">
                  <c:v>2288.6</c:v>
                </c:pt>
                <c:pt idx="11">
                  <c:v>2353.4</c:v>
                </c:pt>
                <c:pt idx="12">
                  <c:v>2417</c:v>
                </c:pt>
                <c:pt idx="13">
                  <c:v>2478.8000000000002</c:v>
                </c:pt>
                <c:pt idx="14">
                  <c:v>2544.4</c:v>
                </c:pt>
                <c:pt idx="15">
                  <c:v>2618</c:v>
                </c:pt>
                <c:pt idx="16">
                  <c:v>2716.4</c:v>
                </c:pt>
                <c:pt idx="17">
                  <c:v>2866.8</c:v>
                </c:pt>
                <c:pt idx="18">
                  <c:v>3165.2</c:v>
                </c:pt>
                <c:pt idx="19">
                  <c:v>3830.6</c:v>
                </c:pt>
                <c:pt idx="20">
                  <c:v>4866.6000000000004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4B3-483E-83D1-6C9D61D58BF2}"/>
            </c:ext>
          </c:extLst>
        </c:ser>
        <c:ser>
          <c:idx val="3"/>
          <c:order val="3"/>
          <c:tx>
            <c:v>950</c:v>
          </c:tx>
          <c:spPr>
            <a:ln w="19050" cap="rnd">
              <a:solidFill>
                <a:srgbClr val="00B050"/>
              </a:solidFill>
              <a:round/>
            </a:ln>
            <a:effectLst/>
          </c:spPr>
          <c:marker>
            <c:symbol val="none"/>
          </c:marker>
          <c:xVal>
            <c:numRef>
              <c:f>'B5 CDF'!$T$12:$T$32</c:f>
              <c:numCache>
                <c:formatCode>0</c:formatCode>
                <c:ptCount val="21"/>
                <c:pt idx="0">
                  <c:v>1332.6</c:v>
                </c:pt>
                <c:pt idx="1">
                  <c:v>1517.2</c:v>
                </c:pt>
                <c:pt idx="2">
                  <c:v>1611.2</c:v>
                </c:pt>
                <c:pt idx="3">
                  <c:v>1750.8</c:v>
                </c:pt>
                <c:pt idx="4">
                  <c:v>1854.6</c:v>
                </c:pt>
                <c:pt idx="5">
                  <c:v>1945.4</c:v>
                </c:pt>
                <c:pt idx="6">
                  <c:v>2030.2</c:v>
                </c:pt>
                <c:pt idx="7">
                  <c:v>2111.1999999999998</c:v>
                </c:pt>
                <c:pt idx="8">
                  <c:v>2184.4</c:v>
                </c:pt>
                <c:pt idx="9">
                  <c:v>2253</c:v>
                </c:pt>
                <c:pt idx="10">
                  <c:v>2319</c:v>
                </c:pt>
                <c:pt idx="11">
                  <c:v>2381.1999999999998</c:v>
                </c:pt>
                <c:pt idx="12">
                  <c:v>2443.6</c:v>
                </c:pt>
                <c:pt idx="13">
                  <c:v>2507.1999999999998</c:v>
                </c:pt>
                <c:pt idx="14">
                  <c:v>2577</c:v>
                </c:pt>
                <c:pt idx="15">
                  <c:v>2658</c:v>
                </c:pt>
                <c:pt idx="16">
                  <c:v>2754.4</c:v>
                </c:pt>
                <c:pt idx="17">
                  <c:v>2911.4</c:v>
                </c:pt>
                <c:pt idx="18">
                  <c:v>3176.8</c:v>
                </c:pt>
                <c:pt idx="19">
                  <c:v>3777.4</c:v>
                </c:pt>
                <c:pt idx="20">
                  <c:v>4799</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4B3-483E-83D1-6C9D61D58BF2}"/>
            </c:ext>
          </c:extLst>
        </c:ser>
        <c:ser>
          <c:idx val="5"/>
          <c:order val="4"/>
          <c:tx>
            <c:v>1013</c:v>
          </c:tx>
          <c:spPr>
            <a:ln w="19050" cap="rnd">
              <a:solidFill>
                <a:schemeClr val="accent6">
                  <a:lumMod val="75000"/>
                </a:schemeClr>
              </a:solidFill>
              <a:round/>
            </a:ln>
            <a:effectLst/>
          </c:spPr>
          <c:marker>
            <c:symbol val="none"/>
          </c:marker>
          <c:xVal>
            <c:numRef>
              <c:f>'B5 CDF'!$V$12:$V$32</c:f>
              <c:numCache>
                <c:formatCode>0</c:formatCode>
                <c:ptCount val="21"/>
                <c:pt idx="0">
                  <c:v>1343.5</c:v>
                </c:pt>
                <c:pt idx="1">
                  <c:v>1552.5</c:v>
                </c:pt>
                <c:pt idx="2">
                  <c:v>1659.3333333333333</c:v>
                </c:pt>
                <c:pt idx="3">
                  <c:v>1800</c:v>
                </c:pt>
                <c:pt idx="4">
                  <c:v>1906.5</c:v>
                </c:pt>
                <c:pt idx="5">
                  <c:v>1993.1666666666667</c:v>
                </c:pt>
                <c:pt idx="6">
                  <c:v>2072.3333333333335</c:v>
                </c:pt>
                <c:pt idx="7">
                  <c:v>2147.5</c:v>
                </c:pt>
                <c:pt idx="8">
                  <c:v>2216.5</c:v>
                </c:pt>
                <c:pt idx="9">
                  <c:v>2282.3333333333335</c:v>
                </c:pt>
                <c:pt idx="10">
                  <c:v>2346</c:v>
                </c:pt>
                <c:pt idx="11">
                  <c:v>2404.8333333333335</c:v>
                </c:pt>
                <c:pt idx="12">
                  <c:v>2463.6666666666665</c:v>
                </c:pt>
                <c:pt idx="13">
                  <c:v>2525.3333333333335</c:v>
                </c:pt>
                <c:pt idx="14">
                  <c:v>2585.6666666666665</c:v>
                </c:pt>
                <c:pt idx="15">
                  <c:v>2654.5</c:v>
                </c:pt>
                <c:pt idx="16">
                  <c:v>2737.6666666666665</c:v>
                </c:pt>
                <c:pt idx="17">
                  <c:v>2861.1666666666665</c:v>
                </c:pt>
                <c:pt idx="18">
                  <c:v>3113.8333333333335</c:v>
                </c:pt>
                <c:pt idx="19">
                  <c:v>3728.3333333333335</c:v>
                </c:pt>
                <c:pt idx="20">
                  <c:v>4728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4B3-483E-83D1-6C9D61D58BF2}"/>
            </c:ext>
          </c:extLst>
        </c:ser>
        <c:ser>
          <c:idx val="6"/>
          <c:order val="5"/>
          <c:spPr>
            <a:ln w="19050" cap="rnd">
              <a:solidFill>
                <a:srgbClr val="C00000"/>
              </a:solidFill>
              <a:round/>
            </a:ln>
            <a:effectLst/>
          </c:spPr>
          <c:marker>
            <c:symbol val="none"/>
          </c:marker>
          <c:xVal>
            <c:numRef>
              <c:f>'B5 CDF'!$V$12:$V$32</c:f>
              <c:numCache>
                <c:formatCode>0</c:formatCode>
                <c:ptCount val="21"/>
                <c:pt idx="0">
                  <c:v>1343.5</c:v>
                </c:pt>
                <c:pt idx="1">
                  <c:v>1552.5</c:v>
                </c:pt>
                <c:pt idx="2">
                  <c:v>1659.3333333333333</c:v>
                </c:pt>
                <c:pt idx="3">
                  <c:v>1800</c:v>
                </c:pt>
                <c:pt idx="4">
                  <c:v>1906.5</c:v>
                </c:pt>
                <c:pt idx="5">
                  <c:v>1993.1666666666667</c:v>
                </c:pt>
                <c:pt idx="6">
                  <c:v>2072.3333333333335</c:v>
                </c:pt>
                <c:pt idx="7">
                  <c:v>2147.5</c:v>
                </c:pt>
                <c:pt idx="8">
                  <c:v>2216.5</c:v>
                </c:pt>
                <c:pt idx="9">
                  <c:v>2282.3333333333335</c:v>
                </c:pt>
                <c:pt idx="10">
                  <c:v>2346</c:v>
                </c:pt>
                <c:pt idx="11">
                  <c:v>2404.8333333333335</c:v>
                </c:pt>
                <c:pt idx="12">
                  <c:v>2463.6666666666665</c:v>
                </c:pt>
                <c:pt idx="13">
                  <c:v>2525.3333333333335</c:v>
                </c:pt>
                <c:pt idx="14">
                  <c:v>2585.6666666666665</c:v>
                </c:pt>
                <c:pt idx="15">
                  <c:v>2654.5</c:v>
                </c:pt>
                <c:pt idx="16">
                  <c:v>2737.6666666666665</c:v>
                </c:pt>
                <c:pt idx="17">
                  <c:v>2861.1666666666665</c:v>
                </c:pt>
                <c:pt idx="18">
                  <c:v>3113.8333333333335</c:v>
                </c:pt>
                <c:pt idx="19">
                  <c:v>3728.3333333333335</c:v>
                </c:pt>
                <c:pt idx="20">
                  <c:v>4728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4B3-483E-83D1-6C9D61D58BF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-2 NIR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969.82777777777767</c:v>
                </c:pt>
                <c:pt idx="1">
                  <c:v>1061.5666666666668</c:v>
                </c:pt>
                <c:pt idx="2">
                  <c:v>1115.8111111111111</c:v>
                </c:pt>
                <c:pt idx="3">
                  <c:v>1212.4666666666667</c:v>
                </c:pt>
                <c:pt idx="4">
                  <c:v>1286.0055555555555</c:v>
                </c:pt>
                <c:pt idx="5">
                  <c:v>1353.45</c:v>
                </c:pt>
                <c:pt idx="6">
                  <c:v>1419.5166666666667</c:v>
                </c:pt>
                <c:pt idx="7">
                  <c:v>1491.9277777777777</c:v>
                </c:pt>
                <c:pt idx="8">
                  <c:v>1574.9166666666667</c:v>
                </c:pt>
                <c:pt idx="9">
                  <c:v>1673.95</c:v>
                </c:pt>
                <c:pt idx="10">
                  <c:v>1781.8666666666668</c:v>
                </c:pt>
                <c:pt idx="11">
                  <c:v>1904.5777777777776</c:v>
                </c:pt>
                <c:pt idx="12">
                  <c:v>2035.3833333333332</c:v>
                </c:pt>
                <c:pt idx="13">
                  <c:v>2153.9055555555556</c:v>
                </c:pt>
                <c:pt idx="14">
                  <c:v>2251.4722222222222</c:v>
                </c:pt>
                <c:pt idx="15">
                  <c:v>2343.3888888888891</c:v>
                </c:pt>
                <c:pt idx="16">
                  <c:v>2438.8055555555552</c:v>
                </c:pt>
                <c:pt idx="17">
                  <c:v>2550.3722222222227</c:v>
                </c:pt>
                <c:pt idx="18">
                  <c:v>2724.3777777777777</c:v>
                </c:pt>
                <c:pt idx="19">
                  <c:v>3158.5277777777778</c:v>
                </c:pt>
                <c:pt idx="20">
                  <c:v>4072.8999999999996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BDC-4CEF-B4BC-5A8899432236}"/>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694.51666666666677</c:v>
                </c:pt>
                <c:pt idx="1">
                  <c:v>807.23333333333323</c:v>
                </c:pt>
                <c:pt idx="2">
                  <c:v>871.12222222222226</c:v>
                </c:pt>
                <c:pt idx="3">
                  <c:v>987.99444444444453</c:v>
                </c:pt>
                <c:pt idx="4">
                  <c:v>1074.4388888888889</c:v>
                </c:pt>
                <c:pt idx="5">
                  <c:v>1155.6500000000001</c:v>
                </c:pt>
                <c:pt idx="6">
                  <c:v>1233.5222222222221</c:v>
                </c:pt>
                <c:pt idx="7">
                  <c:v>1318.088888888889</c:v>
                </c:pt>
                <c:pt idx="8">
                  <c:v>1416.1666666666667</c:v>
                </c:pt>
                <c:pt idx="9">
                  <c:v>1532.1055555555556</c:v>
                </c:pt>
                <c:pt idx="10">
                  <c:v>1662.7555555555555</c:v>
                </c:pt>
                <c:pt idx="11">
                  <c:v>1809.4222222222224</c:v>
                </c:pt>
                <c:pt idx="12">
                  <c:v>1962.7722222222226</c:v>
                </c:pt>
                <c:pt idx="13">
                  <c:v>2099.2722222222224</c:v>
                </c:pt>
                <c:pt idx="14">
                  <c:v>2215.5777777777776</c:v>
                </c:pt>
                <c:pt idx="15">
                  <c:v>2324.6388888888891</c:v>
                </c:pt>
                <c:pt idx="16">
                  <c:v>2435.7833333333333</c:v>
                </c:pt>
                <c:pt idx="17">
                  <c:v>2577.1555555555556</c:v>
                </c:pt>
                <c:pt idx="18">
                  <c:v>2791.5555555555552</c:v>
                </c:pt>
                <c:pt idx="19">
                  <c:v>3330.1833333333329</c:v>
                </c:pt>
                <c:pt idx="20">
                  <c:v>4417.3222222222221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BDC-4CEF-B4BC-5A8899432236}"/>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675.33333333333337</c:v>
                </c:pt>
                <c:pt idx="1">
                  <c:v>796.33888888888885</c:v>
                </c:pt>
                <c:pt idx="2">
                  <c:v>866.77777777777783</c:v>
                </c:pt>
                <c:pt idx="3">
                  <c:v>986.65</c:v>
                </c:pt>
                <c:pt idx="4">
                  <c:v>1077.4388888888889</c:v>
                </c:pt>
                <c:pt idx="5">
                  <c:v>1161.372222222222</c:v>
                </c:pt>
                <c:pt idx="6">
                  <c:v>1240.8888888888889</c:v>
                </c:pt>
                <c:pt idx="7">
                  <c:v>1324.8111111111114</c:v>
                </c:pt>
                <c:pt idx="8">
                  <c:v>1417.7166666666665</c:v>
                </c:pt>
                <c:pt idx="9">
                  <c:v>1527.961111111111</c:v>
                </c:pt>
                <c:pt idx="10">
                  <c:v>1650.3277777777778</c:v>
                </c:pt>
                <c:pt idx="11">
                  <c:v>1789.7722222222221</c:v>
                </c:pt>
                <c:pt idx="12">
                  <c:v>1938.788888888889</c:v>
                </c:pt>
                <c:pt idx="13">
                  <c:v>2073.3444444444444</c:v>
                </c:pt>
                <c:pt idx="14">
                  <c:v>2184.8166666666666</c:v>
                </c:pt>
                <c:pt idx="15">
                  <c:v>2288.0333333333333</c:v>
                </c:pt>
                <c:pt idx="16">
                  <c:v>2396.5277777777778</c:v>
                </c:pt>
                <c:pt idx="17">
                  <c:v>2526.6888888888889</c:v>
                </c:pt>
                <c:pt idx="18">
                  <c:v>2734.2555555555555</c:v>
                </c:pt>
                <c:pt idx="19">
                  <c:v>3244.1888888888884</c:v>
                </c:pt>
                <c:pt idx="20">
                  <c:v>4280.5555555555557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BDC-4CEF-B4BC-5A889943223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4" Type="http://schemas.openxmlformats.org/officeDocument/2006/relationships/chart" Target="../charts/chart2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 Id="rId4" Type="http://schemas.openxmlformats.org/officeDocument/2006/relationships/chart" Target="../charts/chart32.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 Id="rId4" Type="http://schemas.openxmlformats.org/officeDocument/2006/relationships/chart" Target="../charts/chart36.xml"/></Relationships>
</file>

<file path=xl/drawings/drawing1.xml><?xml version="1.0" encoding="utf-8"?>
<xdr:wsDr xmlns:xdr="http://schemas.openxmlformats.org/drawingml/2006/spreadsheetDrawing" xmlns:a="http://schemas.openxmlformats.org/drawingml/2006/main">
  <xdr:twoCellAnchor editAs="oneCell">
    <xdr:from>
      <xdr:col>14</xdr:col>
      <xdr:colOff>518160</xdr:colOff>
      <xdr:row>2</xdr:row>
      <xdr:rowOff>38100</xdr:rowOff>
    </xdr:from>
    <xdr:to>
      <xdr:col>24</xdr:col>
      <xdr:colOff>552960</xdr:colOff>
      <xdr:row>24</xdr:row>
      <xdr:rowOff>7620</xdr:rowOff>
    </xdr:to>
    <xdr:pic>
      <xdr:nvPicPr>
        <xdr:cNvPr id="4" name="Picture 3">
          <a:extLst>
            <a:ext uri="{FF2B5EF4-FFF2-40B4-BE49-F238E27FC236}">
              <a16:creationId xmlns:a16="http://schemas.microsoft.com/office/drawing/2014/main" id="{66B17451-3C49-4349-8902-B5F2543487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52560" y="403860"/>
          <a:ext cx="6130800" cy="3992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480060</xdr:colOff>
      <xdr:row>7</xdr:row>
      <xdr:rowOff>106680</xdr:rowOff>
    </xdr:from>
    <xdr:to>
      <xdr:col>17</xdr:col>
      <xdr:colOff>381000</xdr:colOff>
      <xdr:row>17</xdr:row>
      <xdr:rowOff>45720</xdr:rowOff>
    </xdr:to>
    <xdr:cxnSp macro="">
      <xdr:nvCxnSpPr>
        <xdr:cNvPr id="3" name="Straight Arrow Connector 2">
          <a:extLst>
            <a:ext uri="{FF2B5EF4-FFF2-40B4-BE49-F238E27FC236}">
              <a16:creationId xmlns:a16="http://schemas.microsoft.com/office/drawing/2014/main" id="{B4F07C87-135C-43A2-843D-DE110AC3B6AE}"/>
            </a:ext>
          </a:extLst>
        </xdr:cNvPr>
        <xdr:cNvCxnSpPr/>
      </xdr:nvCxnSpPr>
      <xdr:spPr>
        <a:xfrm>
          <a:off x="5356860" y="1386840"/>
          <a:ext cx="5387340" cy="1767840"/>
        </a:xfrm>
        <a:prstGeom prst="straightConnector1">
          <a:avLst/>
        </a:prstGeom>
        <a:ln w="28575">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448431</xdr:colOff>
      <xdr:row>55</xdr:row>
      <xdr:rowOff>84051</xdr:rowOff>
    </xdr:from>
    <xdr:to>
      <xdr:col>16</xdr:col>
      <xdr:colOff>288114</xdr:colOff>
      <xdr:row>73</xdr:row>
      <xdr:rowOff>52977</xdr:rowOff>
    </xdr:to>
    <xdr:graphicFrame macro="">
      <xdr:nvGraphicFramePr>
        <xdr:cNvPr id="19" name="Chart 18">
          <a:extLst>
            <a:ext uri="{FF2B5EF4-FFF2-40B4-BE49-F238E27FC236}">
              <a16:creationId xmlns:a16="http://schemas.microsoft.com/office/drawing/2014/main" id="{9ABA739F-6FDE-45B3-AFDA-21BF5C3F6E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282180</xdr:colOff>
      <xdr:row>55</xdr:row>
      <xdr:rowOff>81280</xdr:rowOff>
    </xdr:from>
    <xdr:to>
      <xdr:col>23</xdr:col>
      <xdr:colOff>124173</xdr:colOff>
      <xdr:row>73</xdr:row>
      <xdr:rowOff>50206</xdr:rowOff>
    </xdr:to>
    <xdr:graphicFrame macro="">
      <xdr:nvGraphicFramePr>
        <xdr:cNvPr id="20" name="Chart 19">
          <a:extLst>
            <a:ext uri="{FF2B5EF4-FFF2-40B4-BE49-F238E27FC236}">
              <a16:creationId xmlns:a16="http://schemas.microsoft.com/office/drawing/2014/main" id="{A43395B4-3B9E-4E69-A79F-D305B44FD2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43</xdr:col>
      <xdr:colOff>558340</xdr:colOff>
      <xdr:row>2</xdr:row>
      <xdr:rowOff>2769</xdr:rowOff>
    </xdr:from>
    <xdr:to>
      <xdr:col>50</xdr:col>
      <xdr:colOff>400333</xdr:colOff>
      <xdr:row>19</xdr:row>
      <xdr:rowOff>154575</xdr:rowOff>
    </xdr:to>
    <xdr:graphicFrame macro="">
      <xdr:nvGraphicFramePr>
        <xdr:cNvPr id="21" name="Chart 20">
          <a:extLst>
            <a:ext uri="{FF2B5EF4-FFF2-40B4-BE49-F238E27FC236}">
              <a16:creationId xmlns:a16="http://schemas.microsoft.com/office/drawing/2014/main" id="{16229240-8FC0-4E21-9BEB-FFF9D1BEFD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0</xdr:colOff>
      <xdr:row>2</xdr:row>
      <xdr:rowOff>362</xdr:rowOff>
    </xdr:from>
    <xdr:to>
      <xdr:col>9</xdr:col>
      <xdr:colOff>449284</xdr:colOff>
      <xdr:row>19</xdr:row>
      <xdr:rowOff>132080</xdr:rowOff>
    </xdr:to>
    <xdr:graphicFrame macro="">
      <xdr:nvGraphicFramePr>
        <xdr:cNvPr id="22" name="Chart 21">
          <a:extLst>
            <a:ext uri="{FF2B5EF4-FFF2-40B4-BE49-F238E27FC236}">
              <a16:creationId xmlns:a16="http://schemas.microsoft.com/office/drawing/2014/main" id="{C69F2091-C97D-446B-BE32-04E0CB98E6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442429</xdr:colOff>
      <xdr:row>2</xdr:row>
      <xdr:rowOff>1387</xdr:rowOff>
    </xdr:from>
    <xdr:to>
      <xdr:col>16</xdr:col>
      <xdr:colOff>268258</xdr:colOff>
      <xdr:row>19</xdr:row>
      <xdr:rowOff>136698</xdr:rowOff>
    </xdr:to>
    <xdr:graphicFrame macro="">
      <xdr:nvGraphicFramePr>
        <xdr:cNvPr id="23" name="Chart 22">
          <a:extLst>
            <a:ext uri="{FF2B5EF4-FFF2-40B4-BE49-F238E27FC236}">
              <a16:creationId xmlns:a16="http://schemas.microsoft.com/office/drawing/2014/main" id="{6C88BB7B-2520-4E4A-A4E9-3C350A4BBC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263714</xdr:colOff>
      <xdr:row>2</xdr:row>
      <xdr:rowOff>1385</xdr:rowOff>
    </xdr:from>
    <xdr:to>
      <xdr:col>23</xdr:col>
      <xdr:colOff>89543</xdr:colOff>
      <xdr:row>19</xdr:row>
      <xdr:rowOff>136698</xdr:rowOff>
    </xdr:to>
    <xdr:graphicFrame macro="">
      <xdr:nvGraphicFramePr>
        <xdr:cNvPr id="24" name="Chart 23">
          <a:extLst>
            <a:ext uri="{FF2B5EF4-FFF2-40B4-BE49-F238E27FC236}">
              <a16:creationId xmlns:a16="http://schemas.microsoft.com/office/drawing/2014/main" id="{7A2C5453-B6AD-4ED2-A5EE-D751750DA9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23</xdr:col>
      <xdr:colOff>427181</xdr:colOff>
      <xdr:row>2</xdr:row>
      <xdr:rowOff>0</xdr:rowOff>
    </xdr:from>
    <xdr:to>
      <xdr:col>30</xdr:col>
      <xdr:colOff>269174</xdr:colOff>
      <xdr:row>19</xdr:row>
      <xdr:rowOff>151806</xdr:rowOff>
    </xdr:to>
    <xdr:graphicFrame macro="">
      <xdr:nvGraphicFramePr>
        <xdr:cNvPr id="25" name="Chart 24">
          <a:extLst>
            <a:ext uri="{FF2B5EF4-FFF2-40B4-BE49-F238E27FC236}">
              <a16:creationId xmlns:a16="http://schemas.microsoft.com/office/drawing/2014/main" id="{880EA960-1BFE-4AAB-BA89-BD41BEDC1D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1</xdr:colOff>
      <xdr:row>19</xdr:row>
      <xdr:rowOff>134289</xdr:rowOff>
    </xdr:from>
    <xdr:to>
      <xdr:col>9</xdr:col>
      <xdr:colOff>447041</xdr:colOff>
      <xdr:row>37</xdr:row>
      <xdr:rowOff>142240</xdr:rowOff>
    </xdr:to>
    <xdr:graphicFrame macro="">
      <xdr:nvGraphicFramePr>
        <xdr:cNvPr id="26" name="Chart 25">
          <a:extLst>
            <a:ext uri="{FF2B5EF4-FFF2-40B4-BE49-F238E27FC236}">
              <a16:creationId xmlns:a16="http://schemas.microsoft.com/office/drawing/2014/main" id="{5C57E8D1-FBC7-493E-9BBD-F6CC4A0C41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xdr:col>
      <xdr:colOff>448426</xdr:colOff>
      <xdr:row>19</xdr:row>
      <xdr:rowOff>133930</xdr:rowOff>
    </xdr:from>
    <xdr:to>
      <xdr:col>16</xdr:col>
      <xdr:colOff>288109</xdr:colOff>
      <xdr:row>37</xdr:row>
      <xdr:rowOff>111631</xdr:rowOff>
    </xdr:to>
    <xdr:graphicFrame macro="">
      <xdr:nvGraphicFramePr>
        <xdr:cNvPr id="27" name="Chart 26">
          <a:extLst>
            <a:ext uri="{FF2B5EF4-FFF2-40B4-BE49-F238E27FC236}">
              <a16:creationId xmlns:a16="http://schemas.microsoft.com/office/drawing/2014/main" id="{E7151988-C1D4-466A-98C5-44EE9DCA37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16</xdr:col>
      <xdr:colOff>282187</xdr:colOff>
      <xdr:row>19</xdr:row>
      <xdr:rowOff>133927</xdr:rowOff>
    </xdr:from>
    <xdr:to>
      <xdr:col>23</xdr:col>
      <xdr:colOff>124180</xdr:colOff>
      <xdr:row>37</xdr:row>
      <xdr:rowOff>111628</xdr:rowOff>
    </xdr:to>
    <xdr:graphicFrame macro="">
      <xdr:nvGraphicFramePr>
        <xdr:cNvPr id="28" name="Chart 27">
          <a:extLst>
            <a:ext uri="{FF2B5EF4-FFF2-40B4-BE49-F238E27FC236}">
              <a16:creationId xmlns:a16="http://schemas.microsoft.com/office/drawing/2014/main" id="{DA5EBC86-C352-4B26-AEDC-0717C38F15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30</xdr:col>
      <xdr:colOff>259542</xdr:colOff>
      <xdr:row>1</xdr:row>
      <xdr:rowOff>172720</xdr:rowOff>
    </xdr:from>
    <xdr:to>
      <xdr:col>37</xdr:col>
      <xdr:colOff>101535</xdr:colOff>
      <xdr:row>19</xdr:row>
      <xdr:rowOff>152268</xdr:rowOff>
    </xdr:to>
    <xdr:graphicFrame macro="">
      <xdr:nvGraphicFramePr>
        <xdr:cNvPr id="29" name="Chart 28">
          <a:extLst>
            <a:ext uri="{FF2B5EF4-FFF2-40B4-BE49-F238E27FC236}">
              <a16:creationId xmlns:a16="http://schemas.microsoft.com/office/drawing/2014/main" id="{918B1CE6-4E57-4595-8B54-2A1A920B0D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0</xdr:colOff>
      <xdr:row>37</xdr:row>
      <xdr:rowOff>112122</xdr:rowOff>
    </xdr:from>
    <xdr:to>
      <xdr:col>9</xdr:col>
      <xdr:colOff>463139</xdr:colOff>
      <xdr:row>55</xdr:row>
      <xdr:rowOff>103677</xdr:rowOff>
    </xdr:to>
    <xdr:graphicFrame macro="">
      <xdr:nvGraphicFramePr>
        <xdr:cNvPr id="30" name="Chart 29">
          <a:extLst>
            <a:ext uri="{FF2B5EF4-FFF2-40B4-BE49-F238E27FC236}">
              <a16:creationId xmlns:a16="http://schemas.microsoft.com/office/drawing/2014/main" id="{9F48BD4F-5FAA-40BF-9BE1-A40E00696C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9</xdr:col>
      <xdr:colOff>448888</xdr:colOff>
      <xdr:row>37</xdr:row>
      <xdr:rowOff>111762</xdr:rowOff>
    </xdr:from>
    <xdr:to>
      <xdr:col>16</xdr:col>
      <xdr:colOff>288571</xdr:colOff>
      <xdr:row>55</xdr:row>
      <xdr:rowOff>80688</xdr:rowOff>
    </xdr:to>
    <xdr:graphicFrame macro="">
      <xdr:nvGraphicFramePr>
        <xdr:cNvPr id="31" name="Chart 30">
          <a:extLst>
            <a:ext uri="{FF2B5EF4-FFF2-40B4-BE49-F238E27FC236}">
              <a16:creationId xmlns:a16="http://schemas.microsoft.com/office/drawing/2014/main" id="{72D9D545-E42F-4668-98C2-B1D537F561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16</xdr:col>
      <xdr:colOff>284027</xdr:colOff>
      <xdr:row>37</xdr:row>
      <xdr:rowOff>111760</xdr:rowOff>
    </xdr:from>
    <xdr:to>
      <xdr:col>23</xdr:col>
      <xdr:colOff>126020</xdr:colOff>
      <xdr:row>55</xdr:row>
      <xdr:rowOff>80686</xdr:rowOff>
    </xdr:to>
    <xdr:graphicFrame macro="">
      <xdr:nvGraphicFramePr>
        <xdr:cNvPr id="32" name="Chart 31">
          <a:extLst>
            <a:ext uri="{FF2B5EF4-FFF2-40B4-BE49-F238E27FC236}">
              <a16:creationId xmlns:a16="http://schemas.microsoft.com/office/drawing/2014/main" id="{C3287D84-4917-4889-9B9C-E69D6CE182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37</xdr:col>
      <xdr:colOff>105295</xdr:colOff>
      <xdr:row>2</xdr:row>
      <xdr:rowOff>1385</xdr:rowOff>
    </xdr:from>
    <xdr:to>
      <xdr:col>43</xdr:col>
      <xdr:colOff>556888</xdr:colOff>
      <xdr:row>19</xdr:row>
      <xdr:rowOff>153191</xdr:rowOff>
    </xdr:to>
    <xdr:graphicFrame macro="">
      <xdr:nvGraphicFramePr>
        <xdr:cNvPr id="33" name="Chart 32">
          <a:extLst>
            <a:ext uri="{FF2B5EF4-FFF2-40B4-BE49-F238E27FC236}">
              <a16:creationId xmlns:a16="http://schemas.microsoft.com/office/drawing/2014/main" id="{4C9F6451-E35D-4242-AC37-1D6C610FD3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xdr:col>
      <xdr:colOff>599440</xdr:colOff>
      <xdr:row>55</xdr:row>
      <xdr:rowOff>83026</xdr:rowOff>
    </xdr:from>
    <xdr:to>
      <xdr:col>9</xdr:col>
      <xdr:colOff>452979</xdr:colOff>
      <xdr:row>73</xdr:row>
      <xdr:rowOff>50799</xdr:rowOff>
    </xdr:to>
    <xdr:graphicFrame macro="">
      <xdr:nvGraphicFramePr>
        <xdr:cNvPr id="18" name="Chart 17">
          <a:extLst>
            <a:ext uri="{FF2B5EF4-FFF2-40B4-BE49-F238E27FC236}">
              <a16:creationId xmlns:a16="http://schemas.microsoft.com/office/drawing/2014/main" id="{87B01AA9-A295-47D0-ADEA-4E9C1C24B5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46</xdr:col>
      <xdr:colOff>599440</xdr:colOff>
      <xdr:row>5</xdr:row>
      <xdr:rowOff>182880</xdr:rowOff>
    </xdr:from>
    <xdr:to>
      <xdr:col>57</xdr:col>
      <xdr:colOff>345440</xdr:colOff>
      <xdr:row>27</xdr:row>
      <xdr:rowOff>71120</xdr:rowOff>
    </xdr:to>
    <xdr:graphicFrame macro="">
      <xdr:nvGraphicFramePr>
        <xdr:cNvPr id="2" name="Chart 1">
          <a:extLst>
            <a:ext uri="{FF2B5EF4-FFF2-40B4-BE49-F238E27FC236}">
              <a16:creationId xmlns:a16="http://schemas.microsoft.com/office/drawing/2014/main" id="{A9328622-821C-458A-A724-528E619E20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46</xdr:col>
      <xdr:colOff>589280</xdr:colOff>
      <xdr:row>5</xdr:row>
      <xdr:rowOff>30480</xdr:rowOff>
    </xdr:from>
    <xdr:to>
      <xdr:col>57</xdr:col>
      <xdr:colOff>335280</xdr:colOff>
      <xdr:row>26</xdr:row>
      <xdr:rowOff>101600</xdr:rowOff>
    </xdr:to>
    <xdr:graphicFrame macro="">
      <xdr:nvGraphicFramePr>
        <xdr:cNvPr id="2" name="Chart 1">
          <a:extLst>
            <a:ext uri="{FF2B5EF4-FFF2-40B4-BE49-F238E27FC236}">
              <a16:creationId xmlns:a16="http://schemas.microsoft.com/office/drawing/2014/main" id="{5DFEEABB-48F1-4BAF-90BD-5CAF79E060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47</xdr:col>
      <xdr:colOff>0</xdr:colOff>
      <xdr:row>5</xdr:row>
      <xdr:rowOff>0</xdr:rowOff>
    </xdr:from>
    <xdr:to>
      <xdr:col>57</xdr:col>
      <xdr:colOff>355600</xdr:colOff>
      <xdr:row>26</xdr:row>
      <xdr:rowOff>71120</xdr:rowOff>
    </xdr:to>
    <xdr:graphicFrame macro="">
      <xdr:nvGraphicFramePr>
        <xdr:cNvPr id="2" name="Chart 1">
          <a:extLst>
            <a:ext uri="{FF2B5EF4-FFF2-40B4-BE49-F238E27FC236}">
              <a16:creationId xmlns:a16="http://schemas.microsoft.com/office/drawing/2014/main" id="{62CC5F5D-1DCE-4BF0-B093-A0C0107ED8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47</xdr:col>
      <xdr:colOff>0</xdr:colOff>
      <xdr:row>4</xdr:row>
      <xdr:rowOff>0</xdr:rowOff>
    </xdr:from>
    <xdr:to>
      <xdr:col>57</xdr:col>
      <xdr:colOff>355600</xdr:colOff>
      <xdr:row>25</xdr:row>
      <xdr:rowOff>50800</xdr:rowOff>
    </xdr:to>
    <xdr:graphicFrame macro="">
      <xdr:nvGraphicFramePr>
        <xdr:cNvPr id="2" name="Chart 1">
          <a:extLst>
            <a:ext uri="{FF2B5EF4-FFF2-40B4-BE49-F238E27FC236}">
              <a16:creationId xmlns:a16="http://schemas.microsoft.com/office/drawing/2014/main" id="{A2C34969-F4E5-4DB9-9AFB-B3D1A56DB2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23</xdr:col>
      <xdr:colOff>531091</xdr:colOff>
      <xdr:row>0</xdr:row>
      <xdr:rowOff>58087</xdr:rowOff>
    </xdr:from>
    <xdr:to>
      <xdr:col>30</xdr:col>
      <xdr:colOff>354611</xdr:colOff>
      <xdr:row>17</xdr:row>
      <xdr:rowOff>74580</xdr:rowOff>
    </xdr:to>
    <xdr:graphicFrame macro="">
      <xdr:nvGraphicFramePr>
        <xdr:cNvPr id="3" name="Chart 2">
          <a:extLst>
            <a:ext uri="{FF2B5EF4-FFF2-40B4-BE49-F238E27FC236}">
              <a16:creationId xmlns:a16="http://schemas.microsoft.com/office/drawing/2014/main" id="{2A022D0F-27E5-4616-97FA-AC5CF760F7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531098</xdr:colOff>
      <xdr:row>17</xdr:row>
      <xdr:rowOff>103911</xdr:rowOff>
    </xdr:from>
    <xdr:to>
      <xdr:col>30</xdr:col>
      <xdr:colOff>340763</xdr:colOff>
      <xdr:row>35</xdr:row>
      <xdr:rowOff>11546</xdr:rowOff>
    </xdr:to>
    <xdr:graphicFrame macro="">
      <xdr:nvGraphicFramePr>
        <xdr:cNvPr id="10" name="Chart 9">
          <a:extLst>
            <a:ext uri="{FF2B5EF4-FFF2-40B4-BE49-F238E27FC236}">
              <a16:creationId xmlns:a16="http://schemas.microsoft.com/office/drawing/2014/main" id="{B6FD129A-CABB-489E-9F27-2B62F54C9D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404106</xdr:colOff>
      <xdr:row>0</xdr:row>
      <xdr:rowOff>57727</xdr:rowOff>
    </xdr:from>
    <xdr:to>
      <xdr:col>37</xdr:col>
      <xdr:colOff>213772</xdr:colOff>
      <xdr:row>17</xdr:row>
      <xdr:rowOff>57727</xdr:rowOff>
    </xdr:to>
    <xdr:graphicFrame macro="">
      <xdr:nvGraphicFramePr>
        <xdr:cNvPr id="11" name="Chart 10">
          <a:extLst>
            <a:ext uri="{FF2B5EF4-FFF2-40B4-BE49-F238E27FC236}">
              <a16:creationId xmlns:a16="http://schemas.microsoft.com/office/drawing/2014/main" id="{F59D8E11-27E2-40A4-AE26-5E85A2B928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450271</xdr:colOff>
      <xdr:row>17</xdr:row>
      <xdr:rowOff>115454</xdr:rowOff>
    </xdr:from>
    <xdr:to>
      <xdr:col>37</xdr:col>
      <xdr:colOff>276101</xdr:colOff>
      <xdr:row>35</xdr:row>
      <xdr:rowOff>39584</xdr:rowOff>
    </xdr:to>
    <xdr:graphicFrame macro="">
      <xdr:nvGraphicFramePr>
        <xdr:cNvPr id="12" name="Chart 11">
          <a:extLst>
            <a:ext uri="{FF2B5EF4-FFF2-40B4-BE49-F238E27FC236}">
              <a16:creationId xmlns:a16="http://schemas.microsoft.com/office/drawing/2014/main" id="{A60BF051-A562-4F2B-B7D4-DF5C714F6E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24</xdr:col>
      <xdr:colOff>0</xdr:colOff>
      <xdr:row>0</xdr:row>
      <xdr:rowOff>69634</xdr:rowOff>
    </xdr:from>
    <xdr:to>
      <xdr:col>30</xdr:col>
      <xdr:colOff>449284</xdr:colOff>
      <xdr:row>17</xdr:row>
      <xdr:rowOff>117531</xdr:rowOff>
    </xdr:to>
    <xdr:graphicFrame macro="">
      <xdr:nvGraphicFramePr>
        <xdr:cNvPr id="12" name="Chart 11">
          <a:extLst>
            <a:ext uri="{FF2B5EF4-FFF2-40B4-BE49-F238E27FC236}">
              <a16:creationId xmlns:a16="http://schemas.microsoft.com/office/drawing/2014/main" id="{E7CF08F3-2283-4909-A533-99FAAAFF8E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604982</xdr:colOff>
      <xdr:row>17</xdr:row>
      <xdr:rowOff>127002</xdr:rowOff>
    </xdr:from>
    <xdr:to>
      <xdr:col>30</xdr:col>
      <xdr:colOff>428501</xdr:colOff>
      <xdr:row>35</xdr:row>
      <xdr:rowOff>71452</xdr:rowOff>
    </xdr:to>
    <xdr:graphicFrame macro="">
      <xdr:nvGraphicFramePr>
        <xdr:cNvPr id="13" name="Chart 12">
          <a:extLst>
            <a:ext uri="{FF2B5EF4-FFF2-40B4-BE49-F238E27FC236}">
              <a16:creationId xmlns:a16="http://schemas.microsoft.com/office/drawing/2014/main" id="{07721850-8755-4E42-ACF0-5894A759F8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538034</xdr:colOff>
      <xdr:row>0</xdr:row>
      <xdr:rowOff>69273</xdr:rowOff>
    </xdr:from>
    <xdr:to>
      <xdr:col>37</xdr:col>
      <xdr:colOff>363864</xdr:colOff>
      <xdr:row>17</xdr:row>
      <xdr:rowOff>94541</xdr:rowOff>
    </xdr:to>
    <xdr:graphicFrame macro="">
      <xdr:nvGraphicFramePr>
        <xdr:cNvPr id="14" name="Chart 13">
          <a:extLst>
            <a:ext uri="{FF2B5EF4-FFF2-40B4-BE49-F238E27FC236}">
              <a16:creationId xmlns:a16="http://schemas.microsoft.com/office/drawing/2014/main" id="{EDB6AFFE-76A9-4C1D-B5AA-05F32EA660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531552</xdr:colOff>
      <xdr:row>17</xdr:row>
      <xdr:rowOff>149629</xdr:rowOff>
    </xdr:from>
    <xdr:to>
      <xdr:col>37</xdr:col>
      <xdr:colOff>357382</xdr:colOff>
      <xdr:row>35</xdr:row>
      <xdr:rowOff>95926</xdr:rowOff>
    </xdr:to>
    <xdr:graphicFrame macro="">
      <xdr:nvGraphicFramePr>
        <xdr:cNvPr id="15" name="Chart 14">
          <a:extLst>
            <a:ext uri="{FF2B5EF4-FFF2-40B4-BE49-F238E27FC236}">
              <a16:creationId xmlns:a16="http://schemas.microsoft.com/office/drawing/2014/main" id="{F80A87F4-77C4-4A6D-BCDC-9BB7F0FF7C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23</xdr:col>
      <xdr:colOff>600364</xdr:colOff>
      <xdr:row>0</xdr:row>
      <xdr:rowOff>79795</xdr:rowOff>
    </xdr:from>
    <xdr:to>
      <xdr:col>30</xdr:col>
      <xdr:colOff>437739</xdr:colOff>
      <xdr:row>17</xdr:row>
      <xdr:rowOff>118917</xdr:rowOff>
    </xdr:to>
    <xdr:graphicFrame macro="">
      <xdr:nvGraphicFramePr>
        <xdr:cNvPr id="6" name="Chart 5">
          <a:extLst>
            <a:ext uri="{FF2B5EF4-FFF2-40B4-BE49-F238E27FC236}">
              <a16:creationId xmlns:a16="http://schemas.microsoft.com/office/drawing/2014/main" id="{9EDBCCEE-DF39-4935-A650-6CC0BF30BD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604983</xdr:colOff>
      <xdr:row>17</xdr:row>
      <xdr:rowOff>148707</xdr:rowOff>
    </xdr:from>
    <xdr:to>
      <xdr:col>30</xdr:col>
      <xdr:colOff>428502</xdr:colOff>
      <xdr:row>35</xdr:row>
      <xdr:rowOff>38201</xdr:rowOff>
    </xdr:to>
    <xdr:graphicFrame macro="">
      <xdr:nvGraphicFramePr>
        <xdr:cNvPr id="7" name="Chart 6">
          <a:extLst>
            <a:ext uri="{FF2B5EF4-FFF2-40B4-BE49-F238E27FC236}">
              <a16:creationId xmlns:a16="http://schemas.microsoft.com/office/drawing/2014/main" id="{46DED99E-916B-48E4-8F9F-01093922D1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561118</xdr:colOff>
      <xdr:row>0</xdr:row>
      <xdr:rowOff>79432</xdr:rowOff>
    </xdr:from>
    <xdr:to>
      <xdr:col>37</xdr:col>
      <xdr:colOff>386948</xdr:colOff>
      <xdr:row>17</xdr:row>
      <xdr:rowOff>95925</xdr:rowOff>
    </xdr:to>
    <xdr:graphicFrame macro="">
      <xdr:nvGraphicFramePr>
        <xdr:cNvPr id="8" name="Chart 7">
          <a:extLst>
            <a:ext uri="{FF2B5EF4-FFF2-40B4-BE49-F238E27FC236}">
              <a16:creationId xmlns:a16="http://schemas.microsoft.com/office/drawing/2014/main" id="{D44AE3BF-66E4-4ED1-B9C8-53993D11BD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566189</xdr:colOff>
      <xdr:row>17</xdr:row>
      <xdr:rowOff>150090</xdr:rowOff>
    </xdr:from>
    <xdr:to>
      <xdr:col>37</xdr:col>
      <xdr:colOff>392019</xdr:colOff>
      <xdr:row>35</xdr:row>
      <xdr:rowOff>39584</xdr:rowOff>
    </xdr:to>
    <xdr:graphicFrame macro="">
      <xdr:nvGraphicFramePr>
        <xdr:cNvPr id="9" name="Chart 8">
          <a:extLst>
            <a:ext uri="{FF2B5EF4-FFF2-40B4-BE49-F238E27FC236}">
              <a16:creationId xmlns:a16="http://schemas.microsoft.com/office/drawing/2014/main" id="{5BF9D11D-CFF3-44F2-B9AB-3527B4D36E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23</xdr:col>
      <xdr:colOff>531090</xdr:colOff>
      <xdr:row>0</xdr:row>
      <xdr:rowOff>69634</xdr:rowOff>
    </xdr:from>
    <xdr:to>
      <xdr:col>30</xdr:col>
      <xdr:colOff>368465</xdr:colOff>
      <xdr:row>17</xdr:row>
      <xdr:rowOff>108756</xdr:rowOff>
    </xdr:to>
    <xdr:graphicFrame macro="">
      <xdr:nvGraphicFramePr>
        <xdr:cNvPr id="2" name="Chart 1">
          <a:extLst>
            <a:ext uri="{FF2B5EF4-FFF2-40B4-BE49-F238E27FC236}">
              <a16:creationId xmlns:a16="http://schemas.microsoft.com/office/drawing/2014/main" id="{8CFEA82D-F0E6-4FD2-A32D-9528DC0108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558805</xdr:colOff>
      <xdr:row>17</xdr:row>
      <xdr:rowOff>138546</xdr:rowOff>
    </xdr:from>
    <xdr:to>
      <xdr:col>30</xdr:col>
      <xdr:colOff>382324</xdr:colOff>
      <xdr:row>35</xdr:row>
      <xdr:rowOff>28040</xdr:rowOff>
    </xdr:to>
    <xdr:graphicFrame macro="">
      <xdr:nvGraphicFramePr>
        <xdr:cNvPr id="4" name="Chart 3">
          <a:extLst>
            <a:ext uri="{FF2B5EF4-FFF2-40B4-BE49-F238E27FC236}">
              <a16:creationId xmlns:a16="http://schemas.microsoft.com/office/drawing/2014/main" id="{20961E57-584E-4452-A32C-C9DCEEADF4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434117</xdr:colOff>
      <xdr:row>0</xdr:row>
      <xdr:rowOff>57729</xdr:rowOff>
    </xdr:from>
    <xdr:to>
      <xdr:col>37</xdr:col>
      <xdr:colOff>259947</xdr:colOff>
      <xdr:row>17</xdr:row>
      <xdr:rowOff>74222</xdr:rowOff>
    </xdr:to>
    <xdr:graphicFrame macro="">
      <xdr:nvGraphicFramePr>
        <xdr:cNvPr id="5" name="Chart 4">
          <a:extLst>
            <a:ext uri="{FF2B5EF4-FFF2-40B4-BE49-F238E27FC236}">
              <a16:creationId xmlns:a16="http://schemas.microsoft.com/office/drawing/2014/main" id="{065F2537-D27E-481F-A721-ACB1549059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427645</xdr:colOff>
      <xdr:row>17</xdr:row>
      <xdr:rowOff>93749</xdr:rowOff>
    </xdr:from>
    <xdr:to>
      <xdr:col>37</xdr:col>
      <xdr:colOff>253475</xdr:colOff>
      <xdr:row>34</xdr:row>
      <xdr:rowOff>214152</xdr:rowOff>
    </xdr:to>
    <xdr:graphicFrame macro="">
      <xdr:nvGraphicFramePr>
        <xdr:cNvPr id="9" name="Chart 8">
          <a:extLst>
            <a:ext uri="{FF2B5EF4-FFF2-40B4-BE49-F238E27FC236}">
              <a16:creationId xmlns:a16="http://schemas.microsoft.com/office/drawing/2014/main" id="{24892958-FB05-4958-A96C-DEDF7D587A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1-working\0%20-%20CMAC\0%20-%20Journal%20Paper%202\CMAC%20Stat%20Evaluation\Chino_L8.xlsx" TargetMode="External"/><Relationship Id="rId1" Type="http://schemas.openxmlformats.org/officeDocument/2006/relationships/externalLinkPath" Target="/1-working/0%20-%20CMAC/0%20-%20Journal%20Paper%202/CMAC%20Stat%20Evaluation/Chino_L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adme"/>
      <sheetName val="Stats Table"/>
      <sheetName val="CDFs "/>
      <sheetName val="Statistics per Band---&gt;"/>
      <sheetName val="B2"/>
      <sheetName val="B3"/>
      <sheetName val="B4"/>
      <sheetName val="B5"/>
      <sheetName val="CDFs per Band---&gt;"/>
      <sheetName val="B2 CDF"/>
      <sheetName val="B3 CDF"/>
      <sheetName val="B4 CDF"/>
      <sheetName val="B5 CDF"/>
    </sheetNames>
    <sheetDataSet>
      <sheetData sheetId="0" refreshError="1"/>
      <sheetData sheetId="1" refreshError="1"/>
      <sheetData sheetId="2" refreshError="1"/>
      <sheetData sheetId="3" refreshError="1"/>
      <sheetData sheetId="4" refreshError="1">
        <row r="7">
          <cell r="AR7">
            <v>1.5360983102918587E-3</v>
          </cell>
        </row>
        <row r="8">
          <cell r="AK8" t="str">
            <v>AVG</v>
          </cell>
          <cell r="AL8" t="str">
            <v>STDEV</v>
          </cell>
          <cell r="AM8" t="str">
            <v>CoV%</v>
          </cell>
        </row>
        <row r="9">
          <cell r="AK9">
            <v>1239.2258064516129</v>
          </cell>
          <cell r="AL9">
            <v>69.904558591181711</v>
          </cell>
          <cell r="AM9">
            <v>5.6409863502879867E-2</v>
          </cell>
        </row>
        <row r="10">
          <cell r="AK10">
            <v>1303.6451612903227</v>
          </cell>
          <cell r="AL10">
            <v>67.04652533233758</v>
          </cell>
          <cell r="AM10">
            <v>5.1430041949433715E-2</v>
          </cell>
        </row>
        <row r="11">
          <cell r="AK11">
            <v>1343.0645161290322</v>
          </cell>
          <cell r="AL11">
            <v>64.38371195878193</v>
          </cell>
          <cell r="AM11">
            <v>4.7937914512363157E-2</v>
          </cell>
        </row>
        <row r="12">
          <cell r="AK12">
            <v>1417.6774193548388</v>
          </cell>
          <cell r="AL12">
            <v>63.0113149081307</v>
          </cell>
          <cell r="AM12">
            <v>4.444686361500072E-2</v>
          </cell>
        </row>
        <row r="13">
          <cell r="AK13">
            <v>1481.9354838709678</v>
          </cell>
          <cell r="AL13">
            <v>60.826493944591263</v>
          </cell>
          <cell r="AM13">
            <v>4.1045305012675865E-2</v>
          </cell>
        </row>
        <row r="14">
          <cell r="AK14">
            <v>1544.8387096774193</v>
          </cell>
          <cell r="AL14">
            <v>61.281915099640699</v>
          </cell>
          <cell r="AM14">
            <v>3.9668811194171261E-2</v>
          </cell>
        </row>
        <row r="15">
          <cell r="AK15">
            <v>1609.7096774193549</v>
          </cell>
          <cell r="AL15">
            <v>62.602019961226546</v>
          </cell>
          <cell r="AM15">
            <v>3.8890255081020876E-2</v>
          </cell>
        </row>
        <row r="16">
          <cell r="AK16">
            <v>1678.1290322580646</v>
          </cell>
          <cell r="AL16">
            <v>63.895613795984389</v>
          </cell>
          <cell r="AM16">
            <v>3.8075507048470181E-2</v>
          </cell>
        </row>
        <row r="17">
          <cell r="AK17">
            <v>1750.516129032258</v>
          </cell>
          <cell r="AL17">
            <v>65.268609590288222</v>
          </cell>
          <cell r="AM17">
            <v>3.7285351735873933E-2</v>
          </cell>
        </row>
        <row r="18">
          <cell r="AK18">
            <v>1825.7741935483871</v>
          </cell>
          <cell r="AL18">
            <v>68.0307330929286</v>
          </cell>
          <cell r="AM18">
            <v>3.7261307194133939E-2</v>
          </cell>
        </row>
        <row r="19">
          <cell r="AK19">
            <v>1905.516129032258</v>
          </cell>
          <cell r="AL19">
            <v>71.450155571438714</v>
          </cell>
          <cell r="AM19">
            <v>3.7496484276795722E-2</v>
          </cell>
        </row>
        <row r="20">
          <cell r="AK20">
            <v>1990.2258064516129</v>
          </cell>
          <cell r="AL20">
            <v>74.100251766292658</v>
          </cell>
          <cell r="AM20">
            <v>3.7232082674280312E-2</v>
          </cell>
        </row>
        <row r="21">
          <cell r="AK21">
            <v>2077.2580645161293</v>
          </cell>
          <cell r="AL21">
            <v>78.983528975745102</v>
          </cell>
          <cell r="AM21">
            <v>3.8022973806166593E-2</v>
          </cell>
        </row>
        <row r="22">
          <cell r="AK22">
            <v>2167.9032258064517</v>
          </cell>
          <cell r="AL22">
            <v>86.618841229342124</v>
          </cell>
          <cell r="AM22">
            <v>3.9955123548986025E-2</v>
          </cell>
        </row>
        <row r="23">
          <cell r="AK23">
            <v>2252.7419354838707</v>
          </cell>
          <cell r="AL23">
            <v>92.679723687523463</v>
          </cell>
          <cell r="AM23">
            <v>4.1140852499652436E-2</v>
          </cell>
        </row>
        <row r="24">
          <cell r="AK24">
            <v>2338.5483870967741</v>
          </cell>
          <cell r="AL24">
            <v>100.6971825854386</v>
          </cell>
          <cell r="AM24">
            <v>4.3059695981082786E-2</v>
          </cell>
        </row>
        <row r="25">
          <cell r="AK25">
            <v>2414.3548387096776</v>
          </cell>
          <cell r="AL25">
            <v>108.86797765706768</v>
          </cell>
          <cell r="AM25">
            <v>4.5091954136804037E-2</v>
          </cell>
        </row>
        <row r="26">
          <cell r="AK26">
            <v>2487.9677419354839</v>
          </cell>
          <cell r="AL26">
            <v>114.82986947972718</v>
          </cell>
          <cell r="AM26">
            <v>4.6154082926491924E-2</v>
          </cell>
        </row>
        <row r="27">
          <cell r="AK27">
            <v>2580.9354838709678</v>
          </cell>
          <cell r="AL27">
            <v>122.45922735993152</v>
          </cell>
          <cell r="AM27">
            <v>4.7447612745539589E-2</v>
          </cell>
        </row>
        <row r="28">
          <cell r="AK28">
            <v>2817.5483870967741</v>
          </cell>
          <cell r="AL28">
            <v>166.67930059642026</v>
          </cell>
          <cell r="AM28">
            <v>5.9157564554966895E-2</v>
          </cell>
        </row>
        <row r="29">
          <cell r="AK29">
            <v>3640</v>
          </cell>
          <cell r="AL29">
            <v>322.11881865754651</v>
          </cell>
          <cell r="AM29">
            <v>8.849418094987542E-2</v>
          </cell>
        </row>
        <row r="30">
          <cell r="AK30" t="str">
            <v>AVG</v>
          </cell>
          <cell r="AL30" t="str">
            <v>STDEV</v>
          </cell>
          <cell r="AM30" t="str">
            <v>CoV%</v>
          </cell>
        </row>
        <row r="52">
          <cell r="AK52" t="str">
            <v>AVG</v>
          </cell>
          <cell r="AL52" t="str">
            <v>STDEV</v>
          </cell>
          <cell r="AM52" t="str">
            <v>CoV%</v>
          </cell>
        </row>
      </sheetData>
      <sheetData sheetId="5" refreshError="1">
        <row r="7">
          <cell r="AS7">
            <v>-0.1084804358074485</v>
          </cell>
        </row>
        <row r="8">
          <cell r="AK8" t="str">
            <v>AVG</v>
          </cell>
          <cell r="AL8" t="str">
            <v>STDEV</v>
          </cell>
          <cell r="AM8" t="str">
            <v>CoV%</v>
          </cell>
        </row>
        <row r="9">
          <cell r="AK9">
            <v>1060.8387096774193</v>
          </cell>
          <cell r="AL9">
            <v>62.762035644803383</v>
          </cell>
          <cell r="AM9">
            <v>5.9162655993094476E-2</v>
          </cell>
        </row>
        <row r="10">
          <cell r="AK10">
            <v>1138.0645161290322</v>
          </cell>
          <cell r="AL10">
            <v>58.241986850193094</v>
          </cell>
          <cell r="AM10">
            <v>5.1176348989682145E-2</v>
          </cell>
        </row>
        <row r="11">
          <cell r="AK11">
            <v>1182.483870967742</v>
          </cell>
          <cell r="AL11">
            <v>58.464730660311744</v>
          </cell>
          <cell r="AM11">
            <v>4.9442307075583489E-2</v>
          </cell>
        </row>
        <row r="12">
          <cell r="AK12">
            <v>1268.9677419354839</v>
          </cell>
          <cell r="AL12">
            <v>56.611826721376715</v>
          </cell>
          <cell r="AM12">
            <v>4.4612502627552952E-2</v>
          </cell>
        </row>
        <row r="13">
          <cell r="AK13">
            <v>1343.3870967741937</v>
          </cell>
          <cell r="AL13">
            <v>55.749246583462053</v>
          </cell>
          <cell r="AM13">
            <v>4.1499018947948697E-2</v>
          </cell>
        </row>
        <row r="14">
          <cell r="AK14">
            <v>1415.8709677419354</v>
          </cell>
          <cell r="AL14">
            <v>56.707872431426352</v>
          </cell>
          <cell r="AM14">
            <v>4.0051582187510641E-2</v>
          </cell>
        </row>
        <row r="15">
          <cell r="AK15">
            <v>1493.9354838709678</v>
          </cell>
          <cell r="AL15">
            <v>57.526767962906327</v>
          </cell>
          <cell r="AM15">
            <v>3.8506862300269826E-2</v>
          </cell>
        </row>
        <row r="16">
          <cell r="AK16">
            <v>1574.4193548387098</v>
          </cell>
          <cell r="AL16">
            <v>59.780026872720832</v>
          </cell>
          <cell r="AM16">
            <v>3.7969570615984299E-2</v>
          </cell>
        </row>
        <row r="17">
          <cell r="AK17">
            <v>1657</v>
          </cell>
          <cell r="AL17">
            <v>61.893995400738724</v>
          </cell>
          <cell r="AM17">
            <v>3.7353044900868271E-2</v>
          </cell>
        </row>
        <row r="18">
          <cell r="AK18">
            <v>1741.6451612903227</v>
          </cell>
          <cell r="AL18">
            <v>65.758420696311731</v>
          </cell>
          <cell r="AM18">
            <v>3.7756497223345807E-2</v>
          </cell>
        </row>
        <row r="19">
          <cell r="AK19">
            <v>1829.8709677419354</v>
          </cell>
          <cell r="AL19">
            <v>68.569061019035829</v>
          </cell>
          <cell r="AM19">
            <v>3.7472074385468936E-2</v>
          </cell>
        </row>
        <row r="20">
          <cell r="AK20">
            <v>1924.4193548387098</v>
          </cell>
          <cell r="AL20">
            <v>71.012568931398036</v>
          </cell>
          <cell r="AM20">
            <v>3.6900776721480115E-2</v>
          </cell>
        </row>
        <row r="21">
          <cell r="AK21">
            <v>2023.9032258064517</v>
          </cell>
          <cell r="AL21">
            <v>76.504620705205198</v>
          </cell>
          <cell r="AM21">
            <v>3.7800533014477951E-2</v>
          </cell>
        </row>
        <row r="22">
          <cell r="AK22">
            <v>2121.1612903225805</v>
          </cell>
          <cell r="AL22">
            <v>83.008873732147279</v>
          </cell>
          <cell r="AM22">
            <v>3.9133692525344696E-2</v>
          </cell>
        </row>
        <row r="23">
          <cell r="AK23">
            <v>2219.1612903225805</v>
          </cell>
          <cell r="AL23">
            <v>89.38459851458137</v>
          </cell>
          <cell r="AM23">
            <v>4.0278549785621169E-2</v>
          </cell>
        </row>
        <row r="24">
          <cell r="AK24">
            <v>2312.7096774193546</v>
          </cell>
          <cell r="AL24">
            <v>96.640293028110904</v>
          </cell>
          <cell r="AM24">
            <v>4.1786608138357995E-2</v>
          </cell>
        </row>
        <row r="25">
          <cell r="AK25">
            <v>2392</v>
          </cell>
          <cell r="AL25">
            <v>104.11307954975365</v>
          </cell>
          <cell r="AM25">
            <v>4.3525534928826777E-2</v>
          </cell>
        </row>
        <row r="26">
          <cell r="AK26">
            <v>2474.7096774193546</v>
          </cell>
          <cell r="AL26">
            <v>109.35849107359005</v>
          </cell>
          <cell r="AM26">
            <v>4.4190432547073513E-2</v>
          </cell>
        </row>
        <row r="27">
          <cell r="AK27">
            <v>2580.7096774193546</v>
          </cell>
          <cell r="AL27">
            <v>117.07467518593626</v>
          </cell>
          <cell r="AM27">
            <v>4.5365302501987753E-2</v>
          </cell>
        </row>
        <row r="28">
          <cell r="AK28">
            <v>2912.1290322580644</v>
          </cell>
          <cell r="AL28">
            <v>216.31100171365671</v>
          </cell>
          <cell r="AM28">
            <v>7.4279332858382716E-2</v>
          </cell>
        </row>
        <row r="29">
          <cell r="AK29">
            <v>3898.2903225806454</v>
          </cell>
          <cell r="AL29">
            <v>366.88319608547414</v>
          </cell>
          <cell r="AM29">
            <v>9.4113871909519461E-2</v>
          </cell>
        </row>
        <row r="30">
          <cell r="AK30" t="str">
            <v>AVG</v>
          </cell>
          <cell r="AL30" t="str">
            <v>STDEV</v>
          </cell>
          <cell r="AM30" t="str">
            <v>CoV%</v>
          </cell>
        </row>
        <row r="52">
          <cell r="AK52" t="str">
            <v>AVG</v>
          </cell>
          <cell r="AL52" t="str">
            <v>STDEV</v>
          </cell>
          <cell r="AM52" t="str">
            <v>CoV%</v>
          </cell>
        </row>
      </sheetData>
      <sheetData sheetId="6" refreshError="1">
        <row r="8">
          <cell r="AK8" t="str">
            <v>AVG</v>
          </cell>
          <cell r="AL8" t="str">
            <v>STDEV</v>
          </cell>
          <cell r="AM8" t="str">
            <v>CoV%</v>
          </cell>
        </row>
        <row r="9">
          <cell r="AK9">
            <v>950.45161290322585</v>
          </cell>
          <cell r="AL9">
            <v>61.13091891434177</v>
          </cell>
          <cell r="AM9">
            <v>6.4317760193612364E-2</v>
          </cell>
        </row>
        <row r="10">
          <cell r="AK10">
            <v>1046.8709677419354</v>
          </cell>
          <cell r="AL10">
            <v>57.043691988675882</v>
          </cell>
          <cell r="AM10">
            <v>5.448970670350823E-2</v>
          </cell>
        </row>
        <row r="11">
          <cell r="AK11">
            <v>1102.8709677419354</v>
          </cell>
          <cell r="AL11">
            <v>55.358071941066171</v>
          </cell>
          <cell r="AM11">
            <v>5.0194513737548671E-2</v>
          </cell>
        </row>
        <row r="12">
          <cell r="AK12">
            <v>1218.1612903225807</v>
          </cell>
          <cell r="AL12">
            <v>53.745757521993333</v>
          </cell>
          <cell r="AM12">
            <v>4.4120395179985519E-2</v>
          </cell>
        </row>
        <row r="13">
          <cell r="AK13">
            <v>1313.0322580645161</v>
          </cell>
          <cell r="AL13">
            <v>53.674627072741266</v>
          </cell>
          <cell r="AM13">
            <v>4.0878376554023668E-2</v>
          </cell>
        </row>
        <row r="14">
          <cell r="AK14">
            <v>1401.7096774193549</v>
          </cell>
          <cell r="AL14">
            <v>54.994056374840547</v>
          </cell>
          <cell r="AM14">
            <v>3.9233556891815451E-2</v>
          </cell>
        </row>
        <row r="15">
          <cell r="AK15">
            <v>1494.9032258064517</v>
          </cell>
          <cell r="AL15">
            <v>57.084939542585523</v>
          </cell>
          <cell r="AM15">
            <v>3.8186377925427284E-2</v>
          </cell>
        </row>
        <row r="16">
          <cell r="AK16">
            <v>1592.3548387096773</v>
          </cell>
          <cell r="AL16">
            <v>58.3966599427837</v>
          </cell>
          <cell r="AM16">
            <v>3.6673145032236593E-2</v>
          </cell>
        </row>
        <row r="17">
          <cell r="AK17">
            <v>1690.8064516129032</v>
          </cell>
          <cell r="AL17">
            <v>61.505240619445708</v>
          </cell>
          <cell r="AM17">
            <v>3.6376275096877173E-2</v>
          </cell>
        </row>
        <row r="18">
          <cell r="AK18">
            <v>1786.9677419354839</v>
          </cell>
          <cell r="AL18">
            <v>66.195409644963419</v>
          </cell>
          <cell r="AM18">
            <v>3.7043427305109865E-2</v>
          </cell>
        </row>
        <row r="19">
          <cell r="AK19">
            <v>1887.8709677419354</v>
          </cell>
          <cell r="AL19">
            <v>68.738995209164884</v>
          </cell>
          <cell r="AM19">
            <v>3.6410854546581085E-2</v>
          </cell>
        </row>
        <row r="20">
          <cell r="AK20">
            <v>1994.0322580645161</v>
          </cell>
          <cell r="AL20">
            <v>69.91923143693144</v>
          </cell>
          <cell r="AM20">
            <v>3.5064242894845499E-2</v>
          </cell>
        </row>
        <row r="21">
          <cell r="AK21">
            <v>2103.8064516129034</v>
          </cell>
          <cell r="AL21">
            <v>75.386302626245794</v>
          </cell>
          <cell r="AM21">
            <v>3.5833288070986832E-2</v>
          </cell>
        </row>
        <row r="22">
          <cell r="AK22">
            <v>2210.3870967741937</v>
          </cell>
          <cell r="AL22">
            <v>81.894109441951457</v>
          </cell>
          <cell r="AM22">
            <v>3.704966861300743E-2</v>
          </cell>
        </row>
        <row r="23">
          <cell r="AK23">
            <v>2314.2580645161293</v>
          </cell>
          <cell r="AL23">
            <v>87.777737398475352</v>
          </cell>
          <cell r="AM23">
            <v>3.7929105117681911E-2</v>
          </cell>
        </row>
        <row r="24">
          <cell r="AK24">
            <v>2414.5483870967741</v>
          </cell>
          <cell r="AL24">
            <v>96.670519018529248</v>
          </cell>
          <cell r="AM24">
            <v>4.0036687413319887E-2</v>
          </cell>
        </row>
        <row r="25">
          <cell r="AK25">
            <v>2498.7096774193546</v>
          </cell>
          <cell r="AL25">
            <v>102.76062590583584</v>
          </cell>
          <cell r="AM25">
            <v>4.1125476414677398E-2</v>
          </cell>
        </row>
        <row r="26">
          <cell r="AK26">
            <v>2589.8064516129034</v>
          </cell>
          <cell r="AL26">
            <v>108.42398853723552</v>
          </cell>
          <cell r="AM26">
            <v>4.186567242108391E-2</v>
          </cell>
        </row>
        <row r="27">
          <cell r="AK27">
            <v>2718.7096774193546</v>
          </cell>
          <cell r="AL27">
            <v>118.54399845581587</v>
          </cell>
          <cell r="AM27">
            <v>4.3603036926083201E-2</v>
          </cell>
        </row>
        <row r="28">
          <cell r="AK28">
            <v>3140.5483870967741</v>
          </cell>
          <cell r="AL28">
            <v>264.63910503547748</v>
          </cell>
          <cell r="AM28">
            <v>8.4265253203157475E-2</v>
          </cell>
        </row>
        <row r="29">
          <cell r="AK29">
            <v>4308.7419354838712</v>
          </cell>
          <cell r="AL29">
            <v>437.38426794920554</v>
          </cell>
          <cell r="AM29">
            <v>0.10151089912050798</v>
          </cell>
        </row>
        <row r="30">
          <cell r="AK30" t="str">
            <v>AVG</v>
          </cell>
          <cell r="AL30" t="str">
            <v>STDEV</v>
          </cell>
          <cell r="AM30" t="str">
            <v>CoV%</v>
          </cell>
        </row>
        <row r="52">
          <cell r="AK52" t="str">
            <v>AVG</v>
          </cell>
          <cell r="AL52" t="str">
            <v>STDEV</v>
          </cell>
          <cell r="AM52" t="str">
            <v>CoV%</v>
          </cell>
        </row>
      </sheetData>
      <sheetData sheetId="7" refreshError="1">
        <row r="8">
          <cell r="AK8" t="str">
            <v>AVG</v>
          </cell>
          <cell r="AL8" t="str">
            <v>STDEV</v>
          </cell>
          <cell r="AM8" t="str">
            <v>CoV%</v>
          </cell>
        </row>
        <row r="9">
          <cell r="AK9">
            <v>1268.9354838709678</v>
          </cell>
          <cell r="AL9">
            <v>62.192140705971831</v>
          </cell>
          <cell r="AM9">
            <v>4.9011270861660183E-2</v>
          </cell>
        </row>
        <row r="10">
          <cell r="AK10">
            <v>1460.8387096774193</v>
          </cell>
          <cell r="AL10">
            <v>61.832621796908875</v>
          </cell>
          <cell r="AM10">
            <v>4.2326795824408764E-2</v>
          </cell>
        </row>
        <row r="11">
          <cell r="AK11">
            <v>1586.8709677419354</v>
          </cell>
          <cell r="AL11">
            <v>61.636970472535864</v>
          </cell>
          <cell r="AM11">
            <v>3.8841828809965076E-2</v>
          </cell>
        </row>
        <row r="12">
          <cell r="AK12">
            <v>1784.9354838709678</v>
          </cell>
          <cell r="AL12">
            <v>68.828741808380698</v>
          </cell>
          <cell r="AM12">
            <v>3.8560912946339461E-2</v>
          </cell>
        </row>
        <row r="13">
          <cell r="AK13">
            <v>1912.6774193548388</v>
          </cell>
          <cell r="AL13">
            <v>70.931604191067606</v>
          </cell>
          <cell r="AM13">
            <v>3.7084980181861196E-2</v>
          </cell>
        </row>
        <row r="14">
          <cell r="AK14">
            <v>2015.741935483871</v>
          </cell>
          <cell r="AL14">
            <v>73.379819088509365</v>
          </cell>
          <cell r="AM14">
            <v>3.6403379716806274E-2</v>
          </cell>
        </row>
        <row r="15">
          <cell r="AK15">
            <v>2103</v>
          </cell>
          <cell r="AL15">
            <v>75.158499186718728</v>
          </cell>
          <cell r="AM15">
            <v>3.5738706222880993E-2</v>
          </cell>
        </row>
        <row r="16">
          <cell r="AK16">
            <v>2182.5806451612902</v>
          </cell>
          <cell r="AL16">
            <v>78.344016658814212</v>
          </cell>
          <cell r="AM16">
            <v>3.5895130304806983E-2</v>
          </cell>
        </row>
        <row r="17">
          <cell r="AK17">
            <v>2257.2258064516127</v>
          </cell>
          <cell r="AL17">
            <v>80.073595180691683</v>
          </cell>
          <cell r="AM17">
            <v>3.5474339763361284E-2</v>
          </cell>
        </row>
        <row r="18">
          <cell r="AK18">
            <v>2329.7741935483873</v>
          </cell>
          <cell r="AL18">
            <v>82.931984050151726</v>
          </cell>
          <cell r="AM18">
            <v>3.5596575959939397E-2</v>
          </cell>
        </row>
        <row r="19">
          <cell r="AK19">
            <v>2398.8709677419356</v>
          </cell>
          <cell r="AL19">
            <v>85.362654572704827</v>
          </cell>
          <cell r="AM19">
            <v>3.5584512764793241E-2</v>
          </cell>
        </row>
        <row r="20">
          <cell r="AK20">
            <v>2466.3548387096776</v>
          </cell>
          <cell r="AL20">
            <v>87.870567081018564</v>
          </cell>
          <cell r="AM20">
            <v>3.5627706809207467E-2</v>
          </cell>
        </row>
        <row r="21">
          <cell r="AK21">
            <v>2527.516129032258</v>
          </cell>
          <cell r="AL21">
            <v>92.102432457107938</v>
          </cell>
          <cell r="AM21">
            <v>3.6439898997745412E-2</v>
          </cell>
        </row>
        <row r="22">
          <cell r="AK22">
            <v>2583.7419354838707</v>
          </cell>
          <cell r="AL22">
            <v>95.386570592837472</v>
          </cell>
          <cell r="AM22">
            <v>3.6917994511310948E-2</v>
          </cell>
        </row>
        <row r="23">
          <cell r="AK23">
            <v>2639.3870967741937</v>
          </cell>
          <cell r="AL23">
            <v>96.57869931455032</v>
          </cell>
          <cell r="AM23">
            <v>3.6591335705394211E-2</v>
          </cell>
        </row>
        <row r="24">
          <cell r="AK24">
            <v>2700.3870967741937</v>
          </cell>
          <cell r="AL24">
            <v>98.674440263374805</v>
          </cell>
          <cell r="AM24">
            <v>3.6540850154871692E-2</v>
          </cell>
        </row>
        <row r="25">
          <cell r="AK25">
            <v>2773.7096774193546</v>
          </cell>
          <cell r="AL25">
            <v>100.57872324648228</v>
          </cell>
          <cell r="AM25">
            <v>3.6261445841029839E-2</v>
          </cell>
        </row>
        <row r="26">
          <cell r="AK26">
            <v>2879.2903225806454</v>
          </cell>
          <cell r="AL26">
            <v>109.76860314570436</v>
          </cell>
          <cell r="AM26">
            <v>3.8123492544274294E-2</v>
          </cell>
        </row>
        <row r="27">
          <cell r="AK27">
            <v>3076.9677419354839</v>
          </cell>
          <cell r="AL27">
            <v>147.38622365991736</v>
          </cell>
          <cell r="AM27">
            <v>4.7899827369398428E-2</v>
          </cell>
        </row>
        <row r="28">
          <cell r="AK28">
            <v>3649.4516129032259</v>
          </cell>
          <cell r="AL28">
            <v>292.68012558760893</v>
          </cell>
          <cell r="AM28">
            <v>8.0198385026613597E-2</v>
          </cell>
        </row>
        <row r="29">
          <cell r="AK29">
            <v>4980.0967741935483</v>
          </cell>
          <cell r="AL29">
            <v>473.60844269211174</v>
          </cell>
          <cell r="AM29">
            <v>9.5100248883979874E-2</v>
          </cell>
        </row>
        <row r="30">
          <cell r="AK30" t="str">
            <v>AVG</v>
          </cell>
          <cell r="AL30" t="str">
            <v>STDEV</v>
          </cell>
          <cell r="AM30" t="str">
            <v>CoV%</v>
          </cell>
        </row>
        <row r="52">
          <cell r="AK52" t="str">
            <v>AVG</v>
          </cell>
          <cell r="AL52" t="str">
            <v>STDEV</v>
          </cell>
          <cell r="AM52" t="str">
            <v>CoV%</v>
          </cell>
        </row>
      </sheetData>
      <sheetData sheetId="8" refreshError="1"/>
      <sheetData sheetId="9">
        <row r="7">
          <cell r="B7">
            <v>1</v>
          </cell>
        </row>
      </sheetData>
      <sheetData sheetId="10">
        <row r="7">
          <cell r="B7">
            <v>1</v>
          </cell>
        </row>
      </sheetData>
      <sheetData sheetId="11">
        <row r="7">
          <cell r="B7">
            <v>1</v>
          </cell>
        </row>
      </sheetData>
      <sheetData sheetId="12">
        <row r="7">
          <cell r="B7">
            <v>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D0598-9ED5-4CC0-8B81-9CE5D7A9BA14}">
  <dimension ref="B2:K8"/>
  <sheetViews>
    <sheetView workbookViewId="0">
      <selection activeCell="B5" sqref="B5"/>
    </sheetView>
  </sheetViews>
  <sheetFormatPr defaultRowHeight="14.4" x14ac:dyDescent="0.3"/>
  <sheetData>
    <row r="2" spans="2:11" x14ac:dyDescent="0.3">
      <c r="K2" s="72"/>
    </row>
    <row r="3" spans="2:11" x14ac:dyDescent="0.3">
      <c r="B3" t="s">
        <v>42</v>
      </c>
    </row>
    <row r="5" spans="2:11" x14ac:dyDescent="0.3">
      <c r="B5" t="s">
        <v>93</v>
      </c>
    </row>
    <row r="7" spans="2:11" x14ac:dyDescent="0.3">
      <c r="B7" t="s">
        <v>43</v>
      </c>
    </row>
    <row r="8" spans="2:11" x14ac:dyDescent="0.3">
      <c r="C8" t="s">
        <v>44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FF35-A20F-4D6E-9C0C-C81FA5B6F224}">
  <dimension ref="A1"/>
  <sheetViews>
    <sheetView topLeftCell="K1" zoomScale="75" zoomScaleNormal="75" workbookViewId="0">
      <selection activeCell="AC54" sqref="AC54"/>
    </sheetView>
  </sheetViews>
  <sheetFormatPr defaultRowHeight="14.4" x14ac:dyDescent="0.3"/>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79B4B-6CE1-44B2-925C-C2A4AFD85B49}">
  <dimension ref="E2:R73"/>
  <sheetViews>
    <sheetView workbookViewId="0">
      <selection activeCell="C14" sqref="C14"/>
    </sheetView>
  </sheetViews>
  <sheetFormatPr defaultRowHeight="14.4" x14ac:dyDescent="0.3"/>
  <cols>
    <col min="5" max="5" width="8.88671875" style="72"/>
    <col min="6" max="6" width="10" style="72" bestFit="1" customWidth="1"/>
  </cols>
  <sheetData>
    <row r="2" spans="5:18" x14ac:dyDescent="0.3">
      <c r="F2"/>
    </row>
    <row r="3" spans="5:18" x14ac:dyDescent="0.3">
      <c r="E3" s="72" t="s">
        <v>83</v>
      </c>
      <c r="G3" s="72"/>
      <c r="H3" s="72"/>
      <c r="I3" s="72"/>
      <c r="J3" s="72"/>
      <c r="K3" s="72"/>
      <c r="L3" s="72"/>
      <c r="M3" s="72"/>
      <c r="N3" s="72"/>
      <c r="O3" s="72"/>
      <c r="P3" s="72"/>
      <c r="Q3" s="72"/>
      <c r="R3" s="72"/>
    </row>
    <row r="5" spans="5:18" ht="19.8" x14ac:dyDescent="0.4">
      <c r="F5" s="80" t="s">
        <v>94</v>
      </c>
      <c r="G5" s="72"/>
      <c r="J5" s="80" t="s">
        <v>84</v>
      </c>
      <c r="K5" s="81"/>
      <c r="L5" s="81"/>
      <c r="M5" s="81"/>
      <c r="N5" s="80" t="s">
        <v>85</v>
      </c>
      <c r="O5" s="80"/>
      <c r="P5" s="80" t="s">
        <v>86</v>
      </c>
      <c r="Q5" s="81"/>
      <c r="R5" s="62"/>
    </row>
    <row r="7" spans="5:18" ht="18" thickBot="1" x14ac:dyDescent="0.4">
      <c r="E7" s="82"/>
      <c r="F7" s="82" t="s">
        <v>87</v>
      </c>
      <c r="G7" s="82"/>
      <c r="H7" s="83" t="s">
        <v>88</v>
      </c>
      <c r="I7" s="83"/>
      <c r="J7" s="83"/>
      <c r="K7" s="83" t="s">
        <v>89</v>
      </c>
      <c r="L7" s="83"/>
      <c r="M7" s="83"/>
      <c r="N7" s="83" t="s">
        <v>90</v>
      </c>
      <c r="O7" s="83"/>
      <c r="P7" s="83"/>
      <c r="Q7" s="83" t="s">
        <v>91</v>
      </c>
      <c r="R7" s="82"/>
    </row>
    <row r="8" spans="5:18" ht="15.6" x14ac:dyDescent="0.3">
      <c r="F8" s="84" t="s">
        <v>80</v>
      </c>
      <c r="G8" s="85" t="str">
        <f>[1]B2!AK8</f>
        <v>AVG</v>
      </c>
      <c r="H8" s="86" t="str">
        <f>[1]B2!AL8</f>
        <v>STDEV</v>
      </c>
      <c r="I8" s="87" t="str">
        <f>[1]B2!AM8</f>
        <v>CoV%</v>
      </c>
      <c r="J8" s="86" t="str">
        <f>[1]B3!AK8</f>
        <v>AVG</v>
      </c>
      <c r="K8" s="86" t="str">
        <f>[1]B3!AL8</f>
        <v>STDEV</v>
      </c>
      <c r="L8" s="86" t="str">
        <f>[1]B3!AM8</f>
        <v>CoV%</v>
      </c>
      <c r="M8" s="85" t="str">
        <f>[1]B4!AK8</f>
        <v>AVG</v>
      </c>
      <c r="N8" s="86" t="str">
        <f>[1]B4!AL8</f>
        <v>STDEV</v>
      </c>
      <c r="O8" s="87" t="str">
        <f>[1]B4!AM8</f>
        <v>CoV%</v>
      </c>
      <c r="P8" s="86" t="str">
        <f>[1]B5!AK8</f>
        <v>AVG</v>
      </c>
      <c r="Q8" s="86" t="str">
        <f>[1]B5!AL8</f>
        <v>STDEV</v>
      </c>
      <c r="R8" s="87" t="str">
        <f>[1]B5!AM8</f>
        <v>CoV%</v>
      </c>
    </row>
    <row r="9" spans="5:18" x14ac:dyDescent="0.3">
      <c r="F9" s="88">
        <v>1</v>
      </c>
      <c r="G9" s="89">
        <f>[1]B2!AK9</f>
        <v>1239.2258064516129</v>
      </c>
      <c r="H9" s="90">
        <f>[1]B2!AL9</f>
        <v>69.904558591181711</v>
      </c>
      <c r="I9" s="91">
        <f>[1]B2!AM9</f>
        <v>5.6409863502879867E-2</v>
      </c>
      <c r="J9" s="90">
        <f>[1]B3!AK9</f>
        <v>1060.8387096774193</v>
      </c>
      <c r="K9" s="90">
        <f>[1]B3!AL9</f>
        <v>62.762035644803383</v>
      </c>
      <c r="L9" s="92">
        <f>[1]B3!AM9</f>
        <v>5.9162655993094476E-2</v>
      </c>
      <c r="M9" s="89">
        <f>[1]B4!AK9</f>
        <v>950.45161290322585</v>
      </c>
      <c r="N9" s="90">
        <f>[1]B4!AL9</f>
        <v>61.13091891434177</v>
      </c>
      <c r="O9" s="91">
        <f>[1]B4!AM9</f>
        <v>6.4317760193612364E-2</v>
      </c>
      <c r="P9" s="90">
        <f>[1]B5!AK9</f>
        <v>1268.9354838709678</v>
      </c>
      <c r="Q9" s="90">
        <f>[1]B5!AL9</f>
        <v>62.192140705971831</v>
      </c>
      <c r="R9" s="91">
        <f>[1]B5!AM9</f>
        <v>4.9011270861660183E-2</v>
      </c>
    </row>
    <row r="10" spans="5:18" x14ac:dyDescent="0.3">
      <c r="F10" s="88">
        <v>3</v>
      </c>
      <c r="G10" s="89">
        <f>[1]B2!AK10</f>
        <v>1303.6451612903227</v>
      </c>
      <c r="H10" s="90">
        <f>[1]B2!AL10</f>
        <v>67.04652533233758</v>
      </c>
      <c r="I10" s="91">
        <f>[1]B2!AM10</f>
        <v>5.1430041949433715E-2</v>
      </c>
      <c r="J10" s="90">
        <f>[1]B3!AK10</f>
        <v>1138.0645161290322</v>
      </c>
      <c r="K10" s="90">
        <f>[1]B3!AL10</f>
        <v>58.241986850193094</v>
      </c>
      <c r="L10" s="92">
        <f>[1]B3!AM10</f>
        <v>5.1176348989682145E-2</v>
      </c>
      <c r="M10" s="89">
        <f>[1]B4!AK10</f>
        <v>1046.8709677419354</v>
      </c>
      <c r="N10" s="90">
        <f>[1]B4!AL10</f>
        <v>57.043691988675882</v>
      </c>
      <c r="O10" s="91">
        <f>[1]B4!AM10</f>
        <v>5.448970670350823E-2</v>
      </c>
      <c r="P10" s="90">
        <f>[1]B5!AK10</f>
        <v>1460.8387096774193</v>
      </c>
      <c r="Q10" s="90">
        <f>[1]B5!AL10</f>
        <v>61.832621796908875</v>
      </c>
      <c r="R10" s="91">
        <f>[1]B5!AM10</f>
        <v>4.2326795824408764E-2</v>
      </c>
    </row>
    <row r="11" spans="5:18" x14ac:dyDescent="0.3">
      <c r="F11" s="88">
        <v>5</v>
      </c>
      <c r="G11" s="89">
        <f>[1]B2!AK11</f>
        <v>1343.0645161290322</v>
      </c>
      <c r="H11" s="90">
        <f>[1]B2!AL11</f>
        <v>64.38371195878193</v>
      </c>
      <c r="I11" s="91">
        <f>[1]B2!AM11</f>
        <v>4.7937914512363157E-2</v>
      </c>
      <c r="J11" s="90">
        <f>[1]B3!AK11</f>
        <v>1182.483870967742</v>
      </c>
      <c r="K11" s="90">
        <f>[1]B3!AL11</f>
        <v>58.464730660311744</v>
      </c>
      <c r="L11" s="92">
        <f>[1]B3!AM11</f>
        <v>4.9442307075583489E-2</v>
      </c>
      <c r="M11" s="89">
        <f>[1]B4!AK11</f>
        <v>1102.8709677419354</v>
      </c>
      <c r="N11" s="90">
        <f>[1]B4!AL11</f>
        <v>55.358071941066171</v>
      </c>
      <c r="O11" s="91">
        <f>[1]B4!AM11</f>
        <v>5.0194513737548671E-2</v>
      </c>
      <c r="P11" s="90">
        <f>[1]B5!AK11</f>
        <v>1586.8709677419354</v>
      </c>
      <c r="Q11" s="90">
        <f>[1]B5!AL11</f>
        <v>61.636970472535864</v>
      </c>
      <c r="R11" s="91">
        <f>[1]B5!AM11</f>
        <v>3.8841828809965076E-2</v>
      </c>
    </row>
    <row r="12" spans="5:18" x14ac:dyDescent="0.3">
      <c r="F12" s="88">
        <v>10</v>
      </c>
      <c r="G12" s="89">
        <f>[1]B2!AK12</f>
        <v>1417.6774193548388</v>
      </c>
      <c r="H12" s="90">
        <f>[1]B2!AL12</f>
        <v>63.0113149081307</v>
      </c>
      <c r="I12" s="91">
        <f>[1]B2!AM12</f>
        <v>4.444686361500072E-2</v>
      </c>
      <c r="J12" s="90">
        <f>[1]B3!AK12</f>
        <v>1268.9677419354839</v>
      </c>
      <c r="K12" s="90">
        <f>[1]B3!AL12</f>
        <v>56.611826721376715</v>
      </c>
      <c r="L12" s="92">
        <f>[1]B3!AM12</f>
        <v>4.4612502627552952E-2</v>
      </c>
      <c r="M12" s="89">
        <f>[1]B4!AK12</f>
        <v>1218.1612903225807</v>
      </c>
      <c r="N12" s="90">
        <f>[1]B4!AL12</f>
        <v>53.745757521993333</v>
      </c>
      <c r="O12" s="91">
        <f>[1]B4!AM12</f>
        <v>4.4120395179985519E-2</v>
      </c>
      <c r="P12" s="90">
        <f>[1]B5!AK12</f>
        <v>1784.9354838709678</v>
      </c>
      <c r="Q12" s="90">
        <f>[1]B5!AL12</f>
        <v>68.828741808380698</v>
      </c>
      <c r="R12" s="91">
        <f>[1]B5!AM12</f>
        <v>3.8560912946339461E-2</v>
      </c>
    </row>
    <row r="13" spans="5:18" x14ac:dyDescent="0.3">
      <c r="F13" s="88">
        <v>15</v>
      </c>
      <c r="G13" s="89">
        <f>[1]B2!AK13</f>
        <v>1481.9354838709678</v>
      </c>
      <c r="H13" s="90">
        <f>[1]B2!AL13</f>
        <v>60.826493944591263</v>
      </c>
      <c r="I13" s="91">
        <f>[1]B2!AM13</f>
        <v>4.1045305012675865E-2</v>
      </c>
      <c r="J13" s="90">
        <f>[1]B3!AK13</f>
        <v>1343.3870967741937</v>
      </c>
      <c r="K13" s="90">
        <f>[1]B3!AL13</f>
        <v>55.749246583462053</v>
      </c>
      <c r="L13" s="92">
        <f>[1]B3!AM13</f>
        <v>4.1499018947948697E-2</v>
      </c>
      <c r="M13" s="89">
        <f>[1]B4!AK13</f>
        <v>1313.0322580645161</v>
      </c>
      <c r="N13" s="90">
        <f>[1]B4!AL13</f>
        <v>53.674627072741266</v>
      </c>
      <c r="O13" s="91">
        <f>[1]B4!AM13</f>
        <v>4.0878376554023668E-2</v>
      </c>
      <c r="P13" s="90">
        <f>[1]B5!AK13</f>
        <v>1912.6774193548388</v>
      </c>
      <c r="Q13" s="90">
        <f>[1]B5!AL13</f>
        <v>70.931604191067606</v>
      </c>
      <c r="R13" s="91">
        <f>[1]B5!AM13</f>
        <v>3.7084980181861196E-2</v>
      </c>
    </row>
    <row r="14" spans="5:18" x14ac:dyDescent="0.3">
      <c r="F14" s="88">
        <v>20</v>
      </c>
      <c r="G14" s="89">
        <f>[1]B2!AK14</f>
        <v>1544.8387096774193</v>
      </c>
      <c r="H14" s="90">
        <f>[1]B2!AL14</f>
        <v>61.281915099640699</v>
      </c>
      <c r="I14" s="91">
        <f>[1]B2!AM14</f>
        <v>3.9668811194171261E-2</v>
      </c>
      <c r="J14" s="90">
        <f>[1]B3!AK14</f>
        <v>1415.8709677419354</v>
      </c>
      <c r="K14" s="90">
        <f>[1]B3!AL14</f>
        <v>56.707872431426352</v>
      </c>
      <c r="L14" s="92">
        <f>[1]B3!AM14</f>
        <v>4.0051582187510641E-2</v>
      </c>
      <c r="M14" s="89">
        <f>[1]B4!AK14</f>
        <v>1401.7096774193549</v>
      </c>
      <c r="N14" s="90">
        <f>[1]B4!AL14</f>
        <v>54.994056374840547</v>
      </c>
      <c r="O14" s="91">
        <f>[1]B4!AM14</f>
        <v>3.9233556891815451E-2</v>
      </c>
      <c r="P14" s="90">
        <f>[1]B5!AK14</f>
        <v>2015.741935483871</v>
      </c>
      <c r="Q14" s="90">
        <f>[1]B5!AL14</f>
        <v>73.379819088509365</v>
      </c>
      <c r="R14" s="91">
        <f>[1]B5!AM14</f>
        <v>3.6403379716806274E-2</v>
      </c>
    </row>
    <row r="15" spans="5:18" x14ac:dyDescent="0.3">
      <c r="F15" s="88">
        <v>25</v>
      </c>
      <c r="G15" s="89">
        <f>[1]B2!AK15</f>
        <v>1609.7096774193549</v>
      </c>
      <c r="H15" s="90">
        <f>[1]B2!AL15</f>
        <v>62.602019961226546</v>
      </c>
      <c r="I15" s="91">
        <f>[1]B2!AM15</f>
        <v>3.8890255081020876E-2</v>
      </c>
      <c r="J15" s="90">
        <f>[1]B3!AK15</f>
        <v>1493.9354838709678</v>
      </c>
      <c r="K15" s="90">
        <f>[1]B3!AL15</f>
        <v>57.526767962906327</v>
      </c>
      <c r="L15" s="92">
        <f>[1]B3!AM15</f>
        <v>3.8506862300269826E-2</v>
      </c>
      <c r="M15" s="89">
        <f>[1]B4!AK15</f>
        <v>1494.9032258064517</v>
      </c>
      <c r="N15" s="90">
        <f>[1]B4!AL15</f>
        <v>57.084939542585523</v>
      </c>
      <c r="O15" s="91">
        <f>[1]B4!AM15</f>
        <v>3.8186377925427284E-2</v>
      </c>
      <c r="P15" s="90">
        <f>[1]B5!AK15</f>
        <v>2103</v>
      </c>
      <c r="Q15" s="90">
        <f>[1]B5!AL15</f>
        <v>75.158499186718728</v>
      </c>
      <c r="R15" s="91">
        <f>[1]B5!AM15</f>
        <v>3.5738706222880993E-2</v>
      </c>
    </row>
    <row r="16" spans="5:18" x14ac:dyDescent="0.3">
      <c r="F16" s="88">
        <v>30</v>
      </c>
      <c r="G16" s="89">
        <f>[1]B2!AK16</f>
        <v>1678.1290322580646</v>
      </c>
      <c r="H16" s="90">
        <f>[1]B2!AL16</f>
        <v>63.895613795984389</v>
      </c>
      <c r="I16" s="91">
        <f>[1]B2!AM16</f>
        <v>3.8075507048470181E-2</v>
      </c>
      <c r="J16" s="90">
        <f>[1]B3!AK16</f>
        <v>1574.4193548387098</v>
      </c>
      <c r="K16" s="90">
        <f>[1]B3!AL16</f>
        <v>59.780026872720832</v>
      </c>
      <c r="L16" s="92">
        <f>[1]B3!AM16</f>
        <v>3.7969570615984299E-2</v>
      </c>
      <c r="M16" s="89">
        <f>[1]B4!AK16</f>
        <v>1592.3548387096773</v>
      </c>
      <c r="N16" s="90">
        <f>[1]B4!AL16</f>
        <v>58.3966599427837</v>
      </c>
      <c r="O16" s="91">
        <f>[1]B4!AM16</f>
        <v>3.6673145032236593E-2</v>
      </c>
      <c r="P16" s="90">
        <f>[1]B5!AK16</f>
        <v>2182.5806451612902</v>
      </c>
      <c r="Q16" s="90">
        <f>[1]B5!AL16</f>
        <v>78.344016658814212</v>
      </c>
      <c r="R16" s="91">
        <f>[1]B5!AM16</f>
        <v>3.5895130304806983E-2</v>
      </c>
    </row>
    <row r="17" spans="6:18" x14ac:dyDescent="0.3">
      <c r="F17" s="88">
        <v>35</v>
      </c>
      <c r="G17" s="89">
        <f>[1]B2!AK17</f>
        <v>1750.516129032258</v>
      </c>
      <c r="H17" s="90">
        <f>[1]B2!AL17</f>
        <v>65.268609590288222</v>
      </c>
      <c r="I17" s="91">
        <f>[1]B2!AM17</f>
        <v>3.7285351735873933E-2</v>
      </c>
      <c r="J17" s="90">
        <f>[1]B3!AK17</f>
        <v>1657</v>
      </c>
      <c r="K17" s="90">
        <f>[1]B3!AL17</f>
        <v>61.893995400738724</v>
      </c>
      <c r="L17" s="92">
        <f>[1]B3!AM17</f>
        <v>3.7353044900868271E-2</v>
      </c>
      <c r="M17" s="89">
        <f>[1]B4!AK17</f>
        <v>1690.8064516129032</v>
      </c>
      <c r="N17" s="90">
        <f>[1]B4!AL17</f>
        <v>61.505240619445708</v>
      </c>
      <c r="O17" s="91">
        <f>[1]B4!AM17</f>
        <v>3.6376275096877173E-2</v>
      </c>
      <c r="P17" s="90">
        <f>[1]B5!AK17</f>
        <v>2257.2258064516127</v>
      </c>
      <c r="Q17" s="90">
        <f>[1]B5!AL17</f>
        <v>80.073595180691683</v>
      </c>
      <c r="R17" s="91">
        <f>[1]B5!AM17</f>
        <v>3.5474339763361284E-2</v>
      </c>
    </row>
    <row r="18" spans="6:18" x14ac:dyDescent="0.3">
      <c r="F18" s="88">
        <v>40</v>
      </c>
      <c r="G18" s="89">
        <f>[1]B2!AK18</f>
        <v>1825.7741935483871</v>
      </c>
      <c r="H18" s="90">
        <f>[1]B2!AL18</f>
        <v>68.0307330929286</v>
      </c>
      <c r="I18" s="91">
        <f>[1]B2!AM18</f>
        <v>3.7261307194133939E-2</v>
      </c>
      <c r="J18" s="90">
        <f>[1]B3!AK18</f>
        <v>1741.6451612903227</v>
      </c>
      <c r="K18" s="90">
        <f>[1]B3!AL18</f>
        <v>65.758420696311731</v>
      </c>
      <c r="L18" s="92">
        <f>[1]B3!AM18</f>
        <v>3.7756497223345807E-2</v>
      </c>
      <c r="M18" s="89">
        <f>[1]B4!AK18</f>
        <v>1786.9677419354839</v>
      </c>
      <c r="N18" s="90">
        <f>[1]B4!AL18</f>
        <v>66.195409644963419</v>
      </c>
      <c r="O18" s="91">
        <f>[1]B4!AM18</f>
        <v>3.7043427305109865E-2</v>
      </c>
      <c r="P18" s="90">
        <f>[1]B5!AK18</f>
        <v>2329.7741935483873</v>
      </c>
      <c r="Q18" s="90">
        <f>[1]B5!AL18</f>
        <v>82.931984050151726</v>
      </c>
      <c r="R18" s="91">
        <f>[1]B5!AM18</f>
        <v>3.5596575959939397E-2</v>
      </c>
    </row>
    <row r="19" spans="6:18" x14ac:dyDescent="0.3">
      <c r="F19" s="88">
        <v>45</v>
      </c>
      <c r="G19" s="89">
        <f>[1]B2!AK19</f>
        <v>1905.516129032258</v>
      </c>
      <c r="H19" s="90">
        <f>[1]B2!AL19</f>
        <v>71.450155571438714</v>
      </c>
      <c r="I19" s="91">
        <f>[1]B2!AM19</f>
        <v>3.7496484276795722E-2</v>
      </c>
      <c r="J19" s="90">
        <f>[1]B3!AK19</f>
        <v>1829.8709677419354</v>
      </c>
      <c r="K19" s="90">
        <f>[1]B3!AL19</f>
        <v>68.569061019035829</v>
      </c>
      <c r="L19" s="92">
        <f>[1]B3!AM19</f>
        <v>3.7472074385468936E-2</v>
      </c>
      <c r="M19" s="89">
        <f>[1]B4!AK19</f>
        <v>1887.8709677419354</v>
      </c>
      <c r="N19" s="90">
        <f>[1]B4!AL19</f>
        <v>68.738995209164884</v>
      </c>
      <c r="O19" s="91">
        <f>[1]B4!AM19</f>
        <v>3.6410854546581085E-2</v>
      </c>
      <c r="P19" s="90">
        <f>[1]B5!AK19</f>
        <v>2398.8709677419356</v>
      </c>
      <c r="Q19" s="90">
        <f>[1]B5!AL19</f>
        <v>85.362654572704827</v>
      </c>
      <c r="R19" s="91">
        <f>[1]B5!AM19</f>
        <v>3.5584512764793241E-2</v>
      </c>
    </row>
    <row r="20" spans="6:18" x14ac:dyDescent="0.3">
      <c r="F20" s="88">
        <v>50</v>
      </c>
      <c r="G20" s="89">
        <f>[1]B2!AK20</f>
        <v>1990.2258064516129</v>
      </c>
      <c r="H20" s="90">
        <f>[1]B2!AL20</f>
        <v>74.100251766292658</v>
      </c>
      <c r="I20" s="91">
        <f>[1]B2!AM20</f>
        <v>3.7232082674280312E-2</v>
      </c>
      <c r="J20" s="90">
        <f>[1]B3!AK20</f>
        <v>1924.4193548387098</v>
      </c>
      <c r="K20" s="90">
        <f>[1]B3!AL20</f>
        <v>71.012568931398036</v>
      </c>
      <c r="L20" s="92">
        <f>[1]B3!AM20</f>
        <v>3.6900776721480115E-2</v>
      </c>
      <c r="M20" s="89">
        <f>[1]B4!AK20</f>
        <v>1994.0322580645161</v>
      </c>
      <c r="N20" s="90">
        <f>[1]B4!AL20</f>
        <v>69.91923143693144</v>
      </c>
      <c r="O20" s="91">
        <f>[1]B4!AM20</f>
        <v>3.5064242894845499E-2</v>
      </c>
      <c r="P20" s="90">
        <f>[1]B5!AK20</f>
        <v>2466.3548387096776</v>
      </c>
      <c r="Q20" s="90">
        <f>[1]B5!AL20</f>
        <v>87.870567081018564</v>
      </c>
      <c r="R20" s="91">
        <f>[1]B5!AM20</f>
        <v>3.5627706809207467E-2</v>
      </c>
    </row>
    <row r="21" spans="6:18" x14ac:dyDescent="0.3">
      <c r="F21" s="88">
        <v>55</v>
      </c>
      <c r="G21" s="89">
        <f>[1]B2!AK21</f>
        <v>2077.2580645161293</v>
      </c>
      <c r="H21" s="90">
        <f>[1]B2!AL21</f>
        <v>78.983528975745102</v>
      </c>
      <c r="I21" s="91">
        <f>[1]B2!AM21</f>
        <v>3.8022973806166593E-2</v>
      </c>
      <c r="J21" s="90">
        <f>[1]B3!AK21</f>
        <v>2023.9032258064517</v>
      </c>
      <c r="K21" s="90">
        <f>[1]B3!AL21</f>
        <v>76.504620705205198</v>
      </c>
      <c r="L21" s="92">
        <f>[1]B3!AM21</f>
        <v>3.7800533014477951E-2</v>
      </c>
      <c r="M21" s="89">
        <f>[1]B4!AK21</f>
        <v>2103.8064516129034</v>
      </c>
      <c r="N21" s="90">
        <f>[1]B4!AL21</f>
        <v>75.386302626245794</v>
      </c>
      <c r="O21" s="91">
        <f>[1]B4!AM21</f>
        <v>3.5833288070986832E-2</v>
      </c>
      <c r="P21" s="90">
        <f>[1]B5!AK21</f>
        <v>2527.516129032258</v>
      </c>
      <c r="Q21" s="90">
        <f>[1]B5!AL21</f>
        <v>92.102432457107938</v>
      </c>
      <c r="R21" s="91">
        <f>[1]B5!AM21</f>
        <v>3.6439898997745412E-2</v>
      </c>
    </row>
    <row r="22" spans="6:18" x14ac:dyDescent="0.3">
      <c r="F22" s="88">
        <v>60</v>
      </c>
      <c r="G22" s="89">
        <f>[1]B2!AK22</f>
        <v>2167.9032258064517</v>
      </c>
      <c r="H22" s="90">
        <f>[1]B2!AL22</f>
        <v>86.618841229342124</v>
      </c>
      <c r="I22" s="91">
        <f>[1]B2!AM22</f>
        <v>3.9955123548986025E-2</v>
      </c>
      <c r="J22" s="90">
        <f>[1]B3!AK22</f>
        <v>2121.1612903225805</v>
      </c>
      <c r="K22" s="90">
        <f>[1]B3!AL22</f>
        <v>83.008873732147279</v>
      </c>
      <c r="L22" s="92">
        <f>[1]B3!AM22</f>
        <v>3.9133692525344696E-2</v>
      </c>
      <c r="M22" s="89">
        <f>[1]B4!AK22</f>
        <v>2210.3870967741937</v>
      </c>
      <c r="N22" s="90">
        <f>[1]B4!AL22</f>
        <v>81.894109441951457</v>
      </c>
      <c r="O22" s="91">
        <f>[1]B4!AM22</f>
        <v>3.704966861300743E-2</v>
      </c>
      <c r="P22" s="90">
        <f>[1]B5!AK22</f>
        <v>2583.7419354838707</v>
      </c>
      <c r="Q22" s="90">
        <f>[1]B5!AL22</f>
        <v>95.386570592837472</v>
      </c>
      <c r="R22" s="91">
        <f>[1]B5!AM22</f>
        <v>3.6917994511310948E-2</v>
      </c>
    </row>
    <row r="23" spans="6:18" x14ac:dyDescent="0.3">
      <c r="F23" s="88">
        <v>65</v>
      </c>
      <c r="G23" s="89">
        <f>[1]B2!AK23</f>
        <v>2252.7419354838707</v>
      </c>
      <c r="H23" s="90">
        <f>[1]B2!AL23</f>
        <v>92.679723687523463</v>
      </c>
      <c r="I23" s="91">
        <f>[1]B2!AM23</f>
        <v>4.1140852499652436E-2</v>
      </c>
      <c r="J23" s="90">
        <f>[1]B3!AK23</f>
        <v>2219.1612903225805</v>
      </c>
      <c r="K23" s="90">
        <f>[1]B3!AL23</f>
        <v>89.38459851458137</v>
      </c>
      <c r="L23" s="92">
        <f>[1]B3!AM23</f>
        <v>4.0278549785621169E-2</v>
      </c>
      <c r="M23" s="89">
        <f>[1]B4!AK23</f>
        <v>2314.2580645161293</v>
      </c>
      <c r="N23" s="90">
        <f>[1]B4!AL23</f>
        <v>87.777737398475352</v>
      </c>
      <c r="O23" s="91">
        <f>[1]B4!AM23</f>
        <v>3.7929105117681911E-2</v>
      </c>
      <c r="P23" s="90">
        <f>[1]B5!AK23</f>
        <v>2639.3870967741937</v>
      </c>
      <c r="Q23" s="90">
        <f>[1]B5!AL23</f>
        <v>96.57869931455032</v>
      </c>
      <c r="R23" s="91">
        <f>[1]B5!AM23</f>
        <v>3.6591335705394211E-2</v>
      </c>
    </row>
    <row r="24" spans="6:18" x14ac:dyDescent="0.3">
      <c r="F24" s="88">
        <v>70</v>
      </c>
      <c r="G24" s="89">
        <f>[1]B2!AK24</f>
        <v>2338.5483870967741</v>
      </c>
      <c r="H24" s="90">
        <f>[1]B2!AL24</f>
        <v>100.6971825854386</v>
      </c>
      <c r="I24" s="91">
        <f>[1]B2!AM24</f>
        <v>4.3059695981082786E-2</v>
      </c>
      <c r="J24" s="90">
        <f>[1]B3!AK24</f>
        <v>2312.7096774193546</v>
      </c>
      <c r="K24" s="90">
        <f>[1]B3!AL24</f>
        <v>96.640293028110904</v>
      </c>
      <c r="L24" s="92">
        <f>[1]B3!AM24</f>
        <v>4.1786608138357995E-2</v>
      </c>
      <c r="M24" s="89">
        <f>[1]B4!AK24</f>
        <v>2414.5483870967741</v>
      </c>
      <c r="N24" s="90">
        <f>[1]B4!AL24</f>
        <v>96.670519018529248</v>
      </c>
      <c r="O24" s="91">
        <f>[1]B4!AM24</f>
        <v>4.0036687413319887E-2</v>
      </c>
      <c r="P24" s="90">
        <f>[1]B5!AK24</f>
        <v>2700.3870967741937</v>
      </c>
      <c r="Q24" s="90">
        <f>[1]B5!AL24</f>
        <v>98.674440263374805</v>
      </c>
      <c r="R24" s="91">
        <f>[1]B5!AM24</f>
        <v>3.6540850154871692E-2</v>
      </c>
    </row>
    <row r="25" spans="6:18" x14ac:dyDescent="0.3">
      <c r="F25" s="88">
        <v>75</v>
      </c>
      <c r="G25" s="89">
        <f>[1]B2!AK25</f>
        <v>2414.3548387096776</v>
      </c>
      <c r="H25" s="90">
        <f>[1]B2!AL25</f>
        <v>108.86797765706768</v>
      </c>
      <c r="I25" s="91">
        <f>[1]B2!AM25</f>
        <v>4.5091954136804037E-2</v>
      </c>
      <c r="J25" s="90">
        <f>[1]B3!AK25</f>
        <v>2392</v>
      </c>
      <c r="K25" s="90">
        <f>[1]B3!AL25</f>
        <v>104.11307954975365</v>
      </c>
      <c r="L25" s="92">
        <f>[1]B3!AM25</f>
        <v>4.3525534928826777E-2</v>
      </c>
      <c r="M25" s="89">
        <f>[1]B4!AK25</f>
        <v>2498.7096774193546</v>
      </c>
      <c r="N25" s="90">
        <f>[1]B4!AL25</f>
        <v>102.76062590583584</v>
      </c>
      <c r="O25" s="91">
        <f>[1]B4!AM25</f>
        <v>4.1125476414677398E-2</v>
      </c>
      <c r="P25" s="90">
        <f>[1]B5!AK25</f>
        <v>2773.7096774193546</v>
      </c>
      <c r="Q25" s="90">
        <f>[1]B5!AL25</f>
        <v>100.57872324648228</v>
      </c>
      <c r="R25" s="91">
        <f>[1]B5!AM25</f>
        <v>3.6261445841029839E-2</v>
      </c>
    </row>
    <row r="26" spans="6:18" x14ac:dyDescent="0.3">
      <c r="F26" s="88">
        <v>80</v>
      </c>
      <c r="G26" s="89">
        <f>[1]B2!AK26</f>
        <v>2487.9677419354839</v>
      </c>
      <c r="H26" s="90">
        <f>[1]B2!AL26</f>
        <v>114.82986947972718</v>
      </c>
      <c r="I26" s="91">
        <f>[1]B2!AM26</f>
        <v>4.6154082926491924E-2</v>
      </c>
      <c r="J26" s="90">
        <f>[1]B3!AK26</f>
        <v>2474.7096774193546</v>
      </c>
      <c r="K26" s="90">
        <f>[1]B3!AL26</f>
        <v>109.35849107359005</v>
      </c>
      <c r="L26" s="92">
        <f>[1]B3!AM26</f>
        <v>4.4190432547073513E-2</v>
      </c>
      <c r="M26" s="89">
        <f>[1]B4!AK26</f>
        <v>2589.8064516129034</v>
      </c>
      <c r="N26" s="90">
        <f>[1]B4!AL26</f>
        <v>108.42398853723552</v>
      </c>
      <c r="O26" s="91">
        <f>[1]B4!AM26</f>
        <v>4.186567242108391E-2</v>
      </c>
      <c r="P26" s="90">
        <f>[1]B5!AK26</f>
        <v>2879.2903225806454</v>
      </c>
      <c r="Q26" s="90">
        <f>[1]B5!AL26</f>
        <v>109.76860314570436</v>
      </c>
      <c r="R26" s="91">
        <f>[1]B5!AM26</f>
        <v>3.8123492544274294E-2</v>
      </c>
    </row>
    <row r="27" spans="6:18" x14ac:dyDescent="0.3">
      <c r="F27" s="88">
        <v>85</v>
      </c>
      <c r="G27" s="89">
        <f>[1]B2!AK27</f>
        <v>2580.9354838709678</v>
      </c>
      <c r="H27" s="90">
        <f>[1]B2!AL27</f>
        <v>122.45922735993152</v>
      </c>
      <c r="I27" s="91">
        <f>[1]B2!AM27</f>
        <v>4.7447612745539589E-2</v>
      </c>
      <c r="J27" s="90">
        <f>[1]B3!AK27</f>
        <v>2580.7096774193546</v>
      </c>
      <c r="K27" s="90">
        <f>[1]B3!AL27</f>
        <v>117.07467518593626</v>
      </c>
      <c r="L27" s="92">
        <f>[1]B3!AM27</f>
        <v>4.5365302501987753E-2</v>
      </c>
      <c r="M27" s="89">
        <f>[1]B4!AK27</f>
        <v>2718.7096774193546</v>
      </c>
      <c r="N27" s="90">
        <f>[1]B4!AL27</f>
        <v>118.54399845581587</v>
      </c>
      <c r="O27" s="91">
        <f>[1]B4!AM27</f>
        <v>4.3603036926083201E-2</v>
      </c>
      <c r="P27" s="90">
        <f>[1]B5!AK27</f>
        <v>3076.9677419354839</v>
      </c>
      <c r="Q27" s="90">
        <f>[1]B5!AL27</f>
        <v>147.38622365991736</v>
      </c>
      <c r="R27" s="91">
        <f>[1]B5!AM27</f>
        <v>4.7899827369398428E-2</v>
      </c>
    </row>
    <row r="28" spans="6:18" x14ac:dyDescent="0.3">
      <c r="F28" s="88">
        <v>90</v>
      </c>
      <c r="G28" s="89">
        <f>[1]B2!AK28</f>
        <v>2817.5483870967741</v>
      </c>
      <c r="H28" s="90">
        <f>[1]B2!AL28</f>
        <v>166.67930059642026</v>
      </c>
      <c r="I28" s="91">
        <f>[1]B2!AM28</f>
        <v>5.9157564554966895E-2</v>
      </c>
      <c r="J28" s="90">
        <f>[1]B3!AK28</f>
        <v>2912.1290322580644</v>
      </c>
      <c r="K28" s="90">
        <f>[1]B3!AL28</f>
        <v>216.31100171365671</v>
      </c>
      <c r="L28" s="92">
        <f>[1]B3!AM28</f>
        <v>7.4279332858382716E-2</v>
      </c>
      <c r="M28" s="89">
        <f>[1]B4!AK28</f>
        <v>3140.5483870967741</v>
      </c>
      <c r="N28" s="90">
        <f>[1]B4!AL28</f>
        <v>264.63910503547748</v>
      </c>
      <c r="O28" s="91">
        <f>[1]B4!AM28</f>
        <v>8.4265253203157475E-2</v>
      </c>
      <c r="P28" s="90">
        <f>[1]B5!AK28</f>
        <v>3649.4516129032259</v>
      </c>
      <c r="Q28" s="90">
        <f>[1]B5!AL28</f>
        <v>292.68012558760893</v>
      </c>
      <c r="R28" s="91">
        <f>[1]B5!AM28</f>
        <v>8.0198385026613597E-2</v>
      </c>
    </row>
    <row r="29" spans="6:18" ht="15" thickBot="1" x14ac:dyDescent="0.35">
      <c r="F29" s="93">
        <v>95</v>
      </c>
      <c r="G29" s="94">
        <f>[1]B2!AK29</f>
        <v>3640</v>
      </c>
      <c r="H29" s="95">
        <f>[1]B2!AL29</f>
        <v>322.11881865754651</v>
      </c>
      <c r="I29" s="96">
        <f>[1]B2!AM29</f>
        <v>8.849418094987542E-2</v>
      </c>
      <c r="J29" s="95">
        <f>[1]B3!AK29</f>
        <v>3898.2903225806454</v>
      </c>
      <c r="K29" s="95">
        <f>[1]B3!AL29</f>
        <v>366.88319608547414</v>
      </c>
      <c r="L29" s="97">
        <f>[1]B3!AM29</f>
        <v>9.4113871909519461E-2</v>
      </c>
      <c r="M29" s="94">
        <f>[1]B4!AK29</f>
        <v>4308.7419354838712</v>
      </c>
      <c r="N29" s="95">
        <f>[1]B4!AL29</f>
        <v>437.38426794920554</v>
      </c>
      <c r="O29" s="96">
        <f>[1]B4!AM29</f>
        <v>0.10151089912050798</v>
      </c>
      <c r="P29" s="95">
        <f>[1]B5!AK29</f>
        <v>4980.0967741935483</v>
      </c>
      <c r="Q29" s="95">
        <f>[1]B5!AL29</f>
        <v>473.60844269211174</v>
      </c>
      <c r="R29" s="96">
        <f>[1]B5!AM29</f>
        <v>9.5100248883979874E-2</v>
      </c>
    </row>
    <row r="30" spans="6:18" x14ac:dyDescent="0.3">
      <c r="F30" s="116" t="s">
        <v>37</v>
      </c>
      <c r="G30" s="98" t="str">
        <f>[1]B2!AK30</f>
        <v>AVG</v>
      </c>
      <c r="H30" s="99" t="str">
        <f>[1]B2!AL30</f>
        <v>STDEV</v>
      </c>
      <c r="I30" s="100" t="str">
        <f>[1]B2!AM30</f>
        <v>CoV%</v>
      </c>
      <c r="J30" s="98" t="str">
        <f>[1]B3!AK30</f>
        <v>AVG</v>
      </c>
      <c r="K30" s="99" t="str">
        <f>[1]B3!AL30</f>
        <v>STDEV</v>
      </c>
      <c r="L30" s="100" t="str">
        <f>[1]B3!AM30</f>
        <v>CoV%</v>
      </c>
      <c r="M30" s="98" t="str">
        <f>[1]B4!AK30</f>
        <v>AVG</v>
      </c>
      <c r="N30" s="99" t="str">
        <f>[1]B4!AL30</f>
        <v>STDEV</v>
      </c>
      <c r="O30" s="100" t="str">
        <f>[1]B4!AM30</f>
        <v>CoV%</v>
      </c>
      <c r="P30" s="98" t="str">
        <f>[1]B5!AK30</f>
        <v>AVG</v>
      </c>
      <c r="Q30" s="99" t="str">
        <f>[1]B5!AL30</f>
        <v>STDEV</v>
      </c>
      <c r="R30" s="100" t="str">
        <f>[1]B5!AM30</f>
        <v>CoV%</v>
      </c>
    </row>
    <row r="31" spans="6:18" x14ac:dyDescent="0.3">
      <c r="F31" s="117">
        <v>1</v>
      </c>
      <c r="G31" s="89">
        <f>'B2'!AJ31</f>
        <v>428.29032258064518</v>
      </c>
      <c r="H31" s="90">
        <f>'B2'!AK31</f>
        <v>38.288547938330154</v>
      </c>
      <c r="I31" s="119">
        <f>'B2'!AL31</f>
        <v>8.9398582969664436E-2</v>
      </c>
      <c r="J31" s="89">
        <f>'B3'!AJ31</f>
        <v>649.83870967741939</v>
      </c>
      <c r="K31" s="90">
        <f>'B3'!AK31</f>
        <v>52.627050569197806</v>
      </c>
      <c r="L31" s="119">
        <f>'B3'!AL31</f>
        <v>8.0984788664439408E-2</v>
      </c>
      <c r="M31" s="89">
        <f>'B4'!AJ31</f>
        <v>691.9677419354839</v>
      </c>
      <c r="N31" s="90">
        <f>'B4'!AK31</f>
        <v>50.518962691229611</v>
      </c>
      <c r="O31" s="119">
        <f>'B4'!AL31</f>
        <v>7.3007684650045118E-2</v>
      </c>
      <c r="P31" s="89">
        <f>'B5'!AJ31</f>
        <v>1308.7096774193549</v>
      </c>
      <c r="Q31" s="90">
        <f>'B5'!AK31</f>
        <v>65.753678502112251</v>
      </c>
      <c r="R31" s="119">
        <f>'B5'!AL31</f>
        <v>5.0243136149013552E-2</v>
      </c>
    </row>
    <row r="32" spans="6:18" x14ac:dyDescent="0.3">
      <c r="F32" s="117">
        <v>3</v>
      </c>
      <c r="G32" s="89">
        <f>'B2'!AJ32</f>
        <v>507.77419354838707</v>
      </c>
      <c r="H32" s="90">
        <f>'B2'!AK32</f>
        <v>35.149878783498302</v>
      </c>
      <c r="I32" s="119">
        <f>'B2'!AL32</f>
        <v>6.922344465335413E-2</v>
      </c>
      <c r="J32" s="89">
        <f>'B3'!AJ32</f>
        <v>742.19354838709683</v>
      </c>
      <c r="K32" s="90">
        <f>'B3'!AK32</f>
        <v>42.148483052844426</v>
      </c>
      <c r="L32" s="119">
        <f>'B3'!AL32</f>
        <v>5.6789072263481274E-2</v>
      </c>
      <c r="M32" s="89">
        <f>'B4'!AJ32</f>
        <v>801.48387096774195</v>
      </c>
      <c r="N32" s="90">
        <f>'B4'!AK32</f>
        <v>47.574412567921378</v>
      </c>
      <c r="O32" s="119">
        <f>'B4'!AL32</f>
        <v>5.9357916348931929E-2</v>
      </c>
      <c r="P32" s="89">
        <f>'B5'!AJ32</f>
        <v>1492.0645161290322</v>
      </c>
      <c r="Q32" s="90">
        <f>'B5'!AK32</f>
        <v>56.425133574717677</v>
      </c>
      <c r="R32" s="119">
        <f>'B5'!AL32</f>
        <v>3.7816818887366453E-2</v>
      </c>
    </row>
    <row r="33" spans="6:18" x14ac:dyDescent="0.3">
      <c r="F33" s="117">
        <v>5</v>
      </c>
      <c r="G33" s="89">
        <f>'B2'!AJ33</f>
        <v>554.48387096774195</v>
      </c>
      <c r="H33" s="90">
        <f>'B2'!AK33</f>
        <v>34.647627112345354</v>
      </c>
      <c r="I33" s="119">
        <f>'B2'!AL33</f>
        <v>6.2486266826616205E-2</v>
      </c>
      <c r="J33" s="89">
        <f>'B3'!AJ33</f>
        <v>792.38709677419354</v>
      </c>
      <c r="K33" s="90">
        <f>'B3'!AK33</f>
        <v>39.943023937733138</v>
      </c>
      <c r="L33" s="119">
        <f>'B3'!AL33</f>
        <v>5.0408473459930277E-2</v>
      </c>
      <c r="M33" s="89">
        <f>'B4'!AJ33</f>
        <v>866.51612903225805</v>
      </c>
      <c r="N33" s="90">
        <f>'B4'!AK33</f>
        <v>45.691626488699171</v>
      </c>
      <c r="O33" s="119">
        <f>'B4'!AL33</f>
        <v>5.2730266590338561E-2</v>
      </c>
      <c r="P33" s="89">
        <f>'B5'!AJ33</f>
        <v>1582.5806451612902</v>
      </c>
      <c r="Q33" s="90">
        <f>'B5'!AK33</f>
        <v>59.731495987487421</v>
      </c>
      <c r="R33" s="119">
        <f>'B5'!AL33</f>
        <v>3.7743097749941092E-2</v>
      </c>
    </row>
    <row r="34" spans="6:18" x14ac:dyDescent="0.3">
      <c r="F34" s="117">
        <v>10</v>
      </c>
      <c r="G34" s="89">
        <f>'B2'!AJ34</f>
        <v>633.16129032258061</v>
      </c>
      <c r="H34" s="90">
        <f>'B2'!AK34</f>
        <v>37.649344194548334</v>
      </c>
      <c r="I34" s="119">
        <f>'B2'!AL34</f>
        <v>5.9462485736244061E-2</v>
      </c>
      <c r="J34" s="89">
        <f>'B3'!AJ34</f>
        <v>882.74193548387098</v>
      </c>
      <c r="K34" s="90">
        <f>'B3'!AK34</f>
        <v>40.538843711462292</v>
      </c>
      <c r="L34" s="119">
        <f>'B3'!AL34</f>
        <v>4.592377690682737E-2</v>
      </c>
      <c r="M34" s="89">
        <f>'B4'!AJ34</f>
        <v>980.51612903225805</v>
      </c>
      <c r="N34" s="90">
        <f>'B4'!AK34</f>
        <v>45.004348654874036</v>
      </c>
      <c r="O34" s="119">
        <f>'B4'!AL34</f>
        <v>4.5898631671966547E-2</v>
      </c>
      <c r="P34" s="89">
        <f>'B5'!AJ34</f>
        <v>1717</v>
      </c>
      <c r="Q34" s="90">
        <f>'B5'!AK34</f>
        <v>66.412348249403138</v>
      </c>
      <c r="R34" s="119">
        <f>'B5'!AL34</f>
        <v>3.8679294262902238E-2</v>
      </c>
    </row>
    <row r="35" spans="6:18" x14ac:dyDescent="0.3">
      <c r="F35" s="117">
        <v>15</v>
      </c>
      <c r="G35" s="89">
        <f>'B2'!AJ35</f>
        <v>695.06451612903231</v>
      </c>
      <c r="H35" s="90">
        <f>'B2'!AK35</f>
        <v>40.118936080834253</v>
      </c>
      <c r="I35" s="119">
        <f>'B2'!AL35</f>
        <v>5.7719729823449285E-2</v>
      </c>
      <c r="J35" s="89">
        <f>'B3'!AJ35</f>
        <v>952</v>
      </c>
      <c r="K35" s="90">
        <f>'B3'!AK35</f>
        <v>42.512743187582394</v>
      </c>
      <c r="L35" s="119">
        <f>'B3'!AL35</f>
        <v>4.465624284409915E-2</v>
      </c>
      <c r="M35" s="89">
        <f>'B4'!AJ35</f>
        <v>1066.9354838709678</v>
      </c>
      <c r="N35" s="90">
        <f>'B4'!AK35</f>
        <v>47.450279580399361</v>
      </c>
      <c r="O35" s="119">
        <f>'B4'!AL35</f>
        <v>4.4473429085181558E-2</v>
      </c>
      <c r="P35" s="89">
        <f>'B5'!AJ35</f>
        <v>1817.8387096774193</v>
      </c>
      <c r="Q35" s="90">
        <f>'B5'!AK35</f>
        <v>72.551635301667986</v>
      </c>
      <c r="R35" s="119">
        <f>'B5'!AL35</f>
        <v>3.9910930994830937E-2</v>
      </c>
    </row>
    <row r="36" spans="6:18" x14ac:dyDescent="0.3">
      <c r="F36" s="117">
        <v>20</v>
      </c>
      <c r="G36" s="89">
        <f>'B2'!AJ36</f>
        <v>749.64516129032256</v>
      </c>
      <c r="H36" s="90">
        <f>'B2'!AK36</f>
        <v>40.224825159841096</v>
      </c>
      <c r="I36" s="119">
        <f>'B2'!AL36</f>
        <v>5.3658487024186671E-2</v>
      </c>
      <c r="J36" s="89">
        <f>'B3'!AJ36</f>
        <v>1015.7096774193549</v>
      </c>
      <c r="K36" s="90">
        <f>'B3'!AK36</f>
        <v>45.25276680188523</v>
      </c>
      <c r="L36" s="119">
        <f>'B3'!AL36</f>
        <v>4.455285580901458E-2</v>
      </c>
      <c r="M36" s="89">
        <f>'B4'!AJ36</f>
        <v>1146.0322580645161</v>
      </c>
      <c r="N36" s="90">
        <f>'B4'!AK36</f>
        <v>48.188853393682749</v>
      </c>
      <c r="O36" s="119">
        <f>'B4'!AL36</f>
        <v>4.2048426695306819E-2</v>
      </c>
      <c r="P36" s="89">
        <f>'B5'!AJ36</f>
        <v>1905.1612903225807</v>
      </c>
      <c r="Q36" s="90">
        <f>'B5'!AK36</f>
        <v>76.511914877877487</v>
      </c>
      <c r="R36" s="119">
        <f>'B5'!AL36</f>
        <v>4.0160334595567254E-2</v>
      </c>
    </row>
    <row r="37" spans="6:18" x14ac:dyDescent="0.3">
      <c r="F37" s="117">
        <v>25</v>
      </c>
      <c r="G37" s="89">
        <f>'B2'!AJ37</f>
        <v>808.45161290322585</v>
      </c>
      <c r="H37" s="90">
        <f>'B2'!AK37</f>
        <v>41.68360085987247</v>
      </c>
      <c r="I37" s="119">
        <f>'B2'!AL37</f>
        <v>5.1559796770251638E-2</v>
      </c>
      <c r="J37" s="89">
        <f>'B3'!AJ37</f>
        <v>1082.3225806451612</v>
      </c>
      <c r="K37" s="90">
        <f>'B3'!AK37</f>
        <v>45.889277685006256</v>
      </c>
      <c r="L37" s="119">
        <f>'B3'!AL37</f>
        <v>4.2398891518693194E-2</v>
      </c>
      <c r="M37" s="89">
        <f>'B4'!AJ37</f>
        <v>1222.9354838709678</v>
      </c>
      <c r="N37" s="90">
        <f>'B4'!AK37</f>
        <v>51.196963115580047</v>
      </c>
      <c r="O37" s="119">
        <f>'B4'!AL37</f>
        <v>4.1863993473740639E-2</v>
      </c>
      <c r="P37" s="89">
        <f>'B5'!AJ37</f>
        <v>1988.3548387096773</v>
      </c>
      <c r="Q37" s="90">
        <f>'B5'!AK37</f>
        <v>80.903872337112418</v>
      </c>
      <c r="R37" s="119">
        <f>'B5'!AL37</f>
        <v>4.068885028067433E-2</v>
      </c>
    </row>
    <row r="38" spans="6:18" x14ac:dyDescent="0.3">
      <c r="F38" s="117">
        <v>30</v>
      </c>
      <c r="G38" s="89">
        <f>'B2'!AJ38</f>
        <v>875.58064516129036</v>
      </c>
      <c r="H38" s="90">
        <f>'B2'!AK38</f>
        <v>45.658715264118989</v>
      </c>
      <c r="I38" s="119">
        <f>'B2'!AL38</f>
        <v>5.2146784555417186E-2</v>
      </c>
      <c r="J38" s="89">
        <f>'B3'!AJ38</f>
        <v>1157.1612903225807</v>
      </c>
      <c r="K38" s="90">
        <f>'B3'!AK38</f>
        <v>47.757091462381126</v>
      </c>
      <c r="L38" s="119">
        <f>'B3'!AL38</f>
        <v>4.127090308133962E-2</v>
      </c>
      <c r="M38" s="89">
        <f>'B4'!AJ38</f>
        <v>1307.3225806451612</v>
      </c>
      <c r="N38" s="90">
        <f>'B4'!AK38</f>
        <v>50.969524944993161</v>
      </c>
      <c r="O38" s="119">
        <f>'B4'!AL38</f>
        <v>3.8987718639296967E-2</v>
      </c>
      <c r="P38" s="89">
        <f>'B5'!AJ38</f>
        <v>2067.0967741935483</v>
      </c>
      <c r="Q38" s="90">
        <f>'B5'!AK38</f>
        <v>84.152779648569222</v>
      </c>
      <c r="R38" s="119">
        <f>'B5'!AL38</f>
        <v>4.0710614374307834E-2</v>
      </c>
    </row>
    <row r="39" spans="6:18" x14ac:dyDescent="0.3">
      <c r="F39" s="117">
        <v>35</v>
      </c>
      <c r="G39" s="89">
        <f>'B2'!AJ39</f>
        <v>957.29032258064512</v>
      </c>
      <c r="H39" s="90">
        <f>'B2'!AK39</f>
        <v>49.342472271791095</v>
      </c>
      <c r="I39" s="119">
        <f>'B2'!AL39</f>
        <v>5.1543895418032212E-2</v>
      </c>
      <c r="J39" s="89">
        <f>'B3'!AJ39</f>
        <v>1248.7096774193549</v>
      </c>
      <c r="K39" s="90">
        <f>'B3'!AK39</f>
        <v>54.041461581756586</v>
      </c>
      <c r="L39" s="119">
        <f>'B3'!AL39</f>
        <v>4.3277843168030329E-2</v>
      </c>
      <c r="M39" s="89">
        <f>'B4'!AJ39</f>
        <v>1405.8064516129032</v>
      </c>
      <c r="N39" s="90">
        <f>'B4'!AK39</f>
        <v>56.27516880166521</v>
      </c>
      <c r="O39" s="119">
        <f>'B4'!AL39</f>
        <v>4.0030523929592048E-2</v>
      </c>
      <c r="P39" s="89">
        <f>'B5'!AJ39</f>
        <v>2141.6451612903224</v>
      </c>
      <c r="Q39" s="90">
        <f>'B5'!AK39</f>
        <v>87.175894369600741</v>
      </c>
      <c r="R39" s="119">
        <f>'B5'!AL39</f>
        <v>4.0705106497230394E-2</v>
      </c>
    </row>
    <row r="40" spans="6:18" x14ac:dyDescent="0.3">
      <c r="F40" s="117">
        <v>40</v>
      </c>
      <c r="G40" s="89">
        <f>'B2'!AJ40</f>
        <v>1057</v>
      </c>
      <c r="H40" s="90">
        <f>'B2'!AK40</f>
        <v>56.316960145235115</v>
      </c>
      <c r="I40" s="119">
        <f>'B2'!AL40</f>
        <v>5.3280000137403138E-2</v>
      </c>
      <c r="J40" s="89">
        <f>'B3'!AJ40</f>
        <v>1356.9032258064517</v>
      </c>
      <c r="K40" s="90">
        <f>'B3'!AK40</f>
        <v>59.887313536179306</v>
      </c>
      <c r="L40" s="119">
        <f>'B3'!AL40</f>
        <v>4.4135287172441001E-2</v>
      </c>
      <c r="M40" s="89">
        <f>'B4'!AJ40</f>
        <v>1521.8709677419354</v>
      </c>
      <c r="N40" s="90">
        <f>'B4'!AK40</f>
        <v>61.247988775405993</v>
      </c>
      <c r="O40" s="119">
        <f>'B4'!AL40</f>
        <v>4.0245191657925006E-2</v>
      </c>
      <c r="P40" s="89">
        <f>'B5'!AJ40</f>
        <v>2210.7419354838707</v>
      </c>
      <c r="Q40" s="90">
        <f>'B5'!AK40</f>
        <v>87.804695296601494</v>
      </c>
      <c r="R40" s="119">
        <f>'B5'!AL40</f>
        <v>3.971729756751706E-2</v>
      </c>
    </row>
    <row r="41" spans="6:18" x14ac:dyDescent="0.3">
      <c r="F41" s="117">
        <v>45</v>
      </c>
      <c r="G41" s="89">
        <f>'B2'!AJ41</f>
        <v>1167.258064516129</v>
      </c>
      <c r="H41" s="90">
        <f>'B2'!AK41</f>
        <v>64.175783460708132</v>
      </c>
      <c r="I41" s="119">
        <f>'B2'!AL41</f>
        <v>5.4979944377005721E-2</v>
      </c>
      <c r="J41" s="89">
        <f>'B3'!AJ41</f>
        <v>1476.0322580645161</v>
      </c>
      <c r="K41" s="90">
        <f>'B3'!AK41</f>
        <v>69.300064391969968</v>
      </c>
      <c r="L41" s="119">
        <f>'B3'!AL41</f>
        <v>4.695023703807219E-2</v>
      </c>
      <c r="M41" s="89">
        <f>'B4'!AJ41</f>
        <v>1649.0645161290322</v>
      </c>
      <c r="N41" s="90">
        <f>'B4'!AK41</f>
        <v>70.117489726824914</v>
      </c>
      <c r="O41" s="119">
        <f>'B4'!AL41</f>
        <v>4.2519555202980626E-2</v>
      </c>
      <c r="P41" s="89">
        <f>'B5'!AJ41</f>
        <v>2278.483870967742</v>
      </c>
      <c r="Q41" s="90">
        <f>'B5'!AK41</f>
        <v>88.868018607273982</v>
      </c>
      <c r="R41" s="119">
        <f>'B5'!AL41</f>
        <v>3.9003137015637075E-2</v>
      </c>
    </row>
    <row r="42" spans="6:18" x14ac:dyDescent="0.3">
      <c r="F42" s="117">
        <v>50</v>
      </c>
      <c r="G42" s="89">
        <f>'B2'!AJ42</f>
        <v>1292.3548387096773</v>
      </c>
      <c r="H42" s="90">
        <f>'B2'!AK42</f>
        <v>75.480482416360147</v>
      </c>
      <c r="I42" s="119">
        <f>'B2'!AL42</f>
        <v>5.8405385390688784E-2</v>
      </c>
      <c r="J42" s="89">
        <f>'B3'!AJ42</f>
        <v>1610.258064516129</v>
      </c>
      <c r="K42" s="90">
        <f>'B3'!AK42</f>
        <v>76.533638679095645</v>
      </c>
      <c r="L42" s="119">
        <f>'B3'!AL42</f>
        <v>4.7528803218317338E-2</v>
      </c>
      <c r="M42" s="89">
        <f>'B4'!AJ42</f>
        <v>1793.4193548387098</v>
      </c>
      <c r="N42" s="90">
        <f>'B4'!AK42</f>
        <v>79.303120658877972</v>
      </c>
      <c r="O42" s="119">
        <f>'B4'!AL42</f>
        <v>4.4218949932103332E-2</v>
      </c>
      <c r="P42" s="89">
        <f>'B5'!AJ42</f>
        <v>2342.8387096774195</v>
      </c>
      <c r="Q42" s="90">
        <f>'B5'!AK42</f>
        <v>91.127052980694117</v>
      </c>
      <c r="R42" s="119">
        <f>'B5'!AL42</f>
        <v>3.889599937216387E-2</v>
      </c>
    </row>
    <row r="43" spans="6:18" x14ac:dyDescent="0.3">
      <c r="F43" s="117">
        <v>55</v>
      </c>
      <c r="G43" s="89">
        <f>'B2'!AJ43</f>
        <v>1426.258064516129</v>
      </c>
      <c r="H43" s="90">
        <f>'B2'!AK43</f>
        <v>84.111421238709909</v>
      </c>
      <c r="I43" s="119">
        <f>'B2'!AL43</f>
        <v>5.8973493879766754E-2</v>
      </c>
      <c r="J43" s="89">
        <f>'B3'!AJ43</f>
        <v>1753.1935483870968</v>
      </c>
      <c r="K43" s="90">
        <f>'B3'!AK43</f>
        <v>83.157448796380109</v>
      </c>
      <c r="L43" s="119">
        <f>'B3'!AL43</f>
        <v>4.7431984262595143E-2</v>
      </c>
      <c r="M43" s="89">
        <f>'B4'!AJ43</f>
        <v>1947.258064516129</v>
      </c>
      <c r="N43" s="90">
        <f>'B4'!AK43</f>
        <v>85.136740107482566</v>
      </c>
      <c r="O43" s="119">
        <f>'B4'!AL43</f>
        <v>4.3721344211578889E-2</v>
      </c>
      <c r="P43" s="89">
        <f>'B5'!AJ43</f>
        <v>2406.8064516129034</v>
      </c>
      <c r="Q43" s="90">
        <f>'B5'!AK43</f>
        <v>92.207888077191711</v>
      </c>
      <c r="R43" s="119">
        <f>'B5'!AL43</f>
        <v>3.8311301690004726E-2</v>
      </c>
    </row>
    <row r="44" spans="6:18" x14ac:dyDescent="0.3">
      <c r="F44" s="117">
        <v>60</v>
      </c>
      <c r="G44" s="89">
        <f>'B2'!AJ44</f>
        <v>1553.1935483870968</v>
      </c>
      <c r="H44" s="90">
        <f>'B2'!AK44</f>
        <v>94.464956237692959</v>
      </c>
      <c r="I44" s="119">
        <f>'B2'!AL44</f>
        <v>6.081982270386678E-2</v>
      </c>
      <c r="J44" s="89">
        <f>'B3'!AJ44</f>
        <v>1887.516129032258</v>
      </c>
      <c r="K44" s="90">
        <f>'B3'!AK44</f>
        <v>92.513736265753877</v>
      </c>
      <c r="L44" s="119">
        <f>'B3'!AL44</f>
        <v>4.9013481179197273E-2</v>
      </c>
      <c r="M44" s="89">
        <f>'B4'!AJ44</f>
        <v>2086.8387096774195</v>
      </c>
      <c r="N44" s="90">
        <f>'B4'!AK44</f>
        <v>89.894418356274514</v>
      </c>
      <c r="O44" s="119">
        <f>'B4'!AL44</f>
        <v>4.3076840552842853E-2</v>
      </c>
      <c r="P44" s="89">
        <f>'B5'!AJ44</f>
        <v>2473.6129032258063</v>
      </c>
      <c r="Q44" s="90">
        <f>'B5'!AK44</f>
        <v>92.820858797777731</v>
      </c>
      <c r="R44" s="119">
        <f>'B5'!AL44</f>
        <v>3.7524407588888004E-2</v>
      </c>
    </row>
    <row r="45" spans="6:18" x14ac:dyDescent="0.3">
      <c r="F45" s="117">
        <v>65</v>
      </c>
      <c r="G45" s="89">
        <f>'B2'!AJ45</f>
        <v>1651.741935483871</v>
      </c>
      <c r="H45" s="90">
        <f>'B2'!AK45</f>
        <v>105.16652437663976</v>
      </c>
      <c r="I45" s="119">
        <f>'B2'!AL45</f>
        <v>6.367006983196298E-2</v>
      </c>
      <c r="J45" s="89">
        <f>'B3'!AJ45</f>
        <v>1991.6774193548388</v>
      </c>
      <c r="K45" s="90">
        <f>'B3'!AK45</f>
        <v>99.144133158674322</v>
      </c>
      <c r="L45" s="119">
        <f>'B3'!AL45</f>
        <v>4.9779212333887851E-2</v>
      </c>
      <c r="M45" s="89">
        <f>'B4'!AJ45</f>
        <v>2201.6774193548385</v>
      </c>
      <c r="N45" s="90">
        <f>'B4'!AK45</f>
        <v>94.684524288739752</v>
      </c>
      <c r="O45" s="119">
        <f>'B4'!AL45</f>
        <v>4.3005629914887954E-2</v>
      </c>
      <c r="P45" s="89">
        <f>'B5'!AJ45</f>
        <v>2543.9354838709678</v>
      </c>
      <c r="Q45" s="90">
        <f>'B5'!AK45</f>
        <v>92.062998533204066</v>
      </c>
      <c r="R45" s="119">
        <f>'B5'!AL45</f>
        <v>3.6189203349259798E-2</v>
      </c>
    </row>
    <row r="46" spans="6:18" x14ac:dyDescent="0.3">
      <c r="F46" s="117">
        <v>70</v>
      </c>
      <c r="G46" s="89">
        <f>'B2'!AJ46</f>
        <v>1739.2258064516129</v>
      </c>
      <c r="H46" s="90">
        <f>'B2'!AK46</f>
        <v>109.78940740569932</v>
      </c>
      <c r="I46" s="119">
        <f>'B2'!AL46</f>
        <v>6.3125447540186203E-2</v>
      </c>
      <c r="J46" s="89">
        <f>'B3'!AJ46</f>
        <v>2089.5483870967741</v>
      </c>
      <c r="K46" s="90">
        <f>'B3'!AK46</f>
        <v>101.96530086576101</v>
      </c>
      <c r="L46" s="119">
        <f>'B3'!AL46</f>
        <v>4.8797769649848576E-2</v>
      </c>
      <c r="M46" s="89">
        <f>'B4'!AJ46</f>
        <v>2310.5806451612902</v>
      </c>
      <c r="N46" s="90">
        <f>'B4'!AK46</f>
        <v>99.943575479216733</v>
      </c>
      <c r="O46" s="119">
        <f>'B4'!AL46</f>
        <v>4.3254744511304503E-2</v>
      </c>
      <c r="P46" s="89">
        <f>'B5'!AJ46</f>
        <v>2624.1935483870966</v>
      </c>
      <c r="Q46" s="90">
        <f>'B5'!AK46</f>
        <v>90.7158271214157</v>
      </c>
      <c r="R46" s="119">
        <f>'B5'!AL46</f>
        <v>3.4569030617871997E-2</v>
      </c>
    </row>
    <row r="47" spans="6:18" x14ac:dyDescent="0.3">
      <c r="F47" s="117">
        <v>75</v>
      </c>
      <c r="G47" s="89">
        <f>'B2'!AJ47</f>
        <v>1836.6451612903227</v>
      </c>
      <c r="H47" s="90">
        <f>'B2'!AK47</f>
        <v>113.06327089646066</v>
      </c>
      <c r="I47" s="119">
        <f>'B2'!AL47</f>
        <v>6.1559670468425608E-2</v>
      </c>
      <c r="J47" s="89">
        <f>'B3'!AJ47</f>
        <v>2197.4516129032259</v>
      </c>
      <c r="K47" s="90">
        <f>'B3'!AK47</f>
        <v>105.88164421015173</v>
      </c>
      <c r="L47" s="119">
        <f>'B3'!AL47</f>
        <v>4.8183834214334843E-2</v>
      </c>
      <c r="M47" s="89">
        <f>'B4'!AJ47</f>
        <v>2422.7096774193546</v>
      </c>
      <c r="N47" s="90">
        <f>'B4'!AK47</f>
        <v>101.75368741832311</v>
      </c>
      <c r="O47" s="119">
        <f>'B4'!AL47</f>
        <v>4.1999950867703674E-2</v>
      </c>
      <c r="P47" s="89">
        <f>'B5'!AJ47</f>
        <v>2726.3548387096776</v>
      </c>
      <c r="Q47" s="90">
        <f>'B5'!AK47</f>
        <v>92.115343776917996</v>
      </c>
      <c r="R47" s="119">
        <f>'B5'!AL47</f>
        <v>3.3786997374308812E-2</v>
      </c>
    </row>
    <row r="48" spans="6:18" x14ac:dyDescent="0.3">
      <c r="F48" s="117">
        <v>80</v>
      </c>
      <c r="G48" s="89">
        <f>'B2'!AJ48</f>
        <v>1953.6774193548388</v>
      </c>
      <c r="H48" s="90">
        <f>'B2'!AK48</f>
        <v>120.52838866059018</v>
      </c>
      <c r="I48" s="119">
        <f>'B2'!AL48</f>
        <v>6.169308580143807E-2</v>
      </c>
      <c r="J48" s="89">
        <f>'B3'!AJ48</f>
        <v>2321.5483870967741</v>
      </c>
      <c r="K48" s="90">
        <f>'B3'!AK48</f>
        <v>111.18418314061205</v>
      </c>
      <c r="L48" s="119">
        <f>'B3'!AL48</f>
        <v>4.7892253186957723E-2</v>
      </c>
      <c r="M48" s="89">
        <f>'B4'!AJ48</f>
        <v>2553.9032258064517</v>
      </c>
      <c r="N48" s="90">
        <f>'B4'!AK48</f>
        <v>105.51598767918529</v>
      </c>
      <c r="O48" s="119">
        <f>'B4'!AL48</f>
        <v>4.1315577901690569E-2</v>
      </c>
      <c r="P48" s="89">
        <f>'B5'!AJ48</f>
        <v>2881.8064516129034</v>
      </c>
      <c r="Q48" s="90">
        <f>'B5'!AK48</f>
        <v>105.73155295522042</v>
      </c>
      <c r="R48" s="119">
        <f>'B5'!AL48</f>
        <v>3.6689331754408444E-2</v>
      </c>
    </row>
    <row r="49" spans="6:18" x14ac:dyDescent="0.3">
      <c r="F49" s="117">
        <v>85</v>
      </c>
      <c r="G49" s="89">
        <f>'B2'!AJ49</f>
        <v>2119.1612903225805</v>
      </c>
      <c r="H49" s="90">
        <f>'B2'!AK49</f>
        <v>126.64361986145572</v>
      </c>
      <c r="I49" s="119">
        <f>'B2'!AL49</f>
        <v>5.9761199130896697E-2</v>
      </c>
      <c r="J49" s="89">
        <f>'B3'!AJ49</f>
        <v>2502.2258064516127</v>
      </c>
      <c r="K49" s="90">
        <f>'B3'!AK49</f>
        <v>122.4869271058261</v>
      </c>
      <c r="L49" s="119">
        <f>'B3'!AL49</f>
        <v>4.8951188493864935E-2</v>
      </c>
      <c r="M49" s="89">
        <f>'B4'!AJ49</f>
        <v>2756.8387096774195</v>
      </c>
      <c r="N49" s="90">
        <f>'B4'!AK49</f>
        <v>129.70250492934295</v>
      </c>
      <c r="O49" s="119">
        <f>'B4'!AL49</f>
        <v>4.7047549236030412E-2</v>
      </c>
      <c r="P49" s="89">
        <f>'B5'!AJ49</f>
        <v>3171.4193548387098</v>
      </c>
      <c r="Q49" s="90">
        <f>'B5'!AK49</f>
        <v>155.7938326108254</v>
      </c>
      <c r="R49" s="119">
        <f>'B5'!AL49</f>
        <v>4.9124324215631419E-2</v>
      </c>
    </row>
    <row r="50" spans="6:18" x14ac:dyDescent="0.3">
      <c r="F50" s="117">
        <v>90</v>
      </c>
      <c r="G50" s="89">
        <f>'B2'!AJ50</f>
        <v>2476.1290322580644</v>
      </c>
      <c r="H50" s="90">
        <f>'B2'!AK50</f>
        <v>188.24730930976304</v>
      </c>
      <c r="I50" s="119">
        <f>'B2'!AL50</f>
        <v>7.60248383090497E-2</v>
      </c>
      <c r="J50" s="89">
        <f>'B3'!AJ50</f>
        <v>2934.7096774193546</v>
      </c>
      <c r="K50" s="90">
        <f>'B3'!AK50</f>
        <v>215.73999684008325</v>
      </c>
      <c r="L50" s="119">
        <f>'B3'!AL50</f>
        <v>7.3513233182845819E-2</v>
      </c>
      <c r="M50" s="89">
        <f>'B4'!AJ50</f>
        <v>3264.3225806451615</v>
      </c>
      <c r="N50" s="90">
        <f>'B4'!AK50</f>
        <v>253.66229349232211</v>
      </c>
      <c r="O50" s="119">
        <f>'B4'!AL50</f>
        <v>7.7707483628100329E-2</v>
      </c>
      <c r="P50" s="89">
        <f>'B5'!AJ50</f>
        <v>3818.2580645161293</v>
      </c>
      <c r="Q50" s="90">
        <f>'B5'!AK50</f>
        <v>271.98639276526751</v>
      </c>
      <c r="R50" s="119">
        <f>'B5'!AL50</f>
        <v>7.1233108964764313E-2</v>
      </c>
    </row>
    <row r="51" spans="6:18" ht="15" thickBot="1" x14ac:dyDescent="0.35">
      <c r="F51" s="118">
        <v>95</v>
      </c>
      <c r="G51" s="94">
        <f>'B2'!AJ51</f>
        <v>3372.5806451612902</v>
      </c>
      <c r="H51" s="95">
        <f>'B2'!AK51</f>
        <v>282.03235915919862</v>
      </c>
      <c r="I51" s="120">
        <f>'B2'!AL51</f>
        <v>8.3625089755477361E-2</v>
      </c>
      <c r="J51" s="94">
        <f>'B3'!AJ51</f>
        <v>3916.516129032258</v>
      </c>
      <c r="K51" s="95">
        <f>'B3'!AK51</f>
        <v>282.03603445514335</v>
      </c>
      <c r="L51" s="120">
        <f>'B3'!AL51</f>
        <v>7.2011968076544697E-2</v>
      </c>
      <c r="M51" s="94">
        <f>'B4'!AJ51</f>
        <v>4340.1290322580644</v>
      </c>
      <c r="N51" s="95">
        <f>'B4'!AK51</f>
        <v>294.57141091598186</v>
      </c>
      <c r="O51" s="120">
        <f>'B4'!AL51</f>
        <v>6.7871579099740148E-2</v>
      </c>
      <c r="P51" s="94">
        <f>'B5'!AJ51</f>
        <v>4877.2580645161288</v>
      </c>
      <c r="Q51" s="95">
        <f>'B5'!AK51</f>
        <v>289.74689733650132</v>
      </c>
      <c r="R51" s="120">
        <f>'B5'!AL51</f>
        <v>5.9407743757607996E-2</v>
      </c>
    </row>
    <row r="52" spans="6:18" x14ac:dyDescent="0.3">
      <c r="F52" s="116" t="s">
        <v>38</v>
      </c>
      <c r="G52" s="98" t="str">
        <f>[1]B2!AK52</f>
        <v>AVG</v>
      </c>
      <c r="H52" s="99" t="str">
        <f>[1]B2!AL52</f>
        <v>STDEV</v>
      </c>
      <c r="I52" s="100" t="str">
        <f>[1]B2!AM52</f>
        <v>CoV%</v>
      </c>
      <c r="J52" s="98" t="str">
        <f>[1]B3!AK52</f>
        <v>AVG</v>
      </c>
      <c r="K52" s="99" t="str">
        <f>[1]B3!AL52</f>
        <v>STDEV</v>
      </c>
      <c r="L52" s="99" t="str">
        <f>[1]B3!AM52</f>
        <v>CoV%</v>
      </c>
      <c r="M52" s="98" t="str">
        <f>[1]B4!AK52</f>
        <v>AVG</v>
      </c>
      <c r="N52" s="99" t="str">
        <f>[1]B4!AL52</f>
        <v>STDEV</v>
      </c>
      <c r="O52" s="100" t="str">
        <f>[1]B4!AM52</f>
        <v>CoV%</v>
      </c>
      <c r="P52" s="99" t="str">
        <f>[1]B5!AK52</f>
        <v>AVG</v>
      </c>
      <c r="Q52" s="99" t="str">
        <f>[1]B5!AL52</f>
        <v>STDEV</v>
      </c>
      <c r="R52" s="100" t="str">
        <f>[1]B5!AM52</f>
        <v>CoV%</v>
      </c>
    </row>
    <row r="53" spans="6:18" x14ac:dyDescent="0.3">
      <c r="F53" s="117">
        <v>1</v>
      </c>
      <c r="G53" s="89">
        <f>'B2'!AJ53</f>
        <v>297.54838709677421</v>
      </c>
      <c r="H53" s="90">
        <f>'B2'!AK53</f>
        <v>75.267894310778274</v>
      </c>
      <c r="I53" s="119">
        <f>'B2'!AL53</f>
        <v>0.25296018252755054</v>
      </c>
      <c r="J53" s="89">
        <f>'B3'!AJ53</f>
        <v>682.51612903225805</v>
      </c>
      <c r="K53" s="90">
        <f>'B3'!AK53</f>
        <v>60.655239382234164</v>
      </c>
      <c r="L53" s="115">
        <f>'B3'!AL53</f>
        <v>8.8870045413047508E-2</v>
      </c>
      <c r="M53" s="89">
        <f>'B4'!AJ31</f>
        <v>691.9677419354839</v>
      </c>
      <c r="N53" s="90">
        <f>'B4'!AK31</f>
        <v>50.518962691229611</v>
      </c>
      <c r="O53" s="119">
        <f>'B4'!AL31</f>
        <v>7.3007684650045118E-2</v>
      </c>
      <c r="P53" s="90">
        <f>'B5'!AJ53</f>
        <v>1316.741935483871</v>
      </c>
      <c r="Q53" s="90">
        <f>'B5'!AK53</f>
        <v>65.130621442316709</v>
      </c>
      <c r="R53" s="119">
        <f>'B5'!AL53</f>
        <v>4.9463467128342632E-2</v>
      </c>
    </row>
    <row r="54" spans="6:18" x14ac:dyDescent="0.3">
      <c r="F54" s="117">
        <v>3</v>
      </c>
      <c r="G54" s="89">
        <f>'B2'!AJ54</f>
        <v>427.67741935483872</v>
      </c>
      <c r="H54" s="90">
        <f>'B2'!AK54</f>
        <v>51.984220103652156</v>
      </c>
      <c r="I54" s="119">
        <f>'B2'!AL54</f>
        <v>0.12155006963442576</v>
      </c>
      <c r="J54" s="89">
        <f>'B3'!AJ54</f>
        <v>787</v>
      </c>
      <c r="K54" s="90">
        <f>'B3'!AK54</f>
        <v>54.054293693162499</v>
      </c>
      <c r="L54" s="115">
        <f>'B3'!AL54</f>
        <v>6.8683981821045112E-2</v>
      </c>
      <c r="M54" s="89">
        <f>'B4'!AJ32</f>
        <v>801.48387096774195</v>
      </c>
      <c r="N54" s="90">
        <f>'B4'!AK32</f>
        <v>47.574412567921378</v>
      </c>
      <c r="O54" s="119">
        <f>'B4'!AL32</f>
        <v>5.9357916348931929E-2</v>
      </c>
      <c r="P54" s="90">
        <f>'B5'!AJ54</f>
        <v>1498.9032258064517</v>
      </c>
      <c r="Q54" s="90">
        <f>'B5'!AK54</f>
        <v>53.642865222201841</v>
      </c>
      <c r="R54" s="119">
        <f>'B5'!AL54</f>
        <v>3.5788077774894698E-2</v>
      </c>
    </row>
    <row r="55" spans="6:18" x14ac:dyDescent="0.3">
      <c r="F55" s="117">
        <v>5</v>
      </c>
      <c r="G55" s="89">
        <f>'B2'!AJ55</f>
        <v>494</v>
      </c>
      <c r="H55" s="90">
        <f>'B2'!AK55</f>
        <v>44.660944907155738</v>
      </c>
      <c r="I55" s="119">
        <f>'B2'!AL55</f>
        <v>9.0406771067116878E-2</v>
      </c>
      <c r="J55" s="89">
        <f>'B3'!AJ55</f>
        <v>844.12903225806451</v>
      </c>
      <c r="K55" s="90">
        <f>'B3'!AK55</f>
        <v>51.384655255230868</v>
      </c>
      <c r="L55" s="115">
        <f>'B3'!AL55</f>
        <v>6.0872986583313853E-2</v>
      </c>
      <c r="M55" s="89">
        <f>'B4'!AJ33</f>
        <v>866.51612903225805</v>
      </c>
      <c r="N55" s="90">
        <f>'B4'!AK33</f>
        <v>45.691626488699171</v>
      </c>
      <c r="O55" s="119">
        <f>'B4'!AL33</f>
        <v>5.2730266590338561E-2</v>
      </c>
      <c r="P55" s="90">
        <f>'B5'!AJ55</f>
        <v>1591.5483870967741</v>
      </c>
      <c r="Q55" s="90">
        <f>'B5'!AK55</f>
        <v>58.105558374208009</v>
      </c>
      <c r="R55" s="119">
        <f>'B5'!AL55</f>
        <v>3.6508823008643408E-2</v>
      </c>
    </row>
    <row r="56" spans="6:18" x14ac:dyDescent="0.3">
      <c r="F56" s="117">
        <v>10</v>
      </c>
      <c r="G56" s="89">
        <f>'B2'!AJ56</f>
        <v>601</v>
      </c>
      <c r="H56" s="90">
        <f>'B2'!AK56</f>
        <v>36.55224571304295</v>
      </c>
      <c r="I56" s="119">
        <f>'B2'!AL56</f>
        <v>6.0819044447658815E-2</v>
      </c>
      <c r="J56" s="89">
        <f>'B3'!AJ56</f>
        <v>942.9677419354839</v>
      </c>
      <c r="K56" s="90">
        <f>'B3'!AK56</f>
        <v>50.120843216482136</v>
      </c>
      <c r="L56" s="115">
        <f>'B3'!AL56</f>
        <v>5.3152235211786608E-2</v>
      </c>
      <c r="M56" s="89">
        <f>'B4'!AJ34</f>
        <v>980.51612903225805</v>
      </c>
      <c r="N56" s="90">
        <f>'B4'!AK34</f>
        <v>45.004348654874036</v>
      </c>
      <c r="O56" s="119">
        <f>'B4'!AL34</f>
        <v>4.5898631671966547E-2</v>
      </c>
      <c r="P56" s="90">
        <f>'B5'!AJ56</f>
        <v>1724.2903225806451</v>
      </c>
      <c r="Q56" s="90">
        <f>'B5'!AK56</f>
        <v>64.490409389503853</v>
      </c>
      <c r="R56" s="119">
        <f>'B5'!AL56</f>
        <v>3.7401131668467993E-2</v>
      </c>
    </row>
    <row r="57" spans="6:18" x14ac:dyDescent="0.3">
      <c r="F57" s="117">
        <v>15</v>
      </c>
      <c r="G57" s="89">
        <f>'B2'!AJ57</f>
        <v>675.61290322580646</v>
      </c>
      <c r="H57" s="90">
        <f>'B2'!AK57</f>
        <v>34.222485219861753</v>
      </c>
      <c r="I57" s="119">
        <f>'B2'!AL57</f>
        <v>5.0653984043913018E-2</v>
      </c>
      <c r="J57" s="89">
        <f>'B3'!AJ57</f>
        <v>1016.7096774193549</v>
      </c>
      <c r="K57" s="90">
        <f>'B3'!AK57</f>
        <v>51.253743634578925</v>
      </c>
      <c r="L57" s="115">
        <f>'B3'!AL57</f>
        <v>5.0411385642234491E-2</v>
      </c>
      <c r="M57" s="89">
        <f>'B4'!AJ35</f>
        <v>1066.9354838709678</v>
      </c>
      <c r="N57" s="90">
        <f>'B4'!AK35</f>
        <v>47.450279580399361</v>
      </c>
      <c r="O57" s="119">
        <f>'B4'!AL35</f>
        <v>4.4473429085181558E-2</v>
      </c>
      <c r="P57" s="90">
        <f>'B5'!AJ57</f>
        <v>1823.7096774193549</v>
      </c>
      <c r="Q57" s="90">
        <f>'B5'!AK57</f>
        <v>69.723355029424241</v>
      </c>
      <c r="R57" s="119">
        <f>'B5'!AL57</f>
        <v>3.8231608842525008E-2</v>
      </c>
    </row>
    <row r="58" spans="6:18" x14ac:dyDescent="0.3">
      <c r="F58" s="117">
        <v>20</v>
      </c>
      <c r="G58" s="89">
        <f>'B2'!AJ58</f>
        <v>739.87096774193549</v>
      </c>
      <c r="H58" s="90">
        <f>'B2'!AK58</f>
        <v>34.256621681541489</v>
      </c>
      <c r="I58" s="119">
        <f>'B2'!AL58</f>
        <v>4.6300805377039858E-2</v>
      </c>
      <c r="J58" s="89">
        <f>'B3'!AJ58</f>
        <v>1083.3225806451612</v>
      </c>
      <c r="K58" s="90">
        <f>'B3'!AK58</f>
        <v>51.185536431544264</v>
      </c>
      <c r="L58" s="115">
        <f>'B3'!AL58</f>
        <v>4.724865644456637E-2</v>
      </c>
      <c r="M58" s="89">
        <f>'B4'!AJ36</f>
        <v>1146.0322580645161</v>
      </c>
      <c r="N58" s="90">
        <f>'B4'!AK36</f>
        <v>48.188853393682749</v>
      </c>
      <c r="O58" s="119">
        <f>'B4'!AL36</f>
        <v>4.2048426695306819E-2</v>
      </c>
      <c r="P58" s="90">
        <f>'B5'!AJ58</f>
        <v>1908.9354838709678</v>
      </c>
      <c r="Q58" s="90">
        <f>'B5'!AK58</f>
        <v>73.629674943313901</v>
      </c>
      <c r="R58" s="119">
        <f>'B5'!AL58</f>
        <v>3.857106516455263E-2</v>
      </c>
    </row>
    <row r="59" spans="6:18" x14ac:dyDescent="0.3">
      <c r="F59" s="117">
        <v>25</v>
      </c>
      <c r="G59" s="89">
        <f>'B2'!AJ59</f>
        <v>798.32258064516134</v>
      </c>
      <c r="H59" s="90">
        <f>'B2'!AK59</f>
        <v>34.623101244471826</v>
      </c>
      <c r="I59" s="119">
        <f>'B2'!AL59</f>
        <v>4.3369813260814065E-2</v>
      </c>
      <c r="J59" s="89">
        <f>'B3'!AJ59</f>
        <v>1148.8064516129032</v>
      </c>
      <c r="K59" s="90">
        <f>'B3'!AK59</f>
        <v>51.258442787400867</v>
      </c>
      <c r="L59" s="115">
        <f>'B3'!AL59</f>
        <v>4.4618867447545195E-2</v>
      </c>
      <c r="M59" s="89">
        <f>'B4'!AJ37</f>
        <v>1222.9354838709678</v>
      </c>
      <c r="N59" s="90">
        <f>'B4'!AK37</f>
        <v>51.196963115580047</v>
      </c>
      <c r="O59" s="119">
        <f>'B4'!AL37</f>
        <v>4.1863993473740639E-2</v>
      </c>
      <c r="P59" s="90">
        <f>'B5'!AJ59</f>
        <v>1988.6451612903227</v>
      </c>
      <c r="Q59" s="90">
        <f>'B5'!AK59</f>
        <v>76.936574911675038</v>
      </c>
      <c r="R59" s="119">
        <f>'B5'!AL59</f>
        <v>3.8687935087300902E-2</v>
      </c>
    </row>
    <row r="60" spans="6:18" x14ac:dyDescent="0.3">
      <c r="F60" s="117">
        <v>30</v>
      </c>
      <c r="G60" s="89">
        <f>'B2'!AJ60</f>
        <v>858.35483870967744</v>
      </c>
      <c r="H60" s="90">
        <f>'B2'!AK60</f>
        <v>34.741472226621582</v>
      </c>
      <c r="I60" s="119">
        <f>'B2'!AL60</f>
        <v>4.0474487542758807E-2</v>
      </c>
      <c r="J60" s="89">
        <f>'B3'!AJ60</f>
        <v>1220.4193548387098</v>
      </c>
      <c r="K60" s="90">
        <f>'B3'!AK60</f>
        <v>50.286362759399218</v>
      </c>
      <c r="L60" s="115">
        <f>'B3'!AL60</f>
        <v>4.1204166879215916E-2</v>
      </c>
      <c r="M60" s="89">
        <f>'B4'!AJ38</f>
        <v>1307.3225806451612</v>
      </c>
      <c r="N60" s="90">
        <f>'B4'!AK38</f>
        <v>50.969524944993161</v>
      </c>
      <c r="O60" s="119">
        <f>'B4'!AL38</f>
        <v>3.8987718639296967E-2</v>
      </c>
      <c r="P60" s="90">
        <f>'B5'!AJ60</f>
        <v>2064.9354838709678</v>
      </c>
      <c r="Q60" s="90">
        <f>'B5'!AK60</f>
        <v>80.919274788260822</v>
      </c>
      <c r="R60" s="119">
        <f>'B5'!AL60</f>
        <v>3.9187313802447714E-2</v>
      </c>
    </row>
    <row r="61" spans="6:18" x14ac:dyDescent="0.3">
      <c r="F61" s="117">
        <v>35</v>
      </c>
      <c r="G61" s="89">
        <f>'B2'!AJ61</f>
        <v>923.32258064516134</v>
      </c>
      <c r="H61" s="90">
        <f>'B2'!AK61</f>
        <v>35.283033785635261</v>
      </c>
      <c r="I61" s="119">
        <f>'B2'!AL61</f>
        <v>3.8213116981263076E-2</v>
      </c>
      <c r="J61" s="89">
        <f>'B3'!AJ61</f>
        <v>1305.0322580645161</v>
      </c>
      <c r="K61" s="90">
        <f>'B3'!AK61</f>
        <v>53.439987444464435</v>
      </c>
      <c r="L61" s="115">
        <f>'B3'!AL61</f>
        <v>4.0949169734486791E-2</v>
      </c>
      <c r="M61" s="89">
        <f>'B4'!AJ39</f>
        <v>1405.8064516129032</v>
      </c>
      <c r="N61" s="90">
        <f>'B4'!AK39</f>
        <v>56.27516880166521</v>
      </c>
      <c r="O61" s="119">
        <f>'B4'!AL39</f>
        <v>4.0030523929592048E-2</v>
      </c>
      <c r="P61" s="90">
        <f>'B5'!AJ61</f>
        <v>2136.0322580645161</v>
      </c>
      <c r="Q61" s="90">
        <f>'B5'!AK61</f>
        <v>82.900134246360025</v>
      </c>
      <c r="R61" s="119">
        <f>'B5'!AL61</f>
        <v>3.8810338155415694E-2</v>
      </c>
    </row>
    <row r="62" spans="6:18" x14ac:dyDescent="0.3">
      <c r="F62" s="117">
        <v>40</v>
      </c>
      <c r="G62" s="89">
        <f>'B2'!AJ62</f>
        <v>999.64516129032256</v>
      </c>
      <c r="H62" s="90">
        <f>'B2'!AK62</f>
        <v>36.425767790669624</v>
      </c>
      <c r="I62" s="119">
        <f>'B2'!AL62</f>
        <v>3.6438697651126478E-2</v>
      </c>
      <c r="J62" s="89">
        <f>'B3'!AJ62</f>
        <v>1406.8064516129032</v>
      </c>
      <c r="K62" s="90">
        <f>'B3'!AK62</f>
        <v>56.030598399350033</v>
      </c>
      <c r="L62" s="115">
        <f>'B3'!AL62</f>
        <v>3.9828221099719133E-2</v>
      </c>
      <c r="M62" s="89">
        <f>'B4'!AJ40</f>
        <v>1521.8709677419354</v>
      </c>
      <c r="N62" s="90">
        <f>'B4'!AK40</f>
        <v>61.247988775405993</v>
      </c>
      <c r="O62" s="119">
        <f>'B4'!AL40</f>
        <v>4.0245191657925006E-2</v>
      </c>
      <c r="P62" s="90">
        <f>'B5'!AJ62</f>
        <v>2203.5806451612902</v>
      </c>
      <c r="Q62" s="90">
        <f>'B5'!AK62</f>
        <v>83.541516303192381</v>
      </c>
      <c r="R62" s="119">
        <f>'B5'!AL62</f>
        <v>3.7911712687546131E-2</v>
      </c>
    </row>
    <row r="63" spans="6:18" x14ac:dyDescent="0.3">
      <c r="F63" s="117">
        <v>45</v>
      </c>
      <c r="G63" s="89">
        <f>'B2'!AJ63</f>
        <v>1092.0322580645161</v>
      </c>
      <c r="H63" s="90">
        <f>'B2'!AK63</f>
        <v>41.648116300714598</v>
      </c>
      <c r="I63" s="119">
        <f>'B2'!AL63</f>
        <v>3.813817402659004E-2</v>
      </c>
      <c r="J63" s="89">
        <f>'B3'!AJ63</f>
        <v>1519.1935483870968</v>
      </c>
      <c r="K63" s="90">
        <f>'B3'!AK63</f>
        <v>60.498164905964281</v>
      </c>
      <c r="L63" s="115">
        <f>'B3'!AL63</f>
        <v>3.9822552544535358E-2</v>
      </c>
      <c r="M63" s="89">
        <f>'B4'!AJ41</f>
        <v>1649.0645161290322</v>
      </c>
      <c r="N63" s="90">
        <f>'B4'!AK41</f>
        <v>70.117489726824914</v>
      </c>
      <c r="O63" s="119">
        <f>'B4'!AL41</f>
        <v>4.2519555202980626E-2</v>
      </c>
      <c r="P63" s="90">
        <f>'B5'!AJ63</f>
        <v>2268.6129032258063</v>
      </c>
      <c r="Q63" s="90">
        <f>'B5'!AK63</f>
        <v>84.407218261376528</v>
      </c>
      <c r="R63" s="119">
        <f>'B5'!AL63</f>
        <v>3.7206531859778923E-2</v>
      </c>
    </row>
    <row r="64" spans="6:18" x14ac:dyDescent="0.3">
      <c r="F64" s="117">
        <v>50</v>
      </c>
      <c r="G64" s="89">
        <f>'B2'!AJ64</f>
        <v>1198.9677419354839</v>
      </c>
      <c r="H64" s="90">
        <f>'B2'!AK64</f>
        <v>49.300090514431943</v>
      </c>
      <c r="I64" s="119">
        <f>'B2'!AL64</f>
        <v>4.1118779755364564E-2</v>
      </c>
      <c r="J64" s="89">
        <f>'B3'!AJ64</f>
        <v>1647.2258064516129</v>
      </c>
      <c r="K64" s="90">
        <f>'B3'!AK64</f>
        <v>65.594567700595121</v>
      </c>
      <c r="L64" s="115">
        <f>'B3'!AL64</f>
        <v>3.9821236070782716E-2</v>
      </c>
      <c r="M64" s="89">
        <f>'B4'!AJ42</f>
        <v>1793.4193548387098</v>
      </c>
      <c r="N64" s="90">
        <f>'B4'!AK42</f>
        <v>79.303120658877972</v>
      </c>
      <c r="O64" s="119">
        <f>'B4'!AL42</f>
        <v>4.4218949932103332E-2</v>
      </c>
      <c r="P64" s="90">
        <f>'B5'!AJ64</f>
        <v>2329.9354838709678</v>
      </c>
      <c r="Q64" s="90">
        <f>'B5'!AK64</f>
        <v>85.28694135441485</v>
      </c>
      <c r="R64" s="119">
        <f>'B5'!AL64</f>
        <v>3.6604851054810601E-2</v>
      </c>
    </row>
    <row r="65" spans="6:18" x14ac:dyDescent="0.3">
      <c r="F65" s="117">
        <v>55</v>
      </c>
      <c r="G65" s="89">
        <f>'B2'!AJ65</f>
        <v>1312.4193548387098</v>
      </c>
      <c r="H65" s="90">
        <f>'B2'!AK65</f>
        <v>56.642018674919179</v>
      </c>
      <c r="I65" s="119">
        <f>'B2'!AL65</f>
        <v>4.3158475578775828E-2</v>
      </c>
      <c r="J65" s="89">
        <f>'B3'!AJ65</f>
        <v>1784.7741935483871</v>
      </c>
      <c r="K65" s="90">
        <f>'B3'!AK65</f>
        <v>73.078364184127423</v>
      </c>
      <c r="L65" s="115">
        <f>'B3'!AL65</f>
        <v>4.0945439735901354E-2</v>
      </c>
      <c r="M65" s="89">
        <f>'B4'!AJ43</f>
        <v>1947.258064516129</v>
      </c>
      <c r="N65" s="90">
        <f>'B4'!AK43</f>
        <v>85.136740107482566</v>
      </c>
      <c r="O65" s="119">
        <f>'B4'!AL43</f>
        <v>4.3721344211578889E-2</v>
      </c>
      <c r="P65" s="90">
        <f>'B5'!AJ65</f>
        <v>2390.9032258064517</v>
      </c>
      <c r="Q65" s="90">
        <f>'B5'!AK65</f>
        <v>85.466701055132063</v>
      </c>
      <c r="R65" s="119">
        <f>'B5'!AL65</f>
        <v>3.5746616647900561E-2</v>
      </c>
    </row>
    <row r="66" spans="6:18" x14ac:dyDescent="0.3">
      <c r="F66" s="117">
        <v>60</v>
      </c>
      <c r="G66" s="89">
        <f>'B2'!AJ66</f>
        <v>1420.1935483870968</v>
      </c>
      <c r="H66" s="90">
        <f>'B2'!AK66</f>
        <v>58.88487035724242</v>
      </c>
      <c r="I66" s="119">
        <f>'B2'!AL66</f>
        <v>4.1462567143835803E-2</v>
      </c>
      <c r="J66" s="89">
        <f>'B3'!AJ66</f>
        <v>1909.0967741935483</v>
      </c>
      <c r="K66" s="90">
        <f>'B3'!AK66</f>
        <v>79.83372505347586</v>
      </c>
      <c r="L66" s="115">
        <f>'B3'!AL66</f>
        <v>4.1817537032505687E-2</v>
      </c>
      <c r="M66" s="89">
        <f>'B4'!AJ44</f>
        <v>2086.8387096774195</v>
      </c>
      <c r="N66" s="90">
        <f>'B4'!AK44</f>
        <v>89.894418356274514</v>
      </c>
      <c r="O66" s="119">
        <f>'B4'!AL44</f>
        <v>4.3076840552842853E-2</v>
      </c>
      <c r="P66" s="90">
        <f>'B5'!AJ66</f>
        <v>2454.7096774193546</v>
      </c>
      <c r="Q66" s="90">
        <f>'B5'!AK66</f>
        <v>84.947903073349266</v>
      </c>
      <c r="R66" s="119">
        <f>'B5'!AL66</f>
        <v>3.4606089614090459E-2</v>
      </c>
    </row>
    <row r="67" spans="6:18" x14ac:dyDescent="0.3">
      <c r="F67" s="117">
        <v>65</v>
      </c>
      <c r="G67" s="89">
        <f>'B2'!AJ67</f>
        <v>1518.516129032258</v>
      </c>
      <c r="H67" s="90">
        <f>'B2'!AK67</f>
        <v>65.809761670916231</v>
      </c>
      <c r="I67" s="119">
        <f>'B2'!AL67</f>
        <v>4.3338203929948658E-2</v>
      </c>
      <c r="J67" s="89">
        <f>'B3'!AJ67</f>
        <v>2012.2903225806451</v>
      </c>
      <c r="K67" s="90">
        <f>'B3'!AK67</f>
        <v>84.982034787119218</v>
      </c>
      <c r="L67" s="115">
        <f>'B3'!AL67</f>
        <v>4.223149802665388E-2</v>
      </c>
      <c r="M67" s="89">
        <f>'B4'!AJ45</f>
        <v>2201.6774193548385</v>
      </c>
      <c r="N67" s="90">
        <f>'B4'!AK45</f>
        <v>94.684524288739752</v>
      </c>
      <c r="O67" s="119">
        <f>'B4'!AL45</f>
        <v>4.3005629914887954E-2</v>
      </c>
      <c r="P67" s="90">
        <f>'B5'!AJ67</f>
        <v>2521.3548387096776</v>
      </c>
      <c r="Q67" s="90">
        <f>'B5'!AK67</f>
        <v>83.331686005223233</v>
      </c>
      <c r="R67" s="119">
        <f>'B5'!AL67</f>
        <v>3.3050360356207877E-2</v>
      </c>
    </row>
    <row r="68" spans="6:18" x14ac:dyDescent="0.3">
      <c r="F68" s="117">
        <v>70</v>
      </c>
      <c r="G68" s="89">
        <f>'B2'!AJ68</f>
        <v>1617.4193548387098</v>
      </c>
      <c r="H68" s="90">
        <f>'B2'!AK68</f>
        <v>70.019413590588513</v>
      </c>
      <c r="I68" s="119">
        <f>'B2'!AL68</f>
        <v>4.3290822124217067E-2</v>
      </c>
      <c r="J68" s="89">
        <f>'B3'!AJ68</f>
        <v>2108.7096774193546</v>
      </c>
      <c r="K68" s="90">
        <f>'B3'!AK68</f>
        <v>84.223192984825388</v>
      </c>
      <c r="L68" s="115">
        <f>'B3'!AL68</f>
        <v>3.9940629991274089E-2</v>
      </c>
      <c r="M68" s="89">
        <f>'B4'!AJ46</f>
        <v>2310.5806451612902</v>
      </c>
      <c r="N68" s="90">
        <f>'B4'!AK46</f>
        <v>99.943575479216733</v>
      </c>
      <c r="O68" s="119">
        <f>'B4'!AL46</f>
        <v>4.3254744511304503E-2</v>
      </c>
      <c r="P68" s="90">
        <f>'B5'!AJ68</f>
        <v>2598.8709677419356</v>
      </c>
      <c r="Q68" s="90">
        <f>'B5'!AK68</f>
        <v>82.837890660206099</v>
      </c>
      <c r="R68" s="119">
        <f>'B5'!AL68</f>
        <v>3.1874568490863141E-2</v>
      </c>
    </row>
    <row r="69" spans="6:18" x14ac:dyDescent="0.3">
      <c r="F69" s="117">
        <v>75</v>
      </c>
      <c r="G69" s="89">
        <f>'B2'!AJ69</f>
        <v>1723.7741935483871</v>
      </c>
      <c r="H69" s="90">
        <f>'B2'!AK69</f>
        <v>75.276693904297417</v>
      </c>
      <c r="I69" s="119">
        <f>'B2'!AL69</f>
        <v>4.3669695361513931E-2</v>
      </c>
      <c r="J69" s="89">
        <f>'B3'!AJ69</f>
        <v>2210.8387096774195</v>
      </c>
      <c r="K69" s="90">
        <f>'B3'!AK69</f>
        <v>85.057273556975915</v>
      </c>
      <c r="L69" s="115">
        <f>'B3'!AL69</f>
        <v>3.8472853394803511E-2</v>
      </c>
      <c r="M69" s="89">
        <f>'B4'!AJ47</f>
        <v>2422.7096774193546</v>
      </c>
      <c r="N69" s="90">
        <f>'B4'!AK47</f>
        <v>101.75368741832311</v>
      </c>
      <c r="O69" s="119">
        <f>'B4'!AL47</f>
        <v>4.1999950867703674E-2</v>
      </c>
      <c r="P69" s="90">
        <f>'B5'!AJ69</f>
        <v>2698.3548387096776</v>
      </c>
      <c r="Q69" s="90">
        <f>'B5'!AK69</f>
        <v>84.041080584476376</v>
      </c>
      <c r="R69" s="119">
        <f>'B5'!AL69</f>
        <v>3.1145303567511478E-2</v>
      </c>
    </row>
    <row r="70" spans="6:18" x14ac:dyDescent="0.3">
      <c r="F70" s="117">
        <v>80</v>
      </c>
      <c r="G70" s="89">
        <f>'B2'!AJ70</f>
        <v>1844.8709677419354</v>
      </c>
      <c r="H70" s="90">
        <f>'B2'!AK70</f>
        <v>84.553234487898749</v>
      </c>
      <c r="I70" s="119">
        <f>'B2'!AL70</f>
        <v>4.5831516656901633E-2</v>
      </c>
      <c r="J70" s="89">
        <f>'B3'!AJ70</f>
        <v>2330.2258064516127</v>
      </c>
      <c r="K70" s="90">
        <f>'B3'!AK70</f>
        <v>91.904918140949476</v>
      </c>
      <c r="L70" s="115">
        <f>'B3'!AL70</f>
        <v>3.9440348607630911E-2</v>
      </c>
      <c r="M70" s="89">
        <f>'B4'!AJ48</f>
        <v>2553.9032258064517</v>
      </c>
      <c r="N70" s="90">
        <f>'B4'!AK48</f>
        <v>105.51598767918529</v>
      </c>
      <c r="O70" s="119">
        <f>'B4'!AL48</f>
        <v>4.1315577901690569E-2</v>
      </c>
      <c r="P70" s="90">
        <f>'B5'!AJ70</f>
        <v>2852.0645161290322</v>
      </c>
      <c r="Q70" s="90">
        <f>'B5'!AK70</f>
        <v>98.766031773368638</v>
      </c>
      <c r="R70" s="119">
        <f>'B5'!AL70</f>
        <v>3.4629662553152529E-2</v>
      </c>
    </row>
    <row r="71" spans="6:18" x14ac:dyDescent="0.3">
      <c r="F71" s="117">
        <v>85</v>
      </c>
      <c r="G71" s="89">
        <f>'B2'!AJ71</f>
        <v>2009.483870967742</v>
      </c>
      <c r="H71" s="90">
        <f>'B2'!AK71</f>
        <v>105.88385806084636</v>
      </c>
      <c r="I71" s="119">
        <f>'B2'!AL71</f>
        <v>5.2692066649857726E-2</v>
      </c>
      <c r="J71" s="89">
        <f>'B3'!AJ71</f>
        <v>2515.5483870967741</v>
      </c>
      <c r="K71" s="90">
        <f>'B3'!AK71</f>
        <v>116.59469362130149</v>
      </c>
      <c r="L71" s="115">
        <f>'B3'!AL71</f>
        <v>4.634961276012857E-2</v>
      </c>
      <c r="M71" s="89">
        <f>'B4'!AJ49</f>
        <v>2756.8387096774195</v>
      </c>
      <c r="N71" s="90">
        <f>'B4'!AK49</f>
        <v>129.70250492934295</v>
      </c>
      <c r="O71" s="119">
        <f>'B4'!AL49</f>
        <v>4.7047549236030412E-2</v>
      </c>
      <c r="P71" s="90">
        <f>'B5'!AJ71</f>
        <v>3132.6774193548385</v>
      </c>
      <c r="Q71" s="90">
        <f>'B5'!AK71</f>
        <v>149.1069833143917</v>
      </c>
      <c r="R71" s="119">
        <f>'B5'!AL71</f>
        <v>4.7597298845120047E-2</v>
      </c>
    </row>
    <row r="72" spans="6:18" x14ac:dyDescent="0.3">
      <c r="F72" s="117">
        <v>90</v>
      </c>
      <c r="G72" s="89">
        <f>'B2'!AJ72</f>
        <v>2407.7419354838707</v>
      </c>
      <c r="H72" s="90">
        <f>'B2'!AK72</f>
        <v>203.47366213541176</v>
      </c>
      <c r="I72" s="119">
        <f>'B2'!AL72</f>
        <v>8.4508085827944335E-2</v>
      </c>
      <c r="J72" s="89">
        <f>'B3'!AJ72</f>
        <v>2951.3548387096776</v>
      </c>
      <c r="K72" s="90">
        <f>'B3'!AK72</f>
        <v>212.86952942856757</v>
      </c>
      <c r="L72" s="115">
        <f>'B3'!AL72</f>
        <v>7.2126037383438923E-2</v>
      </c>
      <c r="M72" s="89">
        <f>'B4'!AJ50</f>
        <v>3264.3225806451615</v>
      </c>
      <c r="N72" s="90">
        <f>'B4'!AK50</f>
        <v>253.66229349232211</v>
      </c>
      <c r="O72" s="119">
        <f>'B4'!AL50</f>
        <v>7.7707483628100329E-2</v>
      </c>
      <c r="P72" s="90">
        <f>'B5'!AJ72</f>
        <v>3752.8064516129034</v>
      </c>
      <c r="Q72" s="90">
        <f>'B5'!AK72</f>
        <v>258.33755945207793</v>
      </c>
      <c r="R72" s="119">
        <f>'B5'!AL72</f>
        <v>6.8838498010215285E-2</v>
      </c>
    </row>
    <row r="73" spans="6:18" ht="15" thickBot="1" x14ac:dyDescent="0.35">
      <c r="F73" s="118">
        <v>95</v>
      </c>
      <c r="G73" s="94">
        <f>'B2'!AJ73</f>
        <v>3308.9354838709678</v>
      </c>
      <c r="H73" s="95">
        <f>'B2'!AK73</f>
        <v>290.42175486510081</v>
      </c>
      <c r="I73" s="120">
        <f>'B2'!AL73</f>
        <v>8.7768938463964871E-2</v>
      </c>
      <c r="J73" s="94">
        <f>'B3'!AJ73</f>
        <v>3898.7741935483873</v>
      </c>
      <c r="K73" s="95">
        <f>'B3'!AK73</f>
        <v>275.66062585208152</v>
      </c>
      <c r="L73" s="121">
        <f>'B3'!AL73</f>
        <v>7.0704434821652187E-2</v>
      </c>
      <c r="M73" s="94">
        <f>'B4'!AJ51</f>
        <v>4340.1290322580644</v>
      </c>
      <c r="N73" s="95">
        <f>'B4'!AK51</f>
        <v>294.57141091598186</v>
      </c>
      <c r="O73" s="120">
        <f>'B4'!AL51</f>
        <v>6.7871579099740148E-2</v>
      </c>
      <c r="P73" s="95">
        <f>'B5'!AJ73</f>
        <v>4753.7096774193551</v>
      </c>
      <c r="Q73" s="95">
        <f>'B5'!AK73</f>
        <v>270.15627496548325</v>
      </c>
      <c r="R73" s="120">
        <f>'B5'!AL73</f>
        <v>5.6830621408950434E-2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6C5F1-09B9-49CE-A0B1-4A33DC309271}">
  <sheetPr>
    <tabColor theme="1"/>
  </sheetPr>
  <dimension ref="A1"/>
  <sheetViews>
    <sheetView workbookViewId="0"/>
  </sheetViews>
  <sheetFormatPr defaultRowHeight="14.4" x14ac:dyDescent="0.3"/>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657"/>
  <sheetViews>
    <sheetView topLeftCell="A96" zoomScale="75" zoomScaleNormal="75" workbookViewId="0">
      <selection activeCell="E145" sqref="E145:AI145"/>
    </sheetView>
  </sheetViews>
  <sheetFormatPr defaultRowHeight="14.4" x14ac:dyDescent="0.3"/>
  <cols>
    <col min="1" max="2" width="7.109375" customWidth="1"/>
    <col min="3" max="3" width="7.21875" customWidth="1"/>
    <col min="5" max="35" width="7.88671875" style="1" customWidth="1"/>
    <col min="36" max="38" width="7.5546875" customWidth="1"/>
    <col min="42" max="42" width="9" style="1" bestFit="1" customWidth="1"/>
    <col min="43" max="43" width="10.6640625" bestFit="1" customWidth="1"/>
    <col min="44" max="45" width="8.88671875" style="4"/>
  </cols>
  <sheetData>
    <row r="1" spans="1:45" ht="33.6" x14ac:dyDescent="0.65">
      <c r="A1" s="6" t="s">
        <v>46</v>
      </c>
    </row>
    <row r="2" spans="1:45" ht="18" x14ac:dyDescent="0.35">
      <c r="D2" s="5" t="s">
        <v>45</v>
      </c>
      <c r="AP2" s="5" t="s">
        <v>51</v>
      </c>
      <c r="AQ2" s="61"/>
    </row>
    <row r="3" spans="1:45" ht="18" x14ac:dyDescent="0.35">
      <c r="AP3" s="28" t="s">
        <v>52</v>
      </c>
      <c r="AQ3" s="2"/>
    </row>
    <row r="4" spans="1:45" ht="18" x14ac:dyDescent="0.35">
      <c r="C4" s="25" t="s">
        <v>60</v>
      </c>
      <c r="AQ4" s="2"/>
    </row>
    <row r="5" spans="1:45" ht="15.6" x14ac:dyDescent="0.3">
      <c r="D5" s="54" t="s">
        <v>0</v>
      </c>
      <c r="E5" s="7">
        <v>24.48</v>
      </c>
      <c r="F5" s="7">
        <v>26.41</v>
      </c>
      <c r="G5" s="7">
        <v>22.54</v>
      </c>
      <c r="H5" s="7">
        <v>27.86</v>
      </c>
      <c r="I5" s="7">
        <v>23</v>
      </c>
      <c r="J5" s="7">
        <v>22.6</v>
      </c>
      <c r="K5" s="7">
        <v>22.01</v>
      </c>
      <c r="L5" s="7">
        <v>23.22</v>
      </c>
      <c r="M5" s="7">
        <v>24.11</v>
      </c>
      <c r="N5" s="7">
        <v>27.37</v>
      </c>
      <c r="O5" s="7">
        <v>22.59</v>
      </c>
      <c r="P5" s="7">
        <v>25.75</v>
      </c>
      <c r="Q5" s="7">
        <v>23.4</v>
      </c>
      <c r="R5" s="7">
        <v>27.44</v>
      </c>
      <c r="S5" s="7">
        <v>26.48</v>
      </c>
      <c r="T5" s="7">
        <v>24.18</v>
      </c>
      <c r="U5" s="7">
        <v>21.84</v>
      </c>
      <c r="V5" s="7">
        <v>23.64</v>
      </c>
      <c r="W5" s="7">
        <v>23.33</v>
      </c>
      <c r="X5" s="7">
        <v>21.78</v>
      </c>
      <c r="Y5" s="7">
        <v>25.31</v>
      </c>
      <c r="Z5" s="7">
        <v>26.17</v>
      </c>
      <c r="AA5" s="7">
        <v>28.03</v>
      </c>
      <c r="AB5" s="7">
        <v>26.9</v>
      </c>
      <c r="AC5" s="7">
        <v>21.94</v>
      </c>
      <c r="AD5" s="7">
        <v>24.23</v>
      </c>
      <c r="AE5" s="7">
        <v>25.39</v>
      </c>
      <c r="AF5" s="7">
        <v>22.27</v>
      </c>
      <c r="AG5" s="7">
        <v>21.76</v>
      </c>
      <c r="AH5" s="7">
        <v>22.09</v>
      </c>
      <c r="AI5" s="8">
        <v>23.94</v>
      </c>
      <c r="AQ5" s="56" t="s">
        <v>65</v>
      </c>
      <c r="AR5" s="39" t="s">
        <v>68</v>
      </c>
      <c r="AS5" s="39"/>
    </row>
    <row r="6" spans="1:45" ht="15.6" x14ac:dyDescent="0.3">
      <c r="D6" s="55" t="s">
        <v>1</v>
      </c>
      <c r="E6" s="1">
        <v>887</v>
      </c>
      <c r="F6" s="1">
        <v>896</v>
      </c>
      <c r="G6" s="1">
        <v>907</v>
      </c>
      <c r="H6" s="1">
        <v>910</v>
      </c>
      <c r="I6" s="1">
        <v>911</v>
      </c>
      <c r="J6" s="1">
        <v>913</v>
      </c>
      <c r="K6" s="1">
        <v>915</v>
      </c>
      <c r="L6" s="1">
        <v>919</v>
      </c>
      <c r="M6" s="1">
        <v>921</v>
      </c>
      <c r="N6" s="1">
        <v>927</v>
      </c>
      <c r="O6" s="1">
        <v>935</v>
      </c>
      <c r="P6" s="1">
        <v>938</v>
      </c>
      <c r="Q6" s="1">
        <v>942</v>
      </c>
      <c r="R6" s="1">
        <v>942</v>
      </c>
      <c r="S6" s="1">
        <v>943</v>
      </c>
      <c r="T6" s="1">
        <v>945</v>
      </c>
      <c r="U6" s="1">
        <v>948</v>
      </c>
      <c r="V6" s="1">
        <v>951</v>
      </c>
      <c r="W6" s="1">
        <v>954</v>
      </c>
      <c r="X6" s="1">
        <v>954</v>
      </c>
      <c r="Y6" s="1">
        <v>969</v>
      </c>
      <c r="Z6" s="1">
        <v>969</v>
      </c>
      <c r="AA6" s="1">
        <v>971</v>
      </c>
      <c r="AB6" s="1">
        <v>974</v>
      </c>
      <c r="AC6" s="1">
        <v>980</v>
      </c>
      <c r="AD6" s="1">
        <v>981</v>
      </c>
      <c r="AE6" s="1">
        <v>986</v>
      </c>
      <c r="AF6" s="1">
        <v>994</v>
      </c>
      <c r="AG6" s="1">
        <v>1015</v>
      </c>
      <c r="AH6" s="1">
        <v>1017</v>
      </c>
      <c r="AI6" s="9">
        <v>1051</v>
      </c>
      <c r="AP6" s="15" t="s">
        <v>66</v>
      </c>
      <c r="AQ6" s="58" t="s">
        <v>67</v>
      </c>
      <c r="AR6" s="15" t="s">
        <v>37</v>
      </c>
      <c r="AS6" s="15" t="s">
        <v>38</v>
      </c>
    </row>
    <row r="7" spans="1:45" ht="15.6" x14ac:dyDescent="0.3">
      <c r="D7" s="55" t="s">
        <v>2</v>
      </c>
      <c r="E7" s="10" t="s">
        <v>3</v>
      </c>
      <c r="F7" s="10" t="s">
        <v>3</v>
      </c>
      <c r="G7" s="10" t="s">
        <v>3</v>
      </c>
      <c r="H7" s="10" t="s">
        <v>3</v>
      </c>
      <c r="I7" s="10" t="s">
        <v>3</v>
      </c>
      <c r="J7" s="10" t="s">
        <v>4</v>
      </c>
      <c r="K7" s="10" t="s">
        <v>3</v>
      </c>
      <c r="L7" s="10" t="s">
        <v>3</v>
      </c>
      <c r="M7" s="10" t="s">
        <v>3</v>
      </c>
      <c r="N7" s="10" t="s">
        <v>3</v>
      </c>
      <c r="O7" s="10" t="s">
        <v>3</v>
      </c>
      <c r="P7" s="10" t="s">
        <v>3</v>
      </c>
      <c r="Q7" s="10" t="s">
        <v>4</v>
      </c>
      <c r="R7" s="10" t="s">
        <v>4</v>
      </c>
      <c r="S7" s="10" t="s">
        <v>4</v>
      </c>
      <c r="T7" s="10" t="s">
        <v>4</v>
      </c>
      <c r="U7" s="10" t="s">
        <v>4</v>
      </c>
      <c r="V7" s="10" t="s">
        <v>3</v>
      </c>
      <c r="W7" s="10" t="s">
        <v>3</v>
      </c>
      <c r="X7" s="10" t="s">
        <v>3</v>
      </c>
      <c r="Y7" s="10" t="s">
        <v>3</v>
      </c>
      <c r="Z7" s="10" t="s">
        <v>3</v>
      </c>
      <c r="AA7" s="10" t="s">
        <v>3</v>
      </c>
      <c r="AB7" s="10" t="s">
        <v>3</v>
      </c>
      <c r="AC7" s="10" t="s">
        <v>3</v>
      </c>
      <c r="AD7" s="10" t="s">
        <v>3</v>
      </c>
      <c r="AE7" s="10" t="s">
        <v>4</v>
      </c>
      <c r="AF7" s="10" t="s">
        <v>3</v>
      </c>
      <c r="AG7" s="10" t="s">
        <v>3</v>
      </c>
      <c r="AH7" s="10" t="s">
        <v>3</v>
      </c>
      <c r="AI7" s="11" t="s">
        <v>3</v>
      </c>
      <c r="AP7" s="1">
        <v>1</v>
      </c>
      <c r="AQ7" s="60">
        <f>AP7/651</f>
        <v>1.5360983102918587E-3</v>
      </c>
      <c r="AR7" s="4">
        <v>-0.16569428238039677</v>
      </c>
      <c r="AS7" s="4">
        <v>-0.59773936170212771</v>
      </c>
    </row>
    <row r="8" spans="1:45" ht="15.6" x14ac:dyDescent="0.3">
      <c r="D8" s="12" t="s">
        <v>5</v>
      </c>
      <c r="E8" s="42" t="s">
        <v>6</v>
      </c>
      <c r="F8" s="42" t="s">
        <v>8</v>
      </c>
      <c r="G8" s="42" t="s">
        <v>7</v>
      </c>
      <c r="H8" s="42" t="s">
        <v>10</v>
      </c>
      <c r="I8" s="42" t="s">
        <v>13</v>
      </c>
      <c r="J8" s="42" t="s">
        <v>9</v>
      </c>
      <c r="K8" s="42" t="s">
        <v>11</v>
      </c>
      <c r="L8" s="42" t="s">
        <v>14</v>
      </c>
      <c r="M8" s="42" t="s">
        <v>12</v>
      </c>
      <c r="N8" s="42" t="s">
        <v>15</v>
      </c>
      <c r="O8" s="42" t="s">
        <v>17</v>
      </c>
      <c r="P8" s="42" t="s">
        <v>21</v>
      </c>
      <c r="Q8" s="42" t="s">
        <v>22</v>
      </c>
      <c r="R8" s="42" t="s">
        <v>20</v>
      </c>
      <c r="S8" s="42" t="s">
        <v>16</v>
      </c>
      <c r="T8" s="42" t="s">
        <v>18</v>
      </c>
      <c r="U8" s="42" t="s">
        <v>19</v>
      </c>
      <c r="V8" s="42" t="s">
        <v>23</v>
      </c>
      <c r="W8" s="42" t="s">
        <v>24</v>
      </c>
      <c r="X8" s="42" t="s">
        <v>25</v>
      </c>
      <c r="Y8" s="42" t="s">
        <v>28</v>
      </c>
      <c r="Z8" s="42" t="s">
        <v>30</v>
      </c>
      <c r="AA8" s="42" t="s">
        <v>27</v>
      </c>
      <c r="AB8" s="42" t="s">
        <v>26</v>
      </c>
      <c r="AC8" s="42" t="s">
        <v>29</v>
      </c>
      <c r="AD8" s="42" t="s">
        <v>31</v>
      </c>
      <c r="AE8" s="42" t="s">
        <v>33</v>
      </c>
      <c r="AF8" s="42" t="s">
        <v>32</v>
      </c>
      <c r="AG8" s="42" t="s">
        <v>34</v>
      </c>
      <c r="AH8" s="42" t="s">
        <v>35</v>
      </c>
      <c r="AI8" s="37" t="s">
        <v>36</v>
      </c>
      <c r="AJ8" s="16" t="s">
        <v>39</v>
      </c>
      <c r="AK8" s="16" t="s">
        <v>40</v>
      </c>
      <c r="AL8" s="17" t="s">
        <v>41</v>
      </c>
      <c r="AP8" s="1">
        <v>2</v>
      </c>
      <c r="AQ8" s="60">
        <f t="shared" ref="AQ8:AQ71" si="0">AP8/651</f>
        <v>3.0721966205837174E-3</v>
      </c>
      <c r="AR8" s="4">
        <v>-0.15006226650062263</v>
      </c>
      <c r="AS8" s="4">
        <v>-0.51130319148936176</v>
      </c>
    </row>
    <row r="9" spans="1:45" x14ac:dyDescent="0.3">
      <c r="D9" s="13">
        <v>1</v>
      </c>
      <c r="E9">
        <v>1148</v>
      </c>
      <c r="F9">
        <v>1156</v>
      </c>
      <c r="G9">
        <v>1193</v>
      </c>
      <c r="H9">
        <v>1158</v>
      </c>
      <c r="I9">
        <v>1188</v>
      </c>
      <c r="J9">
        <v>1198</v>
      </c>
      <c r="K9">
        <v>1183</v>
      </c>
      <c r="L9">
        <v>1169</v>
      </c>
      <c r="M9">
        <v>1227</v>
      </c>
      <c r="N9">
        <v>1211</v>
      </c>
      <c r="O9">
        <v>1224</v>
      </c>
      <c r="P9">
        <v>1254</v>
      </c>
      <c r="Q9">
        <v>1211</v>
      </c>
      <c r="R9">
        <v>1218</v>
      </c>
      <c r="S9">
        <v>1217</v>
      </c>
      <c r="T9">
        <v>1210</v>
      </c>
      <c r="U9">
        <v>1259</v>
      </c>
      <c r="V9">
        <v>1273</v>
      </c>
      <c r="W9">
        <v>1284</v>
      </c>
      <c r="X9">
        <v>1284</v>
      </c>
      <c r="Y9">
        <v>1304</v>
      </c>
      <c r="Z9">
        <v>1290</v>
      </c>
      <c r="AA9">
        <v>1281</v>
      </c>
      <c r="AB9">
        <v>1290</v>
      </c>
      <c r="AC9">
        <v>1283</v>
      </c>
      <c r="AD9">
        <v>1309</v>
      </c>
      <c r="AE9">
        <v>1252</v>
      </c>
      <c r="AF9">
        <v>1362</v>
      </c>
      <c r="AG9">
        <v>1355</v>
      </c>
      <c r="AH9">
        <v>1430</v>
      </c>
      <c r="AI9" s="36">
        <v>1408</v>
      </c>
      <c r="AJ9" s="56">
        <f>AVERAGE(E9:AI9)</f>
        <v>1252.5483870967741</v>
      </c>
      <c r="AK9" s="56">
        <f>STDEV(E9:AI9)</f>
        <v>71.141098627857119</v>
      </c>
      <c r="AL9" s="57">
        <f>AK9/AJ9</f>
        <v>5.6797086133136852E-2</v>
      </c>
      <c r="AP9" s="1">
        <v>3</v>
      </c>
      <c r="AQ9" s="60">
        <f t="shared" si="0"/>
        <v>4.608294930875576E-3</v>
      </c>
      <c r="AR9" s="4">
        <v>-0.13101987058351941</v>
      </c>
      <c r="AS9" s="4">
        <v>-0.33843085106382981</v>
      </c>
    </row>
    <row r="10" spans="1:45" x14ac:dyDescent="0.3">
      <c r="D10" s="13">
        <v>3</v>
      </c>
      <c r="E10">
        <v>1204</v>
      </c>
      <c r="F10">
        <v>1208</v>
      </c>
      <c r="G10">
        <v>1249</v>
      </c>
      <c r="H10">
        <v>1224</v>
      </c>
      <c r="I10">
        <v>1252</v>
      </c>
      <c r="J10">
        <v>1260</v>
      </c>
      <c r="K10">
        <v>1242</v>
      </c>
      <c r="L10">
        <v>1237</v>
      </c>
      <c r="M10">
        <v>1288</v>
      </c>
      <c r="N10">
        <v>1263</v>
      </c>
      <c r="O10">
        <v>1288</v>
      </c>
      <c r="P10">
        <v>1313</v>
      </c>
      <c r="Q10">
        <v>1287</v>
      </c>
      <c r="R10">
        <v>1283</v>
      </c>
      <c r="S10">
        <v>1269</v>
      </c>
      <c r="T10">
        <v>1277</v>
      </c>
      <c r="U10">
        <v>1320</v>
      </c>
      <c r="V10">
        <v>1329</v>
      </c>
      <c r="W10">
        <v>1339</v>
      </c>
      <c r="X10">
        <v>1345</v>
      </c>
      <c r="Y10">
        <v>1344</v>
      </c>
      <c r="Z10">
        <v>1349</v>
      </c>
      <c r="AA10">
        <v>1327</v>
      </c>
      <c r="AB10">
        <v>1337</v>
      </c>
      <c r="AC10">
        <v>1337</v>
      </c>
      <c r="AD10">
        <v>1362</v>
      </c>
      <c r="AE10">
        <v>1326</v>
      </c>
      <c r="AF10">
        <v>1415</v>
      </c>
      <c r="AG10">
        <v>1431</v>
      </c>
      <c r="AH10">
        <v>1476</v>
      </c>
      <c r="AI10" s="36">
        <v>1447</v>
      </c>
      <c r="AJ10" s="56">
        <f t="shared" ref="AJ10:AJ29" si="1">AVERAGE(E10:AI10)</f>
        <v>1310.5806451612902</v>
      </c>
      <c r="AK10" s="56">
        <f t="shared" ref="AK10:AK29" si="2">STDEV(E10:AI10)</f>
        <v>67.744507375652915</v>
      </c>
      <c r="AL10" s="57">
        <f t="shared" ref="AL10:AL29" si="3">AK10/AJ10</f>
        <v>5.169045310242297E-2</v>
      </c>
      <c r="AP10" s="1">
        <v>4</v>
      </c>
      <c r="AQ10" s="60">
        <f t="shared" si="0"/>
        <v>6.1443932411674347E-3</v>
      </c>
      <c r="AR10" s="4">
        <v>-0.12181303116147305</v>
      </c>
      <c r="AS10" s="4">
        <v>-0.31848404255319152</v>
      </c>
    </row>
    <row r="11" spans="1:45" x14ac:dyDescent="0.3">
      <c r="D11" s="13">
        <v>5</v>
      </c>
      <c r="E11">
        <v>1241</v>
      </c>
      <c r="F11">
        <v>1241</v>
      </c>
      <c r="G11">
        <v>1289</v>
      </c>
      <c r="H11">
        <v>1253</v>
      </c>
      <c r="I11">
        <v>1283</v>
      </c>
      <c r="J11">
        <v>1292</v>
      </c>
      <c r="K11">
        <v>1278</v>
      </c>
      <c r="L11">
        <v>1271</v>
      </c>
      <c r="M11">
        <v>1320</v>
      </c>
      <c r="N11">
        <v>1297</v>
      </c>
      <c r="O11">
        <v>1330</v>
      </c>
      <c r="P11">
        <v>1349</v>
      </c>
      <c r="Q11">
        <v>1328</v>
      </c>
      <c r="R11">
        <v>1312</v>
      </c>
      <c r="S11">
        <v>1305</v>
      </c>
      <c r="T11">
        <v>1308</v>
      </c>
      <c r="U11">
        <v>1353</v>
      </c>
      <c r="V11">
        <v>1362</v>
      </c>
      <c r="W11">
        <v>1372</v>
      </c>
      <c r="X11">
        <v>1379</v>
      </c>
      <c r="Y11">
        <v>1381</v>
      </c>
      <c r="Z11">
        <v>1382</v>
      </c>
      <c r="AA11">
        <v>1361</v>
      </c>
      <c r="AB11">
        <v>1369</v>
      </c>
      <c r="AC11">
        <v>1369</v>
      </c>
      <c r="AD11">
        <v>1398</v>
      </c>
      <c r="AE11">
        <v>1375</v>
      </c>
      <c r="AF11">
        <v>1451</v>
      </c>
      <c r="AG11">
        <v>1459</v>
      </c>
      <c r="AH11">
        <v>1508</v>
      </c>
      <c r="AI11" s="36">
        <v>1468</v>
      </c>
      <c r="AJ11" s="56">
        <f t="shared" si="1"/>
        <v>1344.6451612903227</v>
      </c>
      <c r="AK11" s="56">
        <f t="shared" si="2"/>
        <v>66.66160733490544</v>
      </c>
      <c r="AL11" s="57">
        <f t="shared" si="3"/>
        <v>4.9575612402410242E-2</v>
      </c>
      <c r="AP11" s="1">
        <v>5</v>
      </c>
      <c r="AQ11" s="60">
        <f t="shared" si="0"/>
        <v>7.6804915514592934E-3</v>
      </c>
      <c r="AR11" s="4">
        <v>-0.10443407234539093</v>
      </c>
      <c r="AS11" s="4">
        <v>-0.30772994129158515</v>
      </c>
    </row>
    <row r="12" spans="1:45" x14ac:dyDescent="0.3">
      <c r="D12" s="13">
        <v>10</v>
      </c>
      <c r="E12">
        <v>1305</v>
      </c>
      <c r="F12">
        <v>1304</v>
      </c>
      <c r="G12">
        <v>1350</v>
      </c>
      <c r="H12">
        <v>1314</v>
      </c>
      <c r="I12">
        <v>1347</v>
      </c>
      <c r="J12">
        <v>1360</v>
      </c>
      <c r="K12">
        <v>1336</v>
      </c>
      <c r="L12">
        <v>1333</v>
      </c>
      <c r="M12">
        <v>1376</v>
      </c>
      <c r="N12">
        <v>1358</v>
      </c>
      <c r="O12">
        <v>1395</v>
      </c>
      <c r="P12">
        <v>1416</v>
      </c>
      <c r="Q12">
        <v>1387</v>
      </c>
      <c r="R12">
        <v>1371</v>
      </c>
      <c r="S12">
        <v>1359</v>
      </c>
      <c r="T12">
        <v>1369</v>
      </c>
      <c r="U12">
        <v>1415</v>
      </c>
      <c r="V12">
        <v>1423</v>
      </c>
      <c r="W12">
        <v>1434</v>
      </c>
      <c r="X12">
        <v>1442</v>
      </c>
      <c r="Y12">
        <v>1432</v>
      </c>
      <c r="Z12">
        <v>1443</v>
      </c>
      <c r="AA12">
        <v>1414</v>
      </c>
      <c r="AB12">
        <v>1418</v>
      </c>
      <c r="AC12">
        <v>1424</v>
      </c>
      <c r="AD12">
        <v>1454</v>
      </c>
      <c r="AE12">
        <v>1445</v>
      </c>
      <c r="AF12">
        <v>1514</v>
      </c>
      <c r="AG12">
        <v>1519</v>
      </c>
      <c r="AH12">
        <v>1567</v>
      </c>
      <c r="AI12" s="36">
        <v>1509</v>
      </c>
      <c r="AJ12" s="56">
        <f t="shared" si="1"/>
        <v>1404.2903225806451</v>
      </c>
      <c r="AK12" s="56">
        <f t="shared" si="2"/>
        <v>64.895913352787275</v>
      </c>
      <c r="AL12" s="57">
        <f t="shared" si="3"/>
        <v>4.6212604551407105E-2</v>
      </c>
      <c r="AP12" s="1">
        <v>6</v>
      </c>
      <c r="AQ12" s="60">
        <f t="shared" si="0"/>
        <v>9.2165898617511521E-3</v>
      </c>
      <c r="AR12" s="4">
        <v>-0.10443407234539093</v>
      </c>
      <c r="AS12" s="4">
        <v>-0.29188829787234044</v>
      </c>
    </row>
    <row r="13" spans="1:45" x14ac:dyDescent="0.3">
      <c r="D13" s="13">
        <v>15</v>
      </c>
      <c r="E13">
        <v>1354</v>
      </c>
      <c r="F13">
        <v>1346</v>
      </c>
      <c r="G13">
        <v>1408</v>
      </c>
      <c r="H13">
        <v>1359</v>
      </c>
      <c r="I13">
        <v>1397</v>
      </c>
      <c r="J13">
        <v>1410</v>
      </c>
      <c r="K13">
        <v>1383</v>
      </c>
      <c r="L13">
        <v>1383</v>
      </c>
      <c r="M13">
        <v>1422</v>
      </c>
      <c r="N13">
        <v>1404</v>
      </c>
      <c r="O13">
        <v>1445</v>
      </c>
      <c r="P13">
        <v>1461</v>
      </c>
      <c r="Q13">
        <v>1437</v>
      </c>
      <c r="R13">
        <v>1417</v>
      </c>
      <c r="S13">
        <v>1410</v>
      </c>
      <c r="T13">
        <v>1414</v>
      </c>
      <c r="U13">
        <v>1469</v>
      </c>
      <c r="V13">
        <v>1478</v>
      </c>
      <c r="W13">
        <v>1481</v>
      </c>
      <c r="X13">
        <v>1493</v>
      </c>
      <c r="Y13">
        <v>1470</v>
      </c>
      <c r="Z13">
        <v>1489</v>
      </c>
      <c r="AA13">
        <v>1455</v>
      </c>
      <c r="AB13">
        <v>1462</v>
      </c>
      <c r="AC13">
        <v>1471</v>
      </c>
      <c r="AD13">
        <v>1497</v>
      </c>
      <c r="AE13">
        <v>1498</v>
      </c>
      <c r="AF13">
        <v>1555</v>
      </c>
      <c r="AG13">
        <v>1571</v>
      </c>
      <c r="AH13">
        <v>1612</v>
      </c>
      <c r="AI13" s="36">
        <v>1543</v>
      </c>
      <c r="AJ13" s="56">
        <f t="shared" si="1"/>
        <v>1451.4193548387098</v>
      </c>
      <c r="AK13" s="56">
        <f t="shared" si="2"/>
        <v>63.812106580464494</v>
      </c>
      <c r="AL13" s="57">
        <f t="shared" si="3"/>
        <v>4.3965313241641088E-2</v>
      </c>
      <c r="AP13" s="1">
        <v>7</v>
      </c>
      <c r="AQ13" s="60">
        <f t="shared" si="0"/>
        <v>1.0752688172043012E-2</v>
      </c>
      <c r="AR13" s="4">
        <v>-9.957098673051977E-2</v>
      </c>
      <c r="AS13" s="4">
        <v>-0.27526595744680854</v>
      </c>
    </row>
    <row r="14" spans="1:45" x14ac:dyDescent="0.3">
      <c r="D14" s="13">
        <v>20</v>
      </c>
      <c r="E14">
        <v>1403</v>
      </c>
      <c r="F14">
        <v>1385</v>
      </c>
      <c r="G14">
        <v>1448</v>
      </c>
      <c r="H14">
        <v>1402</v>
      </c>
      <c r="I14">
        <v>1438</v>
      </c>
      <c r="J14">
        <v>1457</v>
      </c>
      <c r="K14">
        <v>1430</v>
      </c>
      <c r="L14">
        <v>1427</v>
      </c>
      <c r="M14">
        <v>1460</v>
      </c>
      <c r="N14">
        <v>1447</v>
      </c>
      <c r="O14">
        <v>1495</v>
      </c>
      <c r="P14">
        <v>1497</v>
      </c>
      <c r="Q14">
        <v>1485</v>
      </c>
      <c r="R14">
        <v>1457</v>
      </c>
      <c r="S14">
        <v>1447</v>
      </c>
      <c r="T14">
        <v>1457</v>
      </c>
      <c r="U14">
        <v>1510</v>
      </c>
      <c r="V14">
        <v>1519</v>
      </c>
      <c r="W14">
        <v>1523</v>
      </c>
      <c r="X14">
        <v>1539</v>
      </c>
      <c r="Y14">
        <v>1507</v>
      </c>
      <c r="Z14">
        <v>1532</v>
      </c>
      <c r="AA14">
        <v>1494</v>
      </c>
      <c r="AB14">
        <v>1496</v>
      </c>
      <c r="AC14">
        <v>1511</v>
      </c>
      <c r="AD14">
        <v>1542</v>
      </c>
      <c r="AE14">
        <v>1544</v>
      </c>
      <c r="AF14">
        <v>1588</v>
      </c>
      <c r="AG14">
        <v>1612</v>
      </c>
      <c r="AH14">
        <v>1647</v>
      </c>
      <c r="AI14" s="36">
        <v>1571</v>
      </c>
      <c r="AJ14" s="56">
        <f t="shared" si="1"/>
        <v>1492.5806451612902</v>
      </c>
      <c r="AK14" s="56">
        <f t="shared" si="2"/>
        <v>61.840533737211764</v>
      </c>
      <c r="AL14" s="57">
        <f t="shared" si="3"/>
        <v>4.1431954740729734E-2</v>
      </c>
      <c r="AP14" s="1">
        <v>8</v>
      </c>
      <c r="AQ14" s="60">
        <f t="shared" si="0"/>
        <v>1.2288786482334869E-2</v>
      </c>
      <c r="AR14" s="4">
        <v>-9.4411581569115777E-2</v>
      </c>
      <c r="AS14" s="4">
        <v>-0.26861702127659576</v>
      </c>
    </row>
    <row r="15" spans="1:45" x14ac:dyDescent="0.3">
      <c r="D15" s="13">
        <v>25</v>
      </c>
      <c r="E15">
        <v>1450</v>
      </c>
      <c r="F15">
        <v>1426</v>
      </c>
      <c r="G15">
        <v>1492</v>
      </c>
      <c r="H15">
        <v>1454</v>
      </c>
      <c r="I15">
        <v>1482</v>
      </c>
      <c r="J15">
        <v>1508</v>
      </c>
      <c r="K15">
        <v>1481</v>
      </c>
      <c r="L15">
        <v>1475</v>
      </c>
      <c r="M15">
        <v>1503</v>
      </c>
      <c r="N15">
        <v>1493</v>
      </c>
      <c r="O15">
        <v>1544</v>
      </c>
      <c r="P15">
        <v>1541</v>
      </c>
      <c r="Q15">
        <v>1539</v>
      </c>
      <c r="R15">
        <v>1505</v>
      </c>
      <c r="S15">
        <v>1496</v>
      </c>
      <c r="T15">
        <v>1506</v>
      </c>
      <c r="U15">
        <v>1564</v>
      </c>
      <c r="V15">
        <v>1566</v>
      </c>
      <c r="W15">
        <v>1563</v>
      </c>
      <c r="X15">
        <v>1584</v>
      </c>
      <c r="Y15">
        <v>1549</v>
      </c>
      <c r="Z15">
        <v>1578</v>
      </c>
      <c r="AA15">
        <v>1535</v>
      </c>
      <c r="AB15">
        <v>1534</v>
      </c>
      <c r="AC15">
        <v>1542</v>
      </c>
      <c r="AD15">
        <v>1590</v>
      </c>
      <c r="AE15">
        <v>1591</v>
      </c>
      <c r="AF15">
        <v>1627</v>
      </c>
      <c r="AG15">
        <v>1659</v>
      </c>
      <c r="AH15">
        <v>1682</v>
      </c>
      <c r="AI15" s="36">
        <v>1601</v>
      </c>
      <c r="AJ15" s="56">
        <f t="shared" si="1"/>
        <v>1537.4193548387098</v>
      </c>
      <c r="AK15" s="56">
        <f t="shared" si="2"/>
        <v>59.615307985756132</v>
      </c>
      <c r="AL15" s="57">
        <f t="shared" si="3"/>
        <v>3.8776217951289133E-2</v>
      </c>
      <c r="AP15" s="1">
        <v>9</v>
      </c>
      <c r="AQ15" s="60">
        <f t="shared" si="0"/>
        <v>1.3824884792626729E-2</v>
      </c>
      <c r="AR15" s="4">
        <v>-9.3633250311332475E-2</v>
      </c>
      <c r="AS15" s="4">
        <v>-0.19011082693947143</v>
      </c>
    </row>
    <row r="16" spans="1:45" x14ac:dyDescent="0.3">
      <c r="D16" s="13">
        <v>30</v>
      </c>
      <c r="E16">
        <v>1505</v>
      </c>
      <c r="F16">
        <v>1478</v>
      </c>
      <c r="G16">
        <v>1557</v>
      </c>
      <c r="H16">
        <v>1494</v>
      </c>
      <c r="I16">
        <v>1538</v>
      </c>
      <c r="J16">
        <v>1565</v>
      </c>
      <c r="K16">
        <v>1538</v>
      </c>
      <c r="L16">
        <v>1527</v>
      </c>
      <c r="M16">
        <v>1552</v>
      </c>
      <c r="N16">
        <v>1546</v>
      </c>
      <c r="O16">
        <v>1596</v>
      </c>
      <c r="P16">
        <v>1592</v>
      </c>
      <c r="Q16">
        <v>1600</v>
      </c>
      <c r="R16">
        <v>1553</v>
      </c>
      <c r="S16">
        <v>1544</v>
      </c>
      <c r="T16">
        <v>1555</v>
      </c>
      <c r="U16">
        <v>1619</v>
      </c>
      <c r="V16">
        <v>1620</v>
      </c>
      <c r="W16">
        <v>1616</v>
      </c>
      <c r="X16">
        <v>1638</v>
      </c>
      <c r="Y16">
        <v>1597</v>
      </c>
      <c r="Z16">
        <v>1630</v>
      </c>
      <c r="AA16">
        <v>1576</v>
      </c>
      <c r="AB16">
        <v>1581</v>
      </c>
      <c r="AC16">
        <v>1593</v>
      </c>
      <c r="AD16">
        <v>1643</v>
      </c>
      <c r="AE16">
        <v>1634</v>
      </c>
      <c r="AF16">
        <v>1677</v>
      </c>
      <c r="AG16">
        <v>1705</v>
      </c>
      <c r="AH16">
        <v>1730</v>
      </c>
      <c r="AI16" s="36">
        <v>1636</v>
      </c>
      <c r="AJ16" s="56">
        <f t="shared" si="1"/>
        <v>1588.2258064516129</v>
      </c>
      <c r="AK16" s="56">
        <f t="shared" si="2"/>
        <v>58.343642714192008</v>
      </c>
      <c r="AL16" s="57">
        <f t="shared" si="3"/>
        <v>3.6735105598455414E-2</v>
      </c>
      <c r="AP16" s="1">
        <v>10</v>
      </c>
      <c r="AQ16" s="60">
        <f t="shared" si="0"/>
        <v>1.5360983102918587E-2</v>
      </c>
      <c r="AR16" s="4">
        <v>-8.9552238805970144E-2</v>
      </c>
      <c r="AS16" s="4">
        <v>-0.16651069935741472</v>
      </c>
    </row>
    <row r="17" spans="4:45" x14ac:dyDescent="0.3">
      <c r="D17" s="13">
        <v>35</v>
      </c>
      <c r="E17">
        <v>1573</v>
      </c>
      <c r="F17">
        <v>1539</v>
      </c>
      <c r="G17">
        <v>1622</v>
      </c>
      <c r="H17">
        <v>1563</v>
      </c>
      <c r="I17">
        <v>1601</v>
      </c>
      <c r="J17">
        <v>1634</v>
      </c>
      <c r="K17">
        <v>1605</v>
      </c>
      <c r="L17">
        <v>1598</v>
      </c>
      <c r="M17">
        <v>1614</v>
      </c>
      <c r="N17">
        <v>1614</v>
      </c>
      <c r="O17">
        <v>1660</v>
      </c>
      <c r="P17">
        <v>1650</v>
      </c>
      <c r="Q17">
        <v>1667</v>
      </c>
      <c r="R17">
        <v>1611</v>
      </c>
      <c r="S17">
        <v>1606</v>
      </c>
      <c r="T17">
        <v>1611</v>
      </c>
      <c r="U17">
        <v>1683</v>
      </c>
      <c r="V17">
        <v>1680</v>
      </c>
      <c r="W17">
        <v>1683</v>
      </c>
      <c r="X17">
        <v>1701</v>
      </c>
      <c r="Y17">
        <v>1658</v>
      </c>
      <c r="Z17">
        <v>1690</v>
      </c>
      <c r="AA17">
        <v>1632</v>
      </c>
      <c r="AB17">
        <v>1633</v>
      </c>
      <c r="AC17">
        <v>1655</v>
      </c>
      <c r="AD17">
        <v>1700</v>
      </c>
      <c r="AE17">
        <v>1694</v>
      </c>
      <c r="AF17">
        <v>1738</v>
      </c>
      <c r="AG17">
        <v>1770</v>
      </c>
      <c r="AH17">
        <v>1792</v>
      </c>
      <c r="AI17" s="36">
        <v>1676</v>
      </c>
      <c r="AJ17" s="56">
        <f t="shared" si="1"/>
        <v>1650.0967741935483</v>
      </c>
      <c r="AK17" s="56">
        <f t="shared" si="2"/>
        <v>56.964523953486271</v>
      </c>
      <c r="AL17" s="57">
        <f t="shared" si="3"/>
        <v>3.452192916462523E-2</v>
      </c>
      <c r="AP17" s="1">
        <v>11</v>
      </c>
      <c r="AQ17" s="60">
        <f t="shared" si="0"/>
        <v>1.6897081413210446E-2</v>
      </c>
      <c r="AR17" s="4">
        <v>-8.8851160158460674E-2</v>
      </c>
      <c r="AS17" s="4">
        <v>-0.15529592358860644</v>
      </c>
    </row>
    <row r="18" spans="4:45" x14ac:dyDescent="0.3">
      <c r="D18" s="13">
        <v>40</v>
      </c>
      <c r="E18">
        <v>1653</v>
      </c>
      <c r="F18">
        <v>1618</v>
      </c>
      <c r="G18">
        <v>1704</v>
      </c>
      <c r="H18">
        <v>1633</v>
      </c>
      <c r="I18">
        <v>1685</v>
      </c>
      <c r="J18">
        <v>1704</v>
      </c>
      <c r="K18">
        <v>1682</v>
      </c>
      <c r="L18">
        <v>1689</v>
      </c>
      <c r="M18">
        <v>1682</v>
      </c>
      <c r="N18">
        <v>1694</v>
      </c>
      <c r="O18">
        <v>1760</v>
      </c>
      <c r="P18">
        <v>1719</v>
      </c>
      <c r="Q18">
        <v>1757</v>
      </c>
      <c r="R18">
        <v>1681</v>
      </c>
      <c r="S18">
        <v>1666</v>
      </c>
      <c r="T18">
        <v>1687</v>
      </c>
      <c r="U18">
        <v>1761</v>
      </c>
      <c r="V18">
        <v>1762</v>
      </c>
      <c r="W18">
        <v>1763</v>
      </c>
      <c r="X18">
        <v>1790</v>
      </c>
      <c r="Y18">
        <v>1727</v>
      </c>
      <c r="Z18">
        <v>1774</v>
      </c>
      <c r="AA18">
        <v>1705</v>
      </c>
      <c r="AB18">
        <v>1693</v>
      </c>
      <c r="AC18">
        <v>1727</v>
      </c>
      <c r="AD18">
        <v>1768</v>
      </c>
      <c r="AE18">
        <v>1761</v>
      </c>
      <c r="AF18">
        <v>1809</v>
      </c>
      <c r="AG18">
        <v>1843</v>
      </c>
      <c r="AH18">
        <v>1868</v>
      </c>
      <c r="AI18" s="36">
        <v>1730</v>
      </c>
      <c r="AJ18" s="56">
        <f t="shared" si="1"/>
        <v>1725.6451612903227</v>
      </c>
      <c r="AK18" s="56">
        <f t="shared" si="2"/>
        <v>57.57114345867889</v>
      </c>
      <c r="AL18" s="57">
        <f t="shared" si="3"/>
        <v>3.336209827496113E-2</v>
      </c>
      <c r="AP18" s="1">
        <v>12</v>
      </c>
      <c r="AQ18" s="60">
        <f t="shared" si="0"/>
        <v>1.8433179723502304E-2</v>
      </c>
      <c r="AR18" s="4">
        <v>-8.6400573613766685E-2</v>
      </c>
      <c r="AS18" s="4">
        <v>-0.14138943248532293</v>
      </c>
    </row>
    <row r="19" spans="4:45" x14ac:dyDescent="0.3">
      <c r="D19" s="13">
        <v>45</v>
      </c>
      <c r="E19">
        <v>1745</v>
      </c>
      <c r="F19">
        <v>1696</v>
      </c>
      <c r="G19">
        <v>1788</v>
      </c>
      <c r="H19">
        <v>1709</v>
      </c>
      <c r="I19">
        <v>1767</v>
      </c>
      <c r="J19">
        <v>1787</v>
      </c>
      <c r="K19">
        <v>1775</v>
      </c>
      <c r="L19">
        <v>1780</v>
      </c>
      <c r="M19">
        <v>1762</v>
      </c>
      <c r="N19">
        <v>1781</v>
      </c>
      <c r="O19">
        <v>1861</v>
      </c>
      <c r="P19">
        <v>1810</v>
      </c>
      <c r="Q19">
        <v>1856</v>
      </c>
      <c r="R19">
        <v>1765</v>
      </c>
      <c r="S19">
        <v>1740</v>
      </c>
      <c r="T19">
        <v>1773</v>
      </c>
      <c r="U19">
        <v>1837</v>
      </c>
      <c r="V19">
        <v>1854</v>
      </c>
      <c r="W19">
        <v>1852</v>
      </c>
      <c r="X19">
        <v>1886</v>
      </c>
      <c r="Y19">
        <v>1817</v>
      </c>
      <c r="Z19">
        <v>1872</v>
      </c>
      <c r="AA19">
        <v>1783</v>
      </c>
      <c r="AB19">
        <v>1754</v>
      </c>
      <c r="AC19">
        <v>1811</v>
      </c>
      <c r="AD19">
        <v>1854</v>
      </c>
      <c r="AE19">
        <v>1834</v>
      </c>
      <c r="AF19">
        <v>1884</v>
      </c>
      <c r="AG19">
        <v>1932</v>
      </c>
      <c r="AH19">
        <v>1945</v>
      </c>
      <c r="AI19" s="36">
        <v>1794</v>
      </c>
      <c r="AJ19" s="56">
        <f t="shared" si="1"/>
        <v>1809.8064516129032</v>
      </c>
      <c r="AK19" s="56">
        <f t="shared" si="2"/>
        <v>59.966890506255595</v>
      </c>
      <c r="AL19" s="57">
        <f t="shared" si="3"/>
        <v>3.3134421889596526E-2</v>
      </c>
      <c r="AP19" s="1">
        <v>13</v>
      </c>
      <c r="AQ19" s="60">
        <f t="shared" si="0"/>
        <v>1.9969278033794162E-2</v>
      </c>
      <c r="AR19" s="4">
        <v>-8.5614035087719295E-2</v>
      </c>
      <c r="AS19" s="4">
        <v>-0.13160469667318986</v>
      </c>
    </row>
    <row r="20" spans="4:45" x14ac:dyDescent="0.3">
      <c r="D20" s="13">
        <v>50</v>
      </c>
      <c r="E20">
        <v>1847</v>
      </c>
      <c r="F20">
        <v>1774</v>
      </c>
      <c r="G20">
        <v>1882</v>
      </c>
      <c r="H20">
        <v>1795</v>
      </c>
      <c r="I20">
        <v>1856</v>
      </c>
      <c r="J20">
        <v>1890</v>
      </c>
      <c r="K20">
        <v>1859</v>
      </c>
      <c r="L20">
        <v>1864</v>
      </c>
      <c r="M20">
        <v>1849</v>
      </c>
      <c r="N20">
        <v>1891</v>
      </c>
      <c r="O20">
        <v>1967</v>
      </c>
      <c r="P20">
        <v>1910</v>
      </c>
      <c r="Q20">
        <v>1961</v>
      </c>
      <c r="R20">
        <v>1849</v>
      </c>
      <c r="S20">
        <v>1829</v>
      </c>
      <c r="T20">
        <v>1875</v>
      </c>
      <c r="U20">
        <v>1927</v>
      </c>
      <c r="V20">
        <v>1960</v>
      </c>
      <c r="W20">
        <v>1936</v>
      </c>
      <c r="X20">
        <v>1992</v>
      </c>
      <c r="Y20">
        <v>1900</v>
      </c>
      <c r="Z20">
        <v>1992</v>
      </c>
      <c r="AA20">
        <v>1880</v>
      </c>
      <c r="AB20">
        <v>1825</v>
      </c>
      <c r="AC20">
        <v>1905</v>
      </c>
      <c r="AD20">
        <v>1945</v>
      </c>
      <c r="AE20">
        <v>1920</v>
      </c>
      <c r="AF20">
        <v>1987</v>
      </c>
      <c r="AG20">
        <v>2025</v>
      </c>
      <c r="AH20">
        <v>2038</v>
      </c>
      <c r="AI20" s="36">
        <v>1865</v>
      </c>
      <c r="AJ20" s="56">
        <f t="shared" si="1"/>
        <v>1903.0645161290322</v>
      </c>
      <c r="AK20" s="56">
        <f t="shared" si="2"/>
        <v>65.448674793750143</v>
      </c>
      <c r="AL20" s="57">
        <f t="shared" si="3"/>
        <v>3.4391201264619961E-2</v>
      </c>
      <c r="AP20" s="1">
        <v>14</v>
      </c>
      <c r="AQ20" s="60">
        <f t="shared" si="0"/>
        <v>2.1505376344086023E-2</v>
      </c>
      <c r="AR20" s="4">
        <v>-8.3716181725370112E-2</v>
      </c>
      <c r="AS20" s="4">
        <v>-0.12595919895189972</v>
      </c>
    </row>
    <row r="21" spans="4:45" x14ac:dyDescent="0.3">
      <c r="D21" s="13">
        <v>55</v>
      </c>
      <c r="E21">
        <v>1964</v>
      </c>
      <c r="F21">
        <v>1877</v>
      </c>
      <c r="G21">
        <v>1989</v>
      </c>
      <c r="H21">
        <v>1896</v>
      </c>
      <c r="I21">
        <v>1955</v>
      </c>
      <c r="J21">
        <v>1994</v>
      </c>
      <c r="K21">
        <v>1968</v>
      </c>
      <c r="L21">
        <v>1973</v>
      </c>
      <c r="M21">
        <v>1932</v>
      </c>
      <c r="N21">
        <v>2005</v>
      </c>
      <c r="O21">
        <v>2089</v>
      </c>
      <c r="P21">
        <v>2004</v>
      </c>
      <c r="Q21">
        <v>2072</v>
      </c>
      <c r="R21">
        <v>1949</v>
      </c>
      <c r="S21">
        <v>1921</v>
      </c>
      <c r="T21">
        <v>1972</v>
      </c>
      <c r="U21">
        <v>2027</v>
      </c>
      <c r="V21">
        <v>2063</v>
      </c>
      <c r="W21">
        <v>2042</v>
      </c>
      <c r="X21">
        <v>2112</v>
      </c>
      <c r="Y21">
        <v>1991</v>
      </c>
      <c r="Z21">
        <v>2095</v>
      </c>
      <c r="AA21">
        <v>1980</v>
      </c>
      <c r="AB21">
        <v>1917</v>
      </c>
      <c r="AC21">
        <v>1999</v>
      </c>
      <c r="AD21">
        <v>2039</v>
      </c>
      <c r="AE21">
        <v>2016</v>
      </c>
      <c r="AF21">
        <v>2083</v>
      </c>
      <c r="AG21">
        <v>2126</v>
      </c>
      <c r="AH21">
        <v>2140</v>
      </c>
      <c r="AI21" s="36">
        <v>1938</v>
      </c>
      <c r="AJ21" s="56">
        <f t="shared" si="1"/>
        <v>2004.1290322580646</v>
      </c>
      <c r="AK21" s="56">
        <f t="shared" si="2"/>
        <v>68.661363194295262</v>
      </c>
      <c r="AL21" s="57">
        <f t="shared" si="3"/>
        <v>3.4259951374954176E-2</v>
      </c>
      <c r="AP21" s="1">
        <v>15</v>
      </c>
      <c r="AQ21" s="60">
        <f t="shared" si="0"/>
        <v>2.3041474654377881E-2</v>
      </c>
      <c r="AR21" s="4">
        <v>-8.2205029013539654E-2</v>
      </c>
      <c r="AS21" s="4">
        <v>-0.12033088862357148</v>
      </c>
    </row>
    <row r="22" spans="4:45" x14ac:dyDescent="0.3">
      <c r="D22" s="13">
        <v>60</v>
      </c>
      <c r="E22">
        <v>2068</v>
      </c>
      <c r="F22">
        <v>1985</v>
      </c>
      <c r="G22">
        <v>2098</v>
      </c>
      <c r="H22">
        <v>1986</v>
      </c>
      <c r="I22">
        <v>2051</v>
      </c>
      <c r="J22">
        <v>2084</v>
      </c>
      <c r="K22">
        <v>2046</v>
      </c>
      <c r="L22">
        <v>2047</v>
      </c>
      <c r="M22">
        <v>2028</v>
      </c>
      <c r="N22">
        <v>2113</v>
      </c>
      <c r="O22">
        <v>2186</v>
      </c>
      <c r="P22">
        <v>2122</v>
      </c>
      <c r="Q22">
        <v>2182</v>
      </c>
      <c r="R22">
        <v>2051</v>
      </c>
      <c r="S22">
        <v>2007</v>
      </c>
      <c r="T22">
        <v>2056</v>
      </c>
      <c r="U22">
        <v>2116</v>
      </c>
      <c r="V22">
        <v>2185</v>
      </c>
      <c r="W22">
        <v>2147</v>
      </c>
      <c r="X22">
        <v>2218</v>
      </c>
      <c r="Y22">
        <v>2100</v>
      </c>
      <c r="Z22">
        <v>2210</v>
      </c>
      <c r="AA22">
        <v>2069</v>
      </c>
      <c r="AB22">
        <v>1984</v>
      </c>
      <c r="AC22">
        <v>2087</v>
      </c>
      <c r="AD22">
        <v>2141</v>
      </c>
      <c r="AE22">
        <v>2099</v>
      </c>
      <c r="AF22">
        <v>2186</v>
      </c>
      <c r="AG22">
        <v>2215</v>
      </c>
      <c r="AH22">
        <v>2231</v>
      </c>
      <c r="AI22" s="36">
        <v>2014</v>
      </c>
      <c r="AJ22" s="56">
        <f t="shared" si="1"/>
        <v>2100.3870967741937</v>
      </c>
      <c r="AK22" s="56">
        <f t="shared" si="2"/>
        <v>74.325714446327325</v>
      </c>
      <c r="AL22" s="57">
        <f t="shared" si="3"/>
        <v>3.5386674466091457E-2</v>
      </c>
      <c r="AP22" s="1">
        <v>16</v>
      </c>
      <c r="AQ22" s="60">
        <f t="shared" si="0"/>
        <v>2.4577572964669739E-2</v>
      </c>
      <c r="AR22" s="4">
        <v>-8.1096849474912511E-2</v>
      </c>
      <c r="AS22" s="4">
        <v>-0.11348181421174126</v>
      </c>
    </row>
    <row r="23" spans="4:45" x14ac:dyDescent="0.3">
      <c r="D23" s="13">
        <v>65</v>
      </c>
      <c r="E23">
        <v>2152</v>
      </c>
      <c r="F23">
        <v>2065</v>
      </c>
      <c r="G23">
        <v>2184</v>
      </c>
      <c r="H23">
        <v>2053</v>
      </c>
      <c r="I23">
        <v>2114</v>
      </c>
      <c r="J23">
        <v>2144</v>
      </c>
      <c r="K23">
        <v>2108</v>
      </c>
      <c r="L23">
        <v>2114</v>
      </c>
      <c r="M23">
        <v>2097</v>
      </c>
      <c r="N23">
        <v>2197</v>
      </c>
      <c r="O23">
        <v>2260</v>
      </c>
      <c r="P23">
        <v>2202</v>
      </c>
      <c r="Q23">
        <v>2257</v>
      </c>
      <c r="R23">
        <v>2132</v>
      </c>
      <c r="S23">
        <v>2079</v>
      </c>
      <c r="T23">
        <v>2119</v>
      </c>
      <c r="U23">
        <v>2177</v>
      </c>
      <c r="V23">
        <v>2269</v>
      </c>
      <c r="W23">
        <v>2250</v>
      </c>
      <c r="X23">
        <v>2304</v>
      </c>
      <c r="Y23">
        <v>2184</v>
      </c>
      <c r="Z23">
        <v>2303</v>
      </c>
      <c r="AA23">
        <v>2140</v>
      </c>
      <c r="AB23">
        <v>2046</v>
      </c>
      <c r="AC23">
        <v>2148</v>
      </c>
      <c r="AD23">
        <v>2215</v>
      </c>
      <c r="AE23">
        <v>2167</v>
      </c>
      <c r="AF23">
        <v>2263</v>
      </c>
      <c r="AG23">
        <v>2286</v>
      </c>
      <c r="AH23">
        <v>2321</v>
      </c>
      <c r="AI23" s="36">
        <v>2068</v>
      </c>
      <c r="AJ23" s="56">
        <f t="shared" si="1"/>
        <v>2174.7741935483873</v>
      </c>
      <c r="AK23" s="56">
        <f t="shared" si="2"/>
        <v>80.950894447362089</v>
      </c>
      <c r="AL23" s="57">
        <f t="shared" si="3"/>
        <v>3.7222666466940946E-2</v>
      </c>
      <c r="AP23" s="1">
        <v>17</v>
      </c>
      <c r="AQ23" s="60">
        <f t="shared" si="0"/>
        <v>2.6113671274961597E-2</v>
      </c>
      <c r="AR23" s="4">
        <v>-8.0913932314035361E-2</v>
      </c>
      <c r="AS23" s="4">
        <v>-0.10967081698789009</v>
      </c>
    </row>
    <row r="24" spans="4:45" x14ac:dyDescent="0.3">
      <c r="D24" s="13">
        <v>70</v>
      </c>
      <c r="E24">
        <v>2216</v>
      </c>
      <c r="F24">
        <v>2120</v>
      </c>
      <c r="G24">
        <v>2253</v>
      </c>
      <c r="H24">
        <v>2125</v>
      </c>
      <c r="I24">
        <v>2187</v>
      </c>
      <c r="J24">
        <v>2216</v>
      </c>
      <c r="K24">
        <v>2184</v>
      </c>
      <c r="L24">
        <v>2191</v>
      </c>
      <c r="M24">
        <v>2156</v>
      </c>
      <c r="N24">
        <v>2272</v>
      </c>
      <c r="O24">
        <v>2325</v>
      </c>
      <c r="P24">
        <v>2272</v>
      </c>
      <c r="Q24">
        <v>2321</v>
      </c>
      <c r="R24">
        <v>2193</v>
      </c>
      <c r="S24">
        <v>2144</v>
      </c>
      <c r="T24">
        <v>2180</v>
      </c>
      <c r="U24">
        <v>2253</v>
      </c>
      <c r="V24">
        <v>2341</v>
      </c>
      <c r="W24">
        <v>2315</v>
      </c>
      <c r="X24">
        <v>2372</v>
      </c>
      <c r="Y24">
        <v>2239</v>
      </c>
      <c r="Z24">
        <v>2383</v>
      </c>
      <c r="AA24">
        <v>2198</v>
      </c>
      <c r="AB24">
        <v>2110</v>
      </c>
      <c r="AC24">
        <v>2217</v>
      </c>
      <c r="AD24">
        <v>2273</v>
      </c>
      <c r="AE24">
        <v>2220</v>
      </c>
      <c r="AF24">
        <v>2342</v>
      </c>
      <c r="AG24">
        <v>2343</v>
      </c>
      <c r="AH24">
        <v>2386</v>
      </c>
      <c r="AI24" s="36">
        <v>2116</v>
      </c>
      <c r="AJ24" s="56">
        <f t="shared" si="1"/>
        <v>2240.7419354838707</v>
      </c>
      <c r="AK24" s="56">
        <f t="shared" si="2"/>
        <v>83.155664365868859</v>
      </c>
      <c r="AL24" s="57">
        <f t="shared" si="3"/>
        <v>3.7110772574491961E-2</v>
      </c>
      <c r="AP24" s="1">
        <v>18</v>
      </c>
      <c r="AQ24" s="60">
        <f t="shared" si="0"/>
        <v>2.7649769585253458E-2</v>
      </c>
      <c r="AR24" s="4">
        <v>-7.9038997214484638E-2</v>
      </c>
      <c r="AS24" s="4">
        <v>-0.10676901605024432</v>
      </c>
    </row>
    <row r="25" spans="4:45" x14ac:dyDescent="0.3">
      <c r="D25" s="13">
        <v>75</v>
      </c>
      <c r="E25">
        <v>2304</v>
      </c>
      <c r="F25">
        <v>2190</v>
      </c>
      <c r="G25">
        <v>2334</v>
      </c>
      <c r="H25">
        <v>2192</v>
      </c>
      <c r="I25">
        <v>2269</v>
      </c>
      <c r="J25">
        <v>2291</v>
      </c>
      <c r="K25">
        <v>2271</v>
      </c>
      <c r="L25">
        <v>2270</v>
      </c>
      <c r="M25">
        <v>2234</v>
      </c>
      <c r="N25">
        <v>2348</v>
      </c>
      <c r="O25">
        <v>2409</v>
      </c>
      <c r="P25">
        <v>2346</v>
      </c>
      <c r="Q25">
        <v>2403</v>
      </c>
      <c r="R25">
        <v>2261</v>
      </c>
      <c r="S25">
        <v>2213</v>
      </c>
      <c r="T25">
        <v>2252</v>
      </c>
      <c r="U25">
        <v>2329</v>
      </c>
      <c r="V25">
        <v>2409</v>
      </c>
      <c r="W25">
        <v>2389</v>
      </c>
      <c r="X25">
        <v>2444</v>
      </c>
      <c r="Y25">
        <v>2311</v>
      </c>
      <c r="Z25">
        <v>2468</v>
      </c>
      <c r="AA25">
        <v>2268</v>
      </c>
      <c r="AB25">
        <v>2181</v>
      </c>
      <c r="AC25">
        <v>2294</v>
      </c>
      <c r="AD25">
        <v>2340</v>
      </c>
      <c r="AE25">
        <v>2294</v>
      </c>
      <c r="AF25">
        <v>2405</v>
      </c>
      <c r="AG25">
        <v>2416</v>
      </c>
      <c r="AH25">
        <v>2452</v>
      </c>
      <c r="AI25" s="36">
        <v>2174</v>
      </c>
      <c r="AJ25" s="56">
        <f t="shared" si="1"/>
        <v>2314.8709677419356</v>
      </c>
      <c r="AK25" s="56">
        <f t="shared" si="2"/>
        <v>84.373274574154053</v>
      </c>
      <c r="AL25" s="57">
        <f t="shared" si="3"/>
        <v>3.6448370449112685E-2</v>
      </c>
      <c r="AP25" s="1">
        <v>19</v>
      </c>
      <c r="AQ25" s="60">
        <f t="shared" si="0"/>
        <v>2.9185867895545316E-2</v>
      </c>
      <c r="AR25" s="4">
        <v>-7.8179696616102717E-2</v>
      </c>
      <c r="AS25" s="4">
        <v>-0.1046966731898239</v>
      </c>
    </row>
    <row r="26" spans="4:45" x14ac:dyDescent="0.3">
      <c r="D26" s="13">
        <v>80</v>
      </c>
      <c r="E26">
        <v>2396</v>
      </c>
      <c r="F26">
        <v>2270</v>
      </c>
      <c r="G26">
        <v>2421</v>
      </c>
      <c r="H26">
        <v>2279</v>
      </c>
      <c r="I26">
        <v>2380</v>
      </c>
      <c r="J26">
        <v>2410</v>
      </c>
      <c r="K26">
        <v>2384</v>
      </c>
      <c r="L26">
        <v>2398</v>
      </c>
      <c r="M26">
        <v>2310</v>
      </c>
      <c r="N26">
        <v>2436</v>
      </c>
      <c r="O26">
        <v>2508</v>
      </c>
      <c r="P26">
        <v>2430</v>
      </c>
      <c r="Q26">
        <v>2488</v>
      </c>
      <c r="R26">
        <v>2341</v>
      </c>
      <c r="S26">
        <v>2295</v>
      </c>
      <c r="T26">
        <v>2346</v>
      </c>
      <c r="U26">
        <v>2435</v>
      </c>
      <c r="V26">
        <v>2498</v>
      </c>
      <c r="W26">
        <v>2474</v>
      </c>
      <c r="X26">
        <v>2544</v>
      </c>
      <c r="Y26">
        <v>2389</v>
      </c>
      <c r="Z26">
        <v>2560</v>
      </c>
      <c r="AA26">
        <v>2337</v>
      </c>
      <c r="AB26">
        <v>2252</v>
      </c>
      <c r="AC26">
        <v>2374</v>
      </c>
      <c r="AD26">
        <v>2419</v>
      </c>
      <c r="AE26">
        <v>2369</v>
      </c>
      <c r="AF26">
        <v>2488</v>
      </c>
      <c r="AG26">
        <v>2503</v>
      </c>
      <c r="AH26">
        <v>2538</v>
      </c>
      <c r="AI26" s="36">
        <v>2231</v>
      </c>
      <c r="AJ26" s="56">
        <f t="shared" si="1"/>
        <v>2403.3225806451615</v>
      </c>
      <c r="AK26" s="56">
        <f t="shared" si="2"/>
        <v>88.719177594916189</v>
      </c>
      <c r="AL26" s="57">
        <f t="shared" si="3"/>
        <v>3.6915218252183156E-2</v>
      </c>
      <c r="AP26" s="1">
        <v>20</v>
      </c>
      <c r="AQ26" s="60">
        <f t="shared" si="0"/>
        <v>3.0721966205837174E-2</v>
      </c>
      <c r="AR26" s="4">
        <v>-7.7437858508604157E-2</v>
      </c>
      <c r="AS26" s="4">
        <v>-9.5982142857142877E-2</v>
      </c>
    </row>
    <row r="27" spans="4:45" x14ac:dyDescent="0.3">
      <c r="D27" s="13">
        <v>85</v>
      </c>
      <c r="E27">
        <v>2530</v>
      </c>
      <c r="F27">
        <v>2391</v>
      </c>
      <c r="G27">
        <v>2561</v>
      </c>
      <c r="H27">
        <v>2399</v>
      </c>
      <c r="I27">
        <v>2517</v>
      </c>
      <c r="J27">
        <v>2576</v>
      </c>
      <c r="K27">
        <v>2557</v>
      </c>
      <c r="L27">
        <v>2595</v>
      </c>
      <c r="M27">
        <v>2437</v>
      </c>
      <c r="N27">
        <v>2575</v>
      </c>
      <c r="O27">
        <v>2643</v>
      </c>
      <c r="P27">
        <v>2528</v>
      </c>
      <c r="Q27">
        <v>2629</v>
      </c>
      <c r="R27">
        <v>2463</v>
      </c>
      <c r="S27">
        <v>2440</v>
      </c>
      <c r="T27">
        <v>2510</v>
      </c>
      <c r="U27">
        <v>2610</v>
      </c>
      <c r="V27">
        <v>2610</v>
      </c>
      <c r="W27">
        <v>2572</v>
      </c>
      <c r="X27">
        <v>2645</v>
      </c>
      <c r="Y27">
        <v>2470</v>
      </c>
      <c r="Z27">
        <v>2670</v>
      </c>
      <c r="AA27">
        <v>2427</v>
      </c>
      <c r="AB27">
        <v>2366</v>
      </c>
      <c r="AC27">
        <v>2503</v>
      </c>
      <c r="AD27">
        <v>2538</v>
      </c>
      <c r="AE27">
        <v>2484</v>
      </c>
      <c r="AF27">
        <v>2581</v>
      </c>
      <c r="AG27">
        <v>2630</v>
      </c>
      <c r="AH27">
        <v>2631</v>
      </c>
      <c r="AI27" s="36">
        <v>2299</v>
      </c>
      <c r="AJ27" s="56">
        <f t="shared" si="1"/>
        <v>2528.6129032258063</v>
      </c>
      <c r="AK27" s="56">
        <f t="shared" si="2"/>
        <v>92.812598792532782</v>
      </c>
      <c r="AL27" s="57">
        <f t="shared" si="3"/>
        <v>3.6704945495662757E-2</v>
      </c>
      <c r="AP27" s="1">
        <v>21</v>
      </c>
      <c r="AQ27" s="60">
        <f t="shared" si="0"/>
        <v>3.2258064516129031E-2</v>
      </c>
      <c r="AR27" s="4">
        <v>-7.6905457252476647E-2</v>
      </c>
      <c r="AS27" s="4">
        <v>-9.4320313832508884E-2</v>
      </c>
    </row>
    <row r="28" spans="4:45" x14ac:dyDescent="0.3">
      <c r="D28" s="13">
        <v>90</v>
      </c>
      <c r="E28">
        <v>2788</v>
      </c>
      <c r="F28">
        <v>2583</v>
      </c>
      <c r="G28">
        <v>2806</v>
      </c>
      <c r="H28">
        <v>2714</v>
      </c>
      <c r="I28">
        <v>2862</v>
      </c>
      <c r="J28">
        <v>2946</v>
      </c>
      <c r="K28">
        <v>2955</v>
      </c>
      <c r="L28">
        <v>2980</v>
      </c>
      <c r="M28">
        <v>2669</v>
      </c>
      <c r="N28">
        <v>2871</v>
      </c>
      <c r="O28">
        <v>2991</v>
      </c>
      <c r="P28">
        <v>2741</v>
      </c>
      <c r="Q28">
        <v>3030</v>
      </c>
      <c r="R28">
        <v>2747</v>
      </c>
      <c r="S28">
        <v>2746</v>
      </c>
      <c r="T28">
        <v>2825</v>
      </c>
      <c r="U28">
        <v>2972</v>
      </c>
      <c r="V28">
        <v>2785</v>
      </c>
      <c r="W28">
        <v>2720</v>
      </c>
      <c r="X28">
        <v>2902</v>
      </c>
      <c r="Y28">
        <v>2639</v>
      </c>
      <c r="Z28">
        <v>2912</v>
      </c>
      <c r="AA28">
        <v>2591</v>
      </c>
      <c r="AB28">
        <v>2556</v>
      </c>
      <c r="AC28">
        <v>2796</v>
      </c>
      <c r="AD28">
        <v>2883</v>
      </c>
      <c r="AE28">
        <v>2805</v>
      </c>
      <c r="AF28">
        <v>2758</v>
      </c>
      <c r="AG28">
        <v>2969</v>
      </c>
      <c r="AH28">
        <v>2788</v>
      </c>
      <c r="AI28" s="36">
        <v>2451</v>
      </c>
      <c r="AJ28" s="56">
        <f t="shared" si="1"/>
        <v>2799.3870967741937</v>
      </c>
      <c r="AK28" s="56">
        <f t="shared" si="2"/>
        <v>142.02668233336883</v>
      </c>
      <c r="AL28" s="57">
        <f t="shared" si="3"/>
        <v>5.0734920689257251E-2</v>
      </c>
      <c r="AP28" s="1">
        <v>22</v>
      </c>
      <c r="AQ28" s="60">
        <f t="shared" si="0"/>
        <v>3.3794162826420893E-2</v>
      </c>
      <c r="AR28" s="4">
        <v>-7.5959279561472207E-2</v>
      </c>
      <c r="AS28" s="4">
        <v>-9.4202898550724612E-2</v>
      </c>
    </row>
    <row r="29" spans="4:45" x14ac:dyDescent="0.3">
      <c r="D29" s="13">
        <v>95</v>
      </c>
      <c r="E29">
        <v>3429</v>
      </c>
      <c r="F29">
        <v>3199</v>
      </c>
      <c r="G29">
        <v>3475</v>
      </c>
      <c r="H29">
        <v>3414</v>
      </c>
      <c r="I29">
        <v>3498</v>
      </c>
      <c r="J29">
        <v>3689</v>
      </c>
      <c r="K29">
        <v>3738</v>
      </c>
      <c r="L29">
        <v>3706</v>
      </c>
      <c r="M29">
        <v>3236</v>
      </c>
      <c r="N29">
        <v>3655</v>
      </c>
      <c r="O29">
        <v>3866</v>
      </c>
      <c r="P29">
        <v>3427</v>
      </c>
      <c r="Q29">
        <v>3831</v>
      </c>
      <c r="R29">
        <v>3438</v>
      </c>
      <c r="S29">
        <v>3368</v>
      </c>
      <c r="T29">
        <v>3485</v>
      </c>
      <c r="U29">
        <v>3722</v>
      </c>
      <c r="V29">
        <v>3501</v>
      </c>
      <c r="W29">
        <v>3418</v>
      </c>
      <c r="X29">
        <v>3629</v>
      </c>
      <c r="Y29">
        <v>3256</v>
      </c>
      <c r="Z29">
        <v>3686</v>
      </c>
      <c r="AA29">
        <v>3158</v>
      </c>
      <c r="AB29">
        <v>3142</v>
      </c>
      <c r="AC29">
        <v>3356</v>
      </c>
      <c r="AD29">
        <v>3584</v>
      </c>
      <c r="AE29">
        <v>3457</v>
      </c>
      <c r="AF29">
        <v>3384</v>
      </c>
      <c r="AG29">
        <v>3772</v>
      </c>
      <c r="AH29">
        <v>3362</v>
      </c>
      <c r="AI29" s="36">
        <v>2952</v>
      </c>
      <c r="AJ29" s="56">
        <f t="shared" si="1"/>
        <v>3478.483870967742</v>
      </c>
      <c r="AK29" s="56">
        <f t="shared" si="2"/>
        <v>218.8238059821557</v>
      </c>
      <c r="AL29" s="57">
        <f t="shared" si="3"/>
        <v>6.2907811017469853E-2</v>
      </c>
      <c r="AP29" s="1">
        <v>23</v>
      </c>
      <c r="AQ29" s="60">
        <f t="shared" si="0"/>
        <v>3.5330261136712747E-2</v>
      </c>
      <c r="AR29" s="4">
        <v>-7.5421133231240459E-2</v>
      </c>
      <c r="AS29" s="4">
        <v>-8.792427085110005E-2</v>
      </c>
    </row>
    <row r="30" spans="4:45" ht="15.6" x14ac:dyDescent="0.3">
      <c r="D30" s="12" t="s">
        <v>37</v>
      </c>
      <c r="E30" s="42" t="s">
        <v>6</v>
      </c>
      <c r="F30" s="42" t="s">
        <v>8</v>
      </c>
      <c r="G30" s="42" t="s">
        <v>7</v>
      </c>
      <c r="H30" s="42" t="s">
        <v>10</v>
      </c>
      <c r="I30" s="42" t="s">
        <v>13</v>
      </c>
      <c r="J30" s="42" t="s">
        <v>9</v>
      </c>
      <c r="K30" s="42" t="s">
        <v>11</v>
      </c>
      <c r="L30" s="42" t="s">
        <v>14</v>
      </c>
      <c r="M30" s="42" t="s">
        <v>12</v>
      </c>
      <c r="N30" s="42" t="s">
        <v>15</v>
      </c>
      <c r="O30" s="42" t="s">
        <v>17</v>
      </c>
      <c r="P30" s="42" t="s">
        <v>21</v>
      </c>
      <c r="Q30" s="42" t="s">
        <v>22</v>
      </c>
      <c r="R30" s="42" t="s">
        <v>20</v>
      </c>
      <c r="S30" s="42" t="s">
        <v>16</v>
      </c>
      <c r="T30" s="42" t="s">
        <v>18</v>
      </c>
      <c r="U30" s="42" t="s">
        <v>19</v>
      </c>
      <c r="V30" s="42" t="s">
        <v>23</v>
      </c>
      <c r="W30" s="42" t="s">
        <v>24</v>
      </c>
      <c r="X30" s="42" t="s">
        <v>25</v>
      </c>
      <c r="Y30" s="42" t="s">
        <v>28</v>
      </c>
      <c r="Z30" s="42" t="s">
        <v>30</v>
      </c>
      <c r="AA30" s="42" t="s">
        <v>27</v>
      </c>
      <c r="AB30" s="42" t="s">
        <v>26</v>
      </c>
      <c r="AC30" s="42" t="s">
        <v>29</v>
      </c>
      <c r="AD30" s="42" t="s">
        <v>31</v>
      </c>
      <c r="AE30" s="42" t="s">
        <v>33</v>
      </c>
      <c r="AF30" s="42" t="s">
        <v>32</v>
      </c>
      <c r="AG30" s="42" t="s">
        <v>34</v>
      </c>
      <c r="AH30" s="42" t="s">
        <v>35</v>
      </c>
      <c r="AI30" s="37" t="s">
        <v>36</v>
      </c>
      <c r="AJ30" s="21" t="s">
        <v>39</v>
      </c>
      <c r="AK30" s="21" t="s">
        <v>40</v>
      </c>
      <c r="AL30" s="22" t="s">
        <v>41</v>
      </c>
      <c r="AP30" s="1">
        <v>24</v>
      </c>
      <c r="AQ30" s="60">
        <f t="shared" si="0"/>
        <v>3.6866359447004608E-2</v>
      </c>
      <c r="AR30" s="4">
        <v>-7.2632944228274932E-2</v>
      </c>
      <c r="AS30" s="4">
        <v>-8.5771276595744711E-2</v>
      </c>
    </row>
    <row r="31" spans="4:45" x14ac:dyDescent="0.3">
      <c r="D31" s="13">
        <v>1</v>
      </c>
      <c r="E31">
        <v>408</v>
      </c>
      <c r="F31">
        <v>398</v>
      </c>
      <c r="G31">
        <v>427</v>
      </c>
      <c r="H31">
        <v>384</v>
      </c>
      <c r="I31">
        <v>421</v>
      </c>
      <c r="J31">
        <v>421</v>
      </c>
      <c r="K31">
        <v>402</v>
      </c>
      <c r="L31">
        <v>377</v>
      </c>
      <c r="M31">
        <v>445</v>
      </c>
      <c r="N31">
        <v>408</v>
      </c>
      <c r="O31">
        <v>419</v>
      </c>
      <c r="P31">
        <v>454</v>
      </c>
      <c r="Q31">
        <v>385</v>
      </c>
      <c r="R31">
        <v>404</v>
      </c>
      <c r="S31">
        <v>392</v>
      </c>
      <c r="T31">
        <v>377</v>
      </c>
      <c r="U31">
        <v>437</v>
      </c>
      <c r="V31">
        <v>454</v>
      </c>
      <c r="W31">
        <v>462</v>
      </c>
      <c r="X31">
        <v>466</v>
      </c>
      <c r="Y31">
        <v>461</v>
      </c>
      <c r="Z31">
        <v>440</v>
      </c>
      <c r="AA31">
        <v>427</v>
      </c>
      <c r="AB31">
        <v>438</v>
      </c>
      <c r="AC31">
        <v>410</v>
      </c>
      <c r="AD31">
        <v>447</v>
      </c>
      <c r="AE31">
        <v>360</v>
      </c>
      <c r="AF31">
        <v>491</v>
      </c>
      <c r="AG31">
        <v>452</v>
      </c>
      <c r="AH31">
        <v>545</v>
      </c>
      <c r="AI31">
        <v>465</v>
      </c>
      <c r="AJ31" s="56">
        <f>AVERAGE(E31:AI31)</f>
        <v>428.29032258064518</v>
      </c>
      <c r="AK31" s="56">
        <f>STDEV(E31:AI31)</f>
        <v>38.288547938330154</v>
      </c>
      <c r="AL31" s="57">
        <f>AK31/AJ31</f>
        <v>8.9398582969664436E-2</v>
      </c>
      <c r="AP31" s="1">
        <v>25</v>
      </c>
      <c r="AQ31" s="60">
        <f t="shared" si="0"/>
        <v>3.840245775729647E-2</v>
      </c>
      <c r="AR31" s="4">
        <v>-7.2229140722291377E-2</v>
      </c>
      <c r="AS31" s="4">
        <v>-8.5771276595744711E-2</v>
      </c>
    </row>
    <row r="32" spans="4:45" x14ac:dyDescent="0.3">
      <c r="D32" s="13">
        <v>3</v>
      </c>
      <c r="E32">
        <v>479</v>
      </c>
      <c r="F32">
        <v>472</v>
      </c>
      <c r="G32">
        <v>498</v>
      </c>
      <c r="H32">
        <v>465</v>
      </c>
      <c r="I32">
        <v>497</v>
      </c>
      <c r="J32">
        <v>506</v>
      </c>
      <c r="K32">
        <v>478</v>
      </c>
      <c r="L32">
        <v>466</v>
      </c>
      <c r="M32">
        <v>527</v>
      </c>
      <c r="N32">
        <v>485</v>
      </c>
      <c r="O32">
        <v>501</v>
      </c>
      <c r="P32">
        <v>535</v>
      </c>
      <c r="Q32">
        <v>495</v>
      </c>
      <c r="R32">
        <v>483</v>
      </c>
      <c r="S32">
        <v>467</v>
      </c>
      <c r="T32">
        <v>462</v>
      </c>
      <c r="U32">
        <v>519</v>
      </c>
      <c r="V32">
        <v>529</v>
      </c>
      <c r="W32">
        <v>538</v>
      </c>
      <c r="X32">
        <v>544</v>
      </c>
      <c r="Y32">
        <v>519</v>
      </c>
      <c r="Z32">
        <v>526</v>
      </c>
      <c r="AA32">
        <v>490</v>
      </c>
      <c r="AB32">
        <v>509</v>
      </c>
      <c r="AC32">
        <v>501</v>
      </c>
      <c r="AD32">
        <v>521</v>
      </c>
      <c r="AE32">
        <v>462</v>
      </c>
      <c r="AF32">
        <v>567</v>
      </c>
      <c r="AG32">
        <v>562</v>
      </c>
      <c r="AH32">
        <v>615</v>
      </c>
      <c r="AI32">
        <v>523</v>
      </c>
      <c r="AJ32" s="56">
        <f t="shared" ref="AJ32:AJ51" si="4">AVERAGE(E32:AI32)</f>
        <v>507.77419354838707</v>
      </c>
      <c r="AK32" s="56">
        <f t="shared" ref="AK32:AK51" si="5">STDEV(E32:AI32)</f>
        <v>35.149878783498302</v>
      </c>
      <c r="AL32" s="57">
        <f t="shared" ref="AL32:AL51" si="6">AK32/AJ32</f>
        <v>6.922344465335413E-2</v>
      </c>
      <c r="AP32" s="1">
        <v>26</v>
      </c>
      <c r="AQ32" s="60">
        <f t="shared" si="0"/>
        <v>3.9938556067588324E-2</v>
      </c>
      <c r="AR32" s="4">
        <v>-7.2187296769997855E-2</v>
      </c>
      <c r="AS32" s="4">
        <v>-8.4801762114537452E-2</v>
      </c>
    </row>
    <row r="33" spans="4:45" x14ac:dyDescent="0.3">
      <c r="D33" s="13">
        <v>5</v>
      </c>
      <c r="E33">
        <v>530</v>
      </c>
      <c r="F33">
        <v>518</v>
      </c>
      <c r="G33">
        <v>552</v>
      </c>
      <c r="H33">
        <v>509</v>
      </c>
      <c r="I33">
        <v>544</v>
      </c>
      <c r="J33">
        <v>551</v>
      </c>
      <c r="K33">
        <v>525</v>
      </c>
      <c r="L33">
        <v>508</v>
      </c>
      <c r="M33">
        <v>569</v>
      </c>
      <c r="N33">
        <v>533</v>
      </c>
      <c r="O33">
        <v>557</v>
      </c>
      <c r="P33">
        <v>577</v>
      </c>
      <c r="Q33">
        <v>545</v>
      </c>
      <c r="R33">
        <v>529</v>
      </c>
      <c r="S33">
        <v>511</v>
      </c>
      <c r="T33">
        <v>515</v>
      </c>
      <c r="U33">
        <v>570</v>
      </c>
      <c r="V33">
        <v>574</v>
      </c>
      <c r="W33">
        <v>581</v>
      </c>
      <c r="X33">
        <v>589</v>
      </c>
      <c r="Y33">
        <v>564</v>
      </c>
      <c r="Z33">
        <v>573</v>
      </c>
      <c r="AA33">
        <v>537</v>
      </c>
      <c r="AB33">
        <v>552</v>
      </c>
      <c r="AC33">
        <v>538</v>
      </c>
      <c r="AD33">
        <v>566</v>
      </c>
      <c r="AE33">
        <v>529</v>
      </c>
      <c r="AF33">
        <v>620</v>
      </c>
      <c r="AG33">
        <v>606</v>
      </c>
      <c r="AH33">
        <v>665</v>
      </c>
      <c r="AI33">
        <v>552</v>
      </c>
      <c r="AJ33" s="56">
        <f t="shared" si="4"/>
        <v>554.48387096774195</v>
      </c>
      <c r="AK33" s="56">
        <f t="shared" si="5"/>
        <v>34.647627112345354</v>
      </c>
      <c r="AL33" s="57">
        <f t="shared" si="6"/>
        <v>6.2486266826616205E-2</v>
      </c>
      <c r="AP33" s="1">
        <v>27</v>
      </c>
      <c r="AQ33" s="60">
        <f t="shared" si="0"/>
        <v>4.1474654377880185E-2</v>
      </c>
      <c r="AR33" s="4">
        <v>-7.1307300509337868E-2</v>
      </c>
      <c r="AS33" s="4">
        <v>-8.0104810031817381E-2</v>
      </c>
    </row>
    <row r="34" spans="4:45" x14ac:dyDescent="0.3">
      <c r="D34" s="13">
        <v>10</v>
      </c>
      <c r="E34">
        <v>606</v>
      </c>
      <c r="F34">
        <v>592</v>
      </c>
      <c r="G34">
        <v>631</v>
      </c>
      <c r="H34">
        <v>584</v>
      </c>
      <c r="I34">
        <v>619</v>
      </c>
      <c r="J34">
        <v>633</v>
      </c>
      <c r="K34">
        <v>601</v>
      </c>
      <c r="L34">
        <v>590</v>
      </c>
      <c r="M34">
        <v>637</v>
      </c>
      <c r="N34">
        <v>612</v>
      </c>
      <c r="O34">
        <v>641</v>
      </c>
      <c r="P34">
        <v>666</v>
      </c>
      <c r="Q34">
        <v>622</v>
      </c>
      <c r="R34">
        <v>607</v>
      </c>
      <c r="S34">
        <v>587</v>
      </c>
      <c r="T34">
        <v>593</v>
      </c>
      <c r="U34">
        <v>649</v>
      </c>
      <c r="V34">
        <v>657</v>
      </c>
      <c r="W34">
        <v>665</v>
      </c>
      <c r="X34">
        <v>673</v>
      </c>
      <c r="Y34">
        <v>637</v>
      </c>
      <c r="Z34">
        <v>653</v>
      </c>
      <c r="AA34">
        <v>611</v>
      </c>
      <c r="AB34">
        <v>620</v>
      </c>
      <c r="AC34">
        <v>613</v>
      </c>
      <c r="AD34">
        <v>643</v>
      </c>
      <c r="AE34">
        <v>623</v>
      </c>
      <c r="AF34">
        <v>711</v>
      </c>
      <c r="AG34">
        <v>693</v>
      </c>
      <c r="AH34">
        <v>748</v>
      </c>
      <c r="AI34">
        <v>611</v>
      </c>
      <c r="AJ34" s="56">
        <f t="shared" si="4"/>
        <v>633.16129032258061</v>
      </c>
      <c r="AK34" s="56">
        <f t="shared" si="5"/>
        <v>37.649344194548334</v>
      </c>
      <c r="AL34" s="57">
        <f t="shared" si="6"/>
        <v>5.9462485736244061E-2</v>
      </c>
      <c r="AP34" s="1">
        <v>28</v>
      </c>
      <c r="AQ34" s="60">
        <f t="shared" si="0"/>
        <v>4.3010752688172046E-2</v>
      </c>
      <c r="AR34" s="4">
        <v>-6.9724938316732113E-2</v>
      </c>
      <c r="AS34" s="4">
        <v>-7.2473404255319188E-2</v>
      </c>
    </row>
    <row r="35" spans="4:45" x14ac:dyDescent="0.3">
      <c r="D35" s="13">
        <v>15</v>
      </c>
      <c r="E35">
        <v>666</v>
      </c>
      <c r="F35">
        <v>641</v>
      </c>
      <c r="G35">
        <v>700</v>
      </c>
      <c r="H35">
        <v>640</v>
      </c>
      <c r="I35">
        <v>685</v>
      </c>
      <c r="J35">
        <v>698</v>
      </c>
      <c r="K35">
        <v>658</v>
      </c>
      <c r="L35">
        <v>654</v>
      </c>
      <c r="M35">
        <v>699</v>
      </c>
      <c r="N35">
        <v>669</v>
      </c>
      <c r="O35">
        <v>709</v>
      </c>
      <c r="P35">
        <v>726</v>
      </c>
      <c r="Q35">
        <v>686</v>
      </c>
      <c r="R35">
        <v>665</v>
      </c>
      <c r="S35">
        <v>649</v>
      </c>
      <c r="T35">
        <v>651</v>
      </c>
      <c r="U35">
        <v>719</v>
      </c>
      <c r="V35">
        <v>727</v>
      </c>
      <c r="W35">
        <v>728</v>
      </c>
      <c r="X35">
        <v>740</v>
      </c>
      <c r="Y35">
        <v>688</v>
      </c>
      <c r="Z35">
        <v>717</v>
      </c>
      <c r="AA35">
        <v>670</v>
      </c>
      <c r="AB35">
        <v>679</v>
      </c>
      <c r="AC35">
        <v>675</v>
      </c>
      <c r="AD35">
        <v>708</v>
      </c>
      <c r="AE35">
        <v>698</v>
      </c>
      <c r="AF35">
        <v>768</v>
      </c>
      <c r="AG35">
        <v>762</v>
      </c>
      <c r="AH35">
        <v>812</v>
      </c>
      <c r="AI35">
        <v>660</v>
      </c>
      <c r="AJ35" s="56">
        <f t="shared" si="4"/>
        <v>695.06451612903231</v>
      </c>
      <c r="AK35" s="56">
        <f t="shared" si="5"/>
        <v>40.118936080834253</v>
      </c>
      <c r="AL35" s="57">
        <f t="shared" si="6"/>
        <v>5.7719729823449285E-2</v>
      </c>
      <c r="AP35" s="1">
        <v>29</v>
      </c>
      <c r="AQ35" s="60">
        <f t="shared" si="0"/>
        <v>4.4546850998463901E-2</v>
      </c>
      <c r="AR35" s="4">
        <v>-6.8315867834850802E-2</v>
      </c>
      <c r="AS35" s="4">
        <v>-6.9933920704845817E-2</v>
      </c>
    </row>
    <row r="36" spans="4:45" x14ac:dyDescent="0.3">
      <c r="D36" s="13">
        <v>20</v>
      </c>
      <c r="E36">
        <v>727</v>
      </c>
      <c r="F36">
        <v>693</v>
      </c>
      <c r="G36">
        <v>753</v>
      </c>
      <c r="H36">
        <v>694</v>
      </c>
      <c r="I36">
        <v>741</v>
      </c>
      <c r="J36">
        <v>758</v>
      </c>
      <c r="K36">
        <v>716</v>
      </c>
      <c r="L36">
        <v>710</v>
      </c>
      <c r="M36">
        <v>746</v>
      </c>
      <c r="N36">
        <v>725</v>
      </c>
      <c r="O36">
        <v>770</v>
      </c>
      <c r="P36">
        <v>776</v>
      </c>
      <c r="Q36">
        <v>750</v>
      </c>
      <c r="R36">
        <v>717</v>
      </c>
      <c r="S36">
        <v>701</v>
      </c>
      <c r="T36">
        <v>707</v>
      </c>
      <c r="U36">
        <v>774</v>
      </c>
      <c r="V36">
        <v>783</v>
      </c>
      <c r="W36">
        <v>783</v>
      </c>
      <c r="X36">
        <v>799</v>
      </c>
      <c r="Y36">
        <v>740</v>
      </c>
      <c r="Z36">
        <v>773</v>
      </c>
      <c r="AA36">
        <v>721</v>
      </c>
      <c r="AB36">
        <v>726</v>
      </c>
      <c r="AC36">
        <v>731</v>
      </c>
      <c r="AD36">
        <v>765</v>
      </c>
      <c r="AE36">
        <v>759</v>
      </c>
      <c r="AF36">
        <v>814</v>
      </c>
      <c r="AG36">
        <v>821</v>
      </c>
      <c r="AH36">
        <v>862</v>
      </c>
      <c r="AI36">
        <v>704</v>
      </c>
      <c r="AJ36" s="56">
        <f t="shared" si="4"/>
        <v>749.64516129032256</v>
      </c>
      <c r="AK36" s="56">
        <f t="shared" si="5"/>
        <v>40.224825159841096</v>
      </c>
      <c r="AL36" s="57">
        <f t="shared" si="6"/>
        <v>5.3658487024186671E-2</v>
      </c>
      <c r="AP36" s="1">
        <v>30</v>
      </c>
      <c r="AQ36" s="60">
        <f t="shared" si="0"/>
        <v>4.6082949308755762E-2</v>
      </c>
      <c r="AR36" s="4">
        <v>-6.6631130063965885E-2</v>
      </c>
      <c r="AS36" s="4">
        <v>-6.9094967532467549E-2</v>
      </c>
    </row>
    <row r="37" spans="4:45" x14ac:dyDescent="0.3">
      <c r="D37" s="13">
        <v>25</v>
      </c>
      <c r="E37">
        <v>784</v>
      </c>
      <c r="F37">
        <v>743</v>
      </c>
      <c r="G37">
        <v>808</v>
      </c>
      <c r="H37">
        <v>757</v>
      </c>
      <c r="I37">
        <v>796</v>
      </c>
      <c r="J37">
        <v>821</v>
      </c>
      <c r="K37">
        <v>781</v>
      </c>
      <c r="L37">
        <v>770</v>
      </c>
      <c r="M37">
        <v>801</v>
      </c>
      <c r="N37">
        <v>781</v>
      </c>
      <c r="O37">
        <v>836</v>
      </c>
      <c r="P37">
        <v>831</v>
      </c>
      <c r="Q37">
        <v>823</v>
      </c>
      <c r="R37">
        <v>778</v>
      </c>
      <c r="S37">
        <v>764</v>
      </c>
      <c r="T37">
        <v>770</v>
      </c>
      <c r="U37">
        <v>843</v>
      </c>
      <c r="V37">
        <v>845</v>
      </c>
      <c r="W37">
        <v>835</v>
      </c>
      <c r="X37">
        <v>861</v>
      </c>
      <c r="Y37">
        <v>795</v>
      </c>
      <c r="Z37">
        <v>835</v>
      </c>
      <c r="AA37">
        <v>778</v>
      </c>
      <c r="AB37">
        <v>777</v>
      </c>
      <c r="AC37">
        <v>775</v>
      </c>
      <c r="AD37">
        <v>832</v>
      </c>
      <c r="AE37">
        <v>824</v>
      </c>
      <c r="AF37">
        <v>868</v>
      </c>
      <c r="AG37">
        <v>888</v>
      </c>
      <c r="AH37">
        <v>914</v>
      </c>
      <c r="AI37">
        <v>748</v>
      </c>
      <c r="AJ37" s="56">
        <f t="shared" si="4"/>
        <v>808.45161290322585</v>
      </c>
      <c r="AK37" s="56">
        <f t="shared" si="5"/>
        <v>41.68360085987247</v>
      </c>
      <c r="AL37" s="57">
        <f t="shared" si="6"/>
        <v>5.1559796770251638E-2</v>
      </c>
      <c r="AP37" s="1">
        <v>31</v>
      </c>
      <c r="AQ37" s="60">
        <f t="shared" si="0"/>
        <v>4.7619047619047616E-2</v>
      </c>
      <c r="AR37" s="4">
        <v>-6.0585237358987548E-2</v>
      </c>
      <c r="AS37" s="4">
        <v>-6.8003913894324877E-2</v>
      </c>
    </row>
    <row r="38" spans="4:45" ht="14.4" customHeight="1" x14ac:dyDescent="0.3">
      <c r="D38" s="13">
        <v>30</v>
      </c>
      <c r="E38">
        <v>850</v>
      </c>
      <c r="F38">
        <v>804</v>
      </c>
      <c r="G38">
        <v>887</v>
      </c>
      <c r="H38">
        <v>812</v>
      </c>
      <c r="I38">
        <v>864</v>
      </c>
      <c r="J38">
        <v>891</v>
      </c>
      <c r="K38">
        <v>856</v>
      </c>
      <c r="L38">
        <v>835</v>
      </c>
      <c r="M38">
        <v>866</v>
      </c>
      <c r="N38">
        <v>850</v>
      </c>
      <c r="O38">
        <v>902</v>
      </c>
      <c r="P38">
        <v>894</v>
      </c>
      <c r="Q38">
        <v>901</v>
      </c>
      <c r="R38">
        <v>841</v>
      </c>
      <c r="S38">
        <v>830</v>
      </c>
      <c r="T38">
        <v>838</v>
      </c>
      <c r="U38">
        <v>918</v>
      </c>
      <c r="V38">
        <v>916</v>
      </c>
      <c r="W38">
        <v>906</v>
      </c>
      <c r="X38">
        <v>936</v>
      </c>
      <c r="Y38">
        <v>862</v>
      </c>
      <c r="Z38">
        <v>908</v>
      </c>
      <c r="AA38">
        <v>830</v>
      </c>
      <c r="AB38">
        <v>837</v>
      </c>
      <c r="AC38">
        <v>845</v>
      </c>
      <c r="AD38">
        <v>906</v>
      </c>
      <c r="AE38">
        <v>887</v>
      </c>
      <c r="AF38">
        <v>937</v>
      </c>
      <c r="AG38">
        <v>956</v>
      </c>
      <c r="AH38">
        <v>983</v>
      </c>
      <c r="AI38">
        <v>795</v>
      </c>
      <c r="AJ38" s="56">
        <f t="shared" si="4"/>
        <v>875.58064516129036</v>
      </c>
      <c r="AK38" s="56">
        <f t="shared" si="5"/>
        <v>45.658715264118989</v>
      </c>
      <c r="AL38" s="57">
        <f t="shared" si="6"/>
        <v>5.2146784555417186E-2</v>
      </c>
      <c r="AP38" s="1">
        <v>32</v>
      </c>
      <c r="AQ38" s="60">
        <f t="shared" si="0"/>
        <v>4.9155145929339478E-2</v>
      </c>
      <c r="AR38" s="4">
        <v>-5.7948316366483947E-2</v>
      </c>
      <c r="AS38" s="4">
        <v>-6.6691621436147042E-2</v>
      </c>
    </row>
    <row r="39" spans="4:45" x14ac:dyDescent="0.3">
      <c r="D39" s="13">
        <v>35</v>
      </c>
      <c r="E39">
        <v>933</v>
      </c>
      <c r="F39">
        <v>882</v>
      </c>
      <c r="G39">
        <v>970</v>
      </c>
      <c r="H39">
        <v>893</v>
      </c>
      <c r="I39">
        <v>942</v>
      </c>
      <c r="J39">
        <v>982</v>
      </c>
      <c r="K39">
        <v>940</v>
      </c>
      <c r="L39">
        <v>928</v>
      </c>
      <c r="M39">
        <v>944</v>
      </c>
      <c r="N39">
        <v>939</v>
      </c>
      <c r="O39">
        <v>984</v>
      </c>
      <c r="P39">
        <v>973</v>
      </c>
      <c r="Q39">
        <v>992</v>
      </c>
      <c r="R39">
        <v>914</v>
      </c>
      <c r="S39">
        <v>906</v>
      </c>
      <c r="T39">
        <v>913</v>
      </c>
      <c r="U39">
        <v>1004</v>
      </c>
      <c r="V39">
        <v>997</v>
      </c>
      <c r="W39">
        <v>994</v>
      </c>
      <c r="X39">
        <v>1018</v>
      </c>
      <c r="Y39">
        <v>946</v>
      </c>
      <c r="Z39">
        <v>990</v>
      </c>
      <c r="AA39">
        <v>907</v>
      </c>
      <c r="AB39">
        <v>909</v>
      </c>
      <c r="AC39">
        <v>930</v>
      </c>
      <c r="AD39">
        <v>983</v>
      </c>
      <c r="AE39">
        <v>969</v>
      </c>
      <c r="AF39">
        <v>1025</v>
      </c>
      <c r="AG39">
        <v>1042</v>
      </c>
      <c r="AH39">
        <v>1071</v>
      </c>
      <c r="AI39">
        <v>856</v>
      </c>
      <c r="AJ39" s="56">
        <f t="shared" si="4"/>
        <v>957.29032258064512</v>
      </c>
      <c r="AK39" s="56">
        <f t="shared" si="5"/>
        <v>49.342472271791095</v>
      </c>
      <c r="AL39" s="57">
        <f t="shared" si="6"/>
        <v>5.1543895418032212E-2</v>
      </c>
      <c r="AP39" s="1">
        <v>33</v>
      </c>
      <c r="AQ39" s="60">
        <f t="shared" si="0"/>
        <v>5.0691244239631339E-2</v>
      </c>
      <c r="AR39" s="4">
        <v>-5.7845197843370152E-2</v>
      </c>
      <c r="AS39" s="4">
        <v>-6.6604127579737257E-2</v>
      </c>
    </row>
    <row r="40" spans="4:45" x14ac:dyDescent="0.3">
      <c r="D40" s="13">
        <v>40</v>
      </c>
      <c r="E40">
        <v>1034</v>
      </c>
      <c r="F40">
        <v>980</v>
      </c>
      <c r="G40">
        <v>1075</v>
      </c>
      <c r="H40">
        <v>985</v>
      </c>
      <c r="I40">
        <v>1044</v>
      </c>
      <c r="J40">
        <v>1066</v>
      </c>
      <c r="K40">
        <v>1036</v>
      </c>
      <c r="L40">
        <v>1043</v>
      </c>
      <c r="M40">
        <v>1033</v>
      </c>
      <c r="N40">
        <v>1042</v>
      </c>
      <c r="O40">
        <v>1117</v>
      </c>
      <c r="P40">
        <v>1064</v>
      </c>
      <c r="Q40">
        <v>1107</v>
      </c>
      <c r="R40">
        <v>1011</v>
      </c>
      <c r="S40">
        <v>988</v>
      </c>
      <c r="T40">
        <v>1008</v>
      </c>
      <c r="U40">
        <v>1105</v>
      </c>
      <c r="V40">
        <v>1104</v>
      </c>
      <c r="W40">
        <v>1102</v>
      </c>
      <c r="X40">
        <v>1135</v>
      </c>
      <c r="Y40">
        <v>1038</v>
      </c>
      <c r="Z40">
        <v>1102</v>
      </c>
      <c r="AA40">
        <v>1009</v>
      </c>
      <c r="AB40">
        <v>988</v>
      </c>
      <c r="AC40">
        <v>1028</v>
      </c>
      <c r="AD40">
        <v>1078</v>
      </c>
      <c r="AE40">
        <v>1055</v>
      </c>
      <c r="AF40">
        <v>1121</v>
      </c>
      <c r="AG40">
        <v>1151</v>
      </c>
      <c r="AH40">
        <v>1181</v>
      </c>
      <c r="AI40">
        <v>937</v>
      </c>
      <c r="AJ40" s="56">
        <f t="shared" si="4"/>
        <v>1057</v>
      </c>
      <c r="AK40" s="56">
        <f t="shared" si="5"/>
        <v>56.316960145235115</v>
      </c>
      <c r="AL40" s="57">
        <f t="shared" si="6"/>
        <v>5.3280000137403138E-2</v>
      </c>
      <c r="AP40" s="1">
        <v>34</v>
      </c>
      <c r="AQ40" s="60">
        <f t="shared" si="0"/>
        <v>5.2227342549923193E-2</v>
      </c>
      <c r="AR40" s="4">
        <v>-5.6780854059127146E-2</v>
      </c>
      <c r="AS40" s="4">
        <v>-6.588308072997219E-2</v>
      </c>
    </row>
    <row r="41" spans="4:45" x14ac:dyDescent="0.3">
      <c r="D41" s="13">
        <v>45</v>
      </c>
      <c r="E41">
        <v>1144</v>
      </c>
      <c r="F41">
        <v>1075</v>
      </c>
      <c r="G41">
        <v>1181</v>
      </c>
      <c r="H41">
        <v>1079</v>
      </c>
      <c r="I41">
        <v>1149</v>
      </c>
      <c r="J41">
        <v>1170</v>
      </c>
      <c r="K41">
        <v>1154</v>
      </c>
      <c r="L41">
        <v>1157</v>
      </c>
      <c r="M41">
        <v>1132</v>
      </c>
      <c r="N41">
        <v>1151</v>
      </c>
      <c r="O41">
        <v>1248</v>
      </c>
      <c r="P41">
        <v>1180</v>
      </c>
      <c r="Q41">
        <v>1233</v>
      </c>
      <c r="R41">
        <v>1118</v>
      </c>
      <c r="S41">
        <v>1084</v>
      </c>
      <c r="T41">
        <v>1124</v>
      </c>
      <c r="U41">
        <v>1204</v>
      </c>
      <c r="V41">
        <v>1227</v>
      </c>
      <c r="W41">
        <v>1219</v>
      </c>
      <c r="X41">
        <v>1262</v>
      </c>
      <c r="Y41">
        <v>1157</v>
      </c>
      <c r="Z41">
        <v>1230</v>
      </c>
      <c r="AA41">
        <v>1116</v>
      </c>
      <c r="AB41">
        <v>1072</v>
      </c>
      <c r="AC41">
        <v>1141</v>
      </c>
      <c r="AD41">
        <v>1196</v>
      </c>
      <c r="AE41">
        <v>1161</v>
      </c>
      <c r="AF41">
        <v>1223</v>
      </c>
      <c r="AG41">
        <v>1276</v>
      </c>
      <c r="AH41">
        <v>1290</v>
      </c>
      <c r="AI41">
        <v>1032</v>
      </c>
      <c r="AJ41" s="56">
        <f t="shared" si="4"/>
        <v>1167.258064516129</v>
      </c>
      <c r="AK41" s="56">
        <f t="shared" si="5"/>
        <v>64.175783460708132</v>
      </c>
      <c r="AL41" s="57">
        <f t="shared" si="6"/>
        <v>5.4979944377005721E-2</v>
      </c>
      <c r="AP41" s="1">
        <v>35</v>
      </c>
      <c r="AQ41" s="60">
        <f t="shared" si="0"/>
        <v>5.3763440860215055E-2</v>
      </c>
      <c r="AR41" s="4">
        <v>-5.5438596491228072E-2</v>
      </c>
      <c r="AS41" s="4">
        <v>-6.4733648010788944E-2</v>
      </c>
    </row>
    <row r="42" spans="4:45" x14ac:dyDescent="0.3">
      <c r="D42" s="13">
        <v>50</v>
      </c>
      <c r="E42">
        <v>1269</v>
      </c>
      <c r="F42">
        <v>1178</v>
      </c>
      <c r="G42">
        <v>1300</v>
      </c>
      <c r="H42">
        <v>1189</v>
      </c>
      <c r="I42">
        <v>1264</v>
      </c>
      <c r="J42">
        <v>1304</v>
      </c>
      <c r="K42">
        <v>1263</v>
      </c>
      <c r="L42">
        <v>1268</v>
      </c>
      <c r="M42">
        <v>1246</v>
      </c>
      <c r="N42">
        <v>1296</v>
      </c>
      <c r="O42">
        <v>1391</v>
      </c>
      <c r="P42">
        <v>1314</v>
      </c>
      <c r="Q42">
        <v>1372</v>
      </c>
      <c r="R42">
        <v>1227</v>
      </c>
      <c r="S42">
        <v>1199</v>
      </c>
      <c r="T42">
        <v>1259</v>
      </c>
      <c r="U42">
        <v>1326</v>
      </c>
      <c r="V42">
        <v>1365</v>
      </c>
      <c r="W42">
        <v>1332</v>
      </c>
      <c r="X42">
        <v>1406</v>
      </c>
      <c r="Y42">
        <v>1273</v>
      </c>
      <c r="Z42">
        <v>1394</v>
      </c>
      <c r="AA42">
        <v>1243</v>
      </c>
      <c r="AB42">
        <v>1169</v>
      </c>
      <c r="AC42">
        <v>1270</v>
      </c>
      <c r="AD42">
        <v>1322</v>
      </c>
      <c r="AE42">
        <v>1283</v>
      </c>
      <c r="AF42">
        <v>1371</v>
      </c>
      <c r="AG42">
        <v>1411</v>
      </c>
      <c r="AH42">
        <v>1421</v>
      </c>
      <c r="AI42">
        <v>1138</v>
      </c>
      <c r="AJ42" s="56">
        <f t="shared" si="4"/>
        <v>1292.3548387096773</v>
      </c>
      <c r="AK42" s="56">
        <f t="shared" si="5"/>
        <v>75.480482416360147</v>
      </c>
      <c r="AL42" s="57">
        <f t="shared" si="6"/>
        <v>5.8405385390688784E-2</v>
      </c>
      <c r="AP42" s="1">
        <v>36</v>
      </c>
      <c r="AQ42" s="60">
        <f t="shared" si="0"/>
        <v>5.5299539170506916E-2</v>
      </c>
      <c r="AR42" s="4">
        <v>-5.5288461538461536E-2</v>
      </c>
      <c r="AS42" s="4">
        <v>-6.323877068557919E-2</v>
      </c>
    </row>
    <row r="43" spans="4:45" x14ac:dyDescent="0.3">
      <c r="D43" s="13">
        <v>55</v>
      </c>
      <c r="E43">
        <v>1416</v>
      </c>
      <c r="F43">
        <v>1302</v>
      </c>
      <c r="G43">
        <v>1433</v>
      </c>
      <c r="H43">
        <v>1317</v>
      </c>
      <c r="I43">
        <v>1392</v>
      </c>
      <c r="J43">
        <v>1437</v>
      </c>
      <c r="K43">
        <v>1401</v>
      </c>
      <c r="L43">
        <v>1408</v>
      </c>
      <c r="M43">
        <v>1353</v>
      </c>
      <c r="N43">
        <v>1442</v>
      </c>
      <c r="O43">
        <v>1545</v>
      </c>
      <c r="P43">
        <v>1434</v>
      </c>
      <c r="Q43">
        <v>1520</v>
      </c>
      <c r="R43">
        <v>1362</v>
      </c>
      <c r="S43">
        <v>1324</v>
      </c>
      <c r="T43">
        <v>1387</v>
      </c>
      <c r="U43">
        <v>1456</v>
      </c>
      <c r="V43">
        <v>1503</v>
      </c>
      <c r="W43">
        <v>1475</v>
      </c>
      <c r="X43">
        <v>1564</v>
      </c>
      <c r="Y43">
        <v>1396</v>
      </c>
      <c r="Z43">
        <v>1535</v>
      </c>
      <c r="AA43">
        <v>1379</v>
      </c>
      <c r="AB43">
        <v>1294</v>
      </c>
      <c r="AC43">
        <v>1400</v>
      </c>
      <c r="AD43">
        <v>1451</v>
      </c>
      <c r="AE43">
        <v>1415</v>
      </c>
      <c r="AF43">
        <v>1505</v>
      </c>
      <c r="AG43">
        <v>1554</v>
      </c>
      <c r="AH43">
        <v>1569</v>
      </c>
      <c r="AI43">
        <v>1245</v>
      </c>
      <c r="AJ43" s="56">
        <f t="shared" si="4"/>
        <v>1426.258064516129</v>
      </c>
      <c r="AK43" s="56">
        <f t="shared" si="5"/>
        <v>84.111421238709909</v>
      </c>
      <c r="AL43" s="57">
        <f t="shared" si="6"/>
        <v>5.8973493879766754E-2</v>
      </c>
      <c r="AP43" s="1">
        <v>37</v>
      </c>
      <c r="AQ43" s="60">
        <f t="shared" si="0"/>
        <v>5.683563748079877E-2</v>
      </c>
      <c r="AR43" s="4">
        <v>-5.5173101865708826E-2</v>
      </c>
      <c r="AS43" s="4">
        <v>-6.2597321706633513E-2</v>
      </c>
    </row>
    <row r="44" spans="4:45" ht="18" x14ac:dyDescent="0.35">
      <c r="D44" s="13">
        <v>60</v>
      </c>
      <c r="E44">
        <v>1543</v>
      </c>
      <c r="F44">
        <v>1437</v>
      </c>
      <c r="G44">
        <v>1571</v>
      </c>
      <c r="H44">
        <v>1431</v>
      </c>
      <c r="I44">
        <v>1511</v>
      </c>
      <c r="J44">
        <v>1552</v>
      </c>
      <c r="K44">
        <v>1500</v>
      </c>
      <c r="L44">
        <v>1501</v>
      </c>
      <c r="M44">
        <v>1475</v>
      </c>
      <c r="N44">
        <v>1581</v>
      </c>
      <c r="O44">
        <v>1671</v>
      </c>
      <c r="P44">
        <v>1587</v>
      </c>
      <c r="Q44">
        <v>1663</v>
      </c>
      <c r="R44">
        <v>1494</v>
      </c>
      <c r="S44">
        <v>1433</v>
      </c>
      <c r="T44">
        <v>1498</v>
      </c>
      <c r="U44">
        <v>1573</v>
      </c>
      <c r="V44">
        <v>1665</v>
      </c>
      <c r="W44">
        <v>1611</v>
      </c>
      <c r="X44">
        <v>1708</v>
      </c>
      <c r="Y44">
        <v>1542</v>
      </c>
      <c r="Z44">
        <v>1691</v>
      </c>
      <c r="AA44">
        <v>1501</v>
      </c>
      <c r="AB44">
        <v>1386</v>
      </c>
      <c r="AC44">
        <v>1517</v>
      </c>
      <c r="AD44">
        <v>1592</v>
      </c>
      <c r="AE44">
        <v>1530</v>
      </c>
      <c r="AF44">
        <v>1647</v>
      </c>
      <c r="AG44">
        <v>1679</v>
      </c>
      <c r="AH44">
        <v>1699</v>
      </c>
      <c r="AI44">
        <v>1360</v>
      </c>
      <c r="AJ44" s="56">
        <f t="shared" si="4"/>
        <v>1553.1935483870968</v>
      </c>
      <c r="AK44" s="56">
        <f t="shared" si="5"/>
        <v>94.464956237692959</v>
      </c>
      <c r="AL44" s="57">
        <f t="shared" si="6"/>
        <v>6.081982270386678E-2</v>
      </c>
      <c r="AP44" s="1">
        <v>38</v>
      </c>
      <c r="AQ44" s="60">
        <f t="shared" si="0"/>
        <v>5.8371735791090631E-2</v>
      </c>
      <c r="AR44" s="4">
        <v>-5.4842473745624301E-2</v>
      </c>
      <c r="AS44" s="107">
        <v>-6.2056737588652482E-2</v>
      </c>
    </row>
    <row r="45" spans="4:45" x14ac:dyDescent="0.3">
      <c r="D45" s="13">
        <v>65</v>
      </c>
      <c r="E45">
        <v>1645</v>
      </c>
      <c r="F45">
        <v>1534</v>
      </c>
      <c r="G45">
        <v>1680</v>
      </c>
      <c r="H45">
        <v>1516</v>
      </c>
      <c r="I45">
        <v>1591</v>
      </c>
      <c r="J45">
        <v>1626</v>
      </c>
      <c r="K45">
        <v>1580</v>
      </c>
      <c r="L45">
        <v>1586</v>
      </c>
      <c r="M45">
        <v>1563</v>
      </c>
      <c r="N45">
        <v>1687</v>
      </c>
      <c r="O45">
        <v>1769</v>
      </c>
      <c r="P45">
        <v>1692</v>
      </c>
      <c r="Q45">
        <v>1761</v>
      </c>
      <c r="R45">
        <v>1599</v>
      </c>
      <c r="S45">
        <v>1529</v>
      </c>
      <c r="T45">
        <v>1581</v>
      </c>
      <c r="U45">
        <v>1657</v>
      </c>
      <c r="V45">
        <v>1778</v>
      </c>
      <c r="W45">
        <v>1751</v>
      </c>
      <c r="X45">
        <v>1822</v>
      </c>
      <c r="Y45">
        <v>1657</v>
      </c>
      <c r="Z45">
        <v>1817</v>
      </c>
      <c r="AA45">
        <v>1593</v>
      </c>
      <c r="AB45">
        <v>1469</v>
      </c>
      <c r="AC45">
        <v>1603</v>
      </c>
      <c r="AD45">
        <v>1693</v>
      </c>
      <c r="AE45">
        <v>1622</v>
      </c>
      <c r="AF45">
        <v>1754</v>
      </c>
      <c r="AG45">
        <v>1780</v>
      </c>
      <c r="AH45">
        <v>1827</v>
      </c>
      <c r="AI45">
        <v>1442</v>
      </c>
      <c r="AJ45" s="56">
        <f t="shared" si="4"/>
        <v>1651.741935483871</v>
      </c>
      <c r="AK45" s="56">
        <f t="shared" si="5"/>
        <v>105.16652437663976</v>
      </c>
      <c r="AL45" s="57">
        <f t="shared" si="6"/>
        <v>6.367006983196298E-2</v>
      </c>
      <c r="AP45" s="1">
        <v>39</v>
      </c>
      <c r="AQ45" s="60">
        <f t="shared" si="0"/>
        <v>5.9907834101382486E-2</v>
      </c>
      <c r="AR45" s="4">
        <v>-5.4815974941268601E-2</v>
      </c>
      <c r="AS45" s="4">
        <v>-6.1992694805194828E-2</v>
      </c>
    </row>
    <row r="46" spans="4:45" x14ac:dyDescent="0.3">
      <c r="D46" s="13">
        <v>70</v>
      </c>
      <c r="E46">
        <v>1726</v>
      </c>
      <c r="F46">
        <v>1605</v>
      </c>
      <c r="G46">
        <v>1767</v>
      </c>
      <c r="H46">
        <v>1603</v>
      </c>
      <c r="I46">
        <v>1684</v>
      </c>
      <c r="J46">
        <v>1717</v>
      </c>
      <c r="K46">
        <v>1677</v>
      </c>
      <c r="L46">
        <v>1686</v>
      </c>
      <c r="M46">
        <v>1639</v>
      </c>
      <c r="N46">
        <v>1785</v>
      </c>
      <c r="O46">
        <v>1853</v>
      </c>
      <c r="P46">
        <v>1784</v>
      </c>
      <c r="Q46">
        <v>1846</v>
      </c>
      <c r="R46">
        <v>1682</v>
      </c>
      <c r="S46">
        <v>1614</v>
      </c>
      <c r="T46">
        <v>1660</v>
      </c>
      <c r="U46">
        <v>1754</v>
      </c>
      <c r="V46">
        <v>1872</v>
      </c>
      <c r="W46">
        <v>1837</v>
      </c>
      <c r="X46">
        <v>1912</v>
      </c>
      <c r="Y46">
        <v>1731</v>
      </c>
      <c r="Z46">
        <v>1925</v>
      </c>
      <c r="AA46">
        <v>1674</v>
      </c>
      <c r="AB46">
        <v>1555</v>
      </c>
      <c r="AC46">
        <v>1696</v>
      </c>
      <c r="AD46">
        <v>1774</v>
      </c>
      <c r="AE46">
        <v>1697</v>
      </c>
      <c r="AF46">
        <v>1864</v>
      </c>
      <c r="AG46">
        <v>1862</v>
      </c>
      <c r="AH46">
        <v>1922</v>
      </c>
      <c r="AI46">
        <v>1513</v>
      </c>
      <c r="AJ46" s="56">
        <f t="shared" si="4"/>
        <v>1739.2258064516129</v>
      </c>
      <c r="AK46" s="56">
        <f t="shared" si="5"/>
        <v>109.78940740569932</v>
      </c>
      <c r="AL46" s="57">
        <f t="shared" si="6"/>
        <v>6.3125447540186203E-2</v>
      </c>
      <c r="AP46" s="1">
        <v>40</v>
      </c>
      <c r="AQ46" s="60">
        <f t="shared" si="0"/>
        <v>6.1443932411674347E-2</v>
      </c>
      <c r="AR46" s="4">
        <v>-5.473684210526316E-2</v>
      </c>
      <c r="AS46" s="4">
        <v>-6.1511928715147969E-2</v>
      </c>
    </row>
    <row r="47" spans="4:45" x14ac:dyDescent="0.3">
      <c r="D47" s="13">
        <v>75</v>
      </c>
      <c r="E47">
        <v>1834</v>
      </c>
      <c r="F47">
        <v>1691</v>
      </c>
      <c r="G47">
        <v>1868</v>
      </c>
      <c r="H47">
        <v>1689</v>
      </c>
      <c r="I47">
        <v>1785</v>
      </c>
      <c r="J47">
        <v>1812</v>
      </c>
      <c r="K47">
        <v>1786</v>
      </c>
      <c r="L47">
        <v>1786</v>
      </c>
      <c r="M47">
        <v>1739</v>
      </c>
      <c r="N47">
        <v>1884</v>
      </c>
      <c r="O47">
        <v>1962</v>
      </c>
      <c r="P47">
        <v>1880</v>
      </c>
      <c r="Q47">
        <v>1954</v>
      </c>
      <c r="R47">
        <v>1768</v>
      </c>
      <c r="S47">
        <v>1702</v>
      </c>
      <c r="T47">
        <v>1754</v>
      </c>
      <c r="U47">
        <v>1857</v>
      </c>
      <c r="V47">
        <v>1961</v>
      </c>
      <c r="W47">
        <v>1934</v>
      </c>
      <c r="X47">
        <v>2008</v>
      </c>
      <c r="Y47">
        <v>1827</v>
      </c>
      <c r="Z47">
        <v>2040</v>
      </c>
      <c r="AA47">
        <v>1769</v>
      </c>
      <c r="AB47">
        <v>1651</v>
      </c>
      <c r="AC47">
        <v>1801</v>
      </c>
      <c r="AD47">
        <v>1864</v>
      </c>
      <c r="AE47">
        <v>1799</v>
      </c>
      <c r="AF47">
        <v>1952</v>
      </c>
      <c r="AG47">
        <v>1966</v>
      </c>
      <c r="AH47">
        <v>2016</v>
      </c>
      <c r="AI47">
        <v>1597</v>
      </c>
      <c r="AJ47" s="56">
        <f t="shared" si="4"/>
        <v>1836.6451612903227</v>
      </c>
      <c r="AK47" s="56">
        <f t="shared" si="5"/>
        <v>113.06327089646066</v>
      </c>
      <c r="AL47" s="57">
        <f t="shared" si="6"/>
        <v>6.1559670468425608E-2</v>
      </c>
      <c r="AP47" s="1">
        <v>41</v>
      </c>
      <c r="AQ47" s="60">
        <f t="shared" si="0"/>
        <v>6.2980030721966201E-2</v>
      </c>
      <c r="AR47" s="4">
        <v>-5.4434537775692141E-2</v>
      </c>
      <c r="AS47" s="4">
        <v>-5.9731713490255689E-2</v>
      </c>
    </row>
    <row r="48" spans="4:45" x14ac:dyDescent="0.3">
      <c r="D48" s="13">
        <v>80</v>
      </c>
      <c r="E48">
        <v>1946</v>
      </c>
      <c r="F48">
        <v>1790</v>
      </c>
      <c r="G48">
        <v>1978</v>
      </c>
      <c r="H48">
        <v>1798</v>
      </c>
      <c r="I48">
        <v>1926</v>
      </c>
      <c r="J48">
        <v>1964</v>
      </c>
      <c r="K48">
        <v>1931</v>
      </c>
      <c r="L48">
        <v>1949</v>
      </c>
      <c r="M48">
        <v>1836</v>
      </c>
      <c r="N48">
        <v>1998</v>
      </c>
      <c r="O48">
        <v>2091</v>
      </c>
      <c r="P48">
        <v>1990</v>
      </c>
      <c r="Q48">
        <v>2065</v>
      </c>
      <c r="R48">
        <v>1874</v>
      </c>
      <c r="S48">
        <v>1813</v>
      </c>
      <c r="T48">
        <v>1881</v>
      </c>
      <c r="U48">
        <v>1996</v>
      </c>
      <c r="V48">
        <v>2079</v>
      </c>
      <c r="W48">
        <v>2048</v>
      </c>
      <c r="X48">
        <v>2141</v>
      </c>
      <c r="Y48">
        <v>1933</v>
      </c>
      <c r="Z48">
        <v>2165</v>
      </c>
      <c r="AA48">
        <v>1861</v>
      </c>
      <c r="AB48">
        <v>1746</v>
      </c>
      <c r="AC48">
        <v>1913</v>
      </c>
      <c r="AD48">
        <v>1972</v>
      </c>
      <c r="AE48">
        <v>1903</v>
      </c>
      <c r="AF48">
        <v>2068</v>
      </c>
      <c r="AG48">
        <v>2089</v>
      </c>
      <c r="AH48">
        <v>2139</v>
      </c>
      <c r="AI48">
        <v>1681</v>
      </c>
      <c r="AJ48" s="56">
        <f t="shared" si="4"/>
        <v>1953.6774193548388</v>
      </c>
      <c r="AK48" s="56">
        <f t="shared" si="5"/>
        <v>120.52838866059018</v>
      </c>
      <c r="AL48" s="57">
        <f t="shared" si="6"/>
        <v>6.169308580143807E-2</v>
      </c>
      <c r="AP48" s="1">
        <v>42</v>
      </c>
      <c r="AQ48" s="60">
        <f t="shared" si="0"/>
        <v>6.4516129032258063E-2</v>
      </c>
      <c r="AR48" s="4">
        <v>-5.3266749895963424E-2</v>
      </c>
      <c r="AS48" s="4">
        <v>-5.6085844407012343E-2</v>
      </c>
    </row>
    <row r="49" spans="4:45" x14ac:dyDescent="0.3">
      <c r="D49" s="13">
        <v>85</v>
      </c>
      <c r="E49">
        <v>2112</v>
      </c>
      <c r="F49">
        <v>1941</v>
      </c>
      <c r="G49">
        <v>2155</v>
      </c>
      <c r="H49">
        <v>1950</v>
      </c>
      <c r="I49">
        <v>2101</v>
      </c>
      <c r="J49">
        <v>2177</v>
      </c>
      <c r="K49">
        <v>2152</v>
      </c>
      <c r="L49">
        <v>2201</v>
      </c>
      <c r="M49">
        <v>1999</v>
      </c>
      <c r="N49">
        <v>2177</v>
      </c>
      <c r="O49">
        <v>2268</v>
      </c>
      <c r="P49">
        <v>2119</v>
      </c>
      <c r="Q49">
        <v>2251</v>
      </c>
      <c r="R49">
        <v>2033</v>
      </c>
      <c r="S49">
        <v>2003</v>
      </c>
      <c r="T49">
        <v>2095</v>
      </c>
      <c r="U49">
        <v>2228</v>
      </c>
      <c r="V49">
        <v>2226</v>
      </c>
      <c r="W49">
        <v>2179</v>
      </c>
      <c r="X49">
        <v>2277</v>
      </c>
      <c r="Y49">
        <v>2043</v>
      </c>
      <c r="Z49">
        <v>2312</v>
      </c>
      <c r="AA49">
        <v>1984</v>
      </c>
      <c r="AB49">
        <v>1902</v>
      </c>
      <c r="AC49">
        <v>2088</v>
      </c>
      <c r="AD49">
        <v>2136</v>
      </c>
      <c r="AE49">
        <v>2062</v>
      </c>
      <c r="AF49">
        <v>2197</v>
      </c>
      <c r="AG49">
        <v>2270</v>
      </c>
      <c r="AH49">
        <v>2272</v>
      </c>
      <c r="AI49">
        <v>1784</v>
      </c>
      <c r="AJ49" s="56">
        <f t="shared" si="4"/>
        <v>2119.1612903225805</v>
      </c>
      <c r="AK49" s="56">
        <f t="shared" si="5"/>
        <v>126.64361986145572</v>
      </c>
      <c r="AL49" s="57">
        <f t="shared" si="6"/>
        <v>5.9761199130896697E-2</v>
      </c>
      <c r="AP49" s="1">
        <v>43</v>
      </c>
      <c r="AQ49" s="60">
        <f t="shared" si="0"/>
        <v>6.6052227342549924E-2</v>
      </c>
      <c r="AR49" s="4">
        <v>-5.2884615384615384E-2</v>
      </c>
      <c r="AS49" s="4">
        <v>-5.5763150330554692E-2</v>
      </c>
    </row>
    <row r="50" spans="4:45" x14ac:dyDescent="0.3">
      <c r="D50" s="13">
        <v>90</v>
      </c>
      <c r="E50">
        <v>2430</v>
      </c>
      <c r="F50">
        <v>2179</v>
      </c>
      <c r="G50">
        <v>2464</v>
      </c>
      <c r="H50">
        <v>2347</v>
      </c>
      <c r="I50">
        <v>2538</v>
      </c>
      <c r="J50">
        <v>2643</v>
      </c>
      <c r="K50">
        <v>2661</v>
      </c>
      <c r="L50">
        <v>2688</v>
      </c>
      <c r="M50">
        <v>2295</v>
      </c>
      <c r="N50">
        <v>2558</v>
      </c>
      <c r="O50">
        <v>2723</v>
      </c>
      <c r="P50">
        <v>2395</v>
      </c>
      <c r="Q50">
        <v>2776</v>
      </c>
      <c r="R50">
        <v>2405</v>
      </c>
      <c r="S50">
        <v>2405</v>
      </c>
      <c r="T50">
        <v>2511</v>
      </c>
      <c r="U50">
        <v>2705</v>
      </c>
      <c r="V50">
        <v>2462</v>
      </c>
      <c r="W50">
        <v>2378</v>
      </c>
      <c r="X50">
        <v>2622</v>
      </c>
      <c r="Y50">
        <v>2270</v>
      </c>
      <c r="Z50">
        <v>2640</v>
      </c>
      <c r="AA50">
        <v>2207</v>
      </c>
      <c r="AB50">
        <v>2159</v>
      </c>
      <c r="AC50">
        <v>2488</v>
      </c>
      <c r="AD50">
        <v>2610</v>
      </c>
      <c r="AE50">
        <v>2503</v>
      </c>
      <c r="AF50">
        <v>2443</v>
      </c>
      <c r="AG50">
        <v>2747</v>
      </c>
      <c r="AH50">
        <v>2498</v>
      </c>
      <c r="AI50">
        <v>2010</v>
      </c>
      <c r="AJ50" s="56">
        <f t="shared" si="4"/>
        <v>2476.1290322580644</v>
      </c>
      <c r="AK50" s="56">
        <f t="shared" si="5"/>
        <v>188.24730930976304</v>
      </c>
      <c r="AL50" s="57">
        <f t="shared" si="6"/>
        <v>7.60248383090497E-2</v>
      </c>
      <c r="AP50" s="1">
        <v>44</v>
      </c>
      <c r="AQ50" s="60">
        <f t="shared" si="0"/>
        <v>6.7588325652841785E-2</v>
      </c>
      <c r="AR50" s="4">
        <v>-5.1744741873804921E-2</v>
      </c>
      <c r="AS50" s="4">
        <v>-5.124747134187458E-2</v>
      </c>
    </row>
    <row r="51" spans="4:45" x14ac:dyDescent="0.3">
      <c r="D51" s="13">
        <v>95</v>
      </c>
      <c r="E51">
        <v>3219</v>
      </c>
      <c r="F51">
        <v>2962</v>
      </c>
      <c r="G51">
        <v>3318</v>
      </c>
      <c r="H51">
        <v>3223</v>
      </c>
      <c r="I51">
        <v>3342</v>
      </c>
      <c r="J51">
        <v>3569</v>
      </c>
      <c r="K51">
        <v>3651</v>
      </c>
      <c r="L51">
        <v>3617</v>
      </c>
      <c r="M51">
        <v>3018</v>
      </c>
      <c r="N51">
        <v>3567</v>
      </c>
      <c r="O51">
        <v>3852</v>
      </c>
      <c r="P51">
        <v>3299</v>
      </c>
      <c r="Q51">
        <v>3813</v>
      </c>
      <c r="R51">
        <v>3297</v>
      </c>
      <c r="S51">
        <v>3214</v>
      </c>
      <c r="T51">
        <v>3382</v>
      </c>
      <c r="U51">
        <v>3692</v>
      </c>
      <c r="V51">
        <v>3398</v>
      </c>
      <c r="W51">
        <v>3298</v>
      </c>
      <c r="X51">
        <v>3585</v>
      </c>
      <c r="Y51">
        <v>3107</v>
      </c>
      <c r="Z51">
        <v>3676</v>
      </c>
      <c r="AA51">
        <v>2977</v>
      </c>
      <c r="AB51">
        <v>2950</v>
      </c>
      <c r="AC51">
        <v>3260</v>
      </c>
      <c r="AD51">
        <v>3574</v>
      </c>
      <c r="AE51">
        <v>3399</v>
      </c>
      <c r="AF51">
        <v>3312</v>
      </c>
      <c r="AG51">
        <v>3899</v>
      </c>
      <c r="AH51">
        <v>3324</v>
      </c>
      <c r="AI51">
        <v>2756</v>
      </c>
      <c r="AJ51" s="56">
        <f t="shared" si="4"/>
        <v>3372.5806451612902</v>
      </c>
      <c r="AK51" s="56">
        <f t="shared" si="5"/>
        <v>282.03235915919862</v>
      </c>
      <c r="AL51" s="57">
        <f t="shared" si="6"/>
        <v>8.3625089755477361E-2</v>
      </c>
      <c r="AP51" s="1">
        <v>45</v>
      </c>
      <c r="AQ51" s="60">
        <f t="shared" si="0"/>
        <v>6.9124423963133647E-2</v>
      </c>
      <c r="AR51" s="4">
        <v>-5.1593323216995474E-2</v>
      </c>
      <c r="AS51" s="4">
        <v>-5.0017070672584429E-2</v>
      </c>
    </row>
    <row r="52" spans="4:45" ht="15.6" x14ac:dyDescent="0.3">
      <c r="D52" s="12" t="s">
        <v>92</v>
      </c>
      <c r="E52" s="42" t="s">
        <v>6</v>
      </c>
      <c r="F52" s="42" t="s">
        <v>8</v>
      </c>
      <c r="G52" s="42" t="s">
        <v>7</v>
      </c>
      <c r="H52" s="42" t="s">
        <v>10</v>
      </c>
      <c r="I52" s="42" t="s">
        <v>13</v>
      </c>
      <c r="J52" s="42" t="s">
        <v>9</v>
      </c>
      <c r="K52" s="42" t="s">
        <v>11</v>
      </c>
      <c r="L52" s="42" t="s">
        <v>14</v>
      </c>
      <c r="M52" s="42" t="s">
        <v>12</v>
      </c>
      <c r="N52" s="42" t="s">
        <v>15</v>
      </c>
      <c r="O52" s="42" t="s">
        <v>17</v>
      </c>
      <c r="P52" s="42" t="s">
        <v>21</v>
      </c>
      <c r="Q52" s="42" t="s">
        <v>22</v>
      </c>
      <c r="R52" s="42" t="s">
        <v>20</v>
      </c>
      <c r="S52" s="42" t="s">
        <v>16</v>
      </c>
      <c r="T52" s="42" t="s">
        <v>18</v>
      </c>
      <c r="U52" s="42" t="s">
        <v>19</v>
      </c>
      <c r="V52" s="42" t="s">
        <v>23</v>
      </c>
      <c r="W52" s="42" t="s">
        <v>24</v>
      </c>
      <c r="X52" s="42" t="s">
        <v>25</v>
      </c>
      <c r="Y52" s="42" t="s">
        <v>28</v>
      </c>
      <c r="Z52" s="42" t="s">
        <v>30</v>
      </c>
      <c r="AA52" s="42" t="s">
        <v>27</v>
      </c>
      <c r="AB52" s="42" t="s">
        <v>26</v>
      </c>
      <c r="AC52" s="42" t="s">
        <v>29</v>
      </c>
      <c r="AD52" s="42" t="s">
        <v>31</v>
      </c>
      <c r="AE52" s="42" t="s">
        <v>33</v>
      </c>
      <c r="AF52" s="42" t="s">
        <v>32</v>
      </c>
      <c r="AG52" s="42" t="s">
        <v>34</v>
      </c>
      <c r="AH52" s="42" t="s">
        <v>35</v>
      </c>
      <c r="AI52" s="37" t="s">
        <v>36</v>
      </c>
      <c r="AJ52" s="21" t="s">
        <v>39</v>
      </c>
      <c r="AK52" s="21" t="s">
        <v>40</v>
      </c>
      <c r="AL52" s="22" t="s">
        <v>41</v>
      </c>
      <c r="AP52" s="1">
        <v>46</v>
      </c>
      <c r="AQ52" s="60">
        <f t="shared" si="0"/>
        <v>7.0660522273425494E-2</v>
      </c>
      <c r="AR52" s="4">
        <v>-5.1448414511559862E-2</v>
      </c>
      <c r="AS52" s="4">
        <v>-4.9197487787857715E-2</v>
      </c>
    </row>
    <row r="53" spans="4:45" x14ac:dyDescent="0.3">
      <c r="D53" s="13">
        <v>1</v>
      </c>
      <c r="E53">
        <v>218</v>
      </c>
      <c r="F53">
        <v>312</v>
      </c>
      <c r="G53">
        <v>308</v>
      </c>
      <c r="H53">
        <v>360</v>
      </c>
      <c r="I53">
        <v>306</v>
      </c>
      <c r="J53">
        <v>371</v>
      </c>
      <c r="K53">
        <v>317</v>
      </c>
      <c r="L53">
        <v>279</v>
      </c>
      <c r="M53">
        <v>318</v>
      </c>
      <c r="N53">
        <v>199</v>
      </c>
      <c r="O53">
        <v>275</v>
      </c>
      <c r="P53">
        <v>301</v>
      </c>
      <c r="Q53">
        <v>220</v>
      </c>
      <c r="R53">
        <v>336</v>
      </c>
      <c r="S53">
        <v>349</v>
      </c>
      <c r="T53">
        <v>323</v>
      </c>
      <c r="U53">
        <v>376</v>
      </c>
      <c r="V53">
        <v>205</v>
      </c>
      <c r="W53">
        <v>213</v>
      </c>
      <c r="X53">
        <v>275</v>
      </c>
      <c r="Y53">
        <v>295</v>
      </c>
      <c r="Z53">
        <v>121</v>
      </c>
      <c r="AA53">
        <v>291</v>
      </c>
      <c r="AB53">
        <v>382</v>
      </c>
      <c r="AC53">
        <v>336</v>
      </c>
      <c r="AD53">
        <v>310</v>
      </c>
      <c r="AE53">
        <v>311</v>
      </c>
      <c r="AF53">
        <v>326</v>
      </c>
      <c r="AG53">
        <v>336</v>
      </c>
      <c r="AH53">
        <v>147</v>
      </c>
      <c r="AI53" s="36">
        <v>508</v>
      </c>
      <c r="AJ53" s="56">
        <f>AVERAGE(E53:AI53)</f>
        <v>297.54838709677421</v>
      </c>
      <c r="AK53" s="56">
        <f>STDEV(E53:AI53)</f>
        <v>75.267894310778274</v>
      </c>
      <c r="AL53" s="57">
        <f>AK53/AJ53</f>
        <v>0.25296018252755054</v>
      </c>
      <c r="AP53" s="1">
        <v>47</v>
      </c>
      <c r="AQ53" s="60">
        <f t="shared" si="0"/>
        <v>7.2196620583717355E-2</v>
      </c>
      <c r="AR53" s="4">
        <v>-5.1186017478152351E-2</v>
      </c>
      <c r="AS53" s="4">
        <v>-4.8695207231792527E-2</v>
      </c>
    </row>
    <row r="54" spans="4:45" x14ac:dyDescent="0.3">
      <c r="D54" s="13">
        <v>3</v>
      </c>
      <c r="E54">
        <v>355</v>
      </c>
      <c r="F54">
        <v>407</v>
      </c>
      <c r="G54">
        <v>421</v>
      </c>
      <c r="H54">
        <v>436</v>
      </c>
      <c r="I54">
        <v>425</v>
      </c>
      <c r="J54">
        <v>474</v>
      </c>
      <c r="K54">
        <v>441</v>
      </c>
      <c r="L54">
        <v>419</v>
      </c>
      <c r="M54">
        <v>450</v>
      </c>
      <c r="N54">
        <v>366</v>
      </c>
      <c r="O54">
        <v>398</v>
      </c>
      <c r="P54">
        <v>445</v>
      </c>
      <c r="Q54">
        <v>401</v>
      </c>
      <c r="R54">
        <v>451</v>
      </c>
      <c r="S54">
        <v>439</v>
      </c>
      <c r="T54">
        <v>430</v>
      </c>
      <c r="U54">
        <v>496</v>
      </c>
      <c r="V54">
        <v>381</v>
      </c>
      <c r="W54">
        <v>393</v>
      </c>
      <c r="X54">
        <v>432</v>
      </c>
      <c r="Y54">
        <v>446</v>
      </c>
      <c r="Z54">
        <v>283</v>
      </c>
      <c r="AA54">
        <v>412</v>
      </c>
      <c r="AB54">
        <v>486</v>
      </c>
      <c r="AC54">
        <v>449</v>
      </c>
      <c r="AD54">
        <v>448</v>
      </c>
      <c r="AE54">
        <v>419</v>
      </c>
      <c r="AF54">
        <v>453</v>
      </c>
      <c r="AG54">
        <v>469</v>
      </c>
      <c r="AH54">
        <v>351</v>
      </c>
      <c r="AI54" s="36">
        <v>582</v>
      </c>
      <c r="AJ54" s="56">
        <f t="shared" ref="AJ54:AJ73" si="7">AVERAGE(E54:AI54)</f>
        <v>427.67741935483872</v>
      </c>
      <c r="AK54" s="56">
        <f t="shared" ref="AK54:AK73" si="8">STDEV(E54:AI54)</f>
        <v>51.984220103652156</v>
      </c>
      <c r="AL54" s="57">
        <f t="shared" ref="AL54:AL73" si="9">AK54/AJ54</f>
        <v>0.12155006963442576</v>
      </c>
      <c r="AP54" s="1">
        <v>48</v>
      </c>
      <c r="AQ54" s="60">
        <f t="shared" si="0"/>
        <v>7.3732718894009217E-2</v>
      </c>
      <c r="AR54" s="4">
        <v>-5.0883205905615639E-2</v>
      </c>
      <c r="AS54" s="4">
        <v>-4.6443938243482717E-2</v>
      </c>
    </row>
    <row r="55" spans="4:45" x14ac:dyDescent="0.3">
      <c r="D55" s="13">
        <v>5</v>
      </c>
      <c r="E55">
        <v>425</v>
      </c>
      <c r="F55">
        <v>469</v>
      </c>
      <c r="G55">
        <v>479</v>
      </c>
      <c r="H55">
        <v>488</v>
      </c>
      <c r="I55">
        <v>485</v>
      </c>
      <c r="J55">
        <v>531</v>
      </c>
      <c r="K55">
        <v>503</v>
      </c>
      <c r="L55">
        <v>481</v>
      </c>
      <c r="M55">
        <v>521</v>
      </c>
      <c r="N55">
        <v>448</v>
      </c>
      <c r="O55">
        <v>473</v>
      </c>
      <c r="P55">
        <v>512</v>
      </c>
      <c r="Q55">
        <v>477</v>
      </c>
      <c r="R55">
        <v>504</v>
      </c>
      <c r="S55">
        <v>490</v>
      </c>
      <c r="T55">
        <v>498</v>
      </c>
      <c r="U55">
        <v>562</v>
      </c>
      <c r="V55">
        <v>455</v>
      </c>
      <c r="W55">
        <v>461</v>
      </c>
      <c r="X55">
        <v>502</v>
      </c>
      <c r="Y55">
        <v>499</v>
      </c>
      <c r="Z55">
        <v>380</v>
      </c>
      <c r="AA55">
        <v>464</v>
      </c>
      <c r="AB55">
        <v>541</v>
      </c>
      <c r="AC55">
        <v>510</v>
      </c>
      <c r="AD55">
        <v>521</v>
      </c>
      <c r="AE55">
        <v>487</v>
      </c>
      <c r="AF55">
        <v>520</v>
      </c>
      <c r="AG55">
        <v>546</v>
      </c>
      <c r="AH55">
        <v>451</v>
      </c>
      <c r="AI55" s="36">
        <v>631</v>
      </c>
      <c r="AJ55" s="56">
        <f t="shared" si="7"/>
        <v>494</v>
      </c>
      <c r="AK55" s="56">
        <f t="shared" si="8"/>
        <v>44.660944907155738</v>
      </c>
      <c r="AL55" s="57">
        <f t="shared" si="9"/>
        <v>9.0406771067116878E-2</v>
      </c>
      <c r="AP55" s="1">
        <v>49</v>
      </c>
      <c r="AQ55" s="60">
        <f t="shared" si="0"/>
        <v>7.5268817204301078E-2</v>
      </c>
      <c r="AR55" s="4">
        <v>-5.0106609808102345E-2</v>
      </c>
      <c r="AS55" s="4">
        <v>-4.6266233766233789E-2</v>
      </c>
    </row>
    <row r="56" spans="4:45" x14ac:dyDescent="0.3">
      <c r="D56" s="13">
        <v>10</v>
      </c>
      <c r="E56">
        <v>545</v>
      </c>
      <c r="F56">
        <v>567</v>
      </c>
      <c r="G56">
        <v>593</v>
      </c>
      <c r="H56">
        <v>575</v>
      </c>
      <c r="I56">
        <v>586</v>
      </c>
      <c r="J56">
        <v>646</v>
      </c>
      <c r="K56">
        <v>601</v>
      </c>
      <c r="L56">
        <v>582</v>
      </c>
      <c r="M56">
        <v>610</v>
      </c>
      <c r="N56">
        <v>561</v>
      </c>
      <c r="O56">
        <v>603</v>
      </c>
      <c r="P56">
        <v>613</v>
      </c>
      <c r="Q56">
        <v>598</v>
      </c>
      <c r="R56">
        <v>612</v>
      </c>
      <c r="S56">
        <v>595</v>
      </c>
      <c r="T56">
        <v>608</v>
      </c>
      <c r="U56">
        <v>668</v>
      </c>
      <c r="V56">
        <v>564</v>
      </c>
      <c r="W56">
        <v>580</v>
      </c>
      <c r="X56">
        <v>611</v>
      </c>
      <c r="Y56">
        <v>584</v>
      </c>
      <c r="Z56">
        <v>512</v>
      </c>
      <c r="AA56">
        <v>584</v>
      </c>
      <c r="AB56">
        <v>623</v>
      </c>
      <c r="AC56">
        <v>614</v>
      </c>
      <c r="AD56">
        <v>622</v>
      </c>
      <c r="AE56">
        <v>600</v>
      </c>
      <c r="AF56">
        <v>635</v>
      </c>
      <c r="AG56">
        <v>664</v>
      </c>
      <c r="AH56">
        <v>580</v>
      </c>
      <c r="AI56" s="36">
        <v>695</v>
      </c>
      <c r="AJ56" s="56">
        <f t="shared" si="7"/>
        <v>601</v>
      </c>
      <c r="AK56" s="56">
        <f t="shared" si="8"/>
        <v>36.55224571304295</v>
      </c>
      <c r="AL56" s="57">
        <f t="shared" si="9"/>
        <v>6.0819044447658815E-2</v>
      </c>
      <c r="AP56" s="1">
        <v>50</v>
      </c>
      <c r="AQ56" s="60">
        <f t="shared" si="0"/>
        <v>7.6804915514592939E-2</v>
      </c>
      <c r="AR56" s="4">
        <v>-5.0106609808102345E-2</v>
      </c>
      <c r="AS56" s="4">
        <v>-4.5183290707587358E-2</v>
      </c>
    </row>
    <row r="57" spans="4:45" x14ac:dyDescent="0.3">
      <c r="D57" s="13">
        <v>15</v>
      </c>
      <c r="E57">
        <v>631</v>
      </c>
      <c r="F57">
        <v>633</v>
      </c>
      <c r="G57">
        <v>669</v>
      </c>
      <c r="H57">
        <v>634</v>
      </c>
      <c r="I57">
        <v>666</v>
      </c>
      <c r="J57">
        <v>717</v>
      </c>
      <c r="K57">
        <v>673</v>
      </c>
      <c r="L57">
        <v>657</v>
      </c>
      <c r="M57">
        <v>676</v>
      </c>
      <c r="N57">
        <v>640</v>
      </c>
      <c r="O57">
        <v>689</v>
      </c>
      <c r="P57">
        <v>681</v>
      </c>
      <c r="Q57">
        <v>678</v>
      </c>
      <c r="R57">
        <v>692</v>
      </c>
      <c r="S57">
        <v>659</v>
      </c>
      <c r="T57">
        <v>674</v>
      </c>
      <c r="U57">
        <v>737</v>
      </c>
      <c r="V57">
        <v>652</v>
      </c>
      <c r="W57">
        <v>651</v>
      </c>
      <c r="X57">
        <v>697</v>
      </c>
      <c r="Y57">
        <v>653</v>
      </c>
      <c r="Z57">
        <v>604</v>
      </c>
      <c r="AA57">
        <v>650</v>
      </c>
      <c r="AB57">
        <v>682</v>
      </c>
      <c r="AC57">
        <v>689</v>
      </c>
      <c r="AD57">
        <v>698</v>
      </c>
      <c r="AE57">
        <v>683</v>
      </c>
      <c r="AF57">
        <v>718</v>
      </c>
      <c r="AG57">
        <v>751</v>
      </c>
      <c r="AH57">
        <v>662</v>
      </c>
      <c r="AI57" s="36">
        <v>748</v>
      </c>
      <c r="AJ57" s="56">
        <f t="shared" si="7"/>
        <v>675.61290322580646</v>
      </c>
      <c r="AK57" s="56">
        <f t="shared" si="8"/>
        <v>34.222485219861753</v>
      </c>
      <c r="AL57" s="57">
        <f t="shared" si="9"/>
        <v>5.0653984043913018E-2</v>
      </c>
      <c r="AP57" s="1">
        <v>51</v>
      </c>
      <c r="AQ57" s="60">
        <f t="shared" si="0"/>
        <v>7.8341013824884786E-2</v>
      </c>
      <c r="AR57" s="4">
        <v>-4.9442896935933109E-2</v>
      </c>
      <c r="AS57" s="4">
        <v>-4.3911554033011592E-2</v>
      </c>
    </row>
    <row r="58" spans="4:45" x14ac:dyDescent="0.3">
      <c r="D58" s="13">
        <v>20</v>
      </c>
      <c r="E58">
        <v>699</v>
      </c>
      <c r="F58">
        <v>686</v>
      </c>
      <c r="G58">
        <v>720</v>
      </c>
      <c r="H58">
        <v>690</v>
      </c>
      <c r="I58">
        <v>726</v>
      </c>
      <c r="J58">
        <v>775</v>
      </c>
      <c r="K58">
        <v>735</v>
      </c>
      <c r="L58">
        <v>728</v>
      </c>
      <c r="M58">
        <v>729</v>
      </c>
      <c r="N58">
        <v>704</v>
      </c>
      <c r="O58">
        <v>760</v>
      </c>
      <c r="P58">
        <v>752</v>
      </c>
      <c r="Q58">
        <v>754</v>
      </c>
      <c r="R58">
        <v>751</v>
      </c>
      <c r="S58">
        <v>716</v>
      </c>
      <c r="T58">
        <v>743</v>
      </c>
      <c r="U58">
        <v>806</v>
      </c>
      <c r="V58">
        <v>717</v>
      </c>
      <c r="W58">
        <v>719</v>
      </c>
      <c r="X58">
        <v>768</v>
      </c>
      <c r="Y58">
        <v>718</v>
      </c>
      <c r="Z58">
        <v>685</v>
      </c>
      <c r="AA58">
        <v>709</v>
      </c>
      <c r="AB58">
        <v>737</v>
      </c>
      <c r="AC58">
        <v>751</v>
      </c>
      <c r="AD58">
        <v>776</v>
      </c>
      <c r="AE58">
        <v>752</v>
      </c>
      <c r="AF58">
        <v>782</v>
      </c>
      <c r="AG58">
        <v>817</v>
      </c>
      <c r="AH58">
        <v>733</v>
      </c>
      <c r="AI58" s="36">
        <v>798</v>
      </c>
      <c r="AJ58" s="56">
        <f t="shared" si="7"/>
        <v>739.87096774193549</v>
      </c>
      <c r="AK58" s="56">
        <f t="shared" si="8"/>
        <v>34.256621681541489</v>
      </c>
      <c r="AL58" s="57">
        <f t="shared" si="9"/>
        <v>4.6300805377039858E-2</v>
      </c>
      <c r="AP58" s="1">
        <v>52</v>
      </c>
      <c r="AQ58" s="60">
        <f t="shared" si="0"/>
        <v>7.9877112135176648E-2</v>
      </c>
      <c r="AR58" s="4">
        <v>-4.9186870198543307E-2</v>
      </c>
      <c r="AS58" s="4">
        <v>-4.322240259740262E-2</v>
      </c>
    </row>
    <row r="59" spans="4:45" x14ac:dyDescent="0.3">
      <c r="D59" s="13">
        <v>25</v>
      </c>
      <c r="E59">
        <v>757</v>
      </c>
      <c r="F59">
        <v>736</v>
      </c>
      <c r="G59">
        <v>777</v>
      </c>
      <c r="H59">
        <v>749</v>
      </c>
      <c r="I59">
        <v>783</v>
      </c>
      <c r="J59">
        <v>838</v>
      </c>
      <c r="K59">
        <v>800</v>
      </c>
      <c r="L59">
        <v>785</v>
      </c>
      <c r="M59">
        <v>785</v>
      </c>
      <c r="N59">
        <v>760</v>
      </c>
      <c r="O59">
        <v>826</v>
      </c>
      <c r="P59">
        <v>814</v>
      </c>
      <c r="Q59">
        <v>823</v>
      </c>
      <c r="R59">
        <v>810</v>
      </c>
      <c r="S59">
        <v>772</v>
      </c>
      <c r="T59">
        <v>797</v>
      </c>
      <c r="U59">
        <v>860</v>
      </c>
      <c r="V59">
        <v>780</v>
      </c>
      <c r="W59">
        <v>785</v>
      </c>
      <c r="X59">
        <v>839</v>
      </c>
      <c r="Y59">
        <v>768</v>
      </c>
      <c r="Z59">
        <v>752</v>
      </c>
      <c r="AA59">
        <v>762</v>
      </c>
      <c r="AB59">
        <v>789</v>
      </c>
      <c r="AC59">
        <v>806</v>
      </c>
      <c r="AD59">
        <v>836</v>
      </c>
      <c r="AE59">
        <v>813</v>
      </c>
      <c r="AF59">
        <v>832</v>
      </c>
      <c r="AG59">
        <v>874</v>
      </c>
      <c r="AH59">
        <v>793</v>
      </c>
      <c r="AI59" s="36">
        <v>847</v>
      </c>
      <c r="AJ59" s="56">
        <f t="shared" si="7"/>
        <v>798.32258064516134</v>
      </c>
      <c r="AK59" s="56">
        <f t="shared" si="8"/>
        <v>34.623101244471826</v>
      </c>
      <c r="AL59" s="57">
        <f t="shared" si="9"/>
        <v>4.3369813260814065E-2</v>
      </c>
      <c r="AP59" s="1">
        <v>53</v>
      </c>
      <c r="AQ59" s="60">
        <f t="shared" si="0"/>
        <v>8.1413210445468509E-2</v>
      </c>
      <c r="AR59" s="4">
        <v>-4.7983665135273128E-2</v>
      </c>
      <c r="AS59" s="4">
        <v>-4.2951541850220265E-2</v>
      </c>
    </row>
    <row r="60" spans="4:45" x14ac:dyDescent="0.3">
      <c r="D60" s="13">
        <v>30</v>
      </c>
      <c r="E60">
        <v>815</v>
      </c>
      <c r="F60">
        <v>794</v>
      </c>
      <c r="G60">
        <v>846</v>
      </c>
      <c r="H60">
        <v>800</v>
      </c>
      <c r="I60">
        <v>844</v>
      </c>
      <c r="J60">
        <v>896</v>
      </c>
      <c r="K60">
        <v>863</v>
      </c>
      <c r="L60">
        <v>854</v>
      </c>
      <c r="M60">
        <v>842</v>
      </c>
      <c r="N60">
        <v>820</v>
      </c>
      <c r="O60">
        <v>887</v>
      </c>
      <c r="P60">
        <v>865</v>
      </c>
      <c r="Q60">
        <v>892</v>
      </c>
      <c r="R60">
        <v>871</v>
      </c>
      <c r="S60">
        <v>832</v>
      </c>
      <c r="T60">
        <v>855</v>
      </c>
      <c r="U60">
        <v>925</v>
      </c>
      <c r="V60">
        <v>836</v>
      </c>
      <c r="W60">
        <v>849</v>
      </c>
      <c r="X60">
        <v>906</v>
      </c>
      <c r="Y60">
        <v>831</v>
      </c>
      <c r="Z60">
        <v>830</v>
      </c>
      <c r="AA60">
        <v>821</v>
      </c>
      <c r="AB60">
        <v>842</v>
      </c>
      <c r="AC60">
        <v>862</v>
      </c>
      <c r="AD60">
        <v>893</v>
      </c>
      <c r="AE60">
        <v>868</v>
      </c>
      <c r="AF60">
        <v>895</v>
      </c>
      <c r="AG60">
        <v>936</v>
      </c>
      <c r="AH60">
        <v>848</v>
      </c>
      <c r="AI60" s="36">
        <v>891</v>
      </c>
      <c r="AJ60" s="56">
        <f t="shared" si="7"/>
        <v>858.35483870967744</v>
      </c>
      <c r="AK60" s="56">
        <f t="shared" si="8"/>
        <v>34.741472226621582</v>
      </c>
      <c r="AL60" s="57">
        <f t="shared" si="9"/>
        <v>4.0474487542758807E-2</v>
      </c>
      <c r="AP60" s="1">
        <v>54</v>
      </c>
      <c r="AQ60" s="60">
        <f t="shared" si="0"/>
        <v>8.294930875576037E-2</v>
      </c>
      <c r="AR60" s="4">
        <v>-4.7701949860724194E-2</v>
      </c>
      <c r="AS60" s="4">
        <v>-4.2400881057268726E-2</v>
      </c>
    </row>
    <row r="61" spans="4:45" x14ac:dyDescent="0.3">
      <c r="D61" s="13">
        <v>35</v>
      </c>
      <c r="E61">
        <v>883</v>
      </c>
      <c r="F61">
        <v>859</v>
      </c>
      <c r="G61">
        <v>916</v>
      </c>
      <c r="H61">
        <v>868</v>
      </c>
      <c r="I61">
        <v>915</v>
      </c>
      <c r="J61">
        <v>968</v>
      </c>
      <c r="K61">
        <v>938</v>
      </c>
      <c r="L61">
        <v>917</v>
      </c>
      <c r="M61">
        <v>902</v>
      </c>
      <c r="N61">
        <v>889</v>
      </c>
      <c r="O61">
        <v>946</v>
      </c>
      <c r="P61">
        <v>928</v>
      </c>
      <c r="Q61">
        <v>965</v>
      </c>
      <c r="R61">
        <v>933</v>
      </c>
      <c r="S61">
        <v>894</v>
      </c>
      <c r="T61">
        <v>918</v>
      </c>
      <c r="U61">
        <v>997</v>
      </c>
      <c r="V61">
        <v>909</v>
      </c>
      <c r="W61">
        <v>924</v>
      </c>
      <c r="X61">
        <v>970</v>
      </c>
      <c r="Y61">
        <v>890</v>
      </c>
      <c r="Z61">
        <v>894</v>
      </c>
      <c r="AA61">
        <v>878</v>
      </c>
      <c r="AB61">
        <v>902</v>
      </c>
      <c r="AC61">
        <v>926</v>
      </c>
      <c r="AD61">
        <v>955</v>
      </c>
      <c r="AE61">
        <v>930</v>
      </c>
      <c r="AF61">
        <v>959</v>
      </c>
      <c r="AG61">
        <v>1002</v>
      </c>
      <c r="AH61">
        <v>909</v>
      </c>
      <c r="AI61" s="36">
        <v>939</v>
      </c>
      <c r="AJ61" s="56">
        <f t="shared" si="7"/>
        <v>923.32258064516134</v>
      </c>
      <c r="AK61" s="56">
        <f t="shared" si="8"/>
        <v>35.283033785635261</v>
      </c>
      <c r="AL61" s="57">
        <f t="shared" si="9"/>
        <v>3.8213116981263076E-2</v>
      </c>
      <c r="AP61" s="1">
        <v>55</v>
      </c>
      <c r="AQ61" s="60">
        <f t="shared" si="0"/>
        <v>8.4485407066052232E-2</v>
      </c>
      <c r="AR61" s="4">
        <v>-4.7393364928909949E-2</v>
      </c>
      <c r="AS61" s="4">
        <v>-4.1962174940898343E-2</v>
      </c>
    </row>
    <row r="62" spans="4:45" x14ac:dyDescent="0.3">
      <c r="D62" s="13">
        <v>40</v>
      </c>
      <c r="E62">
        <v>966</v>
      </c>
      <c r="F62">
        <v>942</v>
      </c>
      <c r="G62">
        <v>995</v>
      </c>
      <c r="H62">
        <v>947</v>
      </c>
      <c r="I62">
        <v>998</v>
      </c>
      <c r="J62">
        <v>1047</v>
      </c>
      <c r="K62">
        <v>1024</v>
      </c>
      <c r="L62">
        <v>1011</v>
      </c>
      <c r="M62">
        <v>970</v>
      </c>
      <c r="N62">
        <v>976</v>
      </c>
      <c r="O62">
        <v>1040</v>
      </c>
      <c r="P62">
        <v>997</v>
      </c>
      <c r="Q62">
        <v>1051</v>
      </c>
      <c r="R62">
        <v>998</v>
      </c>
      <c r="S62">
        <v>963</v>
      </c>
      <c r="T62">
        <v>1005</v>
      </c>
      <c r="U62">
        <v>1078</v>
      </c>
      <c r="V62">
        <v>976</v>
      </c>
      <c r="W62">
        <v>998</v>
      </c>
      <c r="X62">
        <v>1053</v>
      </c>
      <c r="Y62">
        <v>964</v>
      </c>
      <c r="Z62">
        <v>975</v>
      </c>
      <c r="AA62">
        <v>946</v>
      </c>
      <c r="AB62">
        <v>969</v>
      </c>
      <c r="AC62">
        <v>1010</v>
      </c>
      <c r="AD62">
        <v>1023</v>
      </c>
      <c r="AE62">
        <v>998</v>
      </c>
      <c r="AF62">
        <v>1028</v>
      </c>
      <c r="AG62">
        <v>1066</v>
      </c>
      <c r="AH62">
        <v>964</v>
      </c>
      <c r="AI62" s="36">
        <v>1011</v>
      </c>
      <c r="AJ62" s="56">
        <f t="shared" si="7"/>
        <v>999.64516129032256</v>
      </c>
      <c r="AK62" s="56">
        <f t="shared" si="8"/>
        <v>36.425767790669624</v>
      </c>
      <c r="AL62" s="57">
        <f t="shared" si="9"/>
        <v>3.6438697651126478E-2</v>
      </c>
      <c r="AP62" s="1">
        <v>56</v>
      </c>
      <c r="AQ62" s="60">
        <f t="shared" si="0"/>
        <v>8.6021505376344093E-2</v>
      </c>
      <c r="AR62" s="4">
        <v>-4.7388781431334626E-2</v>
      </c>
      <c r="AS62" s="4">
        <v>-4.1575833073808847E-2</v>
      </c>
    </row>
    <row r="63" spans="4:45" x14ac:dyDescent="0.3">
      <c r="D63" s="13">
        <v>45</v>
      </c>
      <c r="E63">
        <v>1056</v>
      </c>
      <c r="F63">
        <v>1039</v>
      </c>
      <c r="G63">
        <v>1090</v>
      </c>
      <c r="H63">
        <v>1042</v>
      </c>
      <c r="I63">
        <v>1101</v>
      </c>
      <c r="J63">
        <v>1146</v>
      </c>
      <c r="K63">
        <v>1134</v>
      </c>
      <c r="L63">
        <v>1114</v>
      </c>
      <c r="M63">
        <v>1053</v>
      </c>
      <c r="N63">
        <v>1072</v>
      </c>
      <c r="O63">
        <v>1148</v>
      </c>
      <c r="P63">
        <v>1090</v>
      </c>
      <c r="Q63">
        <v>1159</v>
      </c>
      <c r="R63">
        <v>1090</v>
      </c>
      <c r="S63">
        <v>1049</v>
      </c>
      <c r="T63">
        <v>1098</v>
      </c>
      <c r="U63">
        <v>1161</v>
      </c>
      <c r="V63">
        <v>1072</v>
      </c>
      <c r="W63">
        <v>1081</v>
      </c>
      <c r="X63">
        <v>1157</v>
      </c>
      <c r="Y63">
        <v>1045</v>
      </c>
      <c r="Z63">
        <v>1072</v>
      </c>
      <c r="AA63">
        <v>1034</v>
      </c>
      <c r="AB63">
        <v>1040</v>
      </c>
      <c r="AC63">
        <v>1114</v>
      </c>
      <c r="AD63">
        <v>1099</v>
      </c>
      <c r="AE63">
        <v>1085</v>
      </c>
      <c r="AF63">
        <v>1118</v>
      </c>
      <c r="AG63">
        <v>1171</v>
      </c>
      <c r="AH63">
        <v>1037</v>
      </c>
      <c r="AI63" s="36">
        <v>1086</v>
      </c>
      <c r="AJ63" s="56">
        <f t="shared" si="7"/>
        <v>1092.0322580645161</v>
      </c>
      <c r="AK63" s="56">
        <f t="shared" si="8"/>
        <v>41.648116300714598</v>
      </c>
      <c r="AL63" s="57">
        <f t="shared" si="9"/>
        <v>3.813817402659004E-2</v>
      </c>
      <c r="AP63" s="1">
        <v>57</v>
      </c>
      <c r="AQ63" s="60">
        <f t="shared" si="0"/>
        <v>8.755760368663594E-2</v>
      </c>
      <c r="AR63" s="4">
        <v>-4.7024552642530214E-2</v>
      </c>
      <c r="AS63" s="4">
        <v>-4.1481734380334513E-2</v>
      </c>
    </row>
    <row r="64" spans="4:45" x14ac:dyDescent="0.3">
      <c r="D64" s="13">
        <v>50</v>
      </c>
      <c r="E64">
        <v>1171</v>
      </c>
      <c r="F64">
        <v>1131</v>
      </c>
      <c r="G64">
        <v>1199</v>
      </c>
      <c r="H64">
        <v>1150</v>
      </c>
      <c r="I64">
        <v>1207</v>
      </c>
      <c r="J64">
        <v>1267</v>
      </c>
      <c r="K64">
        <v>1241</v>
      </c>
      <c r="L64">
        <v>1238</v>
      </c>
      <c r="M64">
        <v>1152</v>
      </c>
      <c r="N64">
        <v>1192</v>
      </c>
      <c r="O64">
        <v>1269</v>
      </c>
      <c r="P64">
        <v>1208</v>
      </c>
      <c r="Q64">
        <v>1270</v>
      </c>
      <c r="R64">
        <v>1196</v>
      </c>
      <c r="S64">
        <v>1156</v>
      </c>
      <c r="T64">
        <v>1218</v>
      </c>
      <c r="U64">
        <v>1279</v>
      </c>
      <c r="V64">
        <v>1186</v>
      </c>
      <c r="W64">
        <v>1170</v>
      </c>
      <c r="X64">
        <v>1283</v>
      </c>
      <c r="Y64">
        <v>1146</v>
      </c>
      <c r="Z64">
        <v>1181</v>
      </c>
      <c r="AA64">
        <v>1123</v>
      </c>
      <c r="AB64">
        <v>1137</v>
      </c>
      <c r="AC64">
        <v>1240</v>
      </c>
      <c r="AD64">
        <v>1204</v>
      </c>
      <c r="AE64">
        <v>1176</v>
      </c>
      <c r="AF64">
        <v>1219</v>
      </c>
      <c r="AG64">
        <v>1269</v>
      </c>
      <c r="AH64">
        <v>1113</v>
      </c>
      <c r="AI64" s="36">
        <v>1177</v>
      </c>
      <c r="AJ64" s="56">
        <f t="shared" si="7"/>
        <v>1198.9677419354839</v>
      </c>
      <c r="AK64" s="56">
        <f t="shared" si="8"/>
        <v>49.300090514431943</v>
      </c>
      <c r="AL64" s="57">
        <f t="shared" si="9"/>
        <v>4.1118779755364564E-2</v>
      </c>
      <c r="AP64" s="1">
        <v>58</v>
      </c>
      <c r="AQ64" s="60">
        <f t="shared" si="0"/>
        <v>8.9093701996927802E-2</v>
      </c>
      <c r="AR64" s="4">
        <v>-4.6972269383135257E-2</v>
      </c>
      <c r="AS64" s="4">
        <v>-4.0748898678414094E-2</v>
      </c>
    </row>
    <row r="65" spans="2:45" x14ac:dyDescent="0.3">
      <c r="D65" s="13">
        <v>55</v>
      </c>
      <c r="E65">
        <v>1286</v>
      </c>
      <c r="F65">
        <v>1248</v>
      </c>
      <c r="G65">
        <v>1306</v>
      </c>
      <c r="H65">
        <v>1260</v>
      </c>
      <c r="I65">
        <v>1322</v>
      </c>
      <c r="J65">
        <v>1393</v>
      </c>
      <c r="K65">
        <v>1354</v>
      </c>
      <c r="L65">
        <v>1339</v>
      </c>
      <c r="M65">
        <v>1249</v>
      </c>
      <c r="N65">
        <v>1316</v>
      </c>
      <c r="O65">
        <v>1401</v>
      </c>
      <c r="P65">
        <v>1324</v>
      </c>
      <c r="Q65">
        <v>1402</v>
      </c>
      <c r="R65">
        <v>1314</v>
      </c>
      <c r="S65">
        <v>1269</v>
      </c>
      <c r="T65">
        <v>1340</v>
      </c>
      <c r="U65">
        <v>1400</v>
      </c>
      <c r="V65">
        <v>1298</v>
      </c>
      <c r="W65">
        <v>1284</v>
      </c>
      <c r="X65">
        <v>1419</v>
      </c>
      <c r="Y65">
        <v>1246</v>
      </c>
      <c r="Z65">
        <v>1321</v>
      </c>
      <c r="AA65">
        <v>1231</v>
      </c>
      <c r="AB65">
        <v>1228</v>
      </c>
      <c r="AC65">
        <v>1347</v>
      </c>
      <c r="AD65">
        <v>1313</v>
      </c>
      <c r="AE65">
        <v>1290</v>
      </c>
      <c r="AF65">
        <v>1330</v>
      </c>
      <c r="AG65">
        <v>1373</v>
      </c>
      <c r="AH65">
        <v>1204</v>
      </c>
      <c r="AI65" s="36">
        <v>1278</v>
      </c>
      <c r="AJ65" s="56">
        <f t="shared" si="7"/>
        <v>1312.4193548387098</v>
      </c>
      <c r="AK65" s="56">
        <f t="shared" si="8"/>
        <v>56.642018674919179</v>
      </c>
      <c r="AL65" s="57">
        <f t="shared" si="9"/>
        <v>4.3158475578775828E-2</v>
      </c>
      <c r="AP65" s="1">
        <v>59</v>
      </c>
      <c r="AQ65" s="60">
        <f t="shared" si="0"/>
        <v>9.0629800307219663E-2</v>
      </c>
      <c r="AR65" s="4">
        <v>-4.6317606444188787E-2</v>
      </c>
      <c r="AS65" s="4">
        <v>-3.9483675018982589E-2</v>
      </c>
    </row>
    <row r="66" spans="2:45" x14ac:dyDescent="0.3">
      <c r="D66" s="13">
        <v>60</v>
      </c>
      <c r="E66">
        <v>1404</v>
      </c>
      <c r="F66">
        <v>1355</v>
      </c>
      <c r="G66">
        <v>1419</v>
      </c>
      <c r="H66">
        <v>1359</v>
      </c>
      <c r="I66">
        <v>1421</v>
      </c>
      <c r="J66">
        <v>1486</v>
      </c>
      <c r="K66">
        <v>1435</v>
      </c>
      <c r="L66">
        <v>1427</v>
      </c>
      <c r="M66">
        <v>1345</v>
      </c>
      <c r="N66">
        <v>1442</v>
      </c>
      <c r="O66">
        <v>1513</v>
      </c>
      <c r="P66">
        <v>1442</v>
      </c>
      <c r="Q66">
        <v>1519</v>
      </c>
      <c r="R66">
        <v>1431</v>
      </c>
      <c r="S66">
        <v>1362</v>
      </c>
      <c r="T66">
        <v>1428</v>
      </c>
      <c r="U66">
        <v>1493</v>
      </c>
      <c r="V66">
        <v>1408</v>
      </c>
      <c r="W66">
        <v>1412</v>
      </c>
      <c r="X66">
        <v>1544</v>
      </c>
      <c r="Y66">
        <v>1361</v>
      </c>
      <c r="Z66">
        <v>1442</v>
      </c>
      <c r="AA66">
        <v>1355</v>
      </c>
      <c r="AB66">
        <v>1314</v>
      </c>
      <c r="AC66">
        <v>1438</v>
      </c>
      <c r="AD66">
        <v>1453</v>
      </c>
      <c r="AE66">
        <v>1418</v>
      </c>
      <c r="AF66">
        <v>1441</v>
      </c>
      <c r="AG66">
        <v>1487</v>
      </c>
      <c r="AH66">
        <v>1306</v>
      </c>
      <c r="AI66" s="36">
        <v>1366</v>
      </c>
      <c r="AJ66" s="56">
        <f t="shared" si="7"/>
        <v>1420.1935483870968</v>
      </c>
      <c r="AK66" s="56">
        <f t="shared" si="8"/>
        <v>58.88487035724242</v>
      </c>
      <c r="AL66" s="57">
        <f t="shared" si="9"/>
        <v>4.1462567143835803E-2</v>
      </c>
      <c r="AP66" s="1">
        <v>60</v>
      </c>
      <c r="AQ66" s="60">
        <f t="shared" si="0"/>
        <v>9.2165898617511524E-2</v>
      </c>
      <c r="AR66" s="4">
        <v>-4.6155043586550405E-2</v>
      </c>
      <c r="AS66" s="4">
        <v>-3.9007092198581561E-2</v>
      </c>
    </row>
    <row r="67" spans="2:45" x14ac:dyDescent="0.3">
      <c r="D67" s="13">
        <v>65</v>
      </c>
      <c r="E67">
        <v>1497</v>
      </c>
      <c r="F67">
        <v>1437</v>
      </c>
      <c r="G67">
        <v>1532</v>
      </c>
      <c r="H67">
        <v>1441</v>
      </c>
      <c r="I67">
        <v>1508</v>
      </c>
      <c r="J67">
        <v>1579</v>
      </c>
      <c r="K67">
        <v>1526</v>
      </c>
      <c r="L67">
        <v>1519</v>
      </c>
      <c r="M67">
        <v>1443</v>
      </c>
      <c r="N67">
        <v>1557</v>
      </c>
      <c r="O67">
        <v>1624</v>
      </c>
      <c r="P67">
        <v>1551</v>
      </c>
      <c r="Q67">
        <v>1615</v>
      </c>
      <c r="R67">
        <v>1533</v>
      </c>
      <c r="S67">
        <v>1460</v>
      </c>
      <c r="T67">
        <v>1515</v>
      </c>
      <c r="U67">
        <v>1584</v>
      </c>
      <c r="V67">
        <v>1519</v>
      </c>
      <c r="W67">
        <v>1533</v>
      </c>
      <c r="X67">
        <v>1664</v>
      </c>
      <c r="Y67">
        <v>1471</v>
      </c>
      <c r="Z67">
        <v>1569</v>
      </c>
      <c r="AA67">
        <v>1447</v>
      </c>
      <c r="AB67">
        <v>1387</v>
      </c>
      <c r="AC67">
        <v>1521</v>
      </c>
      <c r="AD67">
        <v>1552</v>
      </c>
      <c r="AE67">
        <v>1504</v>
      </c>
      <c r="AF67">
        <v>1556</v>
      </c>
      <c r="AG67">
        <v>1590</v>
      </c>
      <c r="AH67">
        <v>1407</v>
      </c>
      <c r="AI67" s="36">
        <v>1433</v>
      </c>
      <c r="AJ67" s="56">
        <f t="shared" si="7"/>
        <v>1518.516129032258</v>
      </c>
      <c r="AK67" s="56">
        <f t="shared" si="8"/>
        <v>65.809761670916231</v>
      </c>
      <c r="AL67" s="57">
        <f t="shared" si="9"/>
        <v>4.3338203929948658E-2</v>
      </c>
      <c r="AP67" s="1">
        <v>61</v>
      </c>
      <c r="AQ67" s="60">
        <f t="shared" si="0"/>
        <v>9.3701996927803385E-2</v>
      </c>
      <c r="AR67" s="4">
        <v>-4.5936395759717315E-2</v>
      </c>
      <c r="AS67" s="4">
        <v>-3.8789428815004239E-2</v>
      </c>
    </row>
    <row r="68" spans="2:45" ht="14.4" customHeight="1" x14ac:dyDescent="0.3">
      <c r="D68" s="13">
        <v>70</v>
      </c>
      <c r="E68">
        <v>1594</v>
      </c>
      <c r="F68">
        <v>1537</v>
      </c>
      <c r="G68">
        <v>1621</v>
      </c>
      <c r="H68">
        <v>1535</v>
      </c>
      <c r="I68">
        <v>1615</v>
      </c>
      <c r="J68">
        <v>1679</v>
      </c>
      <c r="K68">
        <v>1644</v>
      </c>
      <c r="L68">
        <v>1622</v>
      </c>
      <c r="M68">
        <v>1533</v>
      </c>
      <c r="N68">
        <v>1658</v>
      </c>
      <c r="O68">
        <v>1721</v>
      </c>
      <c r="P68">
        <v>1659</v>
      </c>
      <c r="Q68">
        <v>1716</v>
      </c>
      <c r="R68">
        <v>1624</v>
      </c>
      <c r="S68">
        <v>1550</v>
      </c>
      <c r="T68">
        <v>1618</v>
      </c>
      <c r="U68">
        <v>1679</v>
      </c>
      <c r="V68">
        <v>1626</v>
      </c>
      <c r="W68">
        <v>1655</v>
      </c>
      <c r="X68">
        <v>1776</v>
      </c>
      <c r="Y68">
        <v>1565</v>
      </c>
      <c r="Z68">
        <v>1687</v>
      </c>
      <c r="AA68">
        <v>1530</v>
      </c>
      <c r="AB68">
        <v>1486</v>
      </c>
      <c r="AC68">
        <v>1618</v>
      </c>
      <c r="AD68">
        <v>1651</v>
      </c>
      <c r="AE68">
        <v>1577</v>
      </c>
      <c r="AF68">
        <v>1668</v>
      </c>
      <c r="AG68">
        <v>1671</v>
      </c>
      <c r="AH68">
        <v>1518</v>
      </c>
      <c r="AI68" s="36">
        <v>1507</v>
      </c>
      <c r="AJ68" s="56">
        <f t="shared" si="7"/>
        <v>1617.4193548387098</v>
      </c>
      <c r="AK68" s="56">
        <f t="shared" si="8"/>
        <v>70.019413590588513</v>
      </c>
      <c r="AL68" s="57">
        <f t="shared" si="9"/>
        <v>4.3290822124217067E-2</v>
      </c>
      <c r="AP68" s="1">
        <v>62</v>
      </c>
      <c r="AQ68" s="60">
        <f t="shared" si="0"/>
        <v>9.5238095238095233E-2</v>
      </c>
      <c r="AR68" s="4">
        <v>-4.5840407470288627E-2</v>
      </c>
      <c r="AS68" s="4">
        <v>-3.8649706457925662E-2</v>
      </c>
    </row>
    <row r="69" spans="2:45" x14ac:dyDescent="0.3">
      <c r="D69" s="13">
        <v>75</v>
      </c>
      <c r="E69">
        <v>1702</v>
      </c>
      <c r="F69">
        <v>1627</v>
      </c>
      <c r="G69">
        <v>1746</v>
      </c>
      <c r="H69">
        <v>1654</v>
      </c>
      <c r="I69">
        <v>1731</v>
      </c>
      <c r="J69">
        <v>1784</v>
      </c>
      <c r="K69">
        <v>1772</v>
      </c>
      <c r="L69">
        <v>1736</v>
      </c>
      <c r="M69">
        <v>1626</v>
      </c>
      <c r="N69">
        <v>1759</v>
      </c>
      <c r="O69">
        <v>1828</v>
      </c>
      <c r="P69">
        <v>1767</v>
      </c>
      <c r="Q69">
        <v>1830</v>
      </c>
      <c r="R69">
        <v>1719</v>
      </c>
      <c r="S69">
        <v>1649</v>
      </c>
      <c r="T69">
        <v>1716</v>
      </c>
      <c r="U69">
        <v>1800</v>
      </c>
      <c r="V69">
        <v>1725</v>
      </c>
      <c r="W69">
        <v>1758</v>
      </c>
      <c r="X69">
        <v>1882</v>
      </c>
      <c r="Y69">
        <v>1664</v>
      </c>
      <c r="Z69">
        <v>1821</v>
      </c>
      <c r="AA69">
        <v>1636</v>
      </c>
      <c r="AB69">
        <v>1587</v>
      </c>
      <c r="AC69">
        <v>1742</v>
      </c>
      <c r="AD69">
        <v>1750</v>
      </c>
      <c r="AE69">
        <v>1682</v>
      </c>
      <c r="AF69">
        <v>1766</v>
      </c>
      <c r="AG69">
        <v>1772</v>
      </c>
      <c r="AH69">
        <v>1621</v>
      </c>
      <c r="AI69" s="36">
        <v>1585</v>
      </c>
      <c r="AJ69" s="56">
        <f t="shared" si="7"/>
        <v>1723.7741935483871</v>
      </c>
      <c r="AK69" s="56">
        <f t="shared" si="8"/>
        <v>75.276693904297417</v>
      </c>
      <c r="AL69" s="57">
        <f t="shared" si="9"/>
        <v>4.3669695361513931E-2</v>
      </c>
      <c r="AP69" s="1">
        <v>63</v>
      </c>
      <c r="AQ69" s="60">
        <f t="shared" si="0"/>
        <v>9.6774193548387094E-2</v>
      </c>
      <c r="AR69" s="4">
        <v>-4.5090529247910828E-2</v>
      </c>
      <c r="AS69" s="4">
        <v>-3.8416075650118203E-2</v>
      </c>
    </row>
    <row r="70" spans="2:45" x14ac:dyDescent="0.3">
      <c r="D70" s="13">
        <v>80</v>
      </c>
      <c r="E70">
        <v>1840</v>
      </c>
      <c r="F70">
        <v>1742</v>
      </c>
      <c r="G70">
        <v>1863</v>
      </c>
      <c r="H70">
        <v>1758</v>
      </c>
      <c r="I70">
        <v>1877</v>
      </c>
      <c r="J70">
        <v>1937</v>
      </c>
      <c r="K70">
        <v>1879</v>
      </c>
      <c r="L70">
        <v>1882</v>
      </c>
      <c r="M70">
        <v>1738</v>
      </c>
      <c r="N70">
        <v>1886</v>
      </c>
      <c r="O70">
        <v>1968</v>
      </c>
      <c r="P70">
        <v>1884</v>
      </c>
      <c r="Q70">
        <v>1959</v>
      </c>
      <c r="R70">
        <v>1838</v>
      </c>
      <c r="S70">
        <v>1771</v>
      </c>
      <c r="T70">
        <v>1848</v>
      </c>
      <c r="U70">
        <v>1934</v>
      </c>
      <c r="V70">
        <v>1853</v>
      </c>
      <c r="W70">
        <v>1881</v>
      </c>
      <c r="X70">
        <v>1999</v>
      </c>
      <c r="Y70">
        <v>1780</v>
      </c>
      <c r="Z70">
        <v>1970</v>
      </c>
      <c r="AA70">
        <v>1752</v>
      </c>
      <c r="AB70">
        <v>1689</v>
      </c>
      <c r="AC70">
        <v>1851</v>
      </c>
      <c r="AD70">
        <v>1854</v>
      </c>
      <c r="AE70">
        <v>1797</v>
      </c>
      <c r="AF70">
        <v>1870</v>
      </c>
      <c r="AG70">
        <v>1890</v>
      </c>
      <c r="AH70">
        <v>1739</v>
      </c>
      <c r="AI70" s="36">
        <v>1662</v>
      </c>
      <c r="AJ70" s="56">
        <f t="shared" si="7"/>
        <v>1844.8709677419354</v>
      </c>
      <c r="AK70" s="56">
        <f t="shared" si="8"/>
        <v>84.553234487898749</v>
      </c>
      <c r="AL70" s="57">
        <f t="shared" si="9"/>
        <v>4.5831516656901633E-2</v>
      </c>
      <c r="AP70" s="1">
        <v>64</v>
      </c>
      <c r="AQ70" s="60">
        <f t="shared" si="0"/>
        <v>9.8310291858678955E-2</v>
      </c>
      <c r="AR70" s="4">
        <v>-4.5049272641952111E-2</v>
      </c>
      <c r="AS70" s="4">
        <v>-3.5242290748898682E-2</v>
      </c>
    </row>
    <row r="71" spans="2:45" x14ac:dyDescent="0.3">
      <c r="D71" s="13">
        <v>85</v>
      </c>
      <c r="E71">
        <v>2004</v>
      </c>
      <c r="F71">
        <v>1880</v>
      </c>
      <c r="G71">
        <v>2032</v>
      </c>
      <c r="H71">
        <v>1920</v>
      </c>
      <c r="I71">
        <v>2020</v>
      </c>
      <c r="J71">
        <v>2142</v>
      </c>
      <c r="K71">
        <v>2079</v>
      </c>
      <c r="L71">
        <v>2123</v>
      </c>
      <c r="M71">
        <v>1886</v>
      </c>
      <c r="N71">
        <v>2035</v>
      </c>
      <c r="O71">
        <v>2184</v>
      </c>
      <c r="P71">
        <v>2014</v>
      </c>
      <c r="Q71">
        <v>2127</v>
      </c>
      <c r="R71">
        <v>1985</v>
      </c>
      <c r="S71">
        <v>1924</v>
      </c>
      <c r="T71">
        <v>2048</v>
      </c>
      <c r="U71">
        <v>2138</v>
      </c>
      <c r="V71">
        <v>2002</v>
      </c>
      <c r="W71">
        <v>2046</v>
      </c>
      <c r="X71">
        <v>2180</v>
      </c>
      <c r="Y71">
        <v>1914</v>
      </c>
      <c r="Z71">
        <v>2174</v>
      </c>
      <c r="AA71">
        <v>1849</v>
      </c>
      <c r="AB71">
        <v>1835</v>
      </c>
      <c r="AC71">
        <v>1995</v>
      </c>
      <c r="AD71">
        <v>2014</v>
      </c>
      <c r="AE71">
        <v>1967</v>
      </c>
      <c r="AF71">
        <v>2022</v>
      </c>
      <c r="AG71">
        <v>2063</v>
      </c>
      <c r="AH71">
        <v>1910</v>
      </c>
      <c r="AI71" s="36">
        <v>1782</v>
      </c>
      <c r="AJ71" s="56">
        <f t="shared" si="7"/>
        <v>2009.483870967742</v>
      </c>
      <c r="AK71" s="56">
        <f t="shared" si="8"/>
        <v>105.88385806084636</v>
      </c>
      <c r="AL71" s="57">
        <f t="shared" si="9"/>
        <v>5.2692066649857726E-2</v>
      </c>
      <c r="AP71" s="1">
        <v>65</v>
      </c>
      <c r="AQ71" s="60">
        <f t="shared" si="0"/>
        <v>9.9846390168970817E-2</v>
      </c>
      <c r="AR71" s="4">
        <v>-4.4879171461450006E-2</v>
      </c>
      <c r="AS71" s="4">
        <v>-3.465346534653458E-2</v>
      </c>
    </row>
    <row r="72" spans="2:45" x14ac:dyDescent="0.3">
      <c r="D72" s="13">
        <v>90</v>
      </c>
      <c r="E72">
        <v>2363</v>
      </c>
      <c r="F72">
        <v>2124</v>
      </c>
      <c r="G72">
        <v>2429</v>
      </c>
      <c r="H72">
        <v>2341</v>
      </c>
      <c r="I72">
        <v>2469</v>
      </c>
      <c r="J72">
        <v>2639</v>
      </c>
      <c r="K72">
        <v>2624</v>
      </c>
      <c r="L72">
        <v>2657</v>
      </c>
      <c r="M72">
        <v>2189</v>
      </c>
      <c r="N72">
        <v>2467</v>
      </c>
      <c r="O72">
        <v>2681</v>
      </c>
      <c r="P72">
        <v>2313</v>
      </c>
      <c r="Q72">
        <v>2781</v>
      </c>
      <c r="R72">
        <v>2397</v>
      </c>
      <c r="S72">
        <v>2374</v>
      </c>
      <c r="T72">
        <v>2475</v>
      </c>
      <c r="U72">
        <v>2659</v>
      </c>
      <c r="V72">
        <v>2365</v>
      </c>
      <c r="W72">
        <v>2324</v>
      </c>
      <c r="X72">
        <v>2544</v>
      </c>
      <c r="Y72">
        <v>2139</v>
      </c>
      <c r="Z72">
        <v>2528</v>
      </c>
      <c r="AA72">
        <v>2088</v>
      </c>
      <c r="AB72">
        <v>2063</v>
      </c>
      <c r="AC72">
        <v>2400</v>
      </c>
      <c r="AD72">
        <v>2552</v>
      </c>
      <c r="AE72">
        <v>2448</v>
      </c>
      <c r="AF72">
        <v>2327</v>
      </c>
      <c r="AG72">
        <v>2668</v>
      </c>
      <c r="AH72">
        <v>2231</v>
      </c>
      <c r="AI72" s="36">
        <v>1981</v>
      </c>
      <c r="AJ72" s="56">
        <f t="shared" si="7"/>
        <v>2407.7419354838707</v>
      </c>
      <c r="AK72" s="56">
        <f t="shared" si="8"/>
        <v>203.47366213541176</v>
      </c>
      <c r="AL72" s="57">
        <f t="shared" si="9"/>
        <v>8.4508085827944335E-2</v>
      </c>
      <c r="AP72" s="1">
        <v>66</v>
      </c>
      <c r="AQ72" s="60">
        <f t="shared" ref="AQ72:AQ135" si="10">AP72/651</f>
        <v>0.10138248847926268</v>
      </c>
      <c r="AR72" s="4">
        <v>-4.4793261868300183E-2</v>
      </c>
      <c r="AS72" s="4">
        <v>-3.3715441672285906E-2</v>
      </c>
    </row>
    <row r="73" spans="2:45" x14ac:dyDescent="0.3">
      <c r="D73" s="14">
        <v>95</v>
      </c>
      <c r="E73" s="39">
        <v>3239</v>
      </c>
      <c r="F73" s="39">
        <v>2949</v>
      </c>
      <c r="G73" s="39">
        <v>3306</v>
      </c>
      <c r="H73" s="39">
        <v>3223</v>
      </c>
      <c r="I73" s="39">
        <v>3312</v>
      </c>
      <c r="J73" s="39">
        <v>3551</v>
      </c>
      <c r="K73" s="39">
        <v>3596</v>
      </c>
      <c r="L73" s="39">
        <v>3579</v>
      </c>
      <c r="M73" s="39">
        <v>2992</v>
      </c>
      <c r="N73" s="39">
        <v>3541</v>
      </c>
      <c r="O73" s="39">
        <v>3826</v>
      </c>
      <c r="P73" s="39">
        <v>3200</v>
      </c>
      <c r="Q73" s="39">
        <v>3800</v>
      </c>
      <c r="R73" s="39">
        <v>3276</v>
      </c>
      <c r="S73" s="39">
        <v>3163</v>
      </c>
      <c r="T73" s="39">
        <v>3295</v>
      </c>
      <c r="U73" s="39">
        <v>3590</v>
      </c>
      <c r="V73" s="39">
        <v>3358</v>
      </c>
      <c r="W73" s="39">
        <v>3270</v>
      </c>
      <c r="X73" s="39">
        <v>3539</v>
      </c>
      <c r="Y73" s="39">
        <v>3026</v>
      </c>
      <c r="Z73" s="39">
        <v>3634</v>
      </c>
      <c r="AA73" s="39">
        <v>2842</v>
      </c>
      <c r="AB73" s="39">
        <v>2802</v>
      </c>
      <c r="AC73" s="39">
        <v>3141</v>
      </c>
      <c r="AD73" s="39">
        <v>3484</v>
      </c>
      <c r="AE73" s="39">
        <v>3316</v>
      </c>
      <c r="AF73" s="39">
        <v>3180</v>
      </c>
      <c r="AG73" s="39">
        <v>3726</v>
      </c>
      <c r="AH73" s="39">
        <v>3149</v>
      </c>
      <c r="AI73" s="53">
        <v>2672</v>
      </c>
      <c r="AJ73" s="58">
        <f t="shared" si="7"/>
        <v>3308.9354838709678</v>
      </c>
      <c r="AK73" s="58">
        <f t="shared" si="8"/>
        <v>290.42175486510081</v>
      </c>
      <c r="AL73" s="59">
        <f t="shared" si="9"/>
        <v>8.7768938463964871E-2</v>
      </c>
      <c r="AP73" s="1">
        <v>67</v>
      </c>
      <c r="AQ73" s="60">
        <f t="shared" si="10"/>
        <v>0.10291858678955453</v>
      </c>
      <c r="AR73" s="4">
        <v>-4.4233807266982623E-2</v>
      </c>
      <c r="AS73" s="4">
        <v>-3.3486634090255755E-2</v>
      </c>
    </row>
    <row r="74" spans="2:45" ht="18" x14ac:dyDescent="0.35">
      <c r="AP74" s="1">
        <v>68</v>
      </c>
      <c r="AQ74" s="60">
        <f t="shared" si="10"/>
        <v>0.10445468509984639</v>
      </c>
      <c r="AR74" s="4">
        <v>-4.3852779953014877E-2</v>
      </c>
      <c r="AS74" s="107">
        <v>-3.309692671394799E-2</v>
      </c>
    </row>
    <row r="75" spans="2:45" x14ac:dyDescent="0.3">
      <c r="AP75" s="1">
        <v>69</v>
      </c>
      <c r="AQ75" s="60">
        <f t="shared" si="10"/>
        <v>0.10599078341013825</v>
      </c>
      <c r="AR75" s="4">
        <v>-4.3269230769230768E-2</v>
      </c>
      <c r="AS75" s="4">
        <v>-3.2875478495834318E-2</v>
      </c>
    </row>
    <row r="76" spans="2:45" ht="18" x14ac:dyDescent="0.35">
      <c r="B76" s="5" t="s">
        <v>48</v>
      </c>
      <c r="C76" s="26"/>
      <c r="D76" s="26"/>
      <c r="E76" s="26"/>
      <c r="F76" s="26"/>
      <c r="G76" s="26"/>
      <c r="H76" s="26"/>
      <c r="I76" s="26"/>
      <c r="J76" s="26"/>
      <c r="K76" s="26"/>
      <c r="L76" s="26"/>
      <c r="M76" s="26"/>
      <c r="N76" s="26"/>
      <c r="O76" s="26"/>
      <c r="P76" s="26"/>
      <c r="Q76" s="26"/>
      <c r="R76" s="26"/>
      <c r="S76" s="26"/>
      <c r="V76" s="26"/>
      <c r="X76" s="26"/>
      <c r="Z76" s="25" t="s">
        <v>54</v>
      </c>
      <c r="AA76" s="26"/>
      <c r="AB76" s="26"/>
      <c r="AC76" s="26"/>
      <c r="AD76" s="26"/>
      <c r="AE76" s="26"/>
      <c r="AF76" s="26"/>
      <c r="AG76" s="26"/>
      <c r="AH76" s="25" t="s">
        <v>49</v>
      </c>
      <c r="AP76" s="1">
        <v>70</v>
      </c>
      <c r="AQ76" s="60">
        <f t="shared" si="10"/>
        <v>0.10752688172043011</v>
      </c>
      <c r="AR76" s="4">
        <v>-4.2879019908116413E-2</v>
      </c>
      <c r="AS76" s="4">
        <v>-3.257978723404259E-2</v>
      </c>
    </row>
    <row r="77" spans="2:45" ht="15.6" x14ac:dyDescent="0.3">
      <c r="B77" s="33"/>
      <c r="C77" s="33"/>
      <c r="D77" s="101" t="s">
        <v>0</v>
      </c>
      <c r="E77" s="7">
        <v>24.48</v>
      </c>
      <c r="F77" s="7">
        <v>26.41</v>
      </c>
      <c r="G77" s="7">
        <v>22.54</v>
      </c>
      <c r="H77" s="7">
        <v>27.86</v>
      </c>
      <c r="I77" s="7">
        <v>23</v>
      </c>
      <c r="J77" s="7">
        <v>22.6</v>
      </c>
      <c r="K77" s="7">
        <v>22.01</v>
      </c>
      <c r="L77" s="7">
        <v>23.22</v>
      </c>
      <c r="M77" s="7">
        <v>24.11</v>
      </c>
      <c r="N77" s="7">
        <v>27.37</v>
      </c>
      <c r="O77" s="7">
        <v>22.59</v>
      </c>
      <c r="P77" s="7">
        <v>25.75</v>
      </c>
      <c r="Q77" s="7">
        <v>23.4</v>
      </c>
      <c r="R77" s="7">
        <v>27.44</v>
      </c>
      <c r="S77" s="7">
        <v>26.48</v>
      </c>
      <c r="T77" s="7">
        <v>24.18</v>
      </c>
      <c r="U77" s="7">
        <v>21.84</v>
      </c>
      <c r="V77" s="7">
        <v>23.64</v>
      </c>
      <c r="W77" s="7">
        <v>23.33</v>
      </c>
      <c r="X77" s="7">
        <v>21.78</v>
      </c>
      <c r="Y77" s="7">
        <v>25.31</v>
      </c>
      <c r="Z77" s="7">
        <v>26.17</v>
      </c>
      <c r="AA77" s="7">
        <v>28.03</v>
      </c>
      <c r="AB77" s="7">
        <v>26.9</v>
      </c>
      <c r="AC77" s="7">
        <v>21.94</v>
      </c>
      <c r="AD77" s="7">
        <v>24.23</v>
      </c>
      <c r="AE77" s="7">
        <v>25.39</v>
      </c>
      <c r="AF77" s="7">
        <v>22.27</v>
      </c>
      <c r="AG77" s="7">
        <v>21.76</v>
      </c>
      <c r="AH77" s="7">
        <v>22.09</v>
      </c>
      <c r="AI77" s="8">
        <v>23.94</v>
      </c>
      <c r="AP77" s="1">
        <v>71</v>
      </c>
      <c r="AQ77" s="60">
        <f t="shared" si="10"/>
        <v>0.10906298003072197</v>
      </c>
      <c r="AR77" s="4">
        <v>-4.2807017543859648E-2</v>
      </c>
      <c r="AS77" s="4">
        <v>-3.2088374539715907E-2</v>
      </c>
    </row>
    <row r="78" spans="2:45" ht="15.6" x14ac:dyDescent="0.3">
      <c r="B78" s="24"/>
      <c r="C78" s="13"/>
      <c r="D78" s="10" t="s">
        <v>1</v>
      </c>
      <c r="E78" s="1">
        <v>887</v>
      </c>
      <c r="F78" s="1">
        <v>896</v>
      </c>
      <c r="G78" s="1">
        <v>907</v>
      </c>
      <c r="H78" s="1">
        <v>910</v>
      </c>
      <c r="I78" s="1">
        <v>911</v>
      </c>
      <c r="J78" s="1">
        <v>913</v>
      </c>
      <c r="K78" s="1">
        <v>915</v>
      </c>
      <c r="L78" s="1">
        <v>919</v>
      </c>
      <c r="M78" s="1">
        <v>921</v>
      </c>
      <c r="N78" s="1">
        <v>927</v>
      </c>
      <c r="O78" s="1">
        <v>935</v>
      </c>
      <c r="P78" s="1">
        <v>938</v>
      </c>
      <c r="Q78" s="1">
        <v>942</v>
      </c>
      <c r="R78" s="1">
        <v>942</v>
      </c>
      <c r="S78" s="1">
        <v>943</v>
      </c>
      <c r="T78" s="1">
        <v>945</v>
      </c>
      <c r="U78" s="1">
        <v>948</v>
      </c>
      <c r="V78" s="1">
        <v>951</v>
      </c>
      <c r="W78" s="1">
        <v>954</v>
      </c>
      <c r="X78" s="1">
        <v>954</v>
      </c>
      <c r="Y78" s="1">
        <v>969</v>
      </c>
      <c r="Z78" s="1">
        <v>969</v>
      </c>
      <c r="AA78" s="1">
        <v>971</v>
      </c>
      <c r="AB78" s="1">
        <v>974</v>
      </c>
      <c r="AC78" s="1">
        <v>980</v>
      </c>
      <c r="AD78" s="1">
        <v>981</v>
      </c>
      <c r="AE78" s="1">
        <v>986</v>
      </c>
      <c r="AF78" s="1">
        <v>994</v>
      </c>
      <c r="AG78" s="1">
        <v>1015</v>
      </c>
      <c r="AH78" s="1">
        <v>1017</v>
      </c>
      <c r="AI78" s="9">
        <v>1051</v>
      </c>
      <c r="AP78" s="1">
        <v>72</v>
      </c>
      <c r="AQ78" s="60">
        <f t="shared" si="10"/>
        <v>0.11059907834101383</v>
      </c>
      <c r="AR78" s="4">
        <v>-4.2702956358517105E-2</v>
      </c>
      <c r="AS78" s="4">
        <v>-3.1938325991189426E-2</v>
      </c>
    </row>
    <row r="79" spans="2:45" ht="15.6" x14ac:dyDescent="0.3">
      <c r="B79" s="24"/>
      <c r="C79" s="13"/>
      <c r="D79" s="10" t="s">
        <v>2</v>
      </c>
      <c r="E79" s="10" t="s">
        <v>3</v>
      </c>
      <c r="F79" s="10" t="s">
        <v>3</v>
      </c>
      <c r="G79" s="10" t="s">
        <v>3</v>
      </c>
      <c r="H79" s="10" t="s">
        <v>3</v>
      </c>
      <c r="I79" s="10" t="s">
        <v>3</v>
      </c>
      <c r="J79" s="10" t="s">
        <v>4</v>
      </c>
      <c r="K79" s="10" t="s">
        <v>3</v>
      </c>
      <c r="L79" s="10" t="s">
        <v>3</v>
      </c>
      <c r="M79" s="10" t="s">
        <v>3</v>
      </c>
      <c r="N79" s="10" t="s">
        <v>3</v>
      </c>
      <c r="O79" s="10" t="s">
        <v>3</v>
      </c>
      <c r="P79" s="10" t="s">
        <v>3</v>
      </c>
      <c r="Q79" s="10" t="s">
        <v>4</v>
      </c>
      <c r="R79" s="10" t="s">
        <v>4</v>
      </c>
      <c r="S79" s="10" t="s">
        <v>4</v>
      </c>
      <c r="T79" s="10" t="s">
        <v>4</v>
      </c>
      <c r="U79" s="10" t="s">
        <v>4</v>
      </c>
      <c r="V79" s="10" t="s">
        <v>3</v>
      </c>
      <c r="W79" s="10" t="s">
        <v>3</v>
      </c>
      <c r="X79" s="10" t="s">
        <v>3</v>
      </c>
      <c r="Y79" s="10" t="s">
        <v>3</v>
      </c>
      <c r="Z79" s="10" t="s">
        <v>3</v>
      </c>
      <c r="AA79" s="10" t="s">
        <v>3</v>
      </c>
      <c r="AB79" s="10" t="s">
        <v>3</v>
      </c>
      <c r="AC79" s="10" t="s">
        <v>3</v>
      </c>
      <c r="AD79" s="10" t="s">
        <v>3</v>
      </c>
      <c r="AE79" s="10" t="s">
        <v>4</v>
      </c>
      <c r="AF79" s="10" t="s">
        <v>3</v>
      </c>
      <c r="AG79" s="10" t="s">
        <v>3</v>
      </c>
      <c r="AH79" s="10" t="s">
        <v>3</v>
      </c>
      <c r="AI79" s="11" t="s">
        <v>3</v>
      </c>
      <c r="AP79" s="1">
        <v>73</v>
      </c>
      <c r="AQ79" s="60">
        <f t="shared" si="10"/>
        <v>0.11213517665130568</v>
      </c>
      <c r="AR79" s="4">
        <v>-4.1586073500967116E-2</v>
      </c>
      <c r="AS79" s="4">
        <v>-3.1890660592255184E-2</v>
      </c>
    </row>
    <row r="80" spans="2:45" ht="15.6" x14ac:dyDescent="0.3">
      <c r="B80" s="20" t="s">
        <v>37</v>
      </c>
      <c r="C80" s="102" t="s">
        <v>55</v>
      </c>
      <c r="D80" s="50" t="s">
        <v>56</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0">
        <f t="shared" si="10"/>
        <v>0.11367127496159754</v>
      </c>
      <c r="AR80" s="4">
        <v>-4.0356640075082093E-2</v>
      </c>
      <c r="AS80" s="4">
        <v>-3.1471090509880402E-2</v>
      </c>
    </row>
    <row r="81" spans="2:45" x14ac:dyDescent="0.3">
      <c r="B81" s="24"/>
      <c r="C81" s="13">
        <v>1</v>
      </c>
      <c r="D81" s="51">
        <f>AVERAGE(E31:I31)</f>
        <v>407.6</v>
      </c>
      <c r="E81" s="38">
        <f t="shared" ref="E81:AI81" si="11">(E31-$D81)/$D81</f>
        <v>9.8135426889101388E-4</v>
      </c>
      <c r="F81" s="38">
        <f t="shared" si="11"/>
        <v>-2.3552502453385728E-2</v>
      </c>
      <c r="G81" s="38">
        <f t="shared" si="11"/>
        <v>4.7595682041216822E-2</v>
      </c>
      <c r="H81" s="38">
        <f t="shared" si="11"/>
        <v>-5.7899901864573167E-2</v>
      </c>
      <c r="I81" s="38">
        <f t="shared" si="11"/>
        <v>3.2875368007850778E-2</v>
      </c>
      <c r="J81" s="38">
        <f t="shared" si="11"/>
        <v>3.2875368007850778E-2</v>
      </c>
      <c r="K81" s="38">
        <f t="shared" si="11"/>
        <v>-1.373895976447503E-2</v>
      </c>
      <c r="L81" s="38">
        <f t="shared" si="11"/>
        <v>-7.5073601570166876E-2</v>
      </c>
      <c r="M81" s="38">
        <f t="shared" si="11"/>
        <v>9.1756624141314955E-2</v>
      </c>
      <c r="N81" s="38">
        <f t="shared" si="11"/>
        <v>9.8135426889101388E-4</v>
      </c>
      <c r="O81" s="38">
        <f t="shared" si="11"/>
        <v>2.7968596663395427E-2</v>
      </c>
      <c r="P81" s="38">
        <f t="shared" si="11"/>
        <v>0.11383709519136402</v>
      </c>
      <c r="Q81" s="38">
        <f t="shared" si="11"/>
        <v>-5.5446516192345488E-2</v>
      </c>
      <c r="R81" s="38">
        <f t="shared" si="11"/>
        <v>-8.8321884200196817E-3</v>
      </c>
      <c r="S81" s="38">
        <f t="shared" si="11"/>
        <v>-3.8272816486751772E-2</v>
      </c>
      <c r="T81" s="38">
        <f t="shared" si="11"/>
        <v>-7.5073601570166876E-2</v>
      </c>
      <c r="U81" s="38">
        <f t="shared" si="11"/>
        <v>7.2129538763493567E-2</v>
      </c>
      <c r="V81" s="38">
        <f t="shared" si="11"/>
        <v>0.11383709519136402</v>
      </c>
      <c r="W81" s="38">
        <f t="shared" si="11"/>
        <v>0.13346418056918541</v>
      </c>
      <c r="X81" s="38">
        <f t="shared" si="11"/>
        <v>0.1432777232580961</v>
      </c>
      <c r="Y81" s="38">
        <f t="shared" si="11"/>
        <v>0.13101079489695774</v>
      </c>
      <c r="Z81" s="38">
        <f t="shared" si="11"/>
        <v>7.9489695780176589E-2</v>
      </c>
      <c r="AA81" s="38">
        <f t="shared" si="11"/>
        <v>4.7595682041216822E-2</v>
      </c>
      <c r="AB81" s="38">
        <f t="shared" si="11"/>
        <v>7.4582924435721232E-2</v>
      </c>
      <c r="AC81" s="38">
        <f t="shared" si="11"/>
        <v>5.8881256133463617E-3</v>
      </c>
      <c r="AD81" s="38">
        <f t="shared" si="11"/>
        <v>9.6663395485770298E-2</v>
      </c>
      <c r="AE81" s="38">
        <f t="shared" si="11"/>
        <v>-0.11678115799803734</v>
      </c>
      <c r="AF81" s="38">
        <f t="shared" si="11"/>
        <v>0.20461236506378797</v>
      </c>
      <c r="AG81" s="38">
        <f t="shared" si="11"/>
        <v>0.10893032384690868</v>
      </c>
      <c r="AH81" s="38">
        <f t="shared" si="11"/>
        <v>0.33709519136408234</v>
      </c>
      <c r="AI81" s="19">
        <f t="shared" si="11"/>
        <v>0.14082433758586843</v>
      </c>
      <c r="AP81" s="1">
        <v>75</v>
      </c>
      <c r="AQ81" s="60">
        <f t="shared" si="10"/>
        <v>0.1152073732718894</v>
      </c>
      <c r="AR81" s="4">
        <v>-3.9794455066921551E-2</v>
      </c>
      <c r="AS81" s="4">
        <v>-3.1047077922077945E-2</v>
      </c>
    </row>
    <row r="82" spans="2:45" x14ac:dyDescent="0.3">
      <c r="B82" s="24"/>
      <c r="C82" s="13">
        <v>3</v>
      </c>
      <c r="D82" s="51">
        <f t="shared" ref="D82:D101" si="12">AVERAGE(E32:I32)</f>
        <v>482.2</v>
      </c>
      <c r="E82" s="38">
        <f t="shared" ref="E82:AI82" si="13">(E32-$D82)/$D82</f>
        <v>-6.6362505184570479E-3</v>
      </c>
      <c r="F82" s="38">
        <f t="shared" si="13"/>
        <v>-2.1153048527581892E-2</v>
      </c>
      <c r="G82" s="38">
        <f t="shared" si="13"/>
        <v>3.2766486934881815E-2</v>
      </c>
      <c r="H82" s="38">
        <f t="shared" si="13"/>
        <v>-3.566984653670674E-2</v>
      </c>
      <c r="I82" s="38">
        <f t="shared" si="13"/>
        <v>3.0692658647863982E-2</v>
      </c>
      <c r="J82" s="38">
        <f t="shared" si="13"/>
        <v>4.9357113231024499E-2</v>
      </c>
      <c r="K82" s="38">
        <f t="shared" si="13"/>
        <v>-8.7100788054748825E-3</v>
      </c>
      <c r="L82" s="38">
        <f t="shared" si="13"/>
        <v>-3.35960182496889E-2</v>
      </c>
      <c r="M82" s="38">
        <f t="shared" si="13"/>
        <v>9.2907507258399025E-2</v>
      </c>
      <c r="N82" s="38">
        <f t="shared" si="13"/>
        <v>5.8067192036499616E-3</v>
      </c>
      <c r="O82" s="38">
        <f t="shared" si="13"/>
        <v>3.8987971795935321E-2</v>
      </c>
      <c r="P82" s="38">
        <f t="shared" si="13"/>
        <v>0.10949813355454172</v>
      </c>
      <c r="Q82" s="38">
        <f t="shared" si="13"/>
        <v>2.654500207382831E-2</v>
      </c>
      <c r="R82" s="38">
        <f t="shared" si="13"/>
        <v>1.6590626296142915E-3</v>
      </c>
      <c r="S82" s="38">
        <f t="shared" si="13"/>
        <v>-3.1522189962671067E-2</v>
      </c>
      <c r="T82" s="38">
        <f t="shared" si="13"/>
        <v>-4.1891331397760245E-2</v>
      </c>
      <c r="U82" s="38">
        <f t="shared" si="13"/>
        <v>7.6316880962256348E-2</v>
      </c>
      <c r="V82" s="38">
        <f t="shared" si="13"/>
        <v>9.7055163832434704E-2</v>
      </c>
      <c r="W82" s="38">
        <f t="shared" si="13"/>
        <v>0.11571961841559522</v>
      </c>
      <c r="X82" s="38">
        <f t="shared" si="13"/>
        <v>0.12816258813770223</v>
      </c>
      <c r="Y82" s="38">
        <f t="shared" si="13"/>
        <v>7.6316880962256348E-2</v>
      </c>
      <c r="Z82" s="38">
        <f t="shared" si="13"/>
        <v>9.0833678971381199E-2</v>
      </c>
      <c r="AA82" s="38">
        <f t="shared" si="13"/>
        <v>1.6175860638739135E-2</v>
      </c>
      <c r="AB82" s="38">
        <f t="shared" si="13"/>
        <v>5.5578598092077998E-2</v>
      </c>
      <c r="AC82" s="38">
        <f t="shared" si="13"/>
        <v>3.8987971795935321E-2</v>
      </c>
      <c r="AD82" s="38">
        <f t="shared" si="13"/>
        <v>8.0464537536292027E-2</v>
      </c>
      <c r="AE82" s="38">
        <f t="shared" si="13"/>
        <v>-4.1891331397760245E-2</v>
      </c>
      <c r="AF82" s="38">
        <f t="shared" si="13"/>
        <v>0.17586063873911242</v>
      </c>
      <c r="AG82" s="38">
        <f t="shared" si="13"/>
        <v>0.16549149730402327</v>
      </c>
      <c r="AH82" s="38">
        <f t="shared" si="13"/>
        <v>0.27540439651596849</v>
      </c>
      <c r="AI82" s="19">
        <f t="shared" si="13"/>
        <v>8.4612194110327693E-2</v>
      </c>
      <c r="AP82" s="1">
        <v>76</v>
      </c>
      <c r="AQ82" s="60">
        <f t="shared" si="10"/>
        <v>0.11674347158218126</v>
      </c>
      <c r="AR82" s="4">
        <v>-3.9794455066921551E-2</v>
      </c>
      <c r="AS82" s="4">
        <v>-3.1018206338503034E-2</v>
      </c>
    </row>
    <row r="83" spans="2:45" x14ac:dyDescent="0.3">
      <c r="B83" s="24"/>
      <c r="C83" s="13">
        <v>5</v>
      </c>
      <c r="D83" s="51">
        <f t="shared" si="12"/>
        <v>530.6</v>
      </c>
      <c r="E83" s="38">
        <f t="shared" ref="E83:AI83" si="14">(E33-$D83)/$D83</f>
        <v>-1.1307953260460285E-3</v>
      </c>
      <c r="F83" s="38">
        <f t="shared" si="14"/>
        <v>-2.3746701846965743E-2</v>
      </c>
      <c r="G83" s="38">
        <f t="shared" si="14"/>
        <v>4.0331699962306775E-2</v>
      </c>
      <c r="H83" s="38">
        <f t="shared" si="14"/>
        <v>-4.0708631737655522E-2</v>
      </c>
      <c r="I83" s="38">
        <f t="shared" si="14"/>
        <v>2.5254428948360302E-2</v>
      </c>
      <c r="J83" s="38">
        <f t="shared" si="14"/>
        <v>3.8447041085563467E-2</v>
      </c>
      <c r="K83" s="38">
        <f t="shared" si="14"/>
        <v>-1.0554089709762576E-2</v>
      </c>
      <c r="L83" s="38">
        <f t="shared" si="14"/>
        <v>-4.2593290614398836E-2</v>
      </c>
      <c r="M83" s="38">
        <f t="shared" si="14"/>
        <v>7.2370900866943033E-2</v>
      </c>
      <c r="N83" s="38">
        <f t="shared" si="14"/>
        <v>4.5231813041838997E-3</v>
      </c>
      <c r="O83" s="38">
        <f t="shared" si="14"/>
        <v>4.9754994346023325E-2</v>
      </c>
      <c r="P83" s="38">
        <f t="shared" si="14"/>
        <v>8.7448171880889519E-2</v>
      </c>
      <c r="Q83" s="38">
        <f t="shared" si="14"/>
        <v>2.7139087825103613E-2</v>
      </c>
      <c r="R83" s="38">
        <f t="shared" si="14"/>
        <v>-3.0154542027893377E-3</v>
      </c>
      <c r="S83" s="38">
        <f t="shared" si="14"/>
        <v>-3.6939313984168907E-2</v>
      </c>
      <c r="T83" s="38">
        <f t="shared" si="14"/>
        <v>-2.9400678477195668E-2</v>
      </c>
      <c r="U83" s="38">
        <f t="shared" si="14"/>
        <v>7.4255559743686347E-2</v>
      </c>
      <c r="V83" s="38">
        <f t="shared" si="14"/>
        <v>8.179419525065959E-2</v>
      </c>
      <c r="W83" s="38">
        <f t="shared" si="14"/>
        <v>9.4986807387862748E-2</v>
      </c>
      <c r="X83" s="38">
        <f t="shared" si="14"/>
        <v>0.11006407840180922</v>
      </c>
      <c r="Y83" s="38">
        <f t="shared" si="14"/>
        <v>6.294760648322649E-2</v>
      </c>
      <c r="Z83" s="38">
        <f t="shared" si="14"/>
        <v>7.9909536373916276E-2</v>
      </c>
      <c r="AA83" s="38">
        <f t="shared" si="14"/>
        <v>1.2061816811157137E-2</v>
      </c>
      <c r="AB83" s="38">
        <f t="shared" si="14"/>
        <v>4.0331699962306775E-2</v>
      </c>
      <c r="AC83" s="38">
        <f t="shared" si="14"/>
        <v>1.3946475687900447E-2</v>
      </c>
      <c r="AD83" s="38">
        <f t="shared" si="14"/>
        <v>6.6716924236713104E-2</v>
      </c>
      <c r="AE83" s="38">
        <f t="shared" si="14"/>
        <v>-3.0154542027893377E-3</v>
      </c>
      <c r="AF83" s="38">
        <f t="shared" si="14"/>
        <v>0.16848850358085182</v>
      </c>
      <c r="AG83" s="38">
        <f t="shared" si="14"/>
        <v>0.14210327930644548</v>
      </c>
      <c r="AH83" s="38">
        <f t="shared" si="14"/>
        <v>0.25329815303430075</v>
      </c>
      <c r="AI83" s="19">
        <f t="shared" si="14"/>
        <v>4.0331699962306775E-2</v>
      </c>
      <c r="AP83" s="1">
        <v>77</v>
      </c>
      <c r="AQ83" s="60">
        <f t="shared" si="10"/>
        <v>0.11827956989247312</v>
      </c>
      <c r="AR83" s="4">
        <v>-3.8869257950530034E-2</v>
      </c>
      <c r="AS83" s="4">
        <v>-3.0264279624893413E-2</v>
      </c>
    </row>
    <row r="84" spans="2:45" x14ac:dyDescent="0.3">
      <c r="B84" s="24"/>
      <c r="C84" s="13">
        <v>10</v>
      </c>
      <c r="D84" s="51">
        <f t="shared" si="12"/>
        <v>606.4</v>
      </c>
      <c r="E84" s="38">
        <f t="shared" ref="E84:AI84" si="15">(E34-$D84)/$D84</f>
        <v>-6.5963060686012088E-4</v>
      </c>
      <c r="F84" s="38">
        <f t="shared" si="15"/>
        <v>-2.3746701846965663E-2</v>
      </c>
      <c r="G84" s="38">
        <f t="shared" si="15"/>
        <v>4.0567282321899774E-2</v>
      </c>
      <c r="H84" s="38">
        <f t="shared" si="15"/>
        <v>-3.6939313984168831E-2</v>
      </c>
      <c r="I84" s="38">
        <f t="shared" si="15"/>
        <v>2.0778364116095027E-2</v>
      </c>
      <c r="J84" s="38">
        <f t="shared" si="15"/>
        <v>4.386543535620057E-2</v>
      </c>
      <c r="K84" s="38">
        <f t="shared" si="15"/>
        <v>-8.9050131926120997E-3</v>
      </c>
      <c r="L84" s="38">
        <f t="shared" si="15"/>
        <v>-2.7044854881266456E-2</v>
      </c>
      <c r="M84" s="38">
        <f t="shared" si="15"/>
        <v>5.0461741424802149E-2</v>
      </c>
      <c r="N84" s="38">
        <f t="shared" si="15"/>
        <v>9.2348284960422546E-3</v>
      </c>
      <c r="O84" s="38">
        <f t="shared" si="15"/>
        <v>5.7058047493403735E-2</v>
      </c>
      <c r="P84" s="38">
        <f t="shared" si="15"/>
        <v>9.8284960422163628E-2</v>
      </c>
      <c r="Q84" s="38">
        <f t="shared" si="15"/>
        <v>2.5725593667546214E-2</v>
      </c>
      <c r="R84" s="38">
        <f t="shared" si="15"/>
        <v>9.8944591029027505E-4</v>
      </c>
      <c r="S84" s="38">
        <f t="shared" si="15"/>
        <v>-3.1992084432717643E-2</v>
      </c>
      <c r="T84" s="38">
        <f t="shared" si="15"/>
        <v>-2.2097625329815268E-2</v>
      </c>
      <c r="U84" s="38">
        <f t="shared" si="15"/>
        <v>7.0250659630606907E-2</v>
      </c>
      <c r="V84" s="38">
        <f t="shared" si="15"/>
        <v>8.3443271767810065E-2</v>
      </c>
      <c r="W84" s="38">
        <f t="shared" si="15"/>
        <v>9.6635883905013237E-2</v>
      </c>
      <c r="X84" s="38">
        <f t="shared" si="15"/>
        <v>0.10982849604221639</v>
      </c>
      <c r="Y84" s="38">
        <f t="shared" si="15"/>
        <v>5.0461741424802149E-2</v>
      </c>
      <c r="Z84" s="38">
        <f t="shared" si="15"/>
        <v>7.6846965699208486E-2</v>
      </c>
      <c r="AA84" s="38">
        <f t="shared" si="15"/>
        <v>7.5857519788918581E-3</v>
      </c>
      <c r="AB84" s="38">
        <f t="shared" si="15"/>
        <v>2.2427440633245421E-2</v>
      </c>
      <c r="AC84" s="38">
        <f t="shared" si="15"/>
        <v>1.0883905013192649E-2</v>
      </c>
      <c r="AD84" s="38">
        <f t="shared" si="15"/>
        <v>6.0356200527704525E-2</v>
      </c>
      <c r="AE84" s="38">
        <f t="shared" si="15"/>
        <v>2.7374670184696609E-2</v>
      </c>
      <c r="AF84" s="38">
        <f t="shared" si="15"/>
        <v>0.17249340369393143</v>
      </c>
      <c r="AG84" s="38">
        <f t="shared" si="15"/>
        <v>0.1428100263852243</v>
      </c>
      <c r="AH84" s="38">
        <f t="shared" si="15"/>
        <v>0.23350923482849609</v>
      </c>
      <c r="AI84" s="19">
        <f t="shared" si="15"/>
        <v>7.5857519788918581E-3</v>
      </c>
      <c r="AP84" s="1">
        <v>78</v>
      </c>
      <c r="AQ84" s="60">
        <f t="shared" si="10"/>
        <v>0.11981566820276497</v>
      </c>
      <c r="AR84" s="4">
        <v>-3.8760896637608934E-2</v>
      </c>
      <c r="AS84" s="4">
        <v>-2.9992406985573327E-2</v>
      </c>
    </row>
    <row r="85" spans="2:45" x14ac:dyDescent="0.3">
      <c r="B85" s="24"/>
      <c r="C85" s="13">
        <v>15</v>
      </c>
      <c r="D85" s="51">
        <f t="shared" si="12"/>
        <v>666.4</v>
      </c>
      <c r="E85" s="38">
        <f t="shared" ref="E85:AI85" si="16">(E35-$D85)/$D85</f>
        <v>-6.0024009603838128E-4</v>
      </c>
      <c r="F85" s="38">
        <f t="shared" si="16"/>
        <v>-3.8115246098439345E-2</v>
      </c>
      <c r="G85" s="38">
        <f t="shared" si="16"/>
        <v>5.0420168067226927E-2</v>
      </c>
      <c r="H85" s="38">
        <f t="shared" si="16"/>
        <v>-3.9615846338535383E-2</v>
      </c>
      <c r="I85" s="38">
        <f t="shared" si="16"/>
        <v>2.7911164465786349E-2</v>
      </c>
      <c r="J85" s="38">
        <f t="shared" si="16"/>
        <v>4.7418967587034851E-2</v>
      </c>
      <c r="K85" s="38">
        <f t="shared" si="16"/>
        <v>-1.2605042016806688E-2</v>
      </c>
      <c r="L85" s="38">
        <f t="shared" si="16"/>
        <v>-1.8607442977190844E-2</v>
      </c>
      <c r="M85" s="38">
        <f t="shared" si="16"/>
        <v>4.8919567827130889E-2</v>
      </c>
      <c r="N85" s="38">
        <f t="shared" si="16"/>
        <v>3.901560624249734E-3</v>
      </c>
      <c r="O85" s="38">
        <f t="shared" si="16"/>
        <v>6.3925570228091269E-2</v>
      </c>
      <c r="P85" s="38">
        <f t="shared" si="16"/>
        <v>8.9435774309723923E-2</v>
      </c>
      <c r="Q85" s="38">
        <f t="shared" si="16"/>
        <v>2.9411764705882387E-2</v>
      </c>
      <c r="R85" s="38">
        <f t="shared" si="16"/>
        <v>-2.1008403361344199E-3</v>
      </c>
      <c r="S85" s="38">
        <f t="shared" si="16"/>
        <v>-2.6110444177671034E-2</v>
      </c>
      <c r="T85" s="38">
        <f t="shared" si="16"/>
        <v>-2.3109243697478958E-2</v>
      </c>
      <c r="U85" s="38">
        <f t="shared" si="16"/>
        <v>7.8931572629051663E-2</v>
      </c>
      <c r="V85" s="38">
        <f t="shared" si="16"/>
        <v>9.0936374549819968E-2</v>
      </c>
      <c r="W85" s="38">
        <f t="shared" si="16"/>
        <v>9.2436974789915999E-2</v>
      </c>
      <c r="X85" s="38">
        <f t="shared" si="16"/>
        <v>0.11044417767106847</v>
      </c>
      <c r="Y85" s="38">
        <f t="shared" si="16"/>
        <v>3.2412965186074463E-2</v>
      </c>
      <c r="Z85" s="38">
        <f t="shared" si="16"/>
        <v>7.5930372148859587E-2</v>
      </c>
      <c r="AA85" s="38">
        <f t="shared" si="16"/>
        <v>5.4021608643457725E-3</v>
      </c>
      <c r="AB85" s="38">
        <f t="shared" si="16"/>
        <v>1.8907563025210117E-2</v>
      </c>
      <c r="AC85" s="38">
        <f t="shared" si="16"/>
        <v>1.2905162064825965E-2</v>
      </c>
      <c r="AD85" s="38">
        <f t="shared" si="16"/>
        <v>6.2424969987995231E-2</v>
      </c>
      <c r="AE85" s="38">
        <f t="shared" si="16"/>
        <v>4.7418967587034851E-2</v>
      </c>
      <c r="AF85" s="38">
        <f t="shared" si="16"/>
        <v>0.15246098439375755</v>
      </c>
      <c r="AG85" s="38">
        <f t="shared" si="16"/>
        <v>0.14345738295318131</v>
      </c>
      <c r="AH85" s="38">
        <f t="shared" si="16"/>
        <v>0.21848739495798322</v>
      </c>
      <c r="AI85" s="19">
        <f t="shared" si="16"/>
        <v>-9.6038415366146122E-3</v>
      </c>
      <c r="AP85" s="1">
        <v>79</v>
      </c>
      <c r="AQ85" s="60">
        <f t="shared" si="10"/>
        <v>0.12135176651305683</v>
      </c>
      <c r="AR85" s="4">
        <v>-3.8212112142073186E-2</v>
      </c>
      <c r="AS85" s="4">
        <v>-2.9897228277795149E-2</v>
      </c>
    </row>
    <row r="86" spans="2:45" x14ac:dyDescent="0.3">
      <c r="B86" s="24"/>
      <c r="C86" s="13">
        <v>20</v>
      </c>
      <c r="D86" s="51">
        <f t="shared" si="12"/>
        <v>721.6</v>
      </c>
      <c r="E86" s="38">
        <f t="shared" ref="E86:AI86" si="17">(E36-$D86)/$D86</f>
        <v>7.483370288248305E-3</v>
      </c>
      <c r="F86" s="38">
        <f t="shared" si="17"/>
        <v>-3.9634146341463443E-2</v>
      </c>
      <c r="G86" s="38">
        <f t="shared" si="17"/>
        <v>4.351441241685141E-2</v>
      </c>
      <c r="H86" s="38">
        <f t="shared" si="17"/>
        <v>-3.8248337028824866E-2</v>
      </c>
      <c r="I86" s="38">
        <f t="shared" si="17"/>
        <v>2.6884700665188437E-2</v>
      </c>
      <c r="J86" s="38">
        <f t="shared" si="17"/>
        <v>5.0443458980044313E-2</v>
      </c>
      <c r="K86" s="38">
        <f t="shared" si="17"/>
        <v>-7.7605321507760849E-3</v>
      </c>
      <c r="L86" s="38">
        <f t="shared" si="17"/>
        <v>-1.607538802660757E-2</v>
      </c>
      <c r="M86" s="38">
        <f t="shared" si="17"/>
        <v>3.381374722838134E-2</v>
      </c>
      <c r="N86" s="38">
        <f t="shared" si="17"/>
        <v>4.7117516629711434E-3</v>
      </c>
      <c r="O86" s="38">
        <f t="shared" si="17"/>
        <v>6.707317073170728E-2</v>
      </c>
      <c r="P86" s="38">
        <f t="shared" si="17"/>
        <v>7.5388026607538766E-2</v>
      </c>
      <c r="Q86" s="38">
        <f t="shared" si="17"/>
        <v>3.9356984478935667E-2</v>
      </c>
      <c r="R86" s="38">
        <f t="shared" si="17"/>
        <v>-6.3747228381375032E-3</v>
      </c>
      <c r="S86" s="38">
        <f t="shared" si="17"/>
        <v>-2.8547671840354796E-2</v>
      </c>
      <c r="T86" s="38">
        <f t="shared" si="17"/>
        <v>-2.0232815964523313E-2</v>
      </c>
      <c r="U86" s="38">
        <f t="shared" si="17"/>
        <v>7.2616407982261613E-2</v>
      </c>
      <c r="V86" s="38">
        <f t="shared" si="17"/>
        <v>8.5088691796008836E-2</v>
      </c>
      <c r="W86" s="38">
        <f t="shared" si="17"/>
        <v>8.5088691796008836E-2</v>
      </c>
      <c r="X86" s="38">
        <f t="shared" si="17"/>
        <v>0.10726164079822613</v>
      </c>
      <c r="Y86" s="38">
        <f t="shared" si="17"/>
        <v>2.5498891352549857E-2</v>
      </c>
      <c r="Z86" s="38">
        <f t="shared" si="17"/>
        <v>7.123059866962303E-2</v>
      </c>
      <c r="AA86" s="38">
        <f t="shared" si="17"/>
        <v>-8.3148558758318E-4</v>
      </c>
      <c r="AB86" s="38">
        <f t="shared" si="17"/>
        <v>6.0975609756097242E-3</v>
      </c>
      <c r="AC86" s="38">
        <f t="shared" si="17"/>
        <v>1.3026607538802628E-2</v>
      </c>
      <c r="AD86" s="38">
        <f t="shared" si="17"/>
        <v>6.0144124168514376E-2</v>
      </c>
      <c r="AE86" s="38">
        <f t="shared" si="17"/>
        <v>5.1829268292682897E-2</v>
      </c>
      <c r="AF86" s="38">
        <f t="shared" si="17"/>
        <v>0.12804878048780485</v>
      </c>
      <c r="AG86" s="38">
        <f t="shared" si="17"/>
        <v>0.1377494456762749</v>
      </c>
      <c r="AH86" s="38">
        <f t="shared" si="17"/>
        <v>0.19456762749445672</v>
      </c>
      <c r="AI86" s="19">
        <f t="shared" si="17"/>
        <v>-2.4390243902439056E-2</v>
      </c>
      <c r="AP86" s="1">
        <v>80</v>
      </c>
      <c r="AQ86" s="60">
        <f t="shared" si="10"/>
        <v>0.12288786482334869</v>
      </c>
      <c r="AR86" s="4">
        <v>-3.8126740947075168E-2</v>
      </c>
      <c r="AS86" s="4">
        <v>-2.9654654654654573E-2</v>
      </c>
    </row>
    <row r="87" spans="2:45" x14ac:dyDescent="0.3">
      <c r="B87" s="24"/>
      <c r="C87" s="13">
        <v>25</v>
      </c>
      <c r="D87" s="51">
        <f t="shared" si="12"/>
        <v>777.6</v>
      </c>
      <c r="E87" s="38">
        <f t="shared" ref="E87:AI87" si="18">(E37-$D87)/$D87</f>
        <v>8.2304526748970906E-3</v>
      </c>
      <c r="F87" s="38">
        <f t="shared" si="18"/>
        <v>-4.4495884773662578E-2</v>
      </c>
      <c r="G87" s="38">
        <f t="shared" si="18"/>
        <v>3.9094650205761285E-2</v>
      </c>
      <c r="H87" s="38">
        <f t="shared" si="18"/>
        <v>-2.6491769547325131E-2</v>
      </c>
      <c r="I87" s="38">
        <f t="shared" si="18"/>
        <v>2.3662551440329187E-2</v>
      </c>
      <c r="J87" s="38">
        <f t="shared" si="18"/>
        <v>5.5812757201646059E-2</v>
      </c>
      <c r="K87" s="38">
        <f t="shared" si="18"/>
        <v>4.3724279835390652E-3</v>
      </c>
      <c r="L87" s="38">
        <f t="shared" si="18"/>
        <v>-9.7736625514403576E-3</v>
      </c>
      <c r="M87" s="38">
        <f t="shared" si="18"/>
        <v>3.0092592592592563E-2</v>
      </c>
      <c r="N87" s="38">
        <f t="shared" si="18"/>
        <v>4.3724279835390652E-3</v>
      </c>
      <c r="O87" s="38">
        <f t="shared" si="18"/>
        <v>7.5102880658436177E-2</v>
      </c>
      <c r="P87" s="38">
        <f t="shared" si="18"/>
        <v>6.8672839506172811E-2</v>
      </c>
      <c r="Q87" s="38">
        <f t="shared" si="18"/>
        <v>5.838477366255141E-2</v>
      </c>
      <c r="R87" s="38">
        <f t="shared" si="18"/>
        <v>5.1440329218104073E-4</v>
      </c>
      <c r="S87" s="38">
        <f t="shared" si="18"/>
        <v>-1.7489711934156407E-2</v>
      </c>
      <c r="T87" s="38">
        <f t="shared" si="18"/>
        <v>-9.7736625514403576E-3</v>
      </c>
      <c r="U87" s="38">
        <f t="shared" si="18"/>
        <v>8.4104938271604909E-2</v>
      </c>
      <c r="V87" s="38">
        <f t="shared" si="18"/>
        <v>8.6676954732510261E-2</v>
      </c>
      <c r="W87" s="38">
        <f t="shared" si="18"/>
        <v>7.3816872427983501E-2</v>
      </c>
      <c r="X87" s="38">
        <f t="shared" si="18"/>
        <v>0.10725308641975305</v>
      </c>
      <c r="Y87" s="38">
        <f t="shared" si="18"/>
        <v>2.2376543209876514E-2</v>
      </c>
      <c r="Z87" s="38">
        <f t="shared" si="18"/>
        <v>7.3816872427983501E-2</v>
      </c>
      <c r="AA87" s="38">
        <f t="shared" si="18"/>
        <v>5.1440329218104073E-4</v>
      </c>
      <c r="AB87" s="38">
        <f t="shared" si="18"/>
        <v>-7.7160493827163417E-4</v>
      </c>
      <c r="AC87" s="38">
        <f t="shared" si="18"/>
        <v>-3.3436213991769837E-3</v>
      </c>
      <c r="AD87" s="38">
        <f t="shared" si="18"/>
        <v>6.9958847736625487E-2</v>
      </c>
      <c r="AE87" s="38">
        <f t="shared" si="18"/>
        <v>5.9670781893004086E-2</v>
      </c>
      <c r="AF87" s="38">
        <f t="shared" si="18"/>
        <v>0.11625514403292178</v>
      </c>
      <c r="AG87" s="38">
        <f t="shared" si="18"/>
        <v>0.14197530864197527</v>
      </c>
      <c r="AH87" s="38">
        <f t="shared" si="18"/>
        <v>0.17541152263374482</v>
      </c>
      <c r="AI87" s="19">
        <f t="shared" si="18"/>
        <v>-3.8065843621399205E-2</v>
      </c>
      <c r="AP87" s="1">
        <v>81</v>
      </c>
      <c r="AQ87" s="60">
        <f t="shared" si="10"/>
        <v>0.12442396313364056</v>
      </c>
      <c r="AR87" s="4">
        <v>-3.7846481876332626E-2</v>
      </c>
      <c r="AS87" s="4">
        <v>-2.953226357118463E-2</v>
      </c>
    </row>
    <row r="88" spans="2:45" x14ac:dyDescent="0.3">
      <c r="B88" s="24"/>
      <c r="C88" s="13">
        <v>30</v>
      </c>
      <c r="D88" s="51">
        <f t="shared" si="12"/>
        <v>843.4</v>
      </c>
      <c r="E88" s="38">
        <f t="shared" ref="E88:AI88" si="19">(E38-$D88)/$D88</f>
        <v>7.8254683424235517E-3</v>
      </c>
      <c r="F88" s="38">
        <f t="shared" si="19"/>
        <v>-4.6715674650225254E-2</v>
      </c>
      <c r="G88" s="38">
        <f t="shared" si="19"/>
        <v>5.169551814085846E-2</v>
      </c>
      <c r="H88" s="38">
        <f t="shared" si="19"/>
        <v>-3.7230258477590678E-2</v>
      </c>
      <c r="I88" s="38">
        <f t="shared" si="19"/>
        <v>2.4424946644534058E-2</v>
      </c>
      <c r="J88" s="38">
        <f t="shared" si="19"/>
        <v>5.6438226227175745E-2</v>
      </c>
      <c r="K88" s="38">
        <f t="shared" si="19"/>
        <v>1.4939530471899483E-2</v>
      </c>
      <c r="L88" s="38">
        <f t="shared" si="19"/>
        <v>-9.9596869812662771E-3</v>
      </c>
      <c r="M88" s="38">
        <f t="shared" si="19"/>
        <v>2.67963006876927E-2</v>
      </c>
      <c r="N88" s="38">
        <f t="shared" si="19"/>
        <v>7.8254683424235517E-3</v>
      </c>
      <c r="O88" s="38">
        <f t="shared" si="19"/>
        <v>6.9480673464548282E-2</v>
      </c>
      <c r="P88" s="38">
        <f t="shared" si="19"/>
        <v>5.9995257291913712E-2</v>
      </c>
      <c r="Q88" s="38">
        <f t="shared" si="19"/>
        <v>6.8294996442968964E-2</v>
      </c>
      <c r="R88" s="38">
        <f t="shared" si="19"/>
        <v>-2.8456248517903454E-3</v>
      </c>
      <c r="S88" s="38">
        <f t="shared" si="19"/>
        <v>-1.5888072089162885E-2</v>
      </c>
      <c r="T88" s="38">
        <f t="shared" si="19"/>
        <v>-6.4026559165283109E-3</v>
      </c>
      <c r="U88" s="38">
        <f t="shared" si="19"/>
        <v>8.8451505809817435E-2</v>
      </c>
      <c r="V88" s="38">
        <f t="shared" si="19"/>
        <v>8.6080151766658786E-2</v>
      </c>
      <c r="W88" s="38">
        <f t="shared" si="19"/>
        <v>7.4223381550865566E-2</v>
      </c>
      <c r="X88" s="38">
        <f t="shared" si="19"/>
        <v>0.10979369219824522</v>
      </c>
      <c r="Y88" s="38">
        <f t="shared" si="19"/>
        <v>2.2053592601375412E-2</v>
      </c>
      <c r="Z88" s="38">
        <f t="shared" si="19"/>
        <v>7.6594735594024216E-2</v>
      </c>
      <c r="AA88" s="38">
        <f t="shared" si="19"/>
        <v>-1.5888072089162885E-2</v>
      </c>
      <c r="AB88" s="38">
        <f t="shared" si="19"/>
        <v>-7.588332938107633E-3</v>
      </c>
      <c r="AC88" s="38">
        <f t="shared" si="19"/>
        <v>1.8970832345269418E-3</v>
      </c>
      <c r="AD88" s="38">
        <f t="shared" si="19"/>
        <v>7.4223381550865566E-2</v>
      </c>
      <c r="AE88" s="38">
        <f t="shared" si="19"/>
        <v>5.169551814085846E-2</v>
      </c>
      <c r="AF88" s="38">
        <f t="shared" si="19"/>
        <v>0.11097936921982456</v>
      </c>
      <c r="AG88" s="38">
        <f t="shared" si="19"/>
        <v>0.13350723262983166</v>
      </c>
      <c r="AH88" s="38">
        <f t="shared" si="19"/>
        <v>0.16552051221247335</v>
      </c>
      <c r="AI88" s="19">
        <f t="shared" si="19"/>
        <v>-5.7386767844439149E-2</v>
      </c>
      <c r="AP88" s="1">
        <v>82</v>
      </c>
      <c r="AQ88" s="60">
        <f t="shared" si="10"/>
        <v>0.1259600614439324</v>
      </c>
      <c r="AR88" s="4">
        <v>-3.7502709733362262E-2</v>
      </c>
      <c r="AS88" s="4">
        <v>-2.9017857142857165E-2</v>
      </c>
    </row>
    <row r="89" spans="2:45" x14ac:dyDescent="0.3">
      <c r="B89" s="24"/>
      <c r="C89" s="13">
        <v>35</v>
      </c>
      <c r="D89" s="51">
        <f t="shared" si="12"/>
        <v>924</v>
      </c>
      <c r="E89" s="38">
        <f t="shared" ref="E89:AI89" si="20">(E39-$D89)/$D89</f>
        <v>9.74025974025974E-3</v>
      </c>
      <c r="F89" s="38">
        <f t="shared" si="20"/>
        <v>-4.5454545454545456E-2</v>
      </c>
      <c r="G89" s="38">
        <f t="shared" si="20"/>
        <v>4.9783549783549784E-2</v>
      </c>
      <c r="H89" s="38">
        <f t="shared" si="20"/>
        <v>-3.3549783549783552E-2</v>
      </c>
      <c r="I89" s="38">
        <f t="shared" si="20"/>
        <v>1.948051948051948E-2</v>
      </c>
      <c r="J89" s="38">
        <f t="shared" si="20"/>
        <v>6.2770562770562768E-2</v>
      </c>
      <c r="K89" s="38">
        <f t="shared" si="20"/>
        <v>1.7316017316017316E-2</v>
      </c>
      <c r="L89" s="38">
        <f t="shared" si="20"/>
        <v>4.329004329004329E-3</v>
      </c>
      <c r="M89" s="38">
        <f t="shared" si="20"/>
        <v>2.1645021645021644E-2</v>
      </c>
      <c r="N89" s="38">
        <f t="shared" si="20"/>
        <v>1.6233766233766232E-2</v>
      </c>
      <c r="O89" s="38">
        <f t="shared" si="20"/>
        <v>6.4935064935064929E-2</v>
      </c>
      <c r="P89" s="38">
        <f t="shared" si="20"/>
        <v>5.3030303030303032E-2</v>
      </c>
      <c r="Q89" s="38">
        <f t="shared" si="20"/>
        <v>7.3593073593073599E-2</v>
      </c>
      <c r="R89" s="38">
        <f t="shared" si="20"/>
        <v>-1.0822510822510822E-2</v>
      </c>
      <c r="S89" s="38">
        <f t="shared" si="20"/>
        <v>-1.948051948051948E-2</v>
      </c>
      <c r="T89" s="38">
        <f t="shared" si="20"/>
        <v>-1.1904761904761904E-2</v>
      </c>
      <c r="U89" s="38">
        <f t="shared" si="20"/>
        <v>8.6580086580086577E-2</v>
      </c>
      <c r="V89" s="38">
        <f t="shared" si="20"/>
        <v>7.9004329004329008E-2</v>
      </c>
      <c r="W89" s="38">
        <f t="shared" si="20"/>
        <v>7.575757575757576E-2</v>
      </c>
      <c r="X89" s="38">
        <f t="shared" si="20"/>
        <v>0.10173160173160173</v>
      </c>
      <c r="Y89" s="38">
        <f t="shared" si="20"/>
        <v>2.3809523809523808E-2</v>
      </c>
      <c r="Z89" s="38">
        <f t="shared" si="20"/>
        <v>7.1428571428571425E-2</v>
      </c>
      <c r="AA89" s="38">
        <f t="shared" si="20"/>
        <v>-1.83982683982684E-2</v>
      </c>
      <c r="AB89" s="38">
        <f t="shared" si="20"/>
        <v>-1.6233766233766232E-2</v>
      </c>
      <c r="AC89" s="38">
        <f t="shared" si="20"/>
        <v>6.4935064935064939E-3</v>
      </c>
      <c r="AD89" s="38">
        <f t="shared" si="20"/>
        <v>6.3852813852813856E-2</v>
      </c>
      <c r="AE89" s="38">
        <f t="shared" si="20"/>
        <v>4.8701298701298704E-2</v>
      </c>
      <c r="AF89" s="38">
        <f t="shared" si="20"/>
        <v>0.10930735930735931</v>
      </c>
      <c r="AG89" s="38">
        <f t="shared" si="20"/>
        <v>0.12770562770562771</v>
      </c>
      <c r="AH89" s="38">
        <f t="shared" si="20"/>
        <v>0.15909090909090909</v>
      </c>
      <c r="AI89" s="19">
        <f t="shared" si="20"/>
        <v>-7.3593073593073599E-2</v>
      </c>
      <c r="AP89" s="1">
        <v>83</v>
      </c>
      <c r="AQ89" s="60">
        <f t="shared" si="10"/>
        <v>0.12749615975422426</v>
      </c>
      <c r="AR89" s="4">
        <v>-3.6750483558994199E-2</v>
      </c>
      <c r="AS89" s="4">
        <v>-2.8726904581118758E-2</v>
      </c>
    </row>
    <row r="90" spans="2:45" x14ac:dyDescent="0.3">
      <c r="B90" s="24"/>
      <c r="C90" s="13">
        <v>40</v>
      </c>
      <c r="D90" s="51">
        <f t="shared" si="12"/>
        <v>1023.6</v>
      </c>
      <c r="E90" s="38">
        <f t="shared" ref="E90:AI90" si="21">(E40-$D90)/$D90</f>
        <v>1.0160218835482588E-2</v>
      </c>
      <c r="F90" s="38">
        <f t="shared" si="21"/>
        <v>-4.259476357952327E-2</v>
      </c>
      <c r="G90" s="38">
        <f t="shared" si="21"/>
        <v>5.0214927706135185E-2</v>
      </c>
      <c r="H90" s="38">
        <f t="shared" si="21"/>
        <v>-3.7710042985541245E-2</v>
      </c>
      <c r="I90" s="38">
        <f t="shared" si="21"/>
        <v>1.9929660023446635E-2</v>
      </c>
      <c r="J90" s="38">
        <f t="shared" si="21"/>
        <v>4.1422430636967544E-2</v>
      </c>
      <c r="K90" s="38">
        <f t="shared" si="21"/>
        <v>1.2114107073075397E-2</v>
      </c>
      <c r="L90" s="38">
        <f t="shared" si="21"/>
        <v>1.8952715904650232E-2</v>
      </c>
      <c r="M90" s="38">
        <f t="shared" si="21"/>
        <v>9.1832747166861826E-3</v>
      </c>
      <c r="N90" s="38">
        <f t="shared" si="21"/>
        <v>1.7975771785853828E-2</v>
      </c>
      <c r="O90" s="38">
        <f t="shared" si="21"/>
        <v>9.1246580695584195E-2</v>
      </c>
      <c r="P90" s="38">
        <f t="shared" si="21"/>
        <v>3.946854239937473E-2</v>
      </c>
      <c r="Q90" s="38">
        <f t="shared" si="21"/>
        <v>8.1477139507620144E-2</v>
      </c>
      <c r="R90" s="38">
        <f t="shared" si="21"/>
        <v>-1.2309495896834723E-2</v>
      </c>
      <c r="S90" s="38">
        <f t="shared" si="21"/>
        <v>-3.4779210629152034E-2</v>
      </c>
      <c r="T90" s="38">
        <f t="shared" si="21"/>
        <v>-1.5240328253223938E-2</v>
      </c>
      <c r="U90" s="38">
        <f t="shared" si="21"/>
        <v>7.9523251270027337E-2</v>
      </c>
      <c r="V90" s="38">
        <f t="shared" si="21"/>
        <v>7.8546307151230926E-2</v>
      </c>
      <c r="W90" s="38">
        <f t="shared" si="21"/>
        <v>7.6592418913638119E-2</v>
      </c>
      <c r="X90" s="38">
        <f t="shared" si="21"/>
        <v>0.10883157483391948</v>
      </c>
      <c r="Y90" s="38">
        <f t="shared" si="21"/>
        <v>1.4067995310668208E-2</v>
      </c>
      <c r="Z90" s="38">
        <f t="shared" si="21"/>
        <v>7.6592418913638119E-2</v>
      </c>
      <c r="AA90" s="38">
        <f t="shared" si="21"/>
        <v>-1.4263384134427532E-2</v>
      </c>
      <c r="AB90" s="38">
        <f t="shared" si="21"/>
        <v>-3.4779210629152034E-2</v>
      </c>
      <c r="AC90" s="38">
        <f t="shared" si="21"/>
        <v>4.2985541227041589E-3</v>
      </c>
      <c r="AD90" s="38">
        <f t="shared" si="21"/>
        <v>5.3145760062524403E-2</v>
      </c>
      <c r="AE90" s="38">
        <f t="shared" si="21"/>
        <v>3.067604533020709E-2</v>
      </c>
      <c r="AF90" s="38">
        <f t="shared" si="21"/>
        <v>9.515435717076981E-2</v>
      </c>
      <c r="AG90" s="38">
        <f t="shared" si="21"/>
        <v>0.12446268073466195</v>
      </c>
      <c r="AH90" s="38">
        <f t="shared" si="21"/>
        <v>0.15377100429855409</v>
      </c>
      <c r="AI90" s="19">
        <f t="shared" si="21"/>
        <v>-8.4603360687768678E-2</v>
      </c>
      <c r="AP90" s="1">
        <v>84</v>
      </c>
      <c r="AQ90" s="60">
        <f t="shared" si="10"/>
        <v>0.12903225806451613</v>
      </c>
      <c r="AR90" s="4">
        <v>-3.6620890553474866E-2</v>
      </c>
      <c r="AS90" s="4">
        <v>-2.8465346534653487E-2</v>
      </c>
    </row>
    <row r="91" spans="2:45" x14ac:dyDescent="0.3">
      <c r="B91" s="24"/>
      <c r="C91" s="13">
        <v>45</v>
      </c>
      <c r="D91" s="51">
        <f t="shared" si="12"/>
        <v>1125.5999999999999</v>
      </c>
      <c r="E91" s="38">
        <f t="shared" ref="E91:AI91" si="22">(E41-$D91)/$D91</f>
        <v>1.6346837242359712E-2</v>
      </c>
      <c r="F91" s="38">
        <f t="shared" si="22"/>
        <v>-4.4953802416488907E-2</v>
      </c>
      <c r="G91" s="38">
        <f t="shared" si="22"/>
        <v>4.9218194740582887E-2</v>
      </c>
      <c r="H91" s="38">
        <f t="shared" si="22"/>
        <v>-4.1400142146410725E-2</v>
      </c>
      <c r="I91" s="38">
        <f t="shared" si="22"/>
        <v>2.0788912579957439E-2</v>
      </c>
      <c r="J91" s="38">
        <f t="shared" si="22"/>
        <v>3.9445628997867889E-2</v>
      </c>
      <c r="K91" s="38">
        <f t="shared" si="22"/>
        <v>2.5230987917555164E-2</v>
      </c>
      <c r="L91" s="38">
        <f t="shared" si="22"/>
        <v>2.78962331201138E-2</v>
      </c>
      <c r="M91" s="38">
        <f t="shared" si="22"/>
        <v>5.6858564321251703E-3</v>
      </c>
      <c r="N91" s="38">
        <f t="shared" si="22"/>
        <v>2.256574271499653E-2</v>
      </c>
      <c r="O91" s="38">
        <f t="shared" si="22"/>
        <v>0.10874200426439241</v>
      </c>
      <c r="P91" s="38">
        <f t="shared" si="22"/>
        <v>4.8329779673063337E-2</v>
      </c>
      <c r="Q91" s="38">
        <f t="shared" si="22"/>
        <v>9.5415778251599234E-2</v>
      </c>
      <c r="R91" s="38">
        <f t="shared" si="22"/>
        <v>-6.7519545131484631E-3</v>
      </c>
      <c r="S91" s="38">
        <f t="shared" si="22"/>
        <v>-3.6958066808813E-2</v>
      </c>
      <c r="T91" s="38">
        <f t="shared" si="22"/>
        <v>-1.4214641080311915E-3</v>
      </c>
      <c r="U91" s="38">
        <f t="shared" si="22"/>
        <v>6.9651741293532424E-2</v>
      </c>
      <c r="V91" s="38">
        <f t="shared" si="22"/>
        <v>9.0085287846481968E-2</v>
      </c>
      <c r="W91" s="38">
        <f t="shared" si="22"/>
        <v>8.2977967306325603E-2</v>
      </c>
      <c r="X91" s="38">
        <f t="shared" si="22"/>
        <v>0.12117981520966604</v>
      </c>
      <c r="Y91" s="38">
        <f t="shared" si="22"/>
        <v>2.78962331201138E-2</v>
      </c>
      <c r="Z91" s="38">
        <f t="shared" si="22"/>
        <v>9.2750533049040601E-2</v>
      </c>
      <c r="AA91" s="38">
        <f t="shared" si="22"/>
        <v>-8.5287846481875533E-3</v>
      </c>
      <c r="AB91" s="38">
        <f t="shared" si="22"/>
        <v>-4.761904761904754E-2</v>
      </c>
      <c r="AC91" s="38">
        <f t="shared" si="22"/>
        <v>1.3681592039801077E-2</v>
      </c>
      <c r="AD91" s="38">
        <f t="shared" si="22"/>
        <v>6.2544420753376059E-2</v>
      </c>
      <c r="AE91" s="38">
        <f t="shared" si="22"/>
        <v>3.1449893390191982E-2</v>
      </c>
      <c r="AF91" s="38">
        <f t="shared" si="22"/>
        <v>8.6531627576403786E-2</v>
      </c>
      <c r="AG91" s="38">
        <f t="shared" si="22"/>
        <v>0.13361762615493969</v>
      </c>
      <c r="AH91" s="38">
        <f t="shared" si="22"/>
        <v>0.14605543710021332</v>
      </c>
      <c r="AI91" s="19">
        <f t="shared" si="22"/>
        <v>-8.3155650319829355E-2</v>
      </c>
      <c r="AP91" s="1">
        <v>85</v>
      </c>
      <c r="AQ91" s="60">
        <f t="shared" si="10"/>
        <v>0.13056835637480799</v>
      </c>
      <c r="AR91" s="4">
        <v>-3.6382810440284762E-2</v>
      </c>
      <c r="AS91" s="4">
        <v>-2.8340080971659989E-2</v>
      </c>
    </row>
    <row r="92" spans="2:45" x14ac:dyDescent="0.3">
      <c r="B92" s="24"/>
      <c r="C92" s="13">
        <v>50</v>
      </c>
      <c r="D92" s="51">
        <f t="shared" si="12"/>
        <v>1240</v>
      </c>
      <c r="E92" s="38">
        <f t="shared" ref="E92:AI92" si="23">(E42-$D92)/$D92</f>
        <v>2.3387096774193549E-2</v>
      </c>
      <c r="F92" s="38">
        <f t="shared" si="23"/>
        <v>-0.05</v>
      </c>
      <c r="G92" s="38">
        <f t="shared" si="23"/>
        <v>4.8387096774193547E-2</v>
      </c>
      <c r="H92" s="38">
        <f t="shared" si="23"/>
        <v>-4.1129032258064517E-2</v>
      </c>
      <c r="I92" s="38">
        <f t="shared" si="23"/>
        <v>1.935483870967742E-2</v>
      </c>
      <c r="J92" s="38">
        <f t="shared" si="23"/>
        <v>5.1612903225806452E-2</v>
      </c>
      <c r="K92" s="38">
        <f t="shared" si="23"/>
        <v>1.8548387096774192E-2</v>
      </c>
      <c r="L92" s="38">
        <f t="shared" si="23"/>
        <v>2.2580645161290321E-2</v>
      </c>
      <c r="M92" s="38">
        <f t="shared" si="23"/>
        <v>4.8387096774193551E-3</v>
      </c>
      <c r="N92" s="38">
        <f t="shared" si="23"/>
        <v>4.5161290322580643E-2</v>
      </c>
      <c r="O92" s="38">
        <f t="shared" si="23"/>
        <v>0.1217741935483871</v>
      </c>
      <c r="P92" s="38">
        <f t="shared" si="23"/>
        <v>5.9677419354838709E-2</v>
      </c>
      <c r="Q92" s="38">
        <f t="shared" si="23"/>
        <v>0.1064516129032258</v>
      </c>
      <c r="R92" s="38">
        <f t="shared" si="23"/>
        <v>-1.0483870967741936E-2</v>
      </c>
      <c r="S92" s="38">
        <f t="shared" si="23"/>
        <v>-3.3064516129032259E-2</v>
      </c>
      <c r="T92" s="38">
        <f t="shared" si="23"/>
        <v>1.532258064516129E-2</v>
      </c>
      <c r="U92" s="38">
        <f t="shared" si="23"/>
        <v>6.9354838709677416E-2</v>
      </c>
      <c r="V92" s="38">
        <f t="shared" si="23"/>
        <v>0.10080645161290322</v>
      </c>
      <c r="W92" s="38">
        <f t="shared" si="23"/>
        <v>7.4193548387096769E-2</v>
      </c>
      <c r="X92" s="38">
        <f t="shared" si="23"/>
        <v>0.13387096774193549</v>
      </c>
      <c r="Y92" s="38">
        <f t="shared" si="23"/>
        <v>2.661290322580645E-2</v>
      </c>
      <c r="Z92" s="38">
        <f t="shared" si="23"/>
        <v>0.12419354838709677</v>
      </c>
      <c r="AA92" s="38">
        <f t="shared" si="23"/>
        <v>2.4193548387096775E-3</v>
      </c>
      <c r="AB92" s="38">
        <f t="shared" si="23"/>
        <v>-5.7258064516129033E-2</v>
      </c>
      <c r="AC92" s="38">
        <f t="shared" si="23"/>
        <v>2.4193548387096774E-2</v>
      </c>
      <c r="AD92" s="38">
        <f t="shared" si="23"/>
        <v>6.6129032258064518E-2</v>
      </c>
      <c r="AE92" s="38">
        <f t="shared" si="23"/>
        <v>3.4677419354838708E-2</v>
      </c>
      <c r="AF92" s="38">
        <f t="shared" si="23"/>
        <v>0.10564516129032259</v>
      </c>
      <c r="AG92" s="38">
        <f t="shared" si="23"/>
        <v>0.13790322580645162</v>
      </c>
      <c r="AH92" s="38">
        <f t="shared" si="23"/>
        <v>0.14596774193548387</v>
      </c>
      <c r="AI92" s="19">
        <f t="shared" si="23"/>
        <v>-8.2258064516129034E-2</v>
      </c>
      <c r="AP92" s="1">
        <v>86</v>
      </c>
      <c r="AQ92" s="60">
        <f t="shared" si="10"/>
        <v>0.13210445468509985</v>
      </c>
      <c r="AR92" s="4">
        <v>-3.6219581211092249E-2</v>
      </c>
      <c r="AS92" s="4">
        <v>-2.8320971004720162E-2</v>
      </c>
    </row>
    <row r="93" spans="2:45" x14ac:dyDescent="0.3">
      <c r="B93" s="24"/>
      <c r="C93" s="13">
        <v>55</v>
      </c>
      <c r="D93" s="51">
        <f t="shared" si="12"/>
        <v>1372</v>
      </c>
      <c r="E93" s="38">
        <f t="shared" ref="E93:AI93" si="24">(E43-$D93)/$D93</f>
        <v>3.2069970845481049E-2</v>
      </c>
      <c r="F93" s="38">
        <f t="shared" si="24"/>
        <v>-5.1020408163265307E-2</v>
      </c>
      <c r="G93" s="38">
        <f t="shared" si="24"/>
        <v>4.4460641399416911E-2</v>
      </c>
      <c r="H93" s="38">
        <f t="shared" si="24"/>
        <v>-4.0087463556851312E-2</v>
      </c>
      <c r="I93" s="38">
        <f t="shared" si="24"/>
        <v>1.4577259475218658E-2</v>
      </c>
      <c r="J93" s="38">
        <f t="shared" si="24"/>
        <v>4.7376093294460644E-2</v>
      </c>
      <c r="K93" s="38">
        <f t="shared" si="24"/>
        <v>2.1137026239067054E-2</v>
      </c>
      <c r="L93" s="38">
        <f t="shared" si="24"/>
        <v>2.6239067055393587E-2</v>
      </c>
      <c r="M93" s="38">
        <f t="shared" si="24"/>
        <v>-1.3848396501457727E-2</v>
      </c>
      <c r="N93" s="38">
        <f t="shared" si="24"/>
        <v>5.1020408163265307E-2</v>
      </c>
      <c r="O93" s="38">
        <f t="shared" si="24"/>
        <v>0.12609329446064141</v>
      </c>
      <c r="P93" s="38">
        <f t="shared" si="24"/>
        <v>4.5189504373177841E-2</v>
      </c>
      <c r="Q93" s="38">
        <f t="shared" si="24"/>
        <v>0.10787172011661808</v>
      </c>
      <c r="R93" s="38">
        <f t="shared" si="24"/>
        <v>-7.2886297376093291E-3</v>
      </c>
      <c r="S93" s="38">
        <f t="shared" si="24"/>
        <v>-3.4985422740524783E-2</v>
      </c>
      <c r="T93" s="38">
        <f t="shared" si="24"/>
        <v>1.0932944606413994E-2</v>
      </c>
      <c r="U93" s="38">
        <f t="shared" si="24"/>
        <v>6.1224489795918366E-2</v>
      </c>
      <c r="V93" s="38">
        <f t="shared" si="24"/>
        <v>9.5481049562682219E-2</v>
      </c>
      <c r="W93" s="38">
        <f t="shared" si="24"/>
        <v>7.5072886297376087E-2</v>
      </c>
      <c r="X93" s="38">
        <f t="shared" si="24"/>
        <v>0.13994169096209913</v>
      </c>
      <c r="Y93" s="38">
        <f t="shared" si="24"/>
        <v>1.7492711370262391E-2</v>
      </c>
      <c r="Z93" s="38">
        <f t="shared" si="24"/>
        <v>0.11880466472303207</v>
      </c>
      <c r="AA93" s="38">
        <f t="shared" si="24"/>
        <v>5.1020408163265302E-3</v>
      </c>
      <c r="AB93" s="38">
        <f t="shared" si="24"/>
        <v>-5.6851311953352766E-2</v>
      </c>
      <c r="AC93" s="38">
        <f t="shared" si="24"/>
        <v>2.0408163265306121E-2</v>
      </c>
      <c r="AD93" s="38">
        <f t="shared" si="24"/>
        <v>5.7580174927113703E-2</v>
      </c>
      <c r="AE93" s="38">
        <f t="shared" si="24"/>
        <v>3.134110787172012E-2</v>
      </c>
      <c r="AF93" s="38">
        <f t="shared" si="24"/>
        <v>9.6938775510204078E-2</v>
      </c>
      <c r="AG93" s="38">
        <f t="shared" si="24"/>
        <v>0.1326530612244898</v>
      </c>
      <c r="AH93" s="38">
        <f t="shared" si="24"/>
        <v>0.14358600583090378</v>
      </c>
      <c r="AI93" s="19">
        <f t="shared" si="24"/>
        <v>-9.2565597667638486E-2</v>
      </c>
      <c r="AP93" s="1">
        <v>87</v>
      </c>
      <c r="AQ93" s="60">
        <f t="shared" si="10"/>
        <v>0.13364055299539171</v>
      </c>
      <c r="AR93" s="4">
        <v>-3.5087719298245612E-2</v>
      </c>
      <c r="AS93" s="4">
        <v>-2.7561507318592408E-2</v>
      </c>
    </row>
    <row r="94" spans="2:45" x14ac:dyDescent="0.3">
      <c r="B94" s="24"/>
      <c r="C94" s="13">
        <v>60</v>
      </c>
      <c r="D94" s="51">
        <f t="shared" si="12"/>
        <v>1498.6</v>
      </c>
      <c r="E94" s="38">
        <f t="shared" ref="E94:AI94" si="25">(E44-$D94)/$D94</f>
        <v>2.9627652475643997E-2</v>
      </c>
      <c r="F94" s="38">
        <f t="shared" si="25"/>
        <v>-4.1105031362605036E-2</v>
      </c>
      <c r="G94" s="38">
        <f t="shared" si="25"/>
        <v>4.8311757640464498E-2</v>
      </c>
      <c r="H94" s="38">
        <f t="shared" si="25"/>
        <v>-4.5108768183638001E-2</v>
      </c>
      <c r="I94" s="38">
        <f t="shared" si="25"/>
        <v>8.2743894301348531E-3</v>
      </c>
      <c r="J94" s="38">
        <f t="shared" si="25"/>
        <v>3.5633257707193444E-2</v>
      </c>
      <c r="K94" s="38">
        <f t="shared" si="25"/>
        <v>9.3420525824108565E-4</v>
      </c>
      <c r="L94" s="38">
        <f t="shared" si="25"/>
        <v>1.6014947284132464E-3</v>
      </c>
      <c r="M94" s="38">
        <f t="shared" si="25"/>
        <v>-1.5748031496062933E-2</v>
      </c>
      <c r="N94" s="38">
        <f t="shared" si="25"/>
        <v>5.4984652342186108E-2</v>
      </c>
      <c r="O94" s="38">
        <f t="shared" si="25"/>
        <v>0.11504070465768057</v>
      </c>
      <c r="P94" s="38">
        <f t="shared" si="25"/>
        <v>5.8988389163219065E-2</v>
      </c>
      <c r="Q94" s="38">
        <f t="shared" si="25"/>
        <v>0.10970238889630328</v>
      </c>
      <c r="R94" s="38">
        <f t="shared" si="25"/>
        <v>-3.0695315627918785E-3</v>
      </c>
      <c r="S94" s="38">
        <f t="shared" si="25"/>
        <v>-4.3774189243293682E-2</v>
      </c>
      <c r="T94" s="38">
        <f t="shared" si="25"/>
        <v>-4.0037368210323575E-4</v>
      </c>
      <c r="U94" s="38">
        <f t="shared" si="25"/>
        <v>4.9646336580808817E-2</v>
      </c>
      <c r="V94" s="38">
        <f t="shared" si="25"/>
        <v>0.1110369678366476</v>
      </c>
      <c r="W94" s="38">
        <f t="shared" si="25"/>
        <v>7.5003336447350924E-2</v>
      </c>
      <c r="X94" s="38">
        <f t="shared" si="25"/>
        <v>0.13973041505405051</v>
      </c>
      <c r="Y94" s="38">
        <f t="shared" si="25"/>
        <v>2.8960363005471838E-2</v>
      </c>
      <c r="Z94" s="38">
        <f t="shared" si="25"/>
        <v>0.12838649406112379</v>
      </c>
      <c r="AA94" s="38">
        <f t="shared" si="25"/>
        <v>1.6014947284132464E-3</v>
      </c>
      <c r="AB94" s="38">
        <f t="shared" si="25"/>
        <v>-7.5136794341385232E-2</v>
      </c>
      <c r="AC94" s="38">
        <f t="shared" si="25"/>
        <v>1.2278126251167818E-2</v>
      </c>
      <c r="AD94" s="38">
        <f t="shared" si="25"/>
        <v>6.232483651407987E-2</v>
      </c>
      <c r="AE94" s="38">
        <f t="shared" si="25"/>
        <v>2.0952889363405908E-2</v>
      </c>
      <c r="AF94" s="38">
        <f t="shared" si="25"/>
        <v>9.9025757373548712E-2</v>
      </c>
      <c r="AG94" s="38">
        <f t="shared" si="25"/>
        <v>0.12037902041905786</v>
      </c>
      <c r="AH94" s="38">
        <f t="shared" si="25"/>
        <v>0.13372480982250107</v>
      </c>
      <c r="AI94" s="19">
        <f t="shared" si="25"/>
        <v>-9.248632056586141E-2</v>
      </c>
      <c r="AP94" s="1">
        <v>88</v>
      </c>
      <c r="AQ94" s="60">
        <f t="shared" si="10"/>
        <v>0.13517665130568357</v>
      </c>
      <c r="AR94" s="4">
        <v>-3.3849129593810444E-2</v>
      </c>
      <c r="AS94" s="4">
        <v>-2.7461402176664193E-2</v>
      </c>
    </row>
    <row r="95" spans="2:45" x14ac:dyDescent="0.3">
      <c r="B95" s="24"/>
      <c r="C95" s="13">
        <v>65</v>
      </c>
      <c r="D95" s="51">
        <f t="shared" si="12"/>
        <v>1593.2</v>
      </c>
      <c r="E95" s="38">
        <f t="shared" ref="E95:AI95" si="26">(E45-$D95)/$D95</f>
        <v>3.2513181019332135E-2</v>
      </c>
      <c r="F95" s="38">
        <f t="shared" si="26"/>
        <v>-3.715792116495107E-2</v>
      </c>
      <c r="G95" s="38">
        <f t="shared" si="26"/>
        <v>5.4481546572934941E-2</v>
      </c>
      <c r="H95" s="38">
        <f t="shared" si="26"/>
        <v>-4.8455937735375369E-2</v>
      </c>
      <c r="I95" s="38">
        <f t="shared" si="26"/>
        <v>-1.3808686919407768E-3</v>
      </c>
      <c r="J95" s="38">
        <f t="shared" si="26"/>
        <v>2.0587496861662034E-2</v>
      </c>
      <c r="K95" s="38">
        <f t="shared" si="26"/>
        <v>-8.2852121516445165E-3</v>
      </c>
      <c r="L95" s="38">
        <f t="shared" si="26"/>
        <v>-4.5192066281697502E-3</v>
      </c>
      <c r="M95" s="38">
        <f t="shared" si="26"/>
        <v>-1.8955561134823027E-2</v>
      </c>
      <c r="N95" s="38">
        <f t="shared" si="26"/>
        <v>5.8875219683655507E-2</v>
      </c>
      <c r="O95" s="38">
        <f t="shared" si="26"/>
        <v>0.11034396183781066</v>
      </c>
      <c r="P95" s="38">
        <f t="shared" si="26"/>
        <v>6.2013557619884481E-2</v>
      </c>
      <c r="Q95" s="38">
        <f t="shared" si="26"/>
        <v>0.10532262113984431</v>
      </c>
      <c r="R95" s="38">
        <f t="shared" si="26"/>
        <v>3.6404720060255803E-3</v>
      </c>
      <c r="S95" s="38">
        <f t="shared" si="26"/>
        <v>-4.0296259101180044E-2</v>
      </c>
      <c r="T95" s="38">
        <f t="shared" si="26"/>
        <v>-7.6575445643987227E-3</v>
      </c>
      <c r="U95" s="38">
        <f t="shared" si="26"/>
        <v>4.0045192066281668E-2</v>
      </c>
      <c r="V95" s="38">
        <f t="shared" si="26"/>
        <v>0.11599297012302281</v>
      </c>
      <c r="W95" s="38">
        <f t="shared" si="26"/>
        <v>9.9045945267386359E-2</v>
      </c>
      <c r="X95" s="38">
        <f t="shared" si="26"/>
        <v>0.14361034396183778</v>
      </c>
      <c r="Y95" s="38">
        <f t="shared" si="26"/>
        <v>4.0045192066281668E-2</v>
      </c>
      <c r="Z95" s="38">
        <f t="shared" si="26"/>
        <v>0.1404720060256088</v>
      </c>
      <c r="AA95" s="38">
        <f t="shared" si="26"/>
        <v>-1.2553351744918747E-4</v>
      </c>
      <c r="AB95" s="38">
        <f t="shared" si="26"/>
        <v>-7.7956314335927715E-2</v>
      </c>
      <c r="AC95" s="38">
        <f t="shared" si="26"/>
        <v>6.1511423550087586E-3</v>
      </c>
      <c r="AD95" s="38">
        <f t="shared" si="26"/>
        <v>6.264122520713028E-2</v>
      </c>
      <c r="AE95" s="38">
        <f t="shared" si="26"/>
        <v>1.8076826512678855E-2</v>
      </c>
      <c r="AF95" s="38">
        <f t="shared" si="26"/>
        <v>0.10092894802912375</v>
      </c>
      <c r="AG95" s="38">
        <f t="shared" si="26"/>
        <v>0.1172483052975144</v>
      </c>
      <c r="AH95" s="38">
        <f t="shared" si="26"/>
        <v>0.14674868189806675</v>
      </c>
      <c r="AI95" s="19">
        <f t="shared" si="26"/>
        <v>-9.4903339191564171E-2</v>
      </c>
      <c r="AP95" s="1">
        <v>89</v>
      </c>
      <c r="AQ95" s="60">
        <f t="shared" si="10"/>
        <v>0.13671274961597543</v>
      </c>
      <c r="AR95" s="4">
        <v>-3.3568904593639579E-2</v>
      </c>
      <c r="AS95" s="4">
        <v>-2.726498153933548E-2</v>
      </c>
    </row>
    <row r="96" spans="2:45" x14ac:dyDescent="0.3">
      <c r="B96" s="24"/>
      <c r="C96" s="13">
        <v>70</v>
      </c>
      <c r="D96" s="51">
        <f t="shared" si="12"/>
        <v>1677</v>
      </c>
      <c r="E96" s="38">
        <f t="shared" ref="E96:AI96" si="27">(E46-$D96)/$D96</f>
        <v>2.9218843172331546E-2</v>
      </c>
      <c r="F96" s="38">
        <f t="shared" si="27"/>
        <v>-4.2933810375670838E-2</v>
      </c>
      <c r="G96" s="38">
        <f t="shared" si="27"/>
        <v>5.3667262969588549E-2</v>
      </c>
      <c r="H96" s="38">
        <f t="shared" si="27"/>
        <v>-4.4126416219439475E-2</v>
      </c>
      <c r="I96" s="38">
        <f t="shared" si="27"/>
        <v>4.1741204531902205E-3</v>
      </c>
      <c r="J96" s="38">
        <f t="shared" si="27"/>
        <v>2.3852116875372691E-2</v>
      </c>
      <c r="K96" s="38">
        <f t="shared" si="27"/>
        <v>0</v>
      </c>
      <c r="L96" s="38">
        <f t="shared" si="27"/>
        <v>5.3667262969588547E-3</v>
      </c>
      <c r="M96" s="38">
        <f t="shared" si="27"/>
        <v>-2.2659511031604056E-2</v>
      </c>
      <c r="N96" s="38">
        <f t="shared" si="27"/>
        <v>6.4400715563506267E-2</v>
      </c>
      <c r="O96" s="38">
        <f t="shared" si="27"/>
        <v>0.10494931425163984</v>
      </c>
      <c r="P96" s="38">
        <f t="shared" si="27"/>
        <v>6.3804412641621941E-2</v>
      </c>
      <c r="Q96" s="38">
        <f t="shared" si="27"/>
        <v>0.10077519379844961</v>
      </c>
      <c r="R96" s="38">
        <f t="shared" si="27"/>
        <v>2.9815146094215863E-3</v>
      </c>
      <c r="S96" s="38">
        <f t="shared" si="27"/>
        <v>-3.7567084078711989E-2</v>
      </c>
      <c r="T96" s="38">
        <f t="shared" si="27"/>
        <v>-1.0137149672033392E-2</v>
      </c>
      <c r="U96" s="38">
        <f t="shared" si="27"/>
        <v>4.5915324985092425E-2</v>
      </c>
      <c r="V96" s="38">
        <f t="shared" si="27"/>
        <v>0.11627906976744186</v>
      </c>
      <c r="W96" s="38">
        <f t="shared" si="27"/>
        <v>9.5408467501490762E-2</v>
      </c>
      <c r="X96" s="38">
        <f t="shared" si="27"/>
        <v>0.14013118664281454</v>
      </c>
      <c r="Y96" s="38">
        <f t="shared" si="27"/>
        <v>3.2200357781753133E-2</v>
      </c>
      <c r="Z96" s="38">
        <f t="shared" si="27"/>
        <v>0.14788312462731068</v>
      </c>
      <c r="AA96" s="38">
        <f t="shared" si="27"/>
        <v>-1.7889087656529517E-3</v>
      </c>
      <c r="AB96" s="38">
        <f t="shared" si="27"/>
        <v>-7.2748956469886703E-2</v>
      </c>
      <c r="AC96" s="38">
        <f t="shared" si="27"/>
        <v>1.1329755515802028E-2</v>
      </c>
      <c r="AD96" s="38">
        <f t="shared" si="27"/>
        <v>5.7841383422778773E-2</v>
      </c>
      <c r="AE96" s="38">
        <f t="shared" si="27"/>
        <v>1.1926058437686345E-2</v>
      </c>
      <c r="AF96" s="38">
        <f t="shared" si="27"/>
        <v>0.11150864639236732</v>
      </c>
      <c r="AG96" s="38">
        <f t="shared" si="27"/>
        <v>0.11031604054859868</v>
      </c>
      <c r="AH96" s="38">
        <f t="shared" si="27"/>
        <v>0.14609421586165772</v>
      </c>
      <c r="AI96" s="19">
        <f t="shared" si="27"/>
        <v>-9.7793679189028024E-2</v>
      </c>
      <c r="AP96" s="1">
        <v>90</v>
      </c>
      <c r="AQ96" s="60">
        <f t="shared" si="10"/>
        <v>0.13824884792626729</v>
      </c>
      <c r="AR96" s="4">
        <v>-3.3371691599539767E-2</v>
      </c>
      <c r="AS96" s="4">
        <v>-2.6972353337828724E-2</v>
      </c>
    </row>
    <row r="97" spans="2:45" x14ac:dyDescent="0.3">
      <c r="B97" s="24"/>
      <c r="C97" s="13">
        <v>75</v>
      </c>
      <c r="D97" s="51">
        <f t="shared" si="12"/>
        <v>1773.4</v>
      </c>
      <c r="E97" s="38">
        <f t="shared" ref="E97:AI97" si="28">(E47-$D97)/$D97</f>
        <v>3.4171647682417899E-2</v>
      </c>
      <c r="F97" s="38">
        <f t="shared" si="28"/>
        <v>-4.6464418630878586E-2</v>
      </c>
      <c r="G97" s="38">
        <f t="shared" si="28"/>
        <v>5.3343859253411473E-2</v>
      </c>
      <c r="H97" s="38">
        <f t="shared" si="28"/>
        <v>-4.7592195782113503E-2</v>
      </c>
      <c r="I97" s="38">
        <f t="shared" si="28"/>
        <v>6.5411074771624615E-3</v>
      </c>
      <c r="J97" s="38">
        <f t="shared" si="28"/>
        <v>2.1766099018833827E-2</v>
      </c>
      <c r="K97" s="38">
        <f t="shared" si="28"/>
        <v>7.104996052779919E-3</v>
      </c>
      <c r="L97" s="38">
        <f t="shared" si="28"/>
        <v>7.104996052779919E-3</v>
      </c>
      <c r="M97" s="38">
        <f t="shared" si="28"/>
        <v>-1.9397767001240605E-2</v>
      </c>
      <c r="N97" s="38">
        <f t="shared" si="28"/>
        <v>6.2366076463290801E-2</v>
      </c>
      <c r="O97" s="38">
        <f t="shared" si="28"/>
        <v>0.10634938536145253</v>
      </c>
      <c r="P97" s="38">
        <f t="shared" si="28"/>
        <v>6.0110522160820967E-2</v>
      </c>
      <c r="Q97" s="38">
        <f t="shared" si="28"/>
        <v>0.10183827675651286</v>
      </c>
      <c r="R97" s="38">
        <f t="shared" si="28"/>
        <v>-3.0449983083343244E-3</v>
      </c>
      <c r="S97" s="38">
        <f t="shared" si="28"/>
        <v>-4.0261644299086546E-2</v>
      </c>
      <c r="T97" s="38">
        <f t="shared" si="28"/>
        <v>-1.0939438366978737E-2</v>
      </c>
      <c r="U97" s="38">
        <f t="shared" si="28"/>
        <v>4.7141084921619433E-2</v>
      </c>
      <c r="V97" s="38">
        <f t="shared" si="28"/>
        <v>0.10578549678583506</v>
      </c>
      <c r="W97" s="38">
        <f t="shared" si="28"/>
        <v>9.0560505244163703E-2</v>
      </c>
      <c r="X97" s="38">
        <f t="shared" si="28"/>
        <v>0.13228825983985559</v>
      </c>
      <c r="Y97" s="38">
        <f t="shared" si="28"/>
        <v>3.0224427653095694E-2</v>
      </c>
      <c r="Z97" s="38">
        <f t="shared" si="28"/>
        <v>0.15033269425961424</v>
      </c>
      <c r="AA97" s="38">
        <f t="shared" si="28"/>
        <v>-2.4811097327168664E-3</v>
      </c>
      <c r="AB97" s="38">
        <f t="shared" si="28"/>
        <v>-6.9019961655576903E-2</v>
      </c>
      <c r="AC97" s="38">
        <f t="shared" si="28"/>
        <v>1.5563324687041788E-2</v>
      </c>
      <c r="AD97" s="38">
        <f t="shared" si="28"/>
        <v>5.1088304950941639E-2</v>
      </c>
      <c r="AE97" s="38">
        <f t="shared" si="28"/>
        <v>1.4435547535806873E-2</v>
      </c>
      <c r="AF97" s="38">
        <f t="shared" si="28"/>
        <v>0.10071049960527793</v>
      </c>
      <c r="AG97" s="38">
        <f t="shared" si="28"/>
        <v>0.10860493966392235</v>
      </c>
      <c r="AH97" s="38">
        <f t="shared" si="28"/>
        <v>0.13679936844479526</v>
      </c>
      <c r="AI97" s="19">
        <f t="shared" si="28"/>
        <v>-9.9469944738919638E-2</v>
      </c>
      <c r="AP97" s="1">
        <v>91</v>
      </c>
      <c r="AQ97" s="60">
        <f t="shared" si="10"/>
        <v>0.13978494623655913</v>
      </c>
      <c r="AR97" s="4">
        <v>-3.2106499608457323E-2</v>
      </c>
      <c r="AS97" s="4">
        <v>-2.6839339339339255E-2</v>
      </c>
    </row>
    <row r="98" spans="2:45" x14ac:dyDescent="0.3">
      <c r="B98" s="24"/>
      <c r="C98" s="13">
        <v>80</v>
      </c>
      <c r="D98" s="51">
        <f t="shared" si="12"/>
        <v>1887.6</v>
      </c>
      <c r="E98" s="38">
        <f t="shared" ref="E98:AI98" si="29">(E48-$D98)/$D98</f>
        <v>3.0938758211485534E-2</v>
      </c>
      <c r="F98" s="38">
        <f t="shared" si="29"/>
        <v>-5.1705869887688022E-2</v>
      </c>
      <c r="G98" s="38">
        <f t="shared" si="29"/>
        <v>4.7891502436957036E-2</v>
      </c>
      <c r="H98" s="38">
        <f t="shared" si="29"/>
        <v>-4.7467683831320148E-2</v>
      </c>
      <c r="I98" s="38">
        <f t="shared" si="29"/>
        <v>2.0343293070565847E-2</v>
      </c>
      <c r="J98" s="38">
        <f t="shared" si="29"/>
        <v>4.0474676838313253E-2</v>
      </c>
      <c r="K98" s="38">
        <f t="shared" si="29"/>
        <v>2.2992159355795769E-2</v>
      </c>
      <c r="L98" s="38">
        <f t="shared" si="29"/>
        <v>3.2528077982623485E-2</v>
      </c>
      <c r="M98" s="38">
        <f t="shared" si="29"/>
        <v>-2.7336300063572745E-2</v>
      </c>
      <c r="N98" s="38">
        <f t="shared" si="29"/>
        <v>5.848696757787672E-2</v>
      </c>
      <c r="O98" s="38">
        <f t="shared" si="29"/>
        <v>0.10775588048315327</v>
      </c>
      <c r="P98" s="38">
        <f t="shared" si="29"/>
        <v>5.4248781521508846E-2</v>
      </c>
      <c r="Q98" s="38">
        <f t="shared" si="29"/>
        <v>9.3981775799957673E-2</v>
      </c>
      <c r="R98" s="38">
        <f t="shared" si="29"/>
        <v>-7.2049162958253386E-3</v>
      </c>
      <c r="S98" s="38">
        <f t="shared" si="29"/>
        <v>-3.9521084975630387E-2</v>
      </c>
      <c r="T98" s="38">
        <f t="shared" si="29"/>
        <v>-3.4965034965034484E-3</v>
      </c>
      <c r="U98" s="38">
        <f t="shared" si="29"/>
        <v>5.7427421063784748E-2</v>
      </c>
      <c r="V98" s="38">
        <f t="shared" si="29"/>
        <v>0.10139860139860145</v>
      </c>
      <c r="W98" s="38">
        <f t="shared" si="29"/>
        <v>8.4975630430175933E-2</v>
      </c>
      <c r="X98" s="38">
        <f t="shared" si="29"/>
        <v>0.13424454333545249</v>
      </c>
      <c r="Y98" s="38">
        <f t="shared" si="29"/>
        <v>2.4051705869887738E-2</v>
      </c>
      <c r="Z98" s="38">
        <f t="shared" si="29"/>
        <v>0.1469591015045561</v>
      </c>
      <c r="AA98" s="38">
        <f t="shared" si="29"/>
        <v>-1.4091968637423135E-2</v>
      </c>
      <c r="AB98" s="38">
        <f t="shared" si="29"/>
        <v>-7.5015893197711334E-2</v>
      </c>
      <c r="AC98" s="38">
        <f t="shared" si="29"/>
        <v>1.345624072896805E-2</v>
      </c>
      <c r="AD98" s="38">
        <f t="shared" si="29"/>
        <v>4.4712862894681127E-2</v>
      </c>
      <c r="AE98" s="38">
        <f t="shared" si="29"/>
        <v>8.1585081585082066E-3</v>
      </c>
      <c r="AF98" s="38">
        <f t="shared" si="29"/>
        <v>9.5571095571095624E-2</v>
      </c>
      <c r="AG98" s="38">
        <f t="shared" si="29"/>
        <v>0.10669633396906129</v>
      </c>
      <c r="AH98" s="38">
        <f t="shared" si="29"/>
        <v>0.13318499682136051</v>
      </c>
      <c r="AI98" s="19">
        <f t="shared" si="29"/>
        <v>-0.10945115490570032</v>
      </c>
      <c r="AP98" s="1">
        <v>92</v>
      </c>
      <c r="AQ98" s="60">
        <f t="shared" si="10"/>
        <v>0.14132104454685099</v>
      </c>
      <c r="AR98" s="4">
        <v>-3.1505250875145892E-2</v>
      </c>
      <c r="AS98" s="4">
        <v>-2.6418786692759322E-2</v>
      </c>
    </row>
    <row r="99" spans="2:45" x14ac:dyDescent="0.3">
      <c r="B99" s="24"/>
      <c r="C99" s="13">
        <v>85</v>
      </c>
      <c r="D99" s="51">
        <f t="shared" si="12"/>
        <v>2051.8000000000002</v>
      </c>
      <c r="E99" s="38">
        <f t="shared" ref="E99:AI99" si="30">(E49-$D99)/$D99</f>
        <v>2.9340091626864125E-2</v>
      </c>
      <c r="F99" s="38">
        <f t="shared" si="30"/>
        <v>-5.4001364655424586E-2</v>
      </c>
      <c r="G99" s="38">
        <f t="shared" si="30"/>
        <v>5.0297299931767132E-2</v>
      </c>
      <c r="H99" s="38">
        <f t="shared" si="30"/>
        <v>-4.9614972219514657E-2</v>
      </c>
      <c r="I99" s="38">
        <f t="shared" si="30"/>
        <v>2.3978945316307541E-2</v>
      </c>
      <c r="J99" s="38">
        <f t="shared" si="30"/>
        <v>6.1019592552880302E-2</v>
      </c>
      <c r="K99" s="38">
        <f t="shared" si="30"/>
        <v>4.8835169119797156E-2</v>
      </c>
      <c r="L99" s="38">
        <f t="shared" si="30"/>
        <v>7.2716639048640119E-2</v>
      </c>
      <c r="M99" s="38">
        <f t="shared" si="30"/>
        <v>-2.5733502290671693E-2</v>
      </c>
      <c r="N99" s="38">
        <f t="shared" si="30"/>
        <v>6.1019592552880302E-2</v>
      </c>
      <c r="O99" s="38">
        <f t="shared" si="30"/>
        <v>0.10537089384930295</v>
      </c>
      <c r="P99" s="38">
        <f t="shared" si="30"/>
        <v>3.2751730188127409E-2</v>
      </c>
      <c r="Q99" s="38">
        <f t="shared" si="30"/>
        <v>9.708548591480641E-2</v>
      </c>
      <c r="R99" s="38">
        <f t="shared" si="30"/>
        <v>-9.1626864216786136E-3</v>
      </c>
      <c r="S99" s="38">
        <f t="shared" si="30"/>
        <v>-2.3783994541378389E-2</v>
      </c>
      <c r="T99" s="38">
        <f t="shared" si="30"/>
        <v>2.1054683692367588E-2</v>
      </c>
      <c r="U99" s="38">
        <f t="shared" si="30"/>
        <v>8.5875816356369913E-2</v>
      </c>
      <c r="V99" s="38">
        <f t="shared" si="30"/>
        <v>8.4901062481723272E-2</v>
      </c>
      <c r="W99" s="38">
        <f t="shared" si="30"/>
        <v>6.1994346427526957E-2</v>
      </c>
      <c r="X99" s="38">
        <f t="shared" si="30"/>
        <v>0.10975728628521289</v>
      </c>
      <c r="Y99" s="38">
        <f t="shared" si="30"/>
        <v>-4.288917048445356E-3</v>
      </c>
      <c r="Z99" s="38">
        <f t="shared" si="30"/>
        <v>0.12681547909152929</v>
      </c>
      <c r="AA99" s="38">
        <f t="shared" si="30"/>
        <v>-3.3044156350521582E-2</v>
      </c>
      <c r="AB99" s="38">
        <f t="shared" si="30"/>
        <v>-7.3009065211034299E-2</v>
      </c>
      <c r="AC99" s="38">
        <f t="shared" si="30"/>
        <v>1.7643045131104308E-2</v>
      </c>
      <c r="AD99" s="38">
        <f t="shared" si="30"/>
        <v>4.1037138122623947E-2</v>
      </c>
      <c r="AE99" s="38">
        <f t="shared" si="30"/>
        <v>4.9712447606978342E-3</v>
      </c>
      <c r="AF99" s="38">
        <f t="shared" si="30"/>
        <v>7.0767131299346822E-2</v>
      </c>
      <c r="AG99" s="38">
        <f t="shared" si="30"/>
        <v>0.10634564772394961</v>
      </c>
      <c r="AH99" s="38">
        <f t="shared" si="30"/>
        <v>0.10732040159859625</v>
      </c>
      <c r="AI99" s="19">
        <f t="shared" si="30"/>
        <v>-0.13051954381518674</v>
      </c>
      <c r="AP99" s="1">
        <v>93</v>
      </c>
      <c r="AQ99" s="60">
        <f t="shared" si="10"/>
        <v>0.14285714285714285</v>
      </c>
      <c r="AR99" s="4">
        <v>-3.0015797788309637E-2</v>
      </c>
      <c r="AS99" s="4">
        <v>-2.6300661109514165E-2</v>
      </c>
    </row>
    <row r="100" spans="2:45" x14ac:dyDescent="0.3">
      <c r="B100" s="24"/>
      <c r="C100" s="13">
        <v>90</v>
      </c>
      <c r="D100" s="51">
        <f t="shared" si="12"/>
        <v>2391.6</v>
      </c>
      <c r="E100" s="38">
        <f t="shared" ref="E100:AI100" si="31">(E50-$D100)/$D100</f>
        <v>1.605619668840947E-2</v>
      </c>
      <c r="F100" s="38">
        <f t="shared" si="31"/>
        <v>-8.8894463957183437E-2</v>
      </c>
      <c r="G100" s="38">
        <f t="shared" si="31"/>
        <v>3.0272620839605323E-2</v>
      </c>
      <c r="H100" s="38">
        <f t="shared" si="31"/>
        <v>-1.8648603445392167E-2</v>
      </c>
      <c r="I100" s="38">
        <f t="shared" si="31"/>
        <v>6.1214249874561005E-2</v>
      </c>
      <c r="J100" s="38">
        <f t="shared" si="31"/>
        <v>0.10511791269443055</v>
      </c>
      <c r="K100" s="38">
        <f t="shared" si="31"/>
        <v>0.11264425489212247</v>
      </c>
      <c r="L100" s="38">
        <f t="shared" si="31"/>
        <v>0.12393376818866035</v>
      </c>
      <c r="M100" s="38">
        <f t="shared" si="31"/>
        <v>-4.0391369794279944E-2</v>
      </c>
      <c r="N100" s="38">
        <f t="shared" si="31"/>
        <v>6.9576852316440924E-2</v>
      </c>
      <c r="O100" s="38">
        <f t="shared" si="31"/>
        <v>0.13856832246195019</v>
      </c>
      <c r="P100" s="38">
        <f t="shared" si="31"/>
        <v>1.4216424151196232E-3</v>
      </c>
      <c r="Q100" s="38">
        <f t="shared" si="31"/>
        <v>0.16072921893293196</v>
      </c>
      <c r="R100" s="38">
        <f t="shared" si="31"/>
        <v>5.60294363605958E-3</v>
      </c>
      <c r="S100" s="38">
        <f t="shared" si="31"/>
        <v>5.60294363605958E-3</v>
      </c>
      <c r="T100" s="38">
        <f t="shared" si="31"/>
        <v>4.992473657802312E-2</v>
      </c>
      <c r="U100" s="38">
        <f t="shared" si="31"/>
        <v>0.13104198026425828</v>
      </c>
      <c r="V100" s="38">
        <f t="shared" si="31"/>
        <v>2.9436360595417332E-2</v>
      </c>
      <c r="W100" s="38">
        <f t="shared" si="31"/>
        <v>-5.686569660478303E-3</v>
      </c>
      <c r="X100" s="38">
        <f t="shared" si="31"/>
        <v>9.633718013045664E-2</v>
      </c>
      <c r="Y100" s="38">
        <f t="shared" si="31"/>
        <v>-5.0844622846629835E-2</v>
      </c>
      <c r="Z100" s="38">
        <f t="shared" si="31"/>
        <v>0.10386352232814856</v>
      </c>
      <c r="AA100" s="38">
        <f t="shared" si="31"/>
        <v>-7.7186820538551568E-2</v>
      </c>
      <c r="AB100" s="38">
        <f t="shared" si="31"/>
        <v>-9.7257066399063355E-2</v>
      </c>
      <c r="AC100" s="38">
        <f t="shared" si="31"/>
        <v>4.0307743769861223E-2</v>
      </c>
      <c r="AD100" s="38">
        <f t="shared" si="31"/>
        <v>9.1319618665328686E-2</v>
      </c>
      <c r="AE100" s="38">
        <f t="shared" si="31"/>
        <v>4.6579695601271155E-2</v>
      </c>
      <c r="AF100" s="38">
        <f t="shared" si="31"/>
        <v>2.1491888275631414E-2</v>
      </c>
      <c r="AG100" s="38">
        <f t="shared" si="31"/>
        <v>0.1486034453922061</v>
      </c>
      <c r="AH100" s="38">
        <f t="shared" si="31"/>
        <v>4.4489044990801176E-2</v>
      </c>
      <c r="AI100" s="19">
        <f t="shared" si="31"/>
        <v>-0.15955845459106871</v>
      </c>
      <c r="AP100" s="1">
        <v>94</v>
      </c>
      <c r="AQ100" s="60">
        <f t="shared" si="10"/>
        <v>0.14439324116743471</v>
      </c>
      <c r="AR100" s="4">
        <v>-2.9791721592407096E-2</v>
      </c>
      <c r="AS100" s="4">
        <v>-2.6300661109514165E-2</v>
      </c>
    </row>
    <row r="101" spans="2:45" x14ac:dyDescent="0.3">
      <c r="B101" s="24"/>
      <c r="C101" s="13">
        <v>95</v>
      </c>
      <c r="D101" s="51">
        <f t="shared" si="12"/>
        <v>3212.8</v>
      </c>
      <c r="E101" s="38">
        <f t="shared" ref="E101:AI101" si="32">(E51-$D101)/$D101</f>
        <v>1.9297808764939671E-3</v>
      </c>
      <c r="F101" s="38">
        <f t="shared" si="32"/>
        <v>-7.8062749003984119E-2</v>
      </c>
      <c r="G101" s="38">
        <f t="shared" si="32"/>
        <v>3.2744023904382413E-2</v>
      </c>
      <c r="H101" s="38">
        <f t="shared" si="32"/>
        <v>3.1748007968126924E-3</v>
      </c>
      <c r="I101" s="38">
        <f t="shared" si="32"/>
        <v>4.0214143426294764E-2</v>
      </c>
      <c r="J101" s="38">
        <f t="shared" si="32"/>
        <v>0.11086902390438241</v>
      </c>
      <c r="K101" s="38">
        <f t="shared" si="32"/>
        <v>0.13639193227091628</v>
      </c>
      <c r="L101" s="38">
        <f t="shared" si="32"/>
        <v>0.1258092629482071</v>
      </c>
      <c r="M101" s="38">
        <f t="shared" si="32"/>
        <v>-6.0632470119521963E-2</v>
      </c>
      <c r="N101" s="38">
        <f t="shared" si="32"/>
        <v>0.11024651394422305</v>
      </c>
      <c r="O101" s="38">
        <f t="shared" si="32"/>
        <v>0.19895418326693221</v>
      </c>
      <c r="P101" s="38">
        <f t="shared" si="32"/>
        <v>2.6830179282868467E-2</v>
      </c>
      <c r="Q101" s="38">
        <f t="shared" si="32"/>
        <v>0.18681523904382463</v>
      </c>
      <c r="R101" s="38">
        <f t="shared" si="32"/>
        <v>2.6207669322709105E-2</v>
      </c>
      <c r="S101" s="38">
        <f t="shared" si="32"/>
        <v>3.7350597609556087E-4</v>
      </c>
      <c r="T101" s="38">
        <f t="shared" si="32"/>
        <v>5.2664342629482011E-2</v>
      </c>
      <c r="U101" s="38">
        <f t="shared" si="32"/>
        <v>0.14915338645418319</v>
      </c>
      <c r="V101" s="38">
        <f t="shared" si="32"/>
        <v>5.7644422310756914E-2</v>
      </c>
      <c r="W101" s="38">
        <f t="shared" si="32"/>
        <v>2.6518924302788786E-2</v>
      </c>
      <c r="X101" s="38">
        <f t="shared" si="32"/>
        <v>0.11584910358565731</v>
      </c>
      <c r="Y101" s="38">
        <f t="shared" si="32"/>
        <v>-3.2930776892430333E-2</v>
      </c>
      <c r="Z101" s="38">
        <f t="shared" si="32"/>
        <v>0.14417330677290829</v>
      </c>
      <c r="AA101" s="38">
        <f t="shared" si="32"/>
        <v>-7.339392430278889E-2</v>
      </c>
      <c r="AB101" s="38">
        <f t="shared" si="32"/>
        <v>-8.1797808764940291E-2</v>
      </c>
      <c r="AC101" s="38">
        <f t="shared" si="32"/>
        <v>1.4691235059760898E-2</v>
      </c>
      <c r="AD101" s="38">
        <f t="shared" si="32"/>
        <v>0.11242529880478082</v>
      </c>
      <c r="AE101" s="38">
        <f t="shared" si="32"/>
        <v>5.7955677290836595E-2</v>
      </c>
      <c r="AF101" s="38">
        <f t="shared" si="32"/>
        <v>3.0876494023904324E-2</v>
      </c>
      <c r="AG101" s="38">
        <f t="shared" si="32"/>
        <v>0.21358316733067723</v>
      </c>
      <c r="AH101" s="38">
        <f t="shared" si="32"/>
        <v>3.4611553784860499E-2</v>
      </c>
      <c r="AI101" s="19">
        <f t="shared" si="32"/>
        <v>-0.14218127490039845</v>
      </c>
      <c r="AP101" s="1">
        <v>95</v>
      </c>
      <c r="AQ101" s="60">
        <f t="shared" si="10"/>
        <v>0.14592933947772657</v>
      </c>
      <c r="AR101" s="4">
        <v>-2.8297960882230591E-2</v>
      </c>
      <c r="AS101" s="4">
        <v>-2.5974025974025997E-2</v>
      </c>
    </row>
    <row r="102" spans="2:45" ht="15.6" x14ac:dyDescent="0.3">
      <c r="B102" s="20" t="s">
        <v>38</v>
      </c>
      <c r="C102" s="102" t="s">
        <v>55</v>
      </c>
      <c r="D102" s="50" t="s">
        <v>56</v>
      </c>
      <c r="E102" s="42" t="s">
        <v>6</v>
      </c>
      <c r="F102" s="42" t="s">
        <v>14</v>
      </c>
      <c r="G102" s="42" t="s">
        <v>7</v>
      </c>
      <c r="H102" s="42" t="s">
        <v>8</v>
      </c>
      <c r="I102" s="42" t="s">
        <v>12</v>
      </c>
      <c r="J102" s="42" t="s">
        <v>13</v>
      </c>
      <c r="K102" s="42" t="s">
        <v>15</v>
      </c>
      <c r="L102" s="42" t="s">
        <v>10</v>
      </c>
      <c r="M102" s="42" t="s">
        <v>9</v>
      </c>
      <c r="N102" s="42" t="s">
        <v>11</v>
      </c>
      <c r="O102" s="42" t="s">
        <v>20</v>
      </c>
      <c r="P102" s="42" t="s">
        <v>18</v>
      </c>
      <c r="Q102" s="42" t="s">
        <v>19</v>
      </c>
      <c r="R102" s="42" t="s">
        <v>16</v>
      </c>
      <c r="S102" s="42" t="s">
        <v>22</v>
      </c>
      <c r="T102" s="42" t="s">
        <v>23</v>
      </c>
      <c r="U102" s="42" t="s">
        <v>21</v>
      </c>
      <c r="V102" s="42" t="s">
        <v>27</v>
      </c>
      <c r="W102" s="42" t="s">
        <v>17</v>
      </c>
      <c r="X102" s="42" t="s">
        <v>26</v>
      </c>
      <c r="Y102" s="42" t="s">
        <v>29</v>
      </c>
      <c r="Z102" s="42" t="s">
        <v>25</v>
      </c>
      <c r="AA102" s="42" t="s">
        <v>24</v>
      </c>
      <c r="AB102" s="42" t="s">
        <v>30</v>
      </c>
      <c r="AC102" s="42" t="s">
        <v>33</v>
      </c>
      <c r="AD102" s="42" t="s">
        <v>31</v>
      </c>
      <c r="AE102" s="42" t="s">
        <v>28</v>
      </c>
      <c r="AF102" s="42" t="s">
        <v>32</v>
      </c>
      <c r="AG102" s="42" t="s">
        <v>34</v>
      </c>
      <c r="AH102" s="42" t="s">
        <v>35</v>
      </c>
      <c r="AI102" s="37" t="s">
        <v>36</v>
      </c>
      <c r="AP102" s="1">
        <v>96</v>
      </c>
      <c r="AQ102" s="60">
        <f t="shared" si="10"/>
        <v>0.14746543778801843</v>
      </c>
      <c r="AR102" s="4">
        <v>-2.8268551236749116E-2</v>
      </c>
      <c r="AS102" s="4">
        <v>-2.5844930417495093E-2</v>
      </c>
    </row>
    <row r="103" spans="2:45" x14ac:dyDescent="0.3">
      <c r="B103" s="24"/>
      <c r="C103" s="13">
        <v>1</v>
      </c>
      <c r="D103" s="51">
        <f>AVERAGE(E53:I53)</f>
        <v>300.8</v>
      </c>
      <c r="E103" s="38">
        <f t="shared" ref="E103:AI103" si="33">(E53-$D103)/$D103</f>
        <v>-0.27526595744680854</v>
      </c>
      <c r="F103" s="38">
        <f t="shared" si="33"/>
        <v>3.7234042553191453E-2</v>
      </c>
      <c r="G103" s="38">
        <f t="shared" si="33"/>
        <v>2.3936170212765919E-2</v>
      </c>
      <c r="H103" s="38">
        <f t="shared" si="33"/>
        <v>0.19680851063829782</v>
      </c>
      <c r="I103" s="38">
        <f t="shared" si="33"/>
        <v>1.7287234042553154E-2</v>
      </c>
      <c r="J103" s="38">
        <f t="shared" si="33"/>
        <v>0.23337765957446804</v>
      </c>
      <c r="K103" s="38">
        <f t="shared" si="33"/>
        <v>5.3856382978723367E-2</v>
      </c>
      <c r="L103" s="38">
        <f t="shared" si="33"/>
        <v>-7.2473404255319188E-2</v>
      </c>
      <c r="M103" s="38">
        <f t="shared" si="33"/>
        <v>5.7180851063829745E-2</v>
      </c>
      <c r="N103" s="38">
        <f t="shared" si="33"/>
        <v>-0.33843085106382981</v>
      </c>
      <c r="O103" s="38">
        <f t="shared" si="33"/>
        <v>-8.5771276595744711E-2</v>
      </c>
      <c r="P103" s="38">
        <f t="shared" si="33"/>
        <v>6.6489361702123874E-4</v>
      </c>
      <c r="Q103" s="38">
        <f t="shared" si="33"/>
        <v>-0.26861702127659576</v>
      </c>
      <c r="R103" s="38">
        <f t="shared" si="33"/>
        <v>0.11702127659574464</v>
      </c>
      <c r="S103" s="38">
        <f t="shared" si="33"/>
        <v>0.1602393617021276</v>
      </c>
      <c r="T103" s="38">
        <f t="shared" si="33"/>
        <v>7.3803191489361666E-2</v>
      </c>
      <c r="U103" s="38">
        <f t="shared" si="33"/>
        <v>0.24999999999999994</v>
      </c>
      <c r="V103" s="38">
        <f t="shared" si="33"/>
        <v>-0.31848404255319152</v>
      </c>
      <c r="W103" s="38">
        <f t="shared" si="33"/>
        <v>-0.29188829787234044</v>
      </c>
      <c r="X103" s="38">
        <f t="shared" si="33"/>
        <v>-8.5771276595744711E-2</v>
      </c>
      <c r="Y103" s="38">
        <f t="shared" si="33"/>
        <v>-1.928191489361706E-2</v>
      </c>
      <c r="Z103" s="38">
        <f t="shared" si="33"/>
        <v>-0.59773936170212771</v>
      </c>
      <c r="AA103" s="38">
        <f t="shared" si="33"/>
        <v>-3.257978723404259E-2</v>
      </c>
      <c r="AB103" s="38">
        <f t="shared" si="33"/>
        <v>0.26994680851063824</v>
      </c>
      <c r="AC103" s="38">
        <f t="shared" si="33"/>
        <v>0.11702127659574464</v>
      </c>
      <c r="AD103" s="38">
        <f t="shared" si="33"/>
        <v>3.0585106382978684E-2</v>
      </c>
      <c r="AE103" s="38">
        <f t="shared" si="33"/>
        <v>3.3909574468085069E-2</v>
      </c>
      <c r="AF103" s="38">
        <f t="shared" si="33"/>
        <v>8.3776595744680812E-2</v>
      </c>
      <c r="AG103" s="38">
        <f t="shared" si="33"/>
        <v>0.11702127659574464</v>
      </c>
      <c r="AH103" s="38">
        <f t="shared" si="33"/>
        <v>-0.51130319148936176</v>
      </c>
      <c r="AI103" s="19">
        <f t="shared" si="33"/>
        <v>0.68882978723404253</v>
      </c>
      <c r="AP103" s="1">
        <v>97</v>
      </c>
      <c r="AQ103" s="60">
        <f t="shared" si="10"/>
        <v>0.14900153609831029</v>
      </c>
      <c r="AR103" s="4">
        <v>-2.8268551236749116E-2</v>
      </c>
      <c r="AS103" s="4">
        <v>-2.5413711583924348E-2</v>
      </c>
    </row>
    <row r="104" spans="2:45" x14ac:dyDescent="0.3">
      <c r="B104" s="24"/>
      <c r="C104" s="13">
        <v>3</v>
      </c>
      <c r="D104" s="51">
        <f t="shared" ref="D104:D123" si="34">AVERAGE(E54:I54)</f>
        <v>408.8</v>
      </c>
      <c r="E104" s="38">
        <f t="shared" ref="E104:AI104" si="35">(E54-$D104)/$D104</f>
        <v>-0.13160469667318986</v>
      </c>
      <c r="F104" s="38">
        <f t="shared" si="35"/>
        <v>-4.4031311154599101E-3</v>
      </c>
      <c r="G104" s="38">
        <f t="shared" si="35"/>
        <v>2.9843444227005841E-2</v>
      </c>
      <c r="H104" s="38">
        <f t="shared" si="35"/>
        <v>6.6536203522504861E-2</v>
      </c>
      <c r="I104" s="38">
        <f t="shared" si="35"/>
        <v>3.9628180039138913E-2</v>
      </c>
      <c r="J104" s="38">
        <f t="shared" si="35"/>
        <v>0.15949119373776904</v>
      </c>
      <c r="K104" s="38">
        <f t="shared" si="35"/>
        <v>7.8767123287671201E-2</v>
      </c>
      <c r="L104" s="38">
        <f t="shared" si="35"/>
        <v>2.4951076320939305E-2</v>
      </c>
      <c r="M104" s="38">
        <f t="shared" si="35"/>
        <v>0.10078277886497061</v>
      </c>
      <c r="N104" s="38">
        <f t="shared" si="35"/>
        <v>-0.1046966731898239</v>
      </c>
      <c r="O104" s="38">
        <f t="shared" si="35"/>
        <v>-2.6418786692759322E-2</v>
      </c>
      <c r="P104" s="38">
        <f t="shared" si="35"/>
        <v>8.8551859099804273E-2</v>
      </c>
      <c r="Q104" s="38">
        <f t="shared" si="35"/>
        <v>-1.9080234833659518E-2</v>
      </c>
      <c r="R104" s="38">
        <f t="shared" si="35"/>
        <v>0.10322896281800388</v>
      </c>
      <c r="S104" s="38">
        <f t="shared" si="35"/>
        <v>7.3874755381604665E-2</v>
      </c>
      <c r="T104" s="38">
        <f t="shared" si="35"/>
        <v>5.1859099804305253E-2</v>
      </c>
      <c r="U104" s="38">
        <f t="shared" si="35"/>
        <v>0.21330724070450094</v>
      </c>
      <c r="V104" s="38">
        <f t="shared" si="35"/>
        <v>-6.8003913894324877E-2</v>
      </c>
      <c r="W104" s="38">
        <f t="shared" si="35"/>
        <v>-3.8649706457925662E-2</v>
      </c>
      <c r="X104" s="38">
        <f t="shared" si="35"/>
        <v>5.6751467710371789E-2</v>
      </c>
      <c r="Y104" s="38">
        <f t="shared" si="35"/>
        <v>9.0998043052837541E-2</v>
      </c>
      <c r="Z104" s="38">
        <f t="shared" si="35"/>
        <v>-0.30772994129158515</v>
      </c>
      <c r="AA104" s="38">
        <f t="shared" si="35"/>
        <v>7.8277886497064297E-3</v>
      </c>
      <c r="AB104" s="38">
        <f t="shared" si="35"/>
        <v>0.18884540117416826</v>
      </c>
      <c r="AC104" s="38">
        <f t="shared" si="35"/>
        <v>9.8336594911937344E-2</v>
      </c>
      <c r="AD104" s="38">
        <f t="shared" si="35"/>
        <v>9.5890410958904077E-2</v>
      </c>
      <c r="AE104" s="38">
        <f t="shared" si="35"/>
        <v>2.4951076320939305E-2</v>
      </c>
      <c r="AF104" s="38">
        <f t="shared" si="35"/>
        <v>0.10812133072407042</v>
      </c>
      <c r="AG104" s="38">
        <f t="shared" si="35"/>
        <v>0.14726027397260272</v>
      </c>
      <c r="AH104" s="38">
        <f t="shared" si="35"/>
        <v>-0.14138943248532293</v>
      </c>
      <c r="AI104" s="19">
        <f t="shared" si="35"/>
        <v>0.42367906066536198</v>
      </c>
      <c r="AP104" s="1">
        <v>98</v>
      </c>
      <c r="AQ104" s="60">
        <f t="shared" si="10"/>
        <v>0.15053763440860216</v>
      </c>
      <c r="AR104" s="4">
        <v>-2.7237354085603068E-2</v>
      </c>
      <c r="AS104" s="4">
        <v>-2.4962462462462379E-2</v>
      </c>
    </row>
    <row r="105" spans="2:45" x14ac:dyDescent="0.3">
      <c r="B105" s="24"/>
      <c r="C105" s="13">
        <v>5</v>
      </c>
      <c r="D105" s="51">
        <f t="shared" si="34"/>
        <v>469.2</v>
      </c>
      <c r="E105" s="38">
        <f t="shared" ref="E105:AI105" si="36">(E55-$D105)/$D105</f>
        <v>-9.4202898550724612E-2</v>
      </c>
      <c r="F105" s="38">
        <f t="shared" si="36"/>
        <v>-4.2625745950551711E-4</v>
      </c>
      <c r="G105" s="38">
        <f t="shared" si="36"/>
        <v>2.0886615515771551E-2</v>
      </c>
      <c r="H105" s="38">
        <f t="shared" si="36"/>
        <v>4.0068201193520912E-2</v>
      </c>
      <c r="I105" s="38">
        <f t="shared" si="36"/>
        <v>3.3674339300937793E-2</v>
      </c>
      <c r="J105" s="38">
        <f t="shared" si="36"/>
        <v>0.13171355498721229</v>
      </c>
      <c r="K105" s="38">
        <f t="shared" si="36"/>
        <v>7.2037510656436515E-2</v>
      </c>
      <c r="L105" s="38">
        <f t="shared" si="36"/>
        <v>2.5149190110826964E-2</v>
      </c>
      <c r="M105" s="38">
        <f t="shared" si="36"/>
        <v>0.11040068201193523</v>
      </c>
      <c r="N105" s="38">
        <f t="shared" si="36"/>
        <v>-4.5183290707587358E-2</v>
      </c>
      <c r="O105" s="38">
        <f t="shared" si="36"/>
        <v>8.0988917306053093E-3</v>
      </c>
      <c r="P105" s="38">
        <f t="shared" si="36"/>
        <v>9.1219096334185873E-2</v>
      </c>
      <c r="Q105" s="38">
        <f t="shared" si="36"/>
        <v>1.6624040920716138E-2</v>
      </c>
      <c r="R105" s="38">
        <f t="shared" si="36"/>
        <v>7.4168797953964222E-2</v>
      </c>
      <c r="S105" s="38">
        <f t="shared" si="36"/>
        <v>4.4330775788576325E-2</v>
      </c>
      <c r="T105" s="38">
        <f t="shared" si="36"/>
        <v>6.1381074168797976E-2</v>
      </c>
      <c r="U105" s="38">
        <f t="shared" si="36"/>
        <v>0.19778346121057122</v>
      </c>
      <c r="V105" s="38">
        <f t="shared" si="36"/>
        <v>-3.0264279624893413E-2</v>
      </c>
      <c r="W105" s="38">
        <f t="shared" si="36"/>
        <v>-1.7476555839727171E-2</v>
      </c>
      <c r="X105" s="38">
        <f t="shared" si="36"/>
        <v>6.9906223358908809E-2</v>
      </c>
      <c r="Y105" s="38">
        <f t="shared" si="36"/>
        <v>6.351236146632569E-2</v>
      </c>
      <c r="Z105" s="38">
        <f t="shared" si="36"/>
        <v>-0.19011082693947143</v>
      </c>
      <c r="AA105" s="38">
        <f t="shared" si="36"/>
        <v>-1.1082693947144052E-2</v>
      </c>
      <c r="AB105" s="38">
        <f t="shared" si="36"/>
        <v>0.15302642796248936</v>
      </c>
      <c r="AC105" s="38">
        <f t="shared" si="36"/>
        <v>8.695652173913046E-2</v>
      </c>
      <c r="AD105" s="38">
        <f t="shared" si="36"/>
        <v>0.11040068201193523</v>
      </c>
      <c r="AE105" s="38">
        <f t="shared" si="36"/>
        <v>3.7936913895993206E-2</v>
      </c>
      <c r="AF105" s="38">
        <f t="shared" si="36"/>
        <v>0.10826939471440752</v>
      </c>
      <c r="AG105" s="38">
        <f t="shared" si="36"/>
        <v>0.16368286445012792</v>
      </c>
      <c r="AH105" s="38">
        <f t="shared" si="36"/>
        <v>-3.8789428815004239E-2</v>
      </c>
      <c r="AI105" s="19">
        <f t="shared" si="36"/>
        <v>0.34484228473998296</v>
      </c>
      <c r="AP105" s="1">
        <v>99</v>
      </c>
      <c r="AQ105" s="60">
        <f t="shared" si="10"/>
        <v>0.15207373271889402</v>
      </c>
      <c r="AR105" s="4">
        <v>-2.6318194279448009E-2</v>
      </c>
      <c r="AS105" s="4">
        <v>-2.4779735682819382E-2</v>
      </c>
    </row>
    <row r="106" spans="2:45" x14ac:dyDescent="0.3">
      <c r="B106" s="24"/>
      <c r="C106" s="13">
        <v>10</v>
      </c>
      <c r="D106" s="51">
        <f t="shared" si="34"/>
        <v>573.20000000000005</v>
      </c>
      <c r="E106" s="38">
        <f t="shared" ref="E106:AI106" si="37">(E56-$D106)/$D106</f>
        <v>-4.9197487787857715E-2</v>
      </c>
      <c r="F106" s="38">
        <f t="shared" si="37"/>
        <v>-1.0816468946266653E-2</v>
      </c>
      <c r="G106" s="38">
        <f t="shared" si="37"/>
        <v>3.4542916957431877E-2</v>
      </c>
      <c r="H106" s="38">
        <f t="shared" si="37"/>
        <v>3.1402651779482804E-3</v>
      </c>
      <c r="I106" s="38">
        <f t="shared" si="37"/>
        <v>2.2330774598743813E-2</v>
      </c>
      <c r="J106" s="38">
        <f t="shared" si="37"/>
        <v>0.12700628053035581</v>
      </c>
      <c r="K106" s="38">
        <f t="shared" si="37"/>
        <v>4.8499651081646812E-2</v>
      </c>
      <c r="L106" s="38">
        <f t="shared" si="37"/>
        <v>1.5352407536636347E-2</v>
      </c>
      <c r="M106" s="38">
        <f t="shared" si="37"/>
        <v>6.4200976971388615E-2</v>
      </c>
      <c r="N106" s="38">
        <f t="shared" si="37"/>
        <v>-2.1284019539427851E-2</v>
      </c>
      <c r="O106" s="38">
        <f t="shared" si="37"/>
        <v>5.1988834612700548E-2</v>
      </c>
      <c r="P106" s="38">
        <f t="shared" si="37"/>
        <v>6.9434752267969205E-2</v>
      </c>
      <c r="Q106" s="38">
        <f t="shared" si="37"/>
        <v>4.3265875785066209E-2</v>
      </c>
      <c r="R106" s="38">
        <f t="shared" si="37"/>
        <v>6.7690160502442337E-2</v>
      </c>
      <c r="S106" s="38">
        <f t="shared" si="37"/>
        <v>3.8032100488485612E-2</v>
      </c>
      <c r="T106" s="38">
        <f t="shared" si="37"/>
        <v>6.071179344033488E-2</v>
      </c>
      <c r="U106" s="38">
        <f t="shared" si="37"/>
        <v>0.16538729937194688</v>
      </c>
      <c r="V106" s="38">
        <f t="shared" si="37"/>
        <v>-1.6050244242847251E-2</v>
      </c>
      <c r="W106" s="38">
        <f t="shared" si="37"/>
        <v>1.1863224005582613E-2</v>
      </c>
      <c r="X106" s="38">
        <f t="shared" si="37"/>
        <v>6.5945568736915483E-2</v>
      </c>
      <c r="Y106" s="38">
        <f t="shared" si="37"/>
        <v>1.8841591067690081E-2</v>
      </c>
      <c r="Z106" s="38">
        <f t="shared" si="37"/>
        <v>-0.10676901605024432</v>
      </c>
      <c r="AA106" s="38">
        <f t="shared" si="37"/>
        <v>1.8841591067690081E-2</v>
      </c>
      <c r="AB106" s="38">
        <f t="shared" si="37"/>
        <v>8.6880669923237883E-2</v>
      </c>
      <c r="AC106" s="38">
        <f t="shared" si="37"/>
        <v>7.1179344033496073E-2</v>
      </c>
      <c r="AD106" s="38">
        <f t="shared" si="37"/>
        <v>8.5136078157711015E-2</v>
      </c>
      <c r="AE106" s="38">
        <f t="shared" si="37"/>
        <v>4.6755059316119944E-2</v>
      </c>
      <c r="AF106" s="38">
        <f t="shared" si="37"/>
        <v>0.10781577110956027</v>
      </c>
      <c r="AG106" s="38">
        <f t="shared" si="37"/>
        <v>0.15840893230983941</v>
      </c>
      <c r="AH106" s="38">
        <f t="shared" si="37"/>
        <v>1.1863224005582613E-2</v>
      </c>
      <c r="AI106" s="19">
        <f t="shared" si="37"/>
        <v>0.21249127704117227</v>
      </c>
      <c r="AP106" s="1">
        <v>100</v>
      </c>
      <c r="AQ106" s="60">
        <f t="shared" si="10"/>
        <v>0.15360983102918588</v>
      </c>
      <c r="AR106" s="4">
        <v>-2.6278742374472051E-2</v>
      </c>
      <c r="AS106" s="4">
        <v>-2.4339933993399364E-2</v>
      </c>
    </row>
    <row r="107" spans="2:45" x14ac:dyDescent="0.3">
      <c r="B107" s="24"/>
      <c r="C107" s="13">
        <v>15</v>
      </c>
      <c r="D107" s="51">
        <f t="shared" si="34"/>
        <v>646.6</v>
      </c>
      <c r="E107" s="38">
        <f t="shared" ref="E107:AI107" si="38">(E57-$D107)/$D107</f>
        <v>-2.4126198577172939E-2</v>
      </c>
      <c r="F107" s="38">
        <f t="shared" si="38"/>
        <v>-2.1033096195484106E-2</v>
      </c>
      <c r="G107" s="38">
        <f t="shared" si="38"/>
        <v>3.4642746674914904E-2</v>
      </c>
      <c r="H107" s="38">
        <f t="shared" si="38"/>
        <v>-1.9486545004639689E-2</v>
      </c>
      <c r="I107" s="38">
        <f t="shared" si="38"/>
        <v>3.0003093102381653E-2</v>
      </c>
      <c r="J107" s="38">
        <f t="shared" si="38"/>
        <v>0.10887720383544691</v>
      </c>
      <c r="K107" s="38">
        <f t="shared" si="38"/>
        <v>4.0828951438292571E-2</v>
      </c>
      <c r="L107" s="38">
        <f t="shared" si="38"/>
        <v>1.6084132384781902E-2</v>
      </c>
      <c r="M107" s="38">
        <f t="shared" si="38"/>
        <v>4.5468605010825822E-2</v>
      </c>
      <c r="N107" s="38">
        <f t="shared" si="38"/>
        <v>-1.0207237859573186E-2</v>
      </c>
      <c r="O107" s="38">
        <f t="shared" si="38"/>
        <v>6.557377049180324E-2</v>
      </c>
      <c r="P107" s="38">
        <f t="shared" si="38"/>
        <v>5.3201360965047906E-2</v>
      </c>
      <c r="Q107" s="38">
        <f t="shared" si="38"/>
        <v>4.8561707392514655E-2</v>
      </c>
      <c r="R107" s="38">
        <f t="shared" si="38"/>
        <v>7.0213424064336491E-2</v>
      </c>
      <c r="S107" s="38">
        <f t="shared" si="38"/>
        <v>1.9177234766470735E-2</v>
      </c>
      <c r="T107" s="38">
        <f t="shared" si="38"/>
        <v>4.2375502629136988E-2</v>
      </c>
      <c r="U107" s="38">
        <f t="shared" si="38"/>
        <v>0.13980822765233525</v>
      </c>
      <c r="V107" s="38">
        <f t="shared" si="38"/>
        <v>8.3513764305598159E-3</v>
      </c>
      <c r="W107" s="38">
        <f t="shared" si="38"/>
        <v>6.804825239715399E-3</v>
      </c>
      <c r="X107" s="38">
        <f t="shared" si="38"/>
        <v>7.7946180018558575E-2</v>
      </c>
      <c r="Y107" s="38">
        <f t="shared" si="38"/>
        <v>9.8979276214042327E-3</v>
      </c>
      <c r="Z107" s="38">
        <f t="shared" si="38"/>
        <v>-6.588308072997219E-2</v>
      </c>
      <c r="AA107" s="38">
        <f t="shared" si="38"/>
        <v>5.2582740488709822E-3</v>
      </c>
      <c r="AB107" s="38">
        <f t="shared" si="38"/>
        <v>5.4747912155892323E-2</v>
      </c>
      <c r="AC107" s="38">
        <f t="shared" si="38"/>
        <v>6.557377049180324E-2</v>
      </c>
      <c r="AD107" s="38">
        <f t="shared" si="38"/>
        <v>7.9492731209402992E-2</v>
      </c>
      <c r="AE107" s="38">
        <f t="shared" si="38"/>
        <v>5.6294463346736739E-2</v>
      </c>
      <c r="AF107" s="38">
        <f t="shared" si="38"/>
        <v>0.11042375502629133</v>
      </c>
      <c r="AG107" s="38">
        <f t="shared" si="38"/>
        <v>0.16145994432415708</v>
      </c>
      <c r="AH107" s="38">
        <f t="shared" si="38"/>
        <v>2.3816888339003986E-2</v>
      </c>
      <c r="AI107" s="19">
        <f t="shared" si="38"/>
        <v>0.15682029075162385</v>
      </c>
      <c r="AP107" s="1">
        <v>101</v>
      </c>
      <c r="AQ107" s="60">
        <f t="shared" si="10"/>
        <v>0.15514592933947774</v>
      </c>
      <c r="AR107" s="4">
        <v>-2.5654240393975809E-2</v>
      </c>
      <c r="AS107" s="4">
        <v>-2.4275118004045852E-2</v>
      </c>
    </row>
    <row r="108" spans="2:45" x14ac:dyDescent="0.3">
      <c r="B108" s="13"/>
      <c r="C108" s="13">
        <v>20</v>
      </c>
      <c r="D108" s="51">
        <f t="shared" si="34"/>
        <v>704.2</v>
      </c>
      <c r="E108" s="38">
        <f t="shared" ref="E108:AI108" si="39">(E58-$D108)/$D108</f>
        <v>-7.3842658335700724E-3</v>
      </c>
      <c r="F108" s="38">
        <f t="shared" si="39"/>
        <v>-2.5844930417495093E-2</v>
      </c>
      <c r="G108" s="38">
        <f t="shared" si="39"/>
        <v>2.2436807725078035E-2</v>
      </c>
      <c r="H108" s="38">
        <f t="shared" si="39"/>
        <v>-2.0164725930133548E-2</v>
      </c>
      <c r="I108" s="38">
        <f t="shared" si="39"/>
        <v>3.0957114456120354E-2</v>
      </c>
      <c r="J108" s="38">
        <f t="shared" si="39"/>
        <v>0.10053961942629927</v>
      </c>
      <c r="K108" s="38">
        <f t="shared" si="39"/>
        <v>4.3737574552683831E-2</v>
      </c>
      <c r="L108" s="38">
        <f t="shared" si="39"/>
        <v>3.3797216699801125E-2</v>
      </c>
      <c r="M108" s="38">
        <f t="shared" si="39"/>
        <v>3.5217267821641515E-2</v>
      </c>
      <c r="N108" s="38">
        <f t="shared" si="39"/>
        <v>-2.8401022436814181E-4</v>
      </c>
      <c r="O108" s="38">
        <f t="shared" si="39"/>
        <v>7.9238852598693482E-2</v>
      </c>
      <c r="P108" s="38">
        <f t="shared" si="39"/>
        <v>6.78784436239704E-2</v>
      </c>
      <c r="Q108" s="38">
        <f t="shared" si="39"/>
        <v>7.0718545867651167E-2</v>
      </c>
      <c r="R108" s="38">
        <f t="shared" si="39"/>
        <v>6.6458392502130009E-2</v>
      </c>
      <c r="S108" s="38">
        <f t="shared" si="39"/>
        <v>1.6756603237716491E-2</v>
      </c>
      <c r="T108" s="38">
        <f t="shared" si="39"/>
        <v>5.509798352740692E-2</v>
      </c>
      <c r="U108" s="38">
        <f t="shared" si="39"/>
        <v>0.14456120420335125</v>
      </c>
      <c r="V108" s="38">
        <f t="shared" si="39"/>
        <v>1.8176654359556878E-2</v>
      </c>
      <c r="W108" s="38">
        <f t="shared" si="39"/>
        <v>2.1016756603237652E-2</v>
      </c>
      <c r="X108" s="38">
        <f t="shared" si="39"/>
        <v>9.0599261573416578E-2</v>
      </c>
      <c r="Y108" s="38">
        <f t="shared" si="39"/>
        <v>1.9596705481397265E-2</v>
      </c>
      <c r="Z108" s="38">
        <f t="shared" si="39"/>
        <v>-2.726498153933548E-2</v>
      </c>
      <c r="AA108" s="38">
        <f t="shared" si="39"/>
        <v>6.8162453848337893E-3</v>
      </c>
      <c r="AB108" s="38">
        <f t="shared" si="39"/>
        <v>4.6577676796364605E-2</v>
      </c>
      <c r="AC108" s="38">
        <f t="shared" si="39"/>
        <v>6.6458392502130009E-2</v>
      </c>
      <c r="AD108" s="38">
        <f t="shared" si="39"/>
        <v>0.10195967054813966</v>
      </c>
      <c r="AE108" s="38">
        <f t="shared" si="39"/>
        <v>6.78784436239704E-2</v>
      </c>
      <c r="AF108" s="38">
        <f t="shared" si="39"/>
        <v>0.11047997727918198</v>
      </c>
      <c r="AG108" s="38">
        <f t="shared" si="39"/>
        <v>0.16018176654359551</v>
      </c>
      <c r="AH108" s="38">
        <f t="shared" si="39"/>
        <v>4.0897472309003056E-2</v>
      </c>
      <c r="AI108" s="19">
        <f t="shared" si="39"/>
        <v>0.13320079522862815</v>
      </c>
      <c r="AP108" s="1">
        <v>102</v>
      </c>
      <c r="AQ108" s="60">
        <f t="shared" si="10"/>
        <v>0.15668202764976957</v>
      </c>
      <c r="AR108" s="4">
        <v>-2.5276461295418641E-2</v>
      </c>
      <c r="AS108" s="4">
        <v>-2.4152232251768671E-2</v>
      </c>
    </row>
    <row r="109" spans="2:45" x14ac:dyDescent="0.3">
      <c r="B109" s="13"/>
      <c r="C109" s="13">
        <v>25</v>
      </c>
      <c r="D109" s="51">
        <f t="shared" si="34"/>
        <v>760.4</v>
      </c>
      <c r="E109" s="38">
        <f t="shared" ref="E109:AI109" si="40">(E59-$D109)/$D109</f>
        <v>-4.4713308784849783E-3</v>
      </c>
      <c r="F109" s="38">
        <f t="shared" si="40"/>
        <v>-3.2088374539715907E-2</v>
      </c>
      <c r="G109" s="38">
        <f t="shared" si="40"/>
        <v>2.1830615465544483E-2</v>
      </c>
      <c r="H109" s="38">
        <f t="shared" si="40"/>
        <v>-1.4992109416096761E-2</v>
      </c>
      <c r="I109" s="38">
        <f t="shared" si="40"/>
        <v>2.972119936875332E-2</v>
      </c>
      <c r="J109" s="38">
        <f t="shared" si="40"/>
        <v>0.10205155181483433</v>
      </c>
      <c r="K109" s="38">
        <f t="shared" si="40"/>
        <v>5.2077853761178357E-2</v>
      </c>
      <c r="L109" s="38">
        <f t="shared" si="40"/>
        <v>3.2351394003156266E-2</v>
      </c>
      <c r="M109" s="38">
        <f t="shared" si="40"/>
        <v>3.2351394003156266E-2</v>
      </c>
      <c r="N109" s="38">
        <f t="shared" si="40"/>
        <v>-5.2603892688055933E-4</v>
      </c>
      <c r="O109" s="38">
        <f t="shared" si="40"/>
        <v>8.6270384008416662E-2</v>
      </c>
      <c r="P109" s="38">
        <f t="shared" si="40"/>
        <v>7.048921620199898E-2</v>
      </c>
      <c r="Q109" s="38">
        <f t="shared" si="40"/>
        <v>8.2325092056812238E-2</v>
      </c>
      <c r="R109" s="38">
        <f t="shared" si="40"/>
        <v>6.5228826933193082E-2</v>
      </c>
      <c r="S109" s="38">
        <f t="shared" si="40"/>
        <v>1.5255128879537116E-2</v>
      </c>
      <c r="T109" s="38">
        <f t="shared" si="40"/>
        <v>4.813256180957394E-2</v>
      </c>
      <c r="U109" s="38">
        <f t="shared" si="40"/>
        <v>0.13098369279326674</v>
      </c>
      <c r="V109" s="38">
        <f t="shared" si="40"/>
        <v>2.5775907417148899E-2</v>
      </c>
      <c r="W109" s="38">
        <f t="shared" si="40"/>
        <v>3.2351394003156266E-2</v>
      </c>
      <c r="X109" s="38">
        <f t="shared" si="40"/>
        <v>0.1033666491320358</v>
      </c>
      <c r="Y109" s="38">
        <f t="shared" si="40"/>
        <v>9.994739610731225E-3</v>
      </c>
      <c r="Z109" s="38">
        <f t="shared" si="40"/>
        <v>-1.1046817464492343E-2</v>
      </c>
      <c r="AA109" s="38">
        <f t="shared" si="40"/>
        <v>2.1041557075223865E-3</v>
      </c>
      <c r="AB109" s="38">
        <f t="shared" si="40"/>
        <v>3.7611783271962157E-2</v>
      </c>
      <c r="AC109" s="38">
        <f t="shared" si="40"/>
        <v>5.9968437664387197E-2</v>
      </c>
      <c r="AD109" s="38">
        <f t="shared" si="40"/>
        <v>9.942135718043138E-2</v>
      </c>
      <c r="AE109" s="38">
        <f t="shared" si="40"/>
        <v>6.9174118884797506E-2</v>
      </c>
      <c r="AF109" s="38">
        <f t="shared" si="40"/>
        <v>9.4160967911625496E-2</v>
      </c>
      <c r="AG109" s="38">
        <f t="shared" si="40"/>
        <v>0.14939505523408736</v>
      </c>
      <c r="AH109" s="38">
        <f t="shared" si="40"/>
        <v>4.2872172540768048E-2</v>
      </c>
      <c r="AI109" s="19">
        <f t="shared" si="40"/>
        <v>0.11388742766964759</v>
      </c>
      <c r="AP109" s="1">
        <v>103</v>
      </c>
      <c r="AQ109" s="60">
        <f t="shared" si="10"/>
        <v>0.15821812596006143</v>
      </c>
      <c r="AR109" s="4">
        <v>-2.4947454994060089E-2</v>
      </c>
      <c r="AS109" s="4">
        <v>-2.4126198577172939E-2</v>
      </c>
    </row>
    <row r="110" spans="2:45" x14ac:dyDescent="0.3">
      <c r="B110" s="13"/>
      <c r="C110" s="13">
        <v>30</v>
      </c>
      <c r="D110" s="51">
        <f t="shared" si="34"/>
        <v>819.8</v>
      </c>
      <c r="E110" s="38">
        <f t="shared" ref="E110:AI110" si="41">(E60-$D110)/$D110</f>
        <v>-5.8550866064893325E-3</v>
      </c>
      <c r="F110" s="38">
        <f t="shared" si="41"/>
        <v>-3.1471090509880402E-2</v>
      </c>
      <c r="G110" s="38">
        <f t="shared" si="41"/>
        <v>3.1959014393754634E-2</v>
      </c>
      <c r="H110" s="38">
        <f t="shared" si="41"/>
        <v>-2.4152232251768671E-2</v>
      </c>
      <c r="I110" s="38">
        <f t="shared" si="41"/>
        <v>2.9519394974384053E-2</v>
      </c>
      <c r="J110" s="38">
        <f t="shared" si="41"/>
        <v>9.2949499878019093E-2</v>
      </c>
      <c r="K110" s="38">
        <f t="shared" si="41"/>
        <v>5.2695779458404549E-2</v>
      </c>
      <c r="L110" s="38">
        <f t="shared" si="41"/>
        <v>4.1717492071236942E-2</v>
      </c>
      <c r="M110" s="38">
        <f t="shared" si="41"/>
        <v>2.7079775555013477E-2</v>
      </c>
      <c r="N110" s="38">
        <f t="shared" si="41"/>
        <v>2.439619419371133E-4</v>
      </c>
      <c r="O110" s="38">
        <f t="shared" si="41"/>
        <v>8.1971212490851486E-2</v>
      </c>
      <c r="P110" s="38">
        <f t="shared" si="41"/>
        <v>5.5135398877775126E-2</v>
      </c>
      <c r="Q110" s="38">
        <f t="shared" si="41"/>
        <v>8.8070261039277939E-2</v>
      </c>
      <c r="R110" s="38">
        <f t="shared" si="41"/>
        <v>6.2454257135886863E-2</v>
      </c>
      <c r="S110" s="38">
        <f t="shared" si="41"/>
        <v>1.4881678458160583E-2</v>
      </c>
      <c r="T110" s="38">
        <f t="shared" si="41"/>
        <v>4.2937301780922234E-2</v>
      </c>
      <c r="U110" s="38">
        <f t="shared" si="41"/>
        <v>0.12832398145889248</v>
      </c>
      <c r="V110" s="38">
        <f t="shared" si="41"/>
        <v>1.9760917296901739E-2</v>
      </c>
      <c r="W110" s="38">
        <f t="shared" si="41"/>
        <v>3.5618443522810496E-2</v>
      </c>
      <c r="X110" s="38">
        <f t="shared" si="41"/>
        <v>0.10514759697487198</v>
      </c>
      <c r="Y110" s="38">
        <f t="shared" si="41"/>
        <v>1.3661868748475295E-2</v>
      </c>
      <c r="Z110" s="38">
        <f t="shared" si="41"/>
        <v>1.2442059038790004E-2</v>
      </c>
      <c r="AA110" s="38">
        <f t="shared" si="41"/>
        <v>1.4637716516224025E-3</v>
      </c>
      <c r="AB110" s="38">
        <f t="shared" si="41"/>
        <v>2.7079775555013477E-2</v>
      </c>
      <c r="AC110" s="38">
        <f t="shared" si="41"/>
        <v>5.1475969748719257E-2</v>
      </c>
      <c r="AD110" s="38">
        <f t="shared" si="41"/>
        <v>8.9290070748963224E-2</v>
      </c>
      <c r="AE110" s="38">
        <f t="shared" si="41"/>
        <v>5.8794828006830994E-2</v>
      </c>
      <c r="AF110" s="38">
        <f t="shared" si="41"/>
        <v>9.1729690168333794E-2</v>
      </c>
      <c r="AG110" s="38">
        <f t="shared" si="41"/>
        <v>0.14174188826543066</v>
      </c>
      <c r="AH110" s="38">
        <f t="shared" si="41"/>
        <v>3.4398633813125211E-2</v>
      </c>
      <c r="AI110" s="19">
        <f t="shared" si="41"/>
        <v>8.685045132959264E-2</v>
      </c>
      <c r="AP110" s="1">
        <v>104</v>
      </c>
      <c r="AQ110" s="60">
        <f t="shared" si="10"/>
        <v>0.1597542242703533</v>
      </c>
      <c r="AR110" s="4">
        <v>-2.3302646720368303E-2</v>
      </c>
      <c r="AS110" s="4">
        <v>-2.4024024024023941E-2</v>
      </c>
    </row>
    <row r="111" spans="2:45" x14ac:dyDescent="0.3">
      <c r="B111" s="13"/>
      <c r="C111" s="13">
        <v>35</v>
      </c>
      <c r="D111" s="51">
        <f t="shared" si="34"/>
        <v>888.2</v>
      </c>
      <c r="E111" s="38">
        <f t="shared" ref="E111:AI111" si="42">(E61-$D111)/$D111</f>
        <v>-5.8545372663814967E-3</v>
      </c>
      <c r="F111" s="38">
        <f t="shared" si="42"/>
        <v>-3.2875478495834318E-2</v>
      </c>
      <c r="G111" s="38">
        <f t="shared" si="42"/>
        <v>3.1299256924116135E-2</v>
      </c>
      <c r="H111" s="38">
        <f t="shared" si="42"/>
        <v>-2.274262553478951E-2</v>
      </c>
      <c r="I111" s="38">
        <f t="shared" si="42"/>
        <v>3.0173384372888936E-2</v>
      </c>
      <c r="J111" s="38">
        <f t="shared" si="42"/>
        <v>8.9844629587930588E-2</v>
      </c>
      <c r="K111" s="38">
        <f t="shared" si="42"/>
        <v>5.6068453051114561E-2</v>
      </c>
      <c r="L111" s="38">
        <f t="shared" si="42"/>
        <v>3.2425129475343338E-2</v>
      </c>
      <c r="M111" s="38">
        <f t="shared" si="42"/>
        <v>1.5537041206935323E-2</v>
      </c>
      <c r="N111" s="38">
        <f t="shared" si="42"/>
        <v>9.0069804098170958E-4</v>
      </c>
      <c r="O111" s="38">
        <f t="shared" si="42"/>
        <v>6.5075433460932169E-2</v>
      </c>
      <c r="P111" s="38">
        <f t="shared" si="42"/>
        <v>4.4809727538842548E-2</v>
      </c>
      <c r="Q111" s="38">
        <f t="shared" si="42"/>
        <v>8.6467011934248994E-2</v>
      </c>
      <c r="R111" s="38">
        <f t="shared" si="42"/>
        <v>5.0439090294978554E-2</v>
      </c>
      <c r="S111" s="38">
        <f t="shared" si="42"/>
        <v>6.5300607971177146E-3</v>
      </c>
      <c r="T111" s="38">
        <f t="shared" si="42"/>
        <v>3.3551002026570541E-2</v>
      </c>
      <c r="U111" s="38">
        <f t="shared" si="42"/>
        <v>0.12249493357351943</v>
      </c>
      <c r="V111" s="38">
        <f t="shared" si="42"/>
        <v>2.341814906552573E-2</v>
      </c>
      <c r="W111" s="38">
        <f t="shared" si="42"/>
        <v>4.0306237333933743E-2</v>
      </c>
      <c r="X111" s="38">
        <f t="shared" si="42"/>
        <v>9.2096374690384994E-2</v>
      </c>
      <c r="Y111" s="38">
        <f t="shared" si="42"/>
        <v>2.0265705922089105E-3</v>
      </c>
      <c r="Z111" s="38">
        <f t="shared" si="42"/>
        <v>6.5300607971177146E-3</v>
      </c>
      <c r="AA111" s="38">
        <f t="shared" si="42"/>
        <v>-1.1483900022517502E-2</v>
      </c>
      <c r="AB111" s="38">
        <f t="shared" si="42"/>
        <v>1.5537041206935323E-2</v>
      </c>
      <c r="AC111" s="38">
        <f t="shared" si="42"/>
        <v>4.2557982436388149E-2</v>
      </c>
      <c r="AD111" s="38">
        <f t="shared" si="42"/>
        <v>7.520828642197698E-2</v>
      </c>
      <c r="AE111" s="38">
        <f t="shared" si="42"/>
        <v>4.7061472641296953E-2</v>
      </c>
      <c r="AF111" s="38">
        <f t="shared" si="42"/>
        <v>7.9711776626885777E-2</v>
      </c>
      <c r="AG111" s="38">
        <f t="shared" si="42"/>
        <v>0.12812429632965541</v>
      </c>
      <c r="AH111" s="38">
        <f t="shared" si="42"/>
        <v>2.341814906552573E-2</v>
      </c>
      <c r="AI111" s="19">
        <f t="shared" si="42"/>
        <v>5.7194325602341764E-2</v>
      </c>
      <c r="AP111" s="1">
        <v>105</v>
      </c>
      <c r="AQ111" s="60">
        <f t="shared" si="10"/>
        <v>0.16129032258064516</v>
      </c>
      <c r="AR111" s="4">
        <v>-2.2116903633491312E-2</v>
      </c>
      <c r="AS111" s="4">
        <v>-2.3944805194805217E-2</v>
      </c>
    </row>
    <row r="112" spans="2:45" x14ac:dyDescent="0.3">
      <c r="B112" s="13"/>
      <c r="C112" s="13">
        <v>40</v>
      </c>
      <c r="D112" s="51">
        <f t="shared" si="34"/>
        <v>969.6</v>
      </c>
      <c r="E112" s="38">
        <f t="shared" ref="E112:AI112" si="43">(E62-$D112)/$D112</f>
        <v>-3.7128712871287361E-3</v>
      </c>
      <c r="F112" s="38">
        <f t="shared" si="43"/>
        <v>-2.8465346534653487E-2</v>
      </c>
      <c r="G112" s="38">
        <f t="shared" si="43"/>
        <v>2.6196369636963673E-2</v>
      </c>
      <c r="H112" s="38">
        <f t="shared" si="43"/>
        <v>-2.330858085808583E-2</v>
      </c>
      <c r="I112" s="38">
        <f t="shared" si="43"/>
        <v>2.9290429042904267E-2</v>
      </c>
      <c r="J112" s="38">
        <f t="shared" si="43"/>
        <v>7.98267326732673E-2</v>
      </c>
      <c r="K112" s="38">
        <f t="shared" si="43"/>
        <v>5.6105610561056084E-2</v>
      </c>
      <c r="L112" s="38">
        <f t="shared" si="43"/>
        <v>4.2698019801980173E-2</v>
      </c>
      <c r="M112" s="38">
        <f t="shared" si="43"/>
        <v>4.1254125412538907E-4</v>
      </c>
      <c r="N112" s="38">
        <f t="shared" si="43"/>
        <v>6.6006600660065773E-3</v>
      </c>
      <c r="O112" s="38">
        <f t="shared" si="43"/>
        <v>7.2607260726072584E-2</v>
      </c>
      <c r="P112" s="38">
        <f t="shared" si="43"/>
        <v>2.8259075907590733E-2</v>
      </c>
      <c r="Q112" s="38">
        <f t="shared" si="43"/>
        <v>8.395214521452142E-2</v>
      </c>
      <c r="R112" s="38">
        <f t="shared" si="43"/>
        <v>2.9290429042904267E-2</v>
      </c>
      <c r="S112" s="38">
        <f t="shared" si="43"/>
        <v>-6.8069306930693303E-3</v>
      </c>
      <c r="T112" s="38">
        <f t="shared" si="43"/>
        <v>3.6509900990098987E-2</v>
      </c>
      <c r="U112" s="38">
        <f t="shared" si="43"/>
        <v>0.11179867986798678</v>
      </c>
      <c r="V112" s="38">
        <f t="shared" si="43"/>
        <v>6.6006600660065773E-3</v>
      </c>
      <c r="W112" s="38">
        <f t="shared" si="43"/>
        <v>2.9290429042904267E-2</v>
      </c>
      <c r="X112" s="38">
        <f t="shared" si="43"/>
        <v>8.6014851485148494E-2</v>
      </c>
      <c r="Y112" s="38">
        <f t="shared" si="43"/>
        <v>-5.7755775577557986E-3</v>
      </c>
      <c r="Z112" s="38">
        <f t="shared" si="43"/>
        <v>5.5693069306930456E-3</v>
      </c>
      <c r="AA112" s="38">
        <f t="shared" si="43"/>
        <v>-2.4339933993399364E-2</v>
      </c>
      <c r="AB112" s="38">
        <f t="shared" si="43"/>
        <v>-6.1881188118814224E-4</v>
      </c>
      <c r="AC112" s="38">
        <f t="shared" si="43"/>
        <v>4.1666666666666644E-2</v>
      </c>
      <c r="AD112" s="38">
        <f t="shared" si="43"/>
        <v>5.5074257425742547E-2</v>
      </c>
      <c r="AE112" s="38">
        <f t="shared" si="43"/>
        <v>2.9290429042904267E-2</v>
      </c>
      <c r="AF112" s="38">
        <f t="shared" si="43"/>
        <v>6.0231023102310204E-2</v>
      </c>
      <c r="AG112" s="38">
        <f t="shared" si="43"/>
        <v>9.942244224422439E-2</v>
      </c>
      <c r="AH112" s="38">
        <f t="shared" si="43"/>
        <v>-5.7755775577557986E-3</v>
      </c>
      <c r="AI112" s="19">
        <f t="shared" si="43"/>
        <v>4.2698019801980173E-2</v>
      </c>
      <c r="AP112" s="1">
        <v>106</v>
      </c>
      <c r="AQ112" s="60">
        <f t="shared" si="10"/>
        <v>0.16282642089093702</v>
      </c>
      <c r="AR112" s="4">
        <v>-2.2071307300509338E-2</v>
      </c>
      <c r="AS112" s="4">
        <v>-2.3426271917217526E-2</v>
      </c>
    </row>
    <row r="113" spans="2:45" x14ac:dyDescent="0.3">
      <c r="B113" s="13"/>
      <c r="C113" s="13">
        <v>45</v>
      </c>
      <c r="D113" s="51">
        <f t="shared" si="34"/>
        <v>1065.5999999999999</v>
      </c>
      <c r="E113" s="38">
        <f t="shared" ref="E113:AI113" si="44">(E63-$D113)/$D113</f>
        <v>-9.0090090090089239E-3</v>
      </c>
      <c r="F113" s="38">
        <f t="shared" si="44"/>
        <v>-2.4962462462462379E-2</v>
      </c>
      <c r="G113" s="38">
        <f t="shared" si="44"/>
        <v>2.2897897897897986E-2</v>
      </c>
      <c r="H113" s="38">
        <f t="shared" si="44"/>
        <v>-2.2147147147147064E-2</v>
      </c>
      <c r="I113" s="38">
        <f t="shared" si="44"/>
        <v>3.3220720720720812E-2</v>
      </c>
      <c r="J113" s="38">
        <f t="shared" si="44"/>
        <v>7.545045045045054E-2</v>
      </c>
      <c r="K113" s="38">
        <f t="shared" si="44"/>
        <v>6.4189189189189283E-2</v>
      </c>
      <c r="L113" s="38">
        <f t="shared" si="44"/>
        <v>4.5420420420420507E-2</v>
      </c>
      <c r="M113" s="38">
        <f t="shared" si="44"/>
        <v>-1.182432432432424E-2</v>
      </c>
      <c r="N113" s="38">
        <f t="shared" si="44"/>
        <v>6.0060060060060918E-3</v>
      </c>
      <c r="O113" s="38">
        <f t="shared" si="44"/>
        <v>7.7327327327327416E-2</v>
      </c>
      <c r="P113" s="38">
        <f t="shared" si="44"/>
        <v>2.2897897897897986E-2</v>
      </c>
      <c r="Q113" s="38">
        <f t="shared" si="44"/>
        <v>8.7650150150150249E-2</v>
      </c>
      <c r="R113" s="38">
        <f t="shared" si="44"/>
        <v>2.2897897897897986E-2</v>
      </c>
      <c r="S113" s="38">
        <f t="shared" si="44"/>
        <v>-1.5578078078077994E-2</v>
      </c>
      <c r="T113" s="38">
        <f t="shared" si="44"/>
        <v>3.0405405405405494E-2</v>
      </c>
      <c r="U113" s="38">
        <f t="shared" si="44"/>
        <v>8.9527027027027126E-2</v>
      </c>
      <c r="V113" s="38">
        <f t="shared" si="44"/>
        <v>6.0060060060060918E-3</v>
      </c>
      <c r="W113" s="38">
        <f t="shared" si="44"/>
        <v>1.4451951951952039E-2</v>
      </c>
      <c r="X113" s="38">
        <f t="shared" si="44"/>
        <v>8.5773273273273359E-2</v>
      </c>
      <c r="Y113" s="38">
        <f t="shared" si="44"/>
        <v>-1.9331831831831747E-2</v>
      </c>
      <c r="Z113" s="38">
        <f t="shared" si="44"/>
        <v>6.0060060060060918E-3</v>
      </c>
      <c r="AA113" s="38">
        <f t="shared" si="44"/>
        <v>-2.9654654654654573E-2</v>
      </c>
      <c r="AB113" s="38">
        <f t="shared" si="44"/>
        <v>-2.4024024024023941E-2</v>
      </c>
      <c r="AC113" s="38">
        <f t="shared" si="44"/>
        <v>4.5420420420420507E-2</v>
      </c>
      <c r="AD113" s="38">
        <f t="shared" si="44"/>
        <v>3.1343843843843928E-2</v>
      </c>
      <c r="AE113" s="38">
        <f t="shared" si="44"/>
        <v>1.8205705705705792E-2</v>
      </c>
      <c r="AF113" s="38">
        <f t="shared" si="44"/>
        <v>4.9174174174174266E-2</v>
      </c>
      <c r="AG113" s="38">
        <f t="shared" si="44"/>
        <v>9.8911411411411507E-2</v>
      </c>
      <c r="AH113" s="38">
        <f t="shared" si="44"/>
        <v>-2.6839339339339255E-2</v>
      </c>
      <c r="AI113" s="19">
        <f t="shared" si="44"/>
        <v>1.914414414414423E-2</v>
      </c>
      <c r="AP113" s="1">
        <v>107</v>
      </c>
      <c r="AQ113" s="60">
        <f t="shared" si="10"/>
        <v>0.16436251920122888</v>
      </c>
      <c r="AR113" s="4">
        <v>-2.0564197205378359E-2</v>
      </c>
      <c r="AS113" s="4">
        <v>-2.330858085808583E-2</v>
      </c>
    </row>
    <row r="114" spans="2:45" x14ac:dyDescent="0.3">
      <c r="B114" s="13"/>
      <c r="C114" s="13">
        <v>50</v>
      </c>
      <c r="D114" s="51">
        <f t="shared" si="34"/>
        <v>1171.5999999999999</v>
      </c>
      <c r="E114" s="38">
        <f t="shared" ref="E114:AI114" si="45">(E64-$D114)/$D114</f>
        <v>-5.1212017753491724E-4</v>
      </c>
      <c r="F114" s="38">
        <f t="shared" si="45"/>
        <v>-3.465346534653458E-2</v>
      </c>
      <c r="G114" s="38">
        <f t="shared" si="45"/>
        <v>2.3386821440764847E-2</v>
      </c>
      <c r="H114" s="38">
        <f t="shared" si="45"/>
        <v>-1.8436326391259739E-2</v>
      </c>
      <c r="I114" s="38">
        <f t="shared" si="45"/>
        <v>3.0215090474564776E-2</v>
      </c>
      <c r="J114" s="38">
        <f t="shared" si="45"/>
        <v>8.1427108228064274E-2</v>
      </c>
      <c r="K114" s="38">
        <f t="shared" si="45"/>
        <v>5.9235233868214492E-2</v>
      </c>
      <c r="L114" s="38">
        <f t="shared" si="45"/>
        <v>5.6674632980539513E-2</v>
      </c>
      <c r="M114" s="38">
        <f t="shared" si="45"/>
        <v>-1.6729259132809756E-2</v>
      </c>
      <c r="N114" s="38">
        <f t="shared" si="45"/>
        <v>1.7412086036189905E-2</v>
      </c>
      <c r="O114" s="38">
        <f t="shared" si="45"/>
        <v>8.313417548651425E-2</v>
      </c>
      <c r="P114" s="38">
        <f t="shared" si="45"/>
        <v>3.1068624103789768E-2</v>
      </c>
      <c r="Q114" s="38">
        <f t="shared" si="45"/>
        <v>8.3987709115739245E-2</v>
      </c>
      <c r="R114" s="38">
        <f t="shared" si="45"/>
        <v>2.0826220553089872E-2</v>
      </c>
      <c r="S114" s="38">
        <f t="shared" si="45"/>
        <v>-1.331512461590979E-2</v>
      </c>
      <c r="T114" s="38">
        <f t="shared" si="45"/>
        <v>3.9603960396039688E-2</v>
      </c>
      <c r="U114" s="38">
        <f t="shared" si="45"/>
        <v>9.1669511778764173E-2</v>
      </c>
      <c r="V114" s="38">
        <f t="shared" si="45"/>
        <v>1.2290884260839956E-2</v>
      </c>
      <c r="W114" s="38">
        <f t="shared" si="45"/>
        <v>-1.3656538067599088E-3</v>
      </c>
      <c r="X114" s="38">
        <f t="shared" si="45"/>
        <v>9.508364629566414E-2</v>
      </c>
      <c r="Y114" s="38">
        <f t="shared" si="45"/>
        <v>-2.1850460908159706E-2</v>
      </c>
      <c r="Z114" s="38">
        <f t="shared" si="45"/>
        <v>8.0232161147149976E-3</v>
      </c>
      <c r="AA114" s="38">
        <f t="shared" si="45"/>
        <v>-4.1481734380334513E-2</v>
      </c>
      <c r="AB114" s="38">
        <f t="shared" si="45"/>
        <v>-2.953226357118463E-2</v>
      </c>
      <c r="AC114" s="38">
        <f t="shared" si="45"/>
        <v>5.8381700238989497E-2</v>
      </c>
      <c r="AD114" s="38">
        <f t="shared" si="45"/>
        <v>2.7654489586889805E-2</v>
      </c>
      <c r="AE114" s="38">
        <f t="shared" si="45"/>
        <v>3.7555479685900403E-3</v>
      </c>
      <c r="AF114" s="38">
        <f t="shared" si="45"/>
        <v>4.0457494025264676E-2</v>
      </c>
      <c r="AG114" s="38">
        <f t="shared" si="45"/>
        <v>8.313417548651425E-2</v>
      </c>
      <c r="AH114" s="38">
        <f t="shared" si="45"/>
        <v>-5.0017070672584429E-2</v>
      </c>
      <c r="AI114" s="19">
        <f t="shared" si="45"/>
        <v>4.609081597815032E-3</v>
      </c>
      <c r="AP114" s="1">
        <v>108</v>
      </c>
      <c r="AQ114" s="60">
        <f t="shared" si="10"/>
        <v>0.16589861751152074</v>
      </c>
      <c r="AR114" s="4">
        <v>-2.0378324042767026E-2</v>
      </c>
      <c r="AS114" s="4">
        <v>-2.274262553478951E-2</v>
      </c>
    </row>
    <row r="115" spans="2:45" x14ac:dyDescent="0.3">
      <c r="B115" s="13"/>
      <c r="C115" s="13">
        <v>55</v>
      </c>
      <c r="D115" s="51">
        <f t="shared" si="34"/>
        <v>1284.4000000000001</v>
      </c>
      <c r="E115" s="38">
        <f t="shared" ref="E115:AI115" si="46">(E65-$D115)/$D115</f>
        <v>1.2457178449080575E-3</v>
      </c>
      <c r="F115" s="38">
        <f t="shared" si="46"/>
        <v>-2.8340080971659989E-2</v>
      </c>
      <c r="G115" s="38">
        <f t="shared" si="46"/>
        <v>1.681719090625966E-2</v>
      </c>
      <c r="H115" s="38">
        <f t="shared" si="46"/>
        <v>-1.8997197134849025E-2</v>
      </c>
      <c r="I115" s="38">
        <f t="shared" si="46"/>
        <v>2.9274369355340942E-2</v>
      </c>
      <c r="J115" s="38">
        <f t="shared" si="46"/>
        <v>8.4553098723139139E-2</v>
      </c>
      <c r="K115" s="38">
        <f t="shared" si="46"/>
        <v>5.4188726253503509E-2</v>
      </c>
      <c r="L115" s="38">
        <f t="shared" si="46"/>
        <v>4.2510121457489808E-2</v>
      </c>
      <c r="M115" s="38">
        <f t="shared" si="46"/>
        <v>-2.7561507318592408E-2</v>
      </c>
      <c r="N115" s="38">
        <f t="shared" si="46"/>
        <v>2.460292743693546E-2</v>
      </c>
      <c r="O115" s="38">
        <f t="shared" si="46"/>
        <v>9.0781687947679768E-2</v>
      </c>
      <c r="P115" s="38">
        <f t="shared" si="46"/>
        <v>3.0831516661476103E-2</v>
      </c>
      <c r="Q115" s="38">
        <f t="shared" si="46"/>
        <v>9.1560261600747359E-2</v>
      </c>
      <c r="R115" s="38">
        <f t="shared" si="46"/>
        <v>2.3045780130800303E-2</v>
      </c>
      <c r="S115" s="38">
        <f t="shared" si="46"/>
        <v>-1.1990034257240805E-2</v>
      </c>
      <c r="T115" s="38">
        <f t="shared" si="46"/>
        <v>4.3288695110557385E-2</v>
      </c>
      <c r="U115" s="38">
        <f t="shared" si="46"/>
        <v>9.0003114294612191E-2</v>
      </c>
      <c r="V115" s="38">
        <f t="shared" si="46"/>
        <v>1.0588601681719019E-2</v>
      </c>
      <c r="W115" s="38">
        <f t="shared" si="46"/>
        <v>-3.1142946122710285E-4</v>
      </c>
      <c r="X115" s="38">
        <f t="shared" si="46"/>
        <v>0.10479601370289622</v>
      </c>
      <c r="Y115" s="38">
        <f t="shared" si="46"/>
        <v>-2.9897228277795149E-2</v>
      </c>
      <c r="Z115" s="38">
        <f t="shared" si="46"/>
        <v>2.8495795702273362E-2</v>
      </c>
      <c r="AA115" s="38">
        <f t="shared" si="46"/>
        <v>-4.1575833073808847E-2</v>
      </c>
      <c r="AB115" s="38">
        <f t="shared" si="46"/>
        <v>-4.3911554033011592E-2</v>
      </c>
      <c r="AC115" s="38">
        <f t="shared" si="46"/>
        <v>4.8738710682030444E-2</v>
      </c>
      <c r="AD115" s="38">
        <f t="shared" si="46"/>
        <v>2.2267206477732723E-2</v>
      </c>
      <c r="AE115" s="38">
        <f t="shared" si="46"/>
        <v>4.3600124571783775E-3</v>
      </c>
      <c r="AF115" s="38">
        <f t="shared" si="46"/>
        <v>3.5502958579881581E-2</v>
      </c>
      <c r="AG115" s="38">
        <f t="shared" si="46"/>
        <v>6.8981625661787532E-2</v>
      </c>
      <c r="AH115" s="38">
        <f t="shared" si="46"/>
        <v>-6.2597321706633513E-2</v>
      </c>
      <c r="AI115" s="19">
        <f t="shared" si="46"/>
        <v>-4.9828713796325839E-3</v>
      </c>
      <c r="AP115" s="1">
        <v>109</v>
      </c>
      <c r="AQ115" s="60">
        <f t="shared" si="10"/>
        <v>0.1674347158218126</v>
      </c>
      <c r="AR115" s="4">
        <v>-1.9836639439906684E-2</v>
      </c>
      <c r="AS115" s="4">
        <v>-2.2458628841607566E-2</v>
      </c>
    </row>
    <row r="116" spans="2:45" x14ac:dyDescent="0.3">
      <c r="B116" s="13"/>
      <c r="C116" s="13">
        <v>60</v>
      </c>
      <c r="D116" s="51">
        <f t="shared" si="34"/>
        <v>1391.6</v>
      </c>
      <c r="E116" s="38">
        <f t="shared" ref="E116:AI116" si="47">(E66-$D116)/$D116</f>
        <v>8.9106064961196399E-3</v>
      </c>
      <c r="F116" s="38">
        <f t="shared" si="47"/>
        <v>-2.6300661109514165E-2</v>
      </c>
      <c r="G116" s="38">
        <f t="shared" si="47"/>
        <v>1.968956596723203E-2</v>
      </c>
      <c r="H116" s="38">
        <f t="shared" si="47"/>
        <v>-2.3426271917217526E-2</v>
      </c>
      <c r="I116" s="38">
        <f t="shared" si="47"/>
        <v>2.1126760563380347E-2</v>
      </c>
      <c r="J116" s="38">
        <f t="shared" si="47"/>
        <v>6.7835584938200702E-2</v>
      </c>
      <c r="K116" s="38">
        <f t="shared" si="47"/>
        <v>3.118712273641858E-2</v>
      </c>
      <c r="L116" s="38">
        <f t="shared" si="47"/>
        <v>2.5438344351825303E-2</v>
      </c>
      <c r="M116" s="38">
        <f t="shared" si="47"/>
        <v>-3.3486634090255755E-2</v>
      </c>
      <c r="N116" s="38">
        <f t="shared" si="47"/>
        <v>3.6217303822937696E-2</v>
      </c>
      <c r="O116" s="38">
        <f t="shared" si="47"/>
        <v>8.7237711986203004E-2</v>
      </c>
      <c r="P116" s="38">
        <f t="shared" si="47"/>
        <v>3.6217303822937696E-2</v>
      </c>
      <c r="Q116" s="38">
        <f t="shared" si="47"/>
        <v>9.154929577464796E-2</v>
      </c>
      <c r="R116" s="38">
        <f t="shared" si="47"/>
        <v>2.8312733544121942E-2</v>
      </c>
      <c r="S116" s="38">
        <f t="shared" si="47"/>
        <v>-2.1270480022995048E-2</v>
      </c>
      <c r="T116" s="38">
        <f t="shared" si="47"/>
        <v>2.6156941649899464E-2</v>
      </c>
      <c r="U116" s="38">
        <f t="shared" si="47"/>
        <v>7.2865766024719822E-2</v>
      </c>
      <c r="V116" s="38">
        <f t="shared" si="47"/>
        <v>1.1784995688416278E-2</v>
      </c>
      <c r="W116" s="38">
        <f t="shared" si="47"/>
        <v>1.4659384880712915E-2</v>
      </c>
      <c r="X116" s="38">
        <f t="shared" si="47"/>
        <v>0.10951422822650195</v>
      </c>
      <c r="Y116" s="38">
        <f t="shared" si="47"/>
        <v>-2.1989077321069209E-2</v>
      </c>
      <c r="Z116" s="38">
        <f t="shared" si="47"/>
        <v>3.6217303822937696E-2</v>
      </c>
      <c r="AA116" s="38">
        <f t="shared" si="47"/>
        <v>-2.6300661109514165E-2</v>
      </c>
      <c r="AB116" s="38">
        <f t="shared" si="47"/>
        <v>-5.5763150330554692E-2</v>
      </c>
      <c r="AC116" s="38">
        <f t="shared" si="47"/>
        <v>3.3342914630641055E-2</v>
      </c>
      <c r="AD116" s="38">
        <f t="shared" si="47"/>
        <v>4.4121874101753444E-2</v>
      </c>
      <c r="AE116" s="38">
        <f t="shared" si="47"/>
        <v>1.8970968669157869E-2</v>
      </c>
      <c r="AF116" s="38">
        <f t="shared" si="47"/>
        <v>3.5498706524863533E-2</v>
      </c>
      <c r="AG116" s="38">
        <f t="shared" si="47"/>
        <v>6.8554182236274866E-2</v>
      </c>
      <c r="AH116" s="38">
        <f t="shared" si="47"/>
        <v>-6.1511928715147969E-2</v>
      </c>
      <c r="AI116" s="19">
        <f t="shared" si="47"/>
        <v>-1.8396090830698413E-2</v>
      </c>
      <c r="AP116" s="1">
        <v>110</v>
      </c>
      <c r="AQ116" s="60">
        <f t="shared" si="10"/>
        <v>0.16897081413210446</v>
      </c>
      <c r="AR116" s="4">
        <v>-1.9189765458422176E-2</v>
      </c>
      <c r="AS116" s="4">
        <v>-2.2147147147147064E-2</v>
      </c>
    </row>
    <row r="117" spans="2:45" x14ac:dyDescent="0.3">
      <c r="B117" s="13"/>
      <c r="C117" s="13">
        <v>65</v>
      </c>
      <c r="D117" s="51">
        <f t="shared" si="34"/>
        <v>1483</v>
      </c>
      <c r="E117" s="38">
        <f t="shared" ref="E117:AI117" si="48">(E67-$D117)/$D117</f>
        <v>9.440323668240054E-3</v>
      </c>
      <c r="F117" s="38">
        <f t="shared" si="48"/>
        <v>-3.1018206338503034E-2</v>
      </c>
      <c r="G117" s="38">
        <f t="shared" si="48"/>
        <v>3.3041132838840186E-2</v>
      </c>
      <c r="H117" s="38">
        <f t="shared" si="48"/>
        <v>-2.8320971004720162E-2</v>
      </c>
      <c r="I117" s="38">
        <f t="shared" si="48"/>
        <v>1.6857720836142953E-2</v>
      </c>
      <c r="J117" s="38">
        <f t="shared" si="48"/>
        <v>6.4733648010788944E-2</v>
      </c>
      <c r="K117" s="38">
        <f t="shared" si="48"/>
        <v>2.8995279838165879E-2</v>
      </c>
      <c r="L117" s="38">
        <f t="shared" si="48"/>
        <v>2.4275118004045852E-2</v>
      </c>
      <c r="M117" s="38">
        <f t="shared" si="48"/>
        <v>-2.6972353337828724E-2</v>
      </c>
      <c r="N117" s="38">
        <f t="shared" si="48"/>
        <v>4.9898853674983146E-2</v>
      </c>
      <c r="O117" s="38">
        <f t="shared" si="48"/>
        <v>9.5077545515846254E-2</v>
      </c>
      <c r="P117" s="38">
        <f t="shared" si="48"/>
        <v>4.5853000674308836E-2</v>
      </c>
      <c r="Q117" s="38">
        <f t="shared" si="48"/>
        <v>8.9008766014834789E-2</v>
      </c>
      <c r="R117" s="38">
        <f t="shared" si="48"/>
        <v>3.3715441672285906E-2</v>
      </c>
      <c r="S117" s="38">
        <f t="shared" si="48"/>
        <v>-1.5509103169251517E-2</v>
      </c>
      <c r="T117" s="38">
        <f t="shared" si="48"/>
        <v>2.157788267026298E-2</v>
      </c>
      <c r="U117" s="38">
        <f t="shared" si="48"/>
        <v>6.8105192178017526E-2</v>
      </c>
      <c r="V117" s="38">
        <f t="shared" si="48"/>
        <v>2.4275118004045852E-2</v>
      </c>
      <c r="W117" s="38">
        <f t="shared" si="48"/>
        <v>3.3715441672285906E-2</v>
      </c>
      <c r="X117" s="38">
        <f t="shared" si="48"/>
        <v>0.12204989885367498</v>
      </c>
      <c r="Y117" s="38">
        <f t="shared" si="48"/>
        <v>-8.091706001348618E-3</v>
      </c>
      <c r="Z117" s="38">
        <f t="shared" si="48"/>
        <v>5.7990559676331759E-2</v>
      </c>
      <c r="AA117" s="38">
        <f t="shared" si="48"/>
        <v>-2.4275118004045852E-2</v>
      </c>
      <c r="AB117" s="38">
        <f t="shared" si="48"/>
        <v>-6.4733648010788944E-2</v>
      </c>
      <c r="AC117" s="38">
        <f t="shared" si="48"/>
        <v>2.562373567093729E-2</v>
      </c>
      <c r="AD117" s="38">
        <f t="shared" si="48"/>
        <v>4.652730950775455E-2</v>
      </c>
      <c r="AE117" s="38">
        <f t="shared" si="48"/>
        <v>1.4160485502360081E-2</v>
      </c>
      <c r="AF117" s="38">
        <f t="shared" si="48"/>
        <v>4.9224544841537425E-2</v>
      </c>
      <c r="AG117" s="38">
        <f t="shared" si="48"/>
        <v>7.2151045178691836E-2</v>
      </c>
      <c r="AH117" s="38">
        <f t="shared" si="48"/>
        <v>-5.124747134187458E-2</v>
      </c>
      <c r="AI117" s="19">
        <f t="shared" si="48"/>
        <v>-3.3715441672285906E-2</v>
      </c>
      <c r="AP117" s="1">
        <v>111</v>
      </c>
      <c r="AQ117" s="60">
        <f t="shared" si="10"/>
        <v>0.17050691244239632</v>
      </c>
      <c r="AR117" s="4">
        <v>-1.90765228701496E-2</v>
      </c>
      <c r="AS117" s="4">
        <v>-2.1989077321069209E-2</v>
      </c>
    </row>
    <row r="118" spans="2:45" x14ac:dyDescent="0.3">
      <c r="B118" s="13"/>
      <c r="C118" s="13">
        <v>70</v>
      </c>
      <c r="D118" s="51">
        <f t="shared" si="34"/>
        <v>1580.4</v>
      </c>
      <c r="E118" s="38">
        <f t="shared" ref="E118:AI118" si="49">(E68-$D118)/$D118</f>
        <v>8.6054163502910074E-3</v>
      </c>
      <c r="F118" s="38">
        <f t="shared" si="49"/>
        <v>-2.7461402176664193E-2</v>
      </c>
      <c r="G118" s="38">
        <f t="shared" si="49"/>
        <v>2.568969881042768E-2</v>
      </c>
      <c r="H118" s="38">
        <f t="shared" si="49"/>
        <v>-2.8726904581118758E-2</v>
      </c>
      <c r="I118" s="38">
        <f t="shared" si="49"/>
        <v>2.1893191597063974E-2</v>
      </c>
      <c r="J118" s="38">
        <f t="shared" si="49"/>
        <v>6.2389268539610167E-2</v>
      </c>
      <c r="K118" s="38">
        <f t="shared" si="49"/>
        <v>4.0242976461655221E-2</v>
      </c>
      <c r="L118" s="38">
        <f t="shared" si="49"/>
        <v>2.6322450012654965E-2</v>
      </c>
      <c r="M118" s="38">
        <f t="shared" si="49"/>
        <v>-2.9992406985573327E-2</v>
      </c>
      <c r="N118" s="38">
        <f t="shared" si="49"/>
        <v>4.9101493292837195E-2</v>
      </c>
      <c r="O118" s="38">
        <f t="shared" si="49"/>
        <v>8.8964819033156103E-2</v>
      </c>
      <c r="P118" s="38">
        <f t="shared" si="49"/>
        <v>4.9734244495064479E-2</v>
      </c>
      <c r="Q118" s="38">
        <f t="shared" si="49"/>
        <v>8.5801063022019675E-2</v>
      </c>
      <c r="R118" s="38">
        <f t="shared" si="49"/>
        <v>2.7587952417109533E-2</v>
      </c>
      <c r="S118" s="38">
        <f t="shared" si="49"/>
        <v>-1.9235636547709496E-2</v>
      </c>
      <c r="T118" s="38">
        <f t="shared" si="49"/>
        <v>2.3791445203745827E-2</v>
      </c>
      <c r="U118" s="38">
        <f t="shared" si="49"/>
        <v>6.2389268539610167E-2</v>
      </c>
      <c r="V118" s="38">
        <f t="shared" si="49"/>
        <v>2.8853454821564102E-2</v>
      </c>
      <c r="W118" s="38">
        <f t="shared" si="49"/>
        <v>4.7203239686155342E-2</v>
      </c>
      <c r="X118" s="38">
        <f t="shared" si="49"/>
        <v>0.12376613515565674</v>
      </c>
      <c r="Y118" s="38">
        <f t="shared" si="49"/>
        <v>-9.7443685143002341E-3</v>
      </c>
      <c r="Z118" s="38">
        <f t="shared" si="49"/>
        <v>6.7451278157428435E-2</v>
      </c>
      <c r="AA118" s="38">
        <f t="shared" si="49"/>
        <v>-3.1890660592255184E-2</v>
      </c>
      <c r="AB118" s="38">
        <f t="shared" si="49"/>
        <v>-5.9731713490255689E-2</v>
      </c>
      <c r="AC118" s="38">
        <f t="shared" si="49"/>
        <v>2.3791445203745827E-2</v>
      </c>
      <c r="AD118" s="38">
        <f t="shared" si="49"/>
        <v>4.4672234877246204E-2</v>
      </c>
      <c r="AE118" s="38">
        <f t="shared" si="49"/>
        <v>-2.1513540875728238E-3</v>
      </c>
      <c r="AF118" s="38">
        <f t="shared" si="49"/>
        <v>5.5429005315110039E-2</v>
      </c>
      <c r="AG118" s="38">
        <f t="shared" si="49"/>
        <v>5.7327258921791892E-2</v>
      </c>
      <c r="AH118" s="38">
        <f t="shared" si="49"/>
        <v>-3.9483675018982589E-2</v>
      </c>
      <c r="AI118" s="19">
        <f t="shared" si="49"/>
        <v>-4.6443938243482717E-2</v>
      </c>
      <c r="AP118" s="1">
        <v>112</v>
      </c>
      <c r="AQ118" s="60">
        <f t="shared" si="10"/>
        <v>0.17204301075268819</v>
      </c>
      <c r="AR118" s="4">
        <v>-1.8987341772151962E-2</v>
      </c>
      <c r="AS118" s="4">
        <v>-2.1850460908159706E-2</v>
      </c>
    </row>
    <row r="119" spans="2:45" x14ac:dyDescent="0.3">
      <c r="B119" s="13"/>
      <c r="C119" s="13">
        <v>75</v>
      </c>
      <c r="D119" s="51">
        <f t="shared" si="34"/>
        <v>1692</v>
      </c>
      <c r="E119" s="38">
        <f t="shared" ref="E119:AI119" si="50">(E69-$D119)/$D119</f>
        <v>5.9101654846335696E-3</v>
      </c>
      <c r="F119" s="38">
        <f t="shared" si="50"/>
        <v>-3.8416075650118203E-2</v>
      </c>
      <c r="G119" s="38">
        <f t="shared" si="50"/>
        <v>3.1914893617021274E-2</v>
      </c>
      <c r="H119" s="38">
        <f t="shared" si="50"/>
        <v>-2.2458628841607566E-2</v>
      </c>
      <c r="I119" s="38">
        <f t="shared" si="50"/>
        <v>2.3049645390070921E-2</v>
      </c>
      <c r="J119" s="38">
        <f t="shared" si="50"/>
        <v>5.4373522458628844E-2</v>
      </c>
      <c r="K119" s="38">
        <f t="shared" si="50"/>
        <v>4.7281323877068557E-2</v>
      </c>
      <c r="L119" s="38">
        <f t="shared" si="50"/>
        <v>2.6004728132387706E-2</v>
      </c>
      <c r="M119" s="38">
        <f t="shared" si="50"/>
        <v>-3.9007092198581561E-2</v>
      </c>
      <c r="N119" s="38">
        <f t="shared" si="50"/>
        <v>3.9598108747044919E-2</v>
      </c>
      <c r="O119" s="38">
        <f t="shared" si="50"/>
        <v>8.0378250591016553E-2</v>
      </c>
      <c r="P119" s="38">
        <f t="shared" si="50"/>
        <v>4.4326241134751775E-2</v>
      </c>
      <c r="Q119" s="38">
        <f t="shared" si="50"/>
        <v>8.1560283687943269E-2</v>
      </c>
      <c r="R119" s="38">
        <f t="shared" si="50"/>
        <v>1.5957446808510637E-2</v>
      </c>
      <c r="S119" s="38">
        <f t="shared" si="50"/>
        <v>-2.5413711583924348E-2</v>
      </c>
      <c r="T119" s="38">
        <f t="shared" si="50"/>
        <v>1.4184397163120567E-2</v>
      </c>
      <c r="U119" s="38">
        <f t="shared" si="50"/>
        <v>6.3829787234042548E-2</v>
      </c>
      <c r="V119" s="38">
        <f t="shared" si="50"/>
        <v>1.9503546099290781E-2</v>
      </c>
      <c r="W119" s="38">
        <f t="shared" si="50"/>
        <v>3.9007092198581561E-2</v>
      </c>
      <c r="X119" s="38">
        <f t="shared" si="50"/>
        <v>0.11229314420803782</v>
      </c>
      <c r="Y119" s="38">
        <f t="shared" si="50"/>
        <v>-1.6548463356973995E-2</v>
      </c>
      <c r="Z119" s="38">
        <f t="shared" si="50"/>
        <v>7.6241134751773049E-2</v>
      </c>
      <c r="AA119" s="38">
        <f t="shared" si="50"/>
        <v>-3.309692671394799E-2</v>
      </c>
      <c r="AB119" s="38">
        <f t="shared" si="50"/>
        <v>-6.2056737588652482E-2</v>
      </c>
      <c r="AC119" s="38">
        <f t="shared" si="50"/>
        <v>2.955082742316785E-2</v>
      </c>
      <c r="AD119" s="38">
        <f t="shared" si="50"/>
        <v>3.4278959810874705E-2</v>
      </c>
      <c r="AE119" s="38">
        <f t="shared" si="50"/>
        <v>-5.9101654846335696E-3</v>
      </c>
      <c r="AF119" s="38">
        <f t="shared" si="50"/>
        <v>4.3735224586288417E-2</v>
      </c>
      <c r="AG119" s="38">
        <f t="shared" si="50"/>
        <v>4.7281323877068557E-2</v>
      </c>
      <c r="AH119" s="38">
        <f t="shared" si="50"/>
        <v>-4.1962174940898343E-2</v>
      </c>
      <c r="AI119" s="19">
        <f t="shared" si="50"/>
        <v>-6.323877068557919E-2</v>
      </c>
      <c r="AP119" s="1">
        <v>113</v>
      </c>
      <c r="AQ119" s="60">
        <f t="shared" si="10"/>
        <v>0.17357910906298002</v>
      </c>
      <c r="AR119" s="4">
        <v>-1.8987341772151962E-2</v>
      </c>
      <c r="AS119" s="4">
        <v>-2.1284019539427851E-2</v>
      </c>
    </row>
    <row r="120" spans="2:45" x14ac:dyDescent="0.3">
      <c r="B120" s="13"/>
      <c r="C120" s="13">
        <v>80</v>
      </c>
      <c r="D120" s="51">
        <f t="shared" si="34"/>
        <v>1816</v>
      </c>
      <c r="E120" s="38">
        <f t="shared" ref="E120:AI120" si="51">(E70-$D120)/$D120</f>
        <v>1.3215859030837005E-2</v>
      </c>
      <c r="F120" s="38">
        <f t="shared" si="51"/>
        <v>-4.0748898678414094E-2</v>
      </c>
      <c r="G120" s="38">
        <f t="shared" si="51"/>
        <v>2.5881057268722467E-2</v>
      </c>
      <c r="H120" s="38">
        <f t="shared" si="51"/>
        <v>-3.1938325991189426E-2</v>
      </c>
      <c r="I120" s="38">
        <f t="shared" si="51"/>
        <v>3.359030837004405E-2</v>
      </c>
      <c r="J120" s="38">
        <f t="shared" si="51"/>
        <v>6.6629955947136568E-2</v>
      </c>
      <c r="K120" s="38">
        <f t="shared" si="51"/>
        <v>3.4691629955947136E-2</v>
      </c>
      <c r="L120" s="38">
        <f t="shared" si="51"/>
        <v>3.634361233480176E-2</v>
      </c>
      <c r="M120" s="38">
        <f t="shared" si="51"/>
        <v>-4.2951541850220265E-2</v>
      </c>
      <c r="N120" s="38">
        <f t="shared" si="51"/>
        <v>3.8546255506607931E-2</v>
      </c>
      <c r="O120" s="38">
        <f t="shared" si="51"/>
        <v>8.3700440528634359E-2</v>
      </c>
      <c r="P120" s="38">
        <f t="shared" si="51"/>
        <v>3.7444933920704845E-2</v>
      </c>
      <c r="Q120" s="38">
        <f t="shared" si="51"/>
        <v>7.8744493392070486E-2</v>
      </c>
      <c r="R120" s="38">
        <f t="shared" si="51"/>
        <v>1.2114537444933921E-2</v>
      </c>
      <c r="S120" s="38">
        <f t="shared" si="51"/>
        <v>-2.4779735682819382E-2</v>
      </c>
      <c r="T120" s="38">
        <f t="shared" si="51"/>
        <v>1.7621145374449341E-2</v>
      </c>
      <c r="U120" s="38">
        <f t="shared" si="51"/>
        <v>6.4977973568281944E-2</v>
      </c>
      <c r="V120" s="38">
        <f t="shared" si="51"/>
        <v>2.0374449339207047E-2</v>
      </c>
      <c r="W120" s="38">
        <f t="shared" si="51"/>
        <v>3.5792951541850221E-2</v>
      </c>
      <c r="X120" s="38">
        <f t="shared" si="51"/>
        <v>0.10077092511013216</v>
      </c>
      <c r="Y120" s="38">
        <f t="shared" si="51"/>
        <v>-1.9823788546255508E-2</v>
      </c>
      <c r="Z120" s="38">
        <f t="shared" si="51"/>
        <v>8.4801762114537452E-2</v>
      </c>
      <c r="AA120" s="38">
        <f t="shared" si="51"/>
        <v>-3.5242290748898682E-2</v>
      </c>
      <c r="AB120" s="38">
        <f t="shared" si="51"/>
        <v>-6.9933920704845817E-2</v>
      </c>
      <c r="AC120" s="38">
        <f t="shared" si="51"/>
        <v>1.9273127753303965E-2</v>
      </c>
      <c r="AD120" s="38">
        <f t="shared" si="51"/>
        <v>2.092511013215859E-2</v>
      </c>
      <c r="AE120" s="38">
        <f t="shared" si="51"/>
        <v>-1.0462555066079295E-2</v>
      </c>
      <c r="AF120" s="38">
        <f t="shared" si="51"/>
        <v>2.9735682819383259E-2</v>
      </c>
      <c r="AG120" s="38">
        <f t="shared" si="51"/>
        <v>4.0748898678414094E-2</v>
      </c>
      <c r="AH120" s="38">
        <f t="shared" si="51"/>
        <v>-4.2400881057268726E-2</v>
      </c>
      <c r="AI120" s="19">
        <f t="shared" si="51"/>
        <v>-8.4801762114537452E-2</v>
      </c>
      <c r="AP120" s="1">
        <v>114</v>
      </c>
      <c r="AQ120" s="60">
        <f t="shared" si="10"/>
        <v>0.17511520737327188</v>
      </c>
      <c r="AR120" s="4">
        <v>-1.891344956413446E-2</v>
      </c>
      <c r="AS120" s="4">
        <v>-2.1270480022995048E-2</v>
      </c>
    </row>
    <row r="121" spans="2:45" x14ac:dyDescent="0.3">
      <c r="B121" s="13"/>
      <c r="C121" s="13">
        <v>85</v>
      </c>
      <c r="D121" s="51">
        <f t="shared" si="34"/>
        <v>1971.2</v>
      </c>
      <c r="E121" s="38">
        <f t="shared" ref="E121:AI121" si="52">(E71-$D121)/$D121</f>
        <v>1.6639610389610367E-2</v>
      </c>
      <c r="F121" s="38">
        <f t="shared" si="52"/>
        <v>-4.6266233766233789E-2</v>
      </c>
      <c r="G121" s="38">
        <f t="shared" si="52"/>
        <v>3.084415584415582E-2</v>
      </c>
      <c r="H121" s="38">
        <f t="shared" si="52"/>
        <v>-2.5974025974025997E-2</v>
      </c>
      <c r="I121" s="38">
        <f t="shared" si="52"/>
        <v>2.4756493506493484E-2</v>
      </c>
      <c r="J121" s="38">
        <f t="shared" si="52"/>
        <v>8.6647727272727251E-2</v>
      </c>
      <c r="K121" s="38">
        <f t="shared" si="52"/>
        <v>5.4687499999999972E-2</v>
      </c>
      <c r="L121" s="38">
        <f t="shared" si="52"/>
        <v>7.7008928571428548E-2</v>
      </c>
      <c r="M121" s="38">
        <f t="shared" si="52"/>
        <v>-4.322240259740262E-2</v>
      </c>
      <c r="N121" s="38">
        <f t="shared" si="52"/>
        <v>3.2366071428571404E-2</v>
      </c>
      <c r="O121" s="38">
        <f t="shared" si="52"/>
        <v>0.10795454545454543</v>
      </c>
      <c r="P121" s="38">
        <f t="shared" si="52"/>
        <v>2.1712662337662315E-2</v>
      </c>
      <c r="Q121" s="38">
        <f t="shared" si="52"/>
        <v>7.9038149350649331E-2</v>
      </c>
      <c r="R121" s="38">
        <f t="shared" si="52"/>
        <v>7.0008116883116655E-3</v>
      </c>
      <c r="S121" s="38">
        <f t="shared" si="52"/>
        <v>-2.3944805194805217E-2</v>
      </c>
      <c r="T121" s="38">
        <f t="shared" si="52"/>
        <v>3.8961038961038939E-2</v>
      </c>
      <c r="U121" s="38">
        <f t="shared" si="52"/>
        <v>8.4618506493506468E-2</v>
      </c>
      <c r="V121" s="38">
        <f t="shared" si="52"/>
        <v>1.5624999999999976E-2</v>
      </c>
      <c r="W121" s="38">
        <f t="shared" si="52"/>
        <v>3.7946428571428548E-2</v>
      </c>
      <c r="X121" s="38">
        <f t="shared" si="52"/>
        <v>0.10592532467532464</v>
      </c>
      <c r="Y121" s="38">
        <f t="shared" si="52"/>
        <v>-2.9017857142857165E-2</v>
      </c>
      <c r="Z121" s="38">
        <f t="shared" si="52"/>
        <v>0.10288149350649348</v>
      </c>
      <c r="AA121" s="38">
        <f t="shared" si="52"/>
        <v>-6.1992694805194828E-2</v>
      </c>
      <c r="AB121" s="38">
        <f t="shared" si="52"/>
        <v>-6.9094967532467549E-2</v>
      </c>
      <c r="AC121" s="38">
        <f t="shared" si="52"/>
        <v>1.2073863636363613E-2</v>
      </c>
      <c r="AD121" s="38">
        <f t="shared" si="52"/>
        <v>2.1712662337662315E-2</v>
      </c>
      <c r="AE121" s="38">
        <f t="shared" si="52"/>
        <v>-2.130681818181841E-3</v>
      </c>
      <c r="AF121" s="38">
        <f t="shared" si="52"/>
        <v>2.5771103896103872E-2</v>
      </c>
      <c r="AG121" s="38">
        <f t="shared" si="52"/>
        <v>4.657061688311686E-2</v>
      </c>
      <c r="AH121" s="38">
        <f t="shared" si="52"/>
        <v>-3.1047077922077945E-2</v>
      </c>
      <c r="AI121" s="19">
        <f t="shared" si="52"/>
        <v>-9.5982142857142877E-2</v>
      </c>
      <c r="AP121" s="1">
        <v>115</v>
      </c>
      <c r="AQ121" s="60">
        <f t="shared" si="10"/>
        <v>0.17665130568356374</v>
      </c>
      <c r="AR121" s="4">
        <v>-1.8881453154875664E-2</v>
      </c>
      <c r="AS121" s="4">
        <v>-2.1033096195484106E-2</v>
      </c>
    </row>
    <row r="122" spans="2:45" x14ac:dyDescent="0.3">
      <c r="B122" s="13"/>
      <c r="C122" s="13">
        <v>90</v>
      </c>
      <c r="D122" s="51">
        <f t="shared" si="34"/>
        <v>2345.1999999999998</v>
      </c>
      <c r="E122" s="38">
        <f t="shared" ref="E122:AI122" si="53">(E72-$D122)/$D122</f>
        <v>7.5899710046052294E-3</v>
      </c>
      <c r="F122" s="38">
        <f t="shared" si="53"/>
        <v>-9.4320313832508884E-2</v>
      </c>
      <c r="G122" s="38">
        <f t="shared" si="53"/>
        <v>3.5732560122804104E-2</v>
      </c>
      <c r="H122" s="38">
        <f t="shared" si="53"/>
        <v>-1.7908920347943964E-3</v>
      </c>
      <c r="I122" s="38">
        <f t="shared" si="53"/>
        <v>5.2788674739894334E-2</v>
      </c>
      <c r="J122" s="38">
        <f t="shared" si="53"/>
        <v>0.1252771618625278</v>
      </c>
      <c r="K122" s="38">
        <f t="shared" si="53"/>
        <v>0.11888111888111896</v>
      </c>
      <c r="L122" s="38">
        <f t="shared" si="53"/>
        <v>0.13295241344021841</v>
      </c>
      <c r="M122" s="38">
        <f t="shared" si="53"/>
        <v>-6.6604127579737257E-2</v>
      </c>
      <c r="N122" s="38">
        <f t="shared" si="53"/>
        <v>5.193586900903982E-2</v>
      </c>
      <c r="O122" s="38">
        <f t="shared" si="53"/>
        <v>0.14318608221047255</v>
      </c>
      <c r="P122" s="38">
        <f t="shared" si="53"/>
        <v>-1.3730172266757556E-2</v>
      </c>
      <c r="Q122" s="38">
        <f t="shared" si="53"/>
        <v>0.18582636875319811</v>
      </c>
      <c r="R122" s="38">
        <f t="shared" si="53"/>
        <v>2.2087668429131922E-2</v>
      </c>
      <c r="S122" s="38">
        <f t="shared" si="53"/>
        <v>1.2280402524305041E-2</v>
      </c>
      <c r="T122" s="38">
        <f t="shared" si="53"/>
        <v>5.5347091932457869E-2</v>
      </c>
      <c r="U122" s="38">
        <f t="shared" si="53"/>
        <v>0.13380521917107291</v>
      </c>
      <c r="V122" s="38">
        <f t="shared" si="53"/>
        <v>8.4427767354597408E-3</v>
      </c>
      <c r="W122" s="38">
        <f t="shared" si="53"/>
        <v>-9.039740747057743E-3</v>
      </c>
      <c r="X122" s="38">
        <f t="shared" si="53"/>
        <v>8.4768889646938517E-2</v>
      </c>
      <c r="Y122" s="38">
        <f t="shared" si="53"/>
        <v>-8.792427085110005E-2</v>
      </c>
      <c r="Z122" s="38">
        <f t="shared" si="53"/>
        <v>7.7946443800102419E-2</v>
      </c>
      <c r="AA122" s="38">
        <f t="shared" si="53"/>
        <v>-0.10967081698789009</v>
      </c>
      <c r="AB122" s="38">
        <f t="shared" si="53"/>
        <v>-0.12033088862357148</v>
      </c>
      <c r="AC122" s="38">
        <f t="shared" si="53"/>
        <v>2.336687702541369E-2</v>
      </c>
      <c r="AD122" s="38">
        <f t="shared" si="53"/>
        <v>8.8180112570356559E-2</v>
      </c>
      <c r="AE122" s="38">
        <f t="shared" si="53"/>
        <v>4.3834214565921965E-2</v>
      </c>
      <c r="AF122" s="38">
        <f t="shared" si="53"/>
        <v>-7.7605321507759764E-3</v>
      </c>
      <c r="AG122" s="38">
        <f t="shared" si="53"/>
        <v>0.13764284495991821</v>
      </c>
      <c r="AH122" s="38">
        <f t="shared" si="53"/>
        <v>-4.8695207231792527E-2</v>
      </c>
      <c r="AI122" s="19">
        <f t="shared" si="53"/>
        <v>-0.15529592358860644</v>
      </c>
      <c r="AP122" s="1">
        <v>116</v>
      </c>
      <c r="AQ122" s="60">
        <f t="shared" si="10"/>
        <v>0.1781874039938556</v>
      </c>
      <c r="AR122" s="4">
        <v>-1.7992629525254739E-2</v>
      </c>
      <c r="AS122" s="4">
        <v>-2.0213363279056765E-2</v>
      </c>
    </row>
    <row r="123" spans="2:45" x14ac:dyDescent="0.3">
      <c r="B123" s="14"/>
      <c r="C123" s="14">
        <v>95</v>
      </c>
      <c r="D123" s="52">
        <f t="shared" si="34"/>
        <v>3205.8</v>
      </c>
      <c r="E123" s="40">
        <f t="shared" ref="E123:AI123" si="54">(E73-$D123)/$D123</f>
        <v>1.0356229334331467E-2</v>
      </c>
      <c r="F123" s="40">
        <f t="shared" si="54"/>
        <v>-8.0104810031817381E-2</v>
      </c>
      <c r="G123" s="40">
        <f t="shared" si="54"/>
        <v>3.1255848774096893E-2</v>
      </c>
      <c r="H123" s="40">
        <f t="shared" si="54"/>
        <v>5.3652754382680816E-3</v>
      </c>
      <c r="I123" s="40">
        <f t="shared" si="54"/>
        <v>3.3127456485120658E-2</v>
      </c>
      <c r="J123" s="40">
        <f t="shared" si="54"/>
        <v>0.10767983030756748</v>
      </c>
      <c r="K123" s="40">
        <f t="shared" si="54"/>
        <v>0.12171688814024574</v>
      </c>
      <c r="L123" s="40">
        <f t="shared" si="54"/>
        <v>0.11641399962567839</v>
      </c>
      <c r="M123" s="40">
        <f t="shared" si="54"/>
        <v>-6.6691621436147042E-2</v>
      </c>
      <c r="N123" s="40">
        <f t="shared" si="54"/>
        <v>0.10456048412252786</v>
      </c>
      <c r="O123" s="40">
        <f t="shared" si="54"/>
        <v>0.1934618503961569</v>
      </c>
      <c r="P123" s="40">
        <f t="shared" si="54"/>
        <v>-1.8092207873230336E-3</v>
      </c>
      <c r="Q123" s="40">
        <f t="shared" si="54"/>
        <v>0.1853515503150539</v>
      </c>
      <c r="R123" s="40">
        <f t="shared" si="54"/>
        <v>2.1897810218978044E-2</v>
      </c>
      <c r="S123" s="40">
        <f t="shared" si="54"/>
        <v>-1.3350801671969611E-2</v>
      </c>
      <c r="T123" s="40">
        <f t="shared" si="54"/>
        <v>2.7824567970553313E-2</v>
      </c>
      <c r="U123" s="40">
        <f t="shared" si="54"/>
        <v>0.11984528042922198</v>
      </c>
      <c r="V123" s="40">
        <f t="shared" si="54"/>
        <v>4.7476448936302894E-2</v>
      </c>
      <c r="W123" s="40">
        <f t="shared" si="54"/>
        <v>2.0026202507954276E-2</v>
      </c>
      <c r="X123" s="40">
        <f t="shared" si="54"/>
        <v>0.10393661488551993</v>
      </c>
      <c r="Y123" s="40">
        <f t="shared" si="54"/>
        <v>-5.6085844407012343E-2</v>
      </c>
      <c r="Z123" s="40">
        <f t="shared" si="54"/>
        <v>0.13357040364339628</v>
      </c>
      <c r="AA123" s="40">
        <f t="shared" si="54"/>
        <v>-0.11348181421174126</v>
      </c>
      <c r="AB123" s="40">
        <f t="shared" si="54"/>
        <v>-0.12595919895189972</v>
      </c>
      <c r="AC123" s="40">
        <f t="shared" si="54"/>
        <v>-2.0213363279056765E-2</v>
      </c>
      <c r="AD123" s="40">
        <f t="shared" si="54"/>
        <v>8.6780210867802049E-2</v>
      </c>
      <c r="AE123" s="40">
        <f t="shared" si="54"/>
        <v>3.4375194959136504E-2</v>
      </c>
      <c r="AF123" s="40">
        <f t="shared" si="54"/>
        <v>-8.0479131574022651E-3</v>
      </c>
      <c r="AG123" s="40">
        <f t="shared" si="54"/>
        <v>0.16226838854576076</v>
      </c>
      <c r="AH123" s="40">
        <f t="shared" si="54"/>
        <v>-1.7717886331025074E-2</v>
      </c>
      <c r="AI123" s="23">
        <f t="shared" si="54"/>
        <v>-0.16651069935741472</v>
      </c>
      <c r="AP123" s="1">
        <v>117</v>
      </c>
      <c r="AQ123" s="60">
        <f t="shared" si="10"/>
        <v>0.17972350230414746</v>
      </c>
      <c r="AR123" s="4">
        <v>-1.6919486581096883E-2</v>
      </c>
      <c r="AS123" s="4">
        <v>-2.0164725930133548E-2</v>
      </c>
    </row>
    <row r="124" spans="2:45" x14ac:dyDescent="0.3">
      <c r="B124" s="1"/>
      <c r="C124" s="1"/>
      <c r="D124" s="1"/>
      <c r="AF124"/>
      <c r="AG124"/>
      <c r="AH124"/>
      <c r="AI124"/>
      <c r="AP124" s="1">
        <v>118</v>
      </c>
      <c r="AQ124" s="60">
        <f t="shared" si="10"/>
        <v>0.18125960061443933</v>
      </c>
      <c r="AR124" s="4">
        <v>-1.6826923076923076E-2</v>
      </c>
      <c r="AS124" s="4">
        <v>-1.9823788546255508E-2</v>
      </c>
    </row>
    <row r="125" spans="2:45" x14ac:dyDescent="0.3">
      <c r="B125" s="1"/>
      <c r="C125" s="1"/>
      <c r="D125" s="1"/>
      <c r="AF125"/>
      <c r="AG125"/>
      <c r="AH125"/>
      <c r="AI125"/>
      <c r="AP125" s="1">
        <v>119</v>
      </c>
      <c r="AQ125" s="60">
        <f t="shared" si="10"/>
        <v>0.18279569892473119</v>
      </c>
      <c r="AR125" s="4">
        <v>-1.579778830963665E-2</v>
      </c>
      <c r="AS125" s="4">
        <v>-1.9486545004639689E-2</v>
      </c>
    </row>
    <row r="126" spans="2:45" s="26" customFormat="1" ht="18" x14ac:dyDescent="0.35">
      <c r="B126" s="25" t="s">
        <v>61</v>
      </c>
      <c r="D126" s="25" t="s">
        <v>94</v>
      </c>
      <c r="F126" s="25" t="s">
        <v>62</v>
      </c>
      <c r="I126" s="25" t="s">
        <v>63</v>
      </c>
      <c r="W126" s="25" t="s">
        <v>64</v>
      </c>
      <c r="AP126" s="1">
        <v>120</v>
      </c>
      <c r="AQ126" s="60">
        <f t="shared" si="10"/>
        <v>0.18433179723502305</v>
      </c>
      <c r="AR126" s="4">
        <v>-1.5625E-2</v>
      </c>
      <c r="AS126" s="4">
        <v>-1.9331831831831747E-2</v>
      </c>
    </row>
    <row r="127" spans="2:45" x14ac:dyDescent="0.3">
      <c r="B127" s="43"/>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c r="AF127" s="34"/>
      <c r="AG127" s="34"/>
      <c r="AH127" s="34"/>
      <c r="AI127" s="35"/>
      <c r="AP127" s="1">
        <v>121</v>
      </c>
      <c r="AQ127" s="60">
        <f t="shared" si="10"/>
        <v>0.18586789554531491</v>
      </c>
      <c r="AR127" s="4">
        <v>-1.4803471158754496E-2</v>
      </c>
      <c r="AS127" s="4">
        <v>-1.928191489361706E-2</v>
      </c>
    </row>
    <row r="128" spans="2:45" x14ac:dyDescent="0.3">
      <c r="B128" s="13"/>
      <c r="D128" t="s">
        <v>57</v>
      </c>
      <c r="E128" s="1">
        <f>E6</f>
        <v>887</v>
      </c>
      <c r="F128" s="1">
        <f t="shared" ref="F128:AI128" si="55">F6</f>
        <v>896</v>
      </c>
      <c r="G128" s="1">
        <f t="shared" si="55"/>
        <v>907</v>
      </c>
      <c r="H128" s="1">
        <f t="shared" si="55"/>
        <v>910</v>
      </c>
      <c r="I128" s="1">
        <f t="shared" si="55"/>
        <v>911</v>
      </c>
      <c r="J128" s="1">
        <f t="shared" si="55"/>
        <v>913</v>
      </c>
      <c r="K128" s="1">
        <f t="shared" si="55"/>
        <v>915</v>
      </c>
      <c r="L128" s="1">
        <f t="shared" si="55"/>
        <v>919</v>
      </c>
      <c r="M128" s="1">
        <f t="shared" si="55"/>
        <v>921</v>
      </c>
      <c r="N128" s="1">
        <f t="shared" si="55"/>
        <v>927</v>
      </c>
      <c r="O128" s="1">
        <f t="shared" si="55"/>
        <v>935</v>
      </c>
      <c r="P128" s="1">
        <f t="shared" si="55"/>
        <v>938</v>
      </c>
      <c r="Q128" s="1">
        <f t="shared" si="55"/>
        <v>942</v>
      </c>
      <c r="R128" s="1">
        <f t="shared" si="55"/>
        <v>942</v>
      </c>
      <c r="S128" s="1">
        <f t="shared" si="55"/>
        <v>943</v>
      </c>
      <c r="T128" s="1">
        <f t="shared" si="55"/>
        <v>945</v>
      </c>
      <c r="U128" s="1">
        <f t="shared" si="55"/>
        <v>948</v>
      </c>
      <c r="V128" s="1">
        <f t="shared" si="55"/>
        <v>951</v>
      </c>
      <c r="W128" s="1">
        <f t="shared" si="55"/>
        <v>954</v>
      </c>
      <c r="X128" s="1">
        <f t="shared" si="55"/>
        <v>954</v>
      </c>
      <c r="Y128" s="1">
        <f t="shared" si="55"/>
        <v>969</v>
      </c>
      <c r="Z128" s="1">
        <f t="shared" si="55"/>
        <v>969</v>
      </c>
      <c r="AA128" s="1">
        <f t="shared" si="55"/>
        <v>971</v>
      </c>
      <c r="AB128" s="1">
        <f t="shared" si="55"/>
        <v>974</v>
      </c>
      <c r="AC128" s="1">
        <f t="shared" si="55"/>
        <v>980</v>
      </c>
      <c r="AD128" s="1">
        <f t="shared" si="55"/>
        <v>981</v>
      </c>
      <c r="AE128" s="1">
        <f t="shared" si="55"/>
        <v>986</v>
      </c>
      <c r="AF128" s="1">
        <f t="shared" si="55"/>
        <v>994</v>
      </c>
      <c r="AG128" s="1">
        <f t="shared" si="55"/>
        <v>1015</v>
      </c>
      <c r="AH128" s="1">
        <f t="shared" si="55"/>
        <v>1017</v>
      </c>
      <c r="AI128" s="1">
        <f t="shared" si="55"/>
        <v>1051</v>
      </c>
      <c r="AJ128" t="s">
        <v>59</v>
      </c>
      <c r="AP128" s="1">
        <v>122</v>
      </c>
      <c r="AQ128" s="60">
        <f t="shared" si="10"/>
        <v>0.18740399385560677</v>
      </c>
      <c r="AR128" s="4">
        <v>-1.4740949490570152E-2</v>
      </c>
      <c r="AS128" s="4">
        <v>-1.9235636547709496E-2</v>
      </c>
    </row>
    <row r="129" spans="2:45" x14ac:dyDescent="0.3">
      <c r="B129" s="44" t="s">
        <v>37</v>
      </c>
      <c r="D129">
        <v>1</v>
      </c>
      <c r="E129" s="31">
        <f>E81</f>
        <v>9.8135426889101388E-4</v>
      </c>
      <c r="F129" s="31">
        <f t="shared" ref="E129:AI134" si="56">F81</f>
        <v>-2.3552502453385728E-2</v>
      </c>
      <c r="G129" s="31">
        <f t="shared" si="56"/>
        <v>4.7595682041216822E-2</v>
      </c>
      <c r="H129" s="31">
        <f t="shared" si="56"/>
        <v>-5.7899901864573167E-2</v>
      </c>
      <c r="I129" s="31">
        <f t="shared" si="56"/>
        <v>3.2875368007850778E-2</v>
      </c>
      <c r="J129" s="31">
        <f t="shared" si="56"/>
        <v>3.2875368007850778E-2</v>
      </c>
      <c r="K129" s="31">
        <f t="shared" si="56"/>
        <v>-1.373895976447503E-2</v>
      </c>
      <c r="L129" s="31">
        <f t="shared" si="56"/>
        <v>-7.5073601570166876E-2</v>
      </c>
      <c r="M129" s="31">
        <f t="shared" si="56"/>
        <v>9.1756624141314955E-2</v>
      </c>
      <c r="N129" s="31">
        <f t="shared" si="56"/>
        <v>9.8135426889101388E-4</v>
      </c>
      <c r="O129" s="31">
        <f t="shared" si="56"/>
        <v>2.7968596663395427E-2</v>
      </c>
      <c r="P129" s="31">
        <f t="shared" si="56"/>
        <v>0.11383709519136402</v>
      </c>
      <c r="Q129" s="31">
        <f t="shared" si="56"/>
        <v>-5.5446516192345488E-2</v>
      </c>
      <c r="R129" s="31">
        <f t="shared" si="56"/>
        <v>-8.8321884200196817E-3</v>
      </c>
      <c r="S129" s="31">
        <f t="shared" si="56"/>
        <v>-3.8272816486751772E-2</v>
      </c>
      <c r="T129" s="31">
        <f t="shared" si="56"/>
        <v>-7.5073601570166876E-2</v>
      </c>
      <c r="U129" s="31">
        <f t="shared" si="56"/>
        <v>7.2129538763493567E-2</v>
      </c>
      <c r="V129" s="31">
        <f t="shared" si="56"/>
        <v>0.11383709519136402</v>
      </c>
      <c r="W129" s="31">
        <f t="shared" si="56"/>
        <v>0.13346418056918541</v>
      </c>
      <c r="X129" s="31">
        <f t="shared" si="56"/>
        <v>0.1432777232580961</v>
      </c>
      <c r="Y129" s="31">
        <f t="shared" si="56"/>
        <v>0.13101079489695774</v>
      </c>
      <c r="Z129" s="31">
        <f t="shared" si="56"/>
        <v>7.9489695780176589E-2</v>
      </c>
      <c r="AA129" s="31">
        <f t="shared" si="56"/>
        <v>4.7595682041216822E-2</v>
      </c>
      <c r="AB129" s="31">
        <f t="shared" si="56"/>
        <v>7.4582924435721232E-2</v>
      </c>
      <c r="AC129" s="31">
        <f t="shared" si="56"/>
        <v>5.8881256133463617E-3</v>
      </c>
      <c r="AD129" s="31">
        <f t="shared" si="56"/>
        <v>9.6663395485770298E-2</v>
      </c>
      <c r="AE129" s="31">
        <f t="shared" si="56"/>
        <v>-0.11678115799803734</v>
      </c>
      <c r="AF129" s="31">
        <f t="shared" si="56"/>
        <v>0.20461236506378797</v>
      </c>
      <c r="AG129" s="31">
        <f t="shared" si="56"/>
        <v>0.10893032384690868</v>
      </c>
      <c r="AH129" s="31">
        <f t="shared" si="56"/>
        <v>0.33709519136408234</v>
      </c>
      <c r="AI129" s="45">
        <f t="shared" si="56"/>
        <v>0.14082433758586843</v>
      </c>
      <c r="AP129" s="1">
        <v>123</v>
      </c>
      <c r="AQ129" s="60">
        <f t="shared" si="10"/>
        <v>0.1889400921658986</v>
      </c>
      <c r="AR129" s="4">
        <v>-1.4506769825918761E-2</v>
      </c>
      <c r="AS129" s="4">
        <v>-1.9080234833659518E-2</v>
      </c>
    </row>
    <row r="130" spans="2:45" ht="14.4" customHeight="1" x14ac:dyDescent="0.3">
      <c r="B130" s="13"/>
      <c r="D130">
        <v>3</v>
      </c>
      <c r="E130" s="31">
        <f t="shared" si="56"/>
        <v>-6.6362505184570479E-3</v>
      </c>
      <c r="F130" s="31">
        <f t="shared" si="56"/>
        <v>-2.1153048527581892E-2</v>
      </c>
      <c r="G130" s="31">
        <f t="shared" si="56"/>
        <v>3.2766486934881815E-2</v>
      </c>
      <c r="H130" s="31">
        <f t="shared" si="56"/>
        <v>-3.566984653670674E-2</v>
      </c>
      <c r="I130" s="31">
        <f t="shared" si="56"/>
        <v>3.0692658647863982E-2</v>
      </c>
      <c r="J130" s="31">
        <f t="shared" si="56"/>
        <v>4.9357113231024499E-2</v>
      </c>
      <c r="K130" s="31">
        <f t="shared" si="56"/>
        <v>-8.7100788054748825E-3</v>
      </c>
      <c r="L130" s="31">
        <f t="shared" si="56"/>
        <v>-3.35960182496889E-2</v>
      </c>
      <c r="M130" s="31">
        <f t="shared" si="56"/>
        <v>9.2907507258399025E-2</v>
      </c>
      <c r="N130" s="31">
        <f t="shared" si="56"/>
        <v>5.8067192036499616E-3</v>
      </c>
      <c r="O130" s="31">
        <f t="shared" si="56"/>
        <v>3.8987971795935321E-2</v>
      </c>
      <c r="P130" s="31">
        <f t="shared" si="56"/>
        <v>0.10949813355454172</v>
      </c>
      <c r="Q130" s="31">
        <f t="shared" si="56"/>
        <v>2.654500207382831E-2</v>
      </c>
      <c r="R130" s="31">
        <f t="shared" si="56"/>
        <v>1.6590626296142915E-3</v>
      </c>
      <c r="S130" s="31">
        <f t="shared" si="56"/>
        <v>-3.1522189962671067E-2</v>
      </c>
      <c r="T130" s="31">
        <f t="shared" si="56"/>
        <v>-4.1891331397760245E-2</v>
      </c>
      <c r="U130" s="31">
        <f t="shared" si="56"/>
        <v>7.6316880962256348E-2</v>
      </c>
      <c r="V130" s="31">
        <f t="shared" si="56"/>
        <v>9.7055163832434704E-2</v>
      </c>
      <c r="W130" s="31">
        <f t="shared" si="56"/>
        <v>0.11571961841559522</v>
      </c>
      <c r="X130" s="31">
        <f t="shared" si="56"/>
        <v>0.12816258813770223</v>
      </c>
      <c r="Y130" s="31">
        <f t="shared" si="56"/>
        <v>7.6316880962256348E-2</v>
      </c>
      <c r="Z130" s="31">
        <f t="shared" si="56"/>
        <v>9.0833678971381199E-2</v>
      </c>
      <c r="AA130" s="31">
        <f t="shared" si="56"/>
        <v>1.6175860638739135E-2</v>
      </c>
      <c r="AB130" s="31">
        <f t="shared" si="56"/>
        <v>5.5578598092077998E-2</v>
      </c>
      <c r="AC130" s="31">
        <f t="shared" si="56"/>
        <v>3.8987971795935321E-2</v>
      </c>
      <c r="AD130" s="31">
        <f t="shared" si="56"/>
        <v>8.0464537536292027E-2</v>
      </c>
      <c r="AE130" s="31">
        <f t="shared" si="56"/>
        <v>-4.1891331397760245E-2</v>
      </c>
      <c r="AF130" s="31">
        <f t="shared" si="56"/>
        <v>0.17586063873911242</v>
      </c>
      <c r="AG130" s="31">
        <f t="shared" si="56"/>
        <v>0.16549149730402327</v>
      </c>
      <c r="AH130" s="31">
        <f t="shared" si="56"/>
        <v>0.27540439651596849</v>
      </c>
      <c r="AI130" s="45">
        <f t="shared" si="56"/>
        <v>8.4612194110327693E-2</v>
      </c>
      <c r="AP130" s="1">
        <v>124</v>
      </c>
      <c r="AQ130" s="60">
        <f t="shared" si="10"/>
        <v>0.19047619047619047</v>
      </c>
      <c r="AR130" s="4">
        <v>-1.3732833957553106E-2</v>
      </c>
      <c r="AS130" s="4">
        <v>-1.8997197134849025E-2</v>
      </c>
    </row>
    <row r="131" spans="2:45" x14ac:dyDescent="0.3">
      <c r="B131" s="13"/>
      <c r="D131">
        <v>5</v>
      </c>
      <c r="E131" s="31">
        <f t="shared" si="56"/>
        <v>-1.1307953260460285E-3</v>
      </c>
      <c r="F131" s="31">
        <f t="shared" si="56"/>
        <v>-2.3746701846965743E-2</v>
      </c>
      <c r="G131" s="31">
        <f t="shared" si="56"/>
        <v>4.0331699962306775E-2</v>
      </c>
      <c r="H131" s="31">
        <f t="shared" si="56"/>
        <v>-4.0708631737655522E-2</v>
      </c>
      <c r="I131" s="31">
        <f t="shared" si="56"/>
        <v>2.5254428948360302E-2</v>
      </c>
      <c r="J131" s="31">
        <f t="shared" si="56"/>
        <v>3.8447041085563467E-2</v>
      </c>
      <c r="K131" s="31">
        <f t="shared" si="56"/>
        <v>-1.0554089709762576E-2</v>
      </c>
      <c r="L131" s="31">
        <f t="shared" si="56"/>
        <v>-4.2593290614398836E-2</v>
      </c>
      <c r="M131" s="31">
        <f t="shared" si="56"/>
        <v>7.2370900866943033E-2</v>
      </c>
      <c r="N131" s="31">
        <f t="shared" si="56"/>
        <v>4.5231813041838997E-3</v>
      </c>
      <c r="O131" s="31">
        <f t="shared" si="56"/>
        <v>4.9754994346023325E-2</v>
      </c>
      <c r="P131" s="31">
        <f t="shared" si="56"/>
        <v>8.7448171880889519E-2</v>
      </c>
      <c r="Q131" s="31">
        <f t="shared" si="56"/>
        <v>2.7139087825103613E-2</v>
      </c>
      <c r="R131" s="31">
        <f t="shared" si="56"/>
        <v>-3.0154542027893377E-3</v>
      </c>
      <c r="S131" s="31">
        <f t="shared" si="56"/>
        <v>-3.6939313984168907E-2</v>
      </c>
      <c r="T131" s="31">
        <f t="shared" si="56"/>
        <v>-2.9400678477195668E-2</v>
      </c>
      <c r="U131" s="31">
        <f t="shared" si="56"/>
        <v>7.4255559743686347E-2</v>
      </c>
      <c r="V131" s="31">
        <f t="shared" si="56"/>
        <v>8.179419525065959E-2</v>
      </c>
      <c r="W131" s="31">
        <f t="shared" si="56"/>
        <v>9.4986807387862748E-2</v>
      </c>
      <c r="X131" s="31">
        <f t="shared" si="56"/>
        <v>0.11006407840180922</v>
      </c>
      <c r="Y131" s="31">
        <f t="shared" si="56"/>
        <v>6.294760648322649E-2</v>
      </c>
      <c r="Z131" s="31">
        <f t="shared" si="56"/>
        <v>7.9909536373916276E-2</v>
      </c>
      <c r="AA131" s="31">
        <f t="shared" si="56"/>
        <v>1.2061816811157137E-2</v>
      </c>
      <c r="AB131" s="31">
        <f t="shared" si="56"/>
        <v>4.0331699962306775E-2</v>
      </c>
      <c r="AC131" s="31">
        <f t="shared" si="56"/>
        <v>1.3946475687900447E-2</v>
      </c>
      <c r="AD131" s="31">
        <f t="shared" si="56"/>
        <v>6.6716924236713104E-2</v>
      </c>
      <c r="AE131" s="31">
        <f t="shared" si="56"/>
        <v>-3.0154542027893377E-3</v>
      </c>
      <c r="AF131" s="31">
        <f t="shared" si="56"/>
        <v>0.16848850358085182</v>
      </c>
      <c r="AG131" s="31">
        <f t="shared" si="56"/>
        <v>0.14210327930644548</v>
      </c>
      <c r="AH131" s="31">
        <f t="shared" si="56"/>
        <v>0.25329815303430075</v>
      </c>
      <c r="AI131" s="45">
        <f t="shared" si="56"/>
        <v>4.0331699962306775E-2</v>
      </c>
      <c r="AP131" s="1">
        <v>125</v>
      </c>
      <c r="AQ131" s="60">
        <f t="shared" si="10"/>
        <v>0.19201228878648233</v>
      </c>
      <c r="AR131" s="4">
        <v>-1.3333333333333334E-2</v>
      </c>
      <c r="AS131" s="4">
        <v>-1.8436326391259739E-2</v>
      </c>
    </row>
    <row r="132" spans="2:45" x14ac:dyDescent="0.3">
      <c r="B132" s="13"/>
      <c r="D132">
        <v>10</v>
      </c>
      <c r="E132" s="31">
        <f t="shared" si="56"/>
        <v>-6.5963060686012088E-4</v>
      </c>
      <c r="F132" s="31">
        <f t="shared" si="56"/>
        <v>-2.3746701846965663E-2</v>
      </c>
      <c r="G132" s="31">
        <f t="shared" si="56"/>
        <v>4.0567282321899774E-2</v>
      </c>
      <c r="H132" s="31">
        <f t="shared" si="56"/>
        <v>-3.6939313984168831E-2</v>
      </c>
      <c r="I132" s="31">
        <f t="shared" si="56"/>
        <v>2.0778364116095027E-2</v>
      </c>
      <c r="J132" s="31">
        <f t="shared" si="56"/>
        <v>4.386543535620057E-2</v>
      </c>
      <c r="K132" s="31">
        <f t="shared" si="56"/>
        <v>-8.9050131926120997E-3</v>
      </c>
      <c r="L132" s="31">
        <f t="shared" si="56"/>
        <v>-2.7044854881266456E-2</v>
      </c>
      <c r="M132" s="31">
        <f t="shared" si="56"/>
        <v>5.0461741424802149E-2</v>
      </c>
      <c r="N132" s="31">
        <f t="shared" si="56"/>
        <v>9.2348284960422546E-3</v>
      </c>
      <c r="O132" s="31">
        <f t="shared" si="56"/>
        <v>5.7058047493403735E-2</v>
      </c>
      <c r="P132" s="31">
        <f t="shared" si="56"/>
        <v>9.8284960422163628E-2</v>
      </c>
      <c r="Q132" s="31">
        <f t="shared" si="56"/>
        <v>2.5725593667546214E-2</v>
      </c>
      <c r="R132" s="31">
        <f t="shared" si="56"/>
        <v>9.8944591029027505E-4</v>
      </c>
      <c r="S132" s="31">
        <f t="shared" si="56"/>
        <v>-3.1992084432717643E-2</v>
      </c>
      <c r="T132" s="31">
        <f t="shared" si="56"/>
        <v>-2.2097625329815268E-2</v>
      </c>
      <c r="U132" s="31">
        <f t="shared" si="56"/>
        <v>7.0250659630606907E-2</v>
      </c>
      <c r="V132" s="31">
        <f t="shared" si="56"/>
        <v>8.3443271767810065E-2</v>
      </c>
      <c r="W132" s="31">
        <f t="shared" si="56"/>
        <v>9.6635883905013237E-2</v>
      </c>
      <c r="X132" s="31">
        <f t="shared" si="56"/>
        <v>0.10982849604221639</v>
      </c>
      <c r="Y132" s="31">
        <f t="shared" si="56"/>
        <v>5.0461741424802149E-2</v>
      </c>
      <c r="Z132" s="31">
        <f t="shared" si="56"/>
        <v>7.6846965699208486E-2</v>
      </c>
      <c r="AA132" s="31">
        <f t="shared" si="56"/>
        <v>7.5857519788918581E-3</v>
      </c>
      <c r="AB132" s="31">
        <f t="shared" si="56"/>
        <v>2.2427440633245421E-2</v>
      </c>
      <c r="AC132" s="31">
        <f t="shared" si="56"/>
        <v>1.0883905013192649E-2</v>
      </c>
      <c r="AD132" s="31">
        <f t="shared" si="56"/>
        <v>6.0356200527704525E-2</v>
      </c>
      <c r="AE132" s="31">
        <f t="shared" si="56"/>
        <v>2.7374670184696609E-2</v>
      </c>
      <c r="AF132" s="31">
        <f t="shared" si="56"/>
        <v>0.17249340369393143</v>
      </c>
      <c r="AG132" s="31">
        <f t="shared" si="56"/>
        <v>0.1428100263852243</v>
      </c>
      <c r="AH132" s="31">
        <f t="shared" si="56"/>
        <v>0.23350923482849609</v>
      </c>
      <c r="AI132" s="45">
        <f t="shared" si="56"/>
        <v>7.5857519788918581E-3</v>
      </c>
      <c r="AP132" s="1">
        <v>126</v>
      </c>
      <c r="AQ132" s="60">
        <f t="shared" si="10"/>
        <v>0.19354838709677419</v>
      </c>
      <c r="AR132" s="4">
        <v>-1.1489269455885565E-2</v>
      </c>
      <c r="AS132" s="4">
        <v>-1.8396090830698413E-2</v>
      </c>
    </row>
    <row r="133" spans="2:45" x14ac:dyDescent="0.3">
      <c r="B133" s="13"/>
      <c r="D133">
        <v>15</v>
      </c>
      <c r="E133" s="31">
        <f t="shared" si="56"/>
        <v>-6.0024009603838128E-4</v>
      </c>
      <c r="F133" s="31">
        <f t="shared" si="56"/>
        <v>-3.8115246098439345E-2</v>
      </c>
      <c r="G133" s="31">
        <f t="shared" si="56"/>
        <v>5.0420168067226927E-2</v>
      </c>
      <c r="H133" s="31">
        <f t="shared" si="56"/>
        <v>-3.9615846338535383E-2</v>
      </c>
      <c r="I133" s="31">
        <f t="shared" si="56"/>
        <v>2.7911164465786349E-2</v>
      </c>
      <c r="J133" s="31">
        <f t="shared" si="56"/>
        <v>4.7418967587034851E-2</v>
      </c>
      <c r="K133" s="31">
        <f t="shared" si="56"/>
        <v>-1.2605042016806688E-2</v>
      </c>
      <c r="L133" s="31">
        <f t="shared" si="56"/>
        <v>-1.8607442977190844E-2</v>
      </c>
      <c r="M133" s="31">
        <f t="shared" si="56"/>
        <v>4.8919567827130889E-2</v>
      </c>
      <c r="N133" s="31">
        <f t="shared" si="56"/>
        <v>3.901560624249734E-3</v>
      </c>
      <c r="O133" s="31">
        <f t="shared" si="56"/>
        <v>6.3925570228091269E-2</v>
      </c>
      <c r="P133" s="31">
        <f t="shared" si="56"/>
        <v>8.9435774309723923E-2</v>
      </c>
      <c r="Q133" s="31">
        <f t="shared" si="56"/>
        <v>2.9411764705882387E-2</v>
      </c>
      <c r="R133" s="31">
        <f t="shared" si="56"/>
        <v>-2.1008403361344199E-3</v>
      </c>
      <c r="S133" s="31">
        <f t="shared" si="56"/>
        <v>-2.6110444177671034E-2</v>
      </c>
      <c r="T133" s="31">
        <f t="shared" si="56"/>
        <v>-2.3109243697478958E-2</v>
      </c>
      <c r="U133" s="31">
        <f t="shared" si="56"/>
        <v>7.8931572629051663E-2</v>
      </c>
      <c r="V133" s="31">
        <f t="shared" si="56"/>
        <v>9.0936374549819968E-2</v>
      </c>
      <c r="W133" s="31">
        <f t="shared" si="56"/>
        <v>9.2436974789915999E-2</v>
      </c>
      <c r="X133" s="31">
        <f t="shared" si="56"/>
        <v>0.11044417767106847</v>
      </c>
      <c r="Y133" s="31">
        <f t="shared" si="56"/>
        <v>3.2412965186074463E-2</v>
      </c>
      <c r="Z133" s="31">
        <f t="shared" si="56"/>
        <v>7.5930372148859587E-2</v>
      </c>
      <c r="AA133" s="31">
        <f t="shared" si="56"/>
        <v>5.4021608643457725E-3</v>
      </c>
      <c r="AB133" s="31">
        <f t="shared" si="56"/>
        <v>1.8907563025210117E-2</v>
      </c>
      <c r="AC133" s="31">
        <f t="shared" si="56"/>
        <v>1.2905162064825965E-2</v>
      </c>
      <c r="AD133" s="31">
        <f t="shared" si="56"/>
        <v>6.2424969987995231E-2</v>
      </c>
      <c r="AE133" s="31">
        <f t="shared" si="56"/>
        <v>4.7418967587034851E-2</v>
      </c>
      <c r="AF133" s="31">
        <f t="shared" si="56"/>
        <v>0.15246098439375755</v>
      </c>
      <c r="AG133" s="31">
        <f t="shared" si="56"/>
        <v>0.14345738295318131</v>
      </c>
      <c r="AH133" s="31">
        <f t="shared" si="56"/>
        <v>0.21848739495798322</v>
      </c>
      <c r="AI133" s="45">
        <f t="shared" si="56"/>
        <v>-9.6038415366146122E-3</v>
      </c>
      <c r="AP133" s="1">
        <v>127</v>
      </c>
      <c r="AQ133" s="60">
        <f t="shared" si="10"/>
        <v>0.19508448540706605</v>
      </c>
      <c r="AR133" s="4">
        <v>-1.1336672818349621E-2</v>
      </c>
      <c r="AS133" s="4">
        <v>-1.7717886331025074E-2</v>
      </c>
    </row>
    <row r="134" spans="2:45" x14ac:dyDescent="0.3">
      <c r="B134" s="13"/>
      <c r="D134">
        <v>20</v>
      </c>
      <c r="E134" s="31">
        <f t="shared" si="56"/>
        <v>7.483370288248305E-3</v>
      </c>
      <c r="F134" s="31">
        <f t="shared" si="56"/>
        <v>-3.9634146341463443E-2</v>
      </c>
      <c r="G134" s="31">
        <f t="shared" si="56"/>
        <v>4.351441241685141E-2</v>
      </c>
      <c r="H134" s="31">
        <f t="shared" si="56"/>
        <v>-3.8248337028824866E-2</v>
      </c>
      <c r="I134" s="31">
        <f t="shared" si="56"/>
        <v>2.6884700665188437E-2</v>
      </c>
      <c r="J134" s="31">
        <f t="shared" si="56"/>
        <v>5.0443458980044313E-2</v>
      </c>
      <c r="K134" s="31">
        <f t="shared" si="56"/>
        <v>-7.7605321507760849E-3</v>
      </c>
      <c r="L134" s="31">
        <f t="shared" si="56"/>
        <v>-1.607538802660757E-2</v>
      </c>
      <c r="M134" s="31">
        <f t="shared" si="56"/>
        <v>3.381374722838134E-2</v>
      </c>
      <c r="N134" s="31">
        <f t="shared" si="56"/>
        <v>4.7117516629711434E-3</v>
      </c>
      <c r="O134" s="31">
        <f t="shared" si="56"/>
        <v>6.707317073170728E-2</v>
      </c>
      <c r="P134" s="31">
        <f t="shared" si="56"/>
        <v>7.5388026607538766E-2</v>
      </c>
      <c r="Q134" s="31">
        <f t="shared" si="56"/>
        <v>3.9356984478935667E-2</v>
      </c>
      <c r="R134" s="31">
        <f t="shared" si="56"/>
        <v>-6.3747228381375032E-3</v>
      </c>
      <c r="S134" s="31">
        <f t="shared" si="56"/>
        <v>-2.8547671840354796E-2</v>
      </c>
      <c r="T134" s="31">
        <f t="shared" si="56"/>
        <v>-2.0232815964523313E-2</v>
      </c>
      <c r="U134" s="31">
        <f t="shared" si="56"/>
        <v>7.2616407982261613E-2</v>
      </c>
      <c r="V134" s="31">
        <f t="shared" si="56"/>
        <v>8.5088691796008836E-2</v>
      </c>
      <c r="W134" s="31">
        <f t="shared" si="56"/>
        <v>8.5088691796008836E-2</v>
      </c>
      <c r="X134" s="31">
        <f t="shared" si="56"/>
        <v>0.10726164079822613</v>
      </c>
      <c r="Y134" s="31">
        <f t="shared" si="56"/>
        <v>2.5498891352549857E-2</v>
      </c>
      <c r="Z134" s="31">
        <f t="shared" si="56"/>
        <v>7.123059866962303E-2</v>
      </c>
      <c r="AA134" s="31">
        <f t="shared" si="56"/>
        <v>-8.3148558758318E-4</v>
      </c>
      <c r="AB134" s="31">
        <f t="shared" si="56"/>
        <v>6.0975609756097242E-3</v>
      </c>
      <c r="AC134" s="31">
        <f t="shared" si="56"/>
        <v>1.3026607538802628E-2</v>
      </c>
      <c r="AD134" s="31">
        <f t="shared" si="56"/>
        <v>6.0144124168514376E-2</v>
      </c>
      <c r="AE134" s="31">
        <f t="shared" si="56"/>
        <v>5.1829268292682897E-2</v>
      </c>
      <c r="AF134" s="31">
        <f t="shared" si="56"/>
        <v>0.12804878048780485</v>
      </c>
      <c r="AG134" s="31">
        <f t="shared" si="56"/>
        <v>0.1377494456762749</v>
      </c>
      <c r="AH134" s="31">
        <f t="shared" si="56"/>
        <v>0.19456762749445672</v>
      </c>
      <c r="AI134" s="45">
        <f t="shared" si="56"/>
        <v>-2.4390243902439056E-2</v>
      </c>
      <c r="AP134" s="1">
        <v>128</v>
      </c>
      <c r="AQ134" s="60">
        <f t="shared" si="10"/>
        <v>0.19662058371735791</v>
      </c>
      <c r="AR134" s="4">
        <v>-1.0817307692307692E-2</v>
      </c>
      <c r="AS134" s="4">
        <v>-1.7476555839727171E-2</v>
      </c>
    </row>
    <row r="135" spans="2:45" x14ac:dyDescent="0.3">
      <c r="B135" s="13"/>
      <c r="D135" s="46" t="s">
        <v>58</v>
      </c>
      <c r="E135" s="31" cm="1">
        <f t="array" ref="E135">AVERAGE(ABS(E129:E134))</f>
        <v>2.9152735174234833E-3</v>
      </c>
      <c r="F135" s="31" cm="1">
        <f t="array" ref="F135">AVERAGE(ABS(F129:F134))</f>
        <v>2.8324724519133638E-2</v>
      </c>
      <c r="G135" s="31" cm="1">
        <f t="array" ref="G135">AVERAGE(ABS(G129:G134))</f>
        <v>4.2532621957397258E-2</v>
      </c>
      <c r="H135" s="31" cm="1">
        <f t="array" ref="H135">AVERAGE(ABS(H129:H134))</f>
        <v>4.1513646248410752E-2</v>
      </c>
      <c r="I135" s="31" cm="1">
        <f t="array" ref="I135">AVERAGE(ABS(I129:I134))</f>
        <v>2.7399447475190814E-2</v>
      </c>
      <c r="J135" s="31" cm="1">
        <f t="array" ref="J135">AVERAGE(ABS(J129:J134))</f>
        <v>4.3734564041286415E-2</v>
      </c>
      <c r="K135" s="31" cm="1">
        <f t="array" ref="K135">AVERAGE(ABS(K129:K134))</f>
        <v>1.0378952606651228E-2</v>
      </c>
      <c r="L135" s="31" cm="1">
        <f t="array" ref="L135">AVERAGE(ABS(L129:L134))</f>
        <v>3.5498432719886584E-2</v>
      </c>
      <c r="M135" s="31" cm="1">
        <f t="array" ref="M135">AVERAGE(ABS(M129:M134))</f>
        <v>6.5038348124495229E-2</v>
      </c>
      <c r="N135" s="31" cm="1">
        <f t="array" ref="N135">AVERAGE(ABS(N129:N134))</f>
        <v>4.8598992599980005E-3</v>
      </c>
      <c r="O135" s="31" cm="1">
        <f t="array" ref="O135">AVERAGE(ABS(O129:O134))</f>
        <v>5.0794725209759389E-2</v>
      </c>
      <c r="P135" s="31" cm="1">
        <f t="array" ref="P135">AVERAGE(ABS(P129:P134))</f>
        <v>9.5648693661036913E-2</v>
      </c>
      <c r="Q135" s="31" cm="1">
        <f t="array" ref="Q135">AVERAGE(ABS(Q129:Q134))</f>
        <v>3.3937491490606951E-2</v>
      </c>
      <c r="R135" s="31" cm="1">
        <f t="array" ref="R135">AVERAGE(ABS(R129:R134))</f>
        <v>3.8286190561642518E-3</v>
      </c>
      <c r="S135" s="31" cm="1">
        <f t="array" ref="S135">AVERAGE(ABS(S129:S134))</f>
        <v>3.2230753480722539E-2</v>
      </c>
      <c r="T135" s="31" cm="1">
        <f t="array" ref="T135">AVERAGE(ABS(T129:T134))</f>
        <v>3.5300882739490051E-2</v>
      </c>
      <c r="U135" s="31" cm="1">
        <f t="array" ref="U135">AVERAGE(ABS(U129:U134))</f>
        <v>7.4083436618559401E-2</v>
      </c>
      <c r="V135" s="31" cm="1">
        <f t="array" ref="V135">AVERAGE(ABS(V129:V134))</f>
        <v>9.2025798731349528E-2</v>
      </c>
      <c r="W135" s="31" cm="1">
        <f t="array" ref="W135">AVERAGE(ABS(W129:W134))</f>
        <v>0.10305535947726358</v>
      </c>
      <c r="X135" s="31" cm="1">
        <f t="array" ref="X135">AVERAGE(ABS(X129:X134))</f>
        <v>0.11817311738485309</v>
      </c>
      <c r="Y135" s="31" cm="1">
        <f t="array" ref="Y135">AVERAGE(ABS(Y129:Y134))</f>
        <v>6.3108146717644503E-2</v>
      </c>
      <c r="Z135" s="31" cm="1">
        <f t="array" ref="Z135">AVERAGE(ABS(Z129:Z134))</f>
        <v>7.9040141273860845E-2</v>
      </c>
      <c r="AA135" s="31" cm="1">
        <f t="array" ref="AA135">AVERAGE(ABS(AA129:AA134))</f>
        <v>1.4942126320322317E-2</v>
      </c>
      <c r="AB135" s="31" cm="1">
        <f t="array" ref="AB135">AVERAGE(ABS(AB129:AB134))</f>
        <v>3.6320964520695213E-2</v>
      </c>
      <c r="AC135" s="31" cm="1">
        <f t="array" ref="AC135">AVERAGE(ABS(AC129:AC134))</f>
        <v>1.5939707952333893E-2</v>
      </c>
      <c r="AD135" s="31" cm="1">
        <f t="array" ref="AD135">AVERAGE(ABS(AD129:AD134))</f>
        <v>7.1128358657164922E-2</v>
      </c>
      <c r="AE135" s="31" cm="1">
        <f t="array" ref="AE135">AVERAGE(ABS(AE129:AE134))</f>
        <v>4.8051808277166881E-2</v>
      </c>
      <c r="AF135" s="31" cm="1">
        <f t="array" ref="AF135">AVERAGE(ABS(AF129:AF134))</f>
        <v>0.16699411265987432</v>
      </c>
      <c r="AG135" s="31" cm="1">
        <f t="array" ref="AG135">AVERAGE(ABS(AG129:AG134))</f>
        <v>0.14009032591200968</v>
      </c>
      <c r="AH135" s="31" cm="1">
        <f t="array" ref="AH135">AVERAGE(ABS(AH129:AH134))</f>
        <v>0.25206033303254799</v>
      </c>
      <c r="AI135" s="45" cm="1">
        <f t="array" ref="AI135">AVERAGE(ABS(AI129:AI134))</f>
        <v>5.1224678179408061E-2</v>
      </c>
      <c r="AP135" s="1">
        <v>129</v>
      </c>
      <c r="AQ135" s="60">
        <f t="shared" si="10"/>
        <v>0.19815668202764977</v>
      </c>
      <c r="AR135" s="4">
        <v>-1.0638297872340425E-2</v>
      </c>
      <c r="AS135" s="4">
        <v>-1.6729259132809756E-2</v>
      </c>
    </row>
    <row r="136" spans="2:45" ht="18" x14ac:dyDescent="0.35">
      <c r="B136" s="13"/>
      <c r="E136" s="31"/>
      <c r="F136"/>
      <c r="G136"/>
      <c r="H136"/>
      <c r="I136"/>
      <c r="J136"/>
      <c r="K136"/>
      <c r="L136"/>
      <c r="M136"/>
      <c r="N136"/>
      <c r="O136"/>
      <c r="P136"/>
      <c r="Q136"/>
      <c r="R136"/>
      <c r="S136"/>
      <c r="T136"/>
      <c r="U136"/>
      <c r="V136"/>
      <c r="W136"/>
      <c r="X136"/>
      <c r="Y136"/>
      <c r="Z136"/>
      <c r="AA136"/>
      <c r="AB136"/>
      <c r="AC136"/>
      <c r="AD136"/>
      <c r="AE136"/>
      <c r="AF136"/>
      <c r="AG136"/>
      <c r="AH136"/>
      <c r="AI136" s="36"/>
      <c r="AP136" s="1">
        <v>130</v>
      </c>
      <c r="AQ136" s="60">
        <f t="shared" ref="AQ136:AQ199" si="57">AP136/651</f>
        <v>0.19969278033794163</v>
      </c>
      <c r="AR136" s="4">
        <v>-1.0638297872340425E-2</v>
      </c>
      <c r="AS136" s="107">
        <v>-1.6548463356973995E-2</v>
      </c>
    </row>
    <row r="137" spans="2:45" x14ac:dyDescent="0.3">
      <c r="B137" s="13"/>
      <c r="D137" s="46"/>
      <c r="E137" s="31"/>
      <c r="F137"/>
      <c r="G137"/>
      <c r="H137"/>
      <c r="I137"/>
      <c r="J137"/>
      <c r="K137"/>
      <c r="L137"/>
      <c r="M137"/>
      <c r="N137"/>
      <c r="O137"/>
      <c r="P137"/>
      <c r="Q137"/>
      <c r="R137"/>
      <c r="S137"/>
      <c r="T137"/>
      <c r="U137"/>
      <c r="V137"/>
      <c r="W137"/>
      <c r="X137"/>
      <c r="Y137"/>
      <c r="Z137"/>
      <c r="AA137"/>
      <c r="AB137"/>
      <c r="AC137"/>
      <c r="AD137"/>
      <c r="AE137"/>
      <c r="AF137"/>
      <c r="AG137"/>
      <c r="AH137"/>
      <c r="AI137" s="36"/>
      <c r="AP137" s="1">
        <v>131</v>
      </c>
      <c r="AQ137" s="60">
        <f t="shared" si="57"/>
        <v>0.20122887864823349</v>
      </c>
      <c r="AR137" s="4">
        <v>-1.0600706713780919E-2</v>
      </c>
      <c r="AS137" s="4">
        <v>-1.6050244242847251E-2</v>
      </c>
    </row>
    <row r="138" spans="2:45" x14ac:dyDescent="0.3">
      <c r="B138" s="13"/>
      <c r="E138" s="1">
        <f>E128</f>
        <v>887</v>
      </c>
      <c r="F138" s="1">
        <f t="shared" ref="F138:AI138" si="58">F128</f>
        <v>896</v>
      </c>
      <c r="G138" s="1">
        <f t="shared" si="58"/>
        <v>907</v>
      </c>
      <c r="H138" s="1">
        <f t="shared" si="58"/>
        <v>910</v>
      </c>
      <c r="I138" s="1">
        <f t="shared" si="58"/>
        <v>911</v>
      </c>
      <c r="J138" s="1">
        <f t="shared" si="58"/>
        <v>913</v>
      </c>
      <c r="K138" s="1">
        <f t="shared" si="58"/>
        <v>915</v>
      </c>
      <c r="L138" s="1">
        <f t="shared" si="58"/>
        <v>919</v>
      </c>
      <c r="M138" s="1">
        <f t="shared" si="58"/>
        <v>921</v>
      </c>
      <c r="N138" s="1">
        <f t="shared" si="58"/>
        <v>927</v>
      </c>
      <c r="O138" s="1">
        <f t="shared" si="58"/>
        <v>935</v>
      </c>
      <c r="P138" s="1">
        <f t="shared" si="58"/>
        <v>938</v>
      </c>
      <c r="Q138" s="1">
        <f t="shared" si="58"/>
        <v>942</v>
      </c>
      <c r="R138" s="1">
        <f t="shared" si="58"/>
        <v>942</v>
      </c>
      <c r="S138" s="1">
        <f t="shared" si="58"/>
        <v>943</v>
      </c>
      <c r="T138" s="1">
        <f t="shared" si="58"/>
        <v>945</v>
      </c>
      <c r="U138" s="1">
        <f t="shared" si="58"/>
        <v>948</v>
      </c>
      <c r="V138" s="1">
        <f t="shared" si="58"/>
        <v>951</v>
      </c>
      <c r="W138" s="1">
        <f t="shared" si="58"/>
        <v>954</v>
      </c>
      <c r="X138" s="1">
        <f t="shared" si="58"/>
        <v>954</v>
      </c>
      <c r="Y138" s="1">
        <f t="shared" si="58"/>
        <v>969</v>
      </c>
      <c r="Z138" s="1">
        <f t="shared" si="58"/>
        <v>969</v>
      </c>
      <c r="AA138" s="1">
        <f t="shared" si="58"/>
        <v>971</v>
      </c>
      <c r="AB138" s="1">
        <f t="shared" si="58"/>
        <v>974</v>
      </c>
      <c r="AC138" s="1">
        <f t="shared" si="58"/>
        <v>980</v>
      </c>
      <c r="AD138" s="1">
        <f t="shared" si="58"/>
        <v>981</v>
      </c>
      <c r="AE138" s="1">
        <f t="shared" si="58"/>
        <v>986</v>
      </c>
      <c r="AF138" s="1">
        <f t="shared" si="58"/>
        <v>994</v>
      </c>
      <c r="AG138" s="1">
        <f t="shared" si="58"/>
        <v>1015</v>
      </c>
      <c r="AH138" s="1">
        <f t="shared" si="58"/>
        <v>1017</v>
      </c>
      <c r="AI138" s="1">
        <f t="shared" si="58"/>
        <v>1051</v>
      </c>
      <c r="AJ138" t="s">
        <v>59</v>
      </c>
      <c r="AP138" s="1">
        <v>132</v>
      </c>
      <c r="AQ138" s="60">
        <f t="shared" si="57"/>
        <v>0.20276497695852536</v>
      </c>
      <c r="AR138" s="4">
        <v>-1.0018455048774088E-2</v>
      </c>
      <c r="AS138" s="4">
        <v>-1.5578078078077994E-2</v>
      </c>
    </row>
    <row r="139" spans="2:45" x14ac:dyDescent="0.3">
      <c r="B139" s="44" t="s">
        <v>38</v>
      </c>
      <c r="D139">
        <v>1</v>
      </c>
      <c r="E139" s="31">
        <f t="shared" ref="E139:AI144" si="59">E103</f>
        <v>-0.27526595744680854</v>
      </c>
      <c r="F139" s="31">
        <f t="shared" si="59"/>
        <v>3.7234042553191453E-2</v>
      </c>
      <c r="G139" s="31">
        <f t="shared" si="59"/>
        <v>2.3936170212765919E-2</v>
      </c>
      <c r="H139" s="31">
        <f t="shared" si="59"/>
        <v>0.19680851063829782</v>
      </c>
      <c r="I139" s="31">
        <f t="shared" si="59"/>
        <v>1.7287234042553154E-2</v>
      </c>
      <c r="J139" s="31">
        <f t="shared" si="59"/>
        <v>0.23337765957446804</v>
      </c>
      <c r="K139" s="31">
        <f t="shared" si="59"/>
        <v>5.3856382978723367E-2</v>
      </c>
      <c r="L139" s="31">
        <f t="shared" si="59"/>
        <v>-7.2473404255319188E-2</v>
      </c>
      <c r="M139" s="31">
        <f t="shared" si="59"/>
        <v>5.7180851063829745E-2</v>
      </c>
      <c r="N139" s="31">
        <f t="shared" si="59"/>
        <v>-0.33843085106382981</v>
      </c>
      <c r="O139" s="31">
        <f t="shared" si="59"/>
        <v>-8.5771276595744711E-2</v>
      </c>
      <c r="P139" s="31">
        <f t="shared" si="59"/>
        <v>6.6489361702123874E-4</v>
      </c>
      <c r="Q139" s="31">
        <f t="shared" si="59"/>
        <v>-0.26861702127659576</v>
      </c>
      <c r="R139" s="31">
        <f t="shared" si="59"/>
        <v>0.11702127659574464</v>
      </c>
      <c r="S139" s="31">
        <f t="shared" si="59"/>
        <v>0.1602393617021276</v>
      </c>
      <c r="T139" s="31">
        <f t="shared" si="59"/>
        <v>7.3803191489361666E-2</v>
      </c>
      <c r="U139" s="31">
        <f t="shared" si="59"/>
        <v>0.24999999999999994</v>
      </c>
      <c r="V139" s="31">
        <f t="shared" si="59"/>
        <v>-0.31848404255319152</v>
      </c>
      <c r="W139" s="31">
        <f t="shared" si="59"/>
        <v>-0.29188829787234044</v>
      </c>
      <c r="X139" s="31">
        <f t="shared" si="59"/>
        <v>-8.5771276595744711E-2</v>
      </c>
      <c r="Y139" s="31">
        <f t="shared" si="59"/>
        <v>-1.928191489361706E-2</v>
      </c>
      <c r="Z139" s="31">
        <f t="shared" si="59"/>
        <v>-0.59773936170212771</v>
      </c>
      <c r="AA139" s="31">
        <f t="shared" si="59"/>
        <v>-3.257978723404259E-2</v>
      </c>
      <c r="AB139" s="31">
        <f t="shared" si="59"/>
        <v>0.26994680851063824</v>
      </c>
      <c r="AC139" s="31">
        <f t="shared" si="59"/>
        <v>0.11702127659574464</v>
      </c>
      <c r="AD139" s="31">
        <f t="shared" si="59"/>
        <v>3.0585106382978684E-2</v>
      </c>
      <c r="AE139" s="31">
        <f t="shared" si="59"/>
        <v>3.3909574468085069E-2</v>
      </c>
      <c r="AF139" s="31">
        <f t="shared" si="59"/>
        <v>8.3776595744680812E-2</v>
      </c>
      <c r="AG139" s="31">
        <f t="shared" si="59"/>
        <v>0.11702127659574464</v>
      </c>
      <c r="AH139" s="31">
        <f t="shared" si="59"/>
        <v>-0.51130319148936176</v>
      </c>
      <c r="AI139" s="45">
        <f t="shared" si="59"/>
        <v>0.68882978723404253</v>
      </c>
      <c r="AP139" s="1">
        <v>133</v>
      </c>
      <c r="AQ139" s="60">
        <f t="shared" si="57"/>
        <v>0.20430107526881722</v>
      </c>
      <c r="AR139" s="4">
        <v>-9.8545283904270028E-3</v>
      </c>
      <c r="AS139" s="4">
        <v>-1.5509103169251517E-2</v>
      </c>
    </row>
    <row r="140" spans="2:45" x14ac:dyDescent="0.3">
      <c r="B140" s="13"/>
      <c r="D140">
        <v>3</v>
      </c>
      <c r="E140" s="31">
        <f t="shared" si="59"/>
        <v>-0.13160469667318986</v>
      </c>
      <c r="F140" s="31">
        <f t="shared" si="59"/>
        <v>-4.4031311154599101E-3</v>
      </c>
      <c r="G140" s="31">
        <f t="shared" si="59"/>
        <v>2.9843444227005841E-2</v>
      </c>
      <c r="H140" s="31">
        <f t="shared" si="59"/>
        <v>6.6536203522504861E-2</v>
      </c>
      <c r="I140" s="31">
        <f t="shared" si="59"/>
        <v>3.9628180039138913E-2</v>
      </c>
      <c r="J140" s="31">
        <f t="shared" si="59"/>
        <v>0.15949119373776904</v>
      </c>
      <c r="K140" s="31">
        <f t="shared" si="59"/>
        <v>7.8767123287671201E-2</v>
      </c>
      <c r="L140" s="31">
        <f t="shared" si="59"/>
        <v>2.4951076320939305E-2</v>
      </c>
      <c r="M140" s="31">
        <f t="shared" si="59"/>
        <v>0.10078277886497061</v>
      </c>
      <c r="N140" s="31">
        <f t="shared" si="59"/>
        <v>-0.1046966731898239</v>
      </c>
      <c r="O140" s="31">
        <f t="shared" si="59"/>
        <v>-2.6418786692759322E-2</v>
      </c>
      <c r="P140" s="31">
        <f t="shared" si="59"/>
        <v>8.8551859099804273E-2</v>
      </c>
      <c r="Q140" s="31">
        <f t="shared" si="59"/>
        <v>-1.9080234833659518E-2</v>
      </c>
      <c r="R140" s="31">
        <f t="shared" si="59"/>
        <v>0.10322896281800388</v>
      </c>
      <c r="S140" s="31">
        <f t="shared" si="59"/>
        <v>7.3874755381604665E-2</v>
      </c>
      <c r="T140" s="31">
        <f t="shared" si="59"/>
        <v>5.1859099804305253E-2</v>
      </c>
      <c r="U140" s="31">
        <f t="shared" si="59"/>
        <v>0.21330724070450094</v>
      </c>
      <c r="V140" s="31">
        <f t="shared" si="59"/>
        <v>-6.8003913894324877E-2</v>
      </c>
      <c r="W140" s="31">
        <f t="shared" si="59"/>
        <v>-3.8649706457925662E-2</v>
      </c>
      <c r="X140" s="31">
        <f t="shared" si="59"/>
        <v>5.6751467710371789E-2</v>
      </c>
      <c r="Y140" s="31">
        <f t="shared" si="59"/>
        <v>9.0998043052837541E-2</v>
      </c>
      <c r="Z140" s="31">
        <f t="shared" si="59"/>
        <v>-0.30772994129158515</v>
      </c>
      <c r="AA140" s="31">
        <f t="shared" si="59"/>
        <v>7.8277886497064297E-3</v>
      </c>
      <c r="AB140" s="31">
        <f t="shared" si="59"/>
        <v>0.18884540117416826</v>
      </c>
      <c r="AC140" s="31">
        <f t="shared" si="59"/>
        <v>9.8336594911937344E-2</v>
      </c>
      <c r="AD140" s="31">
        <f t="shared" si="59"/>
        <v>9.5890410958904077E-2</v>
      </c>
      <c r="AE140" s="31">
        <f t="shared" si="59"/>
        <v>2.4951076320939305E-2</v>
      </c>
      <c r="AF140" s="31">
        <f t="shared" si="59"/>
        <v>0.10812133072407042</v>
      </c>
      <c r="AG140" s="31">
        <f t="shared" si="59"/>
        <v>0.14726027397260272</v>
      </c>
      <c r="AH140" s="31">
        <f t="shared" si="59"/>
        <v>-0.14138943248532293</v>
      </c>
      <c r="AI140" s="45">
        <f t="shared" si="59"/>
        <v>0.42367906066536198</v>
      </c>
      <c r="AP140" s="1">
        <v>134</v>
      </c>
      <c r="AQ140" s="60">
        <f t="shared" si="57"/>
        <v>0.20583717357910905</v>
      </c>
      <c r="AR140" s="4">
        <v>-9.3214827660958403E-3</v>
      </c>
      <c r="AS140" s="4">
        <v>-1.4992109416096761E-2</v>
      </c>
    </row>
    <row r="141" spans="2:45" x14ac:dyDescent="0.3">
      <c r="B141" s="13"/>
      <c r="D141">
        <v>5</v>
      </c>
      <c r="E141" s="31">
        <f t="shared" si="59"/>
        <v>-9.4202898550724612E-2</v>
      </c>
      <c r="F141" s="31">
        <f t="shared" si="59"/>
        <v>-4.2625745950551711E-4</v>
      </c>
      <c r="G141" s="31">
        <f t="shared" si="59"/>
        <v>2.0886615515771551E-2</v>
      </c>
      <c r="H141" s="31">
        <f t="shared" si="59"/>
        <v>4.0068201193520912E-2</v>
      </c>
      <c r="I141" s="31">
        <f t="shared" si="59"/>
        <v>3.3674339300937793E-2</v>
      </c>
      <c r="J141" s="31">
        <f t="shared" si="59"/>
        <v>0.13171355498721229</v>
      </c>
      <c r="K141" s="31">
        <f t="shared" si="59"/>
        <v>7.2037510656436515E-2</v>
      </c>
      <c r="L141" s="31">
        <f t="shared" si="59"/>
        <v>2.5149190110826964E-2</v>
      </c>
      <c r="M141" s="31">
        <f t="shared" si="59"/>
        <v>0.11040068201193523</v>
      </c>
      <c r="N141" s="31">
        <f t="shared" si="59"/>
        <v>-4.5183290707587358E-2</v>
      </c>
      <c r="O141" s="31">
        <f t="shared" si="59"/>
        <v>8.0988917306053093E-3</v>
      </c>
      <c r="P141" s="31">
        <f t="shared" si="59"/>
        <v>9.1219096334185873E-2</v>
      </c>
      <c r="Q141" s="31">
        <f t="shared" si="59"/>
        <v>1.6624040920716138E-2</v>
      </c>
      <c r="R141" s="31">
        <f t="shared" si="59"/>
        <v>7.4168797953964222E-2</v>
      </c>
      <c r="S141" s="31">
        <f t="shared" si="59"/>
        <v>4.4330775788576325E-2</v>
      </c>
      <c r="T141" s="31">
        <f t="shared" si="59"/>
        <v>6.1381074168797976E-2</v>
      </c>
      <c r="U141" s="31">
        <f t="shared" si="59"/>
        <v>0.19778346121057122</v>
      </c>
      <c r="V141" s="31">
        <f t="shared" si="59"/>
        <v>-3.0264279624893413E-2</v>
      </c>
      <c r="W141" s="31">
        <f t="shared" si="59"/>
        <v>-1.7476555839727171E-2</v>
      </c>
      <c r="X141" s="31">
        <f t="shared" si="59"/>
        <v>6.9906223358908809E-2</v>
      </c>
      <c r="Y141" s="31">
        <f t="shared" si="59"/>
        <v>6.351236146632569E-2</v>
      </c>
      <c r="Z141" s="31">
        <f t="shared" si="59"/>
        <v>-0.19011082693947143</v>
      </c>
      <c r="AA141" s="31">
        <f t="shared" si="59"/>
        <v>-1.1082693947144052E-2</v>
      </c>
      <c r="AB141" s="31">
        <f t="shared" si="59"/>
        <v>0.15302642796248936</v>
      </c>
      <c r="AC141" s="31">
        <f t="shared" si="59"/>
        <v>8.695652173913046E-2</v>
      </c>
      <c r="AD141" s="31">
        <f t="shared" si="59"/>
        <v>0.11040068201193523</v>
      </c>
      <c r="AE141" s="31">
        <f t="shared" si="59"/>
        <v>3.7936913895993206E-2</v>
      </c>
      <c r="AF141" s="31">
        <f t="shared" si="59"/>
        <v>0.10826939471440752</v>
      </c>
      <c r="AG141" s="31">
        <f t="shared" si="59"/>
        <v>0.16368286445012792</v>
      </c>
      <c r="AH141" s="31">
        <f t="shared" si="59"/>
        <v>-3.8789428815004239E-2</v>
      </c>
      <c r="AI141" s="45">
        <f t="shared" si="59"/>
        <v>0.34484228473998296</v>
      </c>
      <c r="AP141" s="1">
        <v>135</v>
      </c>
      <c r="AQ141" s="60">
        <f t="shared" si="57"/>
        <v>0.20737327188940091</v>
      </c>
      <c r="AR141" s="4">
        <v>-8.9182968929805029E-3</v>
      </c>
      <c r="AS141" s="4">
        <v>-1.3730172266757556E-2</v>
      </c>
    </row>
    <row r="142" spans="2:45" x14ac:dyDescent="0.3">
      <c r="B142" s="13"/>
      <c r="D142">
        <v>10</v>
      </c>
      <c r="E142" s="31">
        <f t="shared" si="59"/>
        <v>-4.9197487787857715E-2</v>
      </c>
      <c r="F142" s="31">
        <f t="shared" si="59"/>
        <v>-1.0816468946266653E-2</v>
      </c>
      <c r="G142" s="31">
        <f t="shared" si="59"/>
        <v>3.4542916957431877E-2</v>
      </c>
      <c r="H142" s="31">
        <f t="shared" si="59"/>
        <v>3.1402651779482804E-3</v>
      </c>
      <c r="I142" s="31">
        <f t="shared" si="59"/>
        <v>2.2330774598743813E-2</v>
      </c>
      <c r="J142" s="31">
        <f t="shared" si="59"/>
        <v>0.12700628053035581</v>
      </c>
      <c r="K142" s="31">
        <f t="shared" si="59"/>
        <v>4.8499651081646812E-2</v>
      </c>
      <c r="L142" s="31">
        <f t="shared" si="59"/>
        <v>1.5352407536636347E-2</v>
      </c>
      <c r="M142" s="31">
        <f t="shared" si="59"/>
        <v>6.4200976971388615E-2</v>
      </c>
      <c r="N142" s="31">
        <f t="shared" si="59"/>
        <v>-2.1284019539427851E-2</v>
      </c>
      <c r="O142" s="31">
        <f t="shared" si="59"/>
        <v>5.1988834612700548E-2</v>
      </c>
      <c r="P142" s="31">
        <f t="shared" si="59"/>
        <v>6.9434752267969205E-2</v>
      </c>
      <c r="Q142" s="31">
        <f t="shared" si="59"/>
        <v>4.3265875785066209E-2</v>
      </c>
      <c r="R142" s="31">
        <f t="shared" si="59"/>
        <v>6.7690160502442337E-2</v>
      </c>
      <c r="S142" s="31">
        <f t="shared" si="59"/>
        <v>3.8032100488485612E-2</v>
      </c>
      <c r="T142" s="31">
        <f t="shared" si="59"/>
        <v>6.071179344033488E-2</v>
      </c>
      <c r="U142" s="31">
        <f t="shared" si="59"/>
        <v>0.16538729937194688</v>
      </c>
      <c r="V142" s="31">
        <f t="shared" si="59"/>
        <v>-1.6050244242847251E-2</v>
      </c>
      <c r="W142" s="31">
        <f t="shared" si="59"/>
        <v>1.1863224005582613E-2</v>
      </c>
      <c r="X142" s="31">
        <f t="shared" si="59"/>
        <v>6.5945568736915483E-2</v>
      </c>
      <c r="Y142" s="31">
        <f t="shared" si="59"/>
        <v>1.8841591067690081E-2</v>
      </c>
      <c r="Z142" s="31">
        <f t="shared" si="59"/>
        <v>-0.10676901605024432</v>
      </c>
      <c r="AA142" s="31">
        <f t="shared" si="59"/>
        <v>1.8841591067690081E-2</v>
      </c>
      <c r="AB142" s="31">
        <f t="shared" si="59"/>
        <v>8.6880669923237883E-2</v>
      </c>
      <c r="AC142" s="31">
        <f t="shared" si="59"/>
        <v>7.1179344033496073E-2</v>
      </c>
      <c r="AD142" s="31">
        <f t="shared" si="59"/>
        <v>8.5136078157711015E-2</v>
      </c>
      <c r="AE142" s="31">
        <f t="shared" si="59"/>
        <v>4.6755059316119944E-2</v>
      </c>
      <c r="AF142" s="31">
        <f t="shared" si="59"/>
        <v>0.10781577110956027</v>
      </c>
      <c r="AG142" s="31">
        <f t="shared" si="59"/>
        <v>0.15840893230983941</v>
      </c>
      <c r="AH142" s="31">
        <f t="shared" si="59"/>
        <v>1.1863224005582613E-2</v>
      </c>
      <c r="AI142" s="45">
        <f t="shared" si="59"/>
        <v>0.21249127704117227</v>
      </c>
      <c r="AP142" s="1">
        <v>136</v>
      </c>
      <c r="AQ142" s="60">
        <f t="shared" si="57"/>
        <v>0.20890937019969277</v>
      </c>
      <c r="AR142" s="4">
        <v>-7.5286806883364662E-3</v>
      </c>
      <c r="AS142" s="4">
        <v>-1.3350801671969611E-2</v>
      </c>
    </row>
    <row r="143" spans="2:45" x14ac:dyDescent="0.3">
      <c r="B143" s="13"/>
      <c r="D143">
        <v>15</v>
      </c>
      <c r="E143" s="31">
        <f t="shared" si="59"/>
        <v>-2.4126198577172939E-2</v>
      </c>
      <c r="F143" s="31">
        <f t="shared" si="59"/>
        <v>-2.1033096195484106E-2</v>
      </c>
      <c r="G143" s="31">
        <f t="shared" si="59"/>
        <v>3.4642746674914904E-2</v>
      </c>
      <c r="H143" s="31">
        <f t="shared" si="59"/>
        <v>-1.9486545004639689E-2</v>
      </c>
      <c r="I143" s="31">
        <f t="shared" si="59"/>
        <v>3.0003093102381653E-2</v>
      </c>
      <c r="J143" s="31">
        <f t="shared" si="59"/>
        <v>0.10887720383544691</v>
      </c>
      <c r="K143" s="31">
        <f t="shared" si="59"/>
        <v>4.0828951438292571E-2</v>
      </c>
      <c r="L143" s="31">
        <f t="shared" si="59"/>
        <v>1.6084132384781902E-2</v>
      </c>
      <c r="M143" s="31">
        <f t="shared" si="59"/>
        <v>4.5468605010825822E-2</v>
      </c>
      <c r="N143" s="31">
        <f t="shared" si="59"/>
        <v>-1.0207237859573186E-2</v>
      </c>
      <c r="O143" s="31">
        <f t="shared" si="59"/>
        <v>6.557377049180324E-2</v>
      </c>
      <c r="P143" s="31">
        <f t="shared" si="59"/>
        <v>5.3201360965047906E-2</v>
      </c>
      <c r="Q143" s="31">
        <f t="shared" si="59"/>
        <v>4.8561707392514655E-2</v>
      </c>
      <c r="R143" s="31">
        <f t="shared" si="59"/>
        <v>7.0213424064336491E-2</v>
      </c>
      <c r="S143" s="31">
        <f t="shared" si="59"/>
        <v>1.9177234766470735E-2</v>
      </c>
      <c r="T143" s="31">
        <f t="shared" si="59"/>
        <v>4.2375502629136988E-2</v>
      </c>
      <c r="U143" s="31">
        <f t="shared" si="59"/>
        <v>0.13980822765233525</v>
      </c>
      <c r="V143" s="31">
        <f t="shared" si="59"/>
        <v>8.3513764305598159E-3</v>
      </c>
      <c r="W143" s="31">
        <f t="shared" si="59"/>
        <v>6.804825239715399E-3</v>
      </c>
      <c r="X143" s="31">
        <f t="shared" si="59"/>
        <v>7.7946180018558575E-2</v>
      </c>
      <c r="Y143" s="31">
        <f t="shared" si="59"/>
        <v>9.8979276214042327E-3</v>
      </c>
      <c r="Z143" s="31">
        <f t="shared" si="59"/>
        <v>-6.588308072997219E-2</v>
      </c>
      <c r="AA143" s="31">
        <f t="shared" si="59"/>
        <v>5.2582740488709822E-3</v>
      </c>
      <c r="AB143" s="31">
        <f t="shared" si="59"/>
        <v>5.4747912155892323E-2</v>
      </c>
      <c r="AC143" s="31">
        <f t="shared" si="59"/>
        <v>6.557377049180324E-2</v>
      </c>
      <c r="AD143" s="31">
        <f t="shared" si="59"/>
        <v>7.9492731209402992E-2</v>
      </c>
      <c r="AE143" s="31">
        <f t="shared" si="59"/>
        <v>5.6294463346736739E-2</v>
      </c>
      <c r="AF143" s="31">
        <f t="shared" si="59"/>
        <v>0.11042375502629133</v>
      </c>
      <c r="AG143" s="31">
        <f t="shared" si="59"/>
        <v>0.16145994432415708</v>
      </c>
      <c r="AH143" s="31">
        <f t="shared" si="59"/>
        <v>2.3816888339003986E-2</v>
      </c>
      <c r="AI143" s="45">
        <f t="shared" si="59"/>
        <v>0.15682029075162385</v>
      </c>
      <c r="AP143" s="1">
        <v>137</v>
      </c>
      <c r="AQ143" s="60">
        <f t="shared" si="57"/>
        <v>0.21044546850998463</v>
      </c>
      <c r="AR143" s="4">
        <v>-7.5082121069919962E-3</v>
      </c>
      <c r="AS143" s="4">
        <v>-1.331512461590979E-2</v>
      </c>
    </row>
    <row r="144" spans="2:45" x14ac:dyDescent="0.3">
      <c r="B144" s="13"/>
      <c r="D144">
        <v>20</v>
      </c>
      <c r="E144" s="31">
        <f t="shared" si="59"/>
        <v>-7.3842658335700724E-3</v>
      </c>
      <c r="F144" s="31">
        <f t="shared" si="59"/>
        <v>-2.5844930417495093E-2</v>
      </c>
      <c r="G144" s="31">
        <f t="shared" si="59"/>
        <v>2.2436807725078035E-2</v>
      </c>
      <c r="H144" s="31">
        <f t="shared" si="59"/>
        <v>-2.0164725930133548E-2</v>
      </c>
      <c r="I144" s="31">
        <f t="shared" si="59"/>
        <v>3.0957114456120354E-2</v>
      </c>
      <c r="J144" s="31">
        <f t="shared" si="59"/>
        <v>0.10053961942629927</v>
      </c>
      <c r="K144" s="31">
        <f t="shared" si="59"/>
        <v>4.3737574552683831E-2</v>
      </c>
      <c r="L144" s="31">
        <f t="shared" si="59"/>
        <v>3.3797216699801125E-2</v>
      </c>
      <c r="M144" s="31">
        <f t="shared" si="59"/>
        <v>3.5217267821641515E-2</v>
      </c>
      <c r="N144" s="31">
        <f t="shared" si="59"/>
        <v>-2.8401022436814181E-4</v>
      </c>
      <c r="O144" s="31">
        <f t="shared" si="59"/>
        <v>7.9238852598693482E-2</v>
      </c>
      <c r="P144" s="31">
        <f t="shared" si="59"/>
        <v>6.78784436239704E-2</v>
      </c>
      <c r="Q144" s="31">
        <f t="shared" si="59"/>
        <v>7.0718545867651167E-2</v>
      </c>
      <c r="R144" s="31">
        <f t="shared" si="59"/>
        <v>6.6458392502130009E-2</v>
      </c>
      <c r="S144" s="31">
        <f t="shared" si="59"/>
        <v>1.6756603237716491E-2</v>
      </c>
      <c r="T144" s="31">
        <f t="shared" si="59"/>
        <v>5.509798352740692E-2</v>
      </c>
      <c r="U144" s="31">
        <f t="shared" si="59"/>
        <v>0.14456120420335125</v>
      </c>
      <c r="V144" s="31">
        <f t="shared" si="59"/>
        <v>1.8176654359556878E-2</v>
      </c>
      <c r="W144" s="31">
        <f t="shared" si="59"/>
        <v>2.1016756603237652E-2</v>
      </c>
      <c r="X144" s="31">
        <f t="shared" si="59"/>
        <v>9.0599261573416578E-2</v>
      </c>
      <c r="Y144" s="31">
        <f t="shared" si="59"/>
        <v>1.9596705481397265E-2</v>
      </c>
      <c r="Z144" s="31">
        <f t="shared" si="59"/>
        <v>-2.726498153933548E-2</v>
      </c>
      <c r="AA144" s="31">
        <f t="shared" si="59"/>
        <v>6.8162453848337893E-3</v>
      </c>
      <c r="AB144" s="31">
        <f t="shared" si="59"/>
        <v>4.6577676796364605E-2</v>
      </c>
      <c r="AC144" s="31">
        <f t="shared" si="59"/>
        <v>6.6458392502130009E-2</v>
      </c>
      <c r="AD144" s="31">
        <f t="shared" si="59"/>
        <v>0.10195967054813966</v>
      </c>
      <c r="AE144" s="31">
        <f t="shared" si="59"/>
        <v>6.78784436239704E-2</v>
      </c>
      <c r="AF144" s="31">
        <f t="shared" si="59"/>
        <v>0.11047997727918198</v>
      </c>
      <c r="AG144" s="31">
        <f t="shared" si="59"/>
        <v>0.16018176654359551</v>
      </c>
      <c r="AH144" s="31">
        <f t="shared" si="59"/>
        <v>4.0897472309003056E-2</v>
      </c>
      <c r="AI144" s="45">
        <f t="shared" si="59"/>
        <v>0.13320079522862815</v>
      </c>
      <c r="AP144" s="1">
        <v>138</v>
      </c>
      <c r="AQ144" s="60">
        <f t="shared" si="57"/>
        <v>0.2119815668202765</v>
      </c>
      <c r="AR144" s="4">
        <v>-7.4798619102417222E-3</v>
      </c>
      <c r="AS144" s="4">
        <v>-1.1990034257240805E-2</v>
      </c>
    </row>
    <row r="145" spans="2:45" x14ac:dyDescent="0.3">
      <c r="B145" s="14"/>
      <c r="C145" s="39"/>
      <c r="D145" s="47" t="s">
        <v>58</v>
      </c>
      <c r="E145" s="48" cm="1">
        <f t="array" ref="E145">AVERAGE(ABS(E139:E144))</f>
        <v>9.6963584144887302E-2</v>
      </c>
      <c r="F145" s="48" cm="1">
        <f t="array" ref="F145">AVERAGE(ABS(F139:F144))</f>
        <v>1.6626321114567123E-2</v>
      </c>
      <c r="G145" s="48" cm="1">
        <f t="array" ref="G145">AVERAGE(ABS(G139:G144))</f>
        <v>2.7714783552161351E-2</v>
      </c>
      <c r="H145" s="48" cm="1">
        <f t="array" ref="H145">AVERAGE(ABS(H139:H144))</f>
        <v>5.7700741911174191E-2</v>
      </c>
      <c r="I145" s="48" cm="1">
        <f t="array" ref="I145">AVERAGE(ABS(I139:I144))</f>
        <v>2.8980122589979281E-2</v>
      </c>
      <c r="J145" s="48" cm="1">
        <f t="array" ref="J145">AVERAGE(ABS(J139:J144))</f>
        <v>0.14350091868192524</v>
      </c>
      <c r="K145" s="48" cm="1">
        <f t="array" ref="K145">AVERAGE(ABS(K139:K144))</f>
        <v>5.628786566590905E-2</v>
      </c>
      <c r="L145" s="48" cm="1">
        <f t="array" ref="L145">AVERAGE(ABS(L139:L144))</f>
        <v>3.1301237884717469E-2</v>
      </c>
      <c r="M145" s="48" cm="1">
        <f t="array" ref="M145">AVERAGE(ABS(M139:M144))</f>
        <v>6.8875193624098593E-2</v>
      </c>
      <c r="N145" s="48" cm="1">
        <f t="array" ref="N145">AVERAGE(ABS(N139:N144))</f>
        <v>8.6681013764101714E-2</v>
      </c>
      <c r="O145" s="48" cm="1">
        <f t="array" ref="O145">AVERAGE(ABS(O139:O144))</f>
        <v>5.2848402120384441E-2</v>
      </c>
      <c r="P145" s="48" cm="1">
        <f t="array" ref="P145">AVERAGE(ABS(P139:P144))</f>
        <v>6.1825067651333145E-2</v>
      </c>
      <c r="Q145" s="48" cm="1">
        <f t="array" ref="Q145">AVERAGE(ABS(Q139:Q144))</f>
        <v>7.7811237679367221E-2</v>
      </c>
      <c r="R145" s="48" cm="1">
        <f t="array" ref="R145">AVERAGE(ABS(R139:R144))</f>
        <v>8.3130169072770266E-2</v>
      </c>
      <c r="S145" s="48" cm="1">
        <f t="array" ref="S145">AVERAGE(ABS(S139:S144))</f>
        <v>5.8735138560830229E-2</v>
      </c>
      <c r="T145" s="48" cm="1">
        <f t="array" ref="T145">AVERAGE(ABS(T139:T144))</f>
        <v>5.7538107509890607E-2</v>
      </c>
      <c r="U145" s="48" cm="1">
        <f t="array" ref="U145">AVERAGE(ABS(U139:U144))</f>
        <v>0.18514123885711756</v>
      </c>
      <c r="V145" s="48" cm="1">
        <f t="array" ref="V145">AVERAGE(ABS(V139:V144))</f>
        <v>7.655508518422896E-2</v>
      </c>
      <c r="W145" s="48" cm="1">
        <f t="array" ref="W145">AVERAGE(ABS(W139:W144))</f>
        <v>6.4616561003088144E-2</v>
      </c>
      <c r="X145" s="48" cm="1">
        <f t="array" ref="X145">AVERAGE(ABS(X139:X144))</f>
        <v>7.4486662998985986E-2</v>
      </c>
      <c r="Y145" s="48" cm="1">
        <f t="array" ref="Y145">AVERAGE(ABS(Y139:Y144))</f>
        <v>3.7021423930545312E-2</v>
      </c>
      <c r="Z145" s="48" cm="1">
        <f t="array" ref="Z145">AVERAGE(ABS(Z139:Z144))</f>
        <v>0.21591620137545606</v>
      </c>
      <c r="AA145" s="48" cm="1">
        <f t="array" ref="AA145">AVERAGE(ABS(AA139:AA144))</f>
        <v>1.3734396722047987E-2</v>
      </c>
      <c r="AB145" s="48" cm="1">
        <f t="array" ref="AB145">AVERAGE(ABS(AB139:AB144))</f>
        <v>0.13333748275379845</v>
      </c>
      <c r="AC145" s="48" cm="1">
        <f t="array" ref="AC145">AVERAGE(ABS(AC139:AC144))</f>
        <v>8.4254316712373614E-2</v>
      </c>
      <c r="AD145" s="48" cm="1">
        <f t="array" ref="AD145">AVERAGE(ABS(AD139:AD144))</f>
        <v>8.3910779878178618E-2</v>
      </c>
      <c r="AE145" s="48" cm="1">
        <f t="array" ref="AE145">AVERAGE(ABS(AE139:AE144))</f>
        <v>4.4620921828640775E-2</v>
      </c>
      <c r="AF145" s="48" cm="1">
        <f t="array" ref="AF145">AVERAGE(ABS(AF139:AF144))</f>
        <v>0.10481447076636539</v>
      </c>
      <c r="AG145" s="48" cm="1">
        <f t="array" ref="AG145">AVERAGE(ABS(AG139:AG144))</f>
        <v>0.15133584303267789</v>
      </c>
      <c r="AH145" s="48" cm="1">
        <f t="array" ref="AH145">AVERAGE(ABS(AH139:AH144))</f>
        <v>0.12800993957387977</v>
      </c>
      <c r="AI145" s="49" cm="1">
        <f t="array" ref="AI145">AVERAGE(ABS(AI139:AI144))</f>
        <v>0.32664391594346864</v>
      </c>
      <c r="AP145" s="1">
        <v>139</v>
      </c>
      <c r="AQ145" s="60">
        <f t="shared" si="57"/>
        <v>0.21351766513056836</v>
      </c>
      <c r="AR145" s="4">
        <v>-7.0477682067345343E-3</v>
      </c>
      <c r="AS145" s="4">
        <v>-1.182432432432424E-2</v>
      </c>
    </row>
    <row r="146" spans="2:45" x14ac:dyDescent="0.3">
      <c r="AP146" s="1">
        <v>140</v>
      </c>
      <c r="AQ146" s="60">
        <f t="shared" si="57"/>
        <v>0.21505376344086022</v>
      </c>
      <c r="AR146" s="4">
        <v>-6.9296375266524523E-3</v>
      </c>
      <c r="AS146" s="4">
        <v>-1.1483900022517502E-2</v>
      </c>
    </row>
    <row r="147" spans="2:45" x14ac:dyDescent="0.3">
      <c r="AP147" s="1">
        <v>141</v>
      </c>
      <c r="AQ147" s="60">
        <f t="shared" si="57"/>
        <v>0.21658986175115208</v>
      </c>
      <c r="AR147" s="4">
        <v>-6.7843958894542103E-3</v>
      </c>
      <c r="AS147" s="4">
        <v>-1.1082693947144052E-2</v>
      </c>
    </row>
    <row r="148" spans="2:45" x14ac:dyDescent="0.3">
      <c r="AP148" s="1">
        <v>142</v>
      </c>
      <c r="AQ148" s="60">
        <f t="shared" si="57"/>
        <v>0.21812596006144394</v>
      </c>
      <c r="AR148" s="4">
        <v>-6.2140180937585261E-3</v>
      </c>
      <c r="AS148" s="4">
        <v>-1.1046817464492343E-2</v>
      </c>
    </row>
    <row r="149" spans="2:45" x14ac:dyDescent="0.3">
      <c r="AP149" s="1">
        <v>143</v>
      </c>
      <c r="AQ149" s="60">
        <f t="shared" si="57"/>
        <v>0.2196620583717358</v>
      </c>
      <c r="AR149" s="4">
        <v>-6.0096153846153849E-3</v>
      </c>
      <c r="AS149" s="4">
        <v>-1.0816468946266653E-2</v>
      </c>
    </row>
    <row r="150" spans="2:45" x14ac:dyDescent="0.3">
      <c r="AP150" s="1">
        <v>144</v>
      </c>
      <c r="AQ150" s="60">
        <f t="shared" si="57"/>
        <v>0.22119815668202766</v>
      </c>
      <c r="AR150" s="4">
        <v>-5.6593095642331632E-3</v>
      </c>
      <c r="AS150" s="4">
        <v>-1.0462555066079295E-2</v>
      </c>
    </row>
    <row r="151" spans="2:45" x14ac:dyDescent="0.3">
      <c r="AP151" s="1">
        <v>145</v>
      </c>
      <c r="AQ151" s="60">
        <f t="shared" si="57"/>
        <v>0.2227342549923195</v>
      </c>
      <c r="AR151" s="4">
        <v>-5.0487465181058098E-3</v>
      </c>
      <c r="AS151" s="4">
        <v>-1.0207237859573186E-2</v>
      </c>
    </row>
    <row r="152" spans="2:45" x14ac:dyDescent="0.3">
      <c r="AP152" s="1">
        <v>146</v>
      </c>
      <c r="AQ152" s="60">
        <f t="shared" si="57"/>
        <v>0.22427035330261136</v>
      </c>
      <c r="AR152" s="4">
        <v>-4.9122807017543861E-3</v>
      </c>
      <c r="AS152" s="4">
        <v>-9.7443685143002341E-3</v>
      </c>
    </row>
    <row r="153" spans="2:45" x14ac:dyDescent="0.3">
      <c r="AP153" s="1">
        <v>147</v>
      </c>
      <c r="AQ153" s="60">
        <f t="shared" si="57"/>
        <v>0.22580645161290322</v>
      </c>
      <c r="AR153" s="4">
        <v>-4.807692307692308E-3</v>
      </c>
      <c r="AS153" s="4">
        <v>-9.039740747057743E-3</v>
      </c>
    </row>
    <row r="154" spans="2:45" x14ac:dyDescent="0.3">
      <c r="AP154" s="1">
        <v>148</v>
      </c>
      <c r="AQ154" s="60">
        <f t="shared" si="57"/>
        <v>0.22734254992319508</v>
      </c>
      <c r="AR154" s="4">
        <v>-4.5411089866156246E-3</v>
      </c>
      <c r="AS154" s="4">
        <v>-9.0090090090089239E-3</v>
      </c>
    </row>
    <row r="155" spans="2:45" x14ac:dyDescent="0.3">
      <c r="AP155" s="1">
        <v>149</v>
      </c>
      <c r="AQ155" s="60">
        <f t="shared" si="57"/>
        <v>0.22887864823348694</v>
      </c>
      <c r="AR155" s="4">
        <v>-4.2901326948019099E-3</v>
      </c>
      <c r="AS155" s="4">
        <v>-8.091706001348618E-3</v>
      </c>
    </row>
    <row r="156" spans="2:45" x14ac:dyDescent="0.3">
      <c r="AP156" s="1">
        <v>150</v>
      </c>
      <c r="AQ156" s="60">
        <f t="shared" si="57"/>
        <v>0.2304147465437788</v>
      </c>
      <c r="AR156" s="4">
        <v>-4.1782729805013531E-3</v>
      </c>
      <c r="AS156" s="4">
        <v>-8.0479131574022651E-3</v>
      </c>
    </row>
    <row r="157" spans="2:45" x14ac:dyDescent="0.3">
      <c r="AP157" s="1">
        <v>151</v>
      </c>
      <c r="AQ157" s="60">
        <f t="shared" si="57"/>
        <v>0.23195084485407066</v>
      </c>
      <c r="AR157" s="4">
        <v>-3.3460803059272883E-3</v>
      </c>
      <c r="AS157" s="4">
        <v>-7.7605321507759764E-3</v>
      </c>
    </row>
    <row r="158" spans="2:45" x14ac:dyDescent="0.3">
      <c r="AP158" s="1">
        <v>152</v>
      </c>
      <c r="AQ158" s="60">
        <f t="shared" si="57"/>
        <v>0.23348694316436253</v>
      </c>
      <c r="AR158" s="4">
        <v>-3.3291718684977582E-3</v>
      </c>
      <c r="AS158" s="4">
        <v>-7.3842658335700724E-3</v>
      </c>
    </row>
    <row r="159" spans="2:45" x14ac:dyDescent="0.3">
      <c r="AP159" s="1">
        <v>153</v>
      </c>
      <c r="AQ159" s="60">
        <f t="shared" si="57"/>
        <v>0.23502304147465439</v>
      </c>
      <c r="AR159" s="4">
        <v>-3.3291718684977582E-3</v>
      </c>
      <c r="AS159" s="4">
        <v>-6.8069306930693303E-3</v>
      </c>
    </row>
    <row r="160" spans="2:45" x14ac:dyDescent="0.3">
      <c r="AP160" s="1">
        <v>154</v>
      </c>
      <c r="AQ160" s="60">
        <f t="shared" si="57"/>
        <v>0.23655913978494625</v>
      </c>
      <c r="AR160" s="4">
        <v>-3.1595576619273301E-3</v>
      </c>
      <c r="AS160" s="4">
        <v>-5.9101654846335696E-3</v>
      </c>
    </row>
    <row r="161" spans="42:45" x14ac:dyDescent="0.3">
      <c r="AP161" s="1">
        <v>155</v>
      </c>
      <c r="AQ161" s="60">
        <f t="shared" si="57"/>
        <v>0.23809523809523808</v>
      </c>
      <c r="AR161" s="4">
        <v>-3.1595576619273301E-3</v>
      </c>
      <c r="AS161" s="4">
        <v>-5.8550866064893325E-3</v>
      </c>
    </row>
    <row r="162" spans="42:45" x14ac:dyDescent="0.3">
      <c r="AP162" s="1">
        <v>156</v>
      </c>
      <c r="AQ162" s="60">
        <f t="shared" si="57"/>
        <v>0.23963133640552994</v>
      </c>
      <c r="AR162" s="4">
        <v>-2.403846153846154E-3</v>
      </c>
      <c r="AS162" s="4">
        <v>-5.8545372663814967E-3</v>
      </c>
    </row>
    <row r="163" spans="42:45" x14ac:dyDescent="0.3">
      <c r="AP163" s="1">
        <v>157</v>
      </c>
      <c r="AQ163" s="60">
        <f t="shared" si="57"/>
        <v>0.2411674347158218</v>
      </c>
      <c r="AR163" s="4">
        <v>-2.3337222870478745E-3</v>
      </c>
      <c r="AS163" s="4">
        <v>-5.7755775577557986E-3</v>
      </c>
    </row>
    <row r="164" spans="42:45" x14ac:dyDescent="0.3">
      <c r="AP164" s="1">
        <v>158</v>
      </c>
      <c r="AQ164" s="60">
        <f t="shared" si="57"/>
        <v>0.24270353302611367</v>
      </c>
      <c r="AR164" s="4">
        <v>-2.1091484313208843E-3</v>
      </c>
      <c r="AS164" s="4">
        <v>-5.7755775577557986E-3</v>
      </c>
    </row>
    <row r="165" spans="42:45" x14ac:dyDescent="0.3">
      <c r="AP165" s="1">
        <v>159</v>
      </c>
      <c r="AQ165" s="60">
        <f t="shared" si="57"/>
        <v>0.24423963133640553</v>
      </c>
      <c r="AR165" s="4">
        <v>-1.5797788309636651E-3</v>
      </c>
      <c r="AS165" s="4">
        <v>-4.9828713796325839E-3</v>
      </c>
    </row>
    <row r="166" spans="42:45" x14ac:dyDescent="0.3">
      <c r="AP166" s="1">
        <v>160</v>
      </c>
      <c r="AQ166" s="60">
        <f t="shared" si="57"/>
        <v>0.24577572964669739</v>
      </c>
      <c r="AR166" s="4">
        <v>-9.5602294455061497E-4</v>
      </c>
      <c r="AS166" s="4">
        <v>-4.4713308784849783E-3</v>
      </c>
    </row>
    <row r="167" spans="42:45" x14ac:dyDescent="0.3">
      <c r="AP167" s="1">
        <v>161</v>
      </c>
      <c r="AQ167" s="60">
        <f t="shared" si="57"/>
        <v>0.24731182795698925</v>
      </c>
      <c r="AR167" s="4">
        <v>-2.9931158335823061E-4</v>
      </c>
      <c r="AS167" s="4">
        <v>-4.4031311154599101E-3</v>
      </c>
    </row>
    <row r="168" spans="42:45" x14ac:dyDescent="0.3">
      <c r="AP168" s="1">
        <v>162</v>
      </c>
      <c r="AQ168" s="60">
        <f t="shared" si="57"/>
        <v>0.24884792626728111</v>
      </c>
      <c r="AR168" s="4">
        <v>0</v>
      </c>
      <c r="AS168" s="4">
        <v>-3.7128712871287361E-3</v>
      </c>
    </row>
    <row r="169" spans="42:45" x14ac:dyDescent="0.3">
      <c r="AP169" s="1">
        <v>163</v>
      </c>
      <c r="AQ169" s="60">
        <f t="shared" si="57"/>
        <v>0.25038402457757297</v>
      </c>
      <c r="AR169" s="4">
        <v>1.1452785890170388E-4</v>
      </c>
      <c r="AS169" s="4">
        <v>-2.1513540875728238E-3</v>
      </c>
    </row>
    <row r="170" spans="42:45" x14ac:dyDescent="0.3">
      <c r="AP170" s="1">
        <v>164</v>
      </c>
      <c r="AQ170" s="60">
        <f t="shared" si="57"/>
        <v>0.25192012288786481</v>
      </c>
      <c r="AR170" s="4">
        <v>5.1046452271564222E-4</v>
      </c>
      <c r="AS170" s="4">
        <v>-2.130681818181841E-3</v>
      </c>
    </row>
    <row r="171" spans="42:45" x14ac:dyDescent="0.3">
      <c r="AP171" s="1">
        <v>165</v>
      </c>
      <c r="AQ171" s="60">
        <f t="shared" si="57"/>
        <v>0.25345622119815669</v>
      </c>
      <c r="AR171" s="4">
        <v>5.2728710783018357E-4</v>
      </c>
      <c r="AS171" s="4">
        <v>-1.8092207873230336E-3</v>
      </c>
    </row>
    <row r="172" spans="42:45" x14ac:dyDescent="0.3">
      <c r="AP172" s="1">
        <v>166</v>
      </c>
      <c r="AQ172" s="60">
        <f t="shared" si="57"/>
        <v>0.25499231950844853</v>
      </c>
      <c r="AR172" s="4">
        <v>5.2728710783018357E-4</v>
      </c>
      <c r="AS172" s="4">
        <v>-1.7908920347943964E-3</v>
      </c>
    </row>
    <row r="173" spans="42:45" x14ac:dyDescent="0.3">
      <c r="AP173" s="1">
        <v>167</v>
      </c>
      <c r="AQ173" s="60">
        <f t="shared" si="57"/>
        <v>0.25652841781874042</v>
      </c>
      <c r="AR173" s="4">
        <v>5.834305717619271E-4</v>
      </c>
      <c r="AS173" s="4">
        <v>-1.3656538067599088E-3</v>
      </c>
    </row>
    <row r="174" spans="42:45" x14ac:dyDescent="0.3">
      <c r="AP174" s="1">
        <v>168</v>
      </c>
      <c r="AQ174" s="60">
        <f t="shared" si="57"/>
        <v>0.25806451612903225</v>
      </c>
      <c r="AR174" s="4">
        <v>8.3229296712438046E-4</v>
      </c>
      <c r="AS174" s="4">
        <v>-6.1881188118814224E-4</v>
      </c>
    </row>
    <row r="175" spans="42:45" x14ac:dyDescent="0.3">
      <c r="AP175" s="1">
        <v>169</v>
      </c>
      <c r="AQ175" s="60">
        <f t="shared" si="57"/>
        <v>0.25960061443932414</v>
      </c>
      <c r="AR175" s="4">
        <v>1.0660980810234541E-3</v>
      </c>
      <c r="AS175" s="4">
        <v>-5.2603892688055933E-4</v>
      </c>
    </row>
    <row r="176" spans="42:45" x14ac:dyDescent="0.3">
      <c r="AP176" s="1">
        <v>170</v>
      </c>
      <c r="AQ176" s="60">
        <f t="shared" si="57"/>
        <v>0.26113671274961597</v>
      </c>
      <c r="AR176" s="4">
        <v>1.1318619128466328E-3</v>
      </c>
      <c r="AS176" s="4">
        <v>-5.1212017753491724E-4</v>
      </c>
    </row>
    <row r="177" spans="42:45" x14ac:dyDescent="0.3">
      <c r="AP177" s="1">
        <v>171</v>
      </c>
      <c r="AQ177" s="60">
        <f t="shared" si="57"/>
        <v>0.26267281105990781</v>
      </c>
      <c r="AR177" s="4">
        <v>1.1507479861909587E-3</v>
      </c>
      <c r="AS177" s="4">
        <v>-4.2625745950551711E-4</v>
      </c>
    </row>
    <row r="178" spans="42:45" x14ac:dyDescent="0.3">
      <c r="AP178" s="1">
        <v>172</v>
      </c>
      <c r="AQ178" s="60">
        <f t="shared" si="57"/>
        <v>0.2642089093701997</v>
      </c>
      <c r="AR178" s="4">
        <v>1.7123287671233231E-3</v>
      </c>
      <c r="AS178" s="4">
        <v>-3.1142946122710285E-4</v>
      </c>
    </row>
    <row r="179" spans="42:45" x14ac:dyDescent="0.3">
      <c r="AP179" s="1">
        <v>173</v>
      </c>
      <c r="AQ179" s="60">
        <f t="shared" si="57"/>
        <v>0.26574500768049153</v>
      </c>
      <c r="AR179" s="4">
        <v>1.7667844522968198E-3</v>
      </c>
      <c r="AS179" s="4">
        <v>-2.8401022436814181E-4</v>
      </c>
    </row>
    <row r="180" spans="42:45" x14ac:dyDescent="0.3">
      <c r="AP180" s="1">
        <v>174</v>
      </c>
      <c r="AQ180" s="60">
        <f t="shared" si="57"/>
        <v>0.26728110599078342</v>
      </c>
      <c r="AR180" s="4">
        <v>1.8770530267480324E-3</v>
      </c>
      <c r="AS180" s="4">
        <v>2.439619419371133E-4</v>
      </c>
    </row>
    <row r="181" spans="42:45" x14ac:dyDescent="0.3">
      <c r="AP181" s="1">
        <v>175</v>
      </c>
      <c r="AQ181" s="60">
        <f t="shared" si="57"/>
        <v>0.26881720430107525</v>
      </c>
      <c r="AR181" s="4">
        <v>1.9150417827298446E-3</v>
      </c>
      <c r="AS181" s="4">
        <v>4.1254125412538907E-4</v>
      </c>
    </row>
    <row r="182" spans="42:45" x14ac:dyDescent="0.3">
      <c r="AP182" s="1">
        <v>176</v>
      </c>
      <c r="AQ182" s="60">
        <f t="shared" si="57"/>
        <v>0.27035330261136714</v>
      </c>
      <c r="AR182" s="4">
        <v>2.4247064828994093E-3</v>
      </c>
      <c r="AS182" s="4">
        <v>6.6489361702123874E-4</v>
      </c>
    </row>
    <row r="183" spans="42:45" x14ac:dyDescent="0.3">
      <c r="AP183" s="1">
        <v>177</v>
      </c>
      <c r="AQ183" s="60">
        <f t="shared" si="57"/>
        <v>0.27188940092165897</v>
      </c>
      <c r="AR183" s="4">
        <v>2.9242438088276025E-3</v>
      </c>
      <c r="AS183" s="4">
        <v>9.0069804098170958E-4</v>
      </c>
    </row>
    <row r="184" spans="42:45" x14ac:dyDescent="0.3">
      <c r="AP184" s="1">
        <v>178</v>
      </c>
      <c r="AQ184" s="60">
        <f t="shared" si="57"/>
        <v>0.27342549923195086</v>
      </c>
      <c r="AR184" s="4">
        <v>2.9777243314436496E-3</v>
      </c>
      <c r="AS184" s="4">
        <v>1.2457178449080575E-3</v>
      </c>
    </row>
    <row r="185" spans="42:45" x14ac:dyDescent="0.3">
      <c r="AP185" s="1">
        <v>179</v>
      </c>
      <c r="AQ185" s="60">
        <f t="shared" si="57"/>
        <v>0.2749615975422427</v>
      </c>
      <c r="AR185" s="4">
        <v>3.0627871362939986E-3</v>
      </c>
      <c r="AS185" s="4">
        <v>1.4637716516224025E-3</v>
      </c>
    </row>
    <row r="186" spans="42:45" x14ac:dyDescent="0.3">
      <c r="AP186" s="1">
        <v>180</v>
      </c>
      <c r="AQ186" s="60">
        <f t="shared" si="57"/>
        <v>0.27649769585253459</v>
      </c>
      <c r="AR186" s="4">
        <v>3.1637226469812514E-3</v>
      </c>
      <c r="AS186" s="4">
        <v>2.0265705922089105E-3</v>
      </c>
    </row>
    <row r="187" spans="42:45" x14ac:dyDescent="0.3">
      <c r="AP187" s="1">
        <v>181</v>
      </c>
      <c r="AQ187" s="60">
        <f t="shared" si="57"/>
        <v>0.27803379416282642</v>
      </c>
      <c r="AR187" s="4">
        <v>3.5005834305717287E-3</v>
      </c>
      <c r="AS187" s="4">
        <v>2.1041557075223865E-3</v>
      </c>
    </row>
    <row r="188" spans="42:45" x14ac:dyDescent="0.3">
      <c r="AP188" s="1">
        <v>182</v>
      </c>
      <c r="AQ188" s="60">
        <f t="shared" si="57"/>
        <v>0.27956989247311825</v>
      </c>
      <c r="AR188" s="4">
        <v>3.7008677896885876E-3</v>
      </c>
      <c r="AS188" s="4">
        <v>3.1402651779482804E-3</v>
      </c>
    </row>
    <row r="189" spans="42:45" x14ac:dyDescent="0.3">
      <c r="AP189" s="1">
        <v>183</v>
      </c>
      <c r="AQ189" s="60">
        <f t="shared" si="57"/>
        <v>0.28110599078341014</v>
      </c>
      <c r="AR189" s="4">
        <v>4.2643923240938165E-3</v>
      </c>
      <c r="AS189" s="4">
        <v>3.7555479685900403E-3</v>
      </c>
    </row>
    <row r="190" spans="42:45" x14ac:dyDescent="0.3">
      <c r="AP190" s="1">
        <v>184</v>
      </c>
      <c r="AQ190" s="60">
        <f t="shared" si="57"/>
        <v>0.28264208909370198</v>
      </c>
      <c r="AR190" s="4">
        <v>4.4093225677146229E-3</v>
      </c>
      <c r="AS190" s="4">
        <v>4.3600124571783775E-3</v>
      </c>
    </row>
    <row r="191" spans="42:45" x14ac:dyDescent="0.3">
      <c r="AP191" s="1">
        <v>185</v>
      </c>
      <c r="AQ191" s="60">
        <f t="shared" si="57"/>
        <v>0.28417818740399386</v>
      </c>
      <c r="AR191" s="4">
        <v>4.481940416556785E-3</v>
      </c>
      <c r="AS191" s="4">
        <v>4.609081597815032E-3</v>
      </c>
    </row>
    <row r="192" spans="42:45" x14ac:dyDescent="0.3">
      <c r="AP192" s="1">
        <v>186</v>
      </c>
      <c r="AQ192" s="60">
        <f t="shared" si="57"/>
        <v>0.2857142857142857</v>
      </c>
      <c r="AR192" s="4">
        <v>4.807692307692308E-3</v>
      </c>
      <c r="AS192" s="4">
        <v>5.2582740488709822E-3</v>
      </c>
    </row>
    <row r="193" spans="42:45" x14ac:dyDescent="0.3">
      <c r="AP193" s="1">
        <v>187</v>
      </c>
      <c r="AQ193" s="60">
        <f t="shared" si="57"/>
        <v>0.28725038402457759</v>
      </c>
      <c r="AR193" s="4">
        <v>4.9937578027465191E-3</v>
      </c>
      <c r="AS193" s="4">
        <v>5.3652754382680816E-3</v>
      </c>
    </row>
    <row r="194" spans="42:45" x14ac:dyDescent="0.3">
      <c r="AP194" s="1">
        <v>188</v>
      </c>
      <c r="AQ194" s="60">
        <f t="shared" si="57"/>
        <v>0.28878648233486942</v>
      </c>
      <c r="AR194" s="4">
        <v>5.2148194271482299E-3</v>
      </c>
      <c r="AS194" s="4">
        <v>5.5693069306930456E-3</v>
      </c>
    </row>
    <row r="195" spans="42:45" x14ac:dyDescent="0.3">
      <c r="AP195" s="1">
        <v>189</v>
      </c>
      <c r="AQ195" s="60">
        <f t="shared" si="57"/>
        <v>0.29032258064516131</v>
      </c>
      <c r="AR195" s="4">
        <v>5.4660529344072988E-3</v>
      </c>
      <c r="AS195" s="4">
        <v>5.9101654846335696E-3</v>
      </c>
    </row>
    <row r="196" spans="42:45" x14ac:dyDescent="0.3">
      <c r="AP196" s="1">
        <v>190</v>
      </c>
      <c r="AQ196" s="60">
        <f t="shared" si="57"/>
        <v>0.29185867895545314</v>
      </c>
      <c r="AR196" s="4">
        <v>5.6593095642331632E-3</v>
      </c>
      <c r="AS196" s="4">
        <v>6.0060060060060918E-3</v>
      </c>
    </row>
    <row r="197" spans="42:45" x14ac:dyDescent="0.3">
      <c r="AP197" s="1">
        <v>191</v>
      </c>
      <c r="AQ197" s="60">
        <f t="shared" si="57"/>
        <v>0.29339477726574503</v>
      </c>
      <c r="AR197" s="4">
        <v>5.6593095642331632E-3</v>
      </c>
      <c r="AS197" s="4">
        <v>6.0060060060060918E-3</v>
      </c>
    </row>
    <row r="198" spans="42:45" x14ac:dyDescent="0.3">
      <c r="AP198" s="1">
        <v>192</v>
      </c>
      <c r="AQ198" s="60">
        <f t="shared" si="57"/>
        <v>0.29493087557603687</v>
      </c>
      <c r="AR198" s="4">
        <v>5.8001581861323193E-3</v>
      </c>
      <c r="AS198" s="4">
        <v>6.0060060060060918E-3</v>
      </c>
    </row>
    <row r="199" spans="42:45" x14ac:dyDescent="0.3">
      <c r="AP199" s="1">
        <v>193</v>
      </c>
      <c r="AQ199" s="60">
        <f t="shared" si="57"/>
        <v>0.2964669738863287</v>
      </c>
      <c r="AR199" s="4">
        <v>5.8530240624322322E-3</v>
      </c>
      <c r="AS199" s="4">
        <v>6.5300607971177146E-3</v>
      </c>
    </row>
    <row r="200" spans="42:45" x14ac:dyDescent="0.3">
      <c r="AP200" s="1">
        <v>194</v>
      </c>
      <c r="AQ200" s="60">
        <f t="shared" ref="AQ200:AQ263" si="60">AP200/651</f>
        <v>0.29800307219662059</v>
      </c>
      <c r="AR200" s="4">
        <v>6.3191153238546603E-3</v>
      </c>
      <c r="AS200" s="4">
        <v>6.5300607971177146E-3</v>
      </c>
    </row>
    <row r="201" spans="42:45" x14ac:dyDescent="0.3">
      <c r="AP201" s="1">
        <v>195</v>
      </c>
      <c r="AQ201" s="60">
        <f t="shared" si="60"/>
        <v>0.29953917050691242</v>
      </c>
      <c r="AR201" s="4">
        <v>6.3191153238546603E-3</v>
      </c>
      <c r="AS201" s="4">
        <v>6.6006600660065773E-3</v>
      </c>
    </row>
    <row r="202" spans="42:45" x14ac:dyDescent="0.3">
      <c r="AP202" s="1">
        <v>196</v>
      </c>
      <c r="AQ202" s="60">
        <f t="shared" si="60"/>
        <v>0.30107526881720431</v>
      </c>
      <c r="AR202" s="4">
        <v>6.5696855936180467E-3</v>
      </c>
      <c r="AS202" s="4">
        <v>6.6006600660065773E-3</v>
      </c>
    </row>
    <row r="203" spans="42:45" x14ac:dyDescent="0.3">
      <c r="AP203" s="1">
        <v>197</v>
      </c>
      <c r="AQ203" s="60">
        <f t="shared" si="60"/>
        <v>0.30261136712749614</v>
      </c>
      <c r="AR203" s="4">
        <v>6.7911714770797962E-3</v>
      </c>
      <c r="AS203" s="4">
        <v>6.804825239715399E-3</v>
      </c>
    </row>
    <row r="204" spans="42:45" x14ac:dyDescent="0.3">
      <c r="AP204" s="1">
        <v>198</v>
      </c>
      <c r="AQ204" s="60">
        <f t="shared" si="60"/>
        <v>0.30414746543778803</v>
      </c>
      <c r="AR204" s="4">
        <v>7.0477682067345343E-3</v>
      </c>
      <c r="AS204" s="4">
        <v>6.8162453848337893E-3</v>
      </c>
    </row>
    <row r="205" spans="42:45" x14ac:dyDescent="0.3">
      <c r="AP205" s="1">
        <v>199</v>
      </c>
      <c r="AQ205" s="60">
        <f t="shared" si="60"/>
        <v>0.30568356374807987</v>
      </c>
      <c r="AR205" s="4">
        <v>7.1378830083565856E-3</v>
      </c>
      <c r="AS205" s="4">
        <v>7.0008116883116655E-3</v>
      </c>
    </row>
    <row r="206" spans="42:45" x14ac:dyDescent="0.3">
      <c r="AP206" s="1">
        <v>200</v>
      </c>
      <c r="AQ206" s="60">
        <f t="shared" si="60"/>
        <v>0.30721966205837176</v>
      </c>
      <c r="AR206" s="4">
        <v>7.3571024335031127E-3</v>
      </c>
      <c r="AS206" s="4">
        <v>7.5899710046052294E-3</v>
      </c>
    </row>
    <row r="207" spans="42:45" x14ac:dyDescent="0.3">
      <c r="AP207" s="1">
        <v>201</v>
      </c>
      <c r="AQ207" s="60">
        <f t="shared" si="60"/>
        <v>0.30875576036866359</v>
      </c>
      <c r="AR207" s="4">
        <v>7.4091778202677412E-3</v>
      </c>
      <c r="AS207" s="4">
        <v>7.8277886497064297E-3</v>
      </c>
    </row>
    <row r="208" spans="42:45" x14ac:dyDescent="0.3">
      <c r="AP208" s="1">
        <v>202</v>
      </c>
      <c r="AQ208" s="60">
        <f t="shared" si="60"/>
        <v>0.31029185867895548</v>
      </c>
      <c r="AR208" s="4">
        <v>7.4091778202677412E-3</v>
      </c>
      <c r="AS208" s="4">
        <v>8.0232161147149976E-3</v>
      </c>
    </row>
    <row r="209" spans="42:45" x14ac:dyDescent="0.3">
      <c r="AP209" s="1">
        <v>203</v>
      </c>
      <c r="AQ209" s="60">
        <f t="shared" si="60"/>
        <v>0.31182795698924731</v>
      </c>
      <c r="AR209" s="4">
        <v>7.9957356076759065E-3</v>
      </c>
      <c r="AS209" s="4">
        <v>8.0988917306053093E-3</v>
      </c>
    </row>
    <row r="210" spans="42:45" x14ac:dyDescent="0.3">
      <c r="AP210" s="1">
        <v>204</v>
      </c>
      <c r="AQ210" s="60">
        <f t="shared" si="60"/>
        <v>0.31336405529953915</v>
      </c>
      <c r="AR210" s="4">
        <v>8.3429228998848585E-3</v>
      </c>
      <c r="AS210" s="4">
        <v>8.3513764305598159E-3</v>
      </c>
    </row>
    <row r="211" spans="42:45" x14ac:dyDescent="0.3">
      <c r="AP211" s="1">
        <v>205</v>
      </c>
      <c r="AQ211" s="60">
        <f t="shared" si="60"/>
        <v>0.31490015360983103</v>
      </c>
      <c r="AR211" s="4">
        <v>8.4134615384615381E-3</v>
      </c>
      <c r="AS211" s="4">
        <v>8.4427767354597408E-3</v>
      </c>
    </row>
    <row r="212" spans="42:45" x14ac:dyDescent="0.3">
      <c r="AP212" s="1">
        <v>206</v>
      </c>
      <c r="AQ212" s="60">
        <f t="shared" si="60"/>
        <v>0.31643625192012287</v>
      </c>
      <c r="AR212" s="4">
        <v>8.4365937252833863E-3</v>
      </c>
      <c r="AS212" s="4">
        <v>8.6054163502910074E-3</v>
      </c>
    </row>
    <row r="213" spans="42:45" x14ac:dyDescent="0.3">
      <c r="AP213" s="1">
        <v>207</v>
      </c>
      <c r="AQ213" s="60">
        <f t="shared" si="60"/>
        <v>0.31797235023041476</v>
      </c>
      <c r="AR213" s="4">
        <v>8.5287846481876331E-3</v>
      </c>
      <c r="AS213" s="4">
        <v>8.9106064961196399E-3</v>
      </c>
    </row>
    <row r="214" spans="42:45" x14ac:dyDescent="0.3">
      <c r="AP214" s="1">
        <v>208</v>
      </c>
      <c r="AQ214" s="60">
        <f t="shared" si="60"/>
        <v>0.31950844854070659</v>
      </c>
      <c r="AR214" s="4">
        <v>8.8055130168453004E-3</v>
      </c>
      <c r="AS214" s="4">
        <v>9.440323668240054E-3</v>
      </c>
    </row>
    <row r="215" spans="42:45" x14ac:dyDescent="0.3">
      <c r="AP215" s="1">
        <v>209</v>
      </c>
      <c r="AQ215" s="60">
        <f t="shared" si="60"/>
        <v>0.32104454685099848</v>
      </c>
      <c r="AR215" s="4">
        <v>8.8339222614840993E-3</v>
      </c>
      <c r="AS215" s="4">
        <v>9.8979276214042327E-3</v>
      </c>
    </row>
    <row r="216" spans="42:45" x14ac:dyDescent="0.3">
      <c r="AP216" s="1">
        <v>210</v>
      </c>
      <c r="AQ216" s="60">
        <f t="shared" si="60"/>
        <v>0.32258064516129031</v>
      </c>
      <c r="AR216" s="4">
        <v>9.0618336886993597E-3</v>
      </c>
      <c r="AS216" s="4">
        <v>9.994739610731225E-3</v>
      </c>
    </row>
    <row r="217" spans="42:45" x14ac:dyDescent="0.3">
      <c r="AP217" s="1">
        <v>211</v>
      </c>
      <c r="AQ217" s="60">
        <f t="shared" si="60"/>
        <v>0.3241167434715822</v>
      </c>
      <c r="AR217" s="4">
        <v>9.3970242756460463E-3</v>
      </c>
      <c r="AS217" s="4">
        <v>1.0356229334331467E-2</v>
      </c>
    </row>
    <row r="218" spans="42:45" x14ac:dyDescent="0.3">
      <c r="AP218" s="1">
        <v>212</v>
      </c>
      <c r="AQ218" s="60">
        <f t="shared" si="60"/>
        <v>0.32565284178187404</v>
      </c>
      <c r="AR218" s="4">
        <v>9.4435936702398898E-3</v>
      </c>
      <c r="AS218" s="4">
        <v>1.0588601681719019E-2</v>
      </c>
    </row>
    <row r="219" spans="42:45" x14ac:dyDescent="0.3">
      <c r="AP219" s="1">
        <v>213</v>
      </c>
      <c r="AQ219" s="60">
        <f t="shared" si="60"/>
        <v>0.32718894009216593</v>
      </c>
      <c r="AR219" s="4">
        <v>9.6153846153846159E-3</v>
      </c>
      <c r="AS219" s="4">
        <v>1.1784995688416278E-2</v>
      </c>
    </row>
    <row r="220" spans="42:45" x14ac:dyDescent="0.3">
      <c r="AP220" s="1">
        <v>214</v>
      </c>
      <c r="AQ220" s="60">
        <f t="shared" si="60"/>
        <v>0.32872503840245776</v>
      </c>
      <c r="AR220" s="4">
        <v>9.78135788262364E-3</v>
      </c>
      <c r="AS220" s="4">
        <v>1.1863224005582613E-2</v>
      </c>
    </row>
    <row r="221" spans="42:45" x14ac:dyDescent="0.3">
      <c r="AP221" s="1">
        <v>215</v>
      </c>
      <c r="AQ221" s="60">
        <f t="shared" si="60"/>
        <v>0.33026113671274959</v>
      </c>
      <c r="AR221" s="4">
        <v>9.8848069738481058E-3</v>
      </c>
      <c r="AS221" s="4">
        <v>1.1863224005582613E-2</v>
      </c>
    </row>
    <row r="222" spans="42:45" x14ac:dyDescent="0.3">
      <c r="AP222" s="1">
        <v>216</v>
      </c>
      <c r="AQ222" s="60">
        <f t="shared" si="60"/>
        <v>0.33179723502304148</v>
      </c>
      <c r="AR222" s="4">
        <v>1.0188597442011681E-2</v>
      </c>
      <c r="AS222" s="4">
        <v>1.2073863636363613E-2</v>
      </c>
    </row>
    <row r="223" spans="42:45" x14ac:dyDescent="0.3">
      <c r="AP223" s="1">
        <v>217</v>
      </c>
      <c r="AQ223" s="60">
        <f t="shared" si="60"/>
        <v>0.33333333333333331</v>
      </c>
      <c r="AR223" s="4">
        <v>1.0600706713780919E-2</v>
      </c>
      <c r="AS223" s="4">
        <v>1.2114537444933921E-2</v>
      </c>
    </row>
    <row r="224" spans="42:45" x14ac:dyDescent="0.3">
      <c r="AP224" s="1">
        <v>218</v>
      </c>
      <c r="AQ224" s="60">
        <f t="shared" si="60"/>
        <v>0.3348694316436252</v>
      </c>
      <c r="AR224" s="4">
        <v>1.0638297872340425E-2</v>
      </c>
      <c r="AS224" s="4">
        <v>1.2280402524305041E-2</v>
      </c>
    </row>
    <row r="225" spans="42:45" x14ac:dyDescent="0.3">
      <c r="AP225" s="1">
        <v>219</v>
      </c>
      <c r="AQ225" s="60">
        <f t="shared" si="60"/>
        <v>0.33640552995391704</v>
      </c>
      <c r="AR225" s="4">
        <v>1.1052303860523074E-2</v>
      </c>
      <c r="AS225" s="4">
        <v>1.2290884260839956E-2</v>
      </c>
    </row>
    <row r="226" spans="42:45" x14ac:dyDescent="0.3">
      <c r="AP226" s="1">
        <v>220</v>
      </c>
      <c r="AQ226" s="60">
        <f t="shared" si="60"/>
        <v>0.33794162826420893</v>
      </c>
      <c r="AR226" s="4">
        <v>1.160541586073501E-2</v>
      </c>
      <c r="AS226" s="4">
        <v>1.2442059038790004E-2</v>
      </c>
    </row>
    <row r="227" spans="42:45" x14ac:dyDescent="0.3">
      <c r="AP227" s="1">
        <v>221</v>
      </c>
      <c r="AQ227" s="60">
        <f t="shared" si="60"/>
        <v>0.33947772657450076</v>
      </c>
      <c r="AR227" s="4">
        <v>1.160541586073501E-2</v>
      </c>
      <c r="AS227" s="4">
        <v>1.3215859030837005E-2</v>
      </c>
    </row>
    <row r="228" spans="42:45" x14ac:dyDescent="0.3">
      <c r="AP228" s="1">
        <v>222</v>
      </c>
      <c r="AQ228" s="60">
        <f t="shared" si="60"/>
        <v>0.34101382488479265</v>
      </c>
      <c r="AR228" s="4">
        <v>1.2631578947368421E-2</v>
      </c>
      <c r="AS228" s="4">
        <v>1.3661868748475295E-2</v>
      </c>
    </row>
    <row r="229" spans="42:45" x14ac:dyDescent="0.3">
      <c r="AP229" s="1">
        <v>223</v>
      </c>
      <c r="AQ229" s="60">
        <f t="shared" si="60"/>
        <v>0.34254992319508448</v>
      </c>
      <c r="AR229" s="4">
        <v>1.3440277476696268E-2</v>
      </c>
      <c r="AS229" s="4">
        <v>1.4160485502360081E-2</v>
      </c>
    </row>
    <row r="230" spans="42:45" x14ac:dyDescent="0.3">
      <c r="AP230" s="1">
        <v>224</v>
      </c>
      <c r="AQ230" s="60">
        <f t="shared" si="60"/>
        <v>0.34408602150537637</v>
      </c>
      <c r="AR230" s="4">
        <v>1.4134275618374558E-2</v>
      </c>
      <c r="AS230" s="4">
        <v>1.4184397163120567E-2</v>
      </c>
    </row>
    <row r="231" spans="42:45" x14ac:dyDescent="0.3">
      <c r="AP231" s="1">
        <v>225</v>
      </c>
      <c r="AQ231" s="60">
        <f t="shared" si="60"/>
        <v>0.34562211981566821</v>
      </c>
      <c r="AR231" s="4">
        <v>1.4506769825918761E-2</v>
      </c>
      <c r="AS231" s="4">
        <v>1.4451951951952039E-2</v>
      </c>
    </row>
    <row r="232" spans="42:45" x14ac:dyDescent="0.3">
      <c r="AP232" s="1">
        <v>226</v>
      </c>
      <c r="AQ232" s="60">
        <f t="shared" si="60"/>
        <v>0.34715821812596004</v>
      </c>
      <c r="AR232" s="4">
        <v>1.4554794520547981E-2</v>
      </c>
      <c r="AS232" s="4">
        <v>1.4659384880712915E-2</v>
      </c>
    </row>
    <row r="233" spans="42:45" x14ac:dyDescent="0.3">
      <c r="AP233" s="1">
        <v>227</v>
      </c>
      <c r="AQ233" s="60">
        <f t="shared" si="60"/>
        <v>0.34869431643625193</v>
      </c>
      <c r="AR233" s="4">
        <v>1.457934990439776E-2</v>
      </c>
      <c r="AS233" s="4">
        <v>1.4881678458160583E-2</v>
      </c>
    </row>
    <row r="234" spans="42:45" x14ac:dyDescent="0.3">
      <c r="AP234" s="1">
        <v>228</v>
      </c>
      <c r="AQ234" s="60">
        <f t="shared" si="60"/>
        <v>0.35023041474654376</v>
      </c>
      <c r="AR234" s="4">
        <v>1.5397419891801866E-2</v>
      </c>
      <c r="AS234" s="4">
        <v>1.5255128879537116E-2</v>
      </c>
    </row>
    <row r="235" spans="42:45" x14ac:dyDescent="0.3">
      <c r="AP235" s="1">
        <v>229</v>
      </c>
      <c r="AQ235" s="60">
        <f t="shared" si="60"/>
        <v>0.35176651305683565</v>
      </c>
      <c r="AR235" s="4">
        <v>1.5901060070671377E-2</v>
      </c>
      <c r="AS235" s="4">
        <v>1.5352407536636347E-2</v>
      </c>
    </row>
    <row r="236" spans="42:45" x14ac:dyDescent="0.3">
      <c r="AP236" s="1">
        <v>230</v>
      </c>
      <c r="AQ236" s="60">
        <f t="shared" si="60"/>
        <v>0.35330261136712748</v>
      </c>
      <c r="AR236" s="4">
        <v>1.6140350877192983E-2</v>
      </c>
      <c r="AS236" s="4">
        <v>1.5537041206935323E-2</v>
      </c>
    </row>
    <row r="237" spans="42:45" x14ac:dyDescent="0.3">
      <c r="AP237" s="1">
        <v>231</v>
      </c>
      <c r="AQ237" s="60">
        <f t="shared" si="60"/>
        <v>0.35483870967741937</v>
      </c>
      <c r="AR237" s="4">
        <v>1.6140350877192983E-2</v>
      </c>
      <c r="AS237" s="4">
        <v>1.5537041206935323E-2</v>
      </c>
    </row>
    <row r="238" spans="42:45" x14ac:dyDescent="0.3">
      <c r="AP238" s="1">
        <v>232</v>
      </c>
      <c r="AQ238" s="60">
        <f t="shared" si="60"/>
        <v>0.35637480798771121</v>
      </c>
      <c r="AR238" s="4">
        <v>1.617472356757749E-2</v>
      </c>
      <c r="AS238" s="4">
        <v>1.5624999999999976E-2</v>
      </c>
    </row>
    <row r="239" spans="42:45" x14ac:dyDescent="0.3">
      <c r="AP239" s="1">
        <v>233</v>
      </c>
      <c r="AQ239" s="60">
        <f t="shared" si="60"/>
        <v>0.3579109062980031</v>
      </c>
      <c r="AR239" s="4">
        <v>1.671309192200561E-2</v>
      </c>
      <c r="AS239" s="4">
        <v>1.5957446808510637E-2</v>
      </c>
    </row>
    <row r="240" spans="42:45" x14ac:dyDescent="0.3">
      <c r="AP240" s="1">
        <v>234</v>
      </c>
      <c r="AQ240" s="60">
        <f t="shared" si="60"/>
        <v>0.35944700460829493</v>
      </c>
      <c r="AR240" s="4">
        <v>1.6973532796317539E-2</v>
      </c>
      <c r="AS240" s="4">
        <v>1.6084132384781902E-2</v>
      </c>
    </row>
    <row r="241" spans="42:45" x14ac:dyDescent="0.3">
      <c r="AP241" s="1">
        <v>235</v>
      </c>
      <c r="AQ241" s="60">
        <f t="shared" si="60"/>
        <v>0.36098310291858676</v>
      </c>
      <c r="AR241" s="4">
        <v>1.7377567140600316E-2</v>
      </c>
      <c r="AS241" s="4">
        <v>1.6624040920716138E-2</v>
      </c>
    </row>
    <row r="242" spans="42:45" x14ac:dyDescent="0.3">
      <c r="AP242" s="1">
        <v>236</v>
      </c>
      <c r="AQ242" s="60">
        <f t="shared" si="60"/>
        <v>0.36251920122887865</v>
      </c>
      <c r="AR242" s="4">
        <v>1.7478152309612936E-2</v>
      </c>
      <c r="AS242" s="4">
        <v>1.6639610389610367E-2</v>
      </c>
    </row>
    <row r="243" spans="42:45" x14ac:dyDescent="0.3">
      <c r="AP243" s="1">
        <v>237</v>
      </c>
      <c r="AQ243" s="60">
        <f t="shared" si="60"/>
        <v>0.36405529953917048</v>
      </c>
      <c r="AR243" s="4">
        <v>1.8028846153846152E-2</v>
      </c>
      <c r="AS243" s="4">
        <v>1.6756603237716491E-2</v>
      </c>
    </row>
    <row r="244" spans="42:45" x14ac:dyDescent="0.3">
      <c r="AP244" s="1">
        <v>238</v>
      </c>
      <c r="AQ244" s="60">
        <f t="shared" si="60"/>
        <v>0.36559139784946237</v>
      </c>
      <c r="AR244" s="4">
        <v>1.8158236057068788E-2</v>
      </c>
      <c r="AS244" s="4">
        <v>1.681719090625966E-2</v>
      </c>
    </row>
    <row r="245" spans="42:45" x14ac:dyDescent="0.3">
      <c r="AP245" s="1">
        <v>239</v>
      </c>
      <c r="AQ245" s="60">
        <f t="shared" si="60"/>
        <v>0.36712749615975421</v>
      </c>
      <c r="AR245" s="4">
        <v>1.8859744201170581E-2</v>
      </c>
      <c r="AS245" s="4">
        <v>1.6857720836142953E-2</v>
      </c>
    </row>
    <row r="246" spans="42:45" x14ac:dyDescent="0.3">
      <c r="AP246" s="1">
        <v>240</v>
      </c>
      <c r="AQ246" s="60">
        <f t="shared" si="60"/>
        <v>0.3686635944700461</v>
      </c>
      <c r="AR246" s="4">
        <v>1.9807583474816072E-2</v>
      </c>
      <c r="AS246" s="4">
        <v>1.7287234042553154E-2</v>
      </c>
    </row>
    <row r="247" spans="42:45" x14ac:dyDescent="0.3">
      <c r="AP247" s="1">
        <v>241</v>
      </c>
      <c r="AQ247" s="60">
        <f t="shared" si="60"/>
        <v>0.37019969278033793</v>
      </c>
      <c r="AR247" s="4">
        <v>1.9943637546065443E-2</v>
      </c>
      <c r="AS247" s="4">
        <v>1.7412086036189905E-2</v>
      </c>
    </row>
    <row r="248" spans="42:45" x14ac:dyDescent="0.3">
      <c r="AP248" s="1">
        <v>242</v>
      </c>
      <c r="AQ248" s="60">
        <f t="shared" si="60"/>
        <v>0.37173579109062982</v>
      </c>
      <c r="AR248" s="4">
        <v>2.019498607242344E-2</v>
      </c>
      <c r="AS248" s="4">
        <v>1.7621145374449341E-2</v>
      </c>
    </row>
    <row r="249" spans="42:45" x14ac:dyDescent="0.3">
      <c r="AP249" s="1">
        <v>243</v>
      </c>
      <c r="AQ249" s="60">
        <f t="shared" si="60"/>
        <v>0.37327188940092165</v>
      </c>
      <c r="AR249" s="4">
        <v>2.0309477756286266E-2</v>
      </c>
      <c r="AS249" s="4">
        <v>1.8176654359556878E-2</v>
      </c>
    </row>
    <row r="250" spans="42:45" x14ac:dyDescent="0.3">
      <c r="AP250" s="1">
        <v>244</v>
      </c>
      <c r="AQ250" s="60">
        <f t="shared" si="60"/>
        <v>0.37480798771121354</v>
      </c>
      <c r="AR250" s="4">
        <v>2.064758329422809E-2</v>
      </c>
      <c r="AS250" s="4">
        <v>1.8205705705705792E-2</v>
      </c>
    </row>
    <row r="251" spans="42:45" x14ac:dyDescent="0.3">
      <c r="AP251" s="1">
        <v>245</v>
      </c>
      <c r="AQ251" s="60">
        <f t="shared" si="60"/>
        <v>0.37634408602150538</v>
      </c>
      <c r="AR251" s="4">
        <v>2.0929045431342493E-2</v>
      </c>
      <c r="AS251" s="4">
        <v>1.8841591067690081E-2</v>
      </c>
    </row>
    <row r="252" spans="42:45" x14ac:dyDescent="0.3">
      <c r="AP252" s="1">
        <v>246</v>
      </c>
      <c r="AQ252" s="60">
        <f t="shared" si="60"/>
        <v>0.37788018433179721</v>
      </c>
      <c r="AR252" s="4">
        <v>2.1143304620203602E-2</v>
      </c>
      <c r="AS252" s="4">
        <v>1.8841591067690081E-2</v>
      </c>
    </row>
    <row r="253" spans="42:45" x14ac:dyDescent="0.3">
      <c r="AP253" s="1">
        <v>247</v>
      </c>
      <c r="AQ253" s="60">
        <f t="shared" si="60"/>
        <v>0.3794162826420891</v>
      </c>
      <c r="AR253" s="4">
        <v>2.1143304620203602E-2</v>
      </c>
      <c r="AS253" s="4">
        <v>1.8970968669157869E-2</v>
      </c>
    </row>
    <row r="254" spans="42:45" x14ac:dyDescent="0.3">
      <c r="AP254" s="1">
        <v>248</v>
      </c>
      <c r="AQ254" s="60">
        <f t="shared" si="60"/>
        <v>0.38095238095238093</v>
      </c>
      <c r="AR254" s="4">
        <v>2.1276595744680851E-2</v>
      </c>
      <c r="AS254" s="4">
        <v>1.914414414414423E-2</v>
      </c>
    </row>
    <row r="255" spans="42:45" x14ac:dyDescent="0.3">
      <c r="AP255" s="1">
        <v>249</v>
      </c>
      <c r="AQ255" s="60">
        <f t="shared" si="60"/>
        <v>0.38248847926267282</v>
      </c>
      <c r="AR255" s="4">
        <v>2.1505376344086023E-2</v>
      </c>
      <c r="AS255" s="4">
        <v>1.9177234766470735E-2</v>
      </c>
    </row>
    <row r="256" spans="42:45" x14ac:dyDescent="0.3">
      <c r="AP256" s="1">
        <v>250</v>
      </c>
      <c r="AQ256" s="60">
        <f t="shared" si="60"/>
        <v>0.38402457757296465</v>
      </c>
      <c r="AR256" s="4">
        <v>2.1650204529582009E-2</v>
      </c>
      <c r="AS256" s="4">
        <v>1.9273127753303965E-2</v>
      </c>
    </row>
    <row r="257" spans="42:45" x14ac:dyDescent="0.3">
      <c r="AP257" s="1">
        <v>251</v>
      </c>
      <c r="AQ257" s="60">
        <f t="shared" si="60"/>
        <v>0.38556067588325654</v>
      </c>
      <c r="AR257" s="4">
        <v>2.1926389976507438E-2</v>
      </c>
      <c r="AS257" s="4">
        <v>1.9503546099290781E-2</v>
      </c>
    </row>
    <row r="258" spans="42:45" x14ac:dyDescent="0.3">
      <c r="AP258" s="1">
        <v>252</v>
      </c>
      <c r="AQ258" s="60">
        <f t="shared" si="60"/>
        <v>0.38709677419354838</v>
      </c>
      <c r="AR258" s="4">
        <v>2.2111424235855166E-2</v>
      </c>
      <c r="AS258" s="4">
        <v>1.9596705481397265E-2</v>
      </c>
    </row>
    <row r="259" spans="42:45" x14ac:dyDescent="0.3">
      <c r="AP259" s="1">
        <v>253</v>
      </c>
      <c r="AQ259" s="60">
        <f t="shared" si="60"/>
        <v>0.38863287250384027</v>
      </c>
      <c r="AR259" s="4">
        <v>2.2149057168512468E-2</v>
      </c>
      <c r="AS259" s="4">
        <v>1.968956596723203E-2</v>
      </c>
    </row>
    <row r="260" spans="42:45" x14ac:dyDescent="0.3">
      <c r="AP260" s="1">
        <v>254</v>
      </c>
      <c r="AQ260" s="60">
        <f t="shared" si="60"/>
        <v>0.3901689708141321</v>
      </c>
      <c r="AR260" s="4">
        <v>2.2243713733075435E-2</v>
      </c>
      <c r="AS260" s="4">
        <v>1.9760917296901739E-2</v>
      </c>
    </row>
    <row r="261" spans="42:45" x14ac:dyDescent="0.3">
      <c r="AP261" s="1">
        <v>255</v>
      </c>
      <c r="AQ261" s="60">
        <f t="shared" si="60"/>
        <v>0.39170506912442399</v>
      </c>
      <c r="AR261" s="4">
        <v>2.2944550669216118E-2</v>
      </c>
      <c r="AS261" s="4">
        <v>2.0026202507954276E-2</v>
      </c>
    </row>
    <row r="262" spans="42:45" x14ac:dyDescent="0.3">
      <c r="AP262" s="1">
        <v>256</v>
      </c>
      <c r="AQ262" s="60">
        <f t="shared" si="60"/>
        <v>0.39324116743471582</v>
      </c>
      <c r="AR262" s="4">
        <v>2.321083172147002E-2</v>
      </c>
      <c r="AS262" s="4">
        <v>2.0374449339207047E-2</v>
      </c>
    </row>
    <row r="263" spans="42:45" x14ac:dyDescent="0.3">
      <c r="AP263" s="1">
        <v>257</v>
      </c>
      <c r="AQ263" s="60">
        <f t="shared" si="60"/>
        <v>0.39477726574500765</v>
      </c>
      <c r="AR263" s="4">
        <v>2.3676880222841267E-2</v>
      </c>
      <c r="AS263" s="4">
        <v>2.0826220553089872E-2</v>
      </c>
    </row>
    <row r="264" spans="42:45" x14ac:dyDescent="0.3">
      <c r="AP264" s="1">
        <v>258</v>
      </c>
      <c r="AQ264" s="60">
        <f t="shared" ref="AQ264:AQ327" si="61">AP264/651</f>
        <v>0.39631336405529954</v>
      </c>
      <c r="AR264" s="4">
        <v>2.3696682464454975E-2</v>
      </c>
      <c r="AS264" s="4">
        <v>2.0886615515771551E-2</v>
      </c>
    </row>
    <row r="265" spans="42:45" x14ac:dyDescent="0.3">
      <c r="AP265" s="1">
        <v>259</v>
      </c>
      <c r="AQ265" s="60">
        <f t="shared" si="61"/>
        <v>0.39784946236559138</v>
      </c>
      <c r="AR265" s="4">
        <v>2.4275646045418951E-2</v>
      </c>
      <c r="AS265" s="4">
        <v>2.092511013215859E-2</v>
      </c>
    </row>
    <row r="266" spans="42:45" x14ac:dyDescent="0.3">
      <c r="AP266" s="1">
        <v>260</v>
      </c>
      <c r="AQ266" s="60">
        <f t="shared" si="61"/>
        <v>0.39938556067588327</v>
      </c>
      <c r="AR266" s="4">
        <v>2.4520255863539446E-2</v>
      </c>
      <c r="AS266" s="4">
        <v>2.1016756603237652E-2</v>
      </c>
    </row>
    <row r="267" spans="42:45" x14ac:dyDescent="0.3">
      <c r="AP267" s="1">
        <v>261</v>
      </c>
      <c r="AQ267" s="60">
        <f t="shared" si="61"/>
        <v>0.4009216589861751</v>
      </c>
      <c r="AR267" s="4">
        <v>2.456140350877193E-2</v>
      </c>
      <c r="AS267" s="4">
        <v>2.1126760563380347E-2</v>
      </c>
    </row>
    <row r="268" spans="42:45" x14ac:dyDescent="0.3">
      <c r="AP268" s="1">
        <v>262</v>
      </c>
      <c r="AQ268" s="60">
        <f t="shared" si="61"/>
        <v>0.40245775729646699</v>
      </c>
      <c r="AR268" s="4">
        <v>2.456140350877193E-2</v>
      </c>
      <c r="AS268" s="4">
        <v>2.157788267026298E-2</v>
      </c>
    </row>
    <row r="269" spans="42:45" x14ac:dyDescent="0.3">
      <c r="AP269" s="1">
        <v>263</v>
      </c>
      <c r="AQ269" s="60">
        <f t="shared" si="61"/>
        <v>0.40399385560675882</v>
      </c>
      <c r="AR269" s="4">
        <v>2.4734982332155476E-2</v>
      </c>
      <c r="AS269" s="4">
        <v>2.1712662337662315E-2</v>
      </c>
    </row>
    <row r="270" spans="42:45" x14ac:dyDescent="0.3">
      <c r="AP270" s="1">
        <v>264</v>
      </c>
      <c r="AQ270" s="60">
        <f t="shared" si="61"/>
        <v>0.40552995391705071</v>
      </c>
      <c r="AR270" s="4">
        <v>2.5053304904051173E-2</v>
      </c>
      <c r="AS270" s="4">
        <v>2.1712662337662315E-2</v>
      </c>
    </row>
    <row r="271" spans="42:45" x14ac:dyDescent="0.3">
      <c r="AP271" s="1">
        <v>265</v>
      </c>
      <c r="AQ271" s="60">
        <f t="shared" si="61"/>
        <v>0.40706605222734255</v>
      </c>
      <c r="AR271" s="4">
        <v>2.5363104270539755E-2</v>
      </c>
      <c r="AS271" s="4">
        <v>2.1830615465544483E-2</v>
      </c>
    </row>
    <row r="272" spans="42:45" x14ac:dyDescent="0.3">
      <c r="AP272" s="1">
        <v>266</v>
      </c>
      <c r="AQ272" s="60">
        <f t="shared" si="61"/>
        <v>0.40860215053763443</v>
      </c>
      <c r="AR272" s="4">
        <v>2.5586353944562899E-2</v>
      </c>
      <c r="AS272" s="4">
        <v>2.1893191597063974E-2</v>
      </c>
    </row>
    <row r="273" spans="42:45" x14ac:dyDescent="0.3">
      <c r="AP273" s="1">
        <v>267</v>
      </c>
      <c r="AQ273" s="60">
        <f t="shared" si="61"/>
        <v>0.41013824884792627</v>
      </c>
      <c r="AR273" s="4">
        <v>2.5641025641025689E-2</v>
      </c>
      <c r="AS273" s="4">
        <v>2.1897810218978044E-2</v>
      </c>
    </row>
    <row r="274" spans="42:45" x14ac:dyDescent="0.3">
      <c r="AP274" s="1">
        <v>268</v>
      </c>
      <c r="AQ274" s="60">
        <f t="shared" si="61"/>
        <v>0.4116743471582181</v>
      </c>
      <c r="AR274" s="4">
        <v>2.5769898565292923E-2</v>
      </c>
      <c r="AS274" s="4">
        <v>2.2087668429131922E-2</v>
      </c>
    </row>
    <row r="275" spans="42:45" x14ac:dyDescent="0.3">
      <c r="AP275" s="1">
        <v>269</v>
      </c>
      <c r="AQ275" s="60">
        <f t="shared" si="61"/>
        <v>0.41321044546850999</v>
      </c>
      <c r="AR275" s="4">
        <v>2.5883296111779218E-2</v>
      </c>
      <c r="AS275" s="4">
        <v>2.2267206477732723E-2</v>
      </c>
    </row>
    <row r="276" spans="42:45" x14ac:dyDescent="0.3">
      <c r="AP276" s="1">
        <v>270</v>
      </c>
      <c r="AQ276" s="60">
        <f t="shared" si="61"/>
        <v>0.41474654377880182</v>
      </c>
      <c r="AR276" s="4">
        <v>2.622681166042223E-2</v>
      </c>
      <c r="AS276" s="4">
        <v>2.2330774598743813E-2</v>
      </c>
    </row>
    <row r="277" spans="42:45" x14ac:dyDescent="0.3">
      <c r="AP277" s="1">
        <v>271</v>
      </c>
      <c r="AQ277" s="60">
        <f t="shared" si="61"/>
        <v>0.41628264208909371</v>
      </c>
      <c r="AR277" s="4">
        <v>2.6501766784452298E-2</v>
      </c>
      <c r="AS277" s="4">
        <v>2.2436807725078035E-2</v>
      </c>
    </row>
    <row r="278" spans="42:45" x14ac:dyDescent="0.3">
      <c r="AP278" s="1">
        <v>272</v>
      </c>
      <c r="AQ278" s="60">
        <f t="shared" si="61"/>
        <v>0.41781874039938555</v>
      </c>
      <c r="AR278" s="4">
        <v>2.6624902114330461E-2</v>
      </c>
      <c r="AS278" s="4">
        <v>2.2897897897897986E-2</v>
      </c>
    </row>
    <row r="279" spans="42:45" x14ac:dyDescent="0.3">
      <c r="AP279" s="1">
        <v>273</v>
      </c>
      <c r="AQ279" s="60">
        <f t="shared" si="61"/>
        <v>0.41935483870967744</v>
      </c>
      <c r="AR279" s="4">
        <v>2.6891642499340861E-2</v>
      </c>
      <c r="AS279" s="4">
        <v>2.2897897897897986E-2</v>
      </c>
    </row>
    <row r="280" spans="42:45" x14ac:dyDescent="0.3">
      <c r="AP280" s="1">
        <v>274</v>
      </c>
      <c r="AQ280" s="60">
        <f t="shared" si="61"/>
        <v>0.42089093701996927</v>
      </c>
      <c r="AR280" s="4">
        <v>2.6891642499340861E-2</v>
      </c>
      <c r="AS280" s="4">
        <v>2.2897897897897986E-2</v>
      </c>
    </row>
    <row r="281" spans="42:45" x14ac:dyDescent="0.3">
      <c r="AP281" s="1">
        <v>275</v>
      </c>
      <c r="AQ281" s="60">
        <f t="shared" si="61"/>
        <v>0.42242703533026116</v>
      </c>
      <c r="AR281" s="4">
        <v>2.7158774373259094E-2</v>
      </c>
      <c r="AS281" s="4">
        <v>2.3045780130800303E-2</v>
      </c>
    </row>
    <row r="282" spans="42:45" x14ac:dyDescent="0.3">
      <c r="AP282" s="1">
        <v>276</v>
      </c>
      <c r="AQ282" s="60">
        <f t="shared" si="61"/>
        <v>0.42396313364055299</v>
      </c>
      <c r="AR282" s="4">
        <v>2.7730616864742503E-2</v>
      </c>
      <c r="AS282" s="4">
        <v>2.3049645390070921E-2</v>
      </c>
    </row>
    <row r="283" spans="42:45" x14ac:dyDescent="0.3">
      <c r="AP283" s="1">
        <v>277</v>
      </c>
      <c r="AQ283" s="60">
        <f t="shared" si="61"/>
        <v>0.42549923195084488</v>
      </c>
      <c r="AR283" s="4">
        <v>2.8322179732313633E-2</v>
      </c>
      <c r="AS283" s="4">
        <v>2.336687702541369E-2</v>
      </c>
    </row>
    <row r="284" spans="42:45" x14ac:dyDescent="0.3">
      <c r="AP284" s="1">
        <v>278</v>
      </c>
      <c r="AQ284" s="60">
        <f t="shared" si="61"/>
        <v>0.42703533026113671</v>
      </c>
      <c r="AR284" s="4">
        <v>2.8846153846153848E-2</v>
      </c>
      <c r="AS284" s="4">
        <v>2.3386821440764847E-2</v>
      </c>
    </row>
    <row r="285" spans="42:45" x14ac:dyDescent="0.3">
      <c r="AP285" s="1">
        <v>279</v>
      </c>
      <c r="AQ285" s="60">
        <f t="shared" si="61"/>
        <v>0.42857142857142855</v>
      </c>
      <c r="AR285" s="4">
        <v>2.8846153846153848E-2</v>
      </c>
      <c r="AS285" s="4">
        <v>2.341814906552573E-2</v>
      </c>
    </row>
    <row r="286" spans="42:45" x14ac:dyDescent="0.3">
      <c r="AP286" s="1">
        <v>280</v>
      </c>
      <c r="AQ286" s="60">
        <f t="shared" si="61"/>
        <v>0.43010752688172044</v>
      </c>
      <c r="AR286" s="4">
        <v>2.8968290231198068E-2</v>
      </c>
      <c r="AS286" s="4">
        <v>2.341814906552573E-2</v>
      </c>
    </row>
    <row r="287" spans="42:45" x14ac:dyDescent="0.3">
      <c r="AP287" s="1">
        <v>281</v>
      </c>
      <c r="AQ287" s="60">
        <f t="shared" si="61"/>
        <v>0.43164362519201227</v>
      </c>
      <c r="AR287" s="4">
        <v>2.9425203326327375E-2</v>
      </c>
      <c r="AS287" s="4">
        <v>2.3791445203745827E-2</v>
      </c>
    </row>
    <row r="288" spans="42:45" x14ac:dyDescent="0.3">
      <c r="AP288" s="1">
        <v>282</v>
      </c>
      <c r="AQ288" s="60">
        <f t="shared" si="61"/>
        <v>0.43317972350230416</v>
      </c>
      <c r="AR288" s="4">
        <v>2.9428409734012451E-2</v>
      </c>
      <c r="AS288" s="4">
        <v>2.3791445203745827E-2</v>
      </c>
    </row>
    <row r="289" spans="42:45" x14ac:dyDescent="0.3">
      <c r="AP289" s="1">
        <v>283</v>
      </c>
      <c r="AQ289" s="60">
        <f t="shared" si="61"/>
        <v>0.43471582181259599</v>
      </c>
      <c r="AR289" s="4">
        <v>2.9473684210526315E-2</v>
      </c>
      <c r="AS289" s="4">
        <v>2.3816888339003986E-2</v>
      </c>
    </row>
    <row r="290" spans="42:45" x14ac:dyDescent="0.3">
      <c r="AP290" s="1">
        <v>284</v>
      </c>
      <c r="AQ290" s="60">
        <f t="shared" si="61"/>
        <v>0.43625192012288788</v>
      </c>
      <c r="AR290" s="4">
        <v>2.9770194986072463E-2</v>
      </c>
      <c r="AS290" s="4">
        <v>2.3936170212765919E-2</v>
      </c>
    </row>
    <row r="291" spans="42:45" x14ac:dyDescent="0.3">
      <c r="AP291" s="1">
        <v>285</v>
      </c>
      <c r="AQ291" s="60">
        <f t="shared" si="61"/>
        <v>0.43778801843317972</v>
      </c>
      <c r="AR291" s="4">
        <v>2.9962546816479353E-2</v>
      </c>
      <c r="AS291" s="4">
        <v>2.4275118004045852E-2</v>
      </c>
    </row>
    <row r="292" spans="42:45" x14ac:dyDescent="0.3">
      <c r="AP292" s="1">
        <v>286</v>
      </c>
      <c r="AQ292" s="60">
        <f t="shared" si="61"/>
        <v>0.4393241167434716</v>
      </c>
      <c r="AR292" s="4">
        <v>3.0035335689045935E-2</v>
      </c>
      <c r="AS292" s="4">
        <v>2.4275118004045852E-2</v>
      </c>
    </row>
    <row r="293" spans="42:45" x14ac:dyDescent="0.3">
      <c r="AP293" s="1">
        <v>287</v>
      </c>
      <c r="AQ293" s="60">
        <f t="shared" si="61"/>
        <v>0.44086021505376344</v>
      </c>
      <c r="AR293" s="4">
        <v>3.0175438596491227E-2</v>
      </c>
      <c r="AS293" s="4">
        <v>2.460292743693546E-2</v>
      </c>
    </row>
    <row r="294" spans="42:45" ht="18" customHeight="1" x14ac:dyDescent="0.3">
      <c r="AP294" s="1">
        <v>288</v>
      </c>
      <c r="AQ294" s="60">
        <f t="shared" si="61"/>
        <v>0.44239631336405533</v>
      </c>
      <c r="AR294" s="4">
        <v>3.0464410467846332E-2</v>
      </c>
      <c r="AS294" s="4">
        <v>2.4756493506493484E-2</v>
      </c>
    </row>
    <row r="295" spans="42:45" x14ac:dyDescent="0.3">
      <c r="AP295" s="1">
        <v>289</v>
      </c>
      <c r="AQ295" s="60">
        <f t="shared" si="61"/>
        <v>0.44393241167434716</v>
      </c>
      <c r="AR295" s="4">
        <v>3.0782570995014066E-2</v>
      </c>
      <c r="AS295" s="4">
        <v>2.4951076320939305E-2</v>
      </c>
    </row>
    <row r="296" spans="42:45" x14ac:dyDescent="0.3">
      <c r="AP296" s="1">
        <v>290</v>
      </c>
      <c r="AQ296" s="60">
        <f t="shared" si="61"/>
        <v>0.44546850998463899</v>
      </c>
      <c r="AR296" s="4">
        <v>3.1128404669260746E-2</v>
      </c>
      <c r="AS296" s="4">
        <v>2.4951076320939305E-2</v>
      </c>
    </row>
    <row r="297" spans="42:45" x14ac:dyDescent="0.3">
      <c r="AP297" s="1">
        <v>291</v>
      </c>
      <c r="AQ297" s="60">
        <f t="shared" si="61"/>
        <v>0.44700460829493088</v>
      </c>
      <c r="AR297" s="4">
        <v>3.1138335885655916E-2</v>
      </c>
      <c r="AS297" s="4">
        <v>2.5149190110826964E-2</v>
      </c>
    </row>
    <row r="298" spans="42:45" x14ac:dyDescent="0.3">
      <c r="AP298" s="1">
        <v>292</v>
      </c>
      <c r="AQ298" s="60">
        <f t="shared" si="61"/>
        <v>0.44854070660522272</v>
      </c>
      <c r="AR298" s="4">
        <v>3.1138335885655916E-2</v>
      </c>
      <c r="AS298" s="4">
        <v>2.5438344351825303E-2</v>
      </c>
    </row>
    <row r="299" spans="42:45" x14ac:dyDescent="0.3">
      <c r="AP299" s="1">
        <v>293</v>
      </c>
      <c r="AQ299" s="60">
        <f t="shared" si="61"/>
        <v>0.45007680491551461</v>
      </c>
      <c r="AR299" s="4">
        <v>3.125E-2</v>
      </c>
      <c r="AS299" s="4">
        <v>2.562373567093729E-2</v>
      </c>
    </row>
    <row r="300" spans="42:45" x14ac:dyDescent="0.3">
      <c r="AP300" s="1">
        <v>294</v>
      </c>
      <c r="AQ300" s="60">
        <f t="shared" si="61"/>
        <v>0.45161290322580644</v>
      </c>
      <c r="AR300" s="4">
        <v>3.1357882623705341E-2</v>
      </c>
      <c r="AS300" s="4">
        <v>2.568969881042768E-2</v>
      </c>
    </row>
    <row r="301" spans="42:45" x14ac:dyDescent="0.3">
      <c r="AP301" s="1">
        <v>295</v>
      </c>
      <c r="AQ301" s="60">
        <f t="shared" si="61"/>
        <v>0.45314900153609833</v>
      </c>
      <c r="AR301" s="4">
        <v>3.1511142061281375E-2</v>
      </c>
      <c r="AS301" s="4">
        <v>2.5771103896103872E-2</v>
      </c>
    </row>
    <row r="302" spans="42:45" x14ac:dyDescent="0.3">
      <c r="AP302" s="1">
        <v>296</v>
      </c>
      <c r="AQ302" s="60">
        <f t="shared" si="61"/>
        <v>0.45468509984639016</v>
      </c>
      <c r="AR302" s="4">
        <v>3.1609689056863108E-2</v>
      </c>
      <c r="AS302" s="4">
        <v>2.5775907417148899E-2</v>
      </c>
    </row>
    <row r="303" spans="42:45" x14ac:dyDescent="0.3">
      <c r="AP303" s="1">
        <v>297</v>
      </c>
      <c r="AQ303" s="60">
        <f t="shared" si="61"/>
        <v>0.45622119815668205</v>
      </c>
      <c r="AR303" s="4">
        <v>3.2043279234290421E-2</v>
      </c>
      <c r="AS303" s="4">
        <v>2.5881057268722467E-2</v>
      </c>
    </row>
    <row r="304" spans="42:45" x14ac:dyDescent="0.3">
      <c r="AP304" s="1">
        <v>298</v>
      </c>
      <c r="AQ304" s="60">
        <f t="shared" si="61"/>
        <v>0.45775729646697388</v>
      </c>
      <c r="AR304" s="4">
        <v>3.2106499608457323E-2</v>
      </c>
      <c r="AS304" s="4">
        <v>2.6004728132387706E-2</v>
      </c>
    </row>
    <row r="305" spans="42:45" x14ac:dyDescent="0.3">
      <c r="AP305" s="1">
        <v>299</v>
      </c>
      <c r="AQ305" s="60">
        <f t="shared" si="61"/>
        <v>0.45929339477726572</v>
      </c>
      <c r="AR305" s="4">
        <v>3.2379164711403126E-2</v>
      </c>
      <c r="AS305" s="4">
        <v>2.6156941649899464E-2</v>
      </c>
    </row>
    <row r="306" spans="42:45" x14ac:dyDescent="0.3">
      <c r="AP306" s="1">
        <v>300</v>
      </c>
      <c r="AQ306" s="60">
        <f t="shared" si="61"/>
        <v>0.46082949308755761</v>
      </c>
      <c r="AR306" s="4">
        <v>3.2624962586052124E-2</v>
      </c>
      <c r="AS306" s="4">
        <v>2.6196369636963673E-2</v>
      </c>
    </row>
    <row r="307" spans="42:45" x14ac:dyDescent="0.3">
      <c r="AP307" s="1">
        <v>301</v>
      </c>
      <c r="AQ307" s="60">
        <f t="shared" si="61"/>
        <v>0.46236559139784944</v>
      </c>
      <c r="AR307" s="4">
        <v>3.2672112018669743E-2</v>
      </c>
      <c r="AS307" s="4">
        <v>2.6322450012654965E-2</v>
      </c>
    </row>
    <row r="308" spans="42:45" x14ac:dyDescent="0.3">
      <c r="AP308" s="1">
        <v>302</v>
      </c>
      <c r="AQ308" s="60">
        <f t="shared" si="61"/>
        <v>0.46390168970814133</v>
      </c>
      <c r="AR308" s="4">
        <v>3.2754967645879887E-2</v>
      </c>
      <c r="AS308" s="4">
        <v>2.7079775555013477E-2</v>
      </c>
    </row>
    <row r="309" spans="42:45" x14ac:dyDescent="0.3">
      <c r="AP309" s="1">
        <v>303</v>
      </c>
      <c r="AQ309" s="60">
        <f t="shared" si="61"/>
        <v>0.46543778801843316</v>
      </c>
      <c r="AR309" s="4">
        <v>3.2796317606444123E-2</v>
      </c>
      <c r="AS309" s="4">
        <v>2.7079775555013477E-2</v>
      </c>
    </row>
    <row r="310" spans="42:45" x14ac:dyDescent="0.3">
      <c r="AP310" s="1">
        <v>304</v>
      </c>
      <c r="AQ310" s="60">
        <f t="shared" si="61"/>
        <v>0.46697388632872505</v>
      </c>
      <c r="AR310" s="4">
        <v>3.2845579078455825E-2</v>
      </c>
      <c r="AS310" s="4">
        <v>2.7587952417109533E-2</v>
      </c>
    </row>
    <row r="311" spans="42:45" x14ac:dyDescent="0.3">
      <c r="AP311" s="1">
        <v>305</v>
      </c>
      <c r="AQ311" s="60">
        <f t="shared" si="61"/>
        <v>0.46850998463901689</v>
      </c>
      <c r="AR311" s="4">
        <v>3.3175355450236969E-2</v>
      </c>
      <c r="AS311" s="4">
        <v>2.7654489586889805E-2</v>
      </c>
    </row>
    <row r="312" spans="42:45" x14ac:dyDescent="0.3">
      <c r="AP312" s="1">
        <v>306</v>
      </c>
      <c r="AQ312" s="60">
        <f t="shared" si="61"/>
        <v>0.47004608294930877</v>
      </c>
      <c r="AR312" s="4">
        <v>3.3623910336239141E-2</v>
      </c>
      <c r="AS312" s="4">
        <v>2.7824567970553313E-2</v>
      </c>
    </row>
    <row r="313" spans="42:45" x14ac:dyDescent="0.3">
      <c r="AP313" s="1">
        <v>307</v>
      </c>
      <c r="AQ313" s="60">
        <f t="shared" si="61"/>
        <v>0.47158218125960061</v>
      </c>
      <c r="AR313" s="4">
        <v>3.3684210526315789E-2</v>
      </c>
      <c r="AS313" s="4">
        <v>2.8259075907590733E-2</v>
      </c>
    </row>
    <row r="314" spans="42:45" x14ac:dyDescent="0.3">
      <c r="AP314" s="1">
        <v>308</v>
      </c>
      <c r="AQ314" s="60">
        <f t="shared" si="61"/>
        <v>0.4731182795698925</v>
      </c>
      <c r="AR314" s="4">
        <v>3.3699808795411144E-2</v>
      </c>
      <c r="AS314" s="4">
        <v>2.8312733544121942E-2</v>
      </c>
    </row>
    <row r="315" spans="42:45" x14ac:dyDescent="0.3">
      <c r="AP315" s="1">
        <v>309</v>
      </c>
      <c r="AQ315" s="60">
        <f t="shared" si="61"/>
        <v>0.47465437788018433</v>
      </c>
      <c r="AR315" s="4">
        <v>3.4455755677368832E-2</v>
      </c>
      <c r="AS315" s="4">
        <v>2.8495795702273362E-2</v>
      </c>
    </row>
    <row r="316" spans="42:45" x14ac:dyDescent="0.3">
      <c r="AP316" s="1">
        <v>310</v>
      </c>
      <c r="AQ316" s="60">
        <f t="shared" si="61"/>
        <v>0.47619047619047616</v>
      </c>
      <c r="AR316" s="4">
        <v>3.4648187633262259E-2</v>
      </c>
      <c r="AS316" s="4">
        <v>2.8853454821564102E-2</v>
      </c>
    </row>
    <row r="317" spans="42:45" x14ac:dyDescent="0.3">
      <c r="AP317" s="1">
        <v>311</v>
      </c>
      <c r="AQ317" s="60">
        <f t="shared" si="61"/>
        <v>0.47772657450076805</v>
      </c>
      <c r="AR317" s="4">
        <v>3.4800949116794065E-2</v>
      </c>
      <c r="AS317" s="4">
        <v>2.8995279838165879E-2</v>
      </c>
    </row>
    <row r="318" spans="42:45" x14ac:dyDescent="0.3">
      <c r="AP318" s="1">
        <v>312</v>
      </c>
      <c r="AQ318" s="60">
        <f t="shared" si="61"/>
        <v>0.47926267281105989</v>
      </c>
      <c r="AR318" s="4">
        <v>3.5045524823913446E-2</v>
      </c>
      <c r="AS318" s="4">
        <v>2.9274369355340942E-2</v>
      </c>
    </row>
    <row r="319" spans="42:45" x14ac:dyDescent="0.3">
      <c r="AP319" s="1">
        <v>313</v>
      </c>
      <c r="AQ319" s="60">
        <f t="shared" si="61"/>
        <v>0.48079877112135178</v>
      </c>
      <c r="AR319" s="4">
        <v>3.5335689045936397E-2</v>
      </c>
      <c r="AS319" s="4">
        <v>2.9290429042904267E-2</v>
      </c>
    </row>
    <row r="320" spans="42:45" x14ac:dyDescent="0.3">
      <c r="AP320" s="1">
        <v>314</v>
      </c>
      <c r="AQ320" s="60">
        <f t="shared" si="61"/>
        <v>0.48233486943164361</v>
      </c>
      <c r="AR320" s="4">
        <v>3.5863509749303663E-2</v>
      </c>
      <c r="AS320" s="4">
        <v>2.9290429042904267E-2</v>
      </c>
    </row>
    <row r="321" spans="42:45" x14ac:dyDescent="0.3">
      <c r="AP321" s="1">
        <v>315</v>
      </c>
      <c r="AQ321" s="60">
        <f t="shared" si="61"/>
        <v>0.4838709677419355</v>
      </c>
      <c r="AR321" s="4">
        <v>3.6116931058565345E-2</v>
      </c>
      <c r="AS321" s="4">
        <v>2.9290429042904267E-2</v>
      </c>
    </row>
    <row r="322" spans="42:45" x14ac:dyDescent="0.3">
      <c r="AP322" s="1">
        <v>316</v>
      </c>
      <c r="AQ322" s="60">
        <f t="shared" si="61"/>
        <v>0.48540706605222733</v>
      </c>
      <c r="AR322" s="4">
        <v>3.6334913112164295E-2</v>
      </c>
      <c r="AS322" s="4">
        <v>2.9290429042904267E-2</v>
      </c>
    </row>
    <row r="323" spans="42:45" x14ac:dyDescent="0.3">
      <c r="AP323" s="1">
        <v>317</v>
      </c>
      <c r="AQ323" s="60">
        <f t="shared" si="61"/>
        <v>0.48694316436251922</v>
      </c>
      <c r="AR323" s="4">
        <v>3.7071797278273137E-2</v>
      </c>
      <c r="AS323" s="4">
        <v>2.9519394974384053E-2</v>
      </c>
    </row>
    <row r="324" spans="42:45" x14ac:dyDescent="0.3">
      <c r="AP324" s="1">
        <v>318</v>
      </c>
      <c r="AQ324" s="60">
        <f t="shared" si="61"/>
        <v>0.48847926267281105</v>
      </c>
      <c r="AR324" s="4">
        <v>3.7126400996264047E-2</v>
      </c>
      <c r="AS324" s="4">
        <v>2.955082742316785E-2</v>
      </c>
    </row>
    <row r="325" spans="42:45" x14ac:dyDescent="0.3">
      <c r="AP325" s="1">
        <v>319</v>
      </c>
      <c r="AQ325" s="60">
        <f t="shared" si="61"/>
        <v>0.49001536098310294</v>
      </c>
      <c r="AR325" s="4">
        <v>3.7192725943525587E-2</v>
      </c>
      <c r="AS325" s="4">
        <v>2.972119936875332E-2</v>
      </c>
    </row>
    <row r="326" spans="42:45" x14ac:dyDescent="0.3">
      <c r="AP326" s="1">
        <v>320</v>
      </c>
      <c r="AQ326" s="60">
        <f t="shared" si="61"/>
        <v>0.49155145929339478</v>
      </c>
      <c r="AR326" s="4">
        <v>3.8157223072996398E-2</v>
      </c>
      <c r="AS326" s="4">
        <v>2.9735682819383259E-2</v>
      </c>
    </row>
    <row r="327" spans="42:45" x14ac:dyDescent="0.3">
      <c r="AP327" s="1">
        <v>321</v>
      </c>
      <c r="AQ327" s="60">
        <f t="shared" si="61"/>
        <v>0.49308755760368661</v>
      </c>
      <c r="AR327" s="4">
        <v>3.8795303726390985E-2</v>
      </c>
      <c r="AS327" s="4">
        <v>2.9843444227005841E-2</v>
      </c>
    </row>
    <row r="328" spans="42:45" x14ac:dyDescent="0.3">
      <c r="AP328" s="1">
        <v>322</v>
      </c>
      <c r="AQ328" s="60">
        <f t="shared" ref="AQ328:AQ391" si="62">AP328/651</f>
        <v>0.4946236559139785</v>
      </c>
      <c r="AR328" s="4">
        <v>3.9978678038379532E-2</v>
      </c>
      <c r="AS328" s="4">
        <v>3.0003093102381653E-2</v>
      </c>
    </row>
    <row r="329" spans="42:45" x14ac:dyDescent="0.3">
      <c r="AP329" s="1">
        <v>323</v>
      </c>
      <c r="AQ329" s="60">
        <f t="shared" si="62"/>
        <v>0.49615975422427033</v>
      </c>
      <c r="AR329" s="4">
        <v>3.9988492520138023E-2</v>
      </c>
      <c r="AS329" s="4">
        <v>3.0173384372888936E-2</v>
      </c>
    </row>
    <row r="330" spans="42:45" x14ac:dyDescent="0.3">
      <c r="AP330" s="1">
        <v>324</v>
      </c>
      <c r="AQ330" s="60">
        <f t="shared" si="62"/>
        <v>0.49769585253456222</v>
      </c>
      <c r="AR330" s="4">
        <v>4.1074249605055291E-2</v>
      </c>
      <c r="AS330" s="4">
        <v>3.0215090474564776E-2</v>
      </c>
    </row>
    <row r="331" spans="42:45" x14ac:dyDescent="0.3">
      <c r="AP331" s="1">
        <v>325</v>
      </c>
      <c r="AQ331" s="60">
        <f t="shared" si="62"/>
        <v>0.49923195084485406</v>
      </c>
      <c r="AR331" s="4">
        <v>4.1312959818902095E-2</v>
      </c>
      <c r="AS331" s="4">
        <v>3.0405405405405494E-2</v>
      </c>
    </row>
    <row r="332" spans="42:45" x14ac:dyDescent="0.3">
      <c r="AP332" s="1">
        <v>326</v>
      </c>
      <c r="AQ332" s="60">
        <f t="shared" si="62"/>
        <v>0.50076804915514594</v>
      </c>
      <c r="AR332" s="4">
        <v>4.142357059509915E-2</v>
      </c>
      <c r="AS332" s="4">
        <v>3.0585106382978684E-2</v>
      </c>
    </row>
    <row r="333" spans="42:45" x14ac:dyDescent="0.3">
      <c r="AP333" s="1">
        <v>327</v>
      </c>
      <c r="AQ333" s="60">
        <f t="shared" si="62"/>
        <v>0.50230414746543783</v>
      </c>
      <c r="AR333" s="4">
        <v>4.1764429845143156E-2</v>
      </c>
      <c r="AS333" s="4">
        <v>3.0831516661476103E-2</v>
      </c>
    </row>
    <row r="334" spans="42:45" x14ac:dyDescent="0.3">
      <c r="AP334" s="1">
        <v>328</v>
      </c>
      <c r="AQ334" s="60">
        <f t="shared" si="62"/>
        <v>0.50384024577572961</v>
      </c>
      <c r="AR334" s="4">
        <v>4.2553191489361701E-2</v>
      </c>
      <c r="AS334" s="4">
        <v>3.084415584415582E-2</v>
      </c>
    </row>
    <row r="335" spans="42:45" x14ac:dyDescent="0.3">
      <c r="AP335" s="1">
        <v>329</v>
      </c>
      <c r="AQ335" s="60">
        <f t="shared" si="62"/>
        <v>0.5053763440860215</v>
      </c>
      <c r="AR335" s="4">
        <v>4.27761552997767E-2</v>
      </c>
      <c r="AS335" s="4">
        <v>3.0957114456120354E-2</v>
      </c>
    </row>
    <row r="336" spans="42:45" x14ac:dyDescent="0.3">
      <c r="AP336" s="1">
        <v>330</v>
      </c>
      <c r="AQ336" s="60">
        <f t="shared" si="62"/>
        <v>0.50691244239631339</v>
      </c>
      <c r="AR336" s="4">
        <v>4.2807017543859648E-2</v>
      </c>
      <c r="AS336" s="4">
        <v>3.1068624103789768E-2</v>
      </c>
    </row>
    <row r="337" spans="42:45" x14ac:dyDescent="0.3">
      <c r="AP337" s="1">
        <v>331</v>
      </c>
      <c r="AQ337" s="60">
        <f t="shared" si="62"/>
        <v>0.50844854070660517</v>
      </c>
      <c r="AR337" s="4">
        <v>4.3348794594285089E-2</v>
      </c>
      <c r="AS337" s="4">
        <v>3.118712273641858E-2</v>
      </c>
    </row>
    <row r="338" spans="42:45" x14ac:dyDescent="0.3">
      <c r="AP338" s="1">
        <v>332</v>
      </c>
      <c r="AQ338" s="60">
        <f t="shared" si="62"/>
        <v>0.50998463901689706</v>
      </c>
      <c r="AR338" s="4">
        <v>4.3599720642522245E-2</v>
      </c>
      <c r="AS338" s="4">
        <v>3.1255848774096893E-2</v>
      </c>
    </row>
    <row r="339" spans="42:45" x14ac:dyDescent="0.3">
      <c r="AP339" s="1">
        <v>333</v>
      </c>
      <c r="AQ339" s="60">
        <f t="shared" si="62"/>
        <v>0.51152073732718895</v>
      </c>
      <c r="AR339" s="4">
        <v>4.3697771587743774E-2</v>
      </c>
      <c r="AS339" s="4">
        <v>3.1299256924116135E-2</v>
      </c>
    </row>
    <row r="340" spans="42:45" x14ac:dyDescent="0.3">
      <c r="AP340" s="1">
        <v>334</v>
      </c>
      <c r="AQ340" s="60">
        <f t="shared" si="62"/>
        <v>0.51305683563748083</v>
      </c>
      <c r="AR340" s="4">
        <v>4.4340723453908951E-2</v>
      </c>
      <c r="AS340" s="4">
        <v>3.1343843843843928E-2</v>
      </c>
    </row>
    <row r="341" spans="42:45" x14ac:dyDescent="0.3">
      <c r="AP341" s="1">
        <v>335</v>
      </c>
      <c r="AQ341" s="60">
        <f t="shared" si="62"/>
        <v>0.51459293394777261</v>
      </c>
      <c r="AR341" s="4">
        <v>4.5346691273398333E-2</v>
      </c>
      <c r="AS341" s="4">
        <v>3.1914893617021274E-2</v>
      </c>
    </row>
    <row r="342" spans="42:45" x14ac:dyDescent="0.3">
      <c r="AP342" s="1">
        <v>336</v>
      </c>
      <c r="AQ342" s="60">
        <f t="shared" si="62"/>
        <v>0.5161290322580645</v>
      </c>
      <c r="AR342" s="4">
        <v>4.541895066562255E-2</v>
      </c>
      <c r="AS342" s="4">
        <v>3.1959014393754634E-2</v>
      </c>
    </row>
    <row r="343" spans="42:45" x14ac:dyDescent="0.3">
      <c r="AP343" s="1">
        <v>337</v>
      </c>
      <c r="AQ343" s="60">
        <f t="shared" si="62"/>
        <v>0.51766513056835639</v>
      </c>
      <c r="AR343" s="4">
        <v>4.5438718662952689E-2</v>
      </c>
      <c r="AS343" s="4">
        <v>3.2351394003156266E-2</v>
      </c>
    </row>
    <row r="344" spans="42:45" x14ac:dyDescent="0.3">
      <c r="AP344" s="1">
        <v>338</v>
      </c>
      <c r="AQ344" s="60">
        <f t="shared" si="62"/>
        <v>0.51920122887864828</v>
      </c>
      <c r="AR344" s="4">
        <v>4.6421663442940041E-2</v>
      </c>
      <c r="AS344" s="4">
        <v>3.2351394003156266E-2</v>
      </c>
    </row>
    <row r="345" spans="42:45" x14ac:dyDescent="0.3">
      <c r="AP345" s="1">
        <v>339</v>
      </c>
      <c r="AQ345" s="60">
        <f t="shared" si="62"/>
        <v>0.52073732718894006</v>
      </c>
      <c r="AR345" s="4">
        <v>4.6608406158967906E-2</v>
      </c>
      <c r="AS345" s="4">
        <v>3.2351394003156266E-2</v>
      </c>
    </row>
    <row r="346" spans="42:45" x14ac:dyDescent="0.3">
      <c r="AP346" s="1">
        <v>340</v>
      </c>
      <c r="AQ346" s="60">
        <f t="shared" si="62"/>
        <v>0.52227342549923195</v>
      </c>
      <c r="AR346" s="4">
        <v>4.7180667433831924E-2</v>
      </c>
      <c r="AS346" s="4">
        <v>3.2366071428571404E-2</v>
      </c>
    </row>
    <row r="347" spans="42:45" x14ac:dyDescent="0.3">
      <c r="AP347" s="1">
        <v>341</v>
      </c>
      <c r="AQ347" s="60">
        <f t="shared" si="62"/>
        <v>0.52380952380952384</v>
      </c>
      <c r="AR347" s="4">
        <v>4.7388781431334626E-2</v>
      </c>
      <c r="AS347" s="4">
        <v>3.2425129475343338E-2</v>
      </c>
    </row>
    <row r="348" spans="42:45" x14ac:dyDescent="0.3">
      <c r="AP348" s="1">
        <v>342</v>
      </c>
      <c r="AQ348" s="60">
        <f t="shared" si="62"/>
        <v>0.52534562211981561</v>
      </c>
      <c r="AR348" s="4">
        <v>4.7442638623327017E-2</v>
      </c>
      <c r="AS348" s="4">
        <v>3.3041132838840186E-2</v>
      </c>
    </row>
    <row r="349" spans="42:45" x14ac:dyDescent="0.3">
      <c r="AP349" s="1">
        <v>343</v>
      </c>
      <c r="AQ349" s="60">
        <f t="shared" si="62"/>
        <v>0.5268817204301075</v>
      </c>
      <c r="AR349" s="4">
        <v>4.8421052631578948E-2</v>
      </c>
      <c r="AS349" s="4">
        <v>3.3127456485120658E-2</v>
      </c>
    </row>
    <row r="350" spans="42:45" x14ac:dyDescent="0.3">
      <c r="AP350" s="1">
        <v>344</v>
      </c>
      <c r="AQ350" s="60">
        <f t="shared" si="62"/>
        <v>0.52841781874039939</v>
      </c>
      <c r="AR350" s="4">
        <v>4.8689138576778979E-2</v>
      </c>
      <c r="AS350" s="4">
        <v>3.3220720720720812E-2</v>
      </c>
    </row>
    <row r="351" spans="42:45" x14ac:dyDescent="0.3">
      <c r="AP351" s="1">
        <v>345</v>
      </c>
      <c r="AQ351" s="60">
        <f t="shared" si="62"/>
        <v>0.52995391705069128</v>
      </c>
      <c r="AR351" s="4">
        <v>4.8689138576778979E-2</v>
      </c>
      <c r="AS351" s="4">
        <v>3.3342914630641055E-2</v>
      </c>
    </row>
    <row r="352" spans="42:45" x14ac:dyDescent="0.3">
      <c r="AP352" s="1">
        <v>346</v>
      </c>
      <c r="AQ352" s="60">
        <f t="shared" si="62"/>
        <v>0.53149001536098306</v>
      </c>
      <c r="AR352" s="4">
        <v>4.8803378695448173E-2</v>
      </c>
      <c r="AS352" s="4">
        <v>3.3551002026570541E-2</v>
      </c>
    </row>
    <row r="353" spans="42:45" x14ac:dyDescent="0.3">
      <c r="AP353" s="1">
        <v>347</v>
      </c>
      <c r="AQ353" s="60">
        <f t="shared" si="62"/>
        <v>0.53302611367127495</v>
      </c>
      <c r="AR353" s="4">
        <v>4.8803378695448173E-2</v>
      </c>
      <c r="AS353" s="4">
        <v>3.359030837004405E-2</v>
      </c>
    </row>
    <row r="354" spans="42:45" x14ac:dyDescent="0.3">
      <c r="AP354" s="1">
        <v>348</v>
      </c>
      <c r="AQ354" s="60">
        <f t="shared" si="62"/>
        <v>0.53456221198156684</v>
      </c>
      <c r="AR354" s="4">
        <v>4.9469964664310952E-2</v>
      </c>
      <c r="AS354" s="4">
        <v>3.3674339300937793E-2</v>
      </c>
    </row>
    <row r="355" spans="42:45" x14ac:dyDescent="0.3">
      <c r="AP355" s="1">
        <v>349</v>
      </c>
      <c r="AQ355" s="60">
        <f t="shared" si="62"/>
        <v>0.53609831029185873</v>
      </c>
      <c r="AR355" s="4">
        <v>4.983269598470369E-2</v>
      </c>
      <c r="AS355" s="4">
        <v>3.3715441672285906E-2</v>
      </c>
    </row>
    <row r="356" spans="42:45" x14ac:dyDescent="0.3">
      <c r="AP356" s="1">
        <v>350</v>
      </c>
      <c r="AQ356" s="60">
        <f t="shared" si="62"/>
        <v>0.5376344086021505</v>
      </c>
      <c r="AR356" s="4">
        <v>5.0506785775639954E-2</v>
      </c>
      <c r="AS356" s="4">
        <v>3.3715441672285906E-2</v>
      </c>
    </row>
    <row r="357" spans="42:45" x14ac:dyDescent="0.3">
      <c r="AP357" s="1">
        <v>351</v>
      </c>
      <c r="AQ357" s="60">
        <f t="shared" si="62"/>
        <v>0.53917050691244239</v>
      </c>
      <c r="AR357" s="4">
        <v>5.1495972382048262E-2</v>
      </c>
      <c r="AS357" s="4">
        <v>3.3797216699801125E-2</v>
      </c>
    </row>
    <row r="358" spans="42:45" x14ac:dyDescent="0.3">
      <c r="AP358" s="1">
        <v>352</v>
      </c>
      <c r="AQ358" s="60">
        <f t="shared" si="62"/>
        <v>0.54070660522273428</v>
      </c>
      <c r="AR358" s="4">
        <v>5.1525529265255332E-2</v>
      </c>
      <c r="AS358" s="4">
        <v>3.3909574468085069E-2</v>
      </c>
    </row>
    <row r="359" spans="42:45" x14ac:dyDescent="0.3">
      <c r="AP359" s="1">
        <v>353</v>
      </c>
      <c r="AQ359" s="60">
        <f t="shared" si="62"/>
        <v>0.54224270353302606</v>
      </c>
      <c r="AR359" s="4">
        <v>5.1581362865409604E-2</v>
      </c>
      <c r="AS359" s="4">
        <v>3.4278959810874705E-2</v>
      </c>
    </row>
    <row r="360" spans="42:45" x14ac:dyDescent="0.3">
      <c r="AP360" s="1">
        <v>354</v>
      </c>
      <c r="AQ360" s="60">
        <f t="shared" si="62"/>
        <v>0.54377880184331795</v>
      </c>
      <c r="AR360" s="4">
        <v>5.1683633516053248E-2</v>
      </c>
      <c r="AS360" s="4">
        <v>3.4375194959136504E-2</v>
      </c>
    </row>
    <row r="361" spans="42:45" x14ac:dyDescent="0.3">
      <c r="AP361" s="1">
        <v>355</v>
      </c>
      <c r="AQ361" s="60">
        <f t="shared" si="62"/>
        <v>0.54531490015360984</v>
      </c>
      <c r="AR361" s="4">
        <v>5.1929824561403506E-2</v>
      </c>
      <c r="AS361" s="4">
        <v>3.4398633813125211E-2</v>
      </c>
    </row>
    <row r="362" spans="42:45" x14ac:dyDescent="0.3">
      <c r="AP362" s="1">
        <v>356</v>
      </c>
      <c r="AQ362" s="60">
        <f t="shared" si="62"/>
        <v>0.54685099846390173</v>
      </c>
      <c r="AR362" s="4">
        <v>5.2194997447677353E-2</v>
      </c>
      <c r="AS362" s="4">
        <v>3.4542916957431877E-2</v>
      </c>
    </row>
    <row r="363" spans="42:45" x14ac:dyDescent="0.3">
      <c r="AP363" s="1">
        <v>357</v>
      </c>
      <c r="AQ363" s="60">
        <f t="shared" si="62"/>
        <v>0.54838709677419351</v>
      </c>
      <c r="AR363" s="4">
        <v>5.2466718872357085E-2</v>
      </c>
      <c r="AS363" s="4">
        <v>3.4642746674914904E-2</v>
      </c>
    </row>
    <row r="364" spans="42:45" x14ac:dyDescent="0.3">
      <c r="AP364" s="1">
        <v>358</v>
      </c>
      <c r="AQ364" s="60">
        <f t="shared" si="62"/>
        <v>0.54992319508448539</v>
      </c>
      <c r="AR364" s="4">
        <v>5.2631578947368418E-2</v>
      </c>
      <c r="AS364" s="4">
        <v>3.4691629955947136E-2</v>
      </c>
    </row>
    <row r="365" spans="42:45" x14ac:dyDescent="0.3">
      <c r="AP365" s="1">
        <v>359</v>
      </c>
      <c r="AQ365" s="60">
        <f t="shared" si="62"/>
        <v>0.55145929339477728</v>
      </c>
      <c r="AR365" s="4">
        <v>5.2850603412401116E-2</v>
      </c>
      <c r="AS365" s="4">
        <v>3.5217267821641515E-2</v>
      </c>
    </row>
    <row r="366" spans="42:45" x14ac:dyDescent="0.3">
      <c r="AP366" s="1">
        <v>360</v>
      </c>
      <c r="AQ366" s="60">
        <f t="shared" si="62"/>
        <v>0.55299539170506917</v>
      </c>
      <c r="AR366" s="4">
        <v>5.3003533568904596E-2</v>
      </c>
      <c r="AS366" s="4">
        <v>3.5498706524863533E-2</v>
      </c>
    </row>
    <row r="367" spans="42:45" x14ac:dyDescent="0.3">
      <c r="AP367" s="1">
        <v>361</v>
      </c>
      <c r="AQ367" s="60">
        <f t="shared" si="62"/>
        <v>0.55453149001536095</v>
      </c>
      <c r="AR367" s="4">
        <v>5.3184684273051307E-2</v>
      </c>
      <c r="AS367" s="4">
        <v>3.5502958579881581E-2</v>
      </c>
    </row>
    <row r="368" spans="42:45" x14ac:dyDescent="0.3">
      <c r="AP368" s="1">
        <v>362</v>
      </c>
      <c r="AQ368" s="60">
        <f t="shared" si="62"/>
        <v>0.55606758832565284</v>
      </c>
      <c r="AR368" s="4">
        <v>5.3184684273051307E-2</v>
      </c>
      <c r="AS368" s="4">
        <v>3.5618443522810496E-2</v>
      </c>
    </row>
    <row r="369" spans="42:45" x14ac:dyDescent="0.3">
      <c r="AP369" s="1">
        <v>363</v>
      </c>
      <c r="AQ369" s="60">
        <f t="shared" si="62"/>
        <v>0.55760368663594473</v>
      </c>
      <c r="AR369" s="4">
        <v>5.4098510463309921E-2</v>
      </c>
      <c r="AS369" s="4">
        <v>3.5732560122804104E-2</v>
      </c>
    </row>
    <row r="370" spans="42:45" x14ac:dyDescent="0.3">
      <c r="AP370" s="1">
        <v>364</v>
      </c>
      <c r="AQ370" s="60">
        <f t="shared" si="62"/>
        <v>0.55913978494623651</v>
      </c>
      <c r="AR370" s="4">
        <v>5.4143454038997257E-2</v>
      </c>
      <c r="AS370" s="4">
        <v>3.5792951541850221E-2</v>
      </c>
    </row>
    <row r="371" spans="42:45" x14ac:dyDescent="0.3">
      <c r="AP371" s="1">
        <v>365</v>
      </c>
      <c r="AQ371" s="60">
        <f t="shared" si="62"/>
        <v>0.5606758832565284</v>
      </c>
      <c r="AR371" s="4">
        <v>5.4371002132196165E-2</v>
      </c>
      <c r="AS371" s="4">
        <v>3.6217303822937696E-2</v>
      </c>
    </row>
    <row r="372" spans="42:45" x14ac:dyDescent="0.3">
      <c r="AP372" s="1">
        <v>366</v>
      </c>
      <c r="AQ372" s="60">
        <f t="shared" si="62"/>
        <v>0.56221198156682028</v>
      </c>
      <c r="AR372" s="4">
        <v>5.4895302773061684E-2</v>
      </c>
      <c r="AS372" s="4">
        <v>3.6217303822937696E-2</v>
      </c>
    </row>
    <row r="373" spans="42:45" x14ac:dyDescent="0.3">
      <c r="AP373" s="1">
        <v>367</v>
      </c>
      <c r="AQ373" s="60">
        <f t="shared" si="62"/>
        <v>0.56374807987711217</v>
      </c>
      <c r="AR373" s="4">
        <v>5.5125725338491298E-2</v>
      </c>
      <c r="AS373" s="4">
        <v>3.6217303822937696E-2</v>
      </c>
    </row>
    <row r="374" spans="42:45" x14ac:dyDescent="0.3">
      <c r="AP374" s="1">
        <v>368</v>
      </c>
      <c r="AQ374" s="60">
        <f t="shared" si="62"/>
        <v>0.56528417818740395</v>
      </c>
      <c r="AR374" s="4">
        <v>5.5884401114206173E-2</v>
      </c>
      <c r="AS374" s="4">
        <v>3.634361233480176E-2</v>
      </c>
    </row>
    <row r="375" spans="42:45" x14ac:dyDescent="0.3">
      <c r="AP375" s="1">
        <v>369</v>
      </c>
      <c r="AQ375" s="60">
        <f t="shared" si="62"/>
        <v>0.56682027649769584</v>
      </c>
      <c r="AR375" s="4">
        <v>5.6009334889148159E-2</v>
      </c>
      <c r="AS375" s="4">
        <v>3.6509900990098987E-2</v>
      </c>
    </row>
    <row r="376" spans="42:45" x14ac:dyDescent="0.3">
      <c r="AP376" s="1">
        <v>370</v>
      </c>
      <c r="AQ376" s="60">
        <f t="shared" si="62"/>
        <v>0.56835637480798773</v>
      </c>
      <c r="AR376" s="4">
        <v>5.679601127249076E-2</v>
      </c>
      <c r="AS376" s="4">
        <v>3.7234042553191453E-2</v>
      </c>
    </row>
    <row r="377" spans="42:45" x14ac:dyDescent="0.3">
      <c r="AP377" s="1">
        <v>371</v>
      </c>
      <c r="AQ377" s="60">
        <f t="shared" si="62"/>
        <v>0.56989247311827962</v>
      </c>
      <c r="AR377" s="4">
        <v>5.6872037914691941E-2</v>
      </c>
      <c r="AS377" s="4">
        <v>3.7444933920704845E-2</v>
      </c>
    </row>
    <row r="378" spans="42:45" x14ac:dyDescent="0.3">
      <c r="AP378" s="1">
        <v>372</v>
      </c>
      <c r="AQ378" s="60">
        <f t="shared" si="62"/>
        <v>0.5714285714285714</v>
      </c>
      <c r="AR378" s="4">
        <v>5.7068741893644664E-2</v>
      </c>
      <c r="AS378" s="4">
        <v>3.7611783271962157E-2</v>
      </c>
    </row>
    <row r="379" spans="42:45" x14ac:dyDescent="0.3">
      <c r="AP379" s="1">
        <v>373</v>
      </c>
      <c r="AQ379" s="60">
        <f t="shared" si="62"/>
        <v>0.57296466973886329</v>
      </c>
      <c r="AR379" s="4">
        <v>5.7165231010180111E-2</v>
      </c>
      <c r="AS379" s="4">
        <v>3.7936913895993206E-2</v>
      </c>
    </row>
    <row r="380" spans="42:45" x14ac:dyDescent="0.3">
      <c r="AP380" s="1">
        <v>374</v>
      </c>
      <c r="AQ380" s="60">
        <f t="shared" si="62"/>
        <v>0.57450076804915517</v>
      </c>
      <c r="AR380" s="4">
        <v>5.7569296375266525E-2</v>
      </c>
      <c r="AS380" s="4">
        <v>3.7946428571428548E-2</v>
      </c>
    </row>
    <row r="381" spans="42:45" x14ac:dyDescent="0.3">
      <c r="AP381" s="1">
        <v>375</v>
      </c>
      <c r="AQ381" s="60">
        <f t="shared" si="62"/>
        <v>0.57603686635944695</v>
      </c>
      <c r="AR381" s="4">
        <v>5.7724957555178265E-2</v>
      </c>
      <c r="AS381" s="4">
        <v>3.8032100488485612E-2</v>
      </c>
    </row>
    <row r="382" spans="42:45" x14ac:dyDescent="0.3">
      <c r="AP382" s="1">
        <v>376</v>
      </c>
      <c r="AQ382" s="60">
        <f t="shared" si="62"/>
        <v>0.57757296466973884</v>
      </c>
      <c r="AR382" s="4">
        <v>5.8141344956413488E-2</v>
      </c>
      <c r="AS382" s="4">
        <v>3.8546255506607931E-2</v>
      </c>
    </row>
    <row r="383" spans="42:45" x14ac:dyDescent="0.3">
      <c r="AP383" s="1">
        <v>377</v>
      </c>
      <c r="AQ383" s="60">
        <f t="shared" si="62"/>
        <v>0.57910906298003073</v>
      </c>
      <c r="AR383" s="4">
        <v>5.8245614035087719E-2</v>
      </c>
      <c r="AS383" s="4">
        <v>3.8961038961038939E-2</v>
      </c>
    </row>
    <row r="384" spans="42:45" x14ac:dyDescent="0.3">
      <c r="AP384" s="1">
        <v>378</v>
      </c>
      <c r="AQ384" s="60">
        <f t="shared" si="62"/>
        <v>0.58064516129032262</v>
      </c>
      <c r="AR384" s="4">
        <v>5.845181674565561E-2</v>
      </c>
      <c r="AS384" s="4">
        <v>3.9007092198581561E-2</v>
      </c>
    </row>
    <row r="385" spans="42:45" x14ac:dyDescent="0.3">
      <c r="AP385" s="1">
        <v>379</v>
      </c>
      <c r="AQ385" s="60">
        <f t="shared" si="62"/>
        <v>0.5821812596006144</v>
      </c>
      <c r="AR385" s="4">
        <v>5.8575803981623244E-2</v>
      </c>
      <c r="AS385" s="4">
        <v>3.9598108747044919E-2</v>
      </c>
    </row>
    <row r="386" spans="42:45" x14ac:dyDescent="0.3">
      <c r="AP386" s="1">
        <v>380</v>
      </c>
      <c r="AQ386" s="60">
        <f t="shared" si="62"/>
        <v>0.58371735791090629</v>
      </c>
      <c r="AR386" s="4">
        <v>5.8688147295742163E-2</v>
      </c>
      <c r="AS386" s="4">
        <v>3.9603960396039688E-2</v>
      </c>
    </row>
    <row r="387" spans="42:45" x14ac:dyDescent="0.3">
      <c r="AP387" s="1">
        <v>381</v>
      </c>
      <c r="AQ387" s="60">
        <f t="shared" si="62"/>
        <v>0.58525345622119818</v>
      </c>
      <c r="AR387" s="4">
        <v>5.8795411089866217E-2</v>
      </c>
      <c r="AS387" s="4">
        <v>3.9628180039138913E-2</v>
      </c>
    </row>
    <row r="388" spans="42:45" x14ac:dyDescent="0.3">
      <c r="AP388" s="1">
        <v>382</v>
      </c>
      <c r="AQ388" s="60">
        <f t="shared" si="62"/>
        <v>0.58678955453149007</v>
      </c>
      <c r="AR388" s="4">
        <v>5.8810055546011597E-2</v>
      </c>
      <c r="AS388" s="4">
        <v>4.0068201193520912E-2</v>
      </c>
    </row>
    <row r="389" spans="42:45" x14ac:dyDescent="0.3">
      <c r="AP389" s="1">
        <v>383</v>
      </c>
      <c r="AQ389" s="60">
        <f t="shared" si="62"/>
        <v>0.58832565284178184</v>
      </c>
      <c r="AR389" s="4">
        <v>5.8894230769230768E-2</v>
      </c>
      <c r="AS389" s="4">
        <v>4.0242976461655221E-2</v>
      </c>
    </row>
    <row r="390" spans="42:45" x14ac:dyDescent="0.3">
      <c r="AP390" s="1">
        <v>384</v>
      </c>
      <c r="AQ390" s="60">
        <f t="shared" si="62"/>
        <v>0.58986175115207373</v>
      </c>
      <c r="AR390" s="4">
        <v>6.0031595576619273E-2</v>
      </c>
      <c r="AS390" s="4">
        <v>4.0306237333933743E-2</v>
      </c>
    </row>
    <row r="391" spans="42:45" x14ac:dyDescent="0.3">
      <c r="AP391" s="1">
        <v>385</v>
      </c>
      <c r="AQ391" s="60">
        <f t="shared" si="62"/>
        <v>0.59139784946236562</v>
      </c>
      <c r="AR391" s="4">
        <v>6.0031595576619273E-2</v>
      </c>
      <c r="AS391" s="4">
        <v>4.0457494025264676E-2</v>
      </c>
    </row>
    <row r="392" spans="42:45" x14ac:dyDescent="0.3">
      <c r="AP392" s="1">
        <v>386</v>
      </c>
      <c r="AQ392" s="60">
        <f t="shared" ref="AQ392:AQ455" si="63">AP392/651</f>
        <v>0.5929339477726574</v>
      </c>
      <c r="AR392" s="4">
        <v>6.0047691307175348E-2</v>
      </c>
      <c r="AS392" s="4">
        <v>4.0748898678414094E-2</v>
      </c>
    </row>
    <row r="393" spans="42:45" x14ac:dyDescent="0.3">
      <c r="AP393" s="1">
        <v>387</v>
      </c>
      <c r="AQ393" s="60">
        <f t="shared" si="63"/>
        <v>0.59447004608294929</v>
      </c>
      <c r="AR393" s="4">
        <v>6.1131584652070213E-2</v>
      </c>
      <c r="AS393" s="4">
        <v>4.0828951438292571E-2</v>
      </c>
    </row>
    <row r="394" spans="42:45" x14ac:dyDescent="0.3">
      <c r="AP394" s="1">
        <v>388</v>
      </c>
      <c r="AQ394" s="60">
        <f t="shared" si="63"/>
        <v>0.59600614439324118</v>
      </c>
      <c r="AR394" s="4">
        <v>6.1173533083645391E-2</v>
      </c>
      <c r="AS394" s="4">
        <v>4.0897472309003056E-2</v>
      </c>
    </row>
    <row r="395" spans="42:45" x14ac:dyDescent="0.3">
      <c r="AP395" s="1">
        <v>389</v>
      </c>
      <c r="AQ395" s="60">
        <f t="shared" si="63"/>
        <v>0.59754224270353307</v>
      </c>
      <c r="AR395" s="4">
        <v>6.1766207248596189E-2</v>
      </c>
      <c r="AS395" s="4">
        <v>4.1666666666666644E-2</v>
      </c>
    </row>
    <row r="396" spans="42:45" x14ac:dyDescent="0.3">
      <c r="AP396" s="1">
        <v>390</v>
      </c>
      <c r="AQ396" s="60">
        <f t="shared" si="63"/>
        <v>0.59907834101382484</v>
      </c>
      <c r="AR396" s="4">
        <v>6.1837455830388695E-2</v>
      </c>
      <c r="AS396" s="4">
        <v>4.1717492071236942E-2</v>
      </c>
    </row>
    <row r="397" spans="42:45" x14ac:dyDescent="0.3">
      <c r="AP397" s="1">
        <v>391</v>
      </c>
      <c r="AQ397" s="60">
        <f t="shared" si="63"/>
        <v>0.60061443932411673</v>
      </c>
      <c r="AR397" s="4">
        <v>6.1837455830388695E-2</v>
      </c>
      <c r="AS397" s="4">
        <v>4.2375502629136988E-2</v>
      </c>
    </row>
    <row r="398" spans="42:45" x14ac:dyDescent="0.3">
      <c r="AP398" s="1">
        <v>392</v>
      </c>
      <c r="AQ398" s="60">
        <f t="shared" si="63"/>
        <v>0.60215053763440862</v>
      </c>
      <c r="AR398" s="4">
        <v>6.1843640606767759E-2</v>
      </c>
      <c r="AS398" s="4">
        <v>4.2510121457489808E-2</v>
      </c>
    </row>
    <row r="399" spans="42:45" x14ac:dyDescent="0.3">
      <c r="AP399" s="1">
        <v>393</v>
      </c>
      <c r="AQ399" s="60">
        <f t="shared" si="63"/>
        <v>0.60368663594470051</v>
      </c>
      <c r="AR399" s="4">
        <v>6.2033001245330052E-2</v>
      </c>
      <c r="AS399" s="4">
        <v>4.2557982436388149E-2</v>
      </c>
    </row>
    <row r="400" spans="42:45" x14ac:dyDescent="0.3">
      <c r="AP400" s="1">
        <v>394</v>
      </c>
      <c r="AQ400" s="60">
        <f t="shared" si="63"/>
        <v>0.60522273425499229</v>
      </c>
      <c r="AR400" s="4">
        <v>6.2033001245330052E-2</v>
      </c>
      <c r="AS400" s="4">
        <v>4.2698019801980173E-2</v>
      </c>
    </row>
    <row r="401" spans="42:45" x14ac:dyDescent="0.3">
      <c r="AP401" s="1">
        <v>395</v>
      </c>
      <c r="AQ401" s="60">
        <f t="shared" si="63"/>
        <v>0.60675883256528418</v>
      </c>
      <c r="AR401" s="4">
        <v>6.2057268282949267E-2</v>
      </c>
      <c r="AS401" s="4">
        <v>4.2698019801980173E-2</v>
      </c>
    </row>
    <row r="402" spans="42:45" x14ac:dyDescent="0.3">
      <c r="AP402" s="1">
        <v>396</v>
      </c>
      <c r="AQ402" s="60">
        <f t="shared" si="63"/>
        <v>0.60829493087557607</v>
      </c>
      <c r="AR402" s="4">
        <v>6.3432835820895525E-2</v>
      </c>
      <c r="AS402" s="4">
        <v>4.2872172540768048E-2</v>
      </c>
    </row>
    <row r="403" spans="42:45" x14ac:dyDescent="0.3">
      <c r="AP403" s="1">
        <v>397</v>
      </c>
      <c r="AQ403" s="60">
        <f t="shared" si="63"/>
        <v>0.60983102918586785</v>
      </c>
      <c r="AR403" s="4">
        <v>6.3701923076923073E-2</v>
      </c>
      <c r="AS403" s="4">
        <v>4.2937301780922234E-2</v>
      </c>
    </row>
    <row r="404" spans="42:45" x14ac:dyDescent="0.3">
      <c r="AP404" s="1">
        <v>398</v>
      </c>
      <c r="AQ404" s="60">
        <f t="shared" si="63"/>
        <v>0.61136712749615973</v>
      </c>
      <c r="AR404" s="4">
        <v>6.3701923076923073E-2</v>
      </c>
      <c r="AS404" s="4">
        <v>4.3265875785066209E-2</v>
      </c>
    </row>
    <row r="405" spans="42:45" x14ac:dyDescent="0.3">
      <c r="AP405" s="1">
        <v>399</v>
      </c>
      <c r="AQ405" s="60">
        <f t="shared" si="63"/>
        <v>0.61290322580645162</v>
      </c>
      <c r="AR405" s="4">
        <v>6.3801740047455813E-2</v>
      </c>
      <c r="AS405" s="4">
        <v>4.3288695110557385E-2</v>
      </c>
    </row>
    <row r="406" spans="42:45" x14ac:dyDescent="0.3">
      <c r="AP406" s="1">
        <v>400</v>
      </c>
      <c r="AQ406" s="60">
        <f t="shared" si="63"/>
        <v>0.61443932411674351</v>
      </c>
      <c r="AR406" s="4">
        <v>6.4441887226697289E-2</v>
      </c>
      <c r="AS406" s="4">
        <v>4.3735224586288417E-2</v>
      </c>
    </row>
    <row r="407" spans="42:45" x14ac:dyDescent="0.3">
      <c r="AP407" s="1">
        <v>401</v>
      </c>
      <c r="AQ407" s="60">
        <f t="shared" si="63"/>
        <v>0.61597542242703529</v>
      </c>
      <c r="AR407" s="4">
        <v>6.453644849109548E-2</v>
      </c>
      <c r="AS407" s="4">
        <v>4.3737574552683831E-2</v>
      </c>
    </row>
    <row r="408" spans="42:45" x14ac:dyDescent="0.3">
      <c r="AP408" s="1">
        <v>402</v>
      </c>
      <c r="AQ408" s="60">
        <f t="shared" si="63"/>
        <v>0.61751152073732718</v>
      </c>
      <c r="AR408" s="4">
        <v>6.4607511651283964E-2</v>
      </c>
      <c r="AS408" s="4">
        <v>4.3834214565921965E-2</v>
      </c>
    </row>
    <row r="409" spans="42:45" x14ac:dyDescent="0.3">
      <c r="AP409" s="1">
        <v>403</v>
      </c>
      <c r="AQ409" s="60">
        <f t="shared" si="63"/>
        <v>0.61904761904761907</v>
      </c>
      <c r="AR409" s="4">
        <v>6.5050384116532023E-2</v>
      </c>
      <c r="AS409" s="4">
        <v>4.4121874101753444E-2</v>
      </c>
    </row>
    <row r="410" spans="42:45" x14ac:dyDescent="0.3">
      <c r="AP410" s="1">
        <v>404</v>
      </c>
      <c r="AQ410" s="60">
        <f t="shared" si="63"/>
        <v>0.62058371735791096</v>
      </c>
      <c r="AR410" s="4">
        <v>6.5146326276463301E-2</v>
      </c>
      <c r="AS410" s="4">
        <v>4.4326241134751775E-2</v>
      </c>
    </row>
    <row r="411" spans="42:45" x14ac:dyDescent="0.3">
      <c r="AP411" s="1">
        <v>405</v>
      </c>
      <c r="AQ411" s="60">
        <f t="shared" si="63"/>
        <v>0.62211981566820274</v>
      </c>
      <c r="AR411" s="4">
        <v>6.5227592679493226E-2</v>
      </c>
      <c r="AS411" s="4">
        <v>4.4330775788576325E-2</v>
      </c>
    </row>
    <row r="412" spans="42:45" x14ac:dyDescent="0.3">
      <c r="AP412" s="1">
        <v>406</v>
      </c>
      <c r="AQ412" s="60">
        <f t="shared" si="63"/>
        <v>0.62365591397849462</v>
      </c>
      <c r="AR412" s="4">
        <v>6.5764023210831718E-2</v>
      </c>
      <c r="AS412" s="4">
        <v>4.4672234877246204E-2</v>
      </c>
    </row>
    <row r="413" spans="42:45" x14ac:dyDescent="0.3">
      <c r="AP413" s="1">
        <v>407</v>
      </c>
      <c r="AQ413" s="60">
        <f t="shared" si="63"/>
        <v>0.62519201228878651</v>
      </c>
      <c r="AR413" s="4">
        <v>6.6048089394392939E-2</v>
      </c>
      <c r="AS413" s="4">
        <v>4.4809727538842548E-2</v>
      </c>
    </row>
    <row r="414" spans="42:45" x14ac:dyDescent="0.3">
      <c r="AP414" s="1">
        <v>408</v>
      </c>
      <c r="AQ414" s="60">
        <f t="shared" si="63"/>
        <v>0.62672811059907829</v>
      </c>
      <c r="AR414" s="4">
        <v>6.6562255285826155E-2</v>
      </c>
      <c r="AS414" s="4">
        <v>4.5420420420420507E-2</v>
      </c>
    </row>
    <row r="415" spans="42:45" x14ac:dyDescent="0.3">
      <c r="AP415" s="1">
        <v>409</v>
      </c>
      <c r="AQ415" s="60">
        <f t="shared" si="63"/>
        <v>0.62826420890937018</v>
      </c>
      <c r="AR415" s="4">
        <v>6.6563097514340405E-2</v>
      </c>
      <c r="AS415" s="4">
        <v>4.5420420420420507E-2</v>
      </c>
    </row>
    <row r="416" spans="42:45" x14ac:dyDescent="0.3">
      <c r="AP416" s="1">
        <v>410</v>
      </c>
      <c r="AQ416" s="60">
        <f t="shared" si="63"/>
        <v>0.62980030721966207</v>
      </c>
      <c r="AR416" s="4">
        <v>6.7508933129147491E-2</v>
      </c>
      <c r="AS416" s="4">
        <v>4.5468605010825822E-2</v>
      </c>
    </row>
    <row r="417" spans="42:45" x14ac:dyDescent="0.3">
      <c r="AP417" s="1">
        <v>411</v>
      </c>
      <c r="AQ417" s="60">
        <f t="shared" si="63"/>
        <v>0.63133640552995396</v>
      </c>
      <c r="AR417" s="4">
        <v>6.7573908962928225E-2</v>
      </c>
      <c r="AS417" s="4">
        <v>4.5853000674308836E-2</v>
      </c>
    </row>
    <row r="418" spans="42:45" x14ac:dyDescent="0.3">
      <c r="AP418" s="1">
        <v>412</v>
      </c>
      <c r="AQ418" s="60">
        <f t="shared" si="63"/>
        <v>0.63287250384024574</v>
      </c>
      <c r="AR418" s="4">
        <v>6.7697228144989338E-2</v>
      </c>
      <c r="AS418" s="4">
        <v>4.652730950775455E-2</v>
      </c>
    </row>
    <row r="419" spans="42:45" x14ac:dyDescent="0.3">
      <c r="AP419" s="1">
        <v>413</v>
      </c>
      <c r="AQ419" s="60">
        <f t="shared" si="63"/>
        <v>0.63440860215053763</v>
      </c>
      <c r="AR419" s="4">
        <v>6.8262816412318419E-2</v>
      </c>
      <c r="AS419" s="4">
        <v>4.657061688311686E-2</v>
      </c>
    </row>
    <row r="420" spans="42:45" x14ac:dyDescent="0.3">
      <c r="AP420" s="1">
        <v>414</v>
      </c>
      <c r="AQ420" s="60">
        <f t="shared" si="63"/>
        <v>0.63594470046082952</v>
      </c>
      <c r="AR420" s="4">
        <v>6.8904593639575976E-2</v>
      </c>
      <c r="AS420" s="4">
        <v>4.6577676796364605E-2</v>
      </c>
    </row>
    <row r="421" spans="42:45" x14ac:dyDescent="0.3">
      <c r="AP421" s="1">
        <v>415</v>
      </c>
      <c r="AQ421" s="60">
        <f t="shared" si="63"/>
        <v>0.6374807987711214</v>
      </c>
      <c r="AR421" s="4">
        <v>6.907461112575794E-2</v>
      </c>
      <c r="AS421" s="4">
        <v>4.6755059316119944E-2</v>
      </c>
    </row>
    <row r="422" spans="42:45" x14ac:dyDescent="0.3">
      <c r="AP422" s="1">
        <v>416</v>
      </c>
      <c r="AQ422" s="60">
        <f t="shared" si="63"/>
        <v>0.63901689708141318</v>
      </c>
      <c r="AR422" s="4">
        <v>6.9296375266524518E-2</v>
      </c>
      <c r="AS422" s="4">
        <v>4.7061472641296953E-2</v>
      </c>
    </row>
    <row r="423" spans="42:45" x14ac:dyDescent="0.3">
      <c r="AP423" s="1">
        <v>417</v>
      </c>
      <c r="AQ423" s="60">
        <f t="shared" si="63"/>
        <v>0.64055299539170507</v>
      </c>
      <c r="AR423" s="4">
        <v>6.9550669216061248E-2</v>
      </c>
      <c r="AS423" s="4">
        <v>4.7203239686155342E-2</v>
      </c>
    </row>
    <row r="424" spans="42:45" x14ac:dyDescent="0.3">
      <c r="AP424" s="1">
        <v>418</v>
      </c>
      <c r="AQ424" s="60">
        <f t="shared" si="63"/>
        <v>0.64208909370199696</v>
      </c>
      <c r="AR424" s="4">
        <v>7.0175438596491224E-2</v>
      </c>
      <c r="AS424" s="4">
        <v>4.7281323877068557E-2</v>
      </c>
    </row>
    <row r="425" spans="42:45" x14ac:dyDescent="0.3">
      <c r="AP425" s="1">
        <v>419</v>
      </c>
      <c r="AQ425" s="60">
        <f t="shared" si="63"/>
        <v>0.64362519201228874</v>
      </c>
      <c r="AR425" s="4">
        <v>7.0175438596491224E-2</v>
      </c>
      <c r="AS425" s="4">
        <v>4.7281323877068557E-2</v>
      </c>
    </row>
    <row r="426" spans="42:45" x14ac:dyDescent="0.3">
      <c r="AP426" s="1">
        <v>420</v>
      </c>
      <c r="AQ426" s="60">
        <f t="shared" si="63"/>
        <v>0.64516129032258063</v>
      </c>
      <c r="AR426" s="4">
        <v>7.0549161083433579E-2</v>
      </c>
      <c r="AS426" s="4">
        <v>4.7476448936302894E-2</v>
      </c>
    </row>
    <row r="427" spans="42:45" x14ac:dyDescent="0.3">
      <c r="AP427" s="1">
        <v>421</v>
      </c>
      <c r="AQ427" s="60">
        <f t="shared" si="63"/>
        <v>0.64669738863287252</v>
      </c>
      <c r="AR427" s="4">
        <v>7.0877192982456136E-2</v>
      </c>
      <c r="AS427" s="4">
        <v>4.813256180957394E-2</v>
      </c>
    </row>
    <row r="428" spans="42:45" x14ac:dyDescent="0.3">
      <c r="AP428" s="1">
        <v>422</v>
      </c>
      <c r="AQ428" s="60">
        <f t="shared" si="63"/>
        <v>0.64823348694316441</v>
      </c>
      <c r="AR428" s="4">
        <v>7.0886624756123964E-2</v>
      </c>
      <c r="AS428" s="4">
        <v>4.8499651081646812E-2</v>
      </c>
    </row>
    <row r="429" spans="42:45" x14ac:dyDescent="0.3">
      <c r="AP429" s="1">
        <v>423</v>
      </c>
      <c r="AQ429" s="60">
        <f t="shared" si="63"/>
        <v>0.64976958525345618</v>
      </c>
      <c r="AR429" s="4">
        <v>7.0913461538461536E-2</v>
      </c>
      <c r="AS429" s="4">
        <v>4.8561707392514655E-2</v>
      </c>
    </row>
    <row r="430" spans="42:45" x14ac:dyDescent="0.3">
      <c r="AP430" s="1">
        <v>424</v>
      </c>
      <c r="AQ430" s="60">
        <f t="shared" si="63"/>
        <v>0.65130568356374807</v>
      </c>
      <c r="AR430" s="4">
        <v>7.1307300509337868E-2</v>
      </c>
      <c r="AS430" s="4">
        <v>4.8738710682030444E-2</v>
      </c>
    </row>
    <row r="431" spans="42:45" x14ac:dyDescent="0.3">
      <c r="AP431" s="1">
        <v>425</v>
      </c>
      <c r="AQ431" s="60">
        <f t="shared" si="63"/>
        <v>0.65284178187403996</v>
      </c>
      <c r="AR431" s="4">
        <v>7.1461208078223565E-2</v>
      </c>
      <c r="AS431" s="4">
        <v>4.9101493292837195E-2</v>
      </c>
    </row>
    <row r="432" spans="42:45" x14ac:dyDescent="0.3">
      <c r="AP432" s="1">
        <v>426</v>
      </c>
      <c r="AQ432" s="60">
        <f t="shared" si="63"/>
        <v>0.65437788018433185</v>
      </c>
      <c r="AR432" s="4">
        <v>7.1873231465761175E-2</v>
      </c>
      <c r="AS432" s="4">
        <v>4.9174174174174266E-2</v>
      </c>
    </row>
    <row r="433" spans="42:45" x14ac:dyDescent="0.3">
      <c r="AP433" s="1">
        <v>427</v>
      </c>
      <c r="AQ433" s="60">
        <f t="shared" si="63"/>
        <v>0.65591397849462363</v>
      </c>
      <c r="AR433" s="4">
        <v>7.3029264434484542E-2</v>
      </c>
      <c r="AS433" s="4">
        <v>4.9224544841537425E-2</v>
      </c>
    </row>
    <row r="434" spans="42:45" x14ac:dyDescent="0.3">
      <c r="AP434" s="1">
        <v>428</v>
      </c>
      <c r="AQ434" s="60">
        <f t="shared" si="63"/>
        <v>0.65745007680491552</v>
      </c>
      <c r="AR434" s="4">
        <v>7.3072497123129965E-2</v>
      </c>
      <c r="AS434" s="4">
        <v>4.9734244495064479E-2</v>
      </c>
    </row>
    <row r="435" spans="42:45" x14ac:dyDescent="0.3">
      <c r="AP435" s="1">
        <v>429</v>
      </c>
      <c r="AQ435" s="60">
        <f t="shared" si="63"/>
        <v>0.65898617511520741</v>
      </c>
      <c r="AR435" s="4">
        <v>7.4204946996466431E-2</v>
      </c>
      <c r="AS435" s="4">
        <v>4.9898853674983146E-2</v>
      </c>
    </row>
    <row r="436" spans="42:45" x14ac:dyDescent="0.3">
      <c r="AP436" s="1">
        <v>430</v>
      </c>
      <c r="AQ436" s="60">
        <f t="shared" si="63"/>
        <v>0.66052227342549918</v>
      </c>
      <c r="AR436" s="4">
        <v>7.5165900969882557E-2</v>
      </c>
      <c r="AS436" s="4">
        <v>5.0439090294978554E-2</v>
      </c>
    </row>
    <row r="437" spans="42:45" x14ac:dyDescent="0.3">
      <c r="AP437" s="1">
        <v>431</v>
      </c>
      <c r="AQ437" s="60">
        <f t="shared" si="63"/>
        <v>0.66205837173579107</v>
      </c>
      <c r="AR437" s="4">
        <v>7.5222198135703425E-2</v>
      </c>
      <c r="AS437" s="4">
        <v>5.1475969748719257E-2</v>
      </c>
    </row>
    <row r="438" spans="42:45" x14ac:dyDescent="0.3">
      <c r="AP438" s="1">
        <v>432</v>
      </c>
      <c r="AQ438" s="60">
        <f t="shared" si="63"/>
        <v>0.66359447004608296</v>
      </c>
      <c r="AR438" s="4">
        <v>7.5525812619502933E-2</v>
      </c>
      <c r="AS438" s="4">
        <v>5.1859099804305253E-2</v>
      </c>
    </row>
    <row r="439" spans="42:45" x14ac:dyDescent="0.3">
      <c r="AP439" s="1">
        <v>433</v>
      </c>
      <c r="AQ439" s="60">
        <f t="shared" si="63"/>
        <v>0.66513056835637485</v>
      </c>
      <c r="AR439" s="4">
        <v>7.582938388625593E-2</v>
      </c>
      <c r="AS439" s="4">
        <v>5.193586900903982E-2</v>
      </c>
    </row>
    <row r="440" spans="42:45" x14ac:dyDescent="0.3">
      <c r="AP440" s="1">
        <v>434</v>
      </c>
      <c r="AQ440" s="60">
        <f t="shared" si="63"/>
        <v>0.66666666666666663</v>
      </c>
      <c r="AR440" s="4">
        <v>7.582938388625593E-2</v>
      </c>
      <c r="AS440" s="4">
        <v>5.1988834612700548E-2</v>
      </c>
    </row>
    <row r="441" spans="42:45" x14ac:dyDescent="0.3">
      <c r="AP441" s="1">
        <v>435</v>
      </c>
      <c r="AQ441" s="60">
        <f t="shared" si="63"/>
        <v>0.66820276497695852</v>
      </c>
      <c r="AR441" s="4">
        <v>7.5905292479108682E-2</v>
      </c>
      <c r="AS441" s="4">
        <v>5.2077853761178357E-2</v>
      </c>
    </row>
    <row r="442" spans="42:45" x14ac:dyDescent="0.3">
      <c r="AP442" s="1">
        <v>436</v>
      </c>
      <c r="AQ442" s="60">
        <f t="shared" si="63"/>
        <v>0.66973886328725041</v>
      </c>
      <c r="AR442" s="4">
        <v>7.6042963885429679E-2</v>
      </c>
      <c r="AS442" s="4">
        <v>5.2695779458404549E-2</v>
      </c>
    </row>
    <row r="443" spans="42:45" x14ac:dyDescent="0.3">
      <c r="AP443" s="1">
        <v>437</v>
      </c>
      <c r="AQ443" s="60">
        <f t="shared" si="63"/>
        <v>0.6712749615975423</v>
      </c>
      <c r="AR443" s="4">
        <v>7.7389984825493141E-2</v>
      </c>
      <c r="AS443" s="4">
        <v>5.2788674739894334E-2</v>
      </c>
    </row>
    <row r="444" spans="42:45" x14ac:dyDescent="0.3">
      <c r="AP444" s="1">
        <v>438</v>
      </c>
      <c r="AQ444" s="60">
        <f t="shared" si="63"/>
        <v>0.67281105990783407</v>
      </c>
      <c r="AR444" s="4">
        <v>7.7819392426133949E-2</v>
      </c>
      <c r="AS444" s="4">
        <v>5.3201360965047906E-2</v>
      </c>
    </row>
    <row r="445" spans="42:45" x14ac:dyDescent="0.3">
      <c r="AP445" s="1">
        <v>439</v>
      </c>
      <c r="AQ445" s="60">
        <f t="shared" si="63"/>
        <v>0.67434715821812596</v>
      </c>
      <c r="AR445" s="4">
        <v>7.8771817600292462E-2</v>
      </c>
      <c r="AS445" s="4">
        <v>5.3856382978723367E-2</v>
      </c>
    </row>
    <row r="446" spans="42:45" x14ac:dyDescent="0.3">
      <c r="AP446" s="1">
        <v>440</v>
      </c>
      <c r="AQ446" s="60">
        <f t="shared" si="63"/>
        <v>0.67588325652841785</v>
      </c>
      <c r="AR446" s="4">
        <v>7.8826237054085091E-2</v>
      </c>
      <c r="AS446" s="4">
        <v>5.4188726253503509E-2</v>
      </c>
    </row>
    <row r="447" spans="42:45" x14ac:dyDescent="0.3">
      <c r="AP447" s="1">
        <v>441</v>
      </c>
      <c r="AQ447" s="60">
        <f t="shared" si="63"/>
        <v>0.67741935483870963</v>
      </c>
      <c r="AR447" s="4">
        <v>7.9326923076923073E-2</v>
      </c>
      <c r="AS447" s="4">
        <v>5.4373522458628844E-2</v>
      </c>
    </row>
    <row r="448" spans="42:45" x14ac:dyDescent="0.3">
      <c r="AP448" s="1">
        <v>442</v>
      </c>
      <c r="AQ448" s="60">
        <f t="shared" si="63"/>
        <v>0.67895545314900152</v>
      </c>
      <c r="AR448" s="4">
        <v>7.9874706342991389E-2</v>
      </c>
      <c r="AS448" s="4">
        <v>5.4687499999999972E-2</v>
      </c>
    </row>
    <row r="449" spans="42:45" x14ac:dyDescent="0.3">
      <c r="AP449" s="1">
        <v>443</v>
      </c>
      <c r="AQ449" s="60">
        <f t="shared" si="63"/>
        <v>0.68049155145929341</v>
      </c>
      <c r="AR449" s="4">
        <v>8.0528846153846159E-2</v>
      </c>
      <c r="AS449" s="4">
        <v>5.4747912155892323E-2</v>
      </c>
    </row>
    <row r="450" spans="42:45" x14ac:dyDescent="0.3">
      <c r="AP450" s="1">
        <v>444</v>
      </c>
      <c r="AQ450" s="60">
        <f t="shared" si="63"/>
        <v>0.6820276497695853</v>
      </c>
      <c r="AR450" s="4">
        <v>8.0657791699295225E-2</v>
      </c>
      <c r="AS450" s="4">
        <v>5.5074257425742547E-2</v>
      </c>
    </row>
    <row r="451" spans="42:45" x14ac:dyDescent="0.3">
      <c r="AP451" s="1">
        <v>445</v>
      </c>
      <c r="AQ451" s="60">
        <f t="shared" si="63"/>
        <v>0.68356374807987708</v>
      </c>
      <c r="AR451" s="4">
        <v>8.0938571051937747E-2</v>
      </c>
      <c r="AS451" s="4">
        <v>5.509798352740692E-2</v>
      </c>
    </row>
    <row r="452" spans="42:45" x14ac:dyDescent="0.3">
      <c r="AP452" s="1">
        <v>446</v>
      </c>
      <c r="AQ452" s="60">
        <f t="shared" si="63"/>
        <v>0.68509984639016897</v>
      </c>
      <c r="AR452" s="4">
        <v>8.1128133704735414E-2</v>
      </c>
      <c r="AS452" s="4">
        <v>5.5135398877775126E-2</v>
      </c>
    </row>
    <row r="453" spans="42:45" x14ac:dyDescent="0.3">
      <c r="AP453" s="1">
        <v>447</v>
      </c>
      <c r="AQ453" s="60">
        <f t="shared" si="63"/>
        <v>0.68663594470046085</v>
      </c>
      <c r="AR453" s="4">
        <v>8.1980857261756093E-2</v>
      </c>
      <c r="AS453" s="4">
        <v>5.5347091932457869E-2</v>
      </c>
    </row>
    <row r="454" spans="42:45" x14ac:dyDescent="0.3">
      <c r="AP454" s="1">
        <v>448</v>
      </c>
      <c r="AQ454" s="60">
        <f t="shared" si="63"/>
        <v>0.68817204301075274</v>
      </c>
      <c r="AR454" s="4">
        <v>8.3893344894862318E-2</v>
      </c>
      <c r="AS454" s="4">
        <v>5.5429005315110039E-2</v>
      </c>
    </row>
    <row r="455" spans="42:45" x14ac:dyDescent="0.3">
      <c r="AP455" s="1">
        <v>449</v>
      </c>
      <c r="AQ455" s="60">
        <f t="shared" si="63"/>
        <v>0.68970814132104452</v>
      </c>
      <c r="AR455" s="4">
        <v>8.4805653710247356E-2</v>
      </c>
      <c r="AS455" s="4">
        <v>5.6068453051114561E-2</v>
      </c>
    </row>
    <row r="456" spans="42:45" x14ac:dyDescent="0.3">
      <c r="AP456" s="1">
        <v>450</v>
      </c>
      <c r="AQ456" s="60">
        <f t="shared" ref="AQ456:AQ519" si="64">AP456/651</f>
        <v>0.69124423963133641</v>
      </c>
      <c r="AR456" s="4">
        <v>8.4893224360664349E-2</v>
      </c>
      <c r="AS456" s="4">
        <v>5.6105610561056084E-2</v>
      </c>
    </row>
    <row r="457" spans="42:45" x14ac:dyDescent="0.3">
      <c r="AP457" s="1">
        <v>451</v>
      </c>
      <c r="AQ457" s="60">
        <f t="shared" si="64"/>
        <v>0.6927803379416283</v>
      </c>
      <c r="AR457" s="4">
        <v>8.4977238239757183E-2</v>
      </c>
      <c r="AS457" s="4">
        <v>5.6294463346736739E-2</v>
      </c>
    </row>
    <row r="458" spans="42:45" x14ac:dyDescent="0.3">
      <c r="AP458" s="1">
        <v>452</v>
      </c>
      <c r="AQ458" s="60">
        <f t="shared" si="64"/>
        <v>0.69431643625192008</v>
      </c>
      <c r="AR458" s="4">
        <v>8.6018411967778985E-2</v>
      </c>
      <c r="AS458" s="4">
        <v>5.6674632980539513E-2</v>
      </c>
    </row>
    <row r="459" spans="42:45" x14ac:dyDescent="0.3">
      <c r="AP459" s="1">
        <v>453</v>
      </c>
      <c r="AQ459" s="60">
        <f t="shared" si="64"/>
        <v>0.69585253456221197</v>
      </c>
      <c r="AR459" s="4">
        <v>8.6018411967778985E-2</v>
      </c>
      <c r="AS459" s="4">
        <v>5.6751467710371789E-2</v>
      </c>
    </row>
    <row r="460" spans="42:45" x14ac:dyDescent="0.3">
      <c r="AP460" s="1">
        <v>454</v>
      </c>
      <c r="AQ460" s="60">
        <f t="shared" si="64"/>
        <v>0.69738863287250386</v>
      </c>
      <c r="AR460" s="4">
        <v>8.6139389193422081E-2</v>
      </c>
      <c r="AS460" s="4">
        <v>5.7180851063829745E-2</v>
      </c>
    </row>
    <row r="461" spans="42:45" x14ac:dyDescent="0.3">
      <c r="AP461" s="1">
        <v>455</v>
      </c>
      <c r="AQ461" s="60">
        <f t="shared" si="64"/>
        <v>0.69892473118279574</v>
      </c>
      <c r="AR461" s="4">
        <v>8.6211442130239888E-2</v>
      </c>
      <c r="AS461" s="4">
        <v>5.7194325602341764E-2</v>
      </c>
    </row>
    <row r="462" spans="42:45" ht="18" customHeight="1" x14ac:dyDescent="0.3">
      <c r="AP462" s="1">
        <v>456</v>
      </c>
      <c r="AQ462" s="60">
        <f t="shared" si="64"/>
        <v>0.70046082949308752</v>
      </c>
      <c r="AR462" s="4">
        <v>8.6315789473684207E-2</v>
      </c>
      <c r="AS462" s="4">
        <v>5.7327258921791892E-2</v>
      </c>
    </row>
    <row r="463" spans="42:45" x14ac:dyDescent="0.3">
      <c r="AP463" s="1">
        <v>457</v>
      </c>
      <c r="AQ463" s="60">
        <f t="shared" si="64"/>
        <v>0.70199692780337941</v>
      </c>
      <c r="AR463" s="4">
        <v>8.6539340217490685E-2</v>
      </c>
      <c r="AS463" s="4">
        <v>5.7990559676331759E-2</v>
      </c>
    </row>
    <row r="464" spans="42:45" x14ac:dyDescent="0.3">
      <c r="AP464" s="1">
        <v>458</v>
      </c>
      <c r="AQ464" s="60">
        <f t="shared" si="64"/>
        <v>0.7035330261136713</v>
      </c>
      <c r="AR464" s="4">
        <v>8.6651352730985162E-2</v>
      </c>
      <c r="AS464" s="4">
        <v>5.8381700238989497E-2</v>
      </c>
    </row>
    <row r="465" spans="42:45" x14ac:dyDescent="0.3">
      <c r="AP465" s="1">
        <v>459</v>
      </c>
      <c r="AQ465" s="60">
        <f t="shared" si="64"/>
        <v>0.70506912442396308</v>
      </c>
      <c r="AR465" s="4">
        <v>8.7529659899815412E-2</v>
      </c>
      <c r="AS465" s="4">
        <v>5.8794828006830994E-2</v>
      </c>
    </row>
    <row r="466" spans="42:45" x14ac:dyDescent="0.3">
      <c r="AP466" s="1">
        <v>460</v>
      </c>
      <c r="AQ466" s="60">
        <f t="shared" si="64"/>
        <v>0.70660522273425497</v>
      </c>
      <c r="AR466" s="4">
        <v>8.7529659899815412E-2</v>
      </c>
      <c r="AS466" s="4">
        <v>5.9235233868214492E-2</v>
      </c>
    </row>
    <row r="467" spans="42:45" x14ac:dyDescent="0.3">
      <c r="AP467" s="1">
        <v>461</v>
      </c>
      <c r="AQ467" s="60">
        <f t="shared" si="64"/>
        <v>0.70814132104454686</v>
      </c>
      <c r="AR467" s="4">
        <v>8.7740384615384609E-2</v>
      </c>
      <c r="AS467" s="4">
        <v>5.9968437664387197E-2</v>
      </c>
    </row>
    <row r="468" spans="42:45" x14ac:dyDescent="0.3">
      <c r="AP468" s="1">
        <v>462</v>
      </c>
      <c r="AQ468" s="60">
        <f t="shared" si="64"/>
        <v>0.70967741935483875</v>
      </c>
      <c r="AR468" s="4">
        <v>8.8223054515189289E-2</v>
      </c>
      <c r="AS468" s="4">
        <v>6.0231023102310204E-2</v>
      </c>
    </row>
    <row r="469" spans="42:45" x14ac:dyDescent="0.3">
      <c r="AP469" s="1">
        <v>463</v>
      </c>
      <c r="AQ469" s="60">
        <f t="shared" si="64"/>
        <v>0.71121351766513052</v>
      </c>
      <c r="AR469" s="4">
        <v>8.8895281933256548E-2</v>
      </c>
      <c r="AS469" s="4">
        <v>6.071179344033488E-2</v>
      </c>
    </row>
    <row r="470" spans="42:45" x14ac:dyDescent="0.3">
      <c r="AP470" s="1">
        <v>464</v>
      </c>
      <c r="AQ470" s="60">
        <f t="shared" si="64"/>
        <v>0.71274961597542241</v>
      </c>
      <c r="AR470" s="4">
        <v>8.9312811619336629E-2</v>
      </c>
      <c r="AS470" s="4">
        <v>6.1381074168797976E-2</v>
      </c>
    </row>
    <row r="471" spans="42:45" x14ac:dyDescent="0.3">
      <c r="AP471" s="1">
        <v>465</v>
      </c>
      <c r="AQ471" s="60">
        <f t="shared" si="64"/>
        <v>0.7142857142857143</v>
      </c>
      <c r="AR471" s="4">
        <v>8.994197292069632E-2</v>
      </c>
      <c r="AS471" s="4">
        <v>6.2389268539610167E-2</v>
      </c>
    </row>
    <row r="472" spans="42:45" x14ac:dyDescent="0.3">
      <c r="AP472" s="1">
        <v>466</v>
      </c>
      <c r="AQ472" s="60">
        <f t="shared" si="64"/>
        <v>0.71582181259600619</v>
      </c>
      <c r="AR472" s="4">
        <v>8.994197292069632E-2</v>
      </c>
      <c r="AS472" s="4">
        <v>6.2389268539610167E-2</v>
      </c>
    </row>
    <row r="473" spans="42:45" x14ac:dyDescent="0.3">
      <c r="AP473" s="1">
        <v>467</v>
      </c>
      <c r="AQ473" s="60">
        <f t="shared" si="64"/>
        <v>0.71735791090629797</v>
      </c>
      <c r="AR473" s="4">
        <v>9.0144230769230768E-2</v>
      </c>
      <c r="AS473" s="4">
        <v>6.2454257135886863E-2</v>
      </c>
    </row>
    <row r="474" spans="42:45" x14ac:dyDescent="0.3">
      <c r="AP474" s="1">
        <v>468</v>
      </c>
      <c r="AQ474" s="60">
        <f t="shared" si="64"/>
        <v>0.71889400921658986</v>
      </c>
      <c r="AR474" s="4">
        <v>9.0303786933000368E-2</v>
      </c>
      <c r="AS474" s="4">
        <v>6.351236146632569E-2</v>
      </c>
    </row>
    <row r="475" spans="42:45" x14ac:dyDescent="0.3">
      <c r="AP475" s="1">
        <v>469</v>
      </c>
      <c r="AQ475" s="60">
        <f t="shared" si="64"/>
        <v>0.72043010752688175</v>
      </c>
      <c r="AR475" s="4">
        <v>9.0909090909090912E-2</v>
      </c>
      <c r="AS475" s="4">
        <v>6.3829787234042548E-2</v>
      </c>
    </row>
    <row r="476" spans="42:45" x14ac:dyDescent="0.3">
      <c r="AP476" s="1">
        <v>470</v>
      </c>
      <c r="AQ476" s="60">
        <f t="shared" si="64"/>
        <v>0.72196620583717352</v>
      </c>
      <c r="AR476" s="4">
        <v>9.0909090909090912E-2</v>
      </c>
      <c r="AS476" s="4">
        <v>6.4189189189189283E-2</v>
      </c>
    </row>
    <row r="477" spans="42:45" x14ac:dyDescent="0.3">
      <c r="AP477" s="1">
        <v>471</v>
      </c>
      <c r="AQ477" s="60">
        <f t="shared" si="64"/>
        <v>0.72350230414746541</v>
      </c>
      <c r="AR477" s="4">
        <v>9.148059830912636E-2</v>
      </c>
      <c r="AS477" s="4">
        <v>6.4200976971388615E-2</v>
      </c>
    </row>
    <row r="478" spans="42:45" x14ac:dyDescent="0.3">
      <c r="AP478" s="1">
        <v>472</v>
      </c>
      <c r="AQ478" s="60">
        <f t="shared" si="64"/>
        <v>0.7250384024577573</v>
      </c>
      <c r="AR478" s="4">
        <v>9.2548076923076927E-2</v>
      </c>
      <c r="AS478" s="4">
        <v>6.4733648010788944E-2</v>
      </c>
    </row>
    <row r="479" spans="42:45" x14ac:dyDescent="0.3">
      <c r="AP479" s="1">
        <v>473</v>
      </c>
      <c r="AQ479" s="60">
        <f t="shared" si="64"/>
        <v>0.72657450076804919</v>
      </c>
      <c r="AR479" s="4">
        <v>9.3206951026856236E-2</v>
      </c>
      <c r="AS479" s="4">
        <v>6.4977973568281944E-2</v>
      </c>
    </row>
    <row r="480" spans="42:45" x14ac:dyDescent="0.3">
      <c r="AP480" s="1">
        <v>474</v>
      </c>
      <c r="AQ480" s="60">
        <f t="shared" si="64"/>
        <v>0.72811059907834097</v>
      </c>
      <c r="AR480" s="4">
        <v>9.3639575971731448E-2</v>
      </c>
      <c r="AS480" s="4">
        <v>6.5075433460932169E-2</v>
      </c>
    </row>
    <row r="481" spans="42:45" x14ac:dyDescent="0.3">
      <c r="AP481" s="1">
        <v>475</v>
      </c>
      <c r="AQ481" s="60">
        <f t="shared" si="64"/>
        <v>0.72964669738863286</v>
      </c>
      <c r="AR481" s="4">
        <v>9.3932322053675577E-2</v>
      </c>
      <c r="AS481" s="4">
        <v>6.5228826933193082E-2</v>
      </c>
    </row>
    <row r="482" spans="42:45" x14ac:dyDescent="0.3">
      <c r="AP482" s="1">
        <v>476</v>
      </c>
      <c r="AQ482" s="60">
        <f t="shared" si="64"/>
        <v>0.73118279569892475</v>
      </c>
      <c r="AR482" s="4">
        <v>9.4777562862669251E-2</v>
      </c>
      <c r="AS482" s="4">
        <v>6.557377049180324E-2</v>
      </c>
    </row>
    <row r="483" spans="42:45" x14ac:dyDescent="0.3">
      <c r="AP483" s="1">
        <v>477</v>
      </c>
      <c r="AQ483" s="60">
        <f t="shared" si="64"/>
        <v>0.73271889400921664</v>
      </c>
      <c r="AR483" s="4">
        <v>9.4786729857819899E-2</v>
      </c>
      <c r="AS483" s="4">
        <v>6.557377049180324E-2</v>
      </c>
    </row>
    <row r="484" spans="42:45" x14ac:dyDescent="0.3">
      <c r="AP484" s="1">
        <v>478</v>
      </c>
      <c r="AQ484" s="60">
        <f t="shared" si="64"/>
        <v>0.73425499231950841</v>
      </c>
      <c r="AR484" s="4">
        <v>9.52206890249475E-2</v>
      </c>
      <c r="AS484" s="4">
        <v>6.5945568736915483E-2</v>
      </c>
    </row>
    <row r="485" spans="42:45" x14ac:dyDescent="0.3">
      <c r="AP485" s="1">
        <v>479</v>
      </c>
      <c r="AQ485" s="60">
        <f t="shared" si="64"/>
        <v>0.7357910906298003</v>
      </c>
      <c r="AR485" s="4">
        <v>9.5480395091290082E-2</v>
      </c>
      <c r="AS485" s="4">
        <v>6.6458392502130009E-2</v>
      </c>
    </row>
    <row r="486" spans="42:45" x14ac:dyDescent="0.3">
      <c r="AP486" s="1">
        <v>480</v>
      </c>
      <c r="AQ486" s="60">
        <f t="shared" si="64"/>
        <v>0.73732718894009219</v>
      </c>
      <c r="AR486" s="4">
        <v>9.5729704364148321E-2</v>
      </c>
      <c r="AS486" s="4">
        <v>6.6458392502130009E-2</v>
      </c>
    </row>
    <row r="487" spans="42:45" x14ac:dyDescent="0.3">
      <c r="AP487" s="1">
        <v>481</v>
      </c>
      <c r="AQ487" s="60">
        <f t="shared" si="64"/>
        <v>0.73886328725038397</v>
      </c>
      <c r="AR487" s="4">
        <v>9.5729704364148321E-2</v>
      </c>
      <c r="AS487" s="4">
        <v>6.6536203522504861E-2</v>
      </c>
    </row>
    <row r="488" spans="42:45" x14ac:dyDescent="0.3">
      <c r="AP488" s="1">
        <v>482</v>
      </c>
      <c r="AQ488" s="60">
        <f t="shared" si="64"/>
        <v>0.74039938556067586</v>
      </c>
      <c r="AR488" s="4">
        <v>9.6134515215206107E-2</v>
      </c>
      <c r="AS488" s="4">
        <v>6.6629955947136568E-2</v>
      </c>
    </row>
    <row r="489" spans="42:45" x14ac:dyDescent="0.3">
      <c r="AP489" s="1">
        <v>483</v>
      </c>
      <c r="AQ489" s="60">
        <f t="shared" si="64"/>
        <v>0.74193548387096775</v>
      </c>
      <c r="AR489" s="4">
        <v>9.6796657381615636E-2</v>
      </c>
      <c r="AS489" s="4">
        <v>6.7451278157428435E-2</v>
      </c>
    </row>
    <row r="490" spans="42:45" x14ac:dyDescent="0.3">
      <c r="AP490" s="1">
        <v>484</v>
      </c>
      <c r="AQ490" s="60">
        <f t="shared" si="64"/>
        <v>0.74347158218125964</v>
      </c>
      <c r="AR490" s="4">
        <v>9.6849474912485384E-2</v>
      </c>
      <c r="AS490" s="4">
        <v>6.7690160502442337E-2</v>
      </c>
    </row>
    <row r="491" spans="42:45" x14ac:dyDescent="0.3">
      <c r="AP491" s="1">
        <v>485</v>
      </c>
      <c r="AQ491" s="60">
        <f t="shared" si="64"/>
        <v>0.74500768049155142</v>
      </c>
      <c r="AR491" s="4">
        <v>9.8626716604244644E-2</v>
      </c>
      <c r="AS491" s="4">
        <v>6.7835584938200702E-2</v>
      </c>
    </row>
    <row r="492" spans="42:45" x14ac:dyDescent="0.3">
      <c r="AP492" s="1">
        <v>486</v>
      </c>
      <c r="AQ492" s="60">
        <f t="shared" si="64"/>
        <v>0.74654377880184331</v>
      </c>
      <c r="AR492" s="4">
        <v>9.9393619825995219E-2</v>
      </c>
      <c r="AS492" s="4">
        <v>6.78784436239704E-2</v>
      </c>
    </row>
    <row r="493" spans="42:45" x14ac:dyDescent="0.3">
      <c r="AP493" s="1">
        <v>487</v>
      </c>
      <c r="AQ493" s="60">
        <f t="shared" si="64"/>
        <v>0.74807987711213519</v>
      </c>
      <c r="AR493" s="4">
        <v>9.9766627771295177E-2</v>
      </c>
      <c r="AS493" s="4">
        <v>6.78784436239704E-2</v>
      </c>
    </row>
    <row r="494" spans="42:45" x14ac:dyDescent="0.3">
      <c r="AP494" s="1">
        <v>488</v>
      </c>
      <c r="AQ494" s="60">
        <f t="shared" si="64"/>
        <v>0.74961597542242708</v>
      </c>
      <c r="AR494" s="4">
        <v>0.10015174506828525</v>
      </c>
      <c r="AS494" s="4">
        <v>6.8105192178017526E-2</v>
      </c>
    </row>
    <row r="495" spans="42:45" x14ac:dyDescent="0.3">
      <c r="AP495" s="1">
        <v>489</v>
      </c>
      <c r="AQ495" s="60">
        <f t="shared" si="64"/>
        <v>0.75115207373271886</v>
      </c>
      <c r="AR495" s="4">
        <v>0.10040276179516679</v>
      </c>
      <c r="AS495" s="4">
        <v>6.8554182236274866E-2</v>
      </c>
    </row>
    <row r="496" spans="42:45" x14ac:dyDescent="0.3">
      <c r="AP496" s="1">
        <v>490</v>
      </c>
      <c r="AQ496" s="60">
        <f t="shared" si="64"/>
        <v>0.75268817204301075</v>
      </c>
      <c r="AR496" s="4">
        <v>0.10070671378091872</v>
      </c>
      <c r="AS496" s="4">
        <v>6.8981625661787532E-2</v>
      </c>
    </row>
    <row r="497" spans="42:45" x14ac:dyDescent="0.3">
      <c r="AP497" s="1">
        <v>491</v>
      </c>
      <c r="AQ497" s="60">
        <f t="shared" si="64"/>
        <v>0.75422427035330264</v>
      </c>
      <c r="AR497" s="4">
        <v>0.10070744902205571</v>
      </c>
      <c r="AS497" s="4">
        <v>6.9174118884797506E-2</v>
      </c>
    </row>
    <row r="498" spans="42:45" x14ac:dyDescent="0.3">
      <c r="AP498" s="1">
        <v>492</v>
      </c>
      <c r="AQ498" s="60">
        <f t="shared" si="64"/>
        <v>0.75576036866359442</v>
      </c>
      <c r="AR498" s="4">
        <v>0.10071183759557076</v>
      </c>
      <c r="AS498" s="4">
        <v>6.9434752267969205E-2</v>
      </c>
    </row>
    <row r="499" spans="42:45" x14ac:dyDescent="0.3">
      <c r="AP499" s="1">
        <v>493</v>
      </c>
      <c r="AQ499" s="60">
        <f t="shared" si="64"/>
        <v>0.75729646697388631</v>
      </c>
      <c r="AR499" s="4">
        <v>0.10096153846153846</v>
      </c>
      <c r="AS499" s="4">
        <v>6.9906223358908809E-2</v>
      </c>
    </row>
    <row r="500" spans="42:45" x14ac:dyDescent="0.3">
      <c r="AP500" s="1">
        <v>494</v>
      </c>
      <c r="AQ500" s="60">
        <f t="shared" si="64"/>
        <v>0.7588325652841782</v>
      </c>
      <c r="AR500" s="4">
        <v>0.10184119677790557</v>
      </c>
      <c r="AS500" s="4">
        <v>7.0213424064336491E-2</v>
      </c>
    </row>
    <row r="501" spans="42:45" x14ac:dyDescent="0.3">
      <c r="AP501" s="1">
        <v>495</v>
      </c>
      <c r="AQ501" s="60">
        <f t="shared" si="64"/>
        <v>0.76036866359447008</v>
      </c>
      <c r="AR501" s="4">
        <v>0.10276865321445333</v>
      </c>
      <c r="AS501" s="4">
        <v>7.048921620199898E-2</v>
      </c>
    </row>
    <row r="502" spans="42:45" x14ac:dyDescent="0.3">
      <c r="AP502" s="1">
        <v>496</v>
      </c>
      <c r="AQ502" s="60">
        <f t="shared" si="64"/>
        <v>0.76190476190476186</v>
      </c>
      <c r="AR502" s="4">
        <v>0.10287846481876332</v>
      </c>
      <c r="AS502" s="4">
        <v>7.0718545867651167E-2</v>
      </c>
    </row>
    <row r="503" spans="42:45" x14ac:dyDescent="0.3">
      <c r="AP503" s="1">
        <v>497</v>
      </c>
      <c r="AQ503" s="60">
        <f t="shared" si="64"/>
        <v>0.76344086021505375</v>
      </c>
      <c r="AR503" s="4">
        <v>0.10288997214484684</v>
      </c>
      <c r="AS503" s="4">
        <v>7.1179344033496073E-2</v>
      </c>
    </row>
    <row r="504" spans="42:45" x14ac:dyDescent="0.3">
      <c r="AP504" s="1">
        <v>498</v>
      </c>
      <c r="AQ504" s="60">
        <f t="shared" si="64"/>
        <v>0.76497695852534564</v>
      </c>
      <c r="AR504" s="4">
        <v>0.10336538461538461</v>
      </c>
      <c r="AS504" s="4">
        <v>7.2037510656436515E-2</v>
      </c>
    </row>
    <row r="505" spans="42:45" x14ac:dyDescent="0.3">
      <c r="AP505" s="1">
        <v>499</v>
      </c>
      <c r="AQ505" s="60">
        <f t="shared" si="64"/>
        <v>0.76651305683563753</v>
      </c>
      <c r="AR505" s="4">
        <v>0.10444874274661509</v>
      </c>
      <c r="AS505" s="4">
        <v>7.2151045178691836E-2</v>
      </c>
    </row>
    <row r="506" spans="42:45" x14ac:dyDescent="0.3">
      <c r="AP506" s="1">
        <v>500</v>
      </c>
      <c r="AQ506" s="60">
        <f t="shared" si="64"/>
        <v>0.76804915514592931</v>
      </c>
      <c r="AR506" s="4">
        <v>0.10445974259203836</v>
      </c>
      <c r="AS506" s="4">
        <v>7.2607260726072584E-2</v>
      </c>
    </row>
    <row r="507" spans="42:45" ht="14.4" customHeight="1" x14ac:dyDescent="0.3">
      <c r="AP507" s="1">
        <v>501</v>
      </c>
      <c r="AQ507" s="60">
        <f t="shared" si="64"/>
        <v>0.7695852534562212</v>
      </c>
      <c r="AR507" s="4">
        <v>0.10463091922005575</v>
      </c>
      <c r="AS507" s="4">
        <v>7.2865766024719822E-2</v>
      </c>
    </row>
    <row r="508" spans="42:45" x14ac:dyDescent="0.3">
      <c r="AP508" s="1">
        <v>502</v>
      </c>
      <c r="AQ508" s="60">
        <f t="shared" si="64"/>
        <v>0.77112135176651309</v>
      </c>
      <c r="AR508" s="4">
        <v>0.10694964627548892</v>
      </c>
      <c r="AS508" s="4">
        <v>7.3803191489361666E-2</v>
      </c>
    </row>
    <row r="509" spans="42:45" x14ac:dyDescent="0.3">
      <c r="AP509" s="1">
        <v>503</v>
      </c>
      <c r="AQ509" s="60">
        <f t="shared" si="64"/>
        <v>0.77265745007680486</v>
      </c>
      <c r="AR509" s="4">
        <v>0.10710042949830947</v>
      </c>
      <c r="AS509" s="4">
        <v>7.3874755381604665E-2</v>
      </c>
    </row>
    <row r="510" spans="42:45" x14ac:dyDescent="0.3">
      <c r="AP510" s="1">
        <v>504</v>
      </c>
      <c r="AQ510" s="60">
        <f t="shared" si="64"/>
        <v>0.77419354838709675</v>
      </c>
      <c r="AR510" s="4">
        <v>0.10717621419676218</v>
      </c>
      <c r="AS510" s="4">
        <v>7.4168797953964222E-2</v>
      </c>
    </row>
    <row r="511" spans="42:45" x14ac:dyDescent="0.3">
      <c r="AP511" s="1">
        <v>505</v>
      </c>
      <c r="AQ511" s="60">
        <f t="shared" si="64"/>
        <v>0.77572964669738864</v>
      </c>
      <c r="AR511" s="4">
        <v>0.10742496050552923</v>
      </c>
      <c r="AS511" s="4">
        <v>7.520828642197698E-2</v>
      </c>
    </row>
    <row r="512" spans="42:45" x14ac:dyDescent="0.3">
      <c r="AP512" s="1">
        <v>506</v>
      </c>
      <c r="AQ512" s="60">
        <f t="shared" si="64"/>
        <v>0.77726574500768053</v>
      </c>
      <c r="AR512" s="4">
        <v>0.10752688172043011</v>
      </c>
      <c r="AS512" s="4">
        <v>7.545045045045054E-2</v>
      </c>
    </row>
    <row r="513" spans="42:45" ht="18" x14ac:dyDescent="0.35">
      <c r="AP513" s="1">
        <v>507</v>
      </c>
      <c r="AQ513" s="60">
        <f t="shared" si="64"/>
        <v>0.77880184331797231</v>
      </c>
      <c r="AR513" s="4">
        <v>0.1080701754385965</v>
      </c>
      <c r="AS513" s="107">
        <v>7.6241134751773049E-2</v>
      </c>
    </row>
    <row r="514" spans="42:45" x14ac:dyDescent="0.3">
      <c r="AP514" s="1">
        <v>508</v>
      </c>
      <c r="AQ514" s="60">
        <f t="shared" si="64"/>
        <v>0.7803379416282642</v>
      </c>
      <c r="AR514" s="4">
        <v>0.10898328690807804</v>
      </c>
      <c r="AS514" s="4">
        <v>7.7008928571428548E-2</v>
      </c>
    </row>
    <row r="515" spans="42:45" x14ac:dyDescent="0.3">
      <c r="AP515" s="1">
        <v>509</v>
      </c>
      <c r="AQ515" s="60">
        <f t="shared" si="64"/>
        <v>0.78187403993855609</v>
      </c>
      <c r="AR515" s="4">
        <v>0.10898328690807804</v>
      </c>
      <c r="AS515" s="4">
        <v>7.7327327327327416E-2</v>
      </c>
    </row>
    <row r="516" spans="42:45" x14ac:dyDescent="0.3">
      <c r="AP516" s="1">
        <v>510</v>
      </c>
      <c r="AQ516" s="60">
        <f t="shared" si="64"/>
        <v>0.78341013824884798</v>
      </c>
      <c r="AR516" s="4">
        <v>0.10951120797011211</v>
      </c>
      <c r="AS516" s="4">
        <v>7.7946180018558575E-2</v>
      </c>
    </row>
    <row r="517" spans="42:45" x14ac:dyDescent="0.3">
      <c r="AP517" s="1">
        <v>511</v>
      </c>
      <c r="AQ517" s="60">
        <f t="shared" si="64"/>
        <v>0.78494623655913975</v>
      </c>
      <c r="AR517" s="4">
        <v>0.10980760206475836</v>
      </c>
      <c r="AS517" s="4">
        <v>7.7946443800102419E-2</v>
      </c>
    </row>
    <row r="518" spans="42:45" x14ac:dyDescent="0.3">
      <c r="AP518" s="1">
        <v>512</v>
      </c>
      <c r="AQ518" s="60">
        <f t="shared" si="64"/>
        <v>0.78648233486943164</v>
      </c>
      <c r="AR518" s="4">
        <v>0.11028953922789543</v>
      </c>
      <c r="AS518" s="4">
        <v>7.8744493392070486E-2</v>
      </c>
    </row>
    <row r="519" spans="42:45" x14ac:dyDescent="0.3">
      <c r="AP519" s="1">
        <v>513</v>
      </c>
      <c r="AQ519" s="60">
        <f t="shared" si="64"/>
        <v>0.78801843317972353</v>
      </c>
      <c r="AR519" s="4">
        <v>0.11058451816745656</v>
      </c>
      <c r="AS519" s="4">
        <v>7.8767123287671201E-2</v>
      </c>
    </row>
    <row r="520" spans="42:45" x14ac:dyDescent="0.3">
      <c r="AP520" s="1">
        <v>514</v>
      </c>
      <c r="AQ520" s="60">
        <f t="shared" ref="AQ520:AQ583" si="65">AP520/651</f>
        <v>0.78955453149001531</v>
      </c>
      <c r="AR520" s="4">
        <v>0.11137667304015303</v>
      </c>
      <c r="AS520" s="4">
        <v>7.9038149350649331E-2</v>
      </c>
    </row>
    <row r="521" spans="42:45" x14ac:dyDescent="0.3">
      <c r="AP521" s="1">
        <v>515</v>
      </c>
      <c r="AQ521" s="60">
        <f t="shared" si="65"/>
        <v>0.7910906298003072</v>
      </c>
      <c r="AR521" s="4">
        <v>0.11216429699842022</v>
      </c>
      <c r="AS521" s="4">
        <v>7.9238852598693482E-2</v>
      </c>
    </row>
    <row r="522" spans="42:45" x14ac:dyDescent="0.3">
      <c r="AP522" s="1">
        <v>516</v>
      </c>
      <c r="AQ522" s="60">
        <f t="shared" si="65"/>
        <v>0.79262672811059909</v>
      </c>
      <c r="AR522" s="4">
        <v>0.11244138481492572</v>
      </c>
      <c r="AS522" s="4">
        <v>7.9492731209402992E-2</v>
      </c>
    </row>
    <row r="523" spans="42:45" x14ac:dyDescent="0.3">
      <c r="AP523" s="1">
        <v>517</v>
      </c>
      <c r="AQ523" s="60">
        <f t="shared" si="65"/>
        <v>0.79416282642089098</v>
      </c>
      <c r="AR523" s="4">
        <v>0.11262026032823995</v>
      </c>
      <c r="AS523" s="4">
        <v>7.9711776626885777E-2</v>
      </c>
    </row>
    <row r="524" spans="42:45" x14ac:dyDescent="0.3">
      <c r="AP524" s="1">
        <v>518</v>
      </c>
      <c r="AQ524" s="60">
        <f t="shared" si="65"/>
        <v>0.79569892473118276</v>
      </c>
      <c r="AR524" s="4">
        <v>0.11300639658848614</v>
      </c>
      <c r="AS524" s="4">
        <v>7.98267326732673E-2</v>
      </c>
    </row>
    <row r="525" spans="42:45" x14ac:dyDescent="0.3">
      <c r="AP525" s="1">
        <v>519</v>
      </c>
      <c r="AQ525" s="60">
        <f t="shared" si="65"/>
        <v>0.79723502304147464</v>
      </c>
      <c r="AR525" s="4">
        <v>0.11343909009278665</v>
      </c>
      <c r="AS525" s="4">
        <v>8.0378250591016553E-2</v>
      </c>
    </row>
    <row r="526" spans="42:45" x14ac:dyDescent="0.3">
      <c r="AP526" s="1">
        <v>520</v>
      </c>
      <c r="AQ526" s="60">
        <f t="shared" si="65"/>
        <v>0.79877112135176653</v>
      </c>
      <c r="AR526" s="4">
        <v>0.11450023463162837</v>
      </c>
      <c r="AS526" s="4">
        <v>8.1427108228064274E-2</v>
      </c>
    </row>
    <row r="527" spans="42:45" x14ac:dyDescent="0.3">
      <c r="AP527" s="1">
        <v>521</v>
      </c>
      <c r="AQ527" s="60">
        <f t="shared" si="65"/>
        <v>0.80030721966205842</v>
      </c>
      <c r="AR527" s="4">
        <v>0.11508704061895551</v>
      </c>
      <c r="AS527" s="4">
        <v>8.1560283687943269E-2</v>
      </c>
    </row>
    <row r="528" spans="42:45" x14ac:dyDescent="0.3">
      <c r="AP528" s="1">
        <v>522</v>
      </c>
      <c r="AQ528" s="60">
        <f t="shared" si="65"/>
        <v>0.8018433179723502</v>
      </c>
      <c r="AR528" s="4">
        <v>0.11508771929824561</v>
      </c>
      <c r="AS528" s="4">
        <v>8.1971212490851486E-2</v>
      </c>
    </row>
    <row r="529" spans="42:45" x14ac:dyDescent="0.3">
      <c r="AP529" s="1">
        <v>523</v>
      </c>
      <c r="AQ529" s="60">
        <f t="shared" si="65"/>
        <v>0.80337941628264209</v>
      </c>
      <c r="AR529" s="4">
        <v>0.11511354737666406</v>
      </c>
      <c r="AS529" s="4">
        <v>8.2325092056812238E-2</v>
      </c>
    </row>
    <row r="530" spans="42:45" x14ac:dyDescent="0.3">
      <c r="AP530" s="1">
        <v>524</v>
      </c>
      <c r="AQ530" s="60">
        <f t="shared" si="65"/>
        <v>0.80491551459293398</v>
      </c>
      <c r="AR530" s="4">
        <v>0.11550134570234212</v>
      </c>
      <c r="AS530" s="4">
        <v>8.313417548651425E-2</v>
      </c>
    </row>
    <row r="531" spans="42:45" x14ac:dyDescent="0.3">
      <c r="AP531" s="1">
        <v>525</v>
      </c>
      <c r="AQ531" s="60">
        <f t="shared" si="65"/>
        <v>0.80645161290322576</v>
      </c>
      <c r="AR531" s="4">
        <v>0.11578177830576629</v>
      </c>
      <c r="AS531" s="4">
        <v>8.313417548651425E-2</v>
      </c>
    </row>
    <row r="532" spans="42:45" x14ac:dyDescent="0.3">
      <c r="AP532" s="1">
        <v>526</v>
      </c>
      <c r="AQ532" s="60">
        <f t="shared" si="65"/>
        <v>0.80798771121351765</v>
      </c>
      <c r="AR532" s="4">
        <v>0.11601584606677985</v>
      </c>
      <c r="AS532" s="4">
        <v>8.3700440528634359E-2</v>
      </c>
    </row>
    <row r="533" spans="42:45" x14ac:dyDescent="0.3">
      <c r="AP533" s="1">
        <v>527</v>
      </c>
      <c r="AQ533" s="60">
        <f t="shared" si="65"/>
        <v>0.80952380952380953</v>
      </c>
      <c r="AR533" s="4">
        <v>0.1166077738515901</v>
      </c>
      <c r="AS533" s="4">
        <v>8.3776595744680812E-2</v>
      </c>
    </row>
    <row r="534" spans="42:45" x14ac:dyDescent="0.3">
      <c r="AP534" s="1">
        <v>528</v>
      </c>
      <c r="AQ534" s="60">
        <f t="shared" si="65"/>
        <v>0.81105990783410142</v>
      </c>
      <c r="AR534" s="4">
        <v>0.11673773987206823</v>
      </c>
      <c r="AS534" s="4">
        <v>8.395214521452142E-2</v>
      </c>
    </row>
    <row r="535" spans="42:45" x14ac:dyDescent="0.3">
      <c r="AP535" s="1">
        <v>529</v>
      </c>
      <c r="AQ535" s="60">
        <f t="shared" si="65"/>
        <v>0.8125960061443932</v>
      </c>
      <c r="AR535" s="4">
        <v>0.11684655091506338</v>
      </c>
      <c r="AS535" s="4">
        <v>8.3987709115739245E-2</v>
      </c>
    </row>
    <row r="536" spans="42:45" x14ac:dyDescent="0.3">
      <c r="AP536" s="1">
        <v>530</v>
      </c>
      <c r="AQ536" s="60">
        <f t="shared" si="65"/>
        <v>0.81413210445468509</v>
      </c>
      <c r="AR536" s="4">
        <v>0.11690535491905359</v>
      </c>
      <c r="AS536" s="4">
        <v>8.4553098723139139E-2</v>
      </c>
    </row>
    <row r="537" spans="42:45" x14ac:dyDescent="0.3">
      <c r="AP537" s="1">
        <v>531</v>
      </c>
      <c r="AQ537" s="60">
        <f t="shared" si="65"/>
        <v>0.81566820276497698</v>
      </c>
      <c r="AR537" s="4">
        <v>0.1169329439386131</v>
      </c>
      <c r="AS537" s="4">
        <v>8.4618506493506468E-2</v>
      </c>
    </row>
    <row r="538" spans="42:45" x14ac:dyDescent="0.3">
      <c r="AP538" s="1">
        <v>532</v>
      </c>
      <c r="AQ538" s="60">
        <f t="shared" si="65"/>
        <v>0.81720430107526887</v>
      </c>
      <c r="AR538" s="4">
        <v>0.11727922409392544</v>
      </c>
      <c r="AS538" s="4">
        <v>8.4768889646938517E-2</v>
      </c>
    </row>
    <row r="539" spans="42:45" x14ac:dyDescent="0.3">
      <c r="AP539" s="1">
        <v>533</v>
      </c>
      <c r="AQ539" s="60">
        <f t="shared" si="65"/>
        <v>0.81874039938556065</v>
      </c>
      <c r="AR539" s="4">
        <v>0.1173518164435947</v>
      </c>
      <c r="AS539" s="4">
        <v>8.4801762114537452E-2</v>
      </c>
    </row>
    <row r="540" spans="42:45" x14ac:dyDescent="0.3">
      <c r="AP540" s="1">
        <v>534</v>
      </c>
      <c r="AQ540" s="60">
        <f t="shared" si="65"/>
        <v>0.82027649769585254</v>
      </c>
      <c r="AR540" s="4">
        <v>0.11735330836454427</v>
      </c>
      <c r="AS540" s="4">
        <v>8.5136078157711015E-2</v>
      </c>
    </row>
    <row r="541" spans="42:45" x14ac:dyDescent="0.3">
      <c r="AP541" s="1">
        <v>535</v>
      </c>
      <c r="AQ541" s="60">
        <f t="shared" si="65"/>
        <v>0.82181259600614442</v>
      </c>
      <c r="AR541" s="4">
        <v>0.11749403858660305</v>
      </c>
      <c r="AS541" s="4">
        <v>8.5773273273273359E-2</v>
      </c>
    </row>
    <row r="542" spans="42:45" x14ac:dyDescent="0.3">
      <c r="AP542" s="1">
        <v>536</v>
      </c>
      <c r="AQ542" s="60">
        <f t="shared" si="65"/>
        <v>0.8233486943164362</v>
      </c>
      <c r="AR542" s="4">
        <v>0.11792876384316078</v>
      </c>
      <c r="AS542" s="4">
        <v>8.5801063022019675E-2</v>
      </c>
    </row>
    <row r="543" spans="42:45" x14ac:dyDescent="0.3">
      <c r="AP543" s="1">
        <v>537</v>
      </c>
      <c r="AQ543" s="60">
        <f t="shared" si="65"/>
        <v>0.82488479262672809</v>
      </c>
      <c r="AR543" s="4">
        <v>0.11833688699360341</v>
      </c>
      <c r="AS543" s="4">
        <v>8.6014851485148494E-2</v>
      </c>
    </row>
    <row r="544" spans="42:45" x14ac:dyDescent="0.3">
      <c r="AP544" s="1">
        <v>538</v>
      </c>
      <c r="AQ544" s="60">
        <f t="shared" si="65"/>
        <v>0.82642089093701998</v>
      </c>
      <c r="AR544" s="4">
        <v>0.11837455830388692</v>
      </c>
      <c r="AS544" s="4">
        <v>8.6270384008416662E-2</v>
      </c>
    </row>
    <row r="545" spans="42:45" x14ac:dyDescent="0.3">
      <c r="AP545" s="1">
        <v>539</v>
      </c>
      <c r="AQ545" s="60">
        <f t="shared" si="65"/>
        <v>0.82795698924731187</v>
      </c>
      <c r="AR545" s="4">
        <v>0.11886993603411514</v>
      </c>
      <c r="AS545" s="4">
        <v>8.6467011934248994E-2</v>
      </c>
    </row>
    <row r="546" spans="42:45" x14ac:dyDescent="0.3">
      <c r="AP546" s="1">
        <v>540</v>
      </c>
      <c r="AQ546" s="60">
        <f t="shared" si="65"/>
        <v>0.82949308755760365</v>
      </c>
      <c r="AR546" s="4">
        <v>0.11914435946462722</v>
      </c>
      <c r="AS546" s="4">
        <v>8.6647727272727251E-2</v>
      </c>
    </row>
    <row r="547" spans="42:45" x14ac:dyDescent="0.3">
      <c r="AP547" s="1">
        <v>541</v>
      </c>
      <c r="AQ547" s="60">
        <f t="shared" si="65"/>
        <v>0.83102918586789554</v>
      </c>
      <c r="AR547" s="4">
        <v>0.11981205951448708</v>
      </c>
      <c r="AS547" s="4">
        <v>8.6780210867802049E-2</v>
      </c>
    </row>
    <row r="548" spans="42:45" x14ac:dyDescent="0.3">
      <c r="AP548" s="1">
        <v>542</v>
      </c>
      <c r="AQ548" s="60">
        <f t="shared" si="65"/>
        <v>0.83256528417818743</v>
      </c>
      <c r="AR548" s="4">
        <v>0.12001867995018684</v>
      </c>
      <c r="AS548" s="4">
        <v>8.685045132959264E-2</v>
      </c>
    </row>
    <row r="549" spans="42:45" x14ac:dyDescent="0.3">
      <c r="AP549" s="1">
        <v>543</v>
      </c>
      <c r="AQ549" s="60">
        <f t="shared" si="65"/>
        <v>0.83410138248847931</v>
      </c>
      <c r="AR549" s="4">
        <v>0.12018669778296379</v>
      </c>
      <c r="AS549" s="4">
        <v>8.6880669923237883E-2</v>
      </c>
    </row>
    <row r="550" spans="42:45" x14ac:dyDescent="0.3">
      <c r="AP550" s="1">
        <v>544</v>
      </c>
      <c r="AQ550" s="60">
        <f t="shared" si="65"/>
        <v>0.83563748079877109</v>
      </c>
      <c r="AR550" s="4">
        <v>0.12070175438596491</v>
      </c>
      <c r="AS550" s="4">
        <v>8.695652173913046E-2</v>
      </c>
    </row>
    <row r="551" spans="42:45" x14ac:dyDescent="0.3">
      <c r="AP551" s="1">
        <v>545</v>
      </c>
      <c r="AQ551" s="60">
        <f t="shared" si="65"/>
        <v>0.83717357910906298</v>
      </c>
      <c r="AR551" s="4">
        <v>0.12153441682600388</v>
      </c>
      <c r="AS551" s="4">
        <v>8.7237711986203004E-2</v>
      </c>
    </row>
    <row r="552" spans="42:45" x14ac:dyDescent="0.3">
      <c r="AP552" s="1">
        <v>546</v>
      </c>
      <c r="AQ552" s="60">
        <f t="shared" si="65"/>
        <v>0.83870967741935487</v>
      </c>
      <c r="AR552" s="4">
        <v>0.12153918348193339</v>
      </c>
      <c r="AS552" s="4">
        <v>8.7650150150150249E-2</v>
      </c>
    </row>
    <row r="553" spans="42:45" x14ac:dyDescent="0.3">
      <c r="AP553" s="1">
        <v>547</v>
      </c>
      <c r="AQ553" s="60">
        <f t="shared" si="65"/>
        <v>0.84024577572964665</v>
      </c>
      <c r="AR553" s="4">
        <v>0.12204038997214489</v>
      </c>
      <c r="AS553" s="4">
        <v>8.8070261039277939E-2</v>
      </c>
    </row>
    <row r="554" spans="42:45" x14ac:dyDescent="0.3">
      <c r="AP554" s="1">
        <v>548</v>
      </c>
      <c r="AQ554" s="60">
        <f t="shared" si="65"/>
        <v>0.84178187403993854</v>
      </c>
      <c r="AR554" s="4">
        <v>0.12238386932108215</v>
      </c>
      <c r="AS554" s="4">
        <v>8.8180112570356559E-2</v>
      </c>
    </row>
    <row r="555" spans="42:45" x14ac:dyDescent="0.3">
      <c r="AP555" s="1">
        <v>549</v>
      </c>
      <c r="AQ555" s="60">
        <f t="shared" si="65"/>
        <v>0.84331797235023043</v>
      </c>
      <c r="AR555" s="4">
        <v>0.12310385064177359</v>
      </c>
      <c r="AS555" s="4">
        <v>8.8551859099804273E-2</v>
      </c>
    </row>
    <row r="556" spans="42:45" x14ac:dyDescent="0.3">
      <c r="AP556" s="1">
        <v>550</v>
      </c>
      <c r="AQ556" s="60">
        <f t="shared" si="65"/>
        <v>0.84485407066052232</v>
      </c>
      <c r="AR556" s="4">
        <v>0.12400621401809381</v>
      </c>
      <c r="AS556" s="4">
        <v>8.8964819033156103E-2</v>
      </c>
    </row>
    <row r="557" spans="42:45" x14ac:dyDescent="0.3">
      <c r="AP557" s="1">
        <v>551</v>
      </c>
      <c r="AQ557" s="60">
        <f t="shared" si="65"/>
        <v>0.84639016897081409</v>
      </c>
      <c r="AR557" s="4">
        <v>0.12443975744793036</v>
      </c>
      <c r="AS557" s="4">
        <v>8.9008766014834789E-2</v>
      </c>
    </row>
    <row r="558" spans="42:45" x14ac:dyDescent="0.3">
      <c r="AP558" s="1">
        <v>552</v>
      </c>
      <c r="AQ558" s="60">
        <f t="shared" si="65"/>
        <v>0.84792626728110598</v>
      </c>
      <c r="AR558" s="4">
        <v>0.1249361919346605</v>
      </c>
      <c r="AS558" s="4">
        <v>8.9290070748963224E-2</v>
      </c>
    </row>
    <row r="559" spans="42:45" x14ac:dyDescent="0.3">
      <c r="AP559" s="1">
        <v>553</v>
      </c>
      <c r="AQ559" s="60">
        <f t="shared" si="65"/>
        <v>0.84946236559139787</v>
      </c>
      <c r="AR559" s="4">
        <v>0.12529365700861395</v>
      </c>
      <c r="AS559" s="4">
        <v>8.9527027027027126E-2</v>
      </c>
    </row>
    <row r="560" spans="42:45" x14ac:dyDescent="0.3">
      <c r="AP560" s="1">
        <v>554</v>
      </c>
      <c r="AQ560" s="60">
        <f t="shared" si="65"/>
        <v>0.85099846390168976</v>
      </c>
      <c r="AR560" s="4">
        <v>0.12580885300349312</v>
      </c>
      <c r="AS560" s="4">
        <v>8.9844629587930588E-2</v>
      </c>
    </row>
    <row r="561" spans="42:45" x14ac:dyDescent="0.3">
      <c r="AP561" s="1">
        <v>555</v>
      </c>
      <c r="AQ561" s="60">
        <f t="shared" si="65"/>
        <v>0.85253456221198154</v>
      </c>
      <c r="AR561" s="4">
        <v>0.12669245647969052</v>
      </c>
      <c r="AS561" s="4">
        <v>9.0003114294612191E-2</v>
      </c>
    </row>
    <row r="562" spans="42:45" x14ac:dyDescent="0.3">
      <c r="AP562" s="1">
        <v>556</v>
      </c>
      <c r="AQ562" s="60">
        <f t="shared" si="65"/>
        <v>0.85407066052227343</v>
      </c>
      <c r="AR562" s="4">
        <v>0.12690811134390906</v>
      </c>
      <c r="AS562" s="4">
        <v>9.0599261573416578E-2</v>
      </c>
    </row>
    <row r="563" spans="42:45" x14ac:dyDescent="0.3">
      <c r="AP563" s="1">
        <v>557</v>
      </c>
      <c r="AQ563" s="60">
        <f t="shared" si="65"/>
        <v>0.85560675883256532</v>
      </c>
      <c r="AR563" s="4">
        <v>0.12740384615384615</v>
      </c>
      <c r="AS563" s="4">
        <v>9.0781687947679768E-2</v>
      </c>
    </row>
    <row r="564" spans="42:45" x14ac:dyDescent="0.3">
      <c r="AP564" s="1">
        <v>558</v>
      </c>
      <c r="AQ564" s="60">
        <f t="shared" si="65"/>
        <v>0.8571428571428571</v>
      </c>
      <c r="AR564" s="4">
        <v>0.12748851454823887</v>
      </c>
      <c r="AS564" s="4">
        <v>9.0998043052837541E-2</v>
      </c>
    </row>
    <row r="565" spans="42:45" x14ac:dyDescent="0.3">
      <c r="AP565" s="1">
        <v>559</v>
      </c>
      <c r="AQ565" s="60">
        <f t="shared" si="65"/>
        <v>0.85867895545314898</v>
      </c>
      <c r="AR565" s="4">
        <v>0.1275267708870183</v>
      </c>
      <c r="AS565" s="4">
        <v>9.1219096334185873E-2</v>
      </c>
    </row>
    <row r="566" spans="42:45" x14ac:dyDescent="0.3">
      <c r="AP566" s="1">
        <v>560</v>
      </c>
      <c r="AQ566" s="60">
        <f t="shared" si="65"/>
        <v>0.86021505376344087</v>
      </c>
      <c r="AR566" s="4">
        <v>0.12773302646720361</v>
      </c>
      <c r="AS566" s="4">
        <v>9.154929577464796E-2</v>
      </c>
    </row>
    <row r="567" spans="42:45" x14ac:dyDescent="0.3">
      <c r="AP567" s="1">
        <v>561</v>
      </c>
      <c r="AQ567" s="60">
        <f t="shared" si="65"/>
        <v>0.86175115207373276</v>
      </c>
      <c r="AR567" s="4">
        <v>0.12870458891013389</v>
      </c>
      <c r="AS567" s="4">
        <v>9.1560261600747359E-2</v>
      </c>
    </row>
    <row r="568" spans="42:45" x14ac:dyDescent="0.3">
      <c r="AP568" s="1">
        <v>562</v>
      </c>
      <c r="AQ568" s="60">
        <f t="shared" si="65"/>
        <v>0.86328725038402454</v>
      </c>
      <c r="AR568" s="4">
        <v>0.12899786780383796</v>
      </c>
      <c r="AS568" s="4">
        <v>9.1669511778764173E-2</v>
      </c>
    </row>
    <row r="569" spans="42:45" x14ac:dyDescent="0.3">
      <c r="AP569" s="1">
        <v>563</v>
      </c>
      <c r="AQ569" s="60">
        <f t="shared" si="65"/>
        <v>0.86482334869431643</v>
      </c>
      <c r="AR569" s="4">
        <v>0.12903225806451618</v>
      </c>
      <c r="AS569" s="4">
        <v>9.1729690168333794E-2</v>
      </c>
    </row>
    <row r="570" spans="42:45" x14ac:dyDescent="0.3">
      <c r="AP570" s="1">
        <v>564</v>
      </c>
      <c r="AQ570" s="60">
        <f t="shared" si="65"/>
        <v>0.86635944700460832</v>
      </c>
      <c r="AR570" s="4">
        <v>0.12903225806451618</v>
      </c>
      <c r="AS570" s="4">
        <v>9.2096374690384994E-2</v>
      </c>
    </row>
    <row r="571" spans="42:45" x14ac:dyDescent="0.3">
      <c r="AP571" s="1">
        <v>565</v>
      </c>
      <c r="AQ571" s="60">
        <f t="shared" si="65"/>
        <v>0.86789554531490021</v>
      </c>
      <c r="AR571" s="4">
        <v>0.12959818902093945</v>
      </c>
      <c r="AS571" s="4">
        <v>9.2949499878019093E-2</v>
      </c>
    </row>
    <row r="572" spans="42:45" x14ac:dyDescent="0.3">
      <c r="AP572" s="1">
        <v>566</v>
      </c>
      <c r="AQ572" s="60">
        <f t="shared" si="65"/>
        <v>0.86943164362519199</v>
      </c>
      <c r="AR572" s="4">
        <v>0.13050075872534139</v>
      </c>
      <c r="AS572" s="4">
        <v>9.4160967911625496E-2</v>
      </c>
    </row>
    <row r="573" spans="42:45" x14ac:dyDescent="0.3">
      <c r="AP573" s="1">
        <v>567</v>
      </c>
      <c r="AQ573" s="60">
        <f t="shared" si="65"/>
        <v>0.87096774193548387</v>
      </c>
      <c r="AR573" s="4">
        <v>0.13073005093378609</v>
      </c>
      <c r="AS573" s="4">
        <v>9.5077545515846254E-2</v>
      </c>
    </row>
    <row r="574" spans="42:45" x14ac:dyDescent="0.3">
      <c r="AP574" s="1">
        <v>568</v>
      </c>
      <c r="AQ574" s="60">
        <f t="shared" si="65"/>
        <v>0.87250384024577576</v>
      </c>
      <c r="AR574" s="4">
        <v>0.13169364881693651</v>
      </c>
      <c r="AS574" s="4">
        <v>9.508364629566414E-2</v>
      </c>
    </row>
    <row r="575" spans="42:45" x14ac:dyDescent="0.3">
      <c r="AP575" s="1">
        <v>569</v>
      </c>
      <c r="AQ575" s="60">
        <f t="shared" si="65"/>
        <v>0.87403993855606754</v>
      </c>
      <c r="AR575" s="4">
        <v>0.13186191284663271</v>
      </c>
      <c r="AS575" s="4">
        <v>9.5890410958904077E-2</v>
      </c>
    </row>
    <row r="576" spans="42:45" x14ac:dyDescent="0.3">
      <c r="AP576" s="1">
        <v>570</v>
      </c>
      <c r="AQ576" s="60">
        <f t="shared" si="65"/>
        <v>0.87557603686635943</v>
      </c>
      <c r="AR576" s="4">
        <v>0.1323942048903396</v>
      </c>
      <c r="AS576" s="4">
        <v>9.8336594911937344E-2</v>
      </c>
    </row>
    <row r="577" spans="42:45" x14ac:dyDescent="0.3">
      <c r="AP577" s="1">
        <v>571</v>
      </c>
      <c r="AQ577" s="60">
        <f t="shared" si="65"/>
        <v>0.87711213517665132</v>
      </c>
      <c r="AR577" s="4">
        <v>0.13270142180094788</v>
      </c>
      <c r="AS577" s="4">
        <v>9.8911411411411507E-2</v>
      </c>
    </row>
    <row r="578" spans="42:45" x14ac:dyDescent="0.3">
      <c r="AP578" s="1">
        <v>572</v>
      </c>
      <c r="AQ578" s="60">
        <f t="shared" si="65"/>
        <v>0.87864823348694321</v>
      </c>
      <c r="AR578" s="4">
        <v>0.13341346153846154</v>
      </c>
      <c r="AS578" s="4">
        <v>9.942135718043138E-2</v>
      </c>
    </row>
    <row r="579" spans="42:45" x14ac:dyDescent="0.3">
      <c r="AP579" s="1">
        <v>573</v>
      </c>
      <c r="AQ579" s="60">
        <f t="shared" si="65"/>
        <v>0.88018433179723499</v>
      </c>
      <c r="AR579" s="4">
        <v>0.13427561837455831</v>
      </c>
      <c r="AS579" s="4">
        <v>9.942244224422439E-2</v>
      </c>
    </row>
    <row r="580" spans="42:45" x14ac:dyDescent="0.3">
      <c r="AP580" s="1">
        <v>574</v>
      </c>
      <c r="AQ580" s="60">
        <f t="shared" si="65"/>
        <v>0.88172043010752688</v>
      </c>
      <c r="AR580" s="4">
        <v>0.13607990012484389</v>
      </c>
      <c r="AS580" s="4">
        <v>0.10053961942629927</v>
      </c>
    </row>
    <row r="581" spans="42:45" x14ac:dyDescent="0.3">
      <c r="AP581" s="1">
        <v>575</v>
      </c>
      <c r="AQ581" s="60">
        <f t="shared" si="65"/>
        <v>0.88325652841781876</v>
      </c>
      <c r="AR581" s="4">
        <v>0.13614035087719298</v>
      </c>
      <c r="AS581" s="4">
        <v>0.10077092511013216</v>
      </c>
    </row>
    <row r="582" spans="42:45" x14ac:dyDescent="0.3">
      <c r="AP582" s="1">
        <v>576</v>
      </c>
      <c r="AQ582" s="60">
        <f t="shared" si="65"/>
        <v>0.88479262672811065</v>
      </c>
      <c r="AR582" s="4">
        <v>0.13625685199686766</v>
      </c>
      <c r="AS582" s="4">
        <v>0.10078277886497061</v>
      </c>
    </row>
    <row r="583" spans="42:45" x14ac:dyDescent="0.3">
      <c r="AP583" s="1">
        <v>577</v>
      </c>
      <c r="AQ583" s="60">
        <f t="shared" si="65"/>
        <v>0.88632872503840243</v>
      </c>
      <c r="AR583" s="4">
        <v>0.13796339746597844</v>
      </c>
      <c r="AS583" s="4">
        <v>0.10195967054813966</v>
      </c>
    </row>
    <row r="584" spans="42:45" x14ac:dyDescent="0.3">
      <c r="AP584" s="1">
        <v>578</v>
      </c>
      <c r="AQ584" s="60">
        <f t="shared" ref="AQ584:AQ647" si="66">AP584/651</f>
        <v>0.88786482334869432</v>
      </c>
      <c r="AR584" s="4">
        <v>0.13857938718662957</v>
      </c>
      <c r="AS584" s="4">
        <v>0.10205155181483433</v>
      </c>
    </row>
    <row r="585" spans="42:45" x14ac:dyDescent="0.3">
      <c r="AP585" s="1">
        <v>579</v>
      </c>
      <c r="AQ585" s="60">
        <f t="shared" si="66"/>
        <v>0.88940092165898621</v>
      </c>
      <c r="AR585" s="4">
        <v>0.13894015291326123</v>
      </c>
      <c r="AS585" s="4">
        <v>0.10288149350649348</v>
      </c>
    </row>
    <row r="586" spans="42:45" x14ac:dyDescent="0.3">
      <c r="AP586" s="1">
        <v>580</v>
      </c>
      <c r="AQ586" s="60">
        <f t="shared" si="66"/>
        <v>0.89093701996927799</v>
      </c>
      <c r="AR586" s="4">
        <v>0.13964912280701755</v>
      </c>
      <c r="AS586" s="4">
        <v>0.10322896281800388</v>
      </c>
    </row>
    <row r="587" spans="42:45" x14ac:dyDescent="0.3">
      <c r="AP587" s="1">
        <v>581</v>
      </c>
      <c r="AQ587" s="60">
        <f t="shared" si="66"/>
        <v>0.89247311827956988</v>
      </c>
      <c r="AR587" s="4">
        <v>0.1400573613766731</v>
      </c>
      <c r="AS587" s="4">
        <v>0.1033666491320358</v>
      </c>
    </row>
    <row r="588" spans="42:45" x14ac:dyDescent="0.3">
      <c r="AP588" s="1">
        <v>582</v>
      </c>
      <c r="AQ588" s="60">
        <f t="shared" si="66"/>
        <v>0.89400921658986177</v>
      </c>
      <c r="AR588" s="4">
        <v>0.14060676779463241</v>
      </c>
      <c r="AS588" s="4">
        <v>0.10393661488551993</v>
      </c>
    </row>
    <row r="589" spans="42:45" x14ac:dyDescent="0.3">
      <c r="AP589" s="1">
        <v>583</v>
      </c>
      <c r="AQ589" s="60">
        <f t="shared" si="66"/>
        <v>0.89554531490015366</v>
      </c>
      <c r="AR589" s="4">
        <v>0.14228273782326606</v>
      </c>
      <c r="AS589" s="4">
        <v>0.10456048412252786</v>
      </c>
    </row>
    <row r="590" spans="42:45" x14ac:dyDescent="0.3">
      <c r="AP590" s="1">
        <v>584</v>
      </c>
      <c r="AQ590" s="60">
        <f t="shared" si="66"/>
        <v>0.89708141321044543</v>
      </c>
      <c r="AR590" s="4">
        <v>0.14270171219149061</v>
      </c>
      <c r="AS590" s="4">
        <v>0.10479601370289622</v>
      </c>
    </row>
    <row r="591" spans="42:45" x14ac:dyDescent="0.3">
      <c r="AP591" s="1">
        <v>585</v>
      </c>
      <c r="AQ591" s="60">
        <f t="shared" si="66"/>
        <v>0.89861751152073732</v>
      </c>
      <c r="AR591" s="4">
        <v>0.14297945205479456</v>
      </c>
      <c r="AS591" s="4">
        <v>0.10514759697487198</v>
      </c>
    </row>
    <row r="592" spans="42:45" x14ac:dyDescent="0.3">
      <c r="AP592" s="1">
        <v>586</v>
      </c>
      <c r="AQ592" s="60">
        <f t="shared" si="66"/>
        <v>0.90015360983102921</v>
      </c>
      <c r="AR592" s="4">
        <v>0.14330462020360218</v>
      </c>
      <c r="AS592" s="4">
        <v>0.10592532467532464</v>
      </c>
    </row>
    <row r="593" spans="42:45" x14ac:dyDescent="0.3">
      <c r="AP593" s="1">
        <v>587</v>
      </c>
      <c r="AQ593" s="60">
        <f t="shared" si="66"/>
        <v>0.90168970814132099</v>
      </c>
      <c r="AR593" s="4">
        <v>0.1434405308831036</v>
      </c>
      <c r="AS593" s="4">
        <v>0.10767983030756748</v>
      </c>
    </row>
    <row r="594" spans="42:45" x14ac:dyDescent="0.3">
      <c r="AP594" s="1">
        <v>588</v>
      </c>
      <c r="AQ594" s="60">
        <f t="shared" si="66"/>
        <v>0.90322580645161288</v>
      </c>
      <c r="AR594" s="4">
        <v>0.14500234631628348</v>
      </c>
      <c r="AS594" s="4">
        <v>0.10781577110956027</v>
      </c>
    </row>
    <row r="595" spans="42:45" x14ac:dyDescent="0.3">
      <c r="AP595" s="1">
        <v>589</v>
      </c>
      <c r="AQ595" s="60">
        <f t="shared" si="66"/>
        <v>0.90476190476190477</v>
      </c>
      <c r="AR595" s="4">
        <v>0.14599285349668195</v>
      </c>
      <c r="AS595" s="4">
        <v>0.10795454545454543</v>
      </c>
    </row>
    <row r="596" spans="42:45" x14ac:dyDescent="0.3">
      <c r="AP596" s="1">
        <v>590</v>
      </c>
      <c r="AQ596" s="60">
        <f t="shared" si="66"/>
        <v>0.90629800307219666</v>
      </c>
      <c r="AR596" s="4">
        <v>0.146441073512252</v>
      </c>
      <c r="AS596" s="4">
        <v>0.10812133072407042</v>
      </c>
    </row>
    <row r="597" spans="42:45" x14ac:dyDescent="0.3">
      <c r="AP597" s="1">
        <v>591</v>
      </c>
      <c r="AQ597" s="60">
        <f t="shared" si="66"/>
        <v>0.90783410138248843</v>
      </c>
      <c r="AR597" s="4">
        <v>0.14658848614072495</v>
      </c>
      <c r="AS597" s="4">
        <v>0.10826939471440752</v>
      </c>
    </row>
    <row r="598" spans="42:45" x14ac:dyDescent="0.3">
      <c r="AP598" s="1">
        <v>592</v>
      </c>
      <c r="AQ598" s="60">
        <f t="shared" si="66"/>
        <v>0.90937019969278032</v>
      </c>
      <c r="AR598" s="4">
        <v>0.1488576274568493</v>
      </c>
      <c r="AS598" s="4">
        <v>0.10887720383544691</v>
      </c>
    </row>
    <row r="599" spans="42:45" x14ac:dyDescent="0.3">
      <c r="AP599" s="1">
        <v>593</v>
      </c>
      <c r="AQ599" s="60">
        <f t="shared" si="66"/>
        <v>0.91090629800307221</v>
      </c>
      <c r="AR599" s="4">
        <v>0.14893617021276595</v>
      </c>
      <c r="AS599" s="4">
        <v>0.10951422822650195</v>
      </c>
    </row>
    <row r="600" spans="42:45" x14ac:dyDescent="0.3">
      <c r="AP600" s="1">
        <v>594</v>
      </c>
      <c r="AQ600" s="60">
        <f t="shared" si="66"/>
        <v>0.9124423963133641</v>
      </c>
      <c r="AR600" s="4">
        <v>0.1493582263710618</v>
      </c>
      <c r="AS600" s="4">
        <v>0.11040068201193523</v>
      </c>
    </row>
    <row r="601" spans="42:45" x14ac:dyDescent="0.3">
      <c r="AP601" s="1">
        <v>595</v>
      </c>
      <c r="AQ601" s="60">
        <f t="shared" si="66"/>
        <v>0.91397849462365588</v>
      </c>
      <c r="AR601" s="4">
        <v>0.15076276463262769</v>
      </c>
      <c r="AS601" s="4">
        <v>0.11040068201193523</v>
      </c>
    </row>
    <row r="602" spans="42:45" x14ac:dyDescent="0.3">
      <c r="AP602" s="1">
        <v>596</v>
      </c>
      <c r="AQ602" s="60">
        <f t="shared" si="66"/>
        <v>0.91551459293394777</v>
      </c>
      <c r="AR602" s="4">
        <v>0.15191855912294441</v>
      </c>
      <c r="AS602" s="4">
        <v>0.11042375502629133</v>
      </c>
    </row>
    <row r="603" spans="42:45" x14ac:dyDescent="0.3">
      <c r="AP603" s="1">
        <v>597</v>
      </c>
      <c r="AQ603" s="60">
        <f t="shared" si="66"/>
        <v>0.91705069124423966</v>
      </c>
      <c r="AR603" s="4">
        <v>0.15434641231302837</v>
      </c>
      <c r="AS603" s="4">
        <v>0.11047997727918198</v>
      </c>
    </row>
    <row r="604" spans="42:45" x14ac:dyDescent="0.3">
      <c r="AP604" s="1">
        <v>598</v>
      </c>
      <c r="AQ604" s="60">
        <f t="shared" si="66"/>
        <v>0.91858678955453144</v>
      </c>
      <c r="AR604" s="4">
        <v>0.15506329113924044</v>
      </c>
      <c r="AS604" s="4">
        <v>0.11179867986798678</v>
      </c>
    </row>
    <row r="605" spans="42:45" x14ac:dyDescent="0.3">
      <c r="AP605" s="1">
        <v>599</v>
      </c>
      <c r="AQ605" s="60">
        <f t="shared" si="66"/>
        <v>0.92012288786482332</v>
      </c>
      <c r="AR605" s="4">
        <v>0.15556406329760078</v>
      </c>
      <c r="AS605" s="4">
        <v>0.11229314420803782</v>
      </c>
    </row>
    <row r="606" spans="42:45" x14ac:dyDescent="0.3">
      <c r="AP606" s="1">
        <v>600</v>
      </c>
      <c r="AQ606" s="60">
        <f t="shared" si="66"/>
        <v>0.92165898617511521</v>
      </c>
      <c r="AR606" s="4">
        <v>0.15619694397283532</v>
      </c>
      <c r="AS606" s="4">
        <v>0.11388742766964759</v>
      </c>
    </row>
    <row r="607" spans="42:45" x14ac:dyDescent="0.3">
      <c r="AP607" s="1">
        <v>601</v>
      </c>
      <c r="AQ607" s="60">
        <f t="shared" si="66"/>
        <v>0.9231950844854071</v>
      </c>
      <c r="AR607" s="4">
        <v>0.15719298245614036</v>
      </c>
      <c r="AS607" s="4">
        <v>0.11641399962567839</v>
      </c>
    </row>
    <row r="608" spans="42:45" x14ac:dyDescent="0.3">
      <c r="AP608" s="1">
        <v>602</v>
      </c>
      <c r="AQ608" s="60">
        <f t="shared" si="66"/>
        <v>0.92473118279569888</v>
      </c>
      <c r="AR608" s="4">
        <v>0.15719298245614036</v>
      </c>
      <c r="AS608" s="4">
        <v>0.11702127659574464</v>
      </c>
    </row>
    <row r="609" spans="42:45" x14ac:dyDescent="0.3">
      <c r="AP609" s="1">
        <v>603</v>
      </c>
      <c r="AQ609" s="60">
        <f t="shared" si="66"/>
        <v>0.92626728110599077</v>
      </c>
      <c r="AR609" s="4">
        <v>0.15733812231866712</v>
      </c>
      <c r="AS609" s="4">
        <v>0.11702127659574464</v>
      </c>
    </row>
    <row r="610" spans="42:45" x14ac:dyDescent="0.3">
      <c r="AP610" s="1">
        <v>604</v>
      </c>
      <c r="AQ610" s="60">
        <f t="shared" si="66"/>
        <v>0.92780337941628266</v>
      </c>
      <c r="AR610" s="4">
        <v>0.15759033384870874</v>
      </c>
      <c r="AS610" s="4">
        <v>0.11702127659574464</v>
      </c>
    </row>
    <row r="611" spans="42:45" x14ac:dyDescent="0.3">
      <c r="AP611" s="1">
        <v>605</v>
      </c>
      <c r="AQ611" s="60">
        <f t="shared" si="66"/>
        <v>0.92933947772657455</v>
      </c>
      <c r="AR611" s="4">
        <v>0.15798279158699816</v>
      </c>
      <c r="AS611" s="4">
        <v>0.11888111888111896</v>
      </c>
    </row>
    <row r="612" spans="42:45" x14ac:dyDescent="0.3">
      <c r="AP612" s="1">
        <v>606</v>
      </c>
      <c r="AQ612" s="60">
        <f t="shared" si="66"/>
        <v>0.93087557603686633</v>
      </c>
      <c r="AR612" s="4">
        <v>0.15860027855153208</v>
      </c>
      <c r="AS612" s="4">
        <v>0.11984528042922198</v>
      </c>
    </row>
    <row r="613" spans="42:45" x14ac:dyDescent="0.3">
      <c r="AP613" s="1">
        <v>607</v>
      </c>
      <c r="AQ613" s="60">
        <f t="shared" si="66"/>
        <v>0.93241167434715821</v>
      </c>
      <c r="AR613" s="4">
        <v>0.15875446656457373</v>
      </c>
      <c r="AS613" s="4">
        <v>0.12171688814024574</v>
      </c>
    </row>
    <row r="614" spans="42:45" x14ac:dyDescent="0.3">
      <c r="AP614" s="1">
        <v>608</v>
      </c>
      <c r="AQ614" s="60">
        <f t="shared" si="66"/>
        <v>0.9339477726574501</v>
      </c>
      <c r="AR614" s="4">
        <v>0.15977533460803064</v>
      </c>
      <c r="AS614" s="4">
        <v>0.12204989885367498</v>
      </c>
    </row>
    <row r="615" spans="42:45" x14ac:dyDescent="0.3">
      <c r="AP615" s="1">
        <v>609</v>
      </c>
      <c r="AQ615" s="60">
        <f t="shared" si="66"/>
        <v>0.93548387096774188</v>
      </c>
      <c r="AR615" s="4">
        <v>0.16016721067399647</v>
      </c>
      <c r="AS615" s="4">
        <v>0.12249493357351943</v>
      </c>
    </row>
    <row r="616" spans="42:45" x14ac:dyDescent="0.3">
      <c r="AP616" s="1">
        <v>610</v>
      </c>
      <c r="AQ616" s="60">
        <f t="shared" si="66"/>
        <v>0.93701996927803377</v>
      </c>
      <c r="AR616" s="4">
        <v>0.16098081023454158</v>
      </c>
      <c r="AS616" s="4">
        <v>0.12376613515565674</v>
      </c>
    </row>
    <row r="617" spans="42:45" x14ac:dyDescent="0.3">
      <c r="AP617" s="1">
        <v>611</v>
      </c>
      <c r="AQ617" s="60">
        <f t="shared" si="66"/>
        <v>0.93855606758832566</v>
      </c>
      <c r="AR617" s="4">
        <v>0.16105769230769232</v>
      </c>
      <c r="AS617" s="4">
        <v>0.1252771618625278</v>
      </c>
    </row>
    <row r="618" spans="42:45" x14ac:dyDescent="0.3">
      <c r="AP618" s="1">
        <v>612</v>
      </c>
      <c r="AQ618" s="60">
        <f t="shared" si="66"/>
        <v>0.94009216589861755</v>
      </c>
      <c r="AR618" s="4">
        <v>0.16142656030032851</v>
      </c>
      <c r="AS618" s="4">
        <v>0.12700628053035581</v>
      </c>
    </row>
    <row r="619" spans="42:45" x14ac:dyDescent="0.3">
      <c r="AP619" s="1">
        <v>613</v>
      </c>
      <c r="AQ619" s="60">
        <f t="shared" si="66"/>
        <v>0.94162826420890933</v>
      </c>
      <c r="AR619" s="4">
        <v>0.16366483946750196</v>
      </c>
      <c r="AS619" s="4">
        <v>0.12812429632965541</v>
      </c>
    </row>
    <row r="620" spans="42:45" x14ac:dyDescent="0.3">
      <c r="AP620" s="1">
        <v>614</v>
      </c>
      <c r="AQ620" s="60">
        <f t="shared" si="66"/>
        <v>0.94316436251920122</v>
      </c>
      <c r="AR620" s="4">
        <v>0.16432205926369356</v>
      </c>
      <c r="AS620" s="4">
        <v>0.12832398145889248</v>
      </c>
    </row>
    <row r="621" spans="42:45" x14ac:dyDescent="0.3">
      <c r="AP621" s="1">
        <v>615</v>
      </c>
      <c r="AQ621" s="60">
        <f t="shared" si="66"/>
        <v>0.9447004608294931</v>
      </c>
      <c r="AR621" s="4">
        <v>0.166383701188455</v>
      </c>
      <c r="AS621" s="4">
        <v>0.13098369279326674</v>
      </c>
    </row>
    <row r="622" spans="42:45" x14ac:dyDescent="0.3">
      <c r="AP622" s="1">
        <v>616</v>
      </c>
      <c r="AQ622" s="60">
        <f t="shared" si="66"/>
        <v>0.94623655913978499</v>
      </c>
      <c r="AR622" s="4">
        <v>0.1673773987206823</v>
      </c>
      <c r="AS622" s="4">
        <v>0.13171355498721229</v>
      </c>
    </row>
    <row r="623" spans="42:45" x14ac:dyDescent="0.3">
      <c r="AP623" s="1">
        <v>617</v>
      </c>
      <c r="AQ623" s="60">
        <f t="shared" si="66"/>
        <v>0.94777265745007677</v>
      </c>
      <c r="AR623" s="4">
        <v>0.16944764096662823</v>
      </c>
      <c r="AS623" s="4">
        <v>0.13295241344021841</v>
      </c>
    </row>
    <row r="624" spans="42:45" x14ac:dyDescent="0.3">
      <c r="AP624" s="1">
        <v>618</v>
      </c>
      <c r="AQ624" s="60">
        <f t="shared" si="66"/>
        <v>0.94930875576036866</v>
      </c>
      <c r="AR624" s="4">
        <v>0.16977829638273043</v>
      </c>
      <c r="AS624" s="4">
        <v>0.13320079522862815</v>
      </c>
    </row>
    <row r="625" spans="42:45" x14ac:dyDescent="0.3">
      <c r="AP625" s="1">
        <v>619</v>
      </c>
      <c r="AQ625" s="60">
        <f t="shared" si="66"/>
        <v>0.95084485407066055</v>
      </c>
      <c r="AR625" s="4">
        <v>0.16982456140350877</v>
      </c>
      <c r="AS625" s="4">
        <v>0.13357040364339628</v>
      </c>
    </row>
    <row r="626" spans="42:45" x14ac:dyDescent="0.3">
      <c r="AP626" s="1">
        <v>620</v>
      </c>
      <c r="AQ626" s="60">
        <f t="shared" si="66"/>
        <v>0.95238095238095233</v>
      </c>
      <c r="AR626" s="4">
        <v>0.17147707979626486</v>
      </c>
      <c r="AS626" s="4">
        <v>0.13380521917107291</v>
      </c>
    </row>
    <row r="627" spans="42:45" x14ac:dyDescent="0.3">
      <c r="AP627" s="1">
        <v>621</v>
      </c>
      <c r="AQ627" s="60">
        <f t="shared" si="66"/>
        <v>0.95391705069124422</v>
      </c>
      <c r="AR627" s="4">
        <v>0.17189559715264957</v>
      </c>
      <c r="AS627" s="4">
        <v>0.13764284495991821</v>
      </c>
    </row>
    <row r="628" spans="42:45" x14ac:dyDescent="0.3">
      <c r="AP628" s="1">
        <v>622</v>
      </c>
      <c r="AQ628" s="60">
        <f t="shared" si="66"/>
        <v>0.95545314900153611</v>
      </c>
      <c r="AR628" s="4">
        <v>0.17232313575525818</v>
      </c>
      <c r="AS628" s="4">
        <v>0.13980822765233525</v>
      </c>
    </row>
    <row r="629" spans="42:45" x14ac:dyDescent="0.3">
      <c r="AP629" s="1">
        <v>623</v>
      </c>
      <c r="AQ629" s="60">
        <f t="shared" si="66"/>
        <v>0.956989247311828</v>
      </c>
      <c r="AR629" s="4">
        <v>0.17255603985056045</v>
      </c>
      <c r="AS629" s="4">
        <v>0.14174188826543066</v>
      </c>
    </row>
    <row r="630" spans="42:45" ht="18" customHeight="1" x14ac:dyDescent="0.3">
      <c r="AP630" s="1">
        <v>624</v>
      </c>
      <c r="AQ630" s="60">
        <f t="shared" si="66"/>
        <v>0.95852534562211977</v>
      </c>
      <c r="AR630" s="4">
        <v>0.17269544924154021</v>
      </c>
      <c r="AS630" s="4">
        <v>0.14318608221047255</v>
      </c>
    </row>
    <row r="631" spans="42:45" x14ac:dyDescent="0.3">
      <c r="AP631" s="1">
        <v>625</v>
      </c>
      <c r="AQ631" s="60">
        <f t="shared" si="66"/>
        <v>0.96006144393241166</v>
      </c>
      <c r="AR631" s="4">
        <v>0.17339832869080785</v>
      </c>
      <c r="AS631" s="4">
        <v>0.14456120420335125</v>
      </c>
    </row>
    <row r="632" spans="42:45" x14ac:dyDescent="0.3">
      <c r="AP632" s="1">
        <v>626</v>
      </c>
      <c r="AQ632" s="60">
        <f t="shared" si="66"/>
        <v>0.96159754224270355</v>
      </c>
      <c r="AR632" s="4">
        <v>0.1737235367372354</v>
      </c>
      <c r="AS632" s="4">
        <v>0.14726027397260272</v>
      </c>
    </row>
    <row r="633" spans="42:45" x14ac:dyDescent="0.3">
      <c r="AP633" s="1">
        <v>627</v>
      </c>
      <c r="AQ633" s="60">
        <f t="shared" si="66"/>
        <v>0.96313364055299544</v>
      </c>
      <c r="AR633" s="4">
        <v>0.17384494909945183</v>
      </c>
      <c r="AS633" s="4">
        <v>0.14939505523408736</v>
      </c>
    </row>
    <row r="634" spans="42:45" x14ac:dyDescent="0.3">
      <c r="AP634" s="1">
        <v>628</v>
      </c>
      <c r="AQ634" s="60">
        <f t="shared" si="66"/>
        <v>0.96466973886328722</v>
      </c>
      <c r="AR634" s="4">
        <v>0.17667844522968199</v>
      </c>
      <c r="AS634" s="4">
        <v>0.15302642796248936</v>
      </c>
    </row>
    <row r="635" spans="42:45" x14ac:dyDescent="0.3">
      <c r="AP635" s="1">
        <v>629</v>
      </c>
      <c r="AQ635" s="60">
        <f t="shared" si="66"/>
        <v>0.96620583717357911</v>
      </c>
      <c r="AR635" s="4">
        <v>0.17693522906793049</v>
      </c>
      <c r="AS635" s="4">
        <v>0.15682029075162385</v>
      </c>
    </row>
    <row r="636" spans="42:45" x14ac:dyDescent="0.3">
      <c r="AP636" s="1">
        <v>630</v>
      </c>
      <c r="AQ636" s="60">
        <f t="shared" si="66"/>
        <v>0.967741935483871</v>
      </c>
      <c r="AR636" s="4">
        <v>0.17977528089887634</v>
      </c>
      <c r="AS636" s="4">
        <v>0.15840893230983941</v>
      </c>
    </row>
    <row r="637" spans="42:45" x14ac:dyDescent="0.3">
      <c r="AP637" s="1">
        <v>631</v>
      </c>
      <c r="AQ637" s="60">
        <f t="shared" si="66"/>
        <v>0.96927803379416277</v>
      </c>
      <c r="AR637" s="4">
        <v>0.18375241779497098</v>
      </c>
      <c r="AS637" s="4">
        <v>0.15949119373776904</v>
      </c>
    </row>
    <row r="638" spans="42:45" x14ac:dyDescent="0.3">
      <c r="AP638" s="1">
        <v>632</v>
      </c>
      <c r="AQ638" s="60">
        <f t="shared" si="66"/>
        <v>0.97081413210445466</v>
      </c>
      <c r="AR638" s="4">
        <v>0.18436406067677943</v>
      </c>
      <c r="AS638" s="4">
        <v>0.16018176654359551</v>
      </c>
    </row>
    <row r="639" spans="42:45" x14ac:dyDescent="0.3">
      <c r="AP639" s="1">
        <v>633</v>
      </c>
      <c r="AQ639" s="60">
        <f t="shared" si="66"/>
        <v>0.97235023041474655</v>
      </c>
      <c r="AR639" s="4">
        <v>0.18483412322274881</v>
      </c>
      <c r="AS639" s="4">
        <v>0.1602393617021276</v>
      </c>
    </row>
    <row r="640" spans="42:45" x14ac:dyDescent="0.3">
      <c r="AP640" s="1">
        <v>634</v>
      </c>
      <c r="AQ640" s="60">
        <f t="shared" si="66"/>
        <v>0.97388632872503844</v>
      </c>
      <c r="AR640" s="4">
        <v>0.18728121353558921</v>
      </c>
      <c r="AS640" s="4">
        <v>0.16145994432415708</v>
      </c>
    </row>
    <row r="641" spans="42:45" x14ac:dyDescent="0.3">
      <c r="AP641" s="1">
        <v>635</v>
      </c>
      <c r="AQ641" s="60">
        <f t="shared" si="66"/>
        <v>0.97542242703533022</v>
      </c>
      <c r="AR641" s="4">
        <v>0.19011489269455883</v>
      </c>
      <c r="AS641" s="4">
        <v>0.16226838854576076</v>
      </c>
    </row>
    <row r="642" spans="42:45" x14ac:dyDescent="0.3">
      <c r="AP642" s="1">
        <v>636</v>
      </c>
      <c r="AQ642" s="60">
        <f t="shared" si="66"/>
        <v>0.97695852534562211</v>
      </c>
      <c r="AR642" s="4">
        <v>0.19831730769230768</v>
      </c>
      <c r="AS642" s="4">
        <v>0.16368286445012792</v>
      </c>
    </row>
    <row r="643" spans="42:45" x14ac:dyDescent="0.3">
      <c r="AP643" s="1">
        <v>637</v>
      </c>
      <c r="AQ643" s="60">
        <f t="shared" si="66"/>
        <v>0.978494623655914</v>
      </c>
      <c r="AR643" s="4">
        <v>0.19939300234782115</v>
      </c>
      <c r="AS643" s="4">
        <v>0.16538729937194688</v>
      </c>
    </row>
    <row r="644" spans="42:45" x14ac:dyDescent="0.3">
      <c r="AP644" s="1">
        <v>638</v>
      </c>
      <c r="AQ644" s="60">
        <f t="shared" si="66"/>
        <v>0.98003072196620589</v>
      </c>
      <c r="AR644" s="4">
        <v>0.21012391247034007</v>
      </c>
      <c r="AS644" s="4">
        <v>0.1853515503150539</v>
      </c>
    </row>
    <row r="645" spans="42:45" x14ac:dyDescent="0.3">
      <c r="AP645" s="1">
        <v>639</v>
      </c>
      <c r="AQ645" s="60">
        <f t="shared" si="66"/>
        <v>0.98156682027649766</v>
      </c>
      <c r="AR645" s="4">
        <v>0.21141842753249732</v>
      </c>
      <c r="AS645" s="4">
        <v>0.18582636875319811</v>
      </c>
    </row>
    <row r="646" spans="42:45" x14ac:dyDescent="0.3">
      <c r="AP646" s="1">
        <v>640</v>
      </c>
      <c r="AQ646" s="60">
        <f t="shared" si="66"/>
        <v>0.98310291858678955</v>
      </c>
      <c r="AR646" s="4">
        <v>0.21201413427561838</v>
      </c>
      <c r="AS646" s="4">
        <v>0.18884540117416826</v>
      </c>
    </row>
    <row r="647" spans="42:45" x14ac:dyDescent="0.3">
      <c r="AP647" s="1">
        <v>641</v>
      </c>
      <c r="AQ647" s="60">
        <f t="shared" si="66"/>
        <v>0.98463901689708144</v>
      </c>
      <c r="AR647" s="4">
        <v>0.21304551853589868</v>
      </c>
      <c r="AS647" s="4">
        <v>0.1934618503961569</v>
      </c>
    </row>
    <row r="648" spans="42:45" x14ac:dyDescent="0.3">
      <c r="AP648" s="1">
        <v>642</v>
      </c>
      <c r="AQ648" s="60">
        <f t="shared" ref="AQ648:AQ657" si="67">AP648/651</f>
        <v>0.98617511520737322</v>
      </c>
      <c r="AR648" s="4">
        <v>0.21306699958385347</v>
      </c>
      <c r="AS648" s="4">
        <v>0.19680851063829782</v>
      </c>
    </row>
    <row r="649" spans="42:45" x14ac:dyDescent="0.3">
      <c r="AP649" s="1">
        <v>643</v>
      </c>
      <c r="AQ649" s="60">
        <f t="shared" si="67"/>
        <v>0.98771121351766511</v>
      </c>
      <c r="AR649" s="4">
        <v>0.22477709995307371</v>
      </c>
      <c r="AS649" s="4">
        <v>0.19778346121057122</v>
      </c>
    </row>
    <row r="650" spans="42:45" x14ac:dyDescent="0.3">
      <c r="AP650" s="1">
        <v>644</v>
      </c>
      <c r="AQ650" s="60">
        <f t="shared" si="67"/>
        <v>0.989247311827957</v>
      </c>
      <c r="AR650" s="4">
        <v>0.23849252013808966</v>
      </c>
      <c r="AS650" s="4">
        <v>0.21249127704117227</v>
      </c>
    </row>
    <row r="651" spans="42:45" x14ac:dyDescent="0.3">
      <c r="AP651" s="1">
        <v>645</v>
      </c>
      <c r="AQ651" s="60">
        <f t="shared" si="67"/>
        <v>0.99078341013824889</v>
      </c>
      <c r="AR651" s="4">
        <v>0.24005039225791677</v>
      </c>
      <c r="AS651" s="4">
        <v>0.21330724070450094</v>
      </c>
    </row>
    <row r="652" spans="42:45" x14ac:dyDescent="0.3">
      <c r="AP652" s="1">
        <v>646</v>
      </c>
      <c r="AQ652" s="60">
        <f t="shared" si="67"/>
        <v>0.99231950844854067</v>
      </c>
      <c r="AR652" s="4">
        <v>0.26698262243285942</v>
      </c>
      <c r="AS652" s="4">
        <v>0.23337765957446804</v>
      </c>
    </row>
    <row r="653" spans="42:45" x14ac:dyDescent="0.3">
      <c r="AP653" s="1">
        <v>647</v>
      </c>
      <c r="AQ653" s="60">
        <f t="shared" si="67"/>
        <v>0.99385560675883255</v>
      </c>
      <c r="AR653" s="4">
        <v>0.26896149358226368</v>
      </c>
      <c r="AS653" s="4">
        <v>0.24999999999999994</v>
      </c>
    </row>
    <row r="654" spans="42:45" x14ac:dyDescent="0.3">
      <c r="AP654" s="1">
        <v>648</v>
      </c>
      <c r="AQ654" s="60">
        <f t="shared" si="67"/>
        <v>0.99539170506912444</v>
      </c>
      <c r="AR654" s="4">
        <v>0.28798586572438162</v>
      </c>
      <c r="AS654" s="4">
        <v>0.26994680851063824</v>
      </c>
    </row>
    <row r="655" spans="42:45" x14ac:dyDescent="0.3">
      <c r="AP655" s="1">
        <v>649</v>
      </c>
      <c r="AQ655" s="60">
        <f t="shared" si="67"/>
        <v>0.99692780337941633</v>
      </c>
      <c r="AR655" s="4">
        <v>0.31918435289221797</v>
      </c>
      <c r="AS655" s="4">
        <v>0.34484228473998296</v>
      </c>
    </row>
    <row r="656" spans="42:45" x14ac:dyDescent="0.3">
      <c r="AP656" s="1">
        <v>650</v>
      </c>
      <c r="AQ656" s="60">
        <f t="shared" si="67"/>
        <v>0.99846390168970811</v>
      </c>
      <c r="AR656" s="4">
        <v>0.35617081182543409</v>
      </c>
      <c r="AS656" s="4">
        <v>0.42367906066536198</v>
      </c>
    </row>
    <row r="657" spans="42:45" x14ac:dyDescent="0.3">
      <c r="AP657" s="1">
        <v>651</v>
      </c>
      <c r="AQ657" s="60">
        <f t="shared" si="67"/>
        <v>1</v>
      </c>
      <c r="AR657" s="4">
        <v>0.45274212368728117</v>
      </c>
      <c r="AS657" s="4">
        <v>0.68882978723404253</v>
      </c>
    </row>
  </sheetData>
  <sortState xmlns:xlrd2="http://schemas.microsoft.com/office/spreadsheetml/2017/richdata2" ref="AS7:AS682">
    <sortCondition ref="AS7:AS682"/>
  </sortState>
  <pageMargins left="0.75" right="0.75" top="1" bottom="1" header="0.5" footer="0.5"/>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Y657"/>
  <sheetViews>
    <sheetView topLeftCell="A121" zoomScale="75" zoomScaleNormal="75" workbookViewId="0">
      <selection activeCell="E128" sqref="E128:AI128"/>
    </sheetView>
  </sheetViews>
  <sheetFormatPr defaultRowHeight="14.4" x14ac:dyDescent="0.3"/>
  <cols>
    <col min="1" max="2" width="7.109375" customWidth="1"/>
    <col min="5" max="35" width="7.88671875" customWidth="1"/>
    <col min="36" max="38" width="7.5546875" customWidth="1"/>
    <col min="42" max="42" width="9" style="1" bestFit="1" customWidth="1"/>
    <col min="43" max="43" width="10.6640625" bestFit="1" customWidth="1"/>
    <col min="44" max="45" width="8.88671875" style="4"/>
  </cols>
  <sheetData>
    <row r="1" spans="1:45" ht="33.6" x14ac:dyDescent="0.65">
      <c r="A1" s="27" t="s">
        <v>50</v>
      </c>
      <c r="E1" s="1"/>
    </row>
    <row r="2" spans="1:45" ht="18" x14ac:dyDescent="0.35">
      <c r="D2" s="5" t="s">
        <v>45</v>
      </c>
      <c r="E2" s="1"/>
      <c r="AP2" s="5" t="s">
        <v>51</v>
      </c>
      <c r="AQ2" s="61"/>
    </row>
    <row r="3" spans="1:45" ht="15.6" customHeight="1" x14ac:dyDescent="0.35">
      <c r="E3" s="1"/>
      <c r="AP3" s="28" t="s">
        <v>52</v>
      </c>
      <c r="AQ3" s="2"/>
    </row>
    <row r="4" spans="1:45" ht="18" x14ac:dyDescent="0.35">
      <c r="C4" s="25" t="s">
        <v>60</v>
      </c>
      <c r="E4" s="1"/>
      <c r="AQ4" s="2"/>
    </row>
    <row r="5" spans="1:45" ht="15.6" x14ac:dyDescent="0.3">
      <c r="D5" s="54" t="s">
        <v>0</v>
      </c>
      <c r="E5" s="7">
        <v>24.48</v>
      </c>
      <c r="F5" s="7">
        <v>26.41</v>
      </c>
      <c r="G5" s="7">
        <v>22.54</v>
      </c>
      <c r="H5" s="7">
        <v>27.86</v>
      </c>
      <c r="I5" s="7">
        <v>23</v>
      </c>
      <c r="J5" s="7">
        <v>22.6</v>
      </c>
      <c r="K5" s="7">
        <v>22.01</v>
      </c>
      <c r="L5" s="7">
        <v>23.22</v>
      </c>
      <c r="M5" s="7">
        <v>24.11</v>
      </c>
      <c r="N5" s="7">
        <v>27.37</v>
      </c>
      <c r="O5" s="7">
        <v>22.59</v>
      </c>
      <c r="P5" s="7">
        <v>25.75</v>
      </c>
      <c r="Q5" s="7">
        <v>23.4</v>
      </c>
      <c r="R5" s="7">
        <v>27.44</v>
      </c>
      <c r="S5" s="7">
        <v>26.48</v>
      </c>
      <c r="T5" s="7">
        <v>24.18</v>
      </c>
      <c r="U5" s="7">
        <v>21.84</v>
      </c>
      <c r="V5" s="7">
        <v>23.64</v>
      </c>
      <c r="W5" s="7">
        <v>23.33</v>
      </c>
      <c r="X5" s="7">
        <v>21.78</v>
      </c>
      <c r="Y5" s="7">
        <v>25.31</v>
      </c>
      <c r="Z5" s="7">
        <v>26.17</v>
      </c>
      <c r="AA5" s="7">
        <v>28.03</v>
      </c>
      <c r="AB5" s="7">
        <v>26.9</v>
      </c>
      <c r="AC5" s="7">
        <v>21.94</v>
      </c>
      <c r="AD5" s="7">
        <v>24.23</v>
      </c>
      <c r="AE5" s="7">
        <v>25.39</v>
      </c>
      <c r="AF5" s="7">
        <v>22.27</v>
      </c>
      <c r="AG5" s="7">
        <v>21.76</v>
      </c>
      <c r="AH5" s="7">
        <v>22.09</v>
      </c>
      <c r="AI5" s="8">
        <v>23.94</v>
      </c>
      <c r="AJ5" s="1"/>
      <c r="AK5" s="1"/>
      <c r="AL5" s="1"/>
      <c r="AQ5" s="56" t="s">
        <v>65</v>
      </c>
      <c r="AR5" s="39" t="s">
        <v>68</v>
      </c>
      <c r="AS5" s="39"/>
    </row>
    <row r="6" spans="1:45" ht="15.6" x14ac:dyDescent="0.3">
      <c r="D6" s="55" t="s">
        <v>1</v>
      </c>
      <c r="E6" s="1">
        <v>887</v>
      </c>
      <c r="F6" s="1">
        <v>896</v>
      </c>
      <c r="G6" s="1">
        <v>907</v>
      </c>
      <c r="H6" s="1">
        <v>910</v>
      </c>
      <c r="I6" s="1">
        <v>911</v>
      </c>
      <c r="J6" s="1">
        <v>913</v>
      </c>
      <c r="K6" s="1">
        <v>915</v>
      </c>
      <c r="L6" s="1">
        <v>919</v>
      </c>
      <c r="M6" s="1">
        <v>921</v>
      </c>
      <c r="N6" s="1">
        <v>927</v>
      </c>
      <c r="O6" s="1">
        <v>935</v>
      </c>
      <c r="P6" s="1">
        <v>938</v>
      </c>
      <c r="Q6" s="1">
        <v>942</v>
      </c>
      <c r="R6" s="1">
        <v>942</v>
      </c>
      <c r="S6" s="1">
        <v>943</v>
      </c>
      <c r="T6" s="1">
        <v>945</v>
      </c>
      <c r="U6" s="1">
        <v>948</v>
      </c>
      <c r="V6" s="1">
        <v>951</v>
      </c>
      <c r="W6" s="1">
        <v>954</v>
      </c>
      <c r="X6" s="1">
        <v>954</v>
      </c>
      <c r="Y6" s="1">
        <v>969</v>
      </c>
      <c r="Z6" s="1">
        <v>969</v>
      </c>
      <c r="AA6" s="1">
        <v>971</v>
      </c>
      <c r="AB6" s="1">
        <v>974</v>
      </c>
      <c r="AC6" s="1">
        <v>980</v>
      </c>
      <c r="AD6" s="1">
        <v>981</v>
      </c>
      <c r="AE6" s="1">
        <v>986</v>
      </c>
      <c r="AF6" s="1">
        <v>994</v>
      </c>
      <c r="AG6" s="1">
        <v>1015</v>
      </c>
      <c r="AH6" s="1">
        <v>1017</v>
      </c>
      <c r="AI6" s="9">
        <v>1051</v>
      </c>
      <c r="AJ6" s="1"/>
      <c r="AK6" s="1"/>
      <c r="AL6" s="1"/>
      <c r="AP6" s="15" t="s">
        <v>66</v>
      </c>
      <c r="AQ6" s="58" t="s">
        <v>67</v>
      </c>
      <c r="AR6" s="15" t="s">
        <v>37</v>
      </c>
      <c r="AS6" s="15" t="s">
        <v>38</v>
      </c>
    </row>
    <row r="7" spans="1:45" ht="15.6" x14ac:dyDescent="0.3">
      <c r="D7" s="55" t="s">
        <v>2</v>
      </c>
      <c r="E7" s="10" t="s">
        <v>3</v>
      </c>
      <c r="F7" s="10" t="s">
        <v>3</v>
      </c>
      <c r="G7" s="10" t="s">
        <v>3</v>
      </c>
      <c r="H7" s="10" t="s">
        <v>3</v>
      </c>
      <c r="I7" s="10" t="s">
        <v>3</v>
      </c>
      <c r="J7" s="10" t="s">
        <v>4</v>
      </c>
      <c r="K7" s="10" t="s">
        <v>3</v>
      </c>
      <c r="L7" s="10" t="s">
        <v>3</v>
      </c>
      <c r="M7" s="10" t="s">
        <v>3</v>
      </c>
      <c r="N7" s="10" t="s">
        <v>3</v>
      </c>
      <c r="O7" s="10" t="s">
        <v>3</v>
      </c>
      <c r="P7" s="10" t="s">
        <v>3</v>
      </c>
      <c r="Q7" s="10" t="s">
        <v>4</v>
      </c>
      <c r="R7" s="10" t="s">
        <v>4</v>
      </c>
      <c r="S7" s="10" t="s">
        <v>4</v>
      </c>
      <c r="T7" s="10" t="s">
        <v>4</v>
      </c>
      <c r="U7" s="10" t="s">
        <v>4</v>
      </c>
      <c r="V7" s="10" t="s">
        <v>3</v>
      </c>
      <c r="W7" s="10" t="s">
        <v>3</v>
      </c>
      <c r="X7" s="10" t="s">
        <v>3</v>
      </c>
      <c r="Y7" s="10" t="s">
        <v>3</v>
      </c>
      <c r="Z7" s="10" t="s">
        <v>3</v>
      </c>
      <c r="AA7" s="10" t="s">
        <v>3</v>
      </c>
      <c r="AB7" s="10" t="s">
        <v>3</v>
      </c>
      <c r="AC7" s="10" t="s">
        <v>3</v>
      </c>
      <c r="AD7" s="10" t="s">
        <v>3</v>
      </c>
      <c r="AE7" s="10" t="s">
        <v>4</v>
      </c>
      <c r="AF7" s="10" t="s">
        <v>3</v>
      </c>
      <c r="AG7" s="10" t="s">
        <v>3</v>
      </c>
      <c r="AH7" s="10" t="s">
        <v>3</v>
      </c>
      <c r="AI7" s="11" t="s">
        <v>3</v>
      </c>
      <c r="AJ7" s="1"/>
      <c r="AK7" s="1"/>
      <c r="AL7" s="1"/>
      <c r="AP7" s="1">
        <v>1</v>
      </c>
      <c r="AQ7" s="60">
        <f>AP7/651</f>
        <v>1.5360983102918587E-3</v>
      </c>
      <c r="AR7" s="4">
        <v>-0.18608414239482202</v>
      </c>
      <c r="AS7" s="4">
        <v>-0.14028814807024922</v>
      </c>
    </row>
    <row r="8" spans="1:45" ht="15.6" x14ac:dyDescent="0.3">
      <c r="D8" s="12" t="s">
        <v>5</v>
      </c>
      <c r="E8" s="42" t="s">
        <v>6</v>
      </c>
      <c r="F8" s="42" t="s">
        <v>8</v>
      </c>
      <c r="G8" s="42" t="s">
        <v>7</v>
      </c>
      <c r="H8" s="42" t="s">
        <v>10</v>
      </c>
      <c r="I8" s="42" t="s">
        <v>13</v>
      </c>
      <c r="J8" s="42" t="s">
        <v>9</v>
      </c>
      <c r="K8" s="42" t="s">
        <v>11</v>
      </c>
      <c r="L8" s="42" t="s">
        <v>14</v>
      </c>
      <c r="M8" s="42" t="s">
        <v>12</v>
      </c>
      <c r="N8" s="42" t="s">
        <v>15</v>
      </c>
      <c r="O8" s="42" t="s">
        <v>17</v>
      </c>
      <c r="P8" s="42" t="s">
        <v>21</v>
      </c>
      <c r="Q8" s="42" t="s">
        <v>22</v>
      </c>
      <c r="R8" s="42" t="s">
        <v>20</v>
      </c>
      <c r="S8" s="42" t="s">
        <v>16</v>
      </c>
      <c r="T8" s="42" t="s">
        <v>18</v>
      </c>
      <c r="U8" s="42" t="s">
        <v>19</v>
      </c>
      <c r="V8" s="42" t="s">
        <v>23</v>
      </c>
      <c r="W8" s="42" t="s">
        <v>24</v>
      </c>
      <c r="X8" s="42" t="s">
        <v>25</v>
      </c>
      <c r="Y8" s="42" t="s">
        <v>28</v>
      </c>
      <c r="Z8" s="42" t="s">
        <v>30</v>
      </c>
      <c r="AA8" s="42" t="s">
        <v>27</v>
      </c>
      <c r="AB8" s="42" t="s">
        <v>26</v>
      </c>
      <c r="AC8" s="42" t="s">
        <v>29</v>
      </c>
      <c r="AD8" s="42" t="s">
        <v>31</v>
      </c>
      <c r="AE8" s="42" t="s">
        <v>33</v>
      </c>
      <c r="AF8" s="42" t="s">
        <v>32</v>
      </c>
      <c r="AG8" s="42" t="s">
        <v>34</v>
      </c>
      <c r="AH8" s="42" t="s">
        <v>35</v>
      </c>
      <c r="AI8" s="37" t="s">
        <v>36</v>
      </c>
      <c r="AJ8" s="16" t="s">
        <v>39</v>
      </c>
      <c r="AK8" s="16" t="s">
        <v>40</v>
      </c>
      <c r="AL8" s="17" t="s">
        <v>41</v>
      </c>
      <c r="AP8" s="1">
        <v>2</v>
      </c>
      <c r="AQ8" s="60">
        <f t="shared" ref="AQ8:AQ71" si="0">AP8/651</f>
        <v>3.0721966205837174E-3</v>
      </c>
      <c r="AR8" s="4">
        <v>-0.10728167919150033</v>
      </c>
      <c r="AS8" s="4">
        <v>-0.13335630599586493</v>
      </c>
    </row>
    <row r="9" spans="1:45" x14ac:dyDescent="0.3">
      <c r="D9" s="13">
        <v>1</v>
      </c>
      <c r="E9">
        <v>993</v>
      </c>
      <c r="F9">
        <v>998</v>
      </c>
      <c r="G9">
        <v>1050</v>
      </c>
      <c r="H9">
        <v>977</v>
      </c>
      <c r="I9">
        <v>1022</v>
      </c>
      <c r="J9">
        <v>1032</v>
      </c>
      <c r="K9">
        <v>1013</v>
      </c>
      <c r="L9">
        <v>990</v>
      </c>
      <c r="M9">
        <v>1073</v>
      </c>
      <c r="N9">
        <v>1031</v>
      </c>
      <c r="O9">
        <v>1050</v>
      </c>
      <c r="P9">
        <v>1100</v>
      </c>
      <c r="Q9">
        <v>1049</v>
      </c>
      <c r="R9">
        <v>1033</v>
      </c>
      <c r="S9">
        <v>1023</v>
      </c>
      <c r="T9">
        <v>1038</v>
      </c>
      <c r="U9">
        <v>1111</v>
      </c>
      <c r="V9">
        <v>1103</v>
      </c>
      <c r="W9">
        <v>1132</v>
      </c>
      <c r="X9">
        <v>1111</v>
      </c>
      <c r="Y9">
        <v>1127</v>
      </c>
      <c r="Z9">
        <v>1101</v>
      </c>
      <c r="AA9">
        <v>1082</v>
      </c>
      <c r="AB9">
        <v>1128</v>
      </c>
      <c r="AC9">
        <v>1101</v>
      </c>
      <c r="AD9">
        <v>1121</v>
      </c>
      <c r="AE9">
        <v>1019</v>
      </c>
      <c r="AF9">
        <v>1194</v>
      </c>
      <c r="AG9">
        <v>1203</v>
      </c>
      <c r="AH9">
        <v>1254</v>
      </c>
      <c r="AI9" s="36">
        <v>1225</v>
      </c>
      <c r="AJ9" s="56">
        <f>AVERAGE(E9:AI9)</f>
        <v>1080.1290322580646</v>
      </c>
      <c r="AK9" s="56">
        <f>STDEV(E9:AI9)</f>
        <v>71.033673674525133</v>
      </c>
      <c r="AL9" s="57">
        <f>AK9/AJ9</f>
        <v>6.5764062952761881E-2</v>
      </c>
      <c r="AP9" s="1">
        <v>3</v>
      </c>
      <c r="AQ9" s="60">
        <f t="shared" si="0"/>
        <v>4.608294930875576E-3</v>
      </c>
      <c r="AR9" s="4">
        <v>-9.0614886731391592E-2</v>
      </c>
      <c r="AS9" s="4">
        <v>-0.10062026188835287</v>
      </c>
    </row>
    <row r="10" spans="1:45" x14ac:dyDescent="0.3">
      <c r="D10" s="13">
        <v>3</v>
      </c>
      <c r="E10">
        <v>1054</v>
      </c>
      <c r="F10">
        <v>1061</v>
      </c>
      <c r="G10">
        <v>1116</v>
      </c>
      <c r="H10">
        <v>1057</v>
      </c>
      <c r="I10">
        <v>1099</v>
      </c>
      <c r="J10">
        <v>1120</v>
      </c>
      <c r="K10">
        <v>1095</v>
      </c>
      <c r="L10">
        <v>1072</v>
      </c>
      <c r="M10">
        <v>1133</v>
      </c>
      <c r="N10">
        <v>1105</v>
      </c>
      <c r="O10">
        <v>1142</v>
      </c>
      <c r="P10">
        <v>1165</v>
      </c>
      <c r="Q10">
        <v>1130</v>
      </c>
      <c r="R10">
        <v>1115</v>
      </c>
      <c r="S10">
        <v>1111</v>
      </c>
      <c r="T10">
        <v>1110</v>
      </c>
      <c r="U10">
        <v>1188</v>
      </c>
      <c r="V10">
        <v>1174</v>
      </c>
      <c r="W10">
        <v>1188</v>
      </c>
      <c r="X10">
        <v>1188</v>
      </c>
      <c r="Y10">
        <v>1173</v>
      </c>
      <c r="Z10">
        <v>1181</v>
      </c>
      <c r="AA10">
        <v>1158</v>
      </c>
      <c r="AB10">
        <v>1176</v>
      </c>
      <c r="AC10">
        <v>1163</v>
      </c>
      <c r="AD10">
        <v>1196</v>
      </c>
      <c r="AE10">
        <v>1144</v>
      </c>
      <c r="AF10">
        <v>1250</v>
      </c>
      <c r="AG10">
        <v>1275</v>
      </c>
      <c r="AH10">
        <v>1305</v>
      </c>
      <c r="AI10" s="36">
        <v>1278</v>
      </c>
      <c r="AJ10" s="56">
        <f t="shared" ref="AJ10:AJ29" si="1">AVERAGE(E10:AI10)</f>
        <v>1152.3225806451612</v>
      </c>
      <c r="AK10" s="56">
        <f t="shared" ref="AK10:AK29" si="2">STDEV(E10:AI10)</f>
        <v>63.829662434103568</v>
      </c>
      <c r="AL10" s="57">
        <f t="shared" ref="AL10:AL29" si="3">AK10/AJ10</f>
        <v>5.5392182281429114E-2</v>
      </c>
      <c r="AP10" s="1">
        <v>4</v>
      </c>
      <c r="AQ10" s="60">
        <f t="shared" si="0"/>
        <v>6.1443932411674347E-3</v>
      </c>
      <c r="AR10" s="4">
        <v>-8.4142394822006472E-2</v>
      </c>
      <c r="AS10" s="4">
        <v>-9.7863542384562366E-2</v>
      </c>
    </row>
    <row r="11" spans="1:45" x14ac:dyDescent="0.3">
      <c r="D11" s="13">
        <v>5</v>
      </c>
      <c r="E11">
        <v>1096</v>
      </c>
      <c r="F11">
        <v>1100</v>
      </c>
      <c r="G11">
        <v>1153</v>
      </c>
      <c r="H11">
        <v>1100</v>
      </c>
      <c r="I11">
        <v>1150</v>
      </c>
      <c r="J11">
        <v>1154</v>
      </c>
      <c r="K11">
        <v>1132</v>
      </c>
      <c r="L11">
        <v>1121</v>
      </c>
      <c r="M11">
        <v>1169</v>
      </c>
      <c r="N11">
        <v>1149</v>
      </c>
      <c r="O11">
        <v>1185</v>
      </c>
      <c r="P11">
        <v>1201</v>
      </c>
      <c r="Q11">
        <v>1176</v>
      </c>
      <c r="R11">
        <v>1158</v>
      </c>
      <c r="S11">
        <v>1154</v>
      </c>
      <c r="T11">
        <v>1150</v>
      </c>
      <c r="U11">
        <v>1223</v>
      </c>
      <c r="V11">
        <v>1211</v>
      </c>
      <c r="W11">
        <v>1223</v>
      </c>
      <c r="X11">
        <v>1236</v>
      </c>
      <c r="Y11">
        <v>1208</v>
      </c>
      <c r="Z11">
        <v>1220</v>
      </c>
      <c r="AA11">
        <v>1189</v>
      </c>
      <c r="AB11">
        <v>1210</v>
      </c>
      <c r="AC11">
        <v>1205</v>
      </c>
      <c r="AD11">
        <v>1241</v>
      </c>
      <c r="AE11">
        <v>1203</v>
      </c>
      <c r="AF11">
        <v>1288</v>
      </c>
      <c r="AG11">
        <v>1319</v>
      </c>
      <c r="AH11">
        <v>1339</v>
      </c>
      <c r="AI11" s="36">
        <v>1305</v>
      </c>
      <c r="AJ11" s="56">
        <f t="shared" si="1"/>
        <v>1192.516129032258</v>
      </c>
      <c r="AK11" s="56">
        <f t="shared" si="2"/>
        <v>61.816864456091551</v>
      </c>
      <c r="AL11" s="57">
        <f t="shared" si="3"/>
        <v>5.1837340352165064E-2</v>
      </c>
      <c r="AP11" s="1">
        <v>5</v>
      </c>
      <c r="AQ11" s="60">
        <f t="shared" si="0"/>
        <v>7.6804915514592934E-3</v>
      </c>
      <c r="AR11" s="4">
        <v>-8.2999315671131071E-2</v>
      </c>
      <c r="AS11" s="4">
        <v>-8.9546745188768512E-2</v>
      </c>
    </row>
    <row r="12" spans="1:45" x14ac:dyDescent="0.3">
      <c r="D12" s="13">
        <v>10</v>
      </c>
      <c r="E12">
        <v>1171</v>
      </c>
      <c r="F12">
        <v>1162</v>
      </c>
      <c r="G12">
        <v>1218</v>
      </c>
      <c r="H12">
        <v>1178</v>
      </c>
      <c r="I12">
        <v>1223</v>
      </c>
      <c r="J12">
        <v>1241</v>
      </c>
      <c r="K12">
        <v>1214</v>
      </c>
      <c r="L12">
        <v>1202</v>
      </c>
      <c r="M12">
        <v>1235</v>
      </c>
      <c r="N12">
        <v>1219</v>
      </c>
      <c r="O12">
        <v>1266</v>
      </c>
      <c r="P12">
        <v>1271</v>
      </c>
      <c r="Q12">
        <v>1256</v>
      </c>
      <c r="R12">
        <v>1232</v>
      </c>
      <c r="S12">
        <v>1218</v>
      </c>
      <c r="T12">
        <v>1226</v>
      </c>
      <c r="U12">
        <v>1297</v>
      </c>
      <c r="V12">
        <v>1289</v>
      </c>
      <c r="W12">
        <v>1291</v>
      </c>
      <c r="X12">
        <v>1305</v>
      </c>
      <c r="Y12">
        <v>1276</v>
      </c>
      <c r="Z12">
        <v>1295</v>
      </c>
      <c r="AA12">
        <v>1251</v>
      </c>
      <c r="AB12">
        <v>1272</v>
      </c>
      <c r="AC12">
        <v>1280</v>
      </c>
      <c r="AD12">
        <v>1307</v>
      </c>
      <c r="AE12">
        <v>1293</v>
      </c>
      <c r="AF12">
        <v>1359</v>
      </c>
      <c r="AG12">
        <v>1391</v>
      </c>
      <c r="AH12">
        <v>1400</v>
      </c>
      <c r="AI12" s="36">
        <v>1354</v>
      </c>
      <c r="AJ12" s="56">
        <f t="shared" si="1"/>
        <v>1264.258064516129</v>
      </c>
      <c r="AK12" s="56">
        <f t="shared" si="2"/>
        <v>59.116251427130415</v>
      </c>
      <c r="AL12" s="57">
        <f t="shared" si="3"/>
        <v>4.6759639575450165E-2</v>
      </c>
      <c r="AP12" s="1">
        <v>6</v>
      </c>
      <c r="AQ12" s="60">
        <f t="shared" si="0"/>
        <v>9.2165898617511521E-3</v>
      </c>
      <c r="AR12" s="4">
        <v>-8.2339984451930498E-2</v>
      </c>
      <c r="AS12" s="4">
        <v>-8.766812510128022E-2</v>
      </c>
    </row>
    <row r="13" spans="1:45" x14ac:dyDescent="0.3">
      <c r="D13" s="13">
        <v>15</v>
      </c>
      <c r="E13">
        <v>1235</v>
      </c>
      <c r="F13">
        <v>1219</v>
      </c>
      <c r="G13">
        <v>1278</v>
      </c>
      <c r="H13">
        <v>1228</v>
      </c>
      <c r="I13">
        <v>1278</v>
      </c>
      <c r="J13">
        <v>1300</v>
      </c>
      <c r="K13">
        <v>1269</v>
      </c>
      <c r="L13">
        <v>1261</v>
      </c>
      <c r="M13">
        <v>1288</v>
      </c>
      <c r="N13">
        <v>1275</v>
      </c>
      <c r="O13">
        <v>1328</v>
      </c>
      <c r="P13">
        <v>1330</v>
      </c>
      <c r="Q13">
        <v>1321</v>
      </c>
      <c r="R13">
        <v>1280</v>
      </c>
      <c r="S13">
        <v>1273</v>
      </c>
      <c r="T13">
        <v>1284</v>
      </c>
      <c r="U13">
        <v>1357</v>
      </c>
      <c r="V13">
        <v>1347</v>
      </c>
      <c r="W13">
        <v>1346</v>
      </c>
      <c r="X13">
        <v>1370</v>
      </c>
      <c r="Y13">
        <v>1330</v>
      </c>
      <c r="Z13">
        <v>1349</v>
      </c>
      <c r="AA13">
        <v>1304</v>
      </c>
      <c r="AB13">
        <v>1320</v>
      </c>
      <c r="AC13">
        <v>1333</v>
      </c>
      <c r="AD13">
        <v>1367</v>
      </c>
      <c r="AE13">
        <v>1362</v>
      </c>
      <c r="AF13">
        <v>1415</v>
      </c>
      <c r="AG13">
        <v>1442</v>
      </c>
      <c r="AH13">
        <v>1454</v>
      </c>
      <c r="AI13" s="36">
        <v>1396</v>
      </c>
      <c r="AJ13" s="56">
        <f t="shared" si="1"/>
        <v>1320.6129032258063</v>
      </c>
      <c r="AK13" s="56">
        <f t="shared" si="2"/>
        <v>58.441239673912264</v>
      </c>
      <c r="AL13" s="57">
        <f t="shared" si="3"/>
        <v>4.4253118783831563E-2</v>
      </c>
      <c r="AP13" s="1">
        <v>7</v>
      </c>
      <c r="AQ13" s="60">
        <f t="shared" si="0"/>
        <v>1.0752688172043012E-2</v>
      </c>
      <c r="AR13" s="4">
        <v>-8.2016066338429588E-2</v>
      </c>
      <c r="AS13" s="4">
        <v>-8.6654748133347337E-2</v>
      </c>
    </row>
    <row r="14" spans="1:45" x14ac:dyDescent="0.3">
      <c r="D14" s="13">
        <v>20</v>
      </c>
      <c r="E14">
        <v>1287</v>
      </c>
      <c r="F14">
        <v>1270</v>
      </c>
      <c r="G14">
        <v>1333</v>
      </c>
      <c r="H14">
        <v>1278</v>
      </c>
      <c r="I14">
        <v>1330</v>
      </c>
      <c r="J14">
        <v>1356</v>
      </c>
      <c r="K14">
        <v>1323</v>
      </c>
      <c r="L14">
        <v>1317</v>
      </c>
      <c r="M14">
        <v>1337</v>
      </c>
      <c r="N14">
        <v>1325</v>
      </c>
      <c r="O14">
        <v>1387</v>
      </c>
      <c r="P14">
        <v>1378</v>
      </c>
      <c r="Q14">
        <v>1377</v>
      </c>
      <c r="R14">
        <v>1331</v>
      </c>
      <c r="S14">
        <v>1324</v>
      </c>
      <c r="T14">
        <v>1336</v>
      </c>
      <c r="U14">
        <v>1412</v>
      </c>
      <c r="V14">
        <v>1400</v>
      </c>
      <c r="W14">
        <v>1398</v>
      </c>
      <c r="X14">
        <v>1420</v>
      </c>
      <c r="Y14">
        <v>1379</v>
      </c>
      <c r="Z14">
        <v>1396</v>
      </c>
      <c r="AA14">
        <v>1352</v>
      </c>
      <c r="AB14">
        <v>1366</v>
      </c>
      <c r="AC14">
        <v>1380</v>
      </c>
      <c r="AD14">
        <v>1420</v>
      </c>
      <c r="AE14">
        <v>1409</v>
      </c>
      <c r="AF14">
        <v>1459</v>
      </c>
      <c r="AG14">
        <v>1498</v>
      </c>
      <c r="AH14">
        <v>1503</v>
      </c>
      <c r="AI14" s="36">
        <v>1434</v>
      </c>
      <c r="AJ14" s="56">
        <f t="shared" si="1"/>
        <v>1371.4516129032259</v>
      </c>
      <c r="AK14" s="56">
        <f t="shared" si="2"/>
        <v>57.455976602193687</v>
      </c>
      <c r="AL14" s="57">
        <f t="shared" si="3"/>
        <v>4.1894279070163569E-2</v>
      </c>
      <c r="AP14" s="1">
        <v>8</v>
      </c>
      <c r="AQ14" s="60">
        <f t="shared" si="0"/>
        <v>1.2288786482334869E-2</v>
      </c>
      <c r="AR14" s="4">
        <v>-8.1777299833805828E-2</v>
      </c>
      <c r="AS14" s="4">
        <v>-7.7877325982081316E-2</v>
      </c>
    </row>
    <row r="15" spans="1:45" x14ac:dyDescent="0.3">
      <c r="D15" s="13">
        <v>25</v>
      </c>
      <c r="E15">
        <v>1349</v>
      </c>
      <c r="F15">
        <v>1318</v>
      </c>
      <c r="G15">
        <v>1387</v>
      </c>
      <c r="H15">
        <v>1333</v>
      </c>
      <c r="I15">
        <v>1387</v>
      </c>
      <c r="J15">
        <v>1415</v>
      </c>
      <c r="K15">
        <v>1382</v>
      </c>
      <c r="L15">
        <v>1371</v>
      </c>
      <c r="M15">
        <v>1393</v>
      </c>
      <c r="N15">
        <v>1374</v>
      </c>
      <c r="O15">
        <v>1448</v>
      </c>
      <c r="P15">
        <v>1432</v>
      </c>
      <c r="Q15">
        <v>1437</v>
      </c>
      <c r="R15">
        <v>1381</v>
      </c>
      <c r="S15">
        <v>1382</v>
      </c>
      <c r="T15">
        <v>1393</v>
      </c>
      <c r="U15">
        <v>1472</v>
      </c>
      <c r="V15">
        <v>1453</v>
      </c>
      <c r="W15">
        <v>1450</v>
      </c>
      <c r="X15">
        <v>1481</v>
      </c>
      <c r="Y15">
        <v>1428</v>
      </c>
      <c r="Z15">
        <v>1450</v>
      </c>
      <c r="AA15">
        <v>1407</v>
      </c>
      <c r="AB15">
        <v>1413</v>
      </c>
      <c r="AC15">
        <v>1428</v>
      </c>
      <c r="AD15">
        <v>1471</v>
      </c>
      <c r="AE15">
        <v>1458</v>
      </c>
      <c r="AF15">
        <v>1510</v>
      </c>
      <c r="AG15">
        <v>1546</v>
      </c>
      <c r="AH15">
        <v>1546</v>
      </c>
      <c r="AI15" s="36">
        <v>1469</v>
      </c>
      <c r="AJ15" s="56">
        <f t="shared" si="1"/>
        <v>1424.6451612903227</v>
      </c>
      <c r="AK15" s="56">
        <f t="shared" si="2"/>
        <v>55.409715385839917</v>
      </c>
      <c r="AL15" s="57">
        <f t="shared" si="3"/>
        <v>3.8893695701499802E-2</v>
      </c>
      <c r="AP15" s="1">
        <v>9</v>
      </c>
      <c r="AQ15" s="60">
        <f t="shared" si="0"/>
        <v>1.3824884792626729E-2</v>
      </c>
      <c r="AR15" s="4">
        <v>-7.605177993527508E-2</v>
      </c>
      <c r="AS15" s="4">
        <v>-7.4992252866439388E-2</v>
      </c>
    </row>
    <row r="16" spans="1:45" x14ac:dyDescent="0.3">
      <c r="D16" s="13">
        <v>30</v>
      </c>
      <c r="E16">
        <v>1412</v>
      </c>
      <c r="F16">
        <v>1382</v>
      </c>
      <c r="G16">
        <v>1462</v>
      </c>
      <c r="H16">
        <v>1394</v>
      </c>
      <c r="I16">
        <v>1446</v>
      </c>
      <c r="J16">
        <v>1482</v>
      </c>
      <c r="K16">
        <v>1449</v>
      </c>
      <c r="L16">
        <v>1435</v>
      </c>
      <c r="M16">
        <v>1454</v>
      </c>
      <c r="N16">
        <v>1442</v>
      </c>
      <c r="O16">
        <v>1507</v>
      </c>
      <c r="P16">
        <v>1492</v>
      </c>
      <c r="Q16">
        <v>1501</v>
      </c>
      <c r="R16">
        <v>1441</v>
      </c>
      <c r="S16">
        <v>1437</v>
      </c>
      <c r="T16">
        <v>1450</v>
      </c>
      <c r="U16">
        <v>1532</v>
      </c>
      <c r="V16">
        <v>1515</v>
      </c>
      <c r="W16">
        <v>1510</v>
      </c>
      <c r="X16">
        <v>1542</v>
      </c>
      <c r="Y16">
        <v>1481</v>
      </c>
      <c r="Z16">
        <v>1513</v>
      </c>
      <c r="AA16">
        <v>1460</v>
      </c>
      <c r="AB16">
        <v>1465</v>
      </c>
      <c r="AC16">
        <v>1486</v>
      </c>
      <c r="AD16">
        <v>1530</v>
      </c>
      <c r="AE16">
        <v>1513</v>
      </c>
      <c r="AF16">
        <v>1558</v>
      </c>
      <c r="AG16">
        <v>1608</v>
      </c>
      <c r="AH16">
        <v>1602</v>
      </c>
      <c r="AI16" s="36">
        <v>1516</v>
      </c>
      <c r="AJ16" s="56">
        <f t="shared" si="1"/>
        <v>1484.4193548387098</v>
      </c>
      <c r="AK16" s="56">
        <f t="shared" si="2"/>
        <v>53.495653526586231</v>
      </c>
      <c r="AL16" s="57">
        <f t="shared" si="3"/>
        <v>3.6038100252606058E-2</v>
      </c>
      <c r="AP16" s="1">
        <v>10</v>
      </c>
      <c r="AQ16" s="60">
        <f t="shared" si="0"/>
        <v>1.5360983102918587E-2</v>
      </c>
      <c r="AR16" s="4">
        <v>-7.3621506033297757E-2</v>
      </c>
      <c r="AS16" s="4">
        <v>-7.4431426602343212E-2</v>
      </c>
    </row>
    <row r="17" spans="4:45" x14ac:dyDescent="0.3">
      <c r="D17" s="13">
        <v>35</v>
      </c>
      <c r="E17">
        <v>1491</v>
      </c>
      <c r="F17">
        <v>1449</v>
      </c>
      <c r="G17">
        <v>1546</v>
      </c>
      <c r="H17">
        <v>1457</v>
      </c>
      <c r="I17">
        <v>1526</v>
      </c>
      <c r="J17">
        <v>1558</v>
      </c>
      <c r="K17">
        <v>1530</v>
      </c>
      <c r="L17">
        <v>1511</v>
      </c>
      <c r="M17">
        <v>1522</v>
      </c>
      <c r="N17">
        <v>1529</v>
      </c>
      <c r="O17">
        <v>1587</v>
      </c>
      <c r="P17">
        <v>1561</v>
      </c>
      <c r="Q17">
        <v>1583</v>
      </c>
      <c r="R17">
        <v>1515</v>
      </c>
      <c r="S17">
        <v>1502</v>
      </c>
      <c r="T17">
        <v>1525</v>
      </c>
      <c r="U17">
        <v>1617</v>
      </c>
      <c r="V17">
        <v>1594</v>
      </c>
      <c r="W17">
        <v>1592</v>
      </c>
      <c r="X17">
        <v>1618</v>
      </c>
      <c r="Y17">
        <v>1553</v>
      </c>
      <c r="Z17">
        <v>1586</v>
      </c>
      <c r="AA17">
        <v>1521</v>
      </c>
      <c r="AB17">
        <v>1524</v>
      </c>
      <c r="AC17">
        <v>1556</v>
      </c>
      <c r="AD17">
        <v>1599</v>
      </c>
      <c r="AE17">
        <v>1585</v>
      </c>
      <c r="AF17">
        <v>1627</v>
      </c>
      <c r="AG17">
        <v>1678</v>
      </c>
      <c r="AH17">
        <v>1679</v>
      </c>
      <c r="AI17" s="36">
        <v>1565</v>
      </c>
      <c r="AJ17" s="56">
        <f t="shared" si="1"/>
        <v>1557.6129032258063</v>
      </c>
      <c r="AK17" s="56">
        <f t="shared" si="2"/>
        <v>54.633736475645904</v>
      </c>
      <c r="AL17" s="57">
        <f t="shared" si="3"/>
        <v>3.5075297824318084E-2</v>
      </c>
      <c r="AP17" s="1">
        <v>11</v>
      </c>
      <c r="AQ17" s="60">
        <f t="shared" si="0"/>
        <v>1.6897081413210446E-2</v>
      </c>
      <c r="AR17" s="4">
        <v>-7.3594195387406011E-2</v>
      </c>
      <c r="AS17" s="4">
        <v>-7.3442826154322863E-2</v>
      </c>
    </row>
    <row r="18" spans="4:45" x14ac:dyDescent="0.3">
      <c r="D18" s="13">
        <v>40</v>
      </c>
      <c r="E18">
        <v>1587</v>
      </c>
      <c r="F18">
        <v>1546</v>
      </c>
      <c r="G18">
        <v>1636</v>
      </c>
      <c r="H18">
        <v>1545</v>
      </c>
      <c r="I18">
        <v>1610</v>
      </c>
      <c r="J18">
        <v>1642</v>
      </c>
      <c r="K18">
        <v>1631</v>
      </c>
      <c r="L18">
        <v>1616</v>
      </c>
      <c r="M18">
        <v>1603</v>
      </c>
      <c r="N18">
        <v>1618</v>
      </c>
      <c r="O18">
        <v>1698</v>
      </c>
      <c r="P18">
        <v>1650</v>
      </c>
      <c r="Q18">
        <v>1683</v>
      </c>
      <c r="R18">
        <v>1592</v>
      </c>
      <c r="S18">
        <v>1580</v>
      </c>
      <c r="T18">
        <v>1614</v>
      </c>
      <c r="U18">
        <v>1698</v>
      </c>
      <c r="V18">
        <v>1683</v>
      </c>
      <c r="W18">
        <v>1668</v>
      </c>
      <c r="X18">
        <v>1714</v>
      </c>
      <c r="Y18">
        <v>1630</v>
      </c>
      <c r="Z18">
        <v>1673</v>
      </c>
      <c r="AA18">
        <v>1601</v>
      </c>
      <c r="AB18">
        <v>1588</v>
      </c>
      <c r="AC18">
        <v>1649</v>
      </c>
      <c r="AD18">
        <v>1687</v>
      </c>
      <c r="AE18">
        <v>1656</v>
      </c>
      <c r="AF18">
        <v>1709</v>
      </c>
      <c r="AG18">
        <v>1771</v>
      </c>
      <c r="AH18">
        <v>1763</v>
      </c>
      <c r="AI18" s="36">
        <v>1633</v>
      </c>
      <c r="AJ18" s="56">
        <f t="shared" si="1"/>
        <v>1644.3225806451612</v>
      </c>
      <c r="AK18" s="56">
        <f t="shared" si="2"/>
        <v>55.361471016567826</v>
      </c>
      <c r="AL18" s="57">
        <f t="shared" si="3"/>
        <v>3.3668254433899689E-2</v>
      </c>
      <c r="AP18" s="1">
        <v>12</v>
      </c>
      <c r="AQ18" s="60">
        <f t="shared" si="0"/>
        <v>1.8433179723502304E-2</v>
      </c>
      <c r="AR18" s="4">
        <v>-7.1756769967738762E-2</v>
      </c>
      <c r="AS18" s="4">
        <v>-7.2457671679461544E-2</v>
      </c>
    </row>
    <row r="19" spans="4:45" x14ac:dyDescent="0.3">
      <c r="D19" s="13">
        <v>45</v>
      </c>
      <c r="E19">
        <v>1679</v>
      </c>
      <c r="F19">
        <v>1626</v>
      </c>
      <c r="G19">
        <v>1724</v>
      </c>
      <c r="H19">
        <v>1629</v>
      </c>
      <c r="I19">
        <v>1710</v>
      </c>
      <c r="J19">
        <v>1744</v>
      </c>
      <c r="K19">
        <v>1728</v>
      </c>
      <c r="L19">
        <v>1719</v>
      </c>
      <c r="M19">
        <v>1691</v>
      </c>
      <c r="N19">
        <v>1713</v>
      </c>
      <c r="O19">
        <v>1818</v>
      </c>
      <c r="P19">
        <v>1746</v>
      </c>
      <c r="Q19">
        <v>1784</v>
      </c>
      <c r="R19">
        <v>1681</v>
      </c>
      <c r="S19">
        <v>1666</v>
      </c>
      <c r="T19">
        <v>1715</v>
      </c>
      <c r="U19">
        <v>1785</v>
      </c>
      <c r="V19">
        <v>1789</v>
      </c>
      <c r="W19">
        <v>1767</v>
      </c>
      <c r="X19">
        <v>1831</v>
      </c>
      <c r="Y19">
        <v>1733</v>
      </c>
      <c r="Z19">
        <v>1776</v>
      </c>
      <c r="AA19">
        <v>1694</v>
      </c>
      <c r="AB19">
        <v>1666</v>
      </c>
      <c r="AC19">
        <v>1750</v>
      </c>
      <c r="AD19">
        <v>1780</v>
      </c>
      <c r="AE19">
        <v>1750</v>
      </c>
      <c r="AF19">
        <v>1805</v>
      </c>
      <c r="AG19">
        <v>1863</v>
      </c>
      <c r="AH19">
        <v>1857</v>
      </c>
      <c r="AI19" s="36">
        <v>1706</v>
      </c>
      <c r="AJ19" s="56">
        <f t="shared" si="1"/>
        <v>1739.516129032258</v>
      </c>
      <c r="AK19" s="56">
        <f t="shared" si="2"/>
        <v>60.533115437057496</v>
      </c>
      <c r="AL19" s="57">
        <f t="shared" si="3"/>
        <v>3.4798823895202273E-2</v>
      </c>
      <c r="AP19" s="1">
        <v>13</v>
      </c>
      <c r="AQ19" s="60">
        <f t="shared" si="0"/>
        <v>1.9969278033794162E-2</v>
      </c>
      <c r="AR19" s="4">
        <v>-6.4200570095879705E-2</v>
      </c>
      <c r="AS19" s="4">
        <v>-6.9032571706368534E-2</v>
      </c>
    </row>
    <row r="20" spans="4:45" x14ac:dyDescent="0.3">
      <c r="D20" s="13">
        <v>50</v>
      </c>
      <c r="E20">
        <v>1800</v>
      </c>
      <c r="F20">
        <v>1714</v>
      </c>
      <c r="G20">
        <v>1831</v>
      </c>
      <c r="H20">
        <v>1740</v>
      </c>
      <c r="I20">
        <v>1815</v>
      </c>
      <c r="J20">
        <v>1858</v>
      </c>
      <c r="K20">
        <v>1832</v>
      </c>
      <c r="L20">
        <v>1841</v>
      </c>
      <c r="M20">
        <v>1782</v>
      </c>
      <c r="N20">
        <v>1827</v>
      </c>
      <c r="O20">
        <v>1931</v>
      </c>
      <c r="P20">
        <v>1851</v>
      </c>
      <c r="Q20">
        <v>1906</v>
      </c>
      <c r="R20">
        <v>1796</v>
      </c>
      <c r="S20">
        <v>1784</v>
      </c>
      <c r="T20">
        <v>1825</v>
      </c>
      <c r="U20">
        <v>1891</v>
      </c>
      <c r="V20">
        <v>1899</v>
      </c>
      <c r="W20">
        <v>1872</v>
      </c>
      <c r="X20">
        <v>1950</v>
      </c>
      <c r="Y20">
        <v>1825</v>
      </c>
      <c r="Z20">
        <v>1916</v>
      </c>
      <c r="AA20">
        <v>1796</v>
      </c>
      <c r="AB20">
        <v>1763</v>
      </c>
      <c r="AC20">
        <v>1847</v>
      </c>
      <c r="AD20">
        <v>1886</v>
      </c>
      <c r="AE20">
        <v>1837</v>
      </c>
      <c r="AF20">
        <v>1915</v>
      </c>
      <c r="AG20">
        <v>1977</v>
      </c>
      <c r="AH20">
        <v>1953</v>
      </c>
      <c r="AI20" s="36">
        <v>1788</v>
      </c>
      <c r="AJ20" s="56">
        <f t="shared" si="1"/>
        <v>1846.7096774193549</v>
      </c>
      <c r="AK20" s="56">
        <f t="shared" si="2"/>
        <v>64.258951930651705</v>
      </c>
      <c r="AL20" s="57">
        <f t="shared" si="3"/>
        <v>3.4796455943442613E-2</v>
      </c>
      <c r="AP20" s="1">
        <v>14</v>
      </c>
      <c r="AQ20" s="60">
        <f t="shared" si="0"/>
        <v>2.1505376344086023E-2</v>
      </c>
      <c r="AR20" s="4">
        <v>-6.198064326913675E-2</v>
      </c>
      <c r="AS20" s="4">
        <v>-6.5359133452518647E-2</v>
      </c>
    </row>
    <row r="21" spans="4:45" x14ac:dyDescent="0.3">
      <c r="D21" s="13">
        <v>55</v>
      </c>
      <c r="E21">
        <v>1922</v>
      </c>
      <c r="F21">
        <v>1831</v>
      </c>
      <c r="G21">
        <v>1942</v>
      </c>
      <c r="H21">
        <v>1848</v>
      </c>
      <c r="I21">
        <v>1928</v>
      </c>
      <c r="J21">
        <v>1983</v>
      </c>
      <c r="K21">
        <v>1932</v>
      </c>
      <c r="L21">
        <v>1942</v>
      </c>
      <c r="M21">
        <v>1887</v>
      </c>
      <c r="N21">
        <v>1964</v>
      </c>
      <c r="O21">
        <v>2060</v>
      </c>
      <c r="P21">
        <v>1962</v>
      </c>
      <c r="Q21">
        <v>2034</v>
      </c>
      <c r="R21">
        <v>1926</v>
      </c>
      <c r="S21">
        <v>1893</v>
      </c>
      <c r="T21">
        <v>1945</v>
      </c>
      <c r="U21">
        <v>2006</v>
      </c>
      <c r="V21">
        <v>2020</v>
      </c>
      <c r="W21">
        <v>1991</v>
      </c>
      <c r="X21">
        <v>2076</v>
      </c>
      <c r="Y21">
        <v>1932</v>
      </c>
      <c r="Z21">
        <v>2050</v>
      </c>
      <c r="AA21">
        <v>1902</v>
      </c>
      <c r="AB21">
        <v>1855</v>
      </c>
      <c r="AC21">
        <v>1960</v>
      </c>
      <c r="AD21">
        <v>1996</v>
      </c>
      <c r="AE21">
        <v>1949</v>
      </c>
      <c r="AF21">
        <v>2023</v>
      </c>
      <c r="AG21">
        <v>2082</v>
      </c>
      <c r="AH21">
        <v>2053</v>
      </c>
      <c r="AI21" s="36">
        <v>1889</v>
      </c>
      <c r="AJ21" s="56">
        <f t="shared" si="1"/>
        <v>1960.741935483871</v>
      </c>
      <c r="AK21" s="56">
        <f t="shared" si="2"/>
        <v>67.739189908518725</v>
      </c>
      <c r="AL21" s="57">
        <f t="shared" si="3"/>
        <v>3.4547733530166005E-2</v>
      </c>
      <c r="AP21" s="1">
        <v>15</v>
      </c>
      <c r="AQ21" s="60">
        <f t="shared" si="0"/>
        <v>2.3041474654377881E-2</v>
      </c>
      <c r="AR21" s="4">
        <v>-5.6819917519474634E-2</v>
      </c>
      <c r="AS21" s="4">
        <v>-5.8435852372583481E-2</v>
      </c>
    </row>
    <row r="22" spans="4:45" x14ac:dyDescent="0.3">
      <c r="D22" s="13">
        <v>60</v>
      </c>
      <c r="E22">
        <v>2042</v>
      </c>
      <c r="F22">
        <v>1951</v>
      </c>
      <c r="G22">
        <v>2074</v>
      </c>
      <c r="H22">
        <v>1950</v>
      </c>
      <c r="I22">
        <v>2031</v>
      </c>
      <c r="J22">
        <v>2071</v>
      </c>
      <c r="K22">
        <v>2030</v>
      </c>
      <c r="L22">
        <v>2035</v>
      </c>
      <c r="M22">
        <v>1982</v>
      </c>
      <c r="N22">
        <v>2076</v>
      </c>
      <c r="O22">
        <v>2169</v>
      </c>
      <c r="P22">
        <v>2085</v>
      </c>
      <c r="Q22">
        <v>2155</v>
      </c>
      <c r="R22">
        <v>2019</v>
      </c>
      <c r="S22">
        <v>1988</v>
      </c>
      <c r="T22">
        <v>2027</v>
      </c>
      <c r="U22">
        <v>2106</v>
      </c>
      <c r="V22">
        <v>2140</v>
      </c>
      <c r="W22">
        <v>2112</v>
      </c>
      <c r="X22">
        <v>2201</v>
      </c>
      <c r="Y22">
        <v>2053</v>
      </c>
      <c r="Z22">
        <v>2160</v>
      </c>
      <c r="AA22">
        <v>2012</v>
      </c>
      <c r="AB22">
        <v>1946</v>
      </c>
      <c r="AC22">
        <v>2067</v>
      </c>
      <c r="AD22">
        <v>2107</v>
      </c>
      <c r="AE22">
        <v>2046</v>
      </c>
      <c r="AF22">
        <v>2129</v>
      </c>
      <c r="AG22">
        <v>2192</v>
      </c>
      <c r="AH22">
        <v>2172</v>
      </c>
      <c r="AI22" s="36">
        <v>1969</v>
      </c>
      <c r="AJ22" s="56">
        <f t="shared" si="1"/>
        <v>2067.6451612903224</v>
      </c>
      <c r="AK22" s="56">
        <f t="shared" si="2"/>
        <v>73.691948174861338</v>
      </c>
      <c r="AL22" s="57">
        <f t="shared" si="3"/>
        <v>3.5640519734475899E-2</v>
      </c>
      <c r="AP22" s="1">
        <v>16</v>
      </c>
      <c r="AQ22" s="60">
        <f t="shared" si="0"/>
        <v>2.4577572964669739E-2</v>
      </c>
      <c r="AR22" s="4">
        <v>-5.4404145077720185E-2</v>
      </c>
      <c r="AS22" s="4">
        <v>-5.8362604701432105E-2</v>
      </c>
    </row>
    <row r="23" spans="4:45" x14ac:dyDescent="0.3">
      <c r="D23" s="13">
        <v>65</v>
      </c>
      <c r="E23">
        <v>2131</v>
      </c>
      <c r="F23">
        <v>2029</v>
      </c>
      <c r="G23">
        <v>2159</v>
      </c>
      <c r="H23">
        <v>2037</v>
      </c>
      <c r="I23">
        <v>2112</v>
      </c>
      <c r="J23">
        <v>2153</v>
      </c>
      <c r="K23">
        <v>2119</v>
      </c>
      <c r="L23">
        <v>2114</v>
      </c>
      <c r="M23">
        <v>2062</v>
      </c>
      <c r="N23">
        <v>2176</v>
      </c>
      <c r="O23">
        <v>2251</v>
      </c>
      <c r="P23">
        <v>2176</v>
      </c>
      <c r="Q23">
        <v>2226</v>
      </c>
      <c r="R23">
        <v>2106</v>
      </c>
      <c r="S23">
        <v>2066</v>
      </c>
      <c r="T23">
        <v>2104</v>
      </c>
      <c r="U23">
        <v>2180</v>
      </c>
      <c r="V23">
        <v>2243</v>
      </c>
      <c r="W23">
        <v>2213</v>
      </c>
      <c r="X23">
        <v>2287</v>
      </c>
      <c r="Y23">
        <v>2138</v>
      </c>
      <c r="Z23">
        <v>2261</v>
      </c>
      <c r="AA23">
        <v>2090</v>
      </c>
      <c r="AB23">
        <v>2015</v>
      </c>
      <c r="AC23">
        <v>2133</v>
      </c>
      <c r="AD23">
        <v>2182</v>
      </c>
      <c r="AE23">
        <v>2135</v>
      </c>
      <c r="AF23">
        <v>2215</v>
      </c>
      <c r="AG23">
        <v>2272</v>
      </c>
      <c r="AH23">
        <v>2263</v>
      </c>
      <c r="AI23" s="36">
        <v>2037</v>
      </c>
      <c r="AJ23" s="56">
        <f t="shared" si="1"/>
        <v>2151.1290322580644</v>
      </c>
      <c r="AK23" s="56">
        <f t="shared" si="2"/>
        <v>77.559758438459951</v>
      </c>
      <c r="AL23" s="57">
        <f t="shared" si="3"/>
        <v>3.6055372446461099E-2</v>
      </c>
      <c r="AP23" s="1">
        <v>17</v>
      </c>
      <c r="AQ23" s="60">
        <f t="shared" si="0"/>
        <v>2.6113671274961597E-2</v>
      </c>
      <c r="AR23" s="4">
        <v>-5.3383228959828992E-2</v>
      </c>
      <c r="AS23" s="4">
        <v>-5.5799648506151142E-2</v>
      </c>
    </row>
    <row r="24" spans="4:45" x14ac:dyDescent="0.3">
      <c r="D24" s="13">
        <v>70</v>
      </c>
      <c r="E24">
        <v>2214</v>
      </c>
      <c r="F24">
        <v>2105</v>
      </c>
      <c r="G24">
        <v>2237</v>
      </c>
      <c r="H24">
        <v>2112</v>
      </c>
      <c r="I24">
        <v>2199</v>
      </c>
      <c r="J24">
        <v>2233</v>
      </c>
      <c r="K24">
        <v>2211</v>
      </c>
      <c r="L24">
        <v>2206</v>
      </c>
      <c r="M24">
        <v>2142</v>
      </c>
      <c r="N24">
        <v>2262</v>
      </c>
      <c r="O24">
        <v>2327</v>
      </c>
      <c r="P24">
        <v>2253</v>
      </c>
      <c r="Q24">
        <v>2301</v>
      </c>
      <c r="R24">
        <v>2186</v>
      </c>
      <c r="S24">
        <v>2141</v>
      </c>
      <c r="T24">
        <v>2185</v>
      </c>
      <c r="U24">
        <v>2264</v>
      </c>
      <c r="V24">
        <v>2329</v>
      </c>
      <c r="W24">
        <v>2281</v>
      </c>
      <c r="X24">
        <v>2364</v>
      </c>
      <c r="Y24">
        <v>2208</v>
      </c>
      <c r="Z24">
        <v>2348</v>
      </c>
      <c r="AA24">
        <v>2159</v>
      </c>
      <c r="AB24">
        <v>2090</v>
      </c>
      <c r="AC24">
        <v>2225</v>
      </c>
      <c r="AD24">
        <v>2248</v>
      </c>
      <c r="AE24">
        <v>2196</v>
      </c>
      <c r="AF24">
        <v>2303</v>
      </c>
      <c r="AG24">
        <v>2342</v>
      </c>
      <c r="AH24">
        <v>2342</v>
      </c>
      <c r="AI24" s="36">
        <v>2095</v>
      </c>
      <c r="AJ24" s="56">
        <f t="shared" si="1"/>
        <v>2229.2903225806454</v>
      </c>
      <c r="AK24" s="56">
        <f t="shared" si="2"/>
        <v>79.18004527589305</v>
      </c>
      <c r="AL24" s="57">
        <f t="shared" si="3"/>
        <v>3.5518050060089776E-2</v>
      </c>
      <c r="AP24" s="1">
        <v>18</v>
      </c>
      <c r="AQ24" s="60">
        <f t="shared" si="0"/>
        <v>2.7649769585253458E-2</v>
      </c>
      <c r="AR24" s="4">
        <v>-5.3221288515406161E-2</v>
      </c>
      <c r="AS24" s="4">
        <v>-5.4849705608924666E-2</v>
      </c>
    </row>
    <row r="25" spans="4:45" x14ac:dyDescent="0.3">
      <c r="D25" s="13">
        <v>75</v>
      </c>
      <c r="E25">
        <v>2314</v>
      </c>
      <c r="F25">
        <v>2192</v>
      </c>
      <c r="G25">
        <v>2330</v>
      </c>
      <c r="H25">
        <v>2197</v>
      </c>
      <c r="I25">
        <v>2287</v>
      </c>
      <c r="J25">
        <v>2322</v>
      </c>
      <c r="K25">
        <v>2298</v>
      </c>
      <c r="L25">
        <v>2300</v>
      </c>
      <c r="M25">
        <v>2227</v>
      </c>
      <c r="N25">
        <v>2352</v>
      </c>
      <c r="O25">
        <v>2429</v>
      </c>
      <c r="P25">
        <v>2343</v>
      </c>
      <c r="Q25">
        <v>2402</v>
      </c>
      <c r="R25">
        <v>2257</v>
      </c>
      <c r="S25">
        <v>2230</v>
      </c>
      <c r="T25">
        <v>2268</v>
      </c>
      <c r="U25">
        <v>2348</v>
      </c>
      <c r="V25">
        <v>2413</v>
      </c>
      <c r="W25">
        <v>2369</v>
      </c>
      <c r="X25">
        <v>2457</v>
      </c>
      <c r="Y25">
        <v>2291</v>
      </c>
      <c r="Z25">
        <v>2439</v>
      </c>
      <c r="AA25">
        <v>2235</v>
      </c>
      <c r="AB25">
        <v>2172</v>
      </c>
      <c r="AC25">
        <v>2302</v>
      </c>
      <c r="AD25">
        <v>2337</v>
      </c>
      <c r="AE25">
        <v>2278</v>
      </c>
      <c r="AF25">
        <v>2380</v>
      </c>
      <c r="AG25">
        <v>2424</v>
      </c>
      <c r="AH25">
        <v>2413</v>
      </c>
      <c r="AI25" s="36">
        <v>2165</v>
      </c>
      <c r="AJ25" s="56">
        <f t="shared" si="1"/>
        <v>2315.1935483870966</v>
      </c>
      <c r="AK25" s="56">
        <f t="shared" si="2"/>
        <v>81.79055338885972</v>
      </c>
      <c r="AL25" s="57">
        <f t="shared" si="3"/>
        <v>3.5327738990046834E-2</v>
      </c>
      <c r="AP25" s="1">
        <v>19</v>
      </c>
      <c r="AQ25" s="60">
        <f t="shared" si="0"/>
        <v>2.9185867895545316E-2</v>
      </c>
      <c r="AR25" s="4">
        <v>-5.1924251679902257E-2</v>
      </c>
      <c r="AS25" s="4">
        <v>-5.4669703872437414E-2</v>
      </c>
    </row>
    <row r="26" spans="4:45" x14ac:dyDescent="0.3">
      <c r="D26" s="13">
        <v>80</v>
      </c>
      <c r="E26">
        <v>2415</v>
      </c>
      <c r="F26">
        <v>2281</v>
      </c>
      <c r="G26">
        <v>2422</v>
      </c>
      <c r="H26">
        <v>2293</v>
      </c>
      <c r="I26">
        <v>2407</v>
      </c>
      <c r="J26">
        <v>2467</v>
      </c>
      <c r="K26">
        <v>2423</v>
      </c>
      <c r="L26">
        <v>2430</v>
      </c>
      <c r="M26">
        <v>2324</v>
      </c>
      <c r="N26">
        <v>2462</v>
      </c>
      <c r="O26">
        <v>2530</v>
      </c>
      <c r="P26">
        <v>2435</v>
      </c>
      <c r="Q26">
        <v>2501</v>
      </c>
      <c r="R26">
        <v>2353</v>
      </c>
      <c r="S26">
        <v>2323</v>
      </c>
      <c r="T26">
        <v>2383</v>
      </c>
      <c r="U26">
        <v>2477</v>
      </c>
      <c r="V26">
        <v>2498</v>
      </c>
      <c r="W26">
        <v>2459</v>
      </c>
      <c r="X26">
        <v>2554</v>
      </c>
      <c r="Y26">
        <v>2375</v>
      </c>
      <c r="Z26">
        <v>2538</v>
      </c>
      <c r="AA26">
        <v>2315</v>
      </c>
      <c r="AB26">
        <v>2258</v>
      </c>
      <c r="AC26">
        <v>2401</v>
      </c>
      <c r="AD26">
        <v>2423</v>
      </c>
      <c r="AE26">
        <v>2365</v>
      </c>
      <c r="AF26">
        <v>2477</v>
      </c>
      <c r="AG26">
        <v>2513</v>
      </c>
      <c r="AH26">
        <v>2506</v>
      </c>
      <c r="AI26" s="36">
        <v>2232</v>
      </c>
      <c r="AJ26" s="56">
        <f t="shared" si="1"/>
        <v>2414.1935483870966</v>
      </c>
      <c r="AK26" s="56">
        <f t="shared" si="2"/>
        <v>86.045499341855475</v>
      </c>
      <c r="AL26" s="57">
        <f t="shared" si="3"/>
        <v>3.564150827896205E-2</v>
      </c>
      <c r="AP26" s="1">
        <v>20</v>
      </c>
      <c r="AQ26" s="60">
        <f t="shared" si="0"/>
        <v>3.0721966205837174E-2</v>
      </c>
      <c r="AR26" s="4">
        <v>-5.0420168067226892E-2</v>
      </c>
      <c r="AS26" s="4">
        <v>-5.175085218469163E-2</v>
      </c>
    </row>
    <row r="27" spans="4:45" x14ac:dyDescent="0.3">
      <c r="D27" s="13">
        <v>85</v>
      </c>
      <c r="E27">
        <v>2565</v>
      </c>
      <c r="F27">
        <v>2412</v>
      </c>
      <c r="G27">
        <v>2577</v>
      </c>
      <c r="H27">
        <v>2460</v>
      </c>
      <c r="I27">
        <v>2595</v>
      </c>
      <c r="J27">
        <v>2658</v>
      </c>
      <c r="K27">
        <v>2659</v>
      </c>
      <c r="L27">
        <v>2691</v>
      </c>
      <c r="M27">
        <v>2454</v>
      </c>
      <c r="N27">
        <v>2613</v>
      </c>
      <c r="O27">
        <v>2689</v>
      </c>
      <c r="P27">
        <v>2548</v>
      </c>
      <c r="Q27">
        <v>2655</v>
      </c>
      <c r="R27">
        <v>2481</v>
      </c>
      <c r="S27">
        <v>2501</v>
      </c>
      <c r="T27">
        <v>2562</v>
      </c>
      <c r="U27">
        <v>2685</v>
      </c>
      <c r="V27">
        <v>2607</v>
      </c>
      <c r="W27">
        <v>2569</v>
      </c>
      <c r="X27">
        <v>2667</v>
      </c>
      <c r="Y27">
        <v>2475</v>
      </c>
      <c r="Z27">
        <v>2655</v>
      </c>
      <c r="AA27">
        <v>2430</v>
      </c>
      <c r="AB27">
        <v>2380</v>
      </c>
      <c r="AC27">
        <v>2552</v>
      </c>
      <c r="AD27">
        <v>2543</v>
      </c>
      <c r="AE27">
        <v>2503</v>
      </c>
      <c r="AF27">
        <v>2570</v>
      </c>
      <c r="AG27">
        <v>2649</v>
      </c>
      <c r="AH27">
        <v>2607</v>
      </c>
      <c r="AI27" s="36">
        <v>2311</v>
      </c>
      <c r="AJ27" s="56">
        <f t="shared" si="1"/>
        <v>2558.8064516129034</v>
      </c>
      <c r="AK27" s="56">
        <f t="shared" si="2"/>
        <v>98.36883631002884</v>
      </c>
      <c r="AL27" s="57">
        <f t="shared" si="3"/>
        <v>3.8443250073886437E-2</v>
      </c>
      <c r="AP27" s="1">
        <v>21</v>
      </c>
      <c r="AQ27" s="60">
        <f t="shared" si="0"/>
        <v>3.2258064516129031E-2</v>
      </c>
      <c r="AR27" s="4">
        <v>-4.9019607843137254E-2</v>
      </c>
      <c r="AS27" s="4">
        <v>-5.1684142154588518E-2</v>
      </c>
    </row>
    <row r="28" spans="4:45" x14ac:dyDescent="0.3">
      <c r="D28" s="13">
        <v>90</v>
      </c>
      <c r="E28">
        <v>2873</v>
      </c>
      <c r="F28">
        <v>2689</v>
      </c>
      <c r="G28">
        <v>2931</v>
      </c>
      <c r="H28">
        <v>2861</v>
      </c>
      <c r="I28">
        <v>3030</v>
      </c>
      <c r="J28">
        <v>3157</v>
      </c>
      <c r="K28">
        <v>3146</v>
      </c>
      <c r="L28">
        <v>3209</v>
      </c>
      <c r="M28">
        <v>2761</v>
      </c>
      <c r="N28">
        <v>2995</v>
      </c>
      <c r="O28">
        <v>3122</v>
      </c>
      <c r="P28">
        <v>2781</v>
      </c>
      <c r="Q28">
        <v>3128</v>
      </c>
      <c r="R28">
        <v>2870</v>
      </c>
      <c r="S28">
        <v>2889</v>
      </c>
      <c r="T28">
        <v>2983</v>
      </c>
      <c r="U28">
        <v>3144</v>
      </c>
      <c r="V28">
        <v>2839</v>
      </c>
      <c r="W28">
        <v>2759</v>
      </c>
      <c r="X28">
        <v>2981</v>
      </c>
      <c r="Y28">
        <v>2668</v>
      </c>
      <c r="Z28">
        <v>2953</v>
      </c>
      <c r="AA28">
        <v>2624</v>
      </c>
      <c r="AB28">
        <v>2642</v>
      </c>
      <c r="AC28">
        <v>2966</v>
      </c>
      <c r="AD28">
        <v>2984</v>
      </c>
      <c r="AE28">
        <v>2931</v>
      </c>
      <c r="AF28">
        <v>2761</v>
      </c>
      <c r="AG28">
        <v>3098</v>
      </c>
      <c r="AH28">
        <v>2767</v>
      </c>
      <c r="AI28" s="36">
        <v>2522</v>
      </c>
      <c r="AJ28" s="56">
        <f t="shared" si="1"/>
        <v>2905.2903225806454</v>
      </c>
      <c r="AK28" s="56">
        <f t="shared" si="2"/>
        <v>178.702582251141</v>
      </c>
      <c r="AL28" s="57">
        <f t="shared" si="3"/>
        <v>6.1509371666652275E-2</v>
      </c>
      <c r="AP28" s="1">
        <v>22</v>
      </c>
      <c r="AQ28" s="60">
        <f t="shared" si="0"/>
        <v>3.3794162826420893E-2</v>
      </c>
      <c r="AR28" s="4">
        <v>-4.7183917594284731E-2</v>
      </c>
      <c r="AS28" s="4">
        <v>-5.1319648093841645E-2</v>
      </c>
    </row>
    <row r="29" spans="4:45" x14ac:dyDescent="0.3">
      <c r="D29" s="13">
        <v>95</v>
      </c>
      <c r="E29">
        <v>3680</v>
      </c>
      <c r="F29">
        <v>3402</v>
      </c>
      <c r="G29">
        <v>3724</v>
      </c>
      <c r="H29">
        <v>3633</v>
      </c>
      <c r="I29">
        <v>3779</v>
      </c>
      <c r="J29">
        <v>3981</v>
      </c>
      <c r="K29">
        <v>3989</v>
      </c>
      <c r="L29">
        <v>3989</v>
      </c>
      <c r="M29">
        <v>3411</v>
      </c>
      <c r="N29">
        <v>3898</v>
      </c>
      <c r="O29">
        <v>4067</v>
      </c>
      <c r="P29">
        <v>3592</v>
      </c>
      <c r="Q29">
        <v>4050</v>
      </c>
      <c r="R29">
        <v>3630</v>
      </c>
      <c r="S29">
        <v>3629</v>
      </c>
      <c r="T29">
        <v>3715</v>
      </c>
      <c r="U29">
        <v>3900</v>
      </c>
      <c r="V29">
        <v>3658</v>
      </c>
      <c r="W29">
        <v>3574</v>
      </c>
      <c r="X29">
        <v>3854</v>
      </c>
      <c r="Y29">
        <v>3421</v>
      </c>
      <c r="Z29">
        <v>3840</v>
      </c>
      <c r="AA29">
        <v>3294</v>
      </c>
      <c r="AB29">
        <v>3358</v>
      </c>
      <c r="AC29">
        <v>3653</v>
      </c>
      <c r="AD29">
        <v>3806</v>
      </c>
      <c r="AE29">
        <v>3723</v>
      </c>
      <c r="AF29">
        <v>3548</v>
      </c>
      <c r="AG29">
        <v>3983</v>
      </c>
      <c r="AH29">
        <v>3492</v>
      </c>
      <c r="AI29" s="36">
        <v>3152</v>
      </c>
      <c r="AJ29" s="56">
        <f t="shared" si="1"/>
        <v>3691.1290322580644</v>
      </c>
      <c r="AK29" s="56">
        <f t="shared" si="2"/>
        <v>235.73639825526644</v>
      </c>
      <c r="AL29" s="57">
        <f t="shared" si="3"/>
        <v>6.3865661751481409E-2</v>
      </c>
      <c r="AP29" s="1">
        <v>23</v>
      </c>
      <c r="AQ29" s="60">
        <f t="shared" si="0"/>
        <v>3.5330261136712747E-2</v>
      </c>
      <c r="AR29" s="4">
        <v>-4.6434494195688139E-2</v>
      </c>
      <c r="AS29" s="4">
        <v>-5.0971123214469241E-2</v>
      </c>
    </row>
    <row r="30" spans="4:45" ht="15.6" x14ac:dyDescent="0.3">
      <c r="D30" s="12" t="s">
        <v>37</v>
      </c>
      <c r="E30" s="42" t="s">
        <v>6</v>
      </c>
      <c r="F30" s="42" t="s">
        <v>8</v>
      </c>
      <c r="G30" s="42" t="s">
        <v>7</v>
      </c>
      <c r="H30" s="42" t="s">
        <v>10</v>
      </c>
      <c r="I30" s="42" t="s">
        <v>13</v>
      </c>
      <c r="J30" s="42" t="s">
        <v>9</v>
      </c>
      <c r="K30" s="42" t="s">
        <v>11</v>
      </c>
      <c r="L30" s="42" t="s">
        <v>14</v>
      </c>
      <c r="M30" s="42" t="s">
        <v>12</v>
      </c>
      <c r="N30" s="42" t="s">
        <v>15</v>
      </c>
      <c r="O30" s="42" t="s">
        <v>17</v>
      </c>
      <c r="P30" s="42" t="s">
        <v>21</v>
      </c>
      <c r="Q30" s="42" t="s">
        <v>22</v>
      </c>
      <c r="R30" s="42" t="s">
        <v>20</v>
      </c>
      <c r="S30" s="42" t="s">
        <v>16</v>
      </c>
      <c r="T30" s="42" t="s">
        <v>18</v>
      </c>
      <c r="U30" s="42" t="s">
        <v>19</v>
      </c>
      <c r="V30" s="42" t="s">
        <v>23</v>
      </c>
      <c r="W30" s="42" t="s">
        <v>24</v>
      </c>
      <c r="X30" s="42" t="s">
        <v>25</v>
      </c>
      <c r="Y30" s="42" t="s">
        <v>28</v>
      </c>
      <c r="Z30" s="42" t="s">
        <v>30</v>
      </c>
      <c r="AA30" s="42" t="s">
        <v>27</v>
      </c>
      <c r="AB30" s="42" t="s">
        <v>26</v>
      </c>
      <c r="AC30" s="42" t="s">
        <v>29</v>
      </c>
      <c r="AD30" s="42" t="s">
        <v>31</v>
      </c>
      <c r="AE30" s="42" t="s">
        <v>33</v>
      </c>
      <c r="AF30" s="42" t="s">
        <v>32</v>
      </c>
      <c r="AG30" s="42" t="s">
        <v>34</v>
      </c>
      <c r="AH30" s="42" t="s">
        <v>35</v>
      </c>
      <c r="AI30" s="37" t="s">
        <v>36</v>
      </c>
      <c r="AJ30" s="21" t="s">
        <v>39</v>
      </c>
      <c r="AK30" s="21" t="s">
        <v>40</v>
      </c>
      <c r="AL30" s="22" t="s">
        <v>41</v>
      </c>
      <c r="AP30" s="1">
        <v>24</v>
      </c>
      <c r="AQ30" s="60">
        <f t="shared" si="0"/>
        <v>3.6866359447004608E-2</v>
      </c>
      <c r="AR30" s="4">
        <v>-4.6207205191317921E-2</v>
      </c>
      <c r="AS30" s="4">
        <v>-5.0110421705752424E-2</v>
      </c>
    </row>
    <row r="31" spans="4:45" x14ac:dyDescent="0.3">
      <c r="D31" s="13">
        <v>1</v>
      </c>
      <c r="E31">
        <v>629</v>
      </c>
      <c r="F31">
        <v>635</v>
      </c>
      <c r="G31">
        <v>666</v>
      </c>
      <c r="H31">
        <v>582</v>
      </c>
      <c r="I31">
        <v>637</v>
      </c>
      <c r="J31">
        <v>637</v>
      </c>
      <c r="K31">
        <v>619</v>
      </c>
      <c r="L31">
        <v>577</v>
      </c>
      <c r="M31">
        <v>675</v>
      </c>
      <c r="N31">
        <v>625</v>
      </c>
      <c r="O31">
        <v>623</v>
      </c>
      <c r="P31">
        <v>695</v>
      </c>
      <c r="Q31">
        <v>622</v>
      </c>
      <c r="R31">
        <v>603</v>
      </c>
      <c r="S31">
        <v>582</v>
      </c>
      <c r="T31">
        <v>605</v>
      </c>
      <c r="U31">
        <v>691</v>
      </c>
      <c r="V31">
        <v>676</v>
      </c>
      <c r="W31">
        <v>707</v>
      </c>
      <c r="X31">
        <v>679</v>
      </c>
      <c r="Y31">
        <v>683</v>
      </c>
      <c r="Z31">
        <v>652</v>
      </c>
      <c r="AA31">
        <v>617</v>
      </c>
      <c r="AB31">
        <v>685</v>
      </c>
      <c r="AC31">
        <v>638</v>
      </c>
      <c r="AD31">
        <v>657</v>
      </c>
      <c r="AE31">
        <v>519</v>
      </c>
      <c r="AF31">
        <v>730</v>
      </c>
      <c r="AG31">
        <v>722</v>
      </c>
      <c r="AH31">
        <v>776</v>
      </c>
      <c r="AI31">
        <v>701</v>
      </c>
      <c r="AJ31" s="56">
        <f>AVERAGE(E31:AI31)</f>
        <v>649.83870967741939</v>
      </c>
      <c r="AK31" s="56">
        <f>STDEV(E31:AI31)</f>
        <v>52.627050569197806</v>
      </c>
      <c r="AL31" s="57">
        <f>AK31/AJ31</f>
        <v>8.0984788664439408E-2</v>
      </c>
      <c r="AP31" s="1">
        <v>25</v>
      </c>
      <c r="AQ31" s="60">
        <f t="shared" si="0"/>
        <v>3.840245775729647E-2</v>
      </c>
      <c r="AR31" s="4">
        <v>-4.4683415222026554E-2</v>
      </c>
      <c r="AS31" s="4">
        <v>-4.8371414681575145E-2</v>
      </c>
    </row>
    <row r="32" spans="4:45" x14ac:dyDescent="0.3">
      <c r="D32" s="13">
        <v>3</v>
      </c>
      <c r="E32">
        <v>709</v>
      </c>
      <c r="F32">
        <v>705</v>
      </c>
      <c r="G32">
        <v>752</v>
      </c>
      <c r="H32">
        <v>684</v>
      </c>
      <c r="I32">
        <v>734</v>
      </c>
      <c r="J32">
        <v>751</v>
      </c>
      <c r="K32">
        <v>713</v>
      </c>
      <c r="L32">
        <v>682</v>
      </c>
      <c r="M32">
        <v>755</v>
      </c>
      <c r="N32">
        <v>713</v>
      </c>
      <c r="O32">
        <v>746</v>
      </c>
      <c r="P32">
        <v>770</v>
      </c>
      <c r="Q32">
        <v>724</v>
      </c>
      <c r="R32">
        <v>704</v>
      </c>
      <c r="S32">
        <v>699</v>
      </c>
      <c r="T32">
        <v>693</v>
      </c>
      <c r="U32">
        <v>784</v>
      </c>
      <c r="V32">
        <v>772</v>
      </c>
      <c r="W32">
        <v>781</v>
      </c>
      <c r="X32">
        <v>780</v>
      </c>
      <c r="Y32">
        <v>743</v>
      </c>
      <c r="Z32">
        <v>753</v>
      </c>
      <c r="AA32">
        <v>717</v>
      </c>
      <c r="AB32">
        <v>749</v>
      </c>
      <c r="AC32">
        <v>718</v>
      </c>
      <c r="AD32">
        <v>755</v>
      </c>
      <c r="AE32">
        <v>672</v>
      </c>
      <c r="AF32">
        <v>809</v>
      </c>
      <c r="AG32">
        <v>818</v>
      </c>
      <c r="AH32">
        <v>850</v>
      </c>
      <c r="AI32">
        <v>773</v>
      </c>
      <c r="AJ32" s="56">
        <f t="shared" ref="AJ32:AJ51" si="4">AVERAGE(E32:AI32)</f>
        <v>742.19354838709683</v>
      </c>
      <c r="AK32" s="56">
        <f t="shared" ref="AK32:AK51" si="5">STDEV(E32:AI32)</f>
        <v>42.148483052844426</v>
      </c>
      <c r="AL32" s="57">
        <f t="shared" ref="AL32:AL51" si="6">AK32/AJ32</f>
        <v>5.6789072263481274E-2</v>
      </c>
      <c r="AP32" s="1">
        <v>26</v>
      </c>
      <c r="AQ32" s="60">
        <f t="shared" si="0"/>
        <v>3.9938556067588324E-2</v>
      </c>
      <c r="AR32" s="4">
        <v>-4.457768508863405E-2</v>
      </c>
      <c r="AS32" s="4">
        <v>-4.8371414681575145E-2</v>
      </c>
    </row>
    <row r="33" spans="4:45" x14ac:dyDescent="0.3">
      <c r="D33" s="13">
        <v>5</v>
      </c>
      <c r="E33">
        <v>754</v>
      </c>
      <c r="F33">
        <v>750</v>
      </c>
      <c r="G33">
        <v>796</v>
      </c>
      <c r="H33">
        <v>733</v>
      </c>
      <c r="I33">
        <v>790</v>
      </c>
      <c r="J33">
        <v>793</v>
      </c>
      <c r="K33">
        <v>762</v>
      </c>
      <c r="L33">
        <v>744</v>
      </c>
      <c r="M33">
        <v>795</v>
      </c>
      <c r="N33">
        <v>763</v>
      </c>
      <c r="O33">
        <v>798</v>
      </c>
      <c r="P33">
        <v>817</v>
      </c>
      <c r="Q33">
        <v>782</v>
      </c>
      <c r="R33">
        <v>761</v>
      </c>
      <c r="S33">
        <v>752</v>
      </c>
      <c r="T33">
        <v>747</v>
      </c>
      <c r="U33">
        <v>832</v>
      </c>
      <c r="V33">
        <v>814</v>
      </c>
      <c r="W33">
        <v>826</v>
      </c>
      <c r="X33">
        <v>836</v>
      </c>
      <c r="Y33">
        <v>786</v>
      </c>
      <c r="Z33">
        <v>800</v>
      </c>
      <c r="AA33">
        <v>761</v>
      </c>
      <c r="AB33">
        <v>791</v>
      </c>
      <c r="AC33">
        <v>772</v>
      </c>
      <c r="AD33">
        <v>808</v>
      </c>
      <c r="AE33">
        <v>754</v>
      </c>
      <c r="AF33">
        <v>859</v>
      </c>
      <c r="AG33">
        <v>881</v>
      </c>
      <c r="AH33">
        <v>895</v>
      </c>
      <c r="AI33">
        <v>812</v>
      </c>
      <c r="AJ33" s="56">
        <f t="shared" si="4"/>
        <v>792.38709677419354</v>
      </c>
      <c r="AK33" s="56">
        <f t="shared" si="5"/>
        <v>39.943023937733138</v>
      </c>
      <c r="AL33" s="57">
        <f t="shared" si="6"/>
        <v>5.0408473459930277E-2</v>
      </c>
      <c r="AP33" s="1">
        <v>27</v>
      </c>
      <c r="AQ33" s="60">
        <f t="shared" si="0"/>
        <v>4.1474654377880185E-2</v>
      </c>
      <c r="AR33" s="4">
        <v>-4.4544016868740155E-2</v>
      </c>
      <c r="AS33" s="4">
        <v>-4.6864231564438322E-2</v>
      </c>
    </row>
    <row r="34" spans="4:45" x14ac:dyDescent="0.3">
      <c r="D34" s="13">
        <v>10</v>
      </c>
      <c r="E34">
        <v>843</v>
      </c>
      <c r="F34">
        <v>823</v>
      </c>
      <c r="G34">
        <v>874</v>
      </c>
      <c r="H34">
        <v>826</v>
      </c>
      <c r="I34">
        <v>877</v>
      </c>
      <c r="J34">
        <v>894</v>
      </c>
      <c r="K34">
        <v>859</v>
      </c>
      <c r="L34">
        <v>842</v>
      </c>
      <c r="M34">
        <v>878</v>
      </c>
      <c r="N34">
        <v>854</v>
      </c>
      <c r="O34">
        <v>900</v>
      </c>
      <c r="P34">
        <v>906</v>
      </c>
      <c r="Q34">
        <v>877</v>
      </c>
      <c r="R34">
        <v>854</v>
      </c>
      <c r="S34">
        <v>832</v>
      </c>
      <c r="T34">
        <v>842</v>
      </c>
      <c r="U34">
        <v>922</v>
      </c>
      <c r="V34">
        <v>911</v>
      </c>
      <c r="W34">
        <v>909</v>
      </c>
      <c r="X34">
        <v>927</v>
      </c>
      <c r="Y34">
        <v>874</v>
      </c>
      <c r="Z34">
        <v>898</v>
      </c>
      <c r="AA34">
        <v>840</v>
      </c>
      <c r="AB34">
        <v>870</v>
      </c>
      <c r="AC34">
        <v>866</v>
      </c>
      <c r="AD34">
        <v>899</v>
      </c>
      <c r="AE34">
        <v>877</v>
      </c>
      <c r="AF34">
        <v>954</v>
      </c>
      <c r="AG34">
        <v>978</v>
      </c>
      <c r="AH34">
        <v>981</v>
      </c>
      <c r="AI34">
        <v>878</v>
      </c>
      <c r="AJ34" s="56">
        <f t="shared" si="4"/>
        <v>882.74193548387098</v>
      </c>
      <c r="AK34" s="56">
        <f t="shared" si="5"/>
        <v>40.538843711462292</v>
      </c>
      <c r="AL34" s="57">
        <f t="shared" si="6"/>
        <v>4.592377690682737E-2</v>
      </c>
      <c r="AP34" s="1">
        <v>28</v>
      </c>
      <c r="AQ34" s="60">
        <f t="shared" si="0"/>
        <v>4.3010752688172046E-2</v>
      </c>
      <c r="AR34" s="4">
        <v>-4.3861106496095661E-2</v>
      </c>
      <c r="AS34" s="4">
        <v>-4.2869073025888507E-2</v>
      </c>
    </row>
    <row r="35" spans="4:45" x14ac:dyDescent="0.3">
      <c r="D35" s="13">
        <v>15</v>
      </c>
      <c r="E35">
        <v>916</v>
      </c>
      <c r="F35">
        <v>890</v>
      </c>
      <c r="G35">
        <v>943</v>
      </c>
      <c r="H35">
        <v>885</v>
      </c>
      <c r="I35">
        <v>941</v>
      </c>
      <c r="J35">
        <v>967</v>
      </c>
      <c r="K35">
        <v>924</v>
      </c>
      <c r="L35">
        <v>913</v>
      </c>
      <c r="M35">
        <v>942</v>
      </c>
      <c r="N35">
        <v>922</v>
      </c>
      <c r="O35">
        <v>976</v>
      </c>
      <c r="P35">
        <v>979</v>
      </c>
      <c r="Q35">
        <v>962</v>
      </c>
      <c r="R35">
        <v>912</v>
      </c>
      <c r="S35">
        <v>900</v>
      </c>
      <c r="T35">
        <v>911</v>
      </c>
      <c r="U35">
        <v>996</v>
      </c>
      <c r="V35">
        <v>982</v>
      </c>
      <c r="W35">
        <v>979</v>
      </c>
      <c r="X35">
        <v>1004</v>
      </c>
      <c r="Y35">
        <v>941</v>
      </c>
      <c r="Z35">
        <v>965</v>
      </c>
      <c r="AA35">
        <v>907</v>
      </c>
      <c r="AB35">
        <v>928</v>
      </c>
      <c r="AC35">
        <v>939</v>
      </c>
      <c r="AD35">
        <v>975</v>
      </c>
      <c r="AE35">
        <v>959</v>
      </c>
      <c r="AF35">
        <v>1023</v>
      </c>
      <c r="AG35">
        <v>1044</v>
      </c>
      <c r="AH35">
        <v>1051</v>
      </c>
      <c r="AI35">
        <v>936</v>
      </c>
      <c r="AJ35" s="56">
        <f t="shared" si="4"/>
        <v>952</v>
      </c>
      <c r="AK35" s="56">
        <f t="shared" si="5"/>
        <v>42.512743187582394</v>
      </c>
      <c r="AL35" s="57">
        <f t="shared" si="6"/>
        <v>4.465624284409915E-2</v>
      </c>
      <c r="AP35" s="1">
        <v>29</v>
      </c>
      <c r="AQ35" s="60">
        <f t="shared" si="0"/>
        <v>4.4546850998463901E-2</v>
      </c>
      <c r="AR35" s="4">
        <v>-4.3002990615654373E-2</v>
      </c>
      <c r="AS35" s="4">
        <v>-4.2384562370778776E-2</v>
      </c>
    </row>
    <row r="36" spans="4:45" x14ac:dyDescent="0.3">
      <c r="D36" s="13">
        <v>20</v>
      </c>
      <c r="E36">
        <v>977</v>
      </c>
      <c r="F36">
        <v>951</v>
      </c>
      <c r="G36">
        <v>1010</v>
      </c>
      <c r="H36">
        <v>943</v>
      </c>
      <c r="I36">
        <v>1005</v>
      </c>
      <c r="J36">
        <v>1035</v>
      </c>
      <c r="K36">
        <v>989</v>
      </c>
      <c r="L36">
        <v>978</v>
      </c>
      <c r="M36">
        <v>1002</v>
      </c>
      <c r="N36">
        <v>982</v>
      </c>
      <c r="O36">
        <v>1051</v>
      </c>
      <c r="P36">
        <v>1040</v>
      </c>
      <c r="Q36">
        <v>1030</v>
      </c>
      <c r="R36">
        <v>975</v>
      </c>
      <c r="S36">
        <v>960</v>
      </c>
      <c r="T36">
        <v>973</v>
      </c>
      <c r="U36">
        <v>1065</v>
      </c>
      <c r="V36">
        <v>1051</v>
      </c>
      <c r="W36">
        <v>1043</v>
      </c>
      <c r="X36">
        <v>1071</v>
      </c>
      <c r="Y36">
        <v>1004</v>
      </c>
      <c r="Z36">
        <v>1025</v>
      </c>
      <c r="AA36">
        <v>971</v>
      </c>
      <c r="AB36">
        <v>986</v>
      </c>
      <c r="AC36">
        <v>996</v>
      </c>
      <c r="AD36">
        <v>1044</v>
      </c>
      <c r="AE36">
        <v>1024</v>
      </c>
      <c r="AF36">
        <v>1083</v>
      </c>
      <c r="AG36">
        <v>1117</v>
      </c>
      <c r="AH36">
        <v>1118</v>
      </c>
      <c r="AI36">
        <v>988</v>
      </c>
      <c r="AJ36" s="56">
        <f t="shared" si="4"/>
        <v>1015.7096774193549</v>
      </c>
      <c r="AK36" s="56">
        <f t="shared" si="5"/>
        <v>45.25276680188523</v>
      </c>
      <c r="AL36" s="57">
        <f t="shared" si="6"/>
        <v>4.455285580901458E-2</v>
      </c>
      <c r="AP36" s="1">
        <v>30</v>
      </c>
      <c r="AQ36" s="60">
        <f t="shared" si="0"/>
        <v>4.6082949308755762E-2</v>
      </c>
      <c r="AR36" s="4">
        <v>-4.2829331602855326E-2</v>
      </c>
      <c r="AS36" s="4">
        <v>-4.2114403560186649E-2</v>
      </c>
    </row>
    <row r="37" spans="4:45" x14ac:dyDescent="0.3">
      <c r="D37" s="13">
        <v>25</v>
      </c>
      <c r="E37">
        <v>1048</v>
      </c>
      <c r="F37">
        <v>1008</v>
      </c>
      <c r="G37">
        <v>1077</v>
      </c>
      <c r="H37">
        <v>1013</v>
      </c>
      <c r="I37">
        <v>1074</v>
      </c>
      <c r="J37">
        <v>1102</v>
      </c>
      <c r="K37">
        <v>1061</v>
      </c>
      <c r="L37">
        <v>1043</v>
      </c>
      <c r="M37">
        <v>1069</v>
      </c>
      <c r="N37">
        <v>1043</v>
      </c>
      <c r="O37">
        <v>1123</v>
      </c>
      <c r="P37">
        <v>1103</v>
      </c>
      <c r="Q37">
        <v>1102</v>
      </c>
      <c r="R37">
        <v>1036</v>
      </c>
      <c r="S37">
        <v>1034</v>
      </c>
      <c r="T37">
        <v>1045</v>
      </c>
      <c r="U37">
        <v>1141</v>
      </c>
      <c r="V37">
        <v>1118</v>
      </c>
      <c r="W37">
        <v>1108</v>
      </c>
      <c r="X37">
        <v>1147</v>
      </c>
      <c r="Y37">
        <v>1068</v>
      </c>
      <c r="Z37">
        <v>1095</v>
      </c>
      <c r="AA37">
        <v>1039</v>
      </c>
      <c r="AB37">
        <v>1049</v>
      </c>
      <c r="AC37">
        <v>1059</v>
      </c>
      <c r="AD37">
        <v>1110</v>
      </c>
      <c r="AE37">
        <v>1089</v>
      </c>
      <c r="AF37">
        <v>1149</v>
      </c>
      <c r="AG37">
        <v>1180</v>
      </c>
      <c r="AH37">
        <v>1178</v>
      </c>
      <c r="AI37">
        <v>1041</v>
      </c>
      <c r="AJ37" s="56">
        <f t="shared" si="4"/>
        <v>1082.3225806451612</v>
      </c>
      <c r="AK37" s="56">
        <f t="shared" si="5"/>
        <v>45.889277685006256</v>
      </c>
      <c r="AL37" s="57">
        <f t="shared" si="6"/>
        <v>4.2398891518693194E-2</v>
      </c>
      <c r="AP37" s="1">
        <v>31</v>
      </c>
      <c r="AQ37" s="60">
        <f t="shared" si="0"/>
        <v>4.7619047619047616E-2</v>
      </c>
      <c r="AR37" s="4">
        <v>-4.2615052334274761E-2</v>
      </c>
      <c r="AS37" s="4">
        <v>-4.1902604756511891E-2</v>
      </c>
    </row>
    <row r="38" spans="4:45" x14ac:dyDescent="0.3">
      <c r="D38" s="13">
        <v>30</v>
      </c>
      <c r="E38">
        <v>1123</v>
      </c>
      <c r="F38">
        <v>1083</v>
      </c>
      <c r="G38">
        <v>1166</v>
      </c>
      <c r="H38">
        <v>1081</v>
      </c>
      <c r="I38">
        <v>1142</v>
      </c>
      <c r="J38">
        <v>1184</v>
      </c>
      <c r="K38">
        <v>1142</v>
      </c>
      <c r="L38">
        <v>1122</v>
      </c>
      <c r="M38">
        <v>1140</v>
      </c>
      <c r="N38">
        <v>1127</v>
      </c>
      <c r="O38">
        <v>1198</v>
      </c>
      <c r="P38">
        <v>1177</v>
      </c>
      <c r="Q38">
        <v>1185</v>
      </c>
      <c r="R38">
        <v>1112</v>
      </c>
      <c r="S38">
        <v>1105</v>
      </c>
      <c r="T38">
        <v>1119</v>
      </c>
      <c r="U38">
        <v>1216</v>
      </c>
      <c r="V38">
        <v>1197</v>
      </c>
      <c r="W38">
        <v>1184</v>
      </c>
      <c r="X38">
        <v>1226</v>
      </c>
      <c r="Y38">
        <v>1134</v>
      </c>
      <c r="Z38">
        <v>1175</v>
      </c>
      <c r="AA38">
        <v>1109</v>
      </c>
      <c r="AB38">
        <v>1113</v>
      </c>
      <c r="AC38">
        <v>1134</v>
      </c>
      <c r="AD38">
        <v>1187</v>
      </c>
      <c r="AE38">
        <v>1159</v>
      </c>
      <c r="AF38">
        <v>1213</v>
      </c>
      <c r="AG38">
        <v>1263</v>
      </c>
      <c r="AH38">
        <v>1252</v>
      </c>
      <c r="AI38">
        <v>1104</v>
      </c>
      <c r="AJ38" s="56">
        <f t="shared" si="4"/>
        <v>1157.1612903225807</v>
      </c>
      <c r="AK38" s="56">
        <f t="shared" si="5"/>
        <v>47.757091462381126</v>
      </c>
      <c r="AL38" s="57">
        <f t="shared" si="6"/>
        <v>4.127090308133962E-2</v>
      </c>
      <c r="AP38" s="1">
        <v>32</v>
      </c>
      <c r="AQ38" s="60">
        <f t="shared" si="0"/>
        <v>4.9155145929339478E-2</v>
      </c>
      <c r="AR38" s="4">
        <v>-4.2587001430160427E-2</v>
      </c>
      <c r="AS38" s="4">
        <v>-3.9472147611818234E-2</v>
      </c>
    </row>
    <row r="39" spans="4:45" x14ac:dyDescent="0.3">
      <c r="D39" s="13">
        <v>35</v>
      </c>
      <c r="E39">
        <v>1216</v>
      </c>
      <c r="F39">
        <v>1161</v>
      </c>
      <c r="G39">
        <v>1262</v>
      </c>
      <c r="H39">
        <v>1158</v>
      </c>
      <c r="I39">
        <v>1239</v>
      </c>
      <c r="J39">
        <v>1278</v>
      </c>
      <c r="K39">
        <v>1240</v>
      </c>
      <c r="L39">
        <v>1215</v>
      </c>
      <c r="M39">
        <v>1226</v>
      </c>
      <c r="N39">
        <v>1233</v>
      </c>
      <c r="O39">
        <v>1293</v>
      </c>
      <c r="P39">
        <v>1262</v>
      </c>
      <c r="Q39">
        <v>1285</v>
      </c>
      <c r="R39">
        <v>1201</v>
      </c>
      <c r="S39">
        <v>1185</v>
      </c>
      <c r="T39">
        <v>1209</v>
      </c>
      <c r="U39">
        <v>1323</v>
      </c>
      <c r="V39">
        <v>1296</v>
      </c>
      <c r="W39">
        <v>1288</v>
      </c>
      <c r="X39">
        <v>1321</v>
      </c>
      <c r="Y39">
        <v>1227</v>
      </c>
      <c r="Z39">
        <v>1270</v>
      </c>
      <c r="AA39">
        <v>1186</v>
      </c>
      <c r="AB39">
        <v>1191</v>
      </c>
      <c r="AC39">
        <v>1225</v>
      </c>
      <c r="AD39">
        <v>1273</v>
      </c>
      <c r="AE39">
        <v>1253</v>
      </c>
      <c r="AF39">
        <v>1303</v>
      </c>
      <c r="AG39">
        <v>1358</v>
      </c>
      <c r="AH39">
        <v>1358</v>
      </c>
      <c r="AI39">
        <v>1175</v>
      </c>
      <c r="AJ39" s="56">
        <f t="shared" si="4"/>
        <v>1248.7096774193549</v>
      </c>
      <c r="AK39" s="56">
        <f t="shared" si="5"/>
        <v>54.041461581756586</v>
      </c>
      <c r="AL39" s="57">
        <f t="shared" si="6"/>
        <v>4.3277843168030329E-2</v>
      </c>
      <c r="AP39" s="1">
        <v>33</v>
      </c>
      <c r="AQ39" s="60">
        <f t="shared" si="0"/>
        <v>5.0691244239631339E-2</v>
      </c>
      <c r="AR39" s="4">
        <v>-4.2240342200240637E-2</v>
      </c>
      <c r="AS39" s="4">
        <v>-3.8938662991040658E-2</v>
      </c>
    </row>
    <row r="40" spans="4:45" x14ac:dyDescent="0.3">
      <c r="D40" s="13">
        <v>40</v>
      </c>
      <c r="E40">
        <v>1324</v>
      </c>
      <c r="F40">
        <v>1275</v>
      </c>
      <c r="G40">
        <v>1374</v>
      </c>
      <c r="H40">
        <v>1261</v>
      </c>
      <c r="I40">
        <v>1338</v>
      </c>
      <c r="J40">
        <v>1378</v>
      </c>
      <c r="K40">
        <v>1362</v>
      </c>
      <c r="L40">
        <v>1340</v>
      </c>
      <c r="M40">
        <v>1322</v>
      </c>
      <c r="N40">
        <v>1343</v>
      </c>
      <c r="O40">
        <v>1431</v>
      </c>
      <c r="P40">
        <v>1370</v>
      </c>
      <c r="Q40">
        <v>1409</v>
      </c>
      <c r="R40">
        <v>1299</v>
      </c>
      <c r="S40">
        <v>1280</v>
      </c>
      <c r="T40">
        <v>1324</v>
      </c>
      <c r="U40">
        <v>1425</v>
      </c>
      <c r="V40">
        <v>1406</v>
      </c>
      <c r="W40">
        <v>1385</v>
      </c>
      <c r="X40">
        <v>1441</v>
      </c>
      <c r="Y40">
        <v>1326</v>
      </c>
      <c r="Z40">
        <v>1383</v>
      </c>
      <c r="AA40">
        <v>1286</v>
      </c>
      <c r="AB40">
        <v>1272</v>
      </c>
      <c r="AC40">
        <v>1343</v>
      </c>
      <c r="AD40">
        <v>1391</v>
      </c>
      <c r="AE40">
        <v>1345</v>
      </c>
      <c r="AF40">
        <v>1412</v>
      </c>
      <c r="AG40">
        <v>1483</v>
      </c>
      <c r="AH40">
        <v>1467</v>
      </c>
      <c r="AI40">
        <v>1269</v>
      </c>
      <c r="AJ40" s="56">
        <f t="shared" si="4"/>
        <v>1356.9032258064517</v>
      </c>
      <c r="AK40" s="56">
        <f t="shared" si="5"/>
        <v>59.887313536179306</v>
      </c>
      <c r="AL40" s="57">
        <f t="shared" si="6"/>
        <v>4.4135287172441001E-2</v>
      </c>
      <c r="AP40" s="1">
        <v>34</v>
      </c>
      <c r="AQ40" s="60">
        <f t="shared" si="0"/>
        <v>5.2227342549923193E-2</v>
      </c>
      <c r="AR40" s="4">
        <v>-4.2089985486211901E-2</v>
      </c>
      <c r="AS40" s="4">
        <v>-3.7806011775642981E-2</v>
      </c>
    </row>
    <row r="41" spans="4:45" x14ac:dyDescent="0.3">
      <c r="D41" s="13">
        <v>45</v>
      </c>
      <c r="E41">
        <v>1435</v>
      </c>
      <c r="F41">
        <v>1368</v>
      </c>
      <c r="G41">
        <v>1479</v>
      </c>
      <c r="H41">
        <v>1363</v>
      </c>
      <c r="I41">
        <v>1460</v>
      </c>
      <c r="J41">
        <v>1498</v>
      </c>
      <c r="K41">
        <v>1477</v>
      </c>
      <c r="L41">
        <v>1467</v>
      </c>
      <c r="M41">
        <v>1430</v>
      </c>
      <c r="N41">
        <v>1455</v>
      </c>
      <c r="O41">
        <v>1582</v>
      </c>
      <c r="P41">
        <v>1489</v>
      </c>
      <c r="Q41">
        <v>1537</v>
      </c>
      <c r="R41">
        <v>1410</v>
      </c>
      <c r="S41">
        <v>1388</v>
      </c>
      <c r="T41">
        <v>1446</v>
      </c>
      <c r="U41">
        <v>1534</v>
      </c>
      <c r="V41">
        <v>1537</v>
      </c>
      <c r="W41">
        <v>1508</v>
      </c>
      <c r="X41">
        <v>1589</v>
      </c>
      <c r="Y41">
        <v>1457</v>
      </c>
      <c r="Z41">
        <v>1512</v>
      </c>
      <c r="AA41">
        <v>1407</v>
      </c>
      <c r="AB41">
        <v>1372</v>
      </c>
      <c r="AC41">
        <v>1474</v>
      </c>
      <c r="AD41">
        <v>1510</v>
      </c>
      <c r="AE41">
        <v>1467</v>
      </c>
      <c r="AF41">
        <v>1536</v>
      </c>
      <c r="AG41">
        <v>1609</v>
      </c>
      <c r="AH41">
        <v>1594</v>
      </c>
      <c r="AI41">
        <v>1367</v>
      </c>
      <c r="AJ41" s="56">
        <f t="shared" si="4"/>
        <v>1476.0322580645161</v>
      </c>
      <c r="AK41" s="56">
        <f t="shared" si="5"/>
        <v>69.300064391969968</v>
      </c>
      <c r="AL41" s="57">
        <f t="shared" si="6"/>
        <v>4.695023703807219E-2</v>
      </c>
      <c r="AP41" s="1">
        <v>35</v>
      </c>
      <c r="AQ41" s="60">
        <f t="shared" si="0"/>
        <v>5.3763440860215055E-2</v>
      </c>
      <c r="AR41" s="4">
        <v>-4.2071197411003236E-2</v>
      </c>
      <c r="AS41" s="4">
        <v>-3.7560303239145415E-2</v>
      </c>
    </row>
    <row r="42" spans="4:45" x14ac:dyDescent="0.3">
      <c r="D42" s="13">
        <v>50</v>
      </c>
      <c r="E42">
        <v>1575</v>
      </c>
      <c r="F42">
        <v>1473</v>
      </c>
      <c r="G42">
        <v>1606</v>
      </c>
      <c r="H42">
        <v>1498</v>
      </c>
      <c r="I42">
        <v>1585</v>
      </c>
      <c r="J42">
        <v>1637</v>
      </c>
      <c r="K42">
        <v>1604</v>
      </c>
      <c r="L42">
        <v>1614</v>
      </c>
      <c r="M42">
        <v>1540</v>
      </c>
      <c r="N42">
        <v>1593</v>
      </c>
      <c r="O42">
        <v>1720</v>
      </c>
      <c r="P42">
        <v>1620</v>
      </c>
      <c r="Q42">
        <v>1688</v>
      </c>
      <c r="R42">
        <v>1552</v>
      </c>
      <c r="S42">
        <v>1534</v>
      </c>
      <c r="T42">
        <v>1582</v>
      </c>
      <c r="U42">
        <v>1666</v>
      </c>
      <c r="V42">
        <v>1678</v>
      </c>
      <c r="W42">
        <v>1640</v>
      </c>
      <c r="X42">
        <v>1739</v>
      </c>
      <c r="Y42">
        <v>1574</v>
      </c>
      <c r="Z42">
        <v>1692</v>
      </c>
      <c r="AA42">
        <v>1537</v>
      </c>
      <c r="AB42">
        <v>1496</v>
      </c>
      <c r="AC42">
        <v>1599</v>
      </c>
      <c r="AD42">
        <v>1647</v>
      </c>
      <c r="AE42">
        <v>1583</v>
      </c>
      <c r="AF42">
        <v>1681</v>
      </c>
      <c r="AG42">
        <v>1756</v>
      </c>
      <c r="AH42">
        <v>1723</v>
      </c>
      <c r="AI42">
        <v>1486</v>
      </c>
      <c r="AJ42" s="56">
        <f t="shared" si="4"/>
        <v>1610.258064516129</v>
      </c>
      <c r="AK42" s="56">
        <f t="shared" si="5"/>
        <v>76.533638679095645</v>
      </c>
      <c r="AL42" s="57">
        <f t="shared" si="6"/>
        <v>4.7528803218317338E-2</v>
      </c>
      <c r="AP42" s="1">
        <v>36</v>
      </c>
      <c r="AQ42" s="60">
        <f t="shared" si="0"/>
        <v>5.5299539170506916E-2</v>
      </c>
      <c r="AR42" s="4">
        <v>-4.1908276225619434E-2</v>
      </c>
      <c r="AS42" s="4">
        <v>-3.6746825182383196E-2</v>
      </c>
    </row>
    <row r="43" spans="4:45" x14ac:dyDescent="0.3">
      <c r="D43" s="13">
        <v>55</v>
      </c>
      <c r="E43">
        <v>1720</v>
      </c>
      <c r="F43">
        <v>1611</v>
      </c>
      <c r="G43">
        <v>1740</v>
      </c>
      <c r="H43">
        <v>1627</v>
      </c>
      <c r="I43">
        <v>1723</v>
      </c>
      <c r="J43">
        <v>1786</v>
      </c>
      <c r="K43">
        <v>1726</v>
      </c>
      <c r="L43">
        <v>1737</v>
      </c>
      <c r="M43">
        <v>1670</v>
      </c>
      <c r="N43">
        <v>1762</v>
      </c>
      <c r="O43">
        <v>1878</v>
      </c>
      <c r="P43">
        <v>1757</v>
      </c>
      <c r="Q43">
        <v>1845</v>
      </c>
      <c r="R43">
        <v>1711</v>
      </c>
      <c r="S43">
        <v>1671</v>
      </c>
      <c r="T43">
        <v>1733</v>
      </c>
      <c r="U43">
        <v>1810</v>
      </c>
      <c r="V43">
        <v>1827</v>
      </c>
      <c r="W43">
        <v>1789</v>
      </c>
      <c r="X43">
        <v>1897</v>
      </c>
      <c r="Y43">
        <v>1710</v>
      </c>
      <c r="Z43">
        <v>1863</v>
      </c>
      <c r="AA43">
        <v>1673</v>
      </c>
      <c r="AB43">
        <v>1614</v>
      </c>
      <c r="AC43">
        <v>1746</v>
      </c>
      <c r="AD43">
        <v>1791</v>
      </c>
      <c r="AE43">
        <v>1728</v>
      </c>
      <c r="AF43">
        <v>1824</v>
      </c>
      <c r="AG43">
        <v>1898</v>
      </c>
      <c r="AH43">
        <v>1860</v>
      </c>
      <c r="AI43">
        <v>1622</v>
      </c>
      <c r="AJ43" s="56">
        <f t="shared" si="4"/>
        <v>1753.1935483870968</v>
      </c>
      <c r="AK43" s="56">
        <f t="shared" si="5"/>
        <v>83.157448796380109</v>
      </c>
      <c r="AL43" s="57">
        <f t="shared" si="6"/>
        <v>4.7431984262595143E-2</v>
      </c>
      <c r="AP43" s="1">
        <v>37</v>
      </c>
      <c r="AQ43" s="60">
        <f t="shared" si="0"/>
        <v>5.683563748079877E-2</v>
      </c>
      <c r="AR43" s="4">
        <v>-4.1556921275972991E-2</v>
      </c>
      <c r="AS43" s="4">
        <v>-3.6732108929702342E-2</v>
      </c>
    </row>
    <row r="44" spans="4:45" x14ac:dyDescent="0.3">
      <c r="D44" s="13">
        <v>60</v>
      </c>
      <c r="E44">
        <v>1860</v>
      </c>
      <c r="F44">
        <v>1753</v>
      </c>
      <c r="G44">
        <v>1897</v>
      </c>
      <c r="H44">
        <v>1749</v>
      </c>
      <c r="I44">
        <v>1845</v>
      </c>
      <c r="J44">
        <v>1894</v>
      </c>
      <c r="K44">
        <v>1844</v>
      </c>
      <c r="L44">
        <v>1850</v>
      </c>
      <c r="M44">
        <v>1785</v>
      </c>
      <c r="N44">
        <v>1900</v>
      </c>
      <c r="O44">
        <v>2013</v>
      </c>
      <c r="P44">
        <v>1909</v>
      </c>
      <c r="Q44">
        <v>1996</v>
      </c>
      <c r="R44">
        <v>1829</v>
      </c>
      <c r="S44">
        <v>1789</v>
      </c>
      <c r="T44">
        <v>1838</v>
      </c>
      <c r="U44">
        <v>1935</v>
      </c>
      <c r="V44">
        <v>1978</v>
      </c>
      <c r="W44">
        <v>1942</v>
      </c>
      <c r="X44">
        <v>2054</v>
      </c>
      <c r="Y44">
        <v>1867</v>
      </c>
      <c r="Z44">
        <v>2003</v>
      </c>
      <c r="AA44">
        <v>1816</v>
      </c>
      <c r="AB44">
        <v>1730</v>
      </c>
      <c r="AC44">
        <v>1884</v>
      </c>
      <c r="AD44">
        <v>1935</v>
      </c>
      <c r="AE44">
        <v>1854</v>
      </c>
      <c r="AF44">
        <v>1963</v>
      </c>
      <c r="AG44">
        <v>2046</v>
      </c>
      <c r="AH44">
        <v>2019</v>
      </c>
      <c r="AI44">
        <v>1736</v>
      </c>
      <c r="AJ44" s="56">
        <f t="shared" si="4"/>
        <v>1887.516129032258</v>
      </c>
      <c r="AK44" s="56">
        <f t="shared" si="5"/>
        <v>92.513736265753877</v>
      </c>
      <c r="AL44" s="57">
        <f t="shared" si="6"/>
        <v>4.9013481179197273E-2</v>
      </c>
      <c r="AP44" s="1">
        <v>38</v>
      </c>
      <c r="AQ44" s="60">
        <f t="shared" si="0"/>
        <v>5.8371735791090631E-2</v>
      </c>
      <c r="AR44" s="4">
        <v>-4.0997934212617125E-2</v>
      </c>
      <c r="AS44" s="4">
        <v>-3.6584112629740026E-2</v>
      </c>
    </row>
    <row r="45" spans="4:45" x14ac:dyDescent="0.3">
      <c r="D45" s="13">
        <v>65</v>
      </c>
      <c r="E45">
        <v>1964</v>
      </c>
      <c r="F45">
        <v>1845</v>
      </c>
      <c r="G45">
        <v>1998</v>
      </c>
      <c r="H45">
        <v>1853</v>
      </c>
      <c r="I45">
        <v>1943</v>
      </c>
      <c r="J45">
        <v>1993</v>
      </c>
      <c r="K45">
        <v>1951</v>
      </c>
      <c r="L45">
        <v>1945</v>
      </c>
      <c r="M45">
        <v>1882</v>
      </c>
      <c r="N45">
        <v>2021</v>
      </c>
      <c r="O45">
        <v>2115</v>
      </c>
      <c r="P45">
        <v>2022</v>
      </c>
      <c r="Q45">
        <v>2085</v>
      </c>
      <c r="R45">
        <v>1935</v>
      </c>
      <c r="S45">
        <v>1885</v>
      </c>
      <c r="T45">
        <v>1932</v>
      </c>
      <c r="U45">
        <v>2028</v>
      </c>
      <c r="V45">
        <v>2106</v>
      </c>
      <c r="W45">
        <v>2070</v>
      </c>
      <c r="X45">
        <v>2162</v>
      </c>
      <c r="Y45">
        <v>1975</v>
      </c>
      <c r="Z45">
        <v>2132</v>
      </c>
      <c r="AA45">
        <v>1914</v>
      </c>
      <c r="AB45">
        <v>1817</v>
      </c>
      <c r="AC45">
        <v>1968</v>
      </c>
      <c r="AD45">
        <v>2032</v>
      </c>
      <c r="AE45">
        <v>1970</v>
      </c>
      <c r="AF45">
        <v>2076</v>
      </c>
      <c r="AG45">
        <v>2154</v>
      </c>
      <c r="AH45">
        <v>2141</v>
      </c>
      <c r="AI45">
        <v>1828</v>
      </c>
      <c r="AJ45" s="56">
        <f t="shared" si="4"/>
        <v>1991.6774193548388</v>
      </c>
      <c r="AK45" s="56">
        <f t="shared" si="5"/>
        <v>99.144133158674322</v>
      </c>
      <c r="AL45" s="57">
        <f t="shared" si="6"/>
        <v>4.9779212333887851E-2</v>
      </c>
      <c r="AP45" s="1">
        <v>39</v>
      </c>
      <c r="AQ45" s="60">
        <f t="shared" si="0"/>
        <v>5.9907834101382486E-2</v>
      </c>
      <c r="AR45" s="4">
        <v>-4.0453074433656956E-2</v>
      </c>
      <c r="AS45" s="4">
        <v>-3.6552610066565405E-2</v>
      </c>
    </row>
    <row r="46" spans="4:45" x14ac:dyDescent="0.3">
      <c r="D46" s="13">
        <v>70</v>
      </c>
      <c r="E46">
        <v>2061</v>
      </c>
      <c r="F46">
        <v>1934</v>
      </c>
      <c r="G46">
        <v>2092</v>
      </c>
      <c r="H46">
        <v>1943</v>
      </c>
      <c r="I46">
        <v>2048</v>
      </c>
      <c r="J46">
        <v>2089</v>
      </c>
      <c r="K46">
        <v>2063</v>
      </c>
      <c r="L46">
        <v>2057</v>
      </c>
      <c r="M46">
        <v>1979</v>
      </c>
      <c r="N46">
        <v>2128</v>
      </c>
      <c r="O46">
        <v>2209</v>
      </c>
      <c r="P46">
        <v>2117</v>
      </c>
      <c r="Q46">
        <v>2178</v>
      </c>
      <c r="R46">
        <v>2034</v>
      </c>
      <c r="S46">
        <v>1979</v>
      </c>
      <c r="T46">
        <v>2034</v>
      </c>
      <c r="U46">
        <v>2133</v>
      </c>
      <c r="V46">
        <v>2215</v>
      </c>
      <c r="W46">
        <v>2154</v>
      </c>
      <c r="X46">
        <v>2259</v>
      </c>
      <c r="Y46">
        <v>2064</v>
      </c>
      <c r="Z46">
        <v>2242</v>
      </c>
      <c r="AA46">
        <v>2002</v>
      </c>
      <c r="AB46">
        <v>1913</v>
      </c>
      <c r="AC46">
        <v>2087</v>
      </c>
      <c r="AD46">
        <v>2117</v>
      </c>
      <c r="AE46">
        <v>2050</v>
      </c>
      <c r="AF46">
        <v>2191</v>
      </c>
      <c r="AG46">
        <v>2246</v>
      </c>
      <c r="AH46">
        <v>2247</v>
      </c>
      <c r="AI46">
        <v>1911</v>
      </c>
      <c r="AJ46" s="56">
        <f t="shared" si="4"/>
        <v>2089.5483870967741</v>
      </c>
      <c r="AK46" s="56">
        <f t="shared" si="5"/>
        <v>101.96530086576101</v>
      </c>
      <c r="AL46" s="57">
        <f t="shared" si="6"/>
        <v>4.8797769649848576E-2</v>
      </c>
      <c r="AP46" s="1">
        <v>40</v>
      </c>
      <c r="AQ46" s="60">
        <f t="shared" si="0"/>
        <v>6.1443932411674347E-2</v>
      </c>
      <c r="AR46" s="4">
        <v>-4.0424873672269816E-2</v>
      </c>
      <c r="AS46" s="4">
        <v>-3.6373758931056918E-2</v>
      </c>
    </row>
    <row r="47" spans="4:45" x14ac:dyDescent="0.3">
      <c r="D47" s="13">
        <v>75</v>
      </c>
      <c r="E47">
        <v>2180</v>
      </c>
      <c r="F47">
        <v>2036</v>
      </c>
      <c r="G47">
        <v>2204</v>
      </c>
      <c r="H47">
        <v>2044</v>
      </c>
      <c r="I47">
        <v>2153</v>
      </c>
      <c r="J47">
        <v>2197</v>
      </c>
      <c r="K47">
        <v>2168</v>
      </c>
      <c r="L47">
        <v>2172</v>
      </c>
      <c r="M47">
        <v>2083</v>
      </c>
      <c r="N47">
        <v>2237</v>
      </c>
      <c r="O47">
        <v>2334</v>
      </c>
      <c r="P47">
        <v>2230</v>
      </c>
      <c r="Q47">
        <v>2302</v>
      </c>
      <c r="R47">
        <v>2123</v>
      </c>
      <c r="S47">
        <v>2091</v>
      </c>
      <c r="T47">
        <v>2138</v>
      </c>
      <c r="U47">
        <v>2236</v>
      </c>
      <c r="V47">
        <v>2321</v>
      </c>
      <c r="W47">
        <v>2266</v>
      </c>
      <c r="X47">
        <v>2375</v>
      </c>
      <c r="Y47">
        <v>2171</v>
      </c>
      <c r="Z47">
        <v>2360</v>
      </c>
      <c r="AA47">
        <v>2099</v>
      </c>
      <c r="AB47">
        <v>2019</v>
      </c>
      <c r="AC47">
        <v>2186</v>
      </c>
      <c r="AD47">
        <v>2235</v>
      </c>
      <c r="AE47">
        <v>2158</v>
      </c>
      <c r="AF47">
        <v>2292</v>
      </c>
      <c r="AG47">
        <v>2360</v>
      </c>
      <c r="AH47">
        <v>2343</v>
      </c>
      <c r="AI47">
        <v>2008</v>
      </c>
      <c r="AJ47" s="56">
        <f t="shared" si="4"/>
        <v>2197.4516129032259</v>
      </c>
      <c r="AK47" s="56">
        <f t="shared" si="5"/>
        <v>105.88164421015173</v>
      </c>
      <c r="AL47" s="57">
        <f t="shared" si="6"/>
        <v>4.8183834214334843E-2</v>
      </c>
      <c r="AP47" s="1">
        <v>41</v>
      </c>
      <c r="AQ47" s="60">
        <f t="shared" si="0"/>
        <v>6.2980030721966201E-2</v>
      </c>
      <c r="AR47" s="4">
        <v>-4.0235262665419089E-2</v>
      </c>
      <c r="AS47" s="4">
        <v>-3.5679374389051811E-2</v>
      </c>
    </row>
    <row r="48" spans="4:45" x14ac:dyDescent="0.3">
      <c r="D48" s="13">
        <v>80</v>
      </c>
      <c r="E48">
        <v>2298</v>
      </c>
      <c r="F48">
        <v>2143</v>
      </c>
      <c r="G48">
        <v>2315</v>
      </c>
      <c r="H48">
        <v>2160</v>
      </c>
      <c r="I48">
        <v>2296</v>
      </c>
      <c r="J48">
        <v>2371</v>
      </c>
      <c r="K48">
        <v>2321</v>
      </c>
      <c r="L48">
        <v>2329</v>
      </c>
      <c r="M48">
        <v>2198</v>
      </c>
      <c r="N48">
        <v>2373</v>
      </c>
      <c r="O48">
        <v>2458</v>
      </c>
      <c r="P48">
        <v>2343</v>
      </c>
      <c r="Q48">
        <v>2426</v>
      </c>
      <c r="R48">
        <v>2243</v>
      </c>
      <c r="S48">
        <v>2208</v>
      </c>
      <c r="T48">
        <v>2283</v>
      </c>
      <c r="U48">
        <v>2399</v>
      </c>
      <c r="V48">
        <v>2429</v>
      </c>
      <c r="W48">
        <v>2380</v>
      </c>
      <c r="X48">
        <v>2503</v>
      </c>
      <c r="Y48">
        <v>2277</v>
      </c>
      <c r="Z48">
        <v>2487</v>
      </c>
      <c r="AA48">
        <v>2203</v>
      </c>
      <c r="AB48">
        <v>2129</v>
      </c>
      <c r="AC48">
        <v>2316</v>
      </c>
      <c r="AD48">
        <v>2346</v>
      </c>
      <c r="AE48">
        <v>2271</v>
      </c>
      <c r="AF48">
        <v>2419</v>
      </c>
      <c r="AG48">
        <v>2474</v>
      </c>
      <c r="AH48">
        <v>2469</v>
      </c>
      <c r="AI48">
        <v>2101</v>
      </c>
      <c r="AJ48" s="56">
        <f t="shared" si="4"/>
        <v>2321.5483870967741</v>
      </c>
      <c r="AK48" s="56">
        <f t="shared" si="5"/>
        <v>111.18418314061205</v>
      </c>
      <c r="AL48" s="57">
        <f t="shared" si="6"/>
        <v>4.7892253186957723E-2</v>
      </c>
      <c r="AP48" s="1">
        <v>42</v>
      </c>
      <c r="AQ48" s="60">
        <f t="shared" si="0"/>
        <v>6.4516129032258063E-2</v>
      </c>
      <c r="AR48" s="4">
        <v>-3.9906711583311681E-2</v>
      </c>
      <c r="AS48" s="4">
        <v>-3.4710017574692442E-2</v>
      </c>
    </row>
    <row r="49" spans="4:45" x14ac:dyDescent="0.3">
      <c r="D49" s="13">
        <v>85</v>
      </c>
      <c r="E49">
        <v>2474</v>
      </c>
      <c r="F49">
        <v>2299</v>
      </c>
      <c r="G49">
        <v>2503</v>
      </c>
      <c r="H49">
        <v>2359</v>
      </c>
      <c r="I49">
        <v>2521</v>
      </c>
      <c r="J49">
        <v>2602</v>
      </c>
      <c r="K49">
        <v>2605</v>
      </c>
      <c r="L49">
        <v>2646</v>
      </c>
      <c r="M49">
        <v>2359</v>
      </c>
      <c r="N49">
        <v>2554</v>
      </c>
      <c r="O49">
        <v>2657</v>
      </c>
      <c r="P49">
        <v>2482</v>
      </c>
      <c r="Q49">
        <v>2619</v>
      </c>
      <c r="R49">
        <v>2404</v>
      </c>
      <c r="S49">
        <v>2428</v>
      </c>
      <c r="T49">
        <v>2503</v>
      </c>
      <c r="U49">
        <v>2659</v>
      </c>
      <c r="V49">
        <v>2566</v>
      </c>
      <c r="W49">
        <v>2519</v>
      </c>
      <c r="X49">
        <v>2644</v>
      </c>
      <c r="Y49">
        <v>2407</v>
      </c>
      <c r="Z49">
        <v>2639</v>
      </c>
      <c r="AA49">
        <v>2350</v>
      </c>
      <c r="AB49">
        <v>2288</v>
      </c>
      <c r="AC49">
        <v>2511</v>
      </c>
      <c r="AD49">
        <v>2504</v>
      </c>
      <c r="AE49">
        <v>2450</v>
      </c>
      <c r="AF49">
        <v>2543</v>
      </c>
      <c r="AG49">
        <v>2654</v>
      </c>
      <c r="AH49">
        <v>2609</v>
      </c>
      <c r="AI49">
        <v>2211</v>
      </c>
      <c r="AJ49" s="56">
        <f t="shared" si="4"/>
        <v>2502.2258064516127</v>
      </c>
      <c r="AK49" s="56">
        <f t="shared" si="5"/>
        <v>122.4869271058261</v>
      </c>
      <c r="AL49" s="57">
        <f t="shared" si="6"/>
        <v>4.8951188493864935E-2</v>
      </c>
      <c r="AP49" s="1">
        <v>43</v>
      </c>
      <c r="AQ49" s="60">
        <f t="shared" si="0"/>
        <v>6.6052227342549924E-2</v>
      </c>
      <c r="AR49" s="4">
        <v>-3.9393626894915997E-2</v>
      </c>
      <c r="AS49" s="4">
        <v>-3.3478190890069141E-2</v>
      </c>
    </row>
    <row r="50" spans="4:45" x14ac:dyDescent="0.3">
      <c r="D50" s="13">
        <v>90</v>
      </c>
      <c r="E50">
        <v>2833</v>
      </c>
      <c r="F50">
        <v>2626</v>
      </c>
      <c r="G50">
        <v>2926</v>
      </c>
      <c r="H50">
        <v>2839</v>
      </c>
      <c r="I50">
        <v>3043</v>
      </c>
      <c r="J50">
        <v>3197</v>
      </c>
      <c r="K50">
        <v>3199</v>
      </c>
      <c r="L50">
        <v>3274</v>
      </c>
      <c r="M50">
        <v>2736</v>
      </c>
      <c r="N50">
        <v>3025</v>
      </c>
      <c r="O50">
        <v>3188</v>
      </c>
      <c r="P50">
        <v>2770</v>
      </c>
      <c r="Q50">
        <v>3203</v>
      </c>
      <c r="R50">
        <v>2885</v>
      </c>
      <c r="S50">
        <v>2914</v>
      </c>
      <c r="T50">
        <v>3023</v>
      </c>
      <c r="U50">
        <v>3231</v>
      </c>
      <c r="V50">
        <v>2861</v>
      </c>
      <c r="W50">
        <v>2762</v>
      </c>
      <c r="X50">
        <v>3039</v>
      </c>
      <c r="Y50">
        <v>2653</v>
      </c>
      <c r="Z50">
        <v>3021</v>
      </c>
      <c r="AA50">
        <v>2598</v>
      </c>
      <c r="AB50">
        <v>2623</v>
      </c>
      <c r="AC50">
        <v>3048</v>
      </c>
      <c r="AD50">
        <v>3070</v>
      </c>
      <c r="AE50">
        <v>3006</v>
      </c>
      <c r="AF50">
        <v>2791</v>
      </c>
      <c r="AG50">
        <v>3264</v>
      </c>
      <c r="AH50">
        <v>2824</v>
      </c>
      <c r="AI50">
        <v>2504</v>
      </c>
      <c r="AJ50" s="56">
        <f t="shared" si="4"/>
        <v>2934.7096774193546</v>
      </c>
      <c r="AK50" s="56">
        <f t="shared" si="5"/>
        <v>215.73999684008325</v>
      </c>
      <c r="AL50" s="57">
        <f t="shared" si="6"/>
        <v>7.3513233182845819E-2</v>
      </c>
      <c r="AP50" s="1">
        <v>44</v>
      </c>
      <c r="AQ50" s="60">
        <f t="shared" si="0"/>
        <v>6.7588325652841785E-2</v>
      </c>
      <c r="AR50" s="4">
        <v>-3.8393955368125149E-2</v>
      </c>
      <c r="AS50" s="4">
        <v>-3.3381947820450529E-2</v>
      </c>
    </row>
    <row r="51" spans="4:45" x14ac:dyDescent="0.3">
      <c r="D51" s="13">
        <v>95</v>
      </c>
      <c r="E51">
        <v>3763</v>
      </c>
      <c r="F51">
        <v>3463</v>
      </c>
      <c r="G51">
        <v>3870</v>
      </c>
      <c r="H51">
        <v>3765</v>
      </c>
      <c r="I51">
        <v>3940</v>
      </c>
      <c r="J51">
        <v>4194</v>
      </c>
      <c r="K51">
        <v>4208</v>
      </c>
      <c r="L51">
        <v>4220</v>
      </c>
      <c r="M51">
        <v>3521</v>
      </c>
      <c r="N51">
        <v>4126</v>
      </c>
      <c r="O51">
        <v>4353</v>
      </c>
      <c r="P51">
        <v>3775</v>
      </c>
      <c r="Q51">
        <v>4343</v>
      </c>
      <c r="R51">
        <v>3820</v>
      </c>
      <c r="S51">
        <v>3828</v>
      </c>
      <c r="T51">
        <v>3958</v>
      </c>
      <c r="U51">
        <v>4169</v>
      </c>
      <c r="V51">
        <v>3890</v>
      </c>
      <c r="W51">
        <v>3780</v>
      </c>
      <c r="X51">
        <v>4140</v>
      </c>
      <c r="Y51">
        <v>3615</v>
      </c>
      <c r="Z51">
        <v>4151</v>
      </c>
      <c r="AA51">
        <v>3460</v>
      </c>
      <c r="AB51">
        <v>3530</v>
      </c>
      <c r="AC51">
        <v>3933</v>
      </c>
      <c r="AD51">
        <v>4137</v>
      </c>
      <c r="AE51">
        <v>4032</v>
      </c>
      <c r="AF51">
        <v>3825</v>
      </c>
      <c r="AG51">
        <v>4426</v>
      </c>
      <c r="AH51">
        <v>3793</v>
      </c>
      <c r="AI51">
        <v>3384</v>
      </c>
      <c r="AJ51" s="56">
        <f t="shared" si="4"/>
        <v>3916.516129032258</v>
      </c>
      <c r="AK51" s="56">
        <f t="shared" si="5"/>
        <v>282.03603445514335</v>
      </c>
      <c r="AL51" s="57">
        <f t="shared" si="6"/>
        <v>7.2011968076544697E-2</v>
      </c>
      <c r="AP51" s="1">
        <v>45</v>
      </c>
      <c r="AQ51" s="60">
        <f t="shared" si="0"/>
        <v>6.9124423963133647E-2</v>
      </c>
      <c r="AR51" s="4">
        <v>-3.763083568699116E-2</v>
      </c>
      <c r="AS51" s="4">
        <v>-3.2746823069403713E-2</v>
      </c>
    </row>
    <row r="52" spans="4:45" ht="15.6" x14ac:dyDescent="0.3">
      <c r="D52" s="12" t="s">
        <v>92</v>
      </c>
      <c r="E52" s="42" t="s">
        <v>6</v>
      </c>
      <c r="F52" s="42" t="s">
        <v>8</v>
      </c>
      <c r="G52" s="42" t="s">
        <v>7</v>
      </c>
      <c r="H52" s="42" t="s">
        <v>10</v>
      </c>
      <c r="I52" s="42" t="s">
        <v>13</v>
      </c>
      <c r="J52" s="42" t="s">
        <v>9</v>
      </c>
      <c r="K52" s="42" t="s">
        <v>11</v>
      </c>
      <c r="L52" s="42" t="s">
        <v>14</v>
      </c>
      <c r="M52" s="42" t="s">
        <v>12</v>
      </c>
      <c r="N52" s="42" t="s">
        <v>15</v>
      </c>
      <c r="O52" s="42" t="s">
        <v>17</v>
      </c>
      <c r="P52" s="42" t="s">
        <v>21</v>
      </c>
      <c r="Q52" s="42" t="s">
        <v>22</v>
      </c>
      <c r="R52" s="42" t="s">
        <v>20</v>
      </c>
      <c r="S52" s="42" t="s">
        <v>16</v>
      </c>
      <c r="T52" s="42" t="s">
        <v>18</v>
      </c>
      <c r="U52" s="42" t="s">
        <v>19</v>
      </c>
      <c r="V52" s="42" t="s">
        <v>23</v>
      </c>
      <c r="W52" s="42" t="s">
        <v>24</v>
      </c>
      <c r="X52" s="42" t="s">
        <v>25</v>
      </c>
      <c r="Y52" s="42" t="s">
        <v>28</v>
      </c>
      <c r="Z52" s="42" t="s">
        <v>30</v>
      </c>
      <c r="AA52" s="42" t="s">
        <v>27</v>
      </c>
      <c r="AB52" s="42" t="s">
        <v>26</v>
      </c>
      <c r="AC52" s="42" t="s">
        <v>29</v>
      </c>
      <c r="AD52" s="42" t="s">
        <v>31</v>
      </c>
      <c r="AE52" s="42" t="s">
        <v>33</v>
      </c>
      <c r="AF52" s="42" t="s">
        <v>32</v>
      </c>
      <c r="AG52" s="42" t="s">
        <v>34</v>
      </c>
      <c r="AH52" s="42" t="s">
        <v>35</v>
      </c>
      <c r="AI52" s="37" t="s">
        <v>36</v>
      </c>
      <c r="AJ52" s="21" t="s">
        <v>39</v>
      </c>
      <c r="AK52" s="21" t="s">
        <v>40</v>
      </c>
      <c r="AL52" s="22" t="s">
        <v>41</v>
      </c>
      <c r="AP52" s="1">
        <v>46</v>
      </c>
      <c r="AQ52" s="60">
        <f t="shared" si="0"/>
        <v>7.0660522273425494E-2</v>
      </c>
      <c r="AR52" s="4">
        <v>-3.7105751391465679E-2</v>
      </c>
      <c r="AS52" s="4">
        <v>-3.2571706368497849E-2</v>
      </c>
    </row>
    <row r="53" spans="4:45" x14ac:dyDescent="0.3">
      <c r="D53" s="13">
        <v>1</v>
      </c>
      <c r="E53">
        <v>597</v>
      </c>
      <c r="F53">
        <v>650</v>
      </c>
      <c r="G53">
        <v>696</v>
      </c>
      <c r="H53">
        <v>632</v>
      </c>
      <c r="I53">
        <v>652</v>
      </c>
      <c r="J53">
        <v>679</v>
      </c>
      <c r="K53">
        <v>654</v>
      </c>
      <c r="L53">
        <v>621</v>
      </c>
      <c r="M53">
        <v>709</v>
      </c>
      <c r="N53">
        <v>610</v>
      </c>
      <c r="O53">
        <v>653</v>
      </c>
      <c r="P53">
        <v>696</v>
      </c>
      <c r="Q53">
        <v>612</v>
      </c>
      <c r="R53">
        <v>655</v>
      </c>
      <c r="S53">
        <v>652</v>
      </c>
      <c r="T53">
        <v>638</v>
      </c>
      <c r="U53">
        <v>750</v>
      </c>
      <c r="V53">
        <v>680</v>
      </c>
      <c r="W53">
        <v>696</v>
      </c>
      <c r="X53">
        <v>682</v>
      </c>
      <c r="Y53">
        <v>716</v>
      </c>
      <c r="Z53">
        <v>598</v>
      </c>
      <c r="AA53">
        <v>677</v>
      </c>
      <c r="AB53">
        <v>744</v>
      </c>
      <c r="AC53">
        <v>685</v>
      </c>
      <c r="AD53">
        <v>733</v>
      </c>
      <c r="AE53">
        <v>627</v>
      </c>
      <c r="AF53">
        <v>802</v>
      </c>
      <c r="AG53">
        <v>753</v>
      </c>
      <c r="AH53">
        <v>747</v>
      </c>
      <c r="AI53" s="36">
        <v>862</v>
      </c>
      <c r="AJ53" s="56">
        <f>AVERAGE(E53:AI53)</f>
        <v>682.51612903225805</v>
      </c>
      <c r="AK53" s="56">
        <f>STDEV(E53:AI53)</f>
        <v>60.655239382234164</v>
      </c>
      <c r="AL53" s="57">
        <f>AK53/AJ53</f>
        <v>8.8870045413047508E-2</v>
      </c>
      <c r="AP53" s="1">
        <v>47</v>
      </c>
      <c r="AQ53" s="60">
        <f t="shared" si="0"/>
        <v>7.2196620583717355E-2</v>
      </c>
      <c r="AR53" s="4">
        <v>-3.6803559840548852E-2</v>
      </c>
      <c r="AS53" s="4">
        <v>-3.1391986782321295E-2</v>
      </c>
    </row>
    <row r="54" spans="4:45" x14ac:dyDescent="0.3">
      <c r="D54" s="13">
        <v>3</v>
      </c>
      <c r="E54">
        <v>697</v>
      </c>
      <c r="F54">
        <v>740</v>
      </c>
      <c r="G54">
        <v>784</v>
      </c>
      <c r="H54">
        <v>723</v>
      </c>
      <c r="I54">
        <v>757</v>
      </c>
      <c r="J54">
        <v>794</v>
      </c>
      <c r="K54">
        <v>758</v>
      </c>
      <c r="L54">
        <v>713</v>
      </c>
      <c r="M54">
        <v>788</v>
      </c>
      <c r="N54">
        <v>722</v>
      </c>
      <c r="O54">
        <v>773</v>
      </c>
      <c r="P54">
        <v>803</v>
      </c>
      <c r="Q54">
        <v>757</v>
      </c>
      <c r="R54">
        <v>761</v>
      </c>
      <c r="S54">
        <v>770</v>
      </c>
      <c r="T54">
        <v>747</v>
      </c>
      <c r="U54">
        <v>842</v>
      </c>
      <c r="V54">
        <v>787</v>
      </c>
      <c r="W54">
        <v>814</v>
      </c>
      <c r="X54">
        <v>807</v>
      </c>
      <c r="Y54">
        <v>794</v>
      </c>
      <c r="Z54">
        <v>739</v>
      </c>
      <c r="AA54">
        <v>776</v>
      </c>
      <c r="AB54">
        <v>816</v>
      </c>
      <c r="AC54">
        <v>793</v>
      </c>
      <c r="AD54">
        <v>828</v>
      </c>
      <c r="AE54">
        <v>745</v>
      </c>
      <c r="AF54">
        <v>880</v>
      </c>
      <c r="AG54">
        <v>879</v>
      </c>
      <c r="AH54">
        <v>874</v>
      </c>
      <c r="AI54" s="36">
        <v>936</v>
      </c>
      <c r="AJ54" s="56">
        <f t="shared" ref="AJ54:AJ73" si="7">AVERAGE(E54:AI54)</f>
        <v>787</v>
      </c>
      <c r="AK54" s="56">
        <f t="shared" ref="AK54:AK73" si="8">STDEV(E54:AI54)</f>
        <v>54.054293693162499</v>
      </c>
      <c r="AL54" s="57">
        <f t="shared" ref="AL54:AL73" si="9">AK54/AJ54</f>
        <v>6.8683981821045112E-2</v>
      </c>
      <c r="AP54" s="1">
        <v>48</v>
      </c>
      <c r="AQ54" s="60">
        <f t="shared" si="0"/>
        <v>7.3732718894009217E-2</v>
      </c>
      <c r="AR54" s="4">
        <v>-3.6468712634515767E-2</v>
      </c>
      <c r="AS54" s="4">
        <v>-3.1357684355616817E-2</v>
      </c>
    </row>
    <row r="55" spans="4:45" x14ac:dyDescent="0.3">
      <c r="D55" s="13">
        <v>5</v>
      </c>
      <c r="E55">
        <v>747</v>
      </c>
      <c r="F55">
        <v>782</v>
      </c>
      <c r="G55">
        <v>827</v>
      </c>
      <c r="H55">
        <v>778</v>
      </c>
      <c r="I55">
        <v>817</v>
      </c>
      <c r="J55">
        <v>848</v>
      </c>
      <c r="K55">
        <v>817</v>
      </c>
      <c r="L55">
        <v>783</v>
      </c>
      <c r="M55">
        <v>834</v>
      </c>
      <c r="N55">
        <v>781</v>
      </c>
      <c r="O55">
        <v>844</v>
      </c>
      <c r="P55">
        <v>856</v>
      </c>
      <c r="Q55">
        <v>832</v>
      </c>
      <c r="R55">
        <v>829</v>
      </c>
      <c r="S55">
        <v>817</v>
      </c>
      <c r="T55">
        <v>802</v>
      </c>
      <c r="U55">
        <v>895</v>
      </c>
      <c r="V55">
        <v>841</v>
      </c>
      <c r="W55">
        <v>873</v>
      </c>
      <c r="X55">
        <v>875</v>
      </c>
      <c r="Y55">
        <v>849</v>
      </c>
      <c r="Z55">
        <v>806</v>
      </c>
      <c r="AA55">
        <v>832</v>
      </c>
      <c r="AB55">
        <v>865</v>
      </c>
      <c r="AC55">
        <v>843</v>
      </c>
      <c r="AD55">
        <v>886</v>
      </c>
      <c r="AE55">
        <v>834</v>
      </c>
      <c r="AF55">
        <v>935</v>
      </c>
      <c r="AG55">
        <v>944</v>
      </c>
      <c r="AH55">
        <v>928</v>
      </c>
      <c r="AI55" s="36">
        <v>968</v>
      </c>
      <c r="AJ55" s="56">
        <f t="shared" si="7"/>
        <v>844.12903225806451</v>
      </c>
      <c r="AK55" s="56">
        <f t="shared" si="8"/>
        <v>51.384655255230868</v>
      </c>
      <c r="AL55" s="57">
        <f t="shared" si="9"/>
        <v>6.0872986583313853E-2</v>
      </c>
      <c r="AP55" s="1">
        <v>49</v>
      </c>
      <c r="AQ55" s="60">
        <f t="shared" si="0"/>
        <v>7.5268817204301078E-2</v>
      </c>
      <c r="AR55" s="4">
        <v>-3.6009648518263229E-2</v>
      </c>
      <c r="AS55" s="4">
        <v>-3.1307550644567222E-2</v>
      </c>
    </row>
    <row r="56" spans="4:45" x14ac:dyDescent="0.3">
      <c r="D56" s="13">
        <v>10</v>
      </c>
      <c r="E56">
        <v>846</v>
      </c>
      <c r="F56">
        <v>864</v>
      </c>
      <c r="G56">
        <v>911</v>
      </c>
      <c r="H56">
        <v>875</v>
      </c>
      <c r="I56">
        <v>919</v>
      </c>
      <c r="J56">
        <v>955</v>
      </c>
      <c r="K56">
        <v>919</v>
      </c>
      <c r="L56">
        <v>897</v>
      </c>
      <c r="M56">
        <v>930</v>
      </c>
      <c r="N56">
        <v>888</v>
      </c>
      <c r="O56">
        <v>955</v>
      </c>
      <c r="P56">
        <v>955</v>
      </c>
      <c r="Q56">
        <v>941</v>
      </c>
      <c r="R56">
        <v>930</v>
      </c>
      <c r="S56">
        <v>906</v>
      </c>
      <c r="T56">
        <v>916</v>
      </c>
      <c r="U56">
        <v>997</v>
      </c>
      <c r="V56">
        <v>940</v>
      </c>
      <c r="W56">
        <v>959</v>
      </c>
      <c r="X56">
        <v>973</v>
      </c>
      <c r="Y56">
        <v>938</v>
      </c>
      <c r="Z56">
        <v>920</v>
      </c>
      <c r="AA56">
        <v>913</v>
      </c>
      <c r="AB56">
        <v>946</v>
      </c>
      <c r="AC56">
        <v>939</v>
      </c>
      <c r="AD56">
        <v>979</v>
      </c>
      <c r="AE56">
        <v>964</v>
      </c>
      <c r="AF56">
        <v>1031</v>
      </c>
      <c r="AG56">
        <v>1058</v>
      </c>
      <c r="AH56">
        <v>1028</v>
      </c>
      <c r="AI56" s="36">
        <v>1040</v>
      </c>
      <c r="AJ56" s="56">
        <f t="shared" si="7"/>
        <v>942.9677419354839</v>
      </c>
      <c r="AK56" s="56">
        <f t="shared" si="8"/>
        <v>50.120843216482136</v>
      </c>
      <c r="AL56" s="57">
        <f t="shared" si="9"/>
        <v>5.3152235211786608E-2</v>
      </c>
      <c r="AP56" s="1">
        <v>50</v>
      </c>
      <c r="AQ56" s="60">
        <f t="shared" si="0"/>
        <v>7.6804915514592939E-2</v>
      </c>
      <c r="AR56" s="4">
        <v>-3.5758214725004428E-2</v>
      </c>
      <c r="AS56" s="4">
        <v>-3.0894028305143213E-2</v>
      </c>
    </row>
    <row r="57" spans="4:45" x14ac:dyDescent="0.3">
      <c r="D57" s="13">
        <v>15</v>
      </c>
      <c r="E57">
        <v>930</v>
      </c>
      <c r="F57">
        <v>930</v>
      </c>
      <c r="G57">
        <v>983</v>
      </c>
      <c r="H57">
        <v>944</v>
      </c>
      <c r="I57">
        <v>989</v>
      </c>
      <c r="J57">
        <v>1023</v>
      </c>
      <c r="K57">
        <v>983</v>
      </c>
      <c r="L57">
        <v>965</v>
      </c>
      <c r="M57">
        <v>992</v>
      </c>
      <c r="N57">
        <v>958</v>
      </c>
      <c r="O57">
        <v>1040</v>
      </c>
      <c r="P57">
        <v>1036</v>
      </c>
      <c r="Q57">
        <v>1027</v>
      </c>
      <c r="R57">
        <v>999</v>
      </c>
      <c r="S57">
        <v>976</v>
      </c>
      <c r="T57">
        <v>992</v>
      </c>
      <c r="U57">
        <v>1075</v>
      </c>
      <c r="V57">
        <v>1021</v>
      </c>
      <c r="W57">
        <v>1029</v>
      </c>
      <c r="X57">
        <v>1062</v>
      </c>
      <c r="Y57">
        <v>1006</v>
      </c>
      <c r="Z57">
        <v>1001</v>
      </c>
      <c r="AA57">
        <v>985</v>
      </c>
      <c r="AB57">
        <v>1010</v>
      </c>
      <c r="AC57">
        <v>1016</v>
      </c>
      <c r="AD57">
        <v>1071</v>
      </c>
      <c r="AE57">
        <v>1042</v>
      </c>
      <c r="AF57">
        <v>1105</v>
      </c>
      <c r="AG57">
        <v>1134</v>
      </c>
      <c r="AH57">
        <v>1095</v>
      </c>
      <c r="AI57" s="36">
        <v>1099</v>
      </c>
      <c r="AJ57" s="56">
        <f t="shared" si="7"/>
        <v>1016.7096774193549</v>
      </c>
      <c r="AK57" s="56">
        <f t="shared" si="8"/>
        <v>51.253743634578925</v>
      </c>
      <c r="AL57" s="57">
        <f t="shared" si="9"/>
        <v>5.0411385642234491E-2</v>
      </c>
      <c r="AP57" s="1">
        <v>51</v>
      </c>
      <c r="AQ57" s="60">
        <f t="shared" si="0"/>
        <v>7.8341013824884786E-2</v>
      </c>
      <c r="AR57" s="4">
        <v>-3.5703833772314814E-2</v>
      </c>
      <c r="AS57" s="4">
        <v>-3.0717464452404163E-2</v>
      </c>
    </row>
    <row r="58" spans="4:45" x14ac:dyDescent="0.3">
      <c r="D58" s="13">
        <v>20</v>
      </c>
      <c r="E58">
        <v>999</v>
      </c>
      <c r="F58">
        <v>993</v>
      </c>
      <c r="G58">
        <v>1052</v>
      </c>
      <c r="H58">
        <v>1002</v>
      </c>
      <c r="I58">
        <v>1054</v>
      </c>
      <c r="J58">
        <v>1095</v>
      </c>
      <c r="K58">
        <v>1052</v>
      </c>
      <c r="L58">
        <v>1039</v>
      </c>
      <c r="M58">
        <v>1058</v>
      </c>
      <c r="N58">
        <v>1027</v>
      </c>
      <c r="O58">
        <v>1114</v>
      </c>
      <c r="P58">
        <v>1097</v>
      </c>
      <c r="Q58">
        <v>1106</v>
      </c>
      <c r="R58">
        <v>1068</v>
      </c>
      <c r="S58">
        <v>1040</v>
      </c>
      <c r="T58">
        <v>1061</v>
      </c>
      <c r="U58">
        <v>1141</v>
      </c>
      <c r="V58">
        <v>1089</v>
      </c>
      <c r="W58">
        <v>1095</v>
      </c>
      <c r="X58">
        <v>1134</v>
      </c>
      <c r="Y58">
        <v>1073</v>
      </c>
      <c r="Z58">
        <v>1064</v>
      </c>
      <c r="AA58">
        <v>1050</v>
      </c>
      <c r="AB58">
        <v>1067</v>
      </c>
      <c r="AC58">
        <v>1080</v>
      </c>
      <c r="AD58">
        <v>1139</v>
      </c>
      <c r="AE58">
        <v>1116</v>
      </c>
      <c r="AF58">
        <v>1169</v>
      </c>
      <c r="AG58">
        <v>1205</v>
      </c>
      <c r="AH58">
        <v>1157</v>
      </c>
      <c r="AI58" s="36">
        <v>1147</v>
      </c>
      <c r="AJ58" s="56">
        <f t="shared" si="7"/>
        <v>1083.3225806451612</v>
      </c>
      <c r="AK58" s="56">
        <f t="shared" si="8"/>
        <v>51.185536431544264</v>
      </c>
      <c r="AL58" s="57">
        <f t="shared" si="9"/>
        <v>4.724865644456637E-2</v>
      </c>
      <c r="AP58" s="1">
        <v>52</v>
      </c>
      <c r="AQ58" s="60">
        <f t="shared" si="0"/>
        <v>7.9877112135176648E-2</v>
      </c>
      <c r="AR58" s="4">
        <v>-3.5148173673328703E-2</v>
      </c>
      <c r="AS58" s="4">
        <v>-3.0259134073716332E-2</v>
      </c>
    </row>
    <row r="59" spans="4:45" x14ac:dyDescent="0.3">
      <c r="D59" s="13">
        <v>25</v>
      </c>
      <c r="E59">
        <v>1071</v>
      </c>
      <c r="F59">
        <v>1052</v>
      </c>
      <c r="G59">
        <v>1121</v>
      </c>
      <c r="H59">
        <v>1069</v>
      </c>
      <c r="I59">
        <v>1117</v>
      </c>
      <c r="J59">
        <v>1160</v>
      </c>
      <c r="K59">
        <v>1124</v>
      </c>
      <c r="L59">
        <v>1106</v>
      </c>
      <c r="M59">
        <v>1120</v>
      </c>
      <c r="N59">
        <v>1087</v>
      </c>
      <c r="O59">
        <v>1194</v>
      </c>
      <c r="P59">
        <v>1162</v>
      </c>
      <c r="Q59">
        <v>1172</v>
      </c>
      <c r="R59">
        <v>1126</v>
      </c>
      <c r="S59">
        <v>1108</v>
      </c>
      <c r="T59">
        <v>1126</v>
      </c>
      <c r="U59">
        <v>1214</v>
      </c>
      <c r="V59">
        <v>1156</v>
      </c>
      <c r="W59">
        <v>1163</v>
      </c>
      <c r="X59">
        <v>1205</v>
      </c>
      <c r="Y59">
        <v>1131</v>
      </c>
      <c r="Z59">
        <v>1131</v>
      </c>
      <c r="AA59">
        <v>1121</v>
      </c>
      <c r="AB59">
        <v>1128</v>
      </c>
      <c r="AC59">
        <v>1142</v>
      </c>
      <c r="AD59">
        <v>1205</v>
      </c>
      <c r="AE59">
        <v>1185</v>
      </c>
      <c r="AF59">
        <v>1233</v>
      </c>
      <c r="AG59">
        <v>1268</v>
      </c>
      <c r="AH59">
        <v>1219</v>
      </c>
      <c r="AI59" s="36">
        <v>1197</v>
      </c>
      <c r="AJ59" s="56">
        <f t="shared" si="7"/>
        <v>1148.8064516129032</v>
      </c>
      <c r="AK59" s="56">
        <f t="shared" si="8"/>
        <v>51.258442787400867</v>
      </c>
      <c r="AL59" s="57">
        <f t="shared" si="9"/>
        <v>4.4618867447545195E-2</v>
      </c>
      <c r="AP59" s="1">
        <v>53</v>
      </c>
      <c r="AQ59" s="60">
        <f t="shared" si="0"/>
        <v>8.1413210445468509E-2</v>
      </c>
      <c r="AR59" s="4">
        <v>-3.4459610651152335E-2</v>
      </c>
      <c r="AS59" s="4">
        <v>-3.0174753066319282E-2</v>
      </c>
    </row>
    <row r="60" spans="4:45" x14ac:dyDescent="0.3">
      <c r="D60" s="13">
        <v>30</v>
      </c>
      <c r="E60">
        <v>1152</v>
      </c>
      <c r="F60">
        <v>1123</v>
      </c>
      <c r="G60">
        <v>1201</v>
      </c>
      <c r="H60">
        <v>1131</v>
      </c>
      <c r="I60">
        <v>1187</v>
      </c>
      <c r="J60">
        <v>1235</v>
      </c>
      <c r="K60">
        <v>1204</v>
      </c>
      <c r="L60">
        <v>1177</v>
      </c>
      <c r="M60">
        <v>1195</v>
      </c>
      <c r="N60">
        <v>1173</v>
      </c>
      <c r="O60">
        <v>1259</v>
      </c>
      <c r="P60">
        <v>1229</v>
      </c>
      <c r="Q60">
        <v>1252</v>
      </c>
      <c r="R60">
        <v>1198</v>
      </c>
      <c r="S60">
        <v>1175</v>
      </c>
      <c r="T60">
        <v>1198</v>
      </c>
      <c r="U60">
        <v>1286</v>
      </c>
      <c r="V60">
        <v>1230</v>
      </c>
      <c r="W60">
        <v>1240</v>
      </c>
      <c r="X60">
        <v>1277</v>
      </c>
      <c r="Y60">
        <v>1211</v>
      </c>
      <c r="Z60">
        <v>1212</v>
      </c>
      <c r="AA60">
        <v>1184</v>
      </c>
      <c r="AB60">
        <v>1186</v>
      </c>
      <c r="AC60">
        <v>1209</v>
      </c>
      <c r="AD60">
        <v>1276</v>
      </c>
      <c r="AE60">
        <v>1245</v>
      </c>
      <c r="AF60">
        <v>1300</v>
      </c>
      <c r="AG60">
        <v>1338</v>
      </c>
      <c r="AH60">
        <v>1294</v>
      </c>
      <c r="AI60" s="36">
        <v>1256</v>
      </c>
      <c r="AJ60" s="56">
        <f t="shared" si="7"/>
        <v>1220.4193548387098</v>
      </c>
      <c r="AK60" s="56">
        <f t="shared" si="8"/>
        <v>50.286362759399218</v>
      </c>
      <c r="AL60" s="57">
        <f t="shared" si="9"/>
        <v>4.1204166879215916E-2</v>
      </c>
      <c r="AP60" s="1">
        <v>54</v>
      </c>
      <c r="AQ60" s="60">
        <f t="shared" si="0"/>
        <v>8.294930875576037E-2</v>
      </c>
      <c r="AR60" s="4">
        <v>-3.4459610651152335E-2</v>
      </c>
      <c r="AS60" s="4">
        <v>-2.9876977152899824E-2</v>
      </c>
    </row>
    <row r="61" spans="4:45" x14ac:dyDescent="0.3">
      <c r="D61" s="13">
        <v>35</v>
      </c>
      <c r="E61">
        <v>1235</v>
      </c>
      <c r="F61">
        <v>1205</v>
      </c>
      <c r="G61">
        <v>1295</v>
      </c>
      <c r="H61">
        <v>1201</v>
      </c>
      <c r="I61">
        <v>1277</v>
      </c>
      <c r="J61">
        <v>1326</v>
      </c>
      <c r="K61">
        <v>1302</v>
      </c>
      <c r="L61">
        <v>1266</v>
      </c>
      <c r="M61">
        <v>1271</v>
      </c>
      <c r="N61">
        <v>1260</v>
      </c>
      <c r="O61">
        <v>1345</v>
      </c>
      <c r="P61">
        <v>1312</v>
      </c>
      <c r="Q61">
        <v>1347</v>
      </c>
      <c r="R61">
        <v>1282</v>
      </c>
      <c r="S61">
        <v>1249</v>
      </c>
      <c r="T61">
        <v>1282</v>
      </c>
      <c r="U61">
        <v>1376</v>
      </c>
      <c r="V61">
        <v>1321</v>
      </c>
      <c r="W61">
        <v>1337</v>
      </c>
      <c r="X61">
        <v>1373</v>
      </c>
      <c r="Y61">
        <v>1291</v>
      </c>
      <c r="Z61">
        <v>1294</v>
      </c>
      <c r="AA61">
        <v>1261</v>
      </c>
      <c r="AB61">
        <v>1258</v>
      </c>
      <c r="AC61">
        <v>1293</v>
      </c>
      <c r="AD61">
        <v>1361</v>
      </c>
      <c r="AE61">
        <v>1330</v>
      </c>
      <c r="AF61">
        <v>1378</v>
      </c>
      <c r="AG61">
        <v>1430</v>
      </c>
      <c r="AH61">
        <v>1382</v>
      </c>
      <c r="AI61" s="36">
        <v>1316</v>
      </c>
      <c r="AJ61" s="56">
        <f t="shared" si="7"/>
        <v>1305.0322580645161</v>
      </c>
      <c r="AK61" s="56">
        <f t="shared" si="8"/>
        <v>53.439987444464435</v>
      </c>
      <c r="AL61" s="57">
        <f t="shared" si="9"/>
        <v>4.0949169734486791E-2</v>
      </c>
      <c r="AP61" s="1">
        <v>55</v>
      </c>
      <c r="AQ61" s="60">
        <f t="shared" si="0"/>
        <v>8.4485407066052232E-2</v>
      </c>
      <c r="AR61" s="4">
        <v>-3.4022434411792014E-2</v>
      </c>
      <c r="AS61" s="4">
        <v>-2.9140648230746389E-2</v>
      </c>
    </row>
    <row r="62" spans="4:45" x14ac:dyDescent="0.3">
      <c r="D62" s="13">
        <v>40</v>
      </c>
      <c r="E62">
        <v>1329</v>
      </c>
      <c r="F62">
        <v>1306</v>
      </c>
      <c r="G62">
        <v>1406</v>
      </c>
      <c r="H62">
        <v>1308</v>
      </c>
      <c r="I62">
        <v>1377</v>
      </c>
      <c r="J62">
        <v>1428</v>
      </c>
      <c r="K62">
        <v>1408</v>
      </c>
      <c r="L62">
        <v>1383</v>
      </c>
      <c r="M62">
        <v>1368</v>
      </c>
      <c r="N62">
        <v>1373</v>
      </c>
      <c r="O62">
        <v>1475</v>
      </c>
      <c r="P62">
        <v>1422</v>
      </c>
      <c r="Q62">
        <v>1463</v>
      </c>
      <c r="R62">
        <v>1380</v>
      </c>
      <c r="S62">
        <v>1341</v>
      </c>
      <c r="T62">
        <v>1381</v>
      </c>
      <c r="U62">
        <v>1475</v>
      </c>
      <c r="V62">
        <v>1436</v>
      </c>
      <c r="W62">
        <v>1437</v>
      </c>
      <c r="X62">
        <v>1480</v>
      </c>
      <c r="Y62">
        <v>1378</v>
      </c>
      <c r="Z62">
        <v>1397</v>
      </c>
      <c r="AA62">
        <v>1359</v>
      </c>
      <c r="AB62">
        <v>1336</v>
      </c>
      <c r="AC62">
        <v>1394</v>
      </c>
      <c r="AD62">
        <v>1452</v>
      </c>
      <c r="AE62">
        <v>1425</v>
      </c>
      <c r="AF62">
        <v>1472</v>
      </c>
      <c r="AG62">
        <v>1537</v>
      </c>
      <c r="AH62">
        <v>1485</v>
      </c>
      <c r="AI62" s="36">
        <v>1400</v>
      </c>
      <c r="AJ62" s="56">
        <f t="shared" si="7"/>
        <v>1406.8064516129032</v>
      </c>
      <c r="AK62" s="56">
        <f t="shared" si="8"/>
        <v>56.030598399350033</v>
      </c>
      <c r="AL62" s="57">
        <f t="shared" si="9"/>
        <v>3.9828221099719133E-2</v>
      </c>
      <c r="AP62" s="1">
        <v>56</v>
      </c>
      <c r="AQ62" s="60">
        <f t="shared" si="0"/>
        <v>8.6021505376344093E-2</v>
      </c>
      <c r="AR62" s="4">
        <v>-3.401797175866491E-2</v>
      </c>
      <c r="AS62" s="4">
        <v>-2.8638303731240475E-2</v>
      </c>
    </row>
    <row r="63" spans="4:45" x14ac:dyDescent="0.3">
      <c r="D63" s="13">
        <v>45</v>
      </c>
      <c r="E63">
        <v>1445</v>
      </c>
      <c r="F63">
        <v>1407</v>
      </c>
      <c r="G63">
        <v>1509</v>
      </c>
      <c r="H63">
        <v>1411</v>
      </c>
      <c r="I63">
        <v>1491</v>
      </c>
      <c r="J63">
        <v>1545</v>
      </c>
      <c r="K63">
        <v>1523</v>
      </c>
      <c r="L63">
        <v>1508</v>
      </c>
      <c r="M63">
        <v>1466</v>
      </c>
      <c r="N63">
        <v>1487</v>
      </c>
      <c r="O63">
        <v>1604</v>
      </c>
      <c r="P63">
        <v>1527</v>
      </c>
      <c r="Q63">
        <v>1582</v>
      </c>
      <c r="R63">
        <v>1482</v>
      </c>
      <c r="S63">
        <v>1455</v>
      </c>
      <c r="T63">
        <v>1500</v>
      </c>
      <c r="U63">
        <v>1579</v>
      </c>
      <c r="V63">
        <v>1552</v>
      </c>
      <c r="W63">
        <v>1541</v>
      </c>
      <c r="X63">
        <v>1612</v>
      </c>
      <c r="Y63">
        <v>1497</v>
      </c>
      <c r="Z63">
        <v>1530</v>
      </c>
      <c r="AA63">
        <v>1462</v>
      </c>
      <c r="AB63">
        <v>1430</v>
      </c>
      <c r="AC63">
        <v>1522</v>
      </c>
      <c r="AD63">
        <v>1567</v>
      </c>
      <c r="AE63">
        <v>1530</v>
      </c>
      <c r="AF63">
        <v>1602</v>
      </c>
      <c r="AG63">
        <v>1649</v>
      </c>
      <c r="AH63">
        <v>1589</v>
      </c>
      <c r="AI63" s="36">
        <v>1491</v>
      </c>
      <c r="AJ63" s="56">
        <f t="shared" si="7"/>
        <v>1519.1935483870968</v>
      </c>
      <c r="AK63" s="56">
        <f t="shared" si="8"/>
        <v>60.498164905964281</v>
      </c>
      <c r="AL63" s="57">
        <f t="shared" si="9"/>
        <v>3.9822552544535358E-2</v>
      </c>
      <c r="AP63" s="1">
        <v>57</v>
      </c>
      <c r="AQ63" s="60">
        <f t="shared" si="0"/>
        <v>8.755760368663594E-2</v>
      </c>
      <c r="AR63" s="4">
        <v>-3.2987171655467315E-2</v>
      </c>
      <c r="AS63" s="4">
        <v>-2.8558875219683654E-2</v>
      </c>
    </row>
    <row r="64" spans="4:45" x14ac:dyDescent="0.3">
      <c r="D64" s="13">
        <v>50</v>
      </c>
      <c r="E64">
        <v>1585</v>
      </c>
      <c r="F64">
        <v>1521</v>
      </c>
      <c r="G64">
        <v>1629</v>
      </c>
      <c r="H64">
        <v>1544</v>
      </c>
      <c r="I64">
        <v>1616</v>
      </c>
      <c r="J64">
        <v>1682</v>
      </c>
      <c r="K64">
        <v>1654</v>
      </c>
      <c r="L64">
        <v>1645</v>
      </c>
      <c r="M64">
        <v>1583</v>
      </c>
      <c r="N64">
        <v>1614</v>
      </c>
      <c r="O64">
        <v>1751</v>
      </c>
      <c r="P64">
        <v>1652</v>
      </c>
      <c r="Q64">
        <v>1728</v>
      </c>
      <c r="R64">
        <v>1615</v>
      </c>
      <c r="S64">
        <v>1587</v>
      </c>
      <c r="T64">
        <v>1635</v>
      </c>
      <c r="U64">
        <v>1707</v>
      </c>
      <c r="V64">
        <v>1686</v>
      </c>
      <c r="W64">
        <v>1671</v>
      </c>
      <c r="X64">
        <v>1771</v>
      </c>
      <c r="Y64">
        <v>1607</v>
      </c>
      <c r="Z64">
        <v>1695</v>
      </c>
      <c r="AA64">
        <v>1580</v>
      </c>
      <c r="AB64">
        <v>1547</v>
      </c>
      <c r="AC64">
        <v>1643</v>
      </c>
      <c r="AD64">
        <v>1698</v>
      </c>
      <c r="AE64">
        <v>1637</v>
      </c>
      <c r="AF64">
        <v>1722</v>
      </c>
      <c r="AG64">
        <v>1776</v>
      </c>
      <c r="AH64">
        <v>1688</v>
      </c>
      <c r="AI64" s="36">
        <v>1595</v>
      </c>
      <c r="AJ64" s="56">
        <f t="shared" si="7"/>
        <v>1647.2258064516129</v>
      </c>
      <c r="AK64" s="56">
        <f t="shared" si="8"/>
        <v>65.594567700595121</v>
      </c>
      <c r="AL64" s="57">
        <f t="shared" si="9"/>
        <v>3.9821236070782716E-2</v>
      </c>
      <c r="AP64" s="1">
        <v>58</v>
      </c>
      <c r="AQ64" s="60">
        <f t="shared" si="0"/>
        <v>8.9093701996927802E-2</v>
      </c>
      <c r="AR64" s="4">
        <v>-3.2745006967022809E-2</v>
      </c>
      <c r="AS64" s="4">
        <v>-2.8509451502943876E-2</v>
      </c>
    </row>
    <row r="65" spans="2:45" x14ac:dyDescent="0.3">
      <c r="D65" s="13">
        <v>55</v>
      </c>
      <c r="E65">
        <v>1730</v>
      </c>
      <c r="F65">
        <v>1645</v>
      </c>
      <c r="G65">
        <v>1767</v>
      </c>
      <c r="H65">
        <v>1669</v>
      </c>
      <c r="I65">
        <v>1752</v>
      </c>
      <c r="J65">
        <v>1832</v>
      </c>
      <c r="K65">
        <v>1775</v>
      </c>
      <c r="L65">
        <v>1778</v>
      </c>
      <c r="M65">
        <v>1700</v>
      </c>
      <c r="N65">
        <v>1782</v>
      </c>
      <c r="O65">
        <v>1900</v>
      </c>
      <c r="P65">
        <v>1793</v>
      </c>
      <c r="Q65">
        <v>1882</v>
      </c>
      <c r="R65">
        <v>1769</v>
      </c>
      <c r="S65">
        <v>1714</v>
      </c>
      <c r="T65">
        <v>1780</v>
      </c>
      <c r="U65">
        <v>1839</v>
      </c>
      <c r="V65">
        <v>1828</v>
      </c>
      <c r="W65">
        <v>1819</v>
      </c>
      <c r="X65">
        <v>1925</v>
      </c>
      <c r="Y65">
        <v>1753</v>
      </c>
      <c r="Z65">
        <v>1859</v>
      </c>
      <c r="AA65">
        <v>1713</v>
      </c>
      <c r="AB65">
        <v>1650</v>
      </c>
      <c r="AC65">
        <v>1780</v>
      </c>
      <c r="AD65">
        <v>1835</v>
      </c>
      <c r="AE65">
        <v>1767</v>
      </c>
      <c r="AF65">
        <v>1862</v>
      </c>
      <c r="AG65">
        <v>1906</v>
      </c>
      <c r="AH65">
        <v>1813</v>
      </c>
      <c r="AI65" s="36">
        <v>1711</v>
      </c>
      <c r="AJ65" s="56">
        <f t="shared" si="7"/>
        <v>1784.7741935483871</v>
      </c>
      <c r="AK65" s="56">
        <f t="shared" si="8"/>
        <v>73.078364184127423</v>
      </c>
      <c r="AL65" s="57">
        <f t="shared" si="9"/>
        <v>4.0945439735901354E-2</v>
      </c>
      <c r="AP65" s="1">
        <v>59</v>
      </c>
      <c r="AQ65" s="60">
        <f t="shared" si="0"/>
        <v>9.0629800307219663E-2</v>
      </c>
      <c r="AR65" s="4">
        <v>-3.2656023222060959E-2</v>
      </c>
      <c r="AS65" s="4">
        <v>-2.8119507908611598E-2</v>
      </c>
    </row>
    <row r="66" spans="2:45" x14ac:dyDescent="0.3">
      <c r="D66" s="13">
        <v>60</v>
      </c>
      <c r="E66">
        <v>1868</v>
      </c>
      <c r="F66">
        <v>1787</v>
      </c>
      <c r="G66">
        <v>1904</v>
      </c>
      <c r="H66">
        <v>1786</v>
      </c>
      <c r="I66">
        <v>1868</v>
      </c>
      <c r="J66">
        <v>1932</v>
      </c>
      <c r="K66">
        <v>1885</v>
      </c>
      <c r="L66">
        <v>1876</v>
      </c>
      <c r="M66">
        <v>1805</v>
      </c>
      <c r="N66">
        <v>1901</v>
      </c>
      <c r="O66">
        <v>2039</v>
      </c>
      <c r="P66">
        <v>1939</v>
      </c>
      <c r="Q66">
        <v>2029</v>
      </c>
      <c r="R66">
        <v>1887</v>
      </c>
      <c r="S66">
        <v>1824</v>
      </c>
      <c r="T66">
        <v>1878</v>
      </c>
      <c r="U66">
        <v>1957</v>
      </c>
      <c r="V66">
        <v>1973</v>
      </c>
      <c r="W66">
        <v>1939</v>
      </c>
      <c r="X66">
        <v>2078</v>
      </c>
      <c r="Y66">
        <v>1889</v>
      </c>
      <c r="Z66">
        <v>1989</v>
      </c>
      <c r="AA66">
        <v>1836</v>
      </c>
      <c r="AB66">
        <v>1765</v>
      </c>
      <c r="AC66">
        <v>1906</v>
      </c>
      <c r="AD66">
        <v>1962</v>
      </c>
      <c r="AE66">
        <v>1893</v>
      </c>
      <c r="AF66">
        <v>1984</v>
      </c>
      <c r="AG66">
        <v>2041</v>
      </c>
      <c r="AH66">
        <v>1942</v>
      </c>
      <c r="AI66" s="36">
        <v>1820</v>
      </c>
      <c r="AJ66" s="56">
        <f t="shared" si="7"/>
        <v>1909.0967741935483</v>
      </c>
      <c r="AK66" s="56">
        <f t="shared" si="8"/>
        <v>79.83372505347586</v>
      </c>
      <c r="AL66" s="57">
        <f t="shared" si="9"/>
        <v>4.1817537032505687E-2</v>
      </c>
      <c r="AP66" s="1">
        <v>60</v>
      </c>
      <c r="AQ66" s="60">
        <f t="shared" si="0"/>
        <v>9.2165898617511524E-2</v>
      </c>
      <c r="AR66" s="4">
        <v>-3.1539888682745827E-2</v>
      </c>
      <c r="AS66" s="4">
        <v>-2.8022640809130597E-2</v>
      </c>
    </row>
    <row r="67" spans="2:45" x14ac:dyDescent="0.3">
      <c r="D67" s="13">
        <v>65</v>
      </c>
      <c r="E67">
        <v>1979</v>
      </c>
      <c r="F67">
        <v>1875</v>
      </c>
      <c r="G67">
        <v>2008</v>
      </c>
      <c r="H67">
        <v>1895</v>
      </c>
      <c r="I67">
        <v>1974</v>
      </c>
      <c r="J67">
        <v>2031</v>
      </c>
      <c r="K67">
        <v>1992</v>
      </c>
      <c r="L67">
        <v>1981</v>
      </c>
      <c r="M67">
        <v>1900</v>
      </c>
      <c r="N67">
        <v>2025</v>
      </c>
      <c r="O67">
        <v>2138</v>
      </c>
      <c r="P67">
        <v>2050</v>
      </c>
      <c r="Q67">
        <v>2119</v>
      </c>
      <c r="R67">
        <v>1989</v>
      </c>
      <c r="S67">
        <v>1926</v>
      </c>
      <c r="T67">
        <v>1972</v>
      </c>
      <c r="U67">
        <v>2048</v>
      </c>
      <c r="V67">
        <v>2094</v>
      </c>
      <c r="W67">
        <v>2067</v>
      </c>
      <c r="X67">
        <v>2184</v>
      </c>
      <c r="Y67">
        <v>1985</v>
      </c>
      <c r="Z67">
        <v>2115</v>
      </c>
      <c r="AA67">
        <v>1937</v>
      </c>
      <c r="AB67">
        <v>1847</v>
      </c>
      <c r="AC67">
        <v>1991</v>
      </c>
      <c r="AD67">
        <v>2058</v>
      </c>
      <c r="AE67">
        <v>1999</v>
      </c>
      <c r="AF67">
        <v>2105</v>
      </c>
      <c r="AG67">
        <v>2143</v>
      </c>
      <c r="AH67">
        <v>2058</v>
      </c>
      <c r="AI67" s="36">
        <v>1896</v>
      </c>
      <c r="AJ67" s="56">
        <f t="shared" si="7"/>
        <v>2012.2903225806451</v>
      </c>
      <c r="AK67" s="56">
        <f t="shared" si="8"/>
        <v>84.982034787119218</v>
      </c>
      <c r="AL67" s="57">
        <f t="shared" si="9"/>
        <v>4.223149802665388E-2</v>
      </c>
      <c r="AP67" s="1">
        <v>61</v>
      </c>
      <c r="AQ67" s="60">
        <f t="shared" si="0"/>
        <v>9.3701996927803385E-2</v>
      </c>
      <c r="AR67" s="4">
        <v>-3.0808729139922931E-2</v>
      </c>
      <c r="AS67" s="4">
        <v>-2.7859237536656891E-2</v>
      </c>
    </row>
    <row r="68" spans="2:45" x14ac:dyDescent="0.3">
      <c r="D68" s="13">
        <v>70</v>
      </c>
      <c r="E68">
        <v>2078</v>
      </c>
      <c r="F68">
        <v>1973</v>
      </c>
      <c r="G68">
        <v>2110</v>
      </c>
      <c r="H68">
        <v>1989</v>
      </c>
      <c r="I68">
        <v>2080</v>
      </c>
      <c r="J68">
        <v>2130</v>
      </c>
      <c r="K68">
        <v>2114</v>
      </c>
      <c r="L68">
        <v>2089</v>
      </c>
      <c r="M68">
        <v>2002</v>
      </c>
      <c r="N68">
        <v>2138</v>
      </c>
      <c r="O68">
        <v>2227</v>
      </c>
      <c r="P68">
        <v>2145</v>
      </c>
      <c r="Q68">
        <v>2207</v>
      </c>
      <c r="R68">
        <v>2089</v>
      </c>
      <c r="S68">
        <v>2020</v>
      </c>
      <c r="T68">
        <v>2075</v>
      </c>
      <c r="U68">
        <v>2157</v>
      </c>
      <c r="V68">
        <v>2195</v>
      </c>
      <c r="W68">
        <v>2168</v>
      </c>
      <c r="X68">
        <v>2271</v>
      </c>
      <c r="Y68">
        <v>2071</v>
      </c>
      <c r="Z68">
        <v>2220</v>
      </c>
      <c r="AA68">
        <v>2021</v>
      </c>
      <c r="AB68">
        <v>1941</v>
      </c>
      <c r="AC68">
        <v>2095</v>
      </c>
      <c r="AD68">
        <v>2142</v>
      </c>
      <c r="AE68">
        <v>2078</v>
      </c>
      <c r="AF68">
        <v>2202</v>
      </c>
      <c r="AG68">
        <v>2221</v>
      </c>
      <c r="AH68">
        <v>2143</v>
      </c>
      <c r="AI68" s="36">
        <v>1979</v>
      </c>
      <c r="AJ68" s="56">
        <f t="shared" si="7"/>
        <v>2108.7096774193546</v>
      </c>
      <c r="AK68" s="56">
        <f t="shared" si="8"/>
        <v>84.223192984825388</v>
      </c>
      <c r="AL68" s="57">
        <f t="shared" si="9"/>
        <v>3.9940629991274089E-2</v>
      </c>
      <c r="AP68" s="1">
        <v>62</v>
      </c>
      <c r="AQ68" s="60">
        <f t="shared" si="0"/>
        <v>9.5238095238095233E-2</v>
      </c>
      <c r="AR68" s="4">
        <v>-3.0697037833610302E-2</v>
      </c>
      <c r="AS68" s="4">
        <v>-2.7653880463871575E-2</v>
      </c>
    </row>
    <row r="69" spans="2:45" x14ac:dyDescent="0.3">
      <c r="D69" s="13">
        <v>75</v>
      </c>
      <c r="E69">
        <v>2182</v>
      </c>
      <c r="F69">
        <v>2077</v>
      </c>
      <c r="G69">
        <v>2227</v>
      </c>
      <c r="H69">
        <v>2098</v>
      </c>
      <c r="I69">
        <v>2193</v>
      </c>
      <c r="J69">
        <v>2240</v>
      </c>
      <c r="K69">
        <v>2213</v>
      </c>
      <c r="L69">
        <v>2208</v>
      </c>
      <c r="M69">
        <v>2095</v>
      </c>
      <c r="N69">
        <v>2245</v>
      </c>
      <c r="O69">
        <v>2343</v>
      </c>
      <c r="P69">
        <v>2253</v>
      </c>
      <c r="Q69">
        <v>2318</v>
      </c>
      <c r="R69">
        <v>2182</v>
      </c>
      <c r="S69">
        <v>2129</v>
      </c>
      <c r="T69">
        <v>2171</v>
      </c>
      <c r="U69">
        <v>2252</v>
      </c>
      <c r="V69">
        <v>2286</v>
      </c>
      <c r="W69">
        <v>2256</v>
      </c>
      <c r="X69">
        <v>2375</v>
      </c>
      <c r="Y69">
        <v>2170</v>
      </c>
      <c r="Z69">
        <v>2324</v>
      </c>
      <c r="AA69">
        <v>2114</v>
      </c>
      <c r="AB69">
        <v>2044</v>
      </c>
      <c r="AC69">
        <v>2204</v>
      </c>
      <c r="AD69">
        <v>2241</v>
      </c>
      <c r="AE69">
        <v>2185</v>
      </c>
      <c r="AF69">
        <v>2296</v>
      </c>
      <c r="AG69">
        <v>2311</v>
      </c>
      <c r="AH69">
        <v>2241</v>
      </c>
      <c r="AI69" s="36">
        <v>2063</v>
      </c>
      <c r="AJ69" s="56">
        <f t="shared" si="7"/>
        <v>2210.8387096774195</v>
      </c>
      <c r="AK69" s="56">
        <f t="shared" si="8"/>
        <v>85.057273556975915</v>
      </c>
      <c r="AL69" s="57">
        <f t="shared" si="9"/>
        <v>3.8472853394803511E-2</v>
      </c>
      <c r="AP69" s="1">
        <v>63</v>
      </c>
      <c r="AQ69" s="60">
        <f t="shared" si="0"/>
        <v>9.6774193548387094E-2</v>
      </c>
      <c r="AR69" s="4">
        <v>-2.9708263326714592E-2</v>
      </c>
      <c r="AS69" s="4">
        <v>-2.6630787788809542E-2</v>
      </c>
    </row>
    <row r="70" spans="2:45" x14ac:dyDescent="0.3">
      <c r="D70" s="13">
        <v>80</v>
      </c>
      <c r="E70">
        <v>2304</v>
      </c>
      <c r="F70">
        <v>2197</v>
      </c>
      <c r="G70">
        <v>2336</v>
      </c>
      <c r="H70">
        <v>2208</v>
      </c>
      <c r="I70">
        <v>2335</v>
      </c>
      <c r="J70">
        <v>2407</v>
      </c>
      <c r="K70">
        <v>2355</v>
      </c>
      <c r="L70">
        <v>2357</v>
      </c>
      <c r="M70">
        <v>2212</v>
      </c>
      <c r="N70">
        <v>2362</v>
      </c>
      <c r="O70">
        <v>2465</v>
      </c>
      <c r="P70">
        <v>2366</v>
      </c>
      <c r="Q70">
        <v>2433</v>
      </c>
      <c r="R70">
        <v>2298</v>
      </c>
      <c r="S70">
        <v>2237</v>
      </c>
      <c r="T70">
        <v>2316</v>
      </c>
      <c r="U70">
        <v>2416</v>
      </c>
      <c r="V70">
        <v>2385</v>
      </c>
      <c r="W70">
        <v>2379</v>
      </c>
      <c r="X70">
        <v>2501</v>
      </c>
      <c r="Y70">
        <v>2276</v>
      </c>
      <c r="Z70">
        <v>2454</v>
      </c>
      <c r="AA70">
        <v>2211</v>
      </c>
      <c r="AB70">
        <v>2149</v>
      </c>
      <c r="AC70">
        <v>2325</v>
      </c>
      <c r="AD70">
        <v>2350</v>
      </c>
      <c r="AE70">
        <v>2290</v>
      </c>
      <c r="AF70">
        <v>2399</v>
      </c>
      <c r="AG70">
        <v>2422</v>
      </c>
      <c r="AH70">
        <v>2349</v>
      </c>
      <c r="AI70" s="36">
        <v>2143</v>
      </c>
      <c r="AJ70" s="56">
        <f t="shared" si="7"/>
        <v>2330.2258064516127</v>
      </c>
      <c r="AK70" s="56">
        <f t="shared" si="8"/>
        <v>91.904918140949476</v>
      </c>
      <c r="AL70" s="57">
        <f t="shared" si="9"/>
        <v>3.9440348607630911E-2</v>
      </c>
      <c r="AP70" s="1">
        <v>64</v>
      </c>
      <c r="AQ70" s="60">
        <f t="shared" si="0"/>
        <v>9.8310291858678955E-2</v>
      </c>
      <c r="AR70" s="4">
        <v>-2.9493822239936251E-2</v>
      </c>
      <c r="AS70" s="4">
        <v>-2.6470588235294117E-2</v>
      </c>
    </row>
    <row r="71" spans="2:45" x14ac:dyDescent="0.3">
      <c r="D71" s="13">
        <v>85</v>
      </c>
      <c r="E71">
        <v>2493</v>
      </c>
      <c r="F71">
        <v>2349</v>
      </c>
      <c r="G71">
        <v>2541</v>
      </c>
      <c r="H71">
        <v>2409</v>
      </c>
      <c r="I71">
        <v>2550</v>
      </c>
      <c r="J71">
        <v>2635</v>
      </c>
      <c r="K71">
        <v>2631</v>
      </c>
      <c r="L71">
        <v>2668</v>
      </c>
      <c r="M71">
        <v>2388</v>
      </c>
      <c r="N71">
        <v>2558</v>
      </c>
      <c r="O71">
        <v>2693</v>
      </c>
      <c r="P71">
        <v>2502</v>
      </c>
      <c r="Q71">
        <v>2652</v>
      </c>
      <c r="R71">
        <v>2461</v>
      </c>
      <c r="S71">
        <v>2438</v>
      </c>
      <c r="T71">
        <v>2536</v>
      </c>
      <c r="U71">
        <v>2665</v>
      </c>
      <c r="V71">
        <v>2526</v>
      </c>
      <c r="W71">
        <v>2537</v>
      </c>
      <c r="X71">
        <v>2665</v>
      </c>
      <c r="Y71">
        <v>2386</v>
      </c>
      <c r="Z71">
        <v>2648</v>
      </c>
      <c r="AA71">
        <v>2349</v>
      </c>
      <c r="AB71">
        <v>2298</v>
      </c>
      <c r="AC71">
        <v>2497</v>
      </c>
      <c r="AD71">
        <v>2525</v>
      </c>
      <c r="AE71">
        <v>2472</v>
      </c>
      <c r="AF71">
        <v>2548</v>
      </c>
      <c r="AG71">
        <v>2615</v>
      </c>
      <c r="AH71">
        <v>2495</v>
      </c>
      <c r="AI71" s="36">
        <v>2252</v>
      </c>
      <c r="AJ71" s="56">
        <f t="shared" si="7"/>
        <v>2515.5483870967741</v>
      </c>
      <c r="AK71" s="56">
        <f t="shared" si="8"/>
        <v>116.59469362130149</v>
      </c>
      <c r="AL71" s="57">
        <f t="shared" si="9"/>
        <v>4.634961276012857E-2</v>
      </c>
      <c r="AP71" s="1">
        <v>65</v>
      </c>
      <c r="AQ71" s="60">
        <f t="shared" si="0"/>
        <v>9.9846390168970817E-2</v>
      </c>
      <c r="AR71" s="4">
        <v>-2.8100325127728802E-2</v>
      </c>
      <c r="AS71" s="4">
        <v>-2.6381909547738738E-2</v>
      </c>
    </row>
    <row r="72" spans="2:45" x14ac:dyDescent="0.3">
      <c r="D72" s="13">
        <v>90</v>
      </c>
      <c r="E72">
        <v>2874</v>
      </c>
      <c r="F72">
        <v>2686</v>
      </c>
      <c r="G72">
        <v>2976</v>
      </c>
      <c r="H72">
        <v>2896</v>
      </c>
      <c r="I72">
        <v>3078</v>
      </c>
      <c r="J72">
        <v>3226</v>
      </c>
      <c r="K72">
        <v>3236</v>
      </c>
      <c r="L72">
        <v>3296</v>
      </c>
      <c r="M72">
        <v>2766</v>
      </c>
      <c r="N72">
        <v>3033</v>
      </c>
      <c r="O72">
        <v>3229</v>
      </c>
      <c r="P72">
        <v>2789</v>
      </c>
      <c r="Q72">
        <v>3249</v>
      </c>
      <c r="R72">
        <v>2940</v>
      </c>
      <c r="S72">
        <v>2928</v>
      </c>
      <c r="T72">
        <v>3038</v>
      </c>
      <c r="U72">
        <v>3214</v>
      </c>
      <c r="V72">
        <v>2863</v>
      </c>
      <c r="W72">
        <v>2793</v>
      </c>
      <c r="X72">
        <v>3046</v>
      </c>
      <c r="Y72">
        <v>2676</v>
      </c>
      <c r="Z72">
        <v>3014</v>
      </c>
      <c r="AA72">
        <v>2618</v>
      </c>
      <c r="AB72">
        <v>2610</v>
      </c>
      <c r="AC72">
        <v>3009</v>
      </c>
      <c r="AD72">
        <v>3083</v>
      </c>
      <c r="AE72">
        <v>3017</v>
      </c>
      <c r="AF72">
        <v>2811</v>
      </c>
      <c r="AG72">
        <v>3204</v>
      </c>
      <c r="AH72">
        <v>2779</v>
      </c>
      <c r="AI72" s="36">
        <v>2515</v>
      </c>
      <c r="AJ72" s="56">
        <f t="shared" si="7"/>
        <v>2951.3548387096776</v>
      </c>
      <c r="AK72" s="56">
        <f t="shared" si="8"/>
        <v>212.86952942856757</v>
      </c>
      <c r="AL72" s="57">
        <f t="shared" si="9"/>
        <v>7.2126037383438923E-2</v>
      </c>
      <c r="AP72" s="1">
        <v>66</v>
      </c>
      <c r="AQ72" s="60">
        <f t="shared" ref="AQ72:AQ135" si="10">AP72/651</f>
        <v>0.10138248847926268</v>
      </c>
      <c r="AR72" s="4">
        <v>-2.8049912344023969E-2</v>
      </c>
      <c r="AS72" s="4">
        <v>-2.6381909547738738E-2</v>
      </c>
    </row>
    <row r="73" spans="2:45" x14ac:dyDescent="0.3">
      <c r="D73" s="14">
        <v>95</v>
      </c>
      <c r="E73" s="39">
        <v>3839</v>
      </c>
      <c r="F73" s="39">
        <v>3528</v>
      </c>
      <c r="G73" s="39">
        <v>3906</v>
      </c>
      <c r="H73" s="39">
        <v>3792</v>
      </c>
      <c r="I73" s="39">
        <v>3953</v>
      </c>
      <c r="J73" s="39">
        <v>4178</v>
      </c>
      <c r="K73" s="39">
        <v>4213</v>
      </c>
      <c r="L73" s="39">
        <v>4216</v>
      </c>
      <c r="M73" s="39">
        <v>3555</v>
      </c>
      <c r="N73" s="39">
        <v>4103</v>
      </c>
      <c r="O73" s="39">
        <v>4371</v>
      </c>
      <c r="P73" s="39">
        <v>3806</v>
      </c>
      <c r="Q73" s="39">
        <v>4355</v>
      </c>
      <c r="R73" s="39">
        <v>3842</v>
      </c>
      <c r="S73" s="39">
        <v>3788</v>
      </c>
      <c r="T73" s="39">
        <v>3912</v>
      </c>
      <c r="U73" s="39">
        <v>4113</v>
      </c>
      <c r="V73" s="39">
        <v>3854</v>
      </c>
      <c r="W73" s="39">
        <v>3823</v>
      </c>
      <c r="X73" s="39">
        <v>4101</v>
      </c>
      <c r="Y73" s="39">
        <v>3613</v>
      </c>
      <c r="Z73" s="39">
        <v>4136</v>
      </c>
      <c r="AA73" s="39">
        <v>3463</v>
      </c>
      <c r="AB73" s="39">
        <v>3474</v>
      </c>
      <c r="AC73" s="39">
        <v>3816</v>
      </c>
      <c r="AD73" s="39">
        <v>4088</v>
      </c>
      <c r="AE73" s="39">
        <v>3964</v>
      </c>
      <c r="AF73" s="39">
        <v>3795</v>
      </c>
      <c r="AG73" s="39">
        <v>4277</v>
      </c>
      <c r="AH73" s="39">
        <v>3718</v>
      </c>
      <c r="AI73" s="53">
        <v>3270</v>
      </c>
      <c r="AJ73" s="58">
        <f t="shared" si="7"/>
        <v>3898.7741935483873</v>
      </c>
      <c r="AK73" s="58">
        <f t="shared" si="8"/>
        <v>275.66062585208152</v>
      </c>
      <c r="AL73" s="59">
        <f t="shared" si="9"/>
        <v>7.0704434821652187E-2</v>
      </c>
      <c r="AP73" s="1">
        <v>67</v>
      </c>
      <c r="AQ73" s="60">
        <f t="shared" si="10"/>
        <v>0.10291858678955453</v>
      </c>
      <c r="AR73" s="4">
        <v>-2.8011204481792718E-2</v>
      </c>
      <c r="AS73" s="4">
        <v>-2.6307676497790589E-2</v>
      </c>
    </row>
    <row r="74" spans="2:45" x14ac:dyDescent="0.3">
      <c r="AP74" s="1">
        <v>68</v>
      </c>
      <c r="AQ74" s="60">
        <f t="shared" si="10"/>
        <v>0.10445468509984639</v>
      </c>
      <c r="AR74" s="4">
        <v>-2.789971710077057E-2</v>
      </c>
      <c r="AS74" s="4">
        <v>-2.5793854691193118E-2</v>
      </c>
    </row>
    <row r="75" spans="2:45" x14ac:dyDescent="0.3">
      <c r="AP75" s="1">
        <v>69</v>
      </c>
      <c r="AQ75" s="60">
        <f t="shared" si="10"/>
        <v>0.10599078341013825</v>
      </c>
      <c r="AR75" s="4">
        <v>-2.7798991904689239E-2</v>
      </c>
      <c r="AS75" s="4">
        <v>-2.5458367394604643E-2</v>
      </c>
    </row>
    <row r="76" spans="2:45" ht="18" x14ac:dyDescent="0.35">
      <c r="B76" s="5" t="s">
        <v>48</v>
      </c>
      <c r="C76" s="26"/>
      <c r="D76" s="26"/>
      <c r="E76" s="26"/>
      <c r="F76" s="26"/>
      <c r="G76" s="26"/>
      <c r="H76" s="26"/>
      <c r="I76" s="26"/>
      <c r="J76" s="26"/>
      <c r="K76" s="26"/>
      <c r="L76" s="26"/>
      <c r="M76" s="26"/>
      <c r="N76" s="26"/>
      <c r="O76" s="26"/>
      <c r="P76" s="26"/>
      <c r="Q76" s="26"/>
      <c r="R76" s="26"/>
      <c r="S76" s="26"/>
      <c r="T76" s="1"/>
      <c r="U76" s="1"/>
      <c r="V76" s="26"/>
      <c r="W76" s="1"/>
      <c r="X76" s="26"/>
      <c r="Y76" s="1"/>
      <c r="Z76" s="25" t="s">
        <v>54</v>
      </c>
      <c r="AA76" s="26"/>
      <c r="AB76" s="26"/>
      <c r="AC76" s="26"/>
      <c r="AD76" s="26"/>
      <c r="AE76" s="26"/>
      <c r="AF76" s="26"/>
      <c r="AG76" s="26"/>
      <c r="AH76" s="25" t="s">
        <v>49</v>
      </c>
      <c r="AI76" s="1"/>
      <c r="AP76" s="1">
        <v>70</v>
      </c>
      <c r="AQ76" s="60">
        <f t="shared" si="10"/>
        <v>0.10752688172043011</v>
      </c>
      <c r="AR76" s="4">
        <v>-2.7632950990615281E-2</v>
      </c>
      <c r="AS76" s="4">
        <v>-2.458794920291819E-2</v>
      </c>
    </row>
    <row r="77" spans="2:45" ht="15.6" x14ac:dyDescent="0.3">
      <c r="B77" s="33"/>
      <c r="C77" s="34"/>
      <c r="D77" s="10" t="s">
        <v>0</v>
      </c>
      <c r="E77" s="1">
        <v>24.48</v>
      </c>
      <c r="F77" s="1">
        <v>26.41</v>
      </c>
      <c r="G77" s="1">
        <v>22.54</v>
      </c>
      <c r="H77" s="1">
        <v>27.86</v>
      </c>
      <c r="I77" s="1">
        <v>23</v>
      </c>
      <c r="J77" s="1">
        <v>22.6</v>
      </c>
      <c r="K77" s="1">
        <v>22.01</v>
      </c>
      <c r="L77" s="1">
        <v>23.22</v>
      </c>
      <c r="M77" s="1">
        <v>24.11</v>
      </c>
      <c r="N77" s="1">
        <v>27.37</v>
      </c>
      <c r="O77" s="1">
        <v>22.59</v>
      </c>
      <c r="P77" s="1">
        <v>25.75</v>
      </c>
      <c r="Q77" s="1">
        <v>23.4</v>
      </c>
      <c r="R77" s="1">
        <v>27.44</v>
      </c>
      <c r="S77" s="1">
        <v>26.48</v>
      </c>
      <c r="T77" s="1">
        <v>24.18</v>
      </c>
      <c r="U77" s="1">
        <v>21.84</v>
      </c>
      <c r="V77" s="1">
        <v>23.64</v>
      </c>
      <c r="W77" s="1">
        <v>23.33</v>
      </c>
      <c r="X77" s="1">
        <v>21.78</v>
      </c>
      <c r="Y77" s="1">
        <v>25.31</v>
      </c>
      <c r="Z77" s="1">
        <v>26.17</v>
      </c>
      <c r="AA77" s="1">
        <v>28.03</v>
      </c>
      <c r="AB77" s="1">
        <v>26.9</v>
      </c>
      <c r="AC77" s="1">
        <v>21.94</v>
      </c>
      <c r="AD77" s="1">
        <v>24.23</v>
      </c>
      <c r="AE77" s="1">
        <v>25.39</v>
      </c>
      <c r="AF77" s="1">
        <v>22.27</v>
      </c>
      <c r="AG77" s="1">
        <v>21.76</v>
      </c>
      <c r="AH77" s="1">
        <v>22.09</v>
      </c>
      <c r="AI77" s="1">
        <v>23.94</v>
      </c>
      <c r="AP77" s="1">
        <v>71</v>
      </c>
      <c r="AQ77" s="60">
        <f t="shared" si="10"/>
        <v>0.10906298003072197</v>
      </c>
      <c r="AR77" s="4">
        <v>-2.6868065766608773E-2</v>
      </c>
      <c r="AS77" s="4">
        <v>-2.406417112299469E-2</v>
      </c>
    </row>
    <row r="78" spans="2:45" ht="15.6" x14ac:dyDescent="0.3">
      <c r="B78" s="24"/>
      <c r="D78" s="10" t="s">
        <v>1</v>
      </c>
      <c r="E78" s="1">
        <v>887</v>
      </c>
      <c r="F78" s="1">
        <v>896</v>
      </c>
      <c r="G78" s="1">
        <v>907</v>
      </c>
      <c r="H78" s="1">
        <v>910</v>
      </c>
      <c r="I78" s="1">
        <v>911</v>
      </c>
      <c r="J78" s="1">
        <v>913</v>
      </c>
      <c r="K78" s="1">
        <v>915</v>
      </c>
      <c r="L78" s="1">
        <v>919</v>
      </c>
      <c r="M78" s="1">
        <v>921</v>
      </c>
      <c r="N78" s="1">
        <v>927</v>
      </c>
      <c r="O78" s="1">
        <v>935</v>
      </c>
      <c r="P78" s="1">
        <v>938</v>
      </c>
      <c r="Q78" s="1">
        <v>942</v>
      </c>
      <c r="R78" s="1">
        <v>942</v>
      </c>
      <c r="S78" s="1">
        <v>943</v>
      </c>
      <c r="T78" s="1">
        <v>945</v>
      </c>
      <c r="U78" s="1">
        <v>948</v>
      </c>
      <c r="V78" s="1">
        <v>951</v>
      </c>
      <c r="W78" s="1">
        <v>954</v>
      </c>
      <c r="X78" s="1">
        <v>954</v>
      </c>
      <c r="Y78" s="1">
        <v>969</v>
      </c>
      <c r="Z78" s="1">
        <v>969</v>
      </c>
      <c r="AA78" s="1">
        <v>971</v>
      </c>
      <c r="AB78" s="1">
        <v>974</v>
      </c>
      <c r="AC78" s="1">
        <v>980</v>
      </c>
      <c r="AD78" s="1">
        <v>981</v>
      </c>
      <c r="AE78" s="1">
        <v>986</v>
      </c>
      <c r="AF78" s="1">
        <v>994</v>
      </c>
      <c r="AG78" s="1">
        <v>1015</v>
      </c>
      <c r="AH78" s="1">
        <v>1017</v>
      </c>
      <c r="AI78" s="1">
        <v>1051</v>
      </c>
      <c r="AP78" s="1">
        <v>72</v>
      </c>
      <c r="AQ78" s="60">
        <f t="shared" si="10"/>
        <v>0.11059907834101383</v>
      </c>
      <c r="AR78" s="4">
        <v>-2.6626068929774496E-2</v>
      </c>
      <c r="AS78" s="4">
        <v>-2.3990334829133549E-2</v>
      </c>
    </row>
    <row r="79" spans="2:45" ht="15.6" x14ac:dyDescent="0.3">
      <c r="B79" s="24"/>
      <c r="D79" s="10" t="s">
        <v>2</v>
      </c>
      <c r="E79" s="10" t="s">
        <v>3</v>
      </c>
      <c r="F79" s="10" t="s">
        <v>3</v>
      </c>
      <c r="G79" s="10" t="s">
        <v>3</v>
      </c>
      <c r="H79" s="10" t="s">
        <v>3</v>
      </c>
      <c r="I79" s="10" t="s">
        <v>3</v>
      </c>
      <c r="J79" s="10" t="s">
        <v>4</v>
      </c>
      <c r="K79" s="10" t="s">
        <v>3</v>
      </c>
      <c r="L79" s="10" t="s">
        <v>3</v>
      </c>
      <c r="M79" s="10" t="s">
        <v>3</v>
      </c>
      <c r="N79" s="10" t="s">
        <v>3</v>
      </c>
      <c r="O79" s="10" t="s">
        <v>3</v>
      </c>
      <c r="P79" s="10" t="s">
        <v>3</v>
      </c>
      <c r="Q79" s="10" t="s">
        <v>4</v>
      </c>
      <c r="R79" s="10" t="s">
        <v>4</v>
      </c>
      <c r="S79" s="10" t="s">
        <v>4</v>
      </c>
      <c r="T79" s="10" t="s">
        <v>4</v>
      </c>
      <c r="U79" s="10" t="s">
        <v>4</v>
      </c>
      <c r="V79" s="10" t="s">
        <v>3</v>
      </c>
      <c r="W79" s="10" t="s">
        <v>3</v>
      </c>
      <c r="X79" s="10" t="s">
        <v>3</v>
      </c>
      <c r="Y79" s="10" t="s">
        <v>3</v>
      </c>
      <c r="Z79" s="10" t="s">
        <v>3</v>
      </c>
      <c r="AA79" s="10" t="s">
        <v>3</v>
      </c>
      <c r="AB79" s="10" t="s">
        <v>3</v>
      </c>
      <c r="AC79" s="10" t="s">
        <v>3</v>
      </c>
      <c r="AD79" s="10" t="s">
        <v>3</v>
      </c>
      <c r="AE79" s="10" t="s">
        <v>4</v>
      </c>
      <c r="AF79" s="10" t="s">
        <v>3</v>
      </c>
      <c r="AG79" s="10" t="s">
        <v>3</v>
      </c>
      <c r="AH79" s="10" t="s">
        <v>3</v>
      </c>
      <c r="AI79" s="10" t="s">
        <v>3</v>
      </c>
      <c r="AP79" s="1">
        <v>73</v>
      </c>
      <c r="AQ79" s="60">
        <f t="shared" si="10"/>
        <v>0.11213517665130568</v>
      </c>
      <c r="AR79" s="4">
        <v>-2.5656689065363471E-2</v>
      </c>
      <c r="AS79" s="4">
        <v>-2.3738567464803229E-2</v>
      </c>
    </row>
    <row r="80" spans="2:45" ht="15.6" x14ac:dyDescent="0.3">
      <c r="B80" s="20" t="s">
        <v>37</v>
      </c>
      <c r="C80" s="41" t="s">
        <v>55</v>
      </c>
      <c r="D80" s="50" t="s">
        <v>56</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0">
        <f t="shared" si="10"/>
        <v>0.11367127496159754</v>
      </c>
      <c r="AR80" s="4">
        <v>-2.474415762944867E-2</v>
      </c>
      <c r="AS80" s="4">
        <v>-2.3236962982977633E-2</v>
      </c>
    </row>
    <row r="81" spans="2:45" x14ac:dyDescent="0.3">
      <c r="B81" s="24"/>
      <c r="C81">
        <v>1</v>
      </c>
      <c r="D81" s="51">
        <f>AVERAGE(E31:I31)</f>
        <v>629.79999999999995</v>
      </c>
      <c r="E81" s="38">
        <f t="shared" ref="E81:AI81" si="11">(E31-$D81)/$D81</f>
        <v>-1.2702445220704264E-3</v>
      </c>
      <c r="F81" s="38">
        <f t="shared" si="11"/>
        <v>8.2565893934583127E-3</v>
      </c>
      <c r="G81" s="38">
        <f t="shared" si="11"/>
        <v>5.7478564623690137E-2</v>
      </c>
      <c r="H81" s="38">
        <f t="shared" si="11"/>
        <v>-7.5897110193712217E-2</v>
      </c>
      <c r="I81" s="38">
        <f t="shared" si="11"/>
        <v>1.143220069863456E-2</v>
      </c>
      <c r="J81" s="38">
        <f t="shared" si="11"/>
        <v>1.143220069863456E-2</v>
      </c>
      <c r="K81" s="38">
        <f t="shared" si="11"/>
        <v>-1.7148301047951661E-2</v>
      </c>
      <c r="L81" s="38">
        <f t="shared" si="11"/>
        <v>-8.3836138456652845E-2</v>
      </c>
      <c r="M81" s="38">
        <f t="shared" si="11"/>
        <v>7.1768815496983246E-2</v>
      </c>
      <c r="N81" s="38">
        <f t="shared" si="11"/>
        <v>-7.6214671324229197E-3</v>
      </c>
      <c r="O81" s="38">
        <f t="shared" si="11"/>
        <v>-1.0797078437599167E-2</v>
      </c>
      <c r="P81" s="38">
        <f t="shared" si="11"/>
        <v>0.10352492854874572</v>
      </c>
      <c r="Q81" s="38">
        <f t="shared" si="11"/>
        <v>-1.238488409018729E-2</v>
      </c>
      <c r="R81" s="38">
        <f t="shared" si="11"/>
        <v>-4.2553191489361632E-2</v>
      </c>
      <c r="S81" s="38">
        <f t="shared" si="11"/>
        <v>-7.5897110193712217E-2</v>
      </c>
      <c r="T81" s="38">
        <f t="shared" si="11"/>
        <v>-3.9377580184185385E-2</v>
      </c>
      <c r="U81" s="38">
        <f t="shared" si="11"/>
        <v>9.7173705938393223E-2</v>
      </c>
      <c r="V81" s="38">
        <f t="shared" si="11"/>
        <v>7.3356621149571366E-2</v>
      </c>
      <c r="W81" s="38">
        <f t="shared" si="11"/>
        <v>0.12257859637980319</v>
      </c>
      <c r="X81" s="38">
        <f t="shared" si="11"/>
        <v>7.812003810733574E-2</v>
      </c>
      <c r="Y81" s="38">
        <f t="shared" si="11"/>
        <v>8.4471260717688235E-2</v>
      </c>
      <c r="Z81" s="38">
        <f t="shared" si="11"/>
        <v>3.5249285487456407E-2</v>
      </c>
      <c r="AA81" s="38">
        <f t="shared" si="11"/>
        <v>-2.0323912353127905E-2</v>
      </c>
      <c r="AB81" s="38">
        <f t="shared" si="11"/>
        <v>8.7646872022864475E-2</v>
      </c>
      <c r="AC81" s="38">
        <f t="shared" si="11"/>
        <v>1.3020006351222684E-2</v>
      </c>
      <c r="AD81" s="38">
        <f t="shared" si="11"/>
        <v>4.3188313750397028E-2</v>
      </c>
      <c r="AE81" s="38">
        <f t="shared" si="11"/>
        <v>-0.17592886630676399</v>
      </c>
      <c r="AF81" s="38">
        <f t="shared" si="11"/>
        <v>0.15909812638933002</v>
      </c>
      <c r="AG81" s="38">
        <f t="shared" si="11"/>
        <v>0.14639568116862503</v>
      </c>
      <c r="AH81" s="38">
        <f t="shared" si="11"/>
        <v>0.23213718640838371</v>
      </c>
      <c r="AI81" s="19">
        <f t="shared" si="11"/>
        <v>0.11305176246427445</v>
      </c>
      <c r="AP81" s="1">
        <v>75</v>
      </c>
      <c r="AQ81" s="60">
        <f t="shared" si="10"/>
        <v>0.1152073732718894</v>
      </c>
      <c r="AR81" s="4">
        <v>-2.4673439767779391E-2</v>
      </c>
      <c r="AS81" s="4">
        <v>-2.2504995267641159E-2</v>
      </c>
    </row>
    <row r="82" spans="2:45" x14ac:dyDescent="0.3">
      <c r="B82" s="24"/>
      <c r="C82">
        <v>3</v>
      </c>
      <c r="D82" s="51">
        <f t="shared" ref="D82:D101" si="12">AVERAGE(E32:I32)</f>
        <v>716.8</v>
      </c>
      <c r="E82" s="38">
        <f t="shared" ref="E82:AI90" si="13">(E32-$D82)/$D82</f>
        <v>-1.0881696428571366E-2</v>
      </c>
      <c r="F82" s="38">
        <f t="shared" si="13"/>
        <v>-1.6462053571428509E-2</v>
      </c>
      <c r="G82" s="38">
        <f t="shared" si="13"/>
        <v>4.9107142857142926E-2</v>
      </c>
      <c r="H82" s="38">
        <f t="shared" si="13"/>
        <v>-4.5758928571428513E-2</v>
      </c>
      <c r="I82" s="38">
        <f t="shared" si="13"/>
        <v>2.3995535714285778E-2</v>
      </c>
      <c r="J82" s="38">
        <f t="shared" si="13"/>
        <v>4.7712053571428638E-2</v>
      </c>
      <c r="K82" s="38">
        <f t="shared" si="13"/>
        <v>-5.3013392857142226E-3</v>
      </c>
      <c r="L82" s="38">
        <f t="shared" si="13"/>
        <v>-4.8549107142857081E-2</v>
      </c>
      <c r="M82" s="38">
        <f t="shared" si="13"/>
        <v>5.3292410714285782E-2</v>
      </c>
      <c r="N82" s="38">
        <f t="shared" si="13"/>
        <v>-5.3013392857142226E-3</v>
      </c>
      <c r="O82" s="38">
        <f t="shared" si="13"/>
        <v>4.0736607142857206E-2</v>
      </c>
      <c r="P82" s="38">
        <f t="shared" si="13"/>
        <v>7.4218750000000069E-2</v>
      </c>
      <c r="Q82" s="38">
        <f t="shared" si="13"/>
        <v>1.0044642857142922E-2</v>
      </c>
      <c r="R82" s="38">
        <f t="shared" si="13"/>
        <v>-1.7857142857142794E-2</v>
      </c>
      <c r="S82" s="38">
        <f t="shared" si="13"/>
        <v>-2.4832589285714225E-2</v>
      </c>
      <c r="T82" s="38">
        <f t="shared" si="13"/>
        <v>-3.3203124999999938E-2</v>
      </c>
      <c r="U82" s="38">
        <f t="shared" si="13"/>
        <v>9.3750000000000069E-2</v>
      </c>
      <c r="V82" s="38">
        <f t="shared" si="13"/>
        <v>7.7008928571428645E-2</v>
      </c>
      <c r="W82" s="38">
        <f t="shared" si="13"/>
        <v>8.9564732142857206E-2</v>
      </c>
      <c r="X82" s="38">
        <f t="shared" si="13"/>
        <v>8.8169642857142932E-2</v>
      </c>
      <c r="Y82" s="38">
        <f t="shared" si="13"/>
        <v>3.655133928571435E-2</v>
      </c>
      <c r="Z82" s="38">
        <f t="shared" si="13"/>
        <v>5.0502232142857206E-2</v>
      </c>
      <c r="AA82" s="38">
        <f t="shared" si="13"/>
        <v>2.7901785714292061E-4</v>
      </c>
      <c r="AB82" s="38">
        <f t="shared" si="13"/>
        <v>4.4921875000000069E-2</v>
      </c>
      <c r="AC82" s="38">
        <f t="shared" si="13"/>
        <v>1.6741071428572063E-3</v>
      </c>
      <c r="AD82" s="38">
        <f t="shared" si="13"/>
        <v>5.3292410714285782E-2</v>
      </c>
      <c r="AE82" s="38">
        <f t="shared" si="13"/>
        <v>-6.2499999999999938E-2</v>
      </c>
      <c r="AF82" s="38">
        <f t="shared" si="13"/>
        <v>0.12862723214285721</v>
      </c>
      <c r="AG82" s="38">
        <f t="shared" si="13"/>
        <v>0.14118303571428578</v>
      </c>
      <c r="AH82" s="38">
        <f t="shared" si="13"/>
        <v>0.18582589285714293</v>
      </c>
      <c r="AI82" s="19">
        <f t="shared" si="13"/>
        <v>7.8404017857142932E-2</v>
      </c>
      <c r="AP82" s="1">
        <v>76</v>
      </c>
      <c r="AQ82" s="60">
        <f t="shared" si="10"/>
        <v>0.11674347158218126</v>
      </c>
      <c r="AR82" s="4">
        <v>-2.4358642135268147E-2</v>
      </c>
      <c r="AS82" s="4">
        <v>-2.2165927802406588E-2</v>
      </c>
    </row>
    <row r="83" spans="2:45" x14ac:dyDescent="0.3">
      <c r="B83" s="24"/>
      <c r="C83">
        <v>5</v>
      </c>
      <c r="D83" s="51">
        <f t="shared" si="12"/>
        <v>764.6</v>
      </c>
      <c r="E83" s="38">
        <f t="shared" si="13"/>
        <v>-1.3863458017263958E-2</v>
      </c>
      <c r="F83" s="38">
        <f t="shared" si="13"/>
        <v>-1.909495160868431E-2</v>
      </c>
      <c r="G83" s="38">
        <f t="shared" si="13"/>
        <v>4.1067224692649722E-2</v>
      </c>
      <c r="H83" s="38">
        <f t="shared" si="13"/>
        <v>-4.1328799372220795E-2</v>
      </c>
      <c r="I83" s="38">
        <f t="shared" si="13"/>
        <v>3.3219984305519194E-2</v>
      </c>
      <c r="J83" s="38">
        <f t="shared" si="13"/>
        <v>3.7143604499084458E-2</v>
      </c>
      <c r="K83" s="38">
        <f t="shared" si="13"/>
        <v>-3.4004708344232575E-3</v>
      </c>
      <c r="L83" s="38">
        <f t="shared" si="13"/>
        <v>-2.6942191995814834E-2</v>
      </c>
      <c r="M83" s="38">
        <f t="shared" si="13"/>
        <v>3.9759351294794631E-2</v>
      </c>
      <c r="N83" s="38">
        <f t="shared" si="13"/>
        <v>-2.0925974365681699E-3</v>
      </c>
      <c r="O83" s="38">
        <f t="shared" si="13"/>
        <v>4.3682971488359895E-2</v>
      </c>
      <c r="P83" s="38">
        <f t="shared" si="13"/>
        <v>6.8532566047606561E-2</v>
      </c>
      <c r="Q83" s="38">
        <f t="shared" si="13"/>
        <v>2.2756997122678493E-2</v>
      </c>
      <c r="R83" s="38">
        <f t="shared" si="13"/>
        <v>-4.7083442322783447E-3</v>
      </c>
      <c r="S83" s="38">
        <f t="shared" si="13"/>
        <v>-1.6479204812974133E-2</v>
      </c>
      <c r="T83" s="38">
        <f t="shared" si="13"/>
        <v>-2.301857180224957E-2</v>
      </c>
      <c r="U83" s="38">
        <f t="shared" si="13"/>
        <v>8.8150667015432879E-2</v>
      </c>
      <c r="V83" s="38">
        <f t="shared" si="13"/>
        <v>6.4608945854041297E-2</v>
      </c>
      <c r="W83" s="38">
        <f t="shared" si="13"/>
        <v>8.0303426628302352E-2</v>
      </c>
      <c r="X83" s="38">
        <f t="shared" si="13"/>
        <v>9.3382160606853226E-2</v>
      </c>
      <c r="Y83" s="38">
        <f t="shared" si="13"/>
        <v>2.7988490714098844E-2</v>
      </c>
      <c r="Z83" s="38">
        <f t="shared" si="13"/>
        <v>4.6298718284070069E-2</v>
      </c>
      <c r="AA83" s="38">
        <f t="shared" si="13"/>
        <v>-4.7083442322783447E-3</v>
      </c>
      <c r="AB83" s="38">
        <f t="shared" si="13"/>
        <v>3.4527857703374285E-2</v>
      </c>
      <c r="AC83" s="38">
        <f t="shared" si="13"/>
        <v>9.678263144127619E-3</v>
      </c>
      <c r="AD83" s="38">
        <f t="shared" si="13"/>
        <v>5.676170546691077E-2</v>
      </c>
      <c r="AE83" s="38">
        <f t="shared" si="13"/>
        <v>-1.3863458017263958E-2</v>
      </c>
      <c r="AF83" s="38">
        <f t="shared" si="13"/>
        <v>0.12346324875752024</v>
      </c>
      <c r="AG83" s="38">
        <f t="shared" si="13"/>
        <v>0.15223646351033215</v>
      </c>
      <c r="AH83" s="38">
        <f t="shared" si="13"/>
        <v>0.1705466910803034</v>
      </c>
      <c r="AI83" s="19">
        <f t="shared" si="13"/>
        <v>6.1993199058331123E-2</v>
      </c>
      <c r="AP83" s="1">
        <v>77</v>
      </c>
      <c r="AQ83" s="60">
        <f t="shared" si="10"/>
        <v>0.11827956989247312</v>
      </c>
      <c r="AR83" s="4">
        <v>-2.3722627737226335E-2</v>
      </c>
      <c r="AS83" s="4">
        <v>-2.1517553793884484E-2</v>
      </c>
    </row>
    <row r="84" spans="2:45" x14ac:dyDescent="0.3">
      <c r="B84" s="24"/>
      <c r="C84">
        <v>10</v>
      </c>
      <c r="D84" s="51">
        <f t="shared" si="12"/>
        <v>848.6</v>
      </c>
      <c r="E84" s="38">
        <f t="shared" si="13"/>
        <v>-6.5991044072590413E-3</v>
      </c>
      <c r="F84" s="38">
        <f t="shared" si="13"/>
        <v>-3.0167334433184093E-2</v>
      </c>
      <c r="G84" s="38">
        <f t="shared" si="13"/>
        <v>2.9931652132924789E-2</v>
      </c>
      <c r="H84" s="38">
        <f t="shared" si="13"/>
        <v>-2.6632099929295334E-2</v>
      </c>
      <c r="I84" s="38">
        <f t="shared" si="13"/>
        <v>3.3466886636813548E-2</v>
      </c>
      <c r="J84" s="38">
        <f t="shared" si="13"/>
        <v>5.3499882158849842E-2</v>
      </c>
      <c r="K84" s="38">
        <f t="shared" si="13"/>
        <v>1.2255479613481E-2</v>
      </c>
      <c r="L84" s="38">
        <f t="shared" si="13"/>
        <v>-7.777515908555294E-3</v>
      </c>
      <c r="M84" s="38">
        <f t="shared" si="13"/>
        <v>3.4645298138109799E-2</v>
      </c>
      <c r="N84" s="38">
        <f t="shared" si="13"/>
        <v>6.3634221069997377E-3</v>
      </c>
      <c r="O84" s="38">
        <f t="shared" si="13"/>
        <v>6.0570351166627359E-2</v>
      </c>
      <c r="P84" s="38">
        <f t="shared" si="13"/>
        <v>6.764082017440487E-2</v>
      </c>
      <c r="Q84" s="38">
        <f t="shared" si="13"/>
        <v>3.3466886636813548E-2</v>
      </c>
      <c r="R84" s="38">
        <f t="shared" si="13"/>
        <v>6.3634221069997377E-3</v>
      </c>
      <c r="S84" s="38">
        <f t="shared" si="13"/>
        <v>-1.956163092151782E-2</v>
      </c>
      <c r="T84" s="38">
        <f t="shared" si="13"/>
        <v>-7.777515908555294E-3</v>
      </c>
      <c r="U84" s="38">
        <f t="shared" si="13"/>
        <v>8.6495404195144912E-2</v>
      </c>
      <c r="V84" s="38">
        <f t="shared" si="13"/>
        <v>7.3532877680886136E-2</v>
      </c>
      <c r="W84" s="38">
        <f t="shared" si="13"/>
        <v>7.1176054678293632E-2</v>
      </c>
      <c r="X84" s="38">
        <f t="shared" si="13"/>
        <v>9.2387461701626178E-2</v>
      </c>
      <c r="Y84" s="38">
        <f t="shared" si="13"/>
        <v>2.9931652132924789E-2</v>
      </c>
      <c r="Z84" s="38">
        <f t="shared" si="13"/>
        <v>5.8213528164034856E-2</v>
      </c>
      <c r="AA84" s="38">
        <f t="shared" si="13"/>
        <v>-1.0134338911147799E-2</v>
      </c>
      <c r="AB84" s="38">
        <f t="shared" si="13"/>
        <v>2.5218006127739778E-2</v>
      </c>
      <c r="AC84" s="38">
        <f t="shared" si="13"/>
        <v>2.0504360122554768E-2</v>
      </c>
      <c r="AD84" s="38">
        <f t="shared" si="13"/>
        <v>5.9391939665331107E-2</v>
      </c>
      <c r="AE84" s="38">
        <f t="shared" si="13"/>
        <v>3.3466886636813548E-2</v>
      </c>
      <c r="AF84" s="38">
        <f t="shared" si="13"/>
        <v>0.124204572236625</v>
      </c>
      <c r="AG84" s="38">
        <f t="shared" si="13"/>
        <v>0.15248644826773505</v>
      </c>
      <c r="AH84" s="38">
        <f t="shared" si="13"/>
        <v>0.15602168277162382</v>
      </c>
      <c r="AI84" s="19">
        <f t="shared" si="13"/>
        <v>3.4645298138109799E-2</v>
      </c>
      <c r="AP84" s="1">
        <v>78</v>
      </c>
      <c r="AQ84" s="60">
        <f t="shared" si="10"/>
        <v>0.11981566820276497</v>
      </c>
      <c r="AR84" s="4">
        <v>-2.1380574221136223E-2</v>
      </c>
      <c r="AS84" s="4">
        <v>-2.1505376344086023E-2</v>
      </c>
    </row>
    <row r="85" spans="2:45" x14ac:dyDescent="0.3">
      <c r="B85" s="24"/>
      <c r="C85">
        <v>15</v>
      </c>
      <c r="D85" s="51">
        <f t="shared" si="12"/>
        <v>915</v>
      </c>
      <c r="E85" s="38">
        <f t="shared" si="13"/>
        <v>1.092896174863388E-3</v>
      </c>
      <c r="F85" s="38">
        <f t="shared" si="13"/>
        <v>-2.7322404371584699E-2</v>
      </c>
      <c r="G85" s="38">
        <f t="shared" si="13"/>
        <v>3.0601092896174863E-2</v>
      </c>
      <c r="H85" s="38">
        <f t="shared" si="13"/>
        <v>-3.2786885245901641E-2</v>
      </c>
      <c r="I85" s="38">
        <f t="shared" si="13"/>
        <v>2.8415300546448089E-2</v>
      </c>
      <c r="J85" s="38">
        <f t="shared" si="13"/>
        <v>5.6830601092896178E-2</v>
      </c>
      <c r="K85" s="38">
        <f t="shared" si="13"/>
        <v>9.8360655737704927E-3</v>
      </c>
      <c r="L85" s="38">
        <f t="shared" si="13"/>
        <v>-2.185792349726776E-3</v>
      </c>
      <c r="M85" s="38">
        <f t="shared" si="13"/>
        <v>2.9508196721311476E-2</v>
      </c>
      <c r="N85" s="38">
        <f t="shared" si="13"/>
        <v>7.6502732240437158E-3</v>
      </c>
      <c r="O85" s="38">
        <f t="shared" si="13"/>
        <v>6.6666666666666666E-2</v>
      </c>
      <c r="P85" s="38">
        <f t="shared" si="13"/>
        <v>6.9945355191256831E-2</v>
      </c>
      <c r="Q85" s="38">
        <f t="shared" si="13"/>
        <v>5.1366120218579232E-2</v>
      </c>
      <c r="R85" s="38">
        <f t="shared" si="13"/>
        <v>-3.2786885245901639E-3</v>
      </c>
      <c r="S85" s="38">
        <f t="shared" si="13"/>
        <v>-1.6393442622950821E-2</v>
      </c>
      <c r="T85" s="38">
        <f t="shared" si="13"/>
        <v>-4.3715846994535519E-3</v>
      </c>
      <c r="U85" s="38">
        <f t="shared" si="13"/>
        <v>8.8524590163934422E-2</v>
      </c>
      <c r="V85" s="38">
        <f t="shared" si="13"/>
        <v>7.3224043715846995E-2</v>
      </c>
      <c r="W85" s="38">
        <f t="shared" si="13"/>
        <v>6.9945355191256831E-2</v>
      </c>
      <c r="X85" s="38">
        <f t="shared" si="13"/>
        <v>9.7267759562841533E-2</v>
      </c>
      <c r="Y85" s="38">
        <f t="shared" si="13"/>
        <v>2.8415300546448089E-2</v>
      </c>
      <c r="Z85" s="38">
        <f t="shared" si="13"/>
        <v>5.4644808743169397E-2</v>
      </c>
      <c r="AA85" s="38">
        <f t="shared" si="13"/>
        <v>-8.7431693989071038E-3</v>
      </c>
      <c r="AB85" s="38">
        <f t="shared" si="13"/>
        <v>1.4207650273224045E-2</v>
      </c>
      <c r="AC85" s="38">
        <f t="shared" si="13"/>
        <v>2.6229508196721311E-2</v>
      </c>
      <c r="AD85" s="38">
        <f t="shared" si="13"/>
        <v>6.5573770491803282E-2</v>
      </c>
      <c r="AE85" s="38">
        <f t="shared" si="13"/>
        <v>4.8087431693989074E-2</v>
      </c>
      <c r="AF85" s="38">
        <f t="shared" si="13"/>
        <v>0.11803278688524591</v>
      </c>
      <c r="AG85" s="38">
        <f t="shared" si="13"/>
        <v>0.14098360655737704</v>
      </c>
      <c r="AH85" s="38">
        <f t="shared" si="13"/>
        <v>0.14863387978142076</v>
      </c>
      <c r="AI85" s="19">
        <f t="shared" si="13"/>
        <v>2.2950819672131147E-2</v>
      </c>
      <c r="AP85" s="1">
        <v>79</v>
      </c>
      <c r="AQ85" s="60">
        <f t="shared" si="10"/>
        <v>0.12135176651305683</v>
      </c>
      <c r="AR85" s="4">
        <v>-2.104499274310595E-2</v>
      </c>
      <c r="AS85" s="4">
        <v>-2.0762317942361292E-2</v>
      </c>
    </row>
    <row r="86" spans="2:45" x14ac:dyDescent="0.3">
      <c r="B86" s="24"/>
      <c r="C86">
        <v>20</v>
      </c>
      <c r="D86" s="51">
        <f t="shared" si="12"/>
        <v>977.2</v>
      </c>
      <c r="E86" s="38">
        <f t="shared" si="13"/>
        <v>-2.0466639377818817E-4</v>
      </c>
      <c r="F86" s="38">
        <f t="shared" si="13"/>
        <v>-2.6811297584936597E-2</v>
      </c>
      <c r="G86" s="38">
        <f t="shared" si="13"/>
        <v>3.3565288579615181E-2</v>
      </c>
      <c r="H86" s="38">
        <f t="shared" si="13"/>
        <v>-3.4997953336062267E-2</v>
      </c>
      <c r="I86" s="38">
        <f t="shared" si="13"/>
        <v>2.844862873516164E-2</v>
      </c>
      <c r="J86" s="38">
        <f t="shared" si="13"/>
        <v>5.9148587801882882E-2</v>
      </c>
      <c r="K86" s="38">
        <f t="shared" si="13"/>
        <v>1.2075317232910309E-2</v>
      </c>
      <c r="L86" s="38">
        <f t="shared" si="13"/>
        <v>8.1866557511251999E-4</v>
      </c>
      <c r="M86" s="38">
        <f t="shared" si="13"/>
        <v>2.5378632828489515E-2</v>
      </c>
      <c r="N86" s="38">
        <f t="shared" si="13"/>
        <v>4.911993450675352E-3</v>
      </c>
      <c r="O86" s="38">
        <f t="shared" si="13"/>
        <v>7.5521899304134207E-2</v>
      </c>
      <c r="P86" s="38">
        <f t="shared" si="13"/>
        <v>6.4265247646336426E-2</v>
      </c>
      <c r="Q86" s="38">
        <f t="shared" si="13"/>
        <v>5.4031927957429338E-2</v>
      </c>
      <c r="R86" s="38">
        <f t="shared" si="13"/>
        <v>-2.2513303315596042E-3</v>
      </c>
      <c r="S86" s="38">
        <f t="shared" si="13"/>
        <v>-1.7601309864920225E-2</v>
      </c>
      <c r="T86" s="38">
        <f t="shared" si="13"/>
        <v>-4.2979942693410203E-3</v>
      </c>
      <c r="U86" s="38">
        <f t="shared" si="13"/>
        <v>8.9848546868604121E-2</v>
      </c>
      <c r="V86" s="38">
        <f t="shared" si="13"/>
        <v>7.5521899304134207E-2</v>
      </c>
      <c r="W86" s="38">
        <f t="shared" si="13"/>
        <v>6.7335243553008545E-2</v>
      </c>
      <c r="X86" s="38">
        <f t="shared" si="13"/>
        <v>9.5988538681948371E-2</v>
      </c>
      <c r="Y86" s="38">
        <f t="shared" si="13"/>
        <v>2.742529676627093E-2</v>
      </c>
      <c r="Z86" s="38">
        <f t="shared" si="13"/>
        <v>4.89152681129758E-2</v>
      </c>
      <c r="AA86" s="38">
        <f t="shared" si="13"/>
        <v>-6.3446582071224368E-3</v>
      </c>
      <c r="AB86" s="38">
        <f t="shared" si="13"/>
        <v>9.0053213262381842E-3</v>
      </c>
      <c r="AC86" s="38">
        <f t="shared" si="13"/>
        <v>1.9238641015145264E-2</v>
      </c>
      <c r="AD86" s="38">
        <f t="shared" si="13"/>
        <v>6.8358575521899251E-2</v>
      </c>
      <c r="AE86" s="38">
        <f t="shared" si="13"/>
        <v>4.7891936144085094E-2</v>
      </c>
      <c r="AF86" s="38">
        <f t="shared" si="13"/>
        <v>0.10826852230863687</v>
      </c>
      <c r="AG86" s="38">
        <f t="shared" si="13"/>
        <v>0.14306180925092093</v>
      </c>
      <c r="AH86" s="38">
        <f t="shared" si="13"/>
        <v>0.14408514121981164</v>
      </c>
      <c r="AI86" s="19">
        <f t="shared" si="13"/>
        <v>1.1051985264019602E-2</v>
      </c>
      <c r="AP86" s="1">
        <v>80</v>
      </c>
      <c r="AQ86" s="60">
        <f t="shared" si="10"/>
        <v>0.12288786482334869</v>
      </c>
      <c r="AR86" s="4">
        <v>-2.100840336134454E-2</v>
      </c>
      <c r="AS86" s="4">
        <v>-2.0588235294117647E-2</v>
      </c>
    </row>
    <row r="87" spans="2:45" x14ac:dyDescent="0.3">
      <c r="B87" s="24"/>
      <c r="C87">
        <v>25</v>
      </c>
      <c r="D87" s="51">
        <f t="shared" si="12"/>
        <v>1044</v>
      </c>
      <c r="E87" s="38">
        <f t="shared" si="13"/>
        <v>3.8314176245210726E-3</v>
      </c>
      <c r="F87" s="38">
        <f t="shared" si="13"/>
        <v>-3.4482758620689655E-2</v>
      </c>
      <c r="G87" s="38">
        <f t="shared" si="13"/>
        <v>3.1609195402298854E-2</v>
      </c>
      <c r="H87" s="38">
        <f t="shared" si="13"/>
        <v>-2.9693486590038315E-2</v>
      </c>
      <c r="I87" s="38">
        <f t="shared" si="13"/>
        <v>2.8735632183908046E-2</v>
      </c>
      <c r="J87" s="38">
        <f t="shared" si="13"/>
        <v>5.5555555555555552E-2</v>
      </c>
      <c r="K87" s="38">
        <f t="shared" si="13"/>
        <v>1.6283524904214558E-2</v>
      </c>
      <c r="L87" s="38">
        <f t="shared" si="13"/>
        <v>-9.5785440613026815E-4</v>
      </c>
      <c r="M87" s="38">
        <f t="shared" si="13"/>
        <v>2.3946360153256706E-2</v>
      </c>
      <c r="N87" s="38">
        <f t="shared" si="13"/>
        <v>-9.5785440613026815E-4</v>
      </c>
      <c r="O87" s="38">
        <f t="shared" si="13"/>
        <v>7.5670498084291188E-2</v>
      </c>
      <c r="P87" s="38">
        <f t="shared" si="13"/>
        <v>5.6513409961685822E-2</v>
      </c>
      <c r="Q87" s="38">
        <f t="shared" si="13"/>
        <v>5.5555555555555552E-2</v>
      </c>
      <c r="R87" s="38">
        <f t="shared" si="13"/>
        <v>-7.6628352490421452E-3</v>
      </c>
      <c r="S87" s="38">
        <f t="shared" si="13"/>
        <v>-9.5785440613026813E-3</v>
      </c>
      <c r="T87" s="38">
        <f t="shared" si="13"/>
        <v>9.5785440613026815E-4</v>
      </c>
      <c r="U87" s="38">
        <f t="shared" si="13"/>
        <v>9.2911877394636022E-2</v>
      </c>
      <c r="V87" s="38">
        <f t="shared" si="13"/>
        <v>7.0881226053639848E-2</v>
      </c>
      <c r="W87" s="38">
        <f t="shared" si="13"/>
        <v>6.1302681992337162E-2</v>
      </c>
      <c r="X87" s="38">
        <f t="shared" si="13"/>
        <v>9.8659003831417624E-2</v>
      </c>
      <c r="Y87" s="38">
        <f t="shared" si="13"/>
        <v>2.2988505747126436E-2</v>
      </c>
      <c r="Z87" s="38">
        <f t="shared" si="13"/>
        <v>4.8850574712643681E-2</v>
      </c>
      <c r="AA87" s="38">
        <f t="shared" si="13"/>
        <v>-4.7892720306513406E-3</v>
      </c>
      <c r="AB87" s="38">
        <f t="shared" si="13"/>
        <v>4.7892720306513406E-3</v>
      </c>
      <c r="AC87" s="38">
        <f t="shared" si="13"/>
        <v>1.4367816091954023E-2</v>
      </c>
      <c r="AD87" s="38">
        <f t="shared" si="13"/>
        <v>6.3218390804597707E-2</v>
      </c>
      <c r="AE87" s="38">
        <f t="shared" si="13"/>
        <v>4.3103448275862072E-2</v>
      </c>
      <c r="AF87" s="38">
        <f t="shared" si="13"/>
        <v>0.10057471264367816</v>
      </c>
      <c r="AG87" s="38">
        <f t="shared" si="13"/>
        <v>0.13026819923371646</v>
      </c>
      <c r="AH87" s="38">
        <f t="shared" si="13"/>
        <v>0.12835249042145594</v>
      </c>
      <c r="AI87" s="19">
        <f t="shared" si="13"/>
        <v>-2.8735632183908046E-3</v>
      </c>
      <c r="AP87" s="1">
        <v>81</v>
      </c>
      <c r="AQ87" s="60">
        <f t="shared" si="10"/>
        <v>0.12442396313364056</v>
      </c>
      <c r="AR87" s="4">
        <v>-1.9607843137254902E-2</v>
      </c>
      <c r="AS87" s="4">
        <v>-2.0405948116791441E-2</v>
      </c>
    </row>
    <row r="88" spans="2:45" x14ac:dyDescent="0.3">
      <c r="B88" s="24"/>
      <c r="C88">
        <v>30</v>
      </c>
      <c r="D88" s="51">
        <f t="shared" si="12"/>
        <v>1119</v>
      </c>
      <c r="E88" s="38">
        <f t="shared" si="13"/>
        <v>3.5746201966041107E-3</v>
      </c>
      <c r="F88" s="38">
        <f t="shared" si="13"/>
        <v>-3.2171581769436998E-2</v>
      </c>
      <c r="G88" s="38">
        <f t="shared" si="13"/>
        <v>4.20017873100983E-2</v>
      </c>
      <c r="H88" s="38">
        <f t="shared" si="13"/>
        <v>-3.3958891867739052E-2</v>
      </c>
      <c r="I88" s="38">
        <f t="shared" si="13"/>
        <v>2.0554066130473638E-2</v>
      </c>
      <c r="J88" s="38">
        <f t="shared" si="13"/>
        <v>5.8087578194816802E-2</v>
      </c>
      <c r="K88" s="38">
        <f t="shared" si="13"/>
        <v>2.0554066130473638E-2</v>
      </c>
      <c r="L88" s="38">
        <f t="shared" si="13"/>
        <v>2.6809651474530832E-3</v>
      </c>
      <c r="M88" s="38">
        <f t="shared" si="13"/>
        <v>1.876675603217158E-2</v>
      </c>
      <c r="N88" s="38">
        <f t="shared" si="13"/>
        <v>7.1492403932082215E-3</v>
      </c>
      <c r="O88" s="38">
        <f t="shared" si="13"/>
        <v>7.0598748882931189E-2</v>
      </c>
      <c r="P88" s="38">
        <f t="shared" si="13"/>
        <v>5.1831992850759609E-2</v>
      </c>
      <c r="Q88" s="38">
        <f t="shared" si="13"/>
        <v>5.8981233243967826E-2</v>
      </c>
      <c r="R88" s="38">
        <f t="shared" si="13"/>
        <v>-6.2555853440571943E-3</v>
      </c>
      <c r="S88" s="38">
        <f t="shared" si="13"/>
        <v>-1.2511170688114389E-2</v>
      </c>
      <c r="T88" s="38">
        <f t="shared" si="13"/>
        <v>0</v>
      </c>
      <c r="U88" s="38">
        <f t="shared" si="13"/>
        <v>8.6684539767649685E-2</v>
      </c>
      <c r="V88" s="38">
        <f t="shared" si="13"/>
        <v>6.9705093833780166E-2</v>
      </c>
      <c r="W88" s="38">
        <f t="shared" si="13"/>
        <v>5.8087578194816802E-2</v>
      </c>
      <c r="X88" s="38">
        <f t="shared" si="13"/>
        <v>9.5621090259159963E-2</v>
      </c>
      <c r="Y88" s="38">
        <f t="shared" si="13"/>
        <v>1.3404825737265416E-2</v>
      </c>
      <c r="Z88" s="38">
        <f t="shared" si="13"/>
        <v>5.0044682752457555E-2</v>
      </c>
      <c r="AA88" s="38">
        <f t="shared" si="13"/>
        <v>-8.9365504915102766E-3</v>
      </c>
      <c r="AB88" s="38">
        <f t="shared" si="13"/>
        <v>-5.3619302949061663E-3</v>
      </c>
      <c r="AC88" s="38">
        <f t="shared" si="13"/>
        <v>1.3404825737265416E-2</v>
      </c>
      <c r="AD88" s="38">
        <f t="shared" si="13"/>
        <v>6.076854334226988E-2</v>
      </c>
      <c r="AE88" s="38">
        <f t="shared" si="13"/>
        <v>3.5746201966041107E-2</v>
      </c>
      <c r="AF88" s="38">
        <f t="shared" si="13"/>
        <v>8.40035746201966E-2</v>
      </c>
      <c r="AG88" s="38">
        <f t="shared" si="13"/>
        <v>0.12868632707774799</v>
      </c>
      <c r="AH88" s="38">
        <f t="shared" si="13"/>
        <v>0.11885612153708669</v>
      </c>
      <c r="AI88" s="19">
        <f t="shared" si="13"/>
        <v>-1.3404825737265416E-2</v>
      </c>
      <c r="AP88" s="1">
        <v>82</v>
      </c>
      <c r="AQ88" s="60">
        <f t="shared" si="10"/>
        <v>0.1259600614439324</v>
      </c>
      <c r="AR88" s="4">
        <v>-1.9516107472263095E-2</v>
      </c>
      <c r="AS88" s="4">
        <v>-2.0265991133628879E-2</v>
      </c>
    </row>
    <row r="89" spans="2:45" x14ac:dyDescent="0.3">
      <c r="B89" s="24"/>
      <c r="C89">
        <v>35</v>
      </c>
      <c r="D89" s="51">
        <f t="shared" si="12"/>
        <v>1207.2</v>
      </c>
      <c r="E89" s="38">
        <f t="shared" si="13"/>
        <v>7.2895957587806115E-3</v>
      </c>
      <c r="F89" s="38">
        <f t="shared" si="13"/>
        <v>-3.8270377733598447E-2</v>
      </c>
      <c r="G89" s="38">
        <f t="shared" si="13"/>
        <v>4.5394300861497643E-2</v>
      </c>
      <c r="H89" s="38">
        <f t="shared" si="13"/>
        <v>-4.075546719681912E-2</v>
      </c>
      <c r="I89" s="38">
        <f t="shared" si="13"/>
        <v>2.6341948310139127E-2</v>
      </c>
      <c r="J89" s="38">
        <f t="shared" si="13"/>
        <v>5.864811133200791E-2</v>
      </c>
      <c r="K89" s="38">
        <f t="shared" si="13"/>
        <v>2.7170311464546019E-2</v>
      </c>
      <c r="L89" s="38">
        <f t="shared" si="13"/>
        <v>6.4612326043737194E-3</v>
      </c>
      <c r="M89" s="38">
        <f t="shared" si="13"/>
        <v>1.557322730284953E-2</v>
      </c>
      <c r="N89" s="38">
        <f t="shared" si="13"/>
        <v>2.1371769383697774E-2</v>
      </c>
      <c r="O89" s="38">
        <f t="shared" si="13"/>
        <v>7.1073558648111296E-2</v>
      </c>
      <c r="P89" s="38">
        <f t="shared" si="13"/>
        <v>4.5394300861497643E-2</v>
      </c>
      <c r="Q89" s="38">
        <f t="shared" si="13"/>
        <v>6.4446653412856159E-2</v>
      </c>
      <c r="R89" s="38">
        <f t="shared" si="13"/>
        <v>-5.1358515573227681E-3</v>
      </c>
      <c r="S89" s="38">
        <f t="shared" si="13"/>
        <v>-1.8389662027833039E-2</v>
      </c>
      <c r="T89" s="38">
        <f t="shared" si="13"/>
        <v>1.4910536779323678E-3</v>
      </c>
      <c r="U89" s="38">
        <f t="shared" si="13"/>
        <v>9.5924453280318053E-2</v>
      </c>
      <c r="V89" s="38">
        <f t="shared" si="13"/>
        <v>7.3558648111331962E-2</v>
      </c>
      <c r="W89" s="38">
        <f t="shared" si="13"/>
        <v>6.6931742876076838E-2</v>
      </c>
      <c r="X89" s="38">
        <f t="shared" si="13"/>
        <v>9.4267726971504262E-2</v>
      </c>
      <c r="Y89" s="38">
        <f t="shared" si="13"/>
        <v>1.6401590457256424E-2</v>
      </c>
      <c r="Z89" s="38">
        <f t="shared" si="13"/>
        <v>5.202120609675278E-2</v>
      </c>
      <c r="AA89" s="38">
        <f t="shared" si="13"/>
        <v>-1.7561298873426147E-2</v>
      </c>
      <c r="AB89" s="38">
        <f t="shared" si="13"/>
        <v>-1.3419483101391688E-2</v>
      </c>
      <c r="AC89" s="38">
        <f t="shared" si="13"/>
        <v>1.4744864148442638E-2</v>
      </c>
      <c r="AD89" s="38">
        <f t="shared" si="13"/>
        <v>5.4506295559973453E-2</v>
      </c>
      <c r="AE89" s="38">
        <f t="shared" si="13"/>
        <v>3.7939032471835617E-2</v>
      </c>
      <c r="AF89" s="38">
        <f t="shared" si="13"/>
        <v>7.935719019218021E-2</v>
      </c>
      <c r="AG89" s="38">
        <f t="shared" si="13"/>
        <v>0.12491716368455927</v>
      </c>
      <c r="AH89" s="38">
        <f t="shared" si="13"/>
        <v>0.12491716368455927</v>
      </c>
      <c r="AI89" s="19">
        <f t="shared" si="13"/>
        <v>-2.6673293571901957E-2</v>
      </c>
      <c r="AP89" s="1">
        <v>83</v>
      </c>
      <c r="AQ89" s="60">
        <f t="shared" si="10"/>
        <v>0.12749615975422426</v>
      </c>
      <c r="AR89" s="4">
        <v>-1.8508863399374405E-2</v>
      </c>
      <c r="AS89" s="4">
        <v>-1.9207571680430587E-2</v>
      </c>
    </row>
    <row r="90" spans="2:45" x14ac:dyDescent="0.3">
      <c r="B90" s="24"/>
      <c r="C90">
        <v>40</v>
      </c>
      <c r="D90" s="51">
        <f t="shared" si="12"/>
        <v>1314.4</v>
      </c>
      <c r="E90" s="38">
        <f t="shared" si="13"/>
        <v>7.3037127206329183E-3</v>
      </c>
      <c r="F90" s="38">
        <f t="shared" si="13"/>
        <v>-2.997565429093129E-2</v>
      </c>
      <c r="G90" s="38">
        <f t="shared" si="13"/>
        <v>4.5343883140596397E-2</v>
      </c>
      <c r="H90" s="38">
        <f t="shared" si="13"/>
        <v>-4.0626902008521065E-2</v>
      </c>
      <c r="I90" s="38">
        <f t="shared" si="13"/>
        <v>1.7954960438222693E-2</v>
      </c>
      <c r="J90" s="38">
        <f t="shared" si="13"/>
        <v>4.8387096774193478E-2</v>
      </c>
      <c r="K90" s="38">
        <f t="shared" si="13"/>
        <v>3.6214242239805162E-2</v>
      </c>
      <c r="L90" s="38">
        <f t="shared" ref="L90:AI90" si="14">(L40-$D90)/$D90</f>
        <v>1.9476567255021233E-2</v>
      </c>
      <c r="M90" s="38">
        <f t="shared" si="14"/>
        <v>5.7821059038343798E-3</v>
      </c>
      <c r="N90" s="38">
        <f t="shared" si="14"/>
        <v>2.175897748021904E-2</v>
      </c>
      <c r="O90" s="38">
        <f t="shared" si="14"/>
        <v>8.870967741935476E-2</v>
      </c>
      <c r="P90" s="38">
        <f t="shared" si="14"/>
        <v>4.2300669506999317E-2</v>
      </c>
      <c r="Q90" s="38">
        <f t="shared" si="14"/>
        <v>7.1972002434570831E-2</v>
      </c>
      <c r="R90" s="38">
        <f t="shared" si="14"/>
        <v>-1.1716372489348821E-2</v>
      </c>
      <c r="S90" s="38">
        <f t="shared" si="14"/>
        <v>-2.6171637248934943E-2</v>
      </c>
      <c r="T90" s="38">
        <f t="shared" si="14"/>
        <v>7.3037127206329183E-3</v>
      </c>
      <c r="U90" s="38">
        <f t="shared" si="14"/>
        <v>8.4144856968959139E-2</v>
      </c>
      <c r="V90" s="38">
        <f t="shared" si="14"/>
        <v>6.9689592209373027E-2</v>
      </c>
      <c r="W90" s="38">
        <f t="shared" si="14"/>
        <v>5.3712720632988362E-2</v>
      </c>
      <c r="X90" s="38">
        <f t="shared" si="14"/>
        <v>9.6317711503347461E-2</v>
      </c>
      <c r="Y90" s="38">
        <f t="shared" si="14"/>
        <v>8.8253195374314586E-3</v>
      </c>
      <c r="Z90" s="38">
        <f t="shared" si="14"/>
        <v>5.2191113816189821E-2</v>
      </c>
      <c r="AA90" s="38">
        <f t="shared" si="14"/>
        <v>-2.1606816798539326E-2</v>
      </c>
      <c r="AB90" s="38">
        <f t="shared" si="14"/>
        <v>-3.2258064516129101E-2</v>
      </c>
      <c r="AC90" s="38">
        <f t="shared" si="14"/>
        <v>2.175897748021904E-2</v>
      </c>
      <c r="AD90" s="38">
        <f t="shared" si="14"/>
        <v>5.8277541083383982E-2</v>
      </c>
      <c r="AE90" s="38">
        <f t="shared" si="14"/>
        <v>2.3280584297017581E-2</v>
      </c>
      <c r="AF90" s="38">
        <f t="shared" si="14"/>
        <v>7.4254412659768648E-2</v>
      </c>
      <c r="AG90" s="38">
        <f t="shared" si="14"/>
        <v>0.12827145465611678</v>
      </c>
      <c r="AH90" s="38">
        <f t="shared" si="14"/>
        <v>0.11609860012172847</v>
      </c>
      <c r="AI90" s="19">
        <f t="shared" si="14"/>
        <v>-3.4540474741326911E-2</v>
      </c>
      <c r="AP90" s="1">
        <v>84</v>
      </c>
      <c r="AQ90" s="60">
        <f t="shared" si="10"/>
        <v>0.12903225806451613</v>
      </c>
      <c r="AR90" s="4">
        <v>-1.8144571261340271E-2</v>
      </c>
      <c r="AS90" s="4">
        <v>-1.7647058823529412E-2</v>
      </c>
    </row>
    <row r="91" spans="2:45" x14ac:dyDescent="0.3">
      <c r="B91" s="24"/>
      <c r="C91">
        <v>45</v>
      </c>
      <c r="D91" s="51">
        <f t="shared" si="12"/>
        <v>1421</v>
      </c>
      <c r="E91" s="38">
        <f t="shared" ref="E91:AI99" si="15">(E41-$D91)/$D91</f>
        <v>9.852216748768473E-3</v>
      </c>
      <c r="F91" s="38">
        <f t="shared" si="15"/>
        <v>-3.7297677691766361E-2</v>
      </c>
      <c r="G91" s="38">
        <f t="shared" si="15"/>
        <v>4.0816326530612242E-2</v>
      </c>
      <c r="H91" s="38">
        <f t="shared" si="15"/>
        <v>-4.0816326530612242E-2</v>
      </c>
      <c r="I91" s="38">
        <f t="shared" si="15"/>
        <v>2.7445460942997889E-2</v>
      </c>
      <c r="J91" s="38">
        <f t="shared" si="15"/>
        <v>5.4187192118226604E-2</v>
      </c>
      <c r="K91" s="38">
        <f t="shared" si="15"/>
        <v>3.9408866995073892E-2</v>
      </c>
      <c r="L91" s="38">
        <f t="shared" si="15"/>
        <v>3.2371569317382123E-2</v>
      </c>
      <c r="M91" s="38">
        <f t="shared" si="15"/>
        <v>6.3335679099225895E-3</v>
      </c>
      <c r="N91" s="38">
        <f t="shared" si="15"/>
        <v>2.3926812104152005E-2</v>
      </c>
      <c r="O91" s="38">
        <f t="shared" si="15"/>
        <v>0.11330049261083744</v>
      </c>
      <c r="P91" s="38">
        <f t="shared" si="15"/>
        <v>4.785362420830401E-2</v>
      </c>
      <c r="Q91" s="38">
        <f t="shared" si="15"/>
        <v>8.1632653061224483E-2</v>
      </c>
      <c r="R91" s="38">
        <f t="shared" si="15"/>
        <v>-7.7410274454609426E-3</v>
      </c>
      <c r="S91" s="38">
        <f t="shared" si="15"/>
        <v>-2.322308233638283E-2</v>
      </c>
      <c r="T91" s="38">
        <f t="shared" si="15"/>
        <v>1.7593244194229415E-2</v>
      </c>
      <c r="U91" s="38">
        <f t="shared" si="15"/>
        <v>7.9521463757916966E-2</v>
      </c>
      <c r="V91" s="38">
        <f t="shared" si="15"/>
        <v>8.1632653061224483E-2</v>
      </c>
      <c r="W91" s="38">
        <f t="shared" si="15"/>
        <v>6.1224489795918366E-2</v>
      </c>
      <c r="X91" s="38">
        <f t="shared" si="15"/>
        <v>0.11822660098522167</v>
      </c>
      <c r="Y91" s="38">
        <f t="shared" si="15"/>
        <v>2.5334271639690358E-2</v>
      </c>
      <c r="Z91" s="38">
        <f t="shared" si="15"/>
        <v>6.4039408866995079E-2</v>
      </c>
      <c r="AA91" s="38">
        <f t="shared" si="15"/>
        <v>-9.852216748768473E-3</v>
      </c>
      <c r="AB91" s="38">
        <f t="shared" si="15"/>
        <v>-3.4482758620689655E-2</v>
      </c>
      <c r="AC91" s="38">
        <f t="shared" si="15"/>
        <v>3.7297677691766361E-2</v>
      </c>
      <c r="AD91" s="38">
        <f t="shared" si="15"/>
        <v>6.2631949331456716E-2</v>
      </c>
      <c r="AE91" s="38">
        <f t="shared" si="15"/>
        <v>3.2371569317382123E-2</v>
      </c>
      <c r="AF91" s="38">
        <f t="shared" si="15"/>
        <v>8.0928923293455315E-2</v>
      </c>
      <c r="AG91" s="38">
        <f t="shared" si="15"/>
        <v>0.13230119634060522</v>
      </c>
      <c r="AH91" s="38">
        <f t="shared" si="15"/>
        <v>0.12174524982406756</v>
      </c>
      <c r="AI91" s="19">
        <f t="shared" si="15"/>
        <v>-3.8001407459535536E-2</v>
      </c>
      <c r="AP91" s="1">
        <v>85</v>
      </c>
      <c r="AQ91" s="60">
        <f t="shared" si="10"/>
        <v>0.13056835637480799</v>
      </c>
      <c r="AR91" s="4">
        <v>-1.8109320485130382E-2</v>
      </c>
      <c r="AS91" s="4">
        <v>-1.7135325131810195E-2</v>
      </c>
    </row>
    <row r="92" spans="2:45" x14ac:dyDescent="0.3">
      <c r="B92" s="24"/>
      <c r="C92">
        <v>50</v>
      </c>
      <c r="D92" s="51">
        <f t="shared" si="12"/>
        <v>1547.4</v>
      </c>
      <c r="E92" s="38">
        <f t="shared" si="15"/>
        <v>1.7836370686312466E-2</v>
      </c>
      <c r="F92" s="38">
        <f t="shared" si="15"/>
        <v>-4.8080651415277294E-2</v>
      </c>
      <c r="G92" s="38">
        <f t="shared" si="15"/>
        <v>3.7869975442677978E-2</v>
      </c>
      <c r="H92" s="38">
        <f t="shared" si="15"/>
        <v>-3.1924518547240592E-2</v>
      </c>
      <c r="I92" s="38">
        <f t="shared" si="15"/>
        <v>2.4298823833527147E-2</v>
      </c>
      <c r="J92" s="38">
        <f t="shared" si="15"/>
        <v>5.7903580199043493E-2</v>
      </c>
      <c r="K92" s="38">
        <f t="shared" si="15"/>
        <v>3.6577484813235042E-2</v>
      </c>
      <c r="L92" s="38">
        <f t="shared" si="15"/>
        <v>4.3039937960449727E-2</v>
      </c>
      <c r="M92" s="38">
        <f t="shared" si="15"/>
        <v>-4.7822153289389241E-3</v>
      </c>
      <c r="N92" s="38">
        <f t="shared" si="15"/>
        <v>2.9468786351298893E-2</v>
      </c>
      <c r="O92" s="38">
        <f t="shared" si="15"/>
        <v>0.11154194132092536</v>
      </c>
      <c r="P92" s="38">
        <f t="shared" si="15"/>
        <v>4.6917409848778534E-2</v>
      </c>
      <c r="Q92" s="38">
        <f t="shared" si="15"/>
        <v>9.0862091249838378E-2</v>
      </c>
      <c r="R92" s="38">
        <f t="shared" si="15"/>
        <v>2.972728447718695E-3</v>
      </c>
      <c r="S92" s="38">
        <f t="shared" si="15"/>
        <v>-8.6596872172677326E-3</v>
      </c>
      <c r="T92" s="38">
        <f t="shared" si="15"/>
        <v>2.236008788936274E-2</v>
      </c>
      <c r="U92" s="38">
        <f t="shared" si="15"/>
        <v>7.6644694325966073E-2</v>
      </c>
      <c r="V92" s="38">
        <f t="shared" si="15"/>
        <v>8.4399638102623686E-2</v>
      </c>
      <c r="W92" s="38">
        <f t="shared" si="15"/>
        <v>5.9842316143207896E-2</v>
      </c>
      <c r="X92" s="38">
        <f t="shared" si="15"/>
        <v>0.12382060230063326</v>
      </c>
      <c r="Y92" s="38">
        <f t="shared" si="15"/>
        <v>1.7190125371590995E-2</v>
      </c>
      <c r="Z92" s="38">
        <f t="shared" si="15"/>
        <v>9.3447072508724249E-2</v>
      </c>
      <c r="AA92" s="38">
        <f t="shared" si="15"/>
        <v>-6.7209512731033283E-3</v>
      </c>
      <c r="AB92" s="38">
        <f t="shared" si="15"/>
        <v>-3.3217009176683528E-2</v>
      </c>
      <c r="AC92" s="38">
        <f t="shared" si="15"/>
        <v>3.3346258239627703E-2</v>
      </c>
      <c r="AD92" s="38">
        <f t="shared" si="15"/>
        <v>6.4366033346258178E-2</v>
      </c>
      <c r="AE92" s="38">
        <f t="shared" si="15"/>
        <v>2.3006333204084212E-2</v>
      </c>
      <c r="AF92" s="38">
        <f t="shared" si="15"/>
        <v>8.6338374046788097E-2</v>
      </c>
      <c r="AG92" s="38">
        <f t="shared" si="15"/>
        <v>0.13480677265089822</v>
      </c>
      <c r="AH92" s="38">
        <f t="shared" si="15"/>
        <v>0.11348067726508976</v>
      </c>
      <c r="AI92" s="19">
        <f t="shared" si="15"/>
        <v>-3.9679462323898206E-2</v>
      </c>
      <c r="AP92" s="1">
        <v>86</v>
      </c>
      <c r="AQ92" s="60">
        <f t="shared" si="10"/>
        <v>0.13210445468509985</v>
      </c>
      <c r="AR92" s="4">
        <v>-1.751102793744155E-2</v>
      </c>
      <c r="AS92" s="4">
        <v>-1.5653775322283611E-2</v>
      </c>
    </row>
    <row r="93" spans="2:45" x14ac:dyDescent="0.3">
      <c r="B93" s="24"/>
      <c r="C93">
        <v>55</v>
      </c>
      <c r="D93" s="51">
        <f t="shared" si="12"/>
        <v>1684.2</v>
      </c>
      <c r="E93" s="38">
        <f t="shared" si="15"/>
        <v>2.1256382852392799E-2</v>
      </c>
      <c r="F93" s="38">
        <f t="shared" si="15"/>
        <v>-4.3462771642322789E-2</v>
      </c>
      <c r="G93" s="38">
        <f t="shared" si="15"/>
        <v>3.3131457071606668E-2</v>
      </c>
      <c r="H93" s="38">
        <f t="shared" si="15"/>
        <v>-3.3962712266951696E-2</v>
      </c>
      <c r="I93" s="38">
        <f t="shared" si="15"/>
        <v>2.3037643985274879E-2</v>
      </c>
      <c r="J93" s="38">
        <f t="shared" si="15"/>
        <v>6.0444127775798571E-2</v>
      </c>
      <c r="K93" s="38">
        <f t="shared" si="15"/>
        <v>2.4818905118156962E-2</v>
      </c>
      <c r="L93" s="38">
        <f t="shared" si="15"/>
        <v>3.1350195938724588E-2</v>
      </c>
      <c r="M93" s="38">
        <f t="shared" si="15"/>
        <v>-8.4313026956418739E-3</v>
      </c>
      <c r="N93" s="38">
        <f t="shared" si="15"/>
        <v>4.6194038712741928E-2</v>
      </c>
      <c r="O93" s="38">
        <f t="shared" si="15"/>
        <v>0.11506946918418237</v>
      </c>
      <c r="P93" s="38">
        <f t="shared" si="15"/>
        <v>4.3225270157938457E-2</v>
      </c>
      <c r="Q93" s="38">
        <f t="shared" si="15"/>
        <v>9.5475596722479489E-2</v>
      </c>
      <c r="R93" s="38">
        <f t="shared" si="15"/>
        <v>1.5912599453746557E-2</v>
      </c>
      <c r="S93" s="38">
        <f t="shared" si="15"/>
        <v>-7.8375489846811818E-3</v>
      </c>
      <c r="T93" s="38">
        <f t="shared" si="15"/>
        <v>2.8975181094881817E-2</v>
      </c>
      <c r="U93" s="38">
        <f t="shared" si="15"/>
        <v>7.4694216838855215E-2</v>
      </c>
      <c r="V93" s="38">
        <f t="shared" si="15"/>
        <v>8.4788029925186997E-2</v>
      </c>
      <c r="W93" s="38">
        <f t="shared" si="15"/>
        <v>6.2225388908680651E-2</v>
      </c>
      <c r="X93" s="38">
        <f t="shared" si="15"/>
        <v>0.12635078969243554</v>
      </c>
      <c r="Y93" s="38">
        <f t="shared" si="15"/>
        <v>1.5318845742785865E-2</v>
      </c>
      <c r="Z93" s="38">
        <f t="shared" si="15"/>
        <v>0.10616316351977197</v>
      </c>
      <c r="AA93" s="38">
        <f t="shared" si="15"/>
        <v>-6.6500415627597943E-3</v>
      </c>
      <c r="AB93" s="38">
        <f t="shared" si="15"/>
        <v>-4.168151050944071E-2</v>
      </c>
      <c r="AC93" s="38">
        <f t="shared" si="15"/>
        <v>3.6693979337370827E-2</v>
      </c>
      <c r="AD93" s="38">
        <f t="shared" si="15"/>
        <v>6.3412896330602042E-2</v>
      </c>
      <c r="AE93" s="38">
        <f t="shared" si="15"/>
        <v>2.6006412540078346E-2</v>
      </c>
      <c r="AF93" s="38">
        <f t="shared" si="15"/>
        <v>8.3006768792304925E-2</v>
      </c>
      <c r="AG93" s="38">
        <f t="shared" si="15"/>
        <v>0.12694454340339625</v>
      </c>
      <c r="AH93" s="38">
        <f t="shared" si="15"/>
        <v>0.10438190238688989</v>
      </c>
      <c r="AI93" s="19">
        <f t="shared" si="15"/>
        <v>-3.693148082175516E-2</v>
      </c>
      <c r="AP93" s="1">
        <v>87</v>
      </c>
      <c r="AQ93" s="60">
        <f t="shared" si="10"/>
        <v>0.13364055299539171</v>
      </c>
      <c r="AR93" s="4">
        <v>-1.7308030223159413E-2</v>
      </c>
      <c r="AS93" s="4">
        <v>-1.5558309238606575E-2</v>
      </c>
    </row>
    <row r="94" spans="2:45" x14ac:dyDescent="0.3">
      <c r="B94" s="24"/>
      <c r="C94">
        <v>60</v>
      </c>
      <c r="D94" s="51">
        <f t="shared" si="12"/>
        <v>1820.8</v>
      </c>
      <c r="E94" s="38">
        <f t="shared" si="15"/>
        <v>2.1528998242530781E-2</v>
      </c>
      <c r="F94" s="38">
        <f t="shared" si="15"/>
        <v>-3.723637961335674E-2</v>
      </c>
      <c r="G94" s="38">
        <f t="shared" si="15"/>
        <v>4.1849736379613381E-2</v>
      </c>
      <c r="H94" s="38">
        <f t="shared" si="15"/>
        <v>-3.9433216168717027E-2</v>
      </c>
      <c r="I94" s="38">
        <f t="shared" si="15"/>
        <v>1.3290861159929727E-2</v>
      </c>
      <c r="J94" s="38">
        <f t="shared" si="15"/>
        <v>4.0202108963093175E-2</v>
      </c>
      <c r="K94" s="38">
        <f t="shared" si="15"/>
        <v>1.2741652021089657E-2</v>
      </c>
      <c r="L94" s="38">
        <f t="shared" si="15"/>
        <v>1.6036906854130079E-2</v>
      </c>
      <c r="M94" s="38">
        <f t="shared" si="15"/>
        <v>-1.9661687170474493E-2</v>
      </c>
      <c r="N94" s="38">
        <f t="shared" si="15"/>
        <v>4.3497363796133594E-2</v>
      </c>
      <c r="O94" s="38">
        <f t="shared" si="15"/>
        <v>0.10555799648506153</v>
      </c>
      <c r="P94" s="38">
        <f t="shared" si="15"/>
        <v>4.8440246045694225E-2</v>
      </c>
      <c r="Q94" s="38">
        <f t="shared" si="15"/>
        <v>9.6221441124780344E-2</v>
      </c>
      <c r="R94" s="38">
        <f t="shared" si="15"/>
        <v>4.5035149384886012E-3</v>
      </c>
      <c r="S94" s="38">
        <f t="shared" si="15"/>
        <v>-1.746485061511421E-2</v>
      </c>
      <c r="T94" s="38">
        <f t="shared" si="15"/>
        <v>9.4463971880492346E-3</v>
      </c>
      <c r="U94" s="38">
        <f t="shared" si="15"/>
        <v>6.2719683655536054E-2</v>
      </c>
      <c r="V94" s="38">
        <f t="shared" si="15"/>
        <v>8.633567662565908E-2</v>
      </c>
      <c r="W94" s="38">
        <f t="shared" si="15"/>
        <v>6.6564147627416553E-2</v>
      </c>
      <c r="X94" s="38">
        <f t="shared" si="15"/>
        <v>0.12807557117750443</v>
      </c>
      <c r="Y94" s="38">
        <f t="shared" si="15"/>
        <v>2.5373462214411273E-2</v>
      </c>
      <c r="Z94" s="38">
        <f t="shared" si="15"/>
        <v>0.10006590509666084</v>
      </c>
      <c r="AA94" s="38">
        <f t="shared" si="15"/>
        <v>-2.6362038664323123E-3</v>
      </c>
      <c r="AB94" s="38">
        <f t="shared" si="15"/>
        <v>-4.9868189806678356E-2</v>
      </c>
      <c r="AC94" s="38">
        <f t="shared" si="15"/>
        <v>3.471001757469247E-2</v>
      </c>
      <c r="AD94" s="38">
        <f t="shared" si="15"/>
        <v>6.2719683655536054E-2</v>
      </c>
      <c r="AE94" s="38">
        <f t="shared" si="15"/>
        <v>1.8233743409490358E-2</v>
      </c>
      <c r="AF94" s="38">
        <f t="shared" si="15"/>
        <v>7.8097539543058023E-2</v>
      </c>
      <c r="AG94" s="38">
        <f t="shared" si="15"/>
        <v>0.12368189806678385</v>
      </c>
      <c r="AH94" s="38">
        <f t="shared" si="15"/>
        <v>0.10885325131810196</v>
      </c>
      <c r="AI94" s="19">
        <f t="shared" si="15"/>
        <v>-4.6572934973637937E-2</v>
      </c>
      <c r="AP94" s="1">
        <v>88</v>
      </c>
      <c r="AQ94" s="60">
        <f t="shared" si="10"/>
        <v>0.13517665130568357</v>
      </c>
      <c r="AR94" s="4">
        <v>-1.7221821181808854E-2</v>
      </c>
      <c r="AS94" s="4">
        <v>-1.5439129334345792E-2</v>
      </c>
    </row>
    <row r="95" spans="2:45" x14ac:dyDescent="0.3">
      <c r="B95" s="24"/>
      <c r="C95">
        <v>65</v>
      </c>
      <c r="D95" s="51">
        <f t="shared" si="12"/>
        <v>1920.6</v>
      </c>
      <c r="E95" s="38">
        <f t="shared" si="15"/>
        <v>2.2597105071331922E-2</v>
      </c>
      <c r="F95" s="38">
        <f t="shared" si="15"/>
        <v>-3.9362699156513546E-2</v>
      </c>
      <c r="G95" s="38">
        <f t="shared" si="15"/>
        <v>4.029990627928777E-2</v>
      </c>
      <c r="H95" s="38">
        <f t="shared" si="15"/>
        <v>-3.5197334166406288E-2</v>
      </c>
      <c r="I95" s="38">
        <f t="shared" si="15"/>
        <v>1.1663021972300371E-2</v>
      </c>
      <c r="J95" s="38">
        <f t="shared" si="15"/>
        <v>3.7696553160470735E-2</v>
      </c>
      <c r="K95" s="38">
        <f t="shared" si="15"/>
        <v>1.5828386962407629E-2</v>
      </c>
      <c r="L95" s="38">
        <f t="shared" si="15"/>
        <v>1.2704363219827186E-2</v>
      </c>
      <c r="M95" s="38">
        <f t="shared" si="15"/>
        <v>-2.0097886077267473E-2</v>
      </c>
      <c r="N95" s="38">
        <f t="shared" si="15"/>
        <v>5.2275330625846141E-2</v>
      </c>
      <c r="O95" s="38">
        <f t="shared" si="15"/>
        <v>0.10121836925960642</v>
      </c>
      <c r="P95" s="38">
        <f t="shared" si="15"/>
        <v>5.2796001249609543E-2</v>
      </c>
      <c r="Q95" s="38">
        <f t="shared" si="15"/>
        <v>8.559825054670421E-2</v>
      </c>
      <c r="R95" s="38">
        <f t="shared" si="15"/>
        <v>7.4976569821931125E-3</v>
      </c>
      <c r="S95" s="38">
        <f t="shared" si="15"/>
        <v>-1.8535874205977253E-2</v>
      </c>
      <c r="T95" s="38">
        <f t="shared" si="15"/>
        <v>5.9356451109028908E-3</v>
      </c>
      <c r="U95" s="38">
        <f t="shared" si="15"/>
        <v>5.5920024992189989E-2</v>
      </c>
      <c r="V95" s="38">
        <f t="shared" si="15"/>
        <v>9.6532333645735754E-2</v>
      </c>
      <c r="W95" s="38">
        <f t="shared" si="15"/>
        <v>7.7788191190253098E-2</v>
      </c>
      <c r="X95" s="38">
        <f t="shared" si="15"/>
        <v>0.12568988857648658</v>
      </c>
      <c r="Y95" s="38">
        <f t="shared" si="15"/>
        <v>2.8324481932729403E-2</v>
      </c>
      <c r="Z95" s="38">
        <f t="shared" si="15"/>
        <v>0.11006976986358435</v>
      </c>
      <c r="AA95" s="38">
        <f t="shared" si="15"/>
        <v>-3.4364261168384406E-3</v>
      </c>
      <c r="AB95" s="38">
        <f t="shared" si="15"/>
        <v>-5.3941476621888945E-2</v>
      </c>
      <c r="AC95" s="38">
        <f t="shared" si="15"/>
        <v>2.4679787566385555E-2</v>
      </c>
      <c r="AD95" s="38">
        <f t="shared" si="15"/>
        <v>5.8002707487243621E-2</v>
      </c>
      <c r="AE95" s="38">
        <f t="shared" si="15"/>
        <v>2.5721128813912367E-2</v>
      </c>
      <c r="AF95" s="38">
        <f t="shared" si="15"/>
        <v>8.0912214932833543E-2</v>
      </c>
      <c r="AG95" s="38">
        <f t="shared" si="15"/>
        <v>0.12152452358637932</v>
      </c>
      <c r="AH95" s="38">
        <f t="shared" si="15"/>
        <v>0.11475580547745501</v>
      </c>
      <c r="AI95" s="19">
        <f t="shared" si="15"/>
        <v>-4.8214099760491465E-2</v>
      </c>
      <c r="AP95" s="1">
        <v>89</v>
      </c>
      <c r="AQ95" s="60">
        <f t="shared" si="10"/>
        <v>0.13671274961597543</v>
      </c>
      <c r="AR95" s="4">
        <v>-1.7205422314911425E-2</v>
      </c>
      <c r="AS95" s="4">
        <v>-1.3812154696132596E-2</v>
      </c>
    </row>
    <row r="96" spans="2:45" x14ac:dyDescent="0.3">
      <c r="B96" s="24"/>
      <c r="C96">
        <v>70</v>
      </c>
      <c r="D96" s="51">
        <f t="shared" si="12"/>
        <v>2015.6</v>
      </c>
      <c r="E96" s="38">
        <f t="shared" si="15"/>
        <v>2.2524310379043507E-2</v>
      </c>
      <c r="F96" s="38">
        <f t="shared" si="15"/>
        <v>-4.0484223060130935E-2</v>
      </c>
      <c r="G96" s="38">
        <f t="shared" si="15"/>
        <v>3.7904346100416798E-2</v>
      </c>
      <c r="H96" s="38">
        <f t="shared" si="15"/>
        <v>-3.6019051399087079E-2</v>
      </c>
      <c r="I96" s="38">
        <f t="shared" si="15"/>
        <v>1.6074617979757934E-2</v>
      </c>
      <c r="J96" s="38">
        <f t="shared" si="15"/>
        <v>3.6415955546735511E-2</v>
      </c>
      <c r="K96" s="38">
        <f t="shared" si="15"/>
        <v>2.3516570748164364E-2</v>
      </c>
      <c r="L96" s="38">
        <f t="shared" si="15"/>
        <v>2.0539789640801793E-2</v>
      </c>
      <c r="M96" s="38">
        <f t="shared" si="15"/>
        <v>-1.8158364754911643E-2</v>
      </c>
      <c r="N96" s="38">
        <f t="shared" si="15"/>
        <v>5.5765032744592227E-2</v>
      </c>
      <c r="O96" s="38">
        <f t="shared" si="15"/>
        <v>9.5951577693986947E-2</v>
      </c>
      <c r="P96" s="38">
        <f t="shared" si="15"/>
        <v>5.0307600714427511E-2</v>
      </c>
      <c r="Q96" s="38">
        <f t="shared" si="15"/>
        <v>8.0571541972613667E-2</v>
      </c>
      <c r="R96" s="38">
        <f t="shared" si="15"/>
        <v>9.128795395911932E-3</v>
      </c>
      <c r="S96" s="38">
        <f t="shared" si="15"/>
        <v>-1.8158364754911643E-2</v>
      </c>
      <c r="T96" s="38">
        <f t="shared" si="15"/>
        <v>9.128795395911932E-3</v>
      </c>
      <c r="U96" s="38">
        <f t="shared" si="15"/>
        <v>5.8245683667394375E-2</v>
      </c>
      <c r="V96" s="38">
        <f t="shared" si="15"/>
        <v>9.8928358801349522E-2</v>
      </c>
      <c r="W96" s="38">
        <f t="shared" si="15"/>
        <v>6.8664417543163381E-2</v>
      </c>
      <c r="X96" s="38">
        <f t="shared" si="15"/>
        <v>0.12075808692200839</v>
      </c>
      <c r="Y96" s="38">
        <f t="shared" si="15"/>
        <v>2.4012700932724795E-2</v>
      </c>
      <c r="Z96" s="38">
        <f t="shared" si="15"/>
        <v>0.1123238737844811</v>
      </c>
      <c r="AA96" s="38">
        <f t="shared" si="15"/>
        <v>-6.7473705100217852E-3</v>
      </c>
      <c r="AB96" s="38">
        <f t="shared" si="15"/>
        <v>-5.090295693589994E-2</v>
      </c>
      <c r="AC96" s="38">
        <f t="shared" si="15"/>
        <v>3.542369517761465E-2</v>
      </c>
      <c r="AD96" s="38">
        <f t="shared" si="15"/>
        <v>5.0307600714427511E-2</v>
      </c>
      <c r="AE96" s="38">
        <f t="shared" si="15"/>
        <v>1.7066878348878791E-2</v>
      </c>
      <c r="AF96" s="38">
        <f t="shared" si="15"/>
        <v>8.7021234371899236E-2</v>
      </c>
      <c r="AG96" s="38">
        <f t="shared" si="15"/>
        <v>0.11430839452272282</v>
      </c>
      <c r="AH96" s="38">
        <f t="shared" si="15"/>
        <v>0.11480452470728324</v>
      </c>
      <c r="AI96" s="19">
        <f t="shared" si="15"/>
        <v>-5.1895217305020794E-2</v>
      </c>
      <c r="AP96" s="1">
        <v>90</v>
      </c>
      <c r="AQ96" s="60">
        <f t="shared" si="10"/>
        <v>0.13824884792626729</v>
      </c>
      <c r="AR96" s="4">
        <v>-1.6872160934458185E-2</v>
      </c>
      <c r="AS96" s="4">
        <v>-1.3439007580978636E-2</v>
      </c>
    </row>
    <row r="97" spans="2:45" x14ac:dyDescent="0.3">
      <c r="B97" s="24"/>
      <c r="C97">
        <v>75</v>
      </c>
      <c r="D97" s="51">
        <f t="shared" si="12"/>
        <v>2123.4</v>
      </c>
      <c r="E97" s="38">
        <f t="shared" si="15"/>
        <v>2.6655364038805644E-2</v>
      </c>
      <c r="F97" s="38">
        <f t="shared" si="15"/>
        <v>-4.1160403127060416E-2</v>
      </c>
      <c r="G97" s="38">
        <f t="shared" si="15"/>
        <v>3.7957991899783321E-2</v>
      </c>
      <c r="H97" s="38">
        <f t="shared" si="15"/>
        <v>-3.7392860506734522E-2</v>
      </c>
      <c r="I97" s="38">
        <f t="shared" si="15"/>
        <v>1.3939907695205759E-2</v>
      </c>
      <c r="J97" s="38">
        <f t="shared" si="15"/>
        <v>3.4661392106998166E-2</v>
      </c>
      <c r="K97" s="38">
        <f t="shared" si="15"/>
        <v>2.1004050108316807E-2</v>
      </c>
      <c r="L97" s="38">
        <f t="shared" si="15"/>
        <v>2.2887821418479753E-2</v>
      </c>
      <c r="M97" s="38">
        <f t="shared" si="15"/>
        <v>-1.9026090232645797E-2</v>
      </c>
      <c r="N97" s="38">
        <f t="shared" si="15"/>
        <v>5.3499105208627627E-2</v>
      </c>
      <c r="O97" s="38">
        <f t="shared" si="15"/>
        <v>9.9180559480079075E-2</v>
      </c>
      <c r="P97" s="38">
        <f t="shared" si="15"/>
        <v>5.0202505415842473E-2</v>
      </c>
      <c r="Q97" s="38">
        <f t="shared" si="15"/>
        <v>8.4110388998775501E-2</v>
      </c>
      <c r="R97" s="38">
        <f t="shared" si="15"/>
        <v>-1.8837713101633744E-4</v>
      </c>
      <c r="S97" s="38">
        <f t="shared" si="15"/>
        <v>-1.5258547612319907E-2</v>
      </c>
      <c r="T97" s="38">
        <f t="shared" si="15"/>
        <v>6.8757652820947103E-3</v>
      </c>
      <c r="U97" s="38">
        <f t="shared" si="15"/>
        <v>5.3028162381086888E-2</v>
      </c>
      <c r="V97" s="38">
        <f t="shared" si="15"/>
        <v>9.3058302722049499E-2</v>
      </c>
      <c r="W97" s="38">
        <f t="shared" si="15"/>
        <v>6.7156447207308984E-2</v>
      </c>
      <c r="X97" s="38">
        <f t="shared" si="15"/>
        <v>0.11848921540924927</v>
      </c>
      <c r="Y97" s="38">
        <f t="shared" si="15"/>
        <v>2.2416878590939018E-2</v>
      </c>
      <c r="Z97" s="38">
        <f t="shared" si="15"/>
        <v>0.11142507299613823</v>
      </c>
      <c r="AA97" s="38">
        <f t="shared" si="15"/>
        <v>-1.1491004991994014E-2</v>
      </c>
      <c r="AB97" s="38">
        <f t="shared" si="15"/>
        <v>-4.9166431195252935E-2</v>
      </c>
      <c r="AC97" s="38">
        <f t="shared" si="15"/>
        <v>2.9481021004050065E-2</v>
      </c>
      <c r="AD97" s="38">
        <f t="shared" si="15"/>
        <v>5.2557219553546156E-2</v>
      </c>
      <c r="AE97" s="38">
        <f t="shared" si="15"/>
        <v>1.6294621832909442E-2</v>
      </c>
      <c r="AF97" s="38">
        <f t="shared" si="15"/>
        <v>7.9400960723368136E-2</v>
      </c>
      <c r="AG97" s="38">
        <f t="shared" si="15"/>
        <v>0.11142507299613823</v>
      </c>
      <c r="AH97" s="38">
        <f t="shared" si="15"/>
        <v>0.10341904492794569</v>
      </c>
      <c r="AI97" s="19">
        <f t="shared" si="15"/>
        <v>-5.434680229820104E-2</v>
      </c>
      <c r="AP97" s="1">
        <v>91</v>
      </c>
      <c r="AQ97" s="60">
        <f t="shared" si="10"/>
        <v>0.13978494623655913</v>
      </c>
      <c r="AR97" s="4">
        <v>-1.6558514208995252E-2</v>
      </c>
      <c r="AS97" s="4">
        <v>-1.2707722385141741E-2</v>
      </c>
    </row>
    <row r="98" spans="2:45" x14ac:dyDescent="0.3">
      <c r="B98" s="24"/>
      <c r="C98">
        <v>80</v>
      </c>
      <c r="D98" s="51">
        <f t="shared" si="12"/>
        <v>2242.4</v>
      </c>
      <c r="E98" s="38">
        <f t="shared" si="15"/>
        <v>2.4794862647163712E-2</v>
      </c>
      <c r="F98" s="38">
        <f t="shared" si="15"/>
        <v>-4.4327506243310777E-2</v>
      </c>
      <c r="G98" s="38">
        <f t="shared" si="15"/>
        <v>3.2376025686764141E-2</v>
      </c>
      <c r="H98" s="38">
        <f t="shared" si="15"/>
        <v>-3.6746343203710348E-2</v>
      </c>
      <c r="I98" s="38">
        <f t="shared" si="15"/>
        <v>2.3902961113093073E-2</v>
      </c>
      <c r="J98" s="38">
        <f t="shared" si="15"/>
        <v>5.7349268640742017E-2</v>
      </c>
      <c r="K98" s="38">
        <f t="shared" si="15"/>
        <v>3.5051730288976055E-2</v>
      </c>
      <c r="L98" s="38">
        <f t="shared" si="15"/>
        <v>3.861933642525861E-2</v>
      </c>
      <c r="M98" s="38">
        <f t="shared" si="15"/>
        <v>-1.9800214056368216E-2</v>
      </c>
      <c r="N98" s="38">
        <f t="shared" si="15"/>
        <v>5.8241170174812659E-2</v>
      </c>
      <c r="O98" s="38">
        <f t="shared" si="15"/>
        <v>9.6146985372814797E-2</v>
      </c>
      <c r="P98" s="38">
        <f t="shared" si="15"/>
        <v>4.4862647163753079E-2</v>
      </c>
      <c r="Q98" s="38">
        <f t="shared" si="15"/>
        <v>8.1876560827684575E-2</v>
      </c>
      <c r="R98" s="38">
        <f t="shared" si="15"/>
        <v>2.6757046022115103E-4</v>
      </c>
      <c r="S98" s="38">
        <f t="shared" si="15"/>
        <v>-1.5340706386015025E-2</v>
      </c>
      <c r="T98" s="38">
        <f t="shared" si="15"/>
        <v>1.8105601141633922E-2</v>
      </c>
      <c r="U98" s="38">
        <f t="shared" si="15"/>
        <v>6.9835890117730962E-2</v>
      </c>
      <c r="V98" s="38">
        <f t="shared" si="15"/>
        <v>8.3214413128790535E-2</v>
      </c>
      <c r="W98" s="38">
        <f t="shared" si="15"/>
        <v>6.136282554405989E-2</v>
      </c>
      <c r="X98" s="38">
        <f t="shared" si="15"/>
        <v>0.11621476988940417</v>
      </c>
      <c r="Y98" s="38">
        <f t="shared" si="15"/>
        <v>1.5429896539422007E-2</v>
      </c>
      <c r="Z98" s="38">
        <f t="shared" si="15"/>
        <v>0.10907955761683906</v>
      </c>
      <c r="AA98" s="38">
        <f t="shared" si="15"/>
        <v>-1.757046022119162E-2</v>
      </c>
      <c r="AB98" s="38">
        <f t="shared" si="15"/>
        <v>-5.0570816981805246E-2</v>
      </c>
      <c r="AC98" s="38">
        <f t="shared" si="15"/>
        <v>3.2821976453799459E-2</v>
      </c>
      <c r="AD98" s="38">
        <f t="shared" si="15"/>
        <v>4.6200499464859039E-2</v>
      </c>
      <c r="AE98" s="38">
        <f t="shared" si="15"/>
        <v>1.2754191937210091E-2</v>
      </c>
      <c r="AF98" s="38">
        <f t="shared" si="15"/>
        <v>7.8754905458437344E-2</v>
      </c>
      <c r="AG98" s="38">
        <f t="shared" si="15"/>
        <v>0.10328219764537991</v>
      </c>
      <c r="AH98" s="38">
        <f t="shared" si="15"/>
        <v>0.10105244381020331</v>
      </c>
      <c r="AI98" s="19">
        <f t="shared" si="15"/>
        <v>-6.3057438458794191E-2</v>
      </c>
      <c r="AP98" s="1">
        <v>92</v>
      </c>
      <c r="AQ98" s="60">
        <f t="shared" si="10"/>
        <v>0.14132104454685099</v>
      </c>
      <c r="AR98" s="4">
        <v>-1.6488620529493781E-2</v>
      </c>
      <c r="AS98" s="4">
        <v>-1.2315670069680802E-2</v>
      </c>
    </row>
    <row r="99" spans="2:45" x14ac:dyDescent="0.3">
      <c r="B99" s="24"/>
      <c r="C99">
        <v>85</v>
      </c>
      <c r="D99" s="51">
        <f t="shared" si="12"/>
        <v>2431.1999999999998</v>
      </c>
      <c r="E99" s="38">
        <f t="shared" si="15"/>
        <v>1.760447515630149E-2</v>
      </c>
      <c r="F99" s="38">
        <f t="shared" si="15"/>
        <v>-5.437643961829542E-2</v>
      </c>
      <c r="G99" s="38">
        <f t="shared" si="15"/>
        <v>2.9532741033234694E-2</v>
      </c>
      <c r="H99" s="38">
        <f t="shared" si="15"/>
        <v>-2.9697268838433624E-2</v>
      </c>
      <c r="I99" s="38">
        <f t="shared" si="15"/>
        <v>3.6936492267193234E-2</v>
      </c>
      <c r="J99" s="38">
        <f t="shared" si="15"/>
        <v>7.0253372820006654E-2</v>
      </c>
      <c r="K99" s="38">
        <f t="shared" si="15"/>
        <v>7.1487331358999748E-2</v>
      </c>
      <c r="L99" s="38">
        <f t="shared" ref="L99:AI99" si="16">(L49-$D99)/$D99</f>
        <v>8.8351431391905308E-2</v>
      </c>
      <c r="M99" s="38">
        <f t="shared" si="16"/>
        <v>-2.9697268838433624E-2</v>
      </c>
      <c r="N99" s="38">
        <f t="shared" si="16"/>
        <v>5.0510036196117221E-2</v>
      </c>
      <c r="O99" s="38">
        <f t="shared" si="16"/>
        <v>9.2875946034879975E-2</v>
      </c>
      <c r="P99" s="38">
        <f t="shared" si="16"/>
        <v>2.0895031260283064E-2</v>
      </c>
      <c r="Q99" s="38">
        <f t="shared" si="16"/>
        <v>7.7245804540967508E-2</v>
      </c>
      <c r="R99" s="38">
        <f t="shared" si="16"/>
        <v>-1.1187890753537273E-2</v>
      </c>
      <c r="S99" s="38">
        <f t="shared" si="16"/>
        <v>-1.3162224415925543E-3</v>
      </c>
      <c r="T99" s="38">
        <f t="shared" si="16"/>
        <v>2.9532741033234694E-2</v>
      </c>
      <c r="U99" s="38">
        <f t="shared" si="16"/>
        <v>9.3698585060875375E-2</v>
      </c>
      <c r="V99" s="38">
        <f t="shared" si="16"/>
        <v>5.5445870352089581E-2</v>
      </c>
      <c r="W99" s="38">
        <f t="shared" si="16"/>
        <v>3.6113853241197841E-2</v>
      </c>
      <c r="X99" s="38">
        <f t="shared" si="16"/>
        <v>8.7528792365909922E-2</v>
      </c>
      <c r="Y99" s="38">
        <f t="shared" si="16"/>
        <v>-9.9539322145441832E-3</v>
      </c>
      <c r="Z99" s="38">
        <f t="shared" si="16"/>
        <v>8.5472194800921442E-2</v>
      </c>
      <c r="AA99" s="38">
        <f t="shared" si="16"/>
        <v>-3.3399144455412894E-2</v>
      </c>
      <c r="AB99" s="38">
        <f t="shared" si="16"/>
        <v>-5.8900954261270087E-2</v>
      </c>
      <c r="AC99" s="38">
        <f t="shared" si="16"/>
        <v>3.2823297137216267E-2</v>
      </c>
      <c r="AD99" s="38">
        <f t="shared" si="16"/>
        <v>2.9944060546232391E-2</v>
      </c>
      <c r="AE99" s="38">
        <f t="shared" si="16"/>
        <v>7.7328068443567721E-3</v>
      </c>
      <c r="AF99" s="38">
        <f t="shared" si="16"/>
        <v>4.5985521553142561E-2</v>
      </c>
      <c r="AG99" s="38">
        <f t="shared" si="16"/>
        <v>9.1641987495886881E-2</v>
      </c>
      <c r="AH99" s="38">
        <f t="shared" si="16"/>
        <v>7.3132609410990534E-2</v>
      </c>
      <c r="AI99" s="19">
        <f t="shared" si="16"/>
        <v>-9.0572556762092721E-2</v>
      </c>
      <c r="AP99" s="1">
        <v>93</v>
      </c>
      <c r="AQ99" s="60">
        <f t="shared" si="10"/>
        <v>0.14285714285714285</v>
      </c>
      <c r="AR99" s="4">
        <v>-1.6181229773462782E-2</v>
      </c>
      <c r="AS99" s="4">
        <v>-1.2265277325518241E-2</v>
      </c>
    </row>
    <row r="100" spans="2:45" x14ac:dyDescent="0.3">
      <c r="B100" s="24"/>
      <c r="C100">
        <v>90</v>
      </c>
      <c r="D100" s="51">
        <f t="shared" si="12"/>
        <v>2853.4</v>
      </c>
      <c r="E100" s="38">
        <f t="shared" ref="E100:AI101" si="17">(E50-$D100)/$D100</f>
        <v>-7.1493656690264562E-3</v>
      </c>
      <c r="F100" s="38">
        <f t="shared" si="17"/>
        <v>-7.969439966355929E-2</v>
      </c>
      <c r="G100" s="38">
        <f t="shared" si="17"/>
        <v>2.5443330763299889E-2</v>
      </c>
      <c r="H100" s="38">
        <f t="shared" si="17"/>
        <v>-5.0466110604892728E-3</v>
      </c>
      <c r="I100" s="38">
        <f t="shared" si="17"/>
        <v>6.6447045629774965E-2</v>
      </c>
      <c r="J100" s="38">
        <f t="shared" si="17"/>
        <v>0.12041774724889602</v>
      </c>
      <c r="K100" s="38">
        <f t="shared" si="17"/>
        <v>0.12111866545174174</v>
      </c>
      <c r="L100" s="38">
        <f t="shared" si="17"/>
        <v>0.14740309805845656</v>
      </c>
      <c r="M100" s="38">
        <f t="shared" si="17"/>
        <v>-4.1143898507044259E-2</v>
      </c>
      <c r="N100" s="38">
        <f t="shared" si="17"/>
        <v>6.0138781804163419E-2</v>
      </c>
      <c r="O100" s="38">
        <f t="shared" si="17"/>
        <v>0.11726361533609024</v>
      </c>
      <c r="P100" s="38">
        <f t="shared" si="17"/>
        <v>-2.9228289058666885E-2</v>
      </c>
      <c r="Q100" s="38">
        <f t="shared" si="17"/>
        <v>0.1225205018574332</v>
      </c>
      <c r="R100" s="38">
        <f t="shared" si="17"/>
        <v>1.1074507604962468E-2</v>
      </c>
      <c r="S100" s="38">
        <f t="shared" si="17"/>
        <v>2.1237821546225524E-2</v>
      </c>
      <c r="T100" s="38">
        <f t="shared" si="17"/>
        <v>5.9437863601317691E-2</v>
      </c>
      <c r="U100" s="38">
        <f t="shared" si="17"/>
        <v>0.13233335669727339</v>
      </c>
      <c r="V100" s="38">
        <f t="shared" si="17"/>
        <v>2.663489170813734E-3</v>
      </c>
      <c r="W100" s="38">
        <f t="shared" si="17"/>
        <v>-3.2031961870049794E-2</v>
      </c>
      <c r="X100" s="38">
        <f t="shared" si="17"/>
        <v>6.5045209224083522E-2</v>
      </c>
      <c r="Y100" s="38">
        <f t="shared" si="17"/>
        <v>-7.0232003925141964E-2</v>
      </c>
      <c r="Z100" s="38">
        <f t="shared" si="17"/>
        <v>5.8736945398471962E-2</v>
      </c>
      <c r="AA100" s="38">
        <f t="shared" si="17"/>
        <v>-8.9507254503399483E-2</v>
      </c>
      <c r="AB100" s="38">
        <f t="shared" si="17"/>
        <v>-8.0745776967827879E-2</v>
      </c>
      <c r="AC100" s="38">
        <f t="shared" si="17"/>
        <v>6.8199341136889288E-2</v>
      </c>
      <c r="AD100" s="38">
        <f t="shared" si="17"/>
        <v>7.5909441368192304E-2</v>
      </c>
      <c r="AE100" s="38">
        <f t="shared" si="17"/>
        <v>5.3480058877129005E-2</v>
      </c>
      <c r="AF100" s="38">
        <f t="shared" si="17"/>
        <v>-2.1868647928786743E-2</v>
      </c>
      <c r="AG100" s="38">
        <f t="shared" si="17"/>
        <v>0.14389850704422791</v>
      </c>
      <c r="AH100" s="38">
        <f t="shared" si="17"/>
        <v>-1.0303497581832232E-2</v>
      </c>
      <c r="AI100" s="19">
        <f t="shared" si="17"/>
        <v>-0.1224504100371487</v>
      </c>
      <c r="AP100" s="1">
        <v>94</v>
      </c>
      <c r="AQ100" s="60">
        <f t="shared" si="10"/>
        <v>0.14439324116743471</v>
      </c>
      <c r="AR100" s="4">
        <v>-1.424251292556815E-2</v>
      </c>
      <c r="AS100" s="4">
        <v>-1.2248306578825318E-2</v>
      </c>
    </row>
    <row r="101" spans="2:45" x14ac:dyDescent="0.3">
      <c r="B101" s="24"/>
      <c r="C101">
        <v>95</v>
      </c>
      <c r="D101" s="51">
        <f t="shared" si="12"/>
        <v>3760.2</v>
      </c>
      <c r="E101" s="38">
        <f t="shared" si="17"/>
        <v>7.4464124248715014E-4</v>
      </c>
      <c r="F101" s="38">
        <f t="shared" si="17"/>
        <v>-7.9038349023988042E-2</v>
      </c>
      <c r="G101" s="38">
        <f t="shared" si="17"/>
        <v>2.9200574437529967E-2</v>
      </c>
      <c r="H101" s="38">
        <f t="shared" si="17"/>
        <v>1.2765278442636514E-3</v>
      </c>
      <c r="I101" s="38">
        <f t="shared" si="17"/>
        <v>4.781660549970751E-2</v>
      </c>
      <c r="J101" s="38">
        <f t="shared" si="17"/>
        <v>0.11536620392532318</v>
      </c>
      <c r="K101" s="38">
        <f t="shared" si="17"/>
        <v>0.11908941013775869</v>
      </c>
      <c r="L101" s="38">
        <f t="shared" si="17"/>
        <v>0.12228072974841769</v>
      </c>
      <c r="M101" s="38">
        <f t="shared" si="17"/>
        <v>-6.3613637572469503E-2</v>
      </c>
      <c r="N101" s="38">
        <f t="shared" si="17"/>
        <v>9.7282059464922133E-2</v>
      </c>
      <c r="O101" s="38">
        <f t="shared" si="17"/>
        <v>0.15765118876655504</v>
      </c>
      <c r="P101" s="38">
        <f t="shared" si="17"/>
        <v>3.9359608531461575E-3</v>
      </c>
      <c r="Q101" s="38">
        <f t="shared" si="17"/>
        <v>0.15499175575767252</v>
      </c>
      <c r="R101" s="38">
        <f t="shared" si="17"/>
        <v>1.5903409393117438E-2</v>
      </c>
      <c r="S101" s="38">
        <f t="shared" si="17"/>
        <v>1.8030955800223441E-2</v>
      </c>
      <c r="T101" s="38">
        <f t="shared" si="17"/>
        <v>5.2603584915696028E-2</v>
      </c>
      <c r="U101" s="38">
        <f t="shared" si="17"/>
        <v>0.10871762140311692</v>
      </c>
      <c r="V101" s="38">
        <f t="shared" si="17"/>
        <v>3.4519440455294981E-2</v>
      </c>
      <c r="W101" s="38">
        <f t="shared" si="17"/>
        <v>5.2656773575874109E-3</v>
      </c>
      <c r="X101" s="38">
        <f t="shared" si="17"/>
        <v>0.10100526567735764</v>
      </c>
      <c r="Y101" s="38">
        <f t="shared" si="17"/>
        <v>-3.8614967288973942E-2</v>
      </c>
      <c r="Z101" s="38">
        <f t="shared" si="17"/>
        <v>0.1039306419871284</v>
      </c>
      <c r="AA101" s="38">
        <f t="shared" si="17"/>
        <v>-7.983617892665279E-2</v>
      </c>
      <c r="AB101" s="38">
        <f t="shared" si="17"/>
        <v>-6.1220147864475251E-2</v>
      </c>
      <c r="AC101" s="38">
        <f t="shared" si="17"/>
        <v>4.5955002393489756E-2</v>
      </c>
      <c r="AD101" s="38">
        <f t="shared" si="17"/>
        <v>0.10020743577469289</v>
      </c>
      <c r="AE101" s="38">
        <f t="shared" si="17"/>
        <v>7.2283389181426572E-2</v>
      </c>
      <c r="AF101" s="38">
        <f t="shared" si="17"/>
        <v>1.7233125897558689E-2</v>
      </c>
      <c r="AG101" s="38">
        <f t="shared" si="17"/>
        <v>0.17706504973139733</v>
      </c>
      <c r="AH101" s="38">
        <f t="shared" si="17"/>
        <v>8.7229402691346696E-3</v>
      </c>
      <c r="AI101" s="19">
        <f t="shared" si="17"/>
        <v>-0.10004786979415985</v>
      </c>
      <c r="AP101" s="1">
        <v>95</v>
      </c>
      <c r="AQ101" s="60">
        <f t="shared" si="10"/>
        <v>0.14592933947772657</v>
      </c>
      <c r="AR101" s="4">
        <v>-1.4005602240896359E-2</v>
      </c>
      <c r="AS101" s="4">
        <v>-1.2218963831867057E-2</v>
      </c>
    </row>
    <row r="102" spans="2:45" ht="15.6" x14ac:dyDescent="0.3">
      <c r="B102" s="20" t="s">
        <v>38</v>
      </c>
      <c r="C102" s="41" t="s">
        <v>55</v>
      </c>
      <c r="D102" s="50" t="s">
        <v>56</v>
      </c>
      <c r="E102" s="42" t="s">
        <v>6</v>
      </c>
      <c r="F102" s="42" t="s">
        <v>14</v>
      </c>
      <c r="G102" s="42" t="s">
        <v>7</v>
      </c>
      <c r="H102" s="42" t="s">
        <v>8</v>
      </c>
      <c r="I102" s="42" t="s">
        <v>12</v>
      </c>
      <c r="J102" s="42" t="s">
        <v>13</v>
      </c>
      <c r="K102" s="42" t="s">
        <v>15</v>
      </c>
      <c r="L102" s="42" t="s">
        <v>10</v>
      </c>
      <c r="M102" s="42" t="s">
        <v>9</v>
      </c>
      <c r="N102" s="42" t="s">
        <v>11</v>
      </c>
      <c r="O102" s="42" t="s">
        <v>20</v>
      </c>
      <c r="P102" s="42" t="s">
        <v>18</v>
      </c>
      <c r="Q102" s="42" t="s">
        <v>19</v>
      </c>
      <c r="R102" s="42" t="s">
        <v>16</v>
      </c>
      <c r="S102" s="42" t="s">
        <v>22</v>
      </c>
      <c r="T102" s="42" t="s">
        <v>23</v>
      </c>
      <c r="U102" s="42" t="s">
        <v>21</v>
      </c>
      <c r="V102" s="42" t="s">
        <v>27</v>
      </c>
      <c r="W102" s="42" t="s">
        <v>17</v>
      </c>
      <c r="X102" s="42" t="s">
        <v>26</v>
      </c>
      <c r="Y102" s="42" t="s">
        <v>29</v>
      </c>
      <c r="Z102" s="42" t="s">
        <v>25</v>
      </c>
      <c r="AA102" s="42" t="s">
        <v>24</v>
      </c>
      <c r="AB102" s="42" t="s">
        <v>30</v>
      </c>
      <c r="AC102" s="42" t="s">
        <v>33</v>
      </c>
      <c r="AD102" s="42" t="s">
        <v>31</v>
      </c>
      <c r="AE102" s="42" t="s">
        <v>28</v>
      </c>
      <c r="AF102" s="42" t="s">
        <v>32</v>
      </c>
      <c r="AG102" s="42" t="s">
        <v>34</v>
      </c>
      <c r="AH102" s="42" t="s">
        <v>35</v>
      </c>
      <c r="AI102" s="37" t="s">
        <v>36</v>
      </c>
      <c r="AP102" s="1">
        <v>96</v>
      </c>
      <c r="AQ102" s="60">
        <f t="shared" si="10"/>
        <v>0.14746543778801843</v>
      </c>
      <c r="AR102" s="4">
        <v>-1.3983791514380986E-2</v>
      </c>
      <c r="AS102" s="4">
        <v>-1.2042818911686027E-2</v>
      </c>
    </row>
    <row r="103" spans="2:45" x14ac:dyDescent="0.3">
      <c r="B103" s="24"/>
      <c r="C103">
        <v>1</v>
      </c>
      <c r="D103" s="51">
        <f>AVERAGE(E53:I53)</f>
        <v>645.4</v>
      </c>
      <c r="E103" s="38">
        <f t="shared" ref="E103:AI103" si="18">(E53-$D103)/$D103</f>
        <v>-7.4992252866439388E-2</v>
      </c>
      <c r="F103" s="38">
        <f t="shared" si="18"/>
        <v>7.1273628757360132E-3</v>
      </c>
      <c r="G103" s="38">
        <f t="shared" si="18"/>
        <v>7.8400991633095787E-2</v>
      </c>
      <c r="H103" s="38">
        <f t="shared" si="18"/>
        <v>-2.0762317942361292E-2</v>
      </c>
      <c r="I103" s="38">
        <f t="shared" si="18"/>
        <v>1.0226216299969048E-2</v>
      </c>
      <c r="J103" s="38">
        <f t="shared" si="18"/>
        <v>5.2060737527115007E-2</v>
      </c>
      <c r="K103" s="38">
        <f t="shared" si="18"/>
        <v>1.332506972420208E-2</v>
      </c>
      <c r="L103" s="38">
        <f t="shared" si="18"/>
        <v>-3.7806011775642981E-2</v>
      </c>
      <c r="M103" s="38">
        <f t="shared" si="18"/>
        <v>9.8543538890610516E-2</v>
      </c>
      <c r="N103" s="38">
        <f t="shared" si="18"/>
        <v>-5.4849705608924666E-2</v>
      </c>
      <c r="O103" s="38">
        <f t="shared" si="18"/>
        <v>1.1775643012085564E-2</v>
      </c>
      <c r="P103" s="38">
        <f t="shared" si="18"/>
        <v>7.8400991633095787E-2</v>
      </c>
      <c r="Q103" s="38">
        <f t="shared" si="18"/>
        <v>-5.175085218469163E-2</v>
      </c>
      <c r="R103" s="38">
        <f t="shared" si="18"/>
        <v>1.4874496436318599E-2</v>
      </c>
      <c r="S103" s="38">
        <f t="shared" si="18"/>
        <v>1.0226216299969048E-2</v>
      </c>
      <c r="T103" s="38">
        <f t="shared" si="18"/>
        <v>-1.146575766966219E-2</v>
      </c>
      <c r="U103" s="38">
        <f t="shared" si="18"/>
        <v>0.16207003408738771</v>
      </c>
      <c r="V103" s="38">
        <f t="shared" si="18"/>
        <v>5.3610164239231518E-2</v>
      </c>
      <c r="W103" s="38">
        <f t="shared" si="18"/>
        <v>7.8400991633095787E-2</v>
      </c>
      <c r="X103" s="38">
        <f t="shared" si="18"/>
        <v>5.6709017663464555E-2</v>
      </c>
      <c r="Y103" s="38">
        <f t="shared" si="18"/>
        <v>0.10938952587542614</v>
      </c>
      <c r="Z103" s="38">
        <f t="shared" si="18"/>
        <v>-7.3442826154322863E-2</v>
      </c>
      <c r="AA103" s="38">
        <f t="shared" si="18"/>
        <v>4.8961884102881971E-2</v>
      </c>
      <c r="AB103" s="38">
        <f t="shared" si="18"/>
        <v>0.15277347381468862</v>
      </c>
      <c r="AC103" s="38">
        <f t="shared" si="18"/>
        <v>6.1357297799814109E-2</v>
      </c>
      <c r="AD103" s="38">
        <f t="shared" si="18"/>
        <v>0.13572977998140692</v>
      </c>
      <c r="AE103" s="38">
        <f t="shared" si="18"/>
        <v>-2.8509451502943876E-2</v>
      </c>
      <c r="AF103" s="38">
        <f t="shared" si="18"/>
        <v>0.2426402231174466</v>
      </c>
      <c r="AG103" s="38">
        <f t="shared" si="18"/>
        <v>0.16671831422373726</v>
      </c>
      <c r="AH103" s="38">
        <f t="shared" si="18"/>
        <v>0.15742175395103816</v>
      </c>
      <c r="AI103" s="19">
        <f t="shared" si="18"/>
        <v>0.3356058258444376</v>
      </c>
      <c r="AP103" s="1">
        <v>97</v>
      </c>
      <c r="AQ103" s="60">
        <f t="shared" si="10"/>
        <v>0.14900153609831029</v>
      </c>
      <c r="AR103" s="4">
        <v>-1.3788098693759071E-2</v>
      </c>
      <c r="AS103" s="4">
        <v>-1.1725293132328356E-2</v>
      </c>
    </row>
    <row r="104" spans="2:45" x14ac:dyDescent="0.3">
      <c r="B104" s="24"/>
      <c r="C104">
        <v>3</v>
      </c>
      <c r="D104" s="51">
        <f t="shared" ref="D104:D123" si="19">AVERAGE(E54:I54)</f>
        <v>740.2</v>
      </c>
      <c r="E104" s="38">
        <f t="shared" ref="E104:AI112" si="20">(E54-$D104)/$D104</f>
        <v>-5.8362604701432105E-2</v>
      </c>
      <c r="F104" s="38">
        <f t="shared" si="20"/>
        <v>-2.7019724398817273E-4</v>
      </c>
      <c r="G104" s="38">
        <f t="shared" si="20"/>
        <v>5.9173196433396316E-2</v>
      </c>
      <c r="H104" s="38">
        <f t="shared" si="20"/>
        <v>-2.3236962982977633E-2</v>
      </c>
      <c r="I104" s="38">
        <f t="shared" si="20"/>
        <v>2.2696568495001287E-2</v>
      </c>
      <c r="J104" s="38">
        <f t="shared" si="20"/>
        <v>7.2683058632801875E-2</v>
      </c>
      <c r="K104" s="38">
        <f t="shared" si="20"/>
        <v>2.4047554714941844E-2</v>
      </c>
      <c r="L104" s="38">
        <f t="shared" si="20"/>
        <v>-3.6746825182383196E-2</v>
      </c>
      <c r="M104" s="38">
        <f t="shared" si="20"/>
        <v>6.4577141313158545E-2</v>
      </c>
      <c r="N104" s="38">
        <f t="shared" si="20"/>
        <v>-2.458794920291819E-2</v>
      </c>
      <c r="O104" s="38">
        <f t="shared" si="20"/>
        <v>4.4312348014050193E-2</v>
      </c>
      <c r="P104" s="38">
        <f t="shared" si="20"/>
        <v>8.4841934612266884E-2</v>
      </c>
      <c r="Q104" s="38">
        <f t="shared" si="20"/>
        <v>2.2696568495001287E-2</v>
      </c>
      <c r="R104" s="38">
        <f t="shared" si="20"/>
        <v>2.8100513374763516E-2</v>
      </c>
      <c r="S104" s="38">
        <f t="shared" si="20"/>
        <v>4.0259389354228521E-2</v>
      </c>
      <c r="T104" s="38">
        <f t="shared" si="20"/>
        <v>9.1867062955957226E-3</v>
      </c>
      <c r="U104" s="38">
        <f t="shared" si="20"/>
        <v>0.13753039718994858</v>
      </c>
      <c r="V104" s="38">
        <f t="shared" si="20"/>
        <v>6.3226155093217981E-2</v>
      </c>
      <c r="W104" s="38">
        <f t="shared" si="20"/>
        <v>9.9702783031613007E-2</v>
      </c>
      <c r="X104" s="38">
        <f t="shared" si="20"/>
        <v>9.0245879492029113E-2</v>
      </c>
      <c r="Y104" s="38">
        <f t="shared" si="20"/>
        <v>7.2683058632801875E-2</v>
      </c>
      <c r="Z104" s="38">
        <f t="shared" si="20"/>
        <v>-1.6211834639287292E-3</v>
      </c>
      <c r="AA104" s="38">
        <f t="shared" si="20"/>
        <v>4.8365306673871865E-2</v>
      </c>
      <c r="AB104" s="38">
        <f t="shared" si="20"/>
        <v>0.10240475547149412</v>
      </c>
      <c r="AC104" s="38">
        <f t="shared" si="20"/>
        <v>7.1332072412861325E-2</v>
      </c>
      <c r="AD104" s="38">
        <f t="shared" si="20"/>
        <v>0.1186165901107808</v>
      </c>
      <c r="AE104" s="38">
        <f t="shared" si="20"/>
        <v>6.4847338557146098E-3</v>
      </c>
      <c r="AF104" s="38">
        <f t="shared" si="20"/>
        <v>0.18886787354768975</v>
      </c>
      <c r="AG104" s="38">
        <f t="shared" si="20"/>
        <v>0.18751688732774918</v>
      </c>
      <c r="AH104" s="38">
        <f t="shared" si="20"/>
        <v>0.18076195622804639</v>
      </c>
      <c r="AI104" s="19">
        <f t="shared" si="20"/>
        <v>0.2645231018643609</v>
      </c>
      <c r="AP104" s="1">
        <v>98</v>
      </c>
      <c r="AQ104" s="60">
        <f t="shared" si="10"/>
        <v>0.15053763440860216</v>
      </c>
      <c r="AR104" s="4">
        <v>-1.3551215623754507E-2</v>
      </c>
      <c r="AS104" s="4">
        <v>-1.1642622120982087E-2</v>
      </c>
    </row>
    <row r="105" spans="2:45" x14ac:dyDescent="0.3">
      <c r="B105" s="24"/>
      <c r="C105">
        <v>5</v>
      </c>
      <c r="D105" s="51">
        <f t="shared" si="19"/>
        <v>790.2</v>
      </c>
      <c r="E105" s="38">
        <f t="shared" si="20"/>
        <v>-5.4669703872437414E-2</v>
      </c>
      <c r="F105" s="38">
        <f t="shared" si="20"/>
        <v>-1.0377119716527518E-2</v>
      </c>
      <c r="G105" s="38">
        <f t="shared" si="20"/>
        <v>4.6570488483928058E-2</v>
      </c>
      <c r="H105" s="38">
        <f t="shared" si="20"/>
        <v>-1.5439129334345792E-2</v>
      </c>
      <c r="I105" s="38">
        <f t="shared" si="20"/>
        <v>3.3915464439382377E-2</v>
      </c>
      <c r="J105" s="38">
        <f t="shared" si="20"/>
        <v>7.3146038977474001E-2</v>
      </c>
      <c r="K105" s="38">
        <f t="shared" si="20"/>
        <v>3.3915464439382377E-2</v>
      </c>
      <c r="L105" s="38">
        <f t="shared" si="20"/>
        <v>-9.1116173120729498E-3</v>
      </c>
      <c r="M105" s="38">
        <f t="shared" si="20"/>
        <v>5.5429005315110039E-2</v>
      </c>
      <c r="N105" s="38">
        <f t="shared" si="20"/>
        <v>-1.1642622120982087E-2</v>
      </c>
      <c r="O105" s="38">
        <f t="shared" si="20"/>
        <v>6.8084029359655726E-2</v>
      </c>
      <c r="P105" s="38">
        <f t="shared" si="20"/>
        <v>8.3270058213110537E-2</v>
      </c>
      <c r="Q105" s="38">
        <f t="shared" si="20"/>
        <v>5.2898000506200901E-2</v>
      </c>
      <c r="R105" s="38">
        <f t="shared" si="20"/>
        <v>4.9101493292837195E-2</v>
      </c>
      <c r="S105" s="38">
        <f t="shared" si="20"/>
        <v>3.3915464439382377E-2</v>
      </c>
      <c r="T105" s="38">
        <f t="shared" si="20"/>
        <v>1.4932928372563849E-2</v>
      </c>
      <c r="U105" s="38">
        <f t="shared" si="20"/>
        <v>0.1326246519868387</v>
      </c>
      <c r="V105" s="38">
        <f t="shared" si="20"/>
        <v>6.428752214629202E-2</v>
      </c>
      <c r="W105" s="38">
        <f t="shared" si="20"/>
        <v>0.10478359908883821</v>
      </c>
      <c r="X105" s="38">
        <f t="shared" si="20"/>
        <v>0.10731460389774734</v>
      </c>
      <c r="Y105" s="38">
        <f t="shared" si="20"/>
        <v>7.441154138192857E-2</v>
      </c>
      <c r="Z105" s="38">
        <f t="shared" si="20"/>
        <v>1.9994937990382124E-2</v>
      </c>
      <c r="AA105" s="38">
        <f t="shared" si="20"/>
        <v>5.2898000506200901E-2</v>
      </c>
      <c r="AB105" s="38">
        <f t="shared" si="20"/>
        <v>9.4659579853201656E-2</v>
      </c>
      <c r="AC105" s="38">
        <f t="shared" si="20"/>
        <v>6.6818526955201157E-2</v>
      </c>
      <c r="AD105" s="38">
        <f t="shared" si="20"/>
        <v>0.1212351303467476</v>
      </c>
      <c r="AE105" s="38">
        <f t="shared" si="20"/>
        <v>5.5429005315110039E-2</v>
      </c>
      <c r="AF105" s="38">
        <f t="shared" si="20"/>
        <v>0.18324474816502145</v>
      </c>
      <c r="AG105" s="38">
        <f t="shared" si="20"/>
        <v>0.19463426980511256</v>
      </c>
      <c r="AH105" s="38">
        <f t="shared" si="20"/>
        <v>0.17438623133383946</v>
      </c>
      <c r="AI105" s="19">
        <f t="shared" si="20"/>
        <v>0.22500632751202221</v>
      </c>
      <c r="AP105" s="1">
        <v>99</v>
      </c>
      <c r="AQ105" s="60">
        <f t="shared" si="10"/>
        <v>0.15207373271889402</v>
      </c>
      <c r="AR105" s="4">
        <v>-1.3163993696115737E-2</v>
      </c>
      <c r="AS105" s="4">
        <v>-1.146575766966219E-2</v>
      </c>
    </row>
    <row r="106" spans="2:45" x14ac:dyDescent="0.3">
      <c r="B106" s="24"/>
      <c r="C106">
        <v>10</v>
      </c>
      <c r="D106" s="51">
        <f t="shared" si="19"/>
        <v>883</v>
      </c>
      <c r="E106" s="38">
        <f t="shared" si="20"/>
        <v>-4.1902604756511891E-2</v>
      </c>
      <c r="F106" s="38">
        <f t="shared" si="20"/>
        <v>-2.1517553793884484E-2</v>
      </c>
      <c r="G106" s="38">
        <f t="shared" si="20"/>
        <v>3.1710079275198186E-2</v>
      </c>
      <c r="H106" s="38">
        <f t="shared" si="20"/>
        <v>-9.0600226500566258E-3</v>
      </c>
      <c r="I106" s="38">
        <f t="shared" si="20"/>
        <v>4.0770101925254813E-2</v>
      </c>
      <c r="J106" s="38">
        <f t="shared" si="20"/>
        <v>8.1540203850509627E-2</v>
      </c>
      <c r="K106" s="38">
        <f t="shared" si="20"/>
        <v>4.0770101925254813E-2</v>
      </c>
      <c r="L106" s="38">
        <f t="shared" si="20"/>
        <v>1.5855039637599093E-2</v>
      </c>
      <c r="M106" s="38">
        <f t="shared" si="20"/>
        <v>5.3227633069082674E-2</v>
      </c>
      <c r="N106" s="38">
        <f t="shared" si="20"/>
        <v>5.6625141562853904E-3</v>
      </c>
      <c r="O106" s="38">
        <f t="shared" si="20"/>
        <v>8.1540203850509627E-2</v>
      </c>
      <c r="P106" s="38">
        <f t="shared" si="20"/>
        <v>8.1540203850509627E-2</v>
      </c>
      <c r="Q106" s="38">
        <f t="shared" si="20"/>
        <v>6.5685164212910527E-2</v>
      </c>
      <c r="R106" s="38">
        <f t="shared" si="20"/>
        <v>5.3227633069082674E-2</v>
      </c>
      <c r="S106" s="38">
        <f t="shared" si="20"/>
        <v>2.6047565118912798E-2</v>
      </c>
      <c r="T106" s="38">
        <f t="shared" si="20"/>
        <v>3.7372593431483581E-2</v>
      </c>
      <c r="U106" s="38">
        <f t="shared" si="20"/>
        <v>0.12910532276330691</v>
      </c>
      <c r="V106" s="38">
        <f t="shared" si="20"/>
        <v>6.4552661381653456E-2</v>
      </c>
      <c r="W106" s="38">
        <f t="shared" si="20"/>
        <v>8.6070215175537937E-2</v>
      </c>
      <c r="X106" s="38">
        <f t="shared" si="20"/>
        <v>0.10192525481313704</v>
      </c>
      <c r="Y106" s="38">
        <f t="shared" si="20"/>
        <v>6.2287655719139301E-2</v>
      </c>
      <c r="Z106" s="38">
        <f t="shared" si="20"/>
        <v>4.1902604756511891E-2</v>
      </c>
      <c r="AA106" s="38">
        <f t="shared" si="20"/>
        <v>3.3975084937712341E-2</v>
      </c>
      <c r="AB106" s="38">
        <f t="shared" si="20"/>
        <v>7.1347678369195922E-2</v>
      </c>
      <c r="AC106" s="38">
        <f t="shared" si="20"/>
        <v>6.3420158550396372E-2</v>
      </c>
      <c r="AD106" s="38">
        <f t="shared" si="20"/>
        <v>0.1087202718006795</v>
      </c>
      <c r="AE106" s="38">
        <f t="shared" si="20"/>
        <v>9.1732729331823332E-2</v>
      </c>
      <c r="AF106" s="38">
        <f t="shared" si="20"/>
        <v>0.16761041902604756</v>
      </c>
      <c r="AG106" s="38">
        <f t="shared" si="20"/>
        <v>0.19818799546998866</v>
      </c>
      <c r="AH106" s="38">
        <f t="shared" si="20"/>
        <v>0.16421291053227632</v>
      </c>
      <c r="AI106" s="19">
        <f t="shared" si="20"/>
        <v>0.17780294450736125</v>
      </c>
      <c r="AP106" s="1">
        <v>100</v>
      </c>
      <c r="AQ106" s="60">
        <f t="shared" si="10"/>
        <v>0.15360983102918588</v>
      </c>
      <c r="AR106" s="4">
        <v>-1.309683407239357E-2</v>
      </c>
      <c r="AS106" s="4">
        <v>-1.0379200493268957E-2</v>
      </c>
    </row>
    <row r="107" spans="2:45" x14ac:dyDescent="0.3">
      <c r="B107" s="24"/>
      <c r="C107">
        <v>15</v>
      </c>
      <c r="D107" s="51">
        <f t="shared" si="19"/>
        <v>955.2</v>
      </c>
      <c r="E107" s="38">
        <f t="shared" si="20"/>
        <v>-2.6381909547738738E-2</v>
      </c>
      <c r="F107" s="38">
        <f t="shared" si="20"/>
        <v>-2.6381909547738738E-2</v>
      </c>
      <c r="G107" s="38">
        <f t="shared" si="20"/>
        <v>2.9103852596314858E-2</v>
      </c>
      <c r="H107" s="38">
        <f t="shared" si="20"/>
        <v>-1.1725293132328356E-2</v>
      </c>
      <c r="I107" s="38">
        <f t="shared" si="20"/>
        <v>3.5385259631490737E-2</v>
      </c>
      <c r="J107" s="38">
        <f t="shared" si="20"/>
        <v>7.0979899497487384E-2</v>
      </c>
      <c r="K107" s="38">
        <f t="shared" si="20"/>
        <v>2.9103852596314858E-2</v>
      </c>
      <c r="L107" s="38">
        <f t="shared" si="20"/>
        <v>1.0259631490787222E-2</v>
      </c>
      <c r="M107" s="38">
        <f t="shared" si="20"/>
        <v>3.8525963149078676E-2</v>
      </c>
      <c r="N107" s="38">
        <f t="shared" si="20"/>
        <v>2.9313232830820292E-3</v>
      </c>
      <c r="O107" s="38">
        <f t="shared" si="20"/>
        <v>8.8777219430485707E-2</v>
      </c>
      <c r="P107" s="38">
        <f t="shared" si="20"/>
        <v>8.4589614740368455E-2</v>
      </c>
      <c r="Q107" s="38">
        <f t="shared" si="20"/>
        <v>7.5167504187604636E-2</v>
      </c>
      <c r="R107" s="38">
        <f t="shared" si="20"/>
        <v>4.5854271356783868E-2</v>
      </c>
      <c r="S107" s="38">
        <f t="shared" si="20"/>
        <v>2.1775544388609666E-2</v>
      </c>
      <c r="T107" s="38">
        <f t="shared" si="20"/>
        <v>3.8525963149078676E-2</v>
      </c>
      <c r="U107" s="38">
        <f t="shared" si="20"/>
        <v>0.12541876046901168</v>
      </c>
      <c r="V107" s="38">
        <f t="shared" si="20"/>
        <v>6.8886097152428757E-2</v>
      </c>
      <c r="W107" s="38">
        <f t="shared" si="20"/>
        <v>7.7261306532663263E-2</v>
      </c>
      <c r="X107" s="38">
        <f t="shared" si="20"/>
        <v>0.1118090452261306</v>
      </c>
      <c r="Y107" s="38">
        <f t="shared" si="20"/>
        <v>5.318257956448906E-2</v>
      </c>
      <c r="Z107" s="38">
        <f t="shared" si="20"/>
        <v>4.7948073701842495E-2</v>
      </c>
      <c r="AA107" s="38">
        <f t="shared" si="20"/>
        <v>3.1197654941373484E-2</v>
      </c>
      <c r="AB107" s="38">
        <f t="shared" si="20"/>
        <v>5.7370184254606313E-2</v>
      </c>
      <c r="AC107" s="38">
        <f t="shared" si="20"/>
        <v>6.3651591289782192E-2</v>
      </c>
      <c r="AD107" s="38">
        <f t="shared" si="20"/>
        <v>0.12123115577889441</v>
      </c>
      <c r="AE107" s="38">
        <f t="shared" si="20"/>
        <v>9.0871021775544333E-2</v>
      </c>
      <c r="AF107" s="38">
        <f t="shared" si="20"/>
        <v>0.15682579564489108</v>
      </c>
      <c r="AG107" s="38">
        <f t="shared" si="20"/>
        <v>0.18718592964824116</v>
      </c>
      <c r="AH107" s="38">
        <f t="shared" si="20"/>
        <v>0.14635678391959794</v>
      </c>
      <c r="AI107" s="19">
        <f t="shared" si="20"/>
        <v>0.1505443886097152</v>
      </c>
      <c r="AP107" s="1">
        <v>101</v>
      </c>
      <c r="AQ107" s="60">
        <f t="shared" si="10"/>
        <v>0.15514592933947774</v>
      </c>
      <c r="AR107" s="4">
        <v>-1.2605042016806723E-2</v>
      </c>
      <c r="AS107" s="4">
        <v>-1.0377119716527518E-2</v>
      </c>
    </row>
    <row r="108" spans="2:45" x14ac:dyDescent="0.3">
      <c r="B108" s="13"/>
      <c r="C108">
        <v>20</v>
      </c>
      <c r="D108" s="51">
        <f t="shared" si="19"/>
        <v>1020</v>
      </c>
      <c r="E108" s="38">
        <f t="shared" si="20"/>
        <v>-2.0588235294117647E-2</v>
      </c>
      <c r="F108" s="38">
        <f t="shared" si="20"/>
        <v>-2.6470588235294117E-2</v>
      </c>
      <c r="G108" s="38">
        <f t="shared" si="20"/>
        <v>3.1372549019607843E-2</v>
      </c>
      <c r="H108" s="38">
        <f t="shared" si="20"/>
        <v>-1.7647058823529412E-2</v>
      </c>
      <c r="I108" s="38">
        <f t="shared" si="20"/>
        <v>3.3333333333333333E-2</v>
      </c>
      <c r="J108" s="38">
        <f t="shared" si="20"/>
        <v>7.3529411764705885E-2</v>
      </c>
      <c r="K108" s="38">
        <f t="shared" si="20"/>
        <v>3.1372549019607843E-2</v>
      </c>
      <c r="L108" s="38">
        <f t="shared" si="20"/>
        <v>1.8627450980392157E-2</v>
      </c>
      <c r="M108" s="38">
        <f t="shared" si="20"/>
        <v>3.7254901960784313E-2</v>
      </c>
      <c r="N108" s="38">
        <f t="shared" si="20"/>
        <v>6.8627450980392156E-3</v>
      </c>
      <c r="O108" s="38">
        <f t="shared" si="20"/>
        <v>9.2156862745098045E-2</v>
      </c>
      <c r="P108" s="38">
        <f t="shared" si="20"/>
        <v>7.5490196078431368E-2</v>
      </c>
      <c r="Q108" s="38">
        <f t="shared" si="20"/>
        <v>8.4313725490196084E-2</v>
      </c>
      <c r="R108" s="38">
        <f t="shared" si="20"/>
        <v>4.7058823529411764E-2</v>
      </c>
      <c r="S108" s="38">
        <f t="shared" si="20"/>
        <v>1.9607843137254902E-2</v>
      </c>
      <c r="T108" s="38">
        <f t="shared" si="20"/>
        <v>4.0196078431372552E-2</v>
      </c>
      <c r="U108" s="38">
        <f t="shared" si="20"/>
        <v>0.11862745098039215</v>
      </c>
      <c r="V108" s="38">
        <f t="shared" si="20"/>
        <v>6.7647058823529407E-2</v>
      </c>
      <c r="W108" s="38">
        <f t="shared" si="20"/>
        <v>7.3529411764705885E-2</v>
      </c>
      <c r="X108" s="38">
        <f t="shared" si="20"/>
        <v>0.11176470588235295</v>
      </c>
      <c r="Y108" s="38">
        <f t="shared" si="20"/>
        <v>5.1960784313725493E-2</v>
      </c>
      <c r="Z108" s="38">
        <f t="shared" si="20"/>
        <v>4.3137254901960784E-2</v>
      </c>
      <c r="AA108" s="38">
        <f t="shared" si="20"/>
        <v>2.9411764705882353E-2</v>
      </c>
      <c r="AB108" s="38">
        <f t="shared" si="20"/>
        <v>4.6078431372549022E-2</v>
      </c>
      <c r="AC108" s="38">
        <f t="shared" si="20"/>
        <v>5.8823529411764705E-2</v>
      </c>
      <c r="AD108" s="38">
        <f t="shared" si="20"/>
        <v>0.11666666666666667</v>
      </c>
      <c r="AE108" s="38">
        <f t="shared" si="20"/>
        <v>9.4117647058823528E-2</v>
      </c>
      <c r="AF108" s="38">
        <f t="shared" si="20"/>
        <v>0.14607843137254903</v>
      </c>
      <c r="AG108" s="38">
        <f t="shared" si="20"/>
        <v>0.18137254901960784</v>
      </c>
      <c r="AH108" s="38">
        <f t="shared" si="20"/>
        <v>0.13431372549019607</v>
      </c>
      <c r="AI108" s="19">
        <f t="shared" si="20"/>
        <v>0.12450980392156863</v>
      </c>
      <c r="AP108" s="1">
        <v>102</v>
      </c>
      <c r="AQ108" s="60">
        <f t="shared" si="10"/>
        <v>0.15668202764976957</v>
      </c>
      <c r="AR108" s="4">
        <v>-1.2336719883889695E-2</v>
      </c>
      <c r="AS108" s="4">
        <v>-1.009443178117872E-2</v>
      </c>
    </row>
    <row r="109" spans="2:45" x14ac:dyDescent="0.3">
      <c r="B109" s="13"/>
      <c r="C109">
        <v>25</v>
      </c>
      <c r="D109" s="51">
        <f t="shared" si="19"/>
        <v>1086</v>
      </c>
      <c r="E109" s="38">
        <f t="shared" si="20"/>
        <v>-1.3812154696132596E-2</v>
      </c>
      <c r="F109" s="38">
        <f t="shared" si="20"/>
        <v>-3.1307550644567222E-2</v>
      </c>
      <c r="G109" s="38">
        <f t="shared" si="20"/>
        <v>3.2228360957642727E-2</v>
      </c>
      <c r="H109" s="38">
        <f t="shared" si="20"/>
        <v>-1.5653775322283611E-2</v>
      </c>
      <c r="I109" s="38">
        <f t="shared" si="20"/>
        <v>2.85451197053407E-2</v>
      </c>
      <c r="J109" s="38">
        <f t="shared" si="20"/>
        <v>6.8139963167587483E-2</v>
      </c>
      <c r="K109" s="38">
        <f t="shared" si="20"/>
        <v>3.4990791896869246E-2</v>
      </c>
      <c r="L109" s="38">
        <f t="shared" si="20"/>
        <v>1.841620626151013E-2</v>
      </c>
      <c r="M109" s="38">
        <f t="shared" si="20"/>
        <v>3.1307550644567222E-2</v>
      </c>
      <c r="N109" s="38">
        <f t="shared" si="20"/>
        <v>9.2081031307550648E-4</v>
      </c>
      <c r="O109" s="38">
        <f t="shared" si="20"/>
        <v>9.9447513812154692E-2</v>
      </c>
      <c r="P109" s="38">
        <f t="shared" si="20"/>
        <v>6.9981583793738492E-2</v>
      </c>
      <c r="Q109" s="38">
        <f t="shared" si="20"/>
        <v>7.918968692449356E-2</v>
      </c>
      <c r="R109" s="38">
        <f t="shared" si="20"/>
        <v>3.6832412523020261E-2</v>
      </c>
      <c r="S109" s="38">
        <f t="shared" si="20"/>
        <v>2.0257826887661142E-2</v>
      </c>
      <c r="T109" s="38">
        <f t="shared" si="20"/>
        <v>3.6832412523020261E-2</v>
      </c>
      <c r="U109" s="38">
        <f t="shared" si="20"/>
        <v>0.11786372007366483</v>
      </c>
      <c r="V109" s="38">
        <f t="shared" si="20"/>
        <v>6.4456721915285453E-2</v>
      </c>
      <c r="W109" s="38">
        <f t="shared" si="20"/>
        <v>7.0902394106813996E-2</v>
      </c>
      <c r="X109" s="38">
        <f t="shared" si="20"/>
        <v>0.10957642725598526</v>
      </c>
      <c r="Y109" s="38">
        <f t="shared" si="20"/>
        <v>4.1436464088397788E-2</v>
      </c>
      <c r="Z109" s="38">
        <f t="shared" si="20"/>
        <v>4.1436464088397788E-2</v>
      </c>
      <c r="AA109" s="38">
        <f t="shared" si="20"/>
        <v>3.2228360957642727E-2</v>
      </c>
      <c r="AB109" s="38">
        <f t="shared" si="20"/>
        <v>3.8674033149171269E-2</v>
      </c>
      <c r="AC109" s="38">
        <f t="shared" si="20"/>
        <v>5.1565377532228361E-2</v>
      </c>
      <c r="AD109" s="38">
        <f t="shared" si="20"/>
        <v>0.10957642725598526</v>
      </c>
      <c r="AE109" s="38">
        <f t="shared" si="20"/>
        <v>9.1160220994475141E-2</v>
      </c>
      <c r="AF109" s="38">
        <f t="shared" si="20"/>
        <v>0.13535911602209943</v>
      </c>
      <c r="AG109" s="38">
        <f t="shared" si="20"/>
        <v>0.16758747697974216</v>
      </c>
      <c r="AH109" s="38">
        <f t="shared" si="20"/>
        <v>0.12246777163904236</v>
      </c>
      <c r="AI109" s="19">
        <f t="shared" si="20"/>
        <v>0.10220994475138122</v>
      </c>
      <c r="AP109" s="1">
        <v>103</v>
      </c>
      <c r="AQ109" s="60">
        <f t="shared" si="10"/>
        <v>0.15821812596006143</v>
      </c>
      <c r="AR109" s="4">
        <v>-1.1553273427471068E-2</v>
      </c>
      <c r="AS109" s="4">
        <v>-9.6485182632667123E-3</v>
      </c>
    </row>
    <row r="110" spans="2:45" x14ac:dyDescent="0.3">
      <c r="B110" s="13"/>
      <c r="C110">
        <v>30</v>
      </c>
      <c r="D110" s="51">
        <f t="shared" si="19"/>
        <v>1158.8</v>
      </c>
      <c r="E110" s="38">
        <f t="shared" si="20"/>
        <v>-5.8681394546081763E-3</v>
      </c>
      <c r="F110" s="38">
        <f t="shared" si="20"/>
        <v>-3.0894028305143213E-2</v>
      </c>
      <c r="G110" s="38">
        <f t="shared" si="20"/>
        <v>3.6416983085951024E-2</v>
      </c>
      <c r="H110" s="38">
        <f t="shared" si="20"/>
        <v>-2.3990334829133549E-2</v>
      </c>
      <c r="I110" s="38">
        <f t="shared" si="20"/>
        <v>2.4335519502934111E-2</v>
      </c>
      <c r="J110" s="38">
        <f t="shared" si="20"/>
        <v>6.5757680358992099E-2</v>
      </c>
      <c r="K110" s="38">
        <f t="shared" si="20"/>
        <v>3.9005868139454648E-2</v>
      </c>
      <c r="L110" s="38">
        <f t="shared" si="20"/>
        <v>1.5705902657922027E-2</v>
      </c>
      <c r="M110" s="38">
        <f t="shared" si="20"/>
        <v>3.1239212978943776E-2</v>
      </c>
      <c r="N110" s="38">
        <f t="shared" si="20"/>
        <v>1.2254055919917196E-2</v>
      </c>
      <c r="O110" s="38">
        <f t="shared" si="20"/>
        <v>8.6468760787021093E-2</v>
      </c>
      <c r="P110" s="38">
        <f t="shared" si="20"/>
        <v>6.057991025198485E-2</v>
      </c>
      <c r="Q110" s="38">
        <f t="shared" si="20"/>
        <v>8.0428028995512643E-2</v>
      </c>
      <c r="R110" s="38">
        <f t="shared" si="20"/>
        <v>3.38280980324474E-2</v>
      </c>
      <c r="S110" s="38">
        <f t="shared" si="20"/>
        <v>1.3979979288919612E-2</v>
      </c>
      <c r="T110" s="38">
        <f t="shared" si="20"/>
        <v>3.38280980324474E-2</v>
      </c>
      <c r="U110" s="38">
        <f t="shared" si="20"/>
        <v>0.10976872626855372</v>
      </c>
      <c r="V110" s="38">
        <f t="shared" si="20"/>
        <v>6.1442871936486058E-2</v>
      </c>
      <c r="W110" s="38">
        <f t="shared" si="20"/>
        <v>7.0072488781498146E-2</v>
      </c>
      <c r="X110" s="38">
        <f t="shared" si="20"/>
        <v>0.10200207110804285</v>
      </c>
      <c r="Y110" s="38">
        <f t="shared" si="20"/>
        <v>4.5046599930963105E-2</v>
      </c>
      <c r="Z110" s="38">
        <f t="shared" si="20"/>
        <v>4.5909561615464313E-2</v>
      </c>
      <c r="AA110" s="38">
        <f t="shared" si="20"/>
        <v>2.1746634449430487E-2</v>
      </c>
      <c r="AB110" s="38">
        <f t="shared" si="20"/>
        <v>2.3472557818432903E-2</v>
      </c>
      <c r="AC110" s="38">
        <f t="shared" si="20"/>
        <v>4.3320676561960689E-2</v>
      </c>
      <c r="AD110" s="38">
        <f t="shared" si="20"/>
        <v>0.10113910942354164</v>
      </c>
      <c r="AE110" s="38">
        <f t="shared" si="20"/>
        <v>7.438729720400418E-2</v>
      </c>
      <c r="AF110" s="38">
        <f t="shared" si="20"/>
        <v>0.12185018985157063</v>
      </c>
      <c r="AG110" s="38">
        <f t="shared" si="20"/>
        <v>0.15464273386261654</v>
      </c>
      <c r="AH110" s="38">
        <f t="shared" si="20"/>
        <v>0.11667241974456338</v>
      </c>
      <c r="AI110" s="19">
        <f t="shared" si="20"/>
        <v>8.3879875733517476E-2</v>
      </c>
      <c r="AP110" s="1">
        <v>104</v>
      </c>
      <c r="AQ110" s="60">
        <f t="shared" si="10"/>
        <v>0.1597542242703533</v>
      </c>
      <c r="AR110" s="4">
        <v>-1.1326860841423949E-2</v>
      </c>
      <c r="AS110" s="4">
        <v>-9.1116173120729498E-3</v>
      </c>
    </row>
    <row r="111" spans="2:45" x14ac:dyDescent="0.3">
      <c r="B111" s="13"/>
      <c r="C111">
        <v>35</v>
      </c>
      <c r="D111" s="51">
        <f t="shared" si="19"/>
        <v>1242.5999999999999</v>
      </c>
      <c r="E111" s="38">
        <f t="shared" si="20"/>
        <v>-6.1162079510702636E-3</v>
      </c>
      <c r="F111" s="38">
        <f t="shared" si="20"/>
        <v>-3.0259134073716332E-2</v>
      </c>
      <c r="G111" s="38">
        <f t="shared" si="20"/>
        <v>4.2169644294221868E-2</v>
      </c>
      <c r="H111" s="38">
        <f t="shared" si="20"/>
        <v>-3.3478190890069141E-2</v>
      </c>
      <c r="I111" s="38">
        <f t="shared" si="20"/>
        <v>2.7683888620634228E-2</v>
      </c>
      <c r="J111" s="38">
        <f t="shared" si="20"/>
        <v>6.7117334620956134E-2</v>
      </c>
      <c r="K111" s="38">
        <f t="shared" si="20"/>
        <v>4.7802993722839283E-2</v>
      </c>
      <c r="L111" s="38">
        <f t="shared" si="20"/>
        <v>1.8831482375664003E-2</v>
      </c>
      <c r="M111" s="38">
        <f t="shared" si="20"/>
        <v>2.2855303396105017E-2</v>
      </c>
      <c r="N111" s="38">
        <f t="shared" si="20"/>
        <v>1.4002897151134792E-2</v>
      </c>
      <c r="O111" s="38">
        <f t="shared" si="20"/>
        <v>8.2407854498631986E-2</v>
      </c>
      <c r="P111" s="38">
        <f t="shared" si="20"/>
        <v>5.5850635763721304E-2</v>
      </c>
      <c r="Q111" s="38">
        <f t="shared" si="20"/>
        <v>8.401738290680838E-2</v>
      </c>
      <c r="R111" s="38">
        <f t="shared" si="20"/>
        <v>3.1707709641075242E-2</v>
      </c>
      <c r="S111" s="38">
        <f t="shared" si="20"/>
        <v>5.1504909061645676E-3</v>
      </c>
      <c r="T111" s="38">
        <f t="shared" si="20"/>
        <v>3.1707709641075242E-2</v>
      </c>
      <c r="U111" s="38">
        <f t="shared" si="20"/>
        <v>0.10735554482536624</v>
      </c>
      <c r="V111" s="38">
        <f t="shared" si="20"/>
        <v>6.3093513600515128E-2</v>
      </c>
      <c r="W111" s="38">
        <f t="shared" si="20"/>
        <v>7.5969740865926366E-2</v>
      </c>
      <c r="X111" s="38">
        <f t="shared" si="20"/>
        <v>0.10494125221310165</v>
      </c>
      <c r="Y111" s="38">
        <f t="shared" si="20"/>
        <v>3.8950587477869059E-2</v>
      </c>
      <c r="Z111" s="38">
        <f t="shared" si="20"/>
        <v>4.1364880090133664E-2</v>
      </c>
      <c r="AA111" s="38">
        <f t="shared" si="20"/>
        <v>1.4807661355222993E-2</v>
      </c>
      <c r="AB111" s="38">
        <f t="shared" si="20"/>
        <v>1.2393368742958388E-2</v>
      </c>
      <c r="AC111" s="38">
        <f t="shared" si="20"/>
        <v>4.0560115886045467E-2</v>
      </c>
      <c r="AD111" s="38">
        <f t="shared" si="20"/>
        <v>9.528408176404321E-2</v>
      </c>
      <c r="AE111" s="38">
        <f t="shared" si="20"/>
        <v>7.0336391437308951E-2</v>
      </c>
      <c r="AF111" s="38">
        <f t="shared" si="20"/>
        <v>0.10896507323354265</v>
      </c>
      <c r="AG111" s="38">
        <f t="shared" si="20"/>
        <v>0.15081281184612916</v>
      </c>
      <c r="AH111" s="38">
        <f t="shared" si="20"/>
        <v>0.11218413004989546</v>
      </c>
      <c r="AI111" s="19">
        <f t="shared" si="20"/>
        <v>5.9069692580074114E-2</v>
      </c>
      <c r="AP111" s="1">
        <v>105</v>
      </c>
      <c r="AQ111" s="60">
        <f t="shared" si="10"/>
        <v>0.16129032258064516</v>
      </c>
      <c r="AR111" s="4">
        <v>-1.0688216892596513E-2</v>
      </c>
      <c r="AS111" s="4">
        <v>-9.0600226500566258E-3</v>
      </c>
    </row>
    <row r="112" spans="2:45" x14ac:dyDescent="0.3">
      <c r="B112" s="13"/>
      <c r="C112">
        <v>40</v>
      </c>
      <c r="D112" s="51">
        <f t="shared" si="19"/>
        <v>1345.2</v>
      </c>
      <c r="E112" s="38">
        <f t="shared" si="20"/>
        <v>-1.2042818911686027E-2</v>
      </c>
      <c r="F112" s="38">
        <f t="shared" si="20"/>
        <v>-2.9140648230746389E-2</v>
      </c>
      <c r="G112" s="38">
        <f t="shared" si="20"/>
        <v>4.5197740112994315E-2</v>
      </c>
      <c r="H112" s="38">
        <f t="shared" si="20"/>
        <v>-2.7653880463871575E-2</v>
      </c>
      <c r="I112" s="38">
        <f t="shared" si="20"/>
        <v>2.3639607493309511E-2</v>
      </c>
      <c r="J112" s="38">
        <f t="shared" si="20"/>
        <v>6.1552185548617272E-2</v>
      </c>
      <c r="K112" s="38">
        <f t="shared" si="20"/>
        <v>4.6684507879869129E-2</v>
      </c>
      <c r="L112" s="38">
        <f t="shared" ref="L112:AI112" si="21">(L62-$D112)/$D112</f>
        <v>2.8099910793933952E-2</v>
      </c>
      <c r="M112" s="38">
        <f t="shared" si="21"/>
        <v>1.6949152542372847E-2</v>
      </c>
      <c r="N112" s="38">
        <f t="shared" si="21"/>
        <v>2.0666071959559881E-2</v>
      </c>
      <c r="O112" s="38">
        <f t="shared" si="21"/>
        <v>9.6491228070175405E-2</v>
      </c>
      <c r="P112" s="38">
        <f t="shared" si="21"/>
        <v>5.7091882247992831E-2</v>
      </c>
      <c r="Q112" s="38">
        <f t="shared" si="21"/>
        <v>8.757062146892651E-2</v>
      </c>
      <c r="R112" s="38">
        <f t="shared" si="21"/>
        <v>2.5869759143621732E-2</v>
      </c>
      <c r="S112" s="38">
        <f t="shared" si="21"/>
        <v>-3.1222123104371435E-3</v>
      </c>
      <c r="T112" s="38">
        <f t="shared" si="21"/>
        <v>2.6613143027059138E-2</v>
      </c>
      <c r="U112" s="38">
        <f t="shared" si="21"/>
        <v>9.6491228070175405E-2</v>
      </c>
      <c r="V112" s="38">
        <f t="shared" si="21"/>
        <v>6.7499256616116526E-2</v>
      </c>
      <c r="W112" s="38">
        <f t="shared" si="21"/>
        <v>6.8242640499553933E-2</v>
      </c>
      <c r="X112" s="38">
        <f t="shared" si="21"/>
        <v>0.10020814748736244</v>
      </c>
      <c r="Y112" s="38">
        <f t="shared" si="21"/>
        <v>2.4382991376746918E-2</v>
      </c>
      <c r="Z112" s="38">
        <f t="shared" si="21"/>
        <v>3.8507285162057654E-2</v>
      </c>
      <c r="AA112" s="38">
        <f t="shared" si="21"/>
        <v>1.0258697591436184E-2</v>
      </c>
      <c r="AB112" s="38">
        <f t="shared" si="21"/>
        <v>-6.8391317276241788E-3</v>
      </c>
      <c r="AC112" s="38">
        <f t="shared" si="21"/>
        <v>3.6277133511745427E-2</v>
      </c>
      <c r="AD112" s="38">
        <f t="shared" si="21"/>
        <v>7.9393398751115035E-2</v>
      </c>
      <c r="AE112" s="38">
        <f t="shared" si="21"/>
        <v>5.9322033898305052E-2</v>
      </c>
      <c r="AF112" s="38">
        <f t="shared" si="21"/>
        <v>9.4261076419863185E-2</v>
      </c>
      <c r="AG112" s="38">
        <f t="shared" si="21"/>
        <v>0.14258102884329463</v>
      </c>
      <c r="AH112" s="38">
        <f t="shared" si="21"/>
        <v>0.10392506690454947</v>
      </c>
      <c r="AI112" s="19">
        <f t="shared" si="21"/>
        <v>4.0737436812369875E-2</v>
      </c>
      <c r="AP112" s="1">
        <v>106</v>
      </c>
      <c r="AQ112" s="60">
        <f t="shared" si="10"/>
        <v>0.16282642089093702</v>
      </c>
      <c r="AR112" s="4">
        <v>-9.84009840098405E-3</v>
      </c>
      <c r="AS112" s="4">
        <v>-7.357234614037084E-3</v>
      </c>
    </row>
    <row r="113" spans="2:45" x14ac:dyDescent="0.3">
      <c r="B113" s="13"/>
      <c r="C113">
        <v>45</v>
      </c>
      <c r="D113" s="51">
        <f t="shared" si="19"/>
        <v>1452.6</v>
      </c>
      <c r="E113" s="38">
        <f t="shared" ref="E113:AI121" si="22">(E63-$D113)/$D113</f>
        <v>-5.2319977970534965E-3</v>
      </c>
      <c r="F113" s="38">
        <f t="shared" si="22"/>
        <v>-3.1391986782321295E-2</v>
      </c>
      <c r="G113" s="38">
        <f t="shared" si="22"/>
        <v>3.8826931020239638E-2</v>
      </c>
      <c r="H113" s="38">
        <f t="shared" si="22"/>
        <v>-2.8638303731240475E-2</v>
      </c>
      <c r="I113" s="38">
        <f t="shared" si="22"/>
        <v>2.6435357290375942E-2</v>
      </c>
      <c r="J113" s="38">
        <f t="shared" si="22"/>
        <v>6.3610078479967025E-2</v>
      </c>
      <c r="K113" s="38">
        <f t="shared" si="22"/>
        <v>4.8464821699022505E-2</v>
      </c>
      <c r="L113" s="38">
        <f t="shared" si="22"/>
        <v>3.8138510257469428E-2</v>
      </c>
      <c r="M113" s="38">
        <f t="shared" si="22"/>
        <v>9.2248382211208117E-3</v>
      </c>
      <c r="N113" s="38">
        <f t="shared" si="22"/>
        <v>2.3681674239295122E-2</v>
      </c>
      <c r="O113" s="38">
        <f t="shared" si="22"/>
        <v>0.10422690348340913</v>
      </c>
      <c r="P113" s="38">
        <f t="shared" si="22"/>
        <v>5.1218504750103332E-2</v>
      </c>
      <c r="Q113" s="38">
        <f t="shared" si="22"/>
        <v>8.9081646702464615E-2</v>
      </c>
      <c r="R113" s="38">
        <f t="shared" si="22"/>
        <v>2.0239570425444095E-2</v>
      </c>
      <c r="S113" s="38">
        <f t="shared" si="22"/>
        <v>1.6522098306485551E-3</v>
      </c>
      <c r="T113" s="38">
        <f t="shared" si="22"/>
        <v>3.2631144155307788E-2</v>
      </c>
      <c r="U113" s="38">
        <f t="shared" si="22"/>
        <v>8.7016384414154005E-2</v>
      </c>
      <c r="V113" s="38">
        <f t="shared" si="22"/>
        <v>6.8429023819358462E-2</v>
      </c>
      <c r="W113" s="38">
        <f t="shared" si="22"/>
        <v>6.0856395428886205E-2</v>
      </c>
      <c r="X113" s="38">
        <f t="shared" si="22"/>
        <v>0.10973426958557077</v>
      </c>
      <c r="Y113" s="38">
        <f t="shared" si="22"/>
        <v>3.0565881866997172E-2</v>
      </c>
      <c r="Z113" s="38">
        <f t="shared" si="22"/>
        <v>5.3283767038413941E-2</v>
      </c>
      <c r="AA113" s="38">
        <f t="shared" si="22"/>
        <v>6.4711551700399918E-3</v>
      </c>
      <c r="AB113" s="38">
        <f t="shared" si="22"/>
        <v>-1.5558309238606575E-2</v>
      </c>
      <c r="AC113" s="38">
        <f t="shared" si="22"/>
        <v>4.7776400936252301E-2</v>
      </c>
      <c r="AD113" s="38">
        <f t="shared" si="22"/>
        <v>7.8755335260911538E-2</v>
      </c>
      <c r="AE113" s="38">
        <f t="shared" si="22"/>
        <v>5.3283767038413941E-2</v>
      </c>
      <c r="AF113" s="38">
        <f t="shared" si="22"/>
        <v>0.10285006195786872</v>
      </c>
      <c r="AG113" s="38">
        <f t="shared" si="22"/>
        <v>0.13520583780806836</v>
      </c>
      <c r="AH113" s="38">
        <f t="shared" si="22"/>
        <v>9.3900592041856051E-2</v>
      </c>
      <c r="AI113" s="19">
        <f t="shared" si="22"/>
        <v>2.6435357290375942E-2</v>
      </c>
      <c r="AP113" s="1">
        <v>107</v>
      </c>
      <c r="AQ113" s="60">
        <f t="shared" si="10"/>
        <v>0.16436251920122888</v>
      </c>
      <c r="AR113" s="4">
        <v>-9.782327027727333E-3</v>
      </c>
      <c r="AS113" s="4">
        <v>-6.8391317276241788E-3</v>
      </c>
    </row>
    <row r="114" spans="2:45" x14ac:dyDescent="0.3">
      <c r="B114" s="13"/>
      <c r="C114">
        <v>50</v>
      </c>
      <c r="D114" s="51">
        <f t="shared" si="19"/>
        <v>1579</v>
      </c>
      <c r="E114" s="38">
        <f t="shared" si="22"/>
        <v>3.7998733375554147E-3</v>
      </c>
      <c r="F114" s="38">
        <f t="shared" si="22"/>
        <v>-3.6732108929702342E-2</v>
      </c>
      <c r="G114" s="38">
        <f t="shared" si="22"/>
        <v>3.1665611146295125E-2</v>
      </c>
      <c r="H114" s="38">
        <f t="shared" si="22"/>
        <v>-2.2165927802406588E-2</v>
      </c>
      <c r="I114" s="38">
        <f t="shared" si="22"/>
        <v>2.3432552248258392E-2</v>
      </c>
      <c r="J114" s="38">
        <f t="shared" si="22"/>
        <v>6.5231158961367955E-2</v>
      </c>
      <c r="K114" s="38">
        <f t="shared" si="22"/>
        <v>4.7498416719442688E-2</v>
      </c>
      <c r="L114" s="38">
        <f t="shared" si="22"/>
        <v>4.179860671310956E-2</v>
      </c>
      <c r="M114" s="38">
        <f t="shared" si="22"/>
        <v>2.5332488917036099E-3</v>
      </c>
      <c r="N114" s="38">
        <f t="shared" si="22"/>
        <v>2.2165927802406588E-2</v>
      </c>
      <c r="O114" s="38">
        <f t="shared" si="22"/>
        <v>0.10892970234325522</v>
      </c>
      <c r="P114" s="38">
        <f t="shared" si="22"/>
        <v>4.623179227359088E-2</v>
      </c>
      <c r="Q114" s="38">
        <f t="shared" si="22"/>
        <v>9.4363521215959464E-2</v>
      </c>
      <c r="R114" s="38">
        <f t="shared" si="22"/>
        <v>2.2799240025332488E-2</v>
      </c>
      <c r="S114" s="38">
        <f t="shared" si="22"/>
        <v>5.0664977834072198E-3</v>
      </c>
      <c r="T114" s="38">
        <f t="shared" si="22"/>
        <v>3.5465484483850541E-2</v>
      </c>
      <c r="U114" s="38">
        <f t="shared" si="22"/>
        <v>8.1063964534515517E-2</v>
      </c>
      <c r="V114" s="38">
        <f t="shared" si="22"/>
        <v>6.776440785307157E-2</v>
      </c>
      <c r="W114" s="38">
        <f t="shared" si="22"/>
        <v>5.8264724509183026E-2</v>
      </c>
      <c r="X114" s="38">
        <f t="shared" si="22"/>
        <v>0.12159594680177327</v>
      </c>
      <c r="Y114" s="38">
        <f t="shared" si="22"/>
        <v>1.7732742241925271E-2</v>
      </c>
      <c r="Z114" s="38">
        <f t="shared" si="22"/>
        <v>7.3464217859404685E-2</v>
      </c>
      <c r="AA114" s="38">
        <f t="shared" si="22"/>
        <v>6.3331222292590248E-4</v>
      </c>
      <c r="AB114" s="38">
        <f t="shared" si="22"/>
        <v>-2.0265991133628879E-2</v>
      </c>
      <c r="AC114" s="38">
        <f t="shared" si="22"/>
        <v>4.0531982267257759E-2</v>
      </c>
      <c r="AD114" s="38">
        <f t="shared" si="22"/>
        <v>7.5364154528182389E-2</v>
      </c>
      <c r="AE114" s="38">
        <f t="shared" si="22"/>
        <v>3.6732108929702342E-2</v>
      </c>
      <c r="AF114" s="38">
        <f t="shared" si="22"/>
        <v>9.0563647878404055E-2</v>
      </c>
      <c r="AG114" s="38">
        <f t="shared" si="22"/>
        <v>0.12476250791640278</v>
      </c>
      <c r="AH114" s="38">
        <f t="shared" si="22"/>
        <v>6.9031032298923364E-2</v>
      </c>
      <c r="AI114" s="19">
        <f t="shared" si="22"/>
        <v>1.013299556681444E-2</v>
      </c>
      <c r="AP114" s="1">
        <v>108</v>
      </c>
      <c r="AQ114" s="60">
        <f t="shared" si="10"/>
        <v>0.16589861751152074</v>
      </c>
      <c r="AR114" s="4">
        <v>-9.5215977705527689E-3</v>
      </c>
      <c r="AS114" s="4">
        <v>-6.1162079510702636E-3</v>
      </c>
    </row>
    <row r="115" spans="2:45" x14ac:dyDescent="0.3">
      <c r="B115" s="13"/>
      <c r="C115">
        <v>55</v>
      </c>
      <c r="D115" s="51">
        <f t="shared" si="19"/>
        <v>1712.6</v>
      </c>
      <c r="E115" s="38">
        <f t="shared" si="22"/>
        <v>1.0159990657479908E-2</v>
      </c>
      <c r="F115" s="38">
        <f t="shared" si="22"/>
        <v>-3.9472147611818234E-2</v>
      </c>
      <c r="G115" s="38">
        <f t="shared" si="22"/>
        <v>3.1764568492350868E-2</v>
      </c>
      <c r="H115" s="38">
        <f t="shared" si="22"/>
        <v>-2.5458367394604643E-2</v>
      </c>
      <c r="I115" s="38">
        <f t="shared" si="22"/>
        <v>2.3005955856592371E-2</v>
      </c>
      <c r="J115" s="38">
        <f t="shared" si="22"/>
        <v>6.9718556580637678E-2</v>
      </c>
      <c r="K115" s="38">
        <f t="shared" si="22"/>
        <v>3.6435828564755399E-2</v>
      </c>
      <c r="L115" s="38">
        <f t="shared" si="22"/>
        <v>3.81875510919071E-2</v>
      </c>
      <c r="M115" s="38">
        <f t="shared" si="22"/>
        <v>-7.357234614037084E-3</v>
      </c>
      <c r="N115" s="38">
        <f t="shared" si="22"/>
        <v>4.0523181128109362E-2</v>
      </c>
      <c r="O115" s="38">
        <f t="shared" si="22"/>
        <v>0.1094242671960762</v>
      </c>
      <c r="P115" s="38">
        <f t="shared" si="22"/>
        <v>4.6946163727665594E-2</v>
      </c>
      <c r="Q115" s="38">
        <f t="shared" si="22"/>
        <v>9.8913932033166008E-2</v>
      </c>
      <c r="R115" s="38">
        <f t="shared" si="22"/>
        <v>3.2932383510452003E-2</v>
      </c>
      <c r="S115" s="38">
        <f t="shared" si="22"/>
        <v>8.1747051267084614E-4</v>
      </c>
      <c r="T115" s="38">
        <f t="shared" si="22"/>
        <v>3.9355366110008227E-2</v>
      </c>
      <c r="U115" s="38">
        <f t="shared" si="22"/>
        <v>7.3805909143991655E-2</v>
      </c>
      <c r="V115" s="38">
        <f t="shared" si="22"/>
        <v>6.7382926544435423E-2</v>
      </c>
      <c r="W115" s="38">
        <f t="shared" si="22"/>
        <v>6.2127758962980319E-2</v>
      </c>
      <c r="X115" s="38">
        <f t="shared" si="22"/>
        <v>0.12402195492234036</v>
      </c>
      <c r="Y115" s="38">
        <f t="shared" si="22"/>
        <v>2.3589863365642935E-2</v>
      </c>
      <c r="Z115" s="38">
        <f t="shared" si="22"/>
        <v>8.5484059325002984E-2</v>
      </c>
      <c r="AA115" s="38">
        <f t="shared" si="22"/>
        <v>2.3356300362027967E-4</v>
      </c>
      <c r="AB115" s="38">
        <f t="shared" si="22"/>
        <v>-3.6552610066565405E-2</v>
      </c>
      <c r="AC115" s="38">
        <f t="shared" si="22"/>
        <v>3.9355366110008227E-2</v>
      </c>
      <c r="AD115" s="38">
        <f t="shared" si="22"/>
        <v>7.1470279107789386E-2</v>
      </c>
      <c r="AE115" s="38">
        <f t="shared" si="22"/>
        <v>3.1764568492350868E-2</v>
      </c>
      <c r="AF115" s="38">
        <f t="shared" si="22"/>
        <v>8.7235781852154679E-2</v>
      </c>
      <c r="AG115" s="38">
        <f t="shared" si="22"/>
        <v>0.11292771225037961</v>
      </c>
      <c r="AH115" s="38">
        <f t="shared" si="22"/>
        <v>5.8624313908676923E-2</v>
      </c>
      <c r="AI115" s="19">
        <f t="shared" si="22"/>
        <v>-9.3425201448085315E-4</v>
      </c>
      <c r="AP115" s="1">
        <v>109</v>
      </c>
      <c r="AQ115" s="60">
        <f t="shared" si="10"/>
        <v>0.1674347158218126</v>
      </c>
      <c r="AR115" s="4">
        <v>-9.3869413523840796E-3</v>
      </c>
      <c r="AS115" s="4">
        <v>-5.8681394546081763E-3</v>
      </c>
    </row>
    <row r="116" spans="2:45" x14ac:dyDescent="0.3">
      <c r="B116" s="13"/>
      <c r="C116">
        <v>60</v>
      </c>
      <c r="D116" s="51">
        <f t="shared" si="19"/>
        <v>1842.6</v>
      </c>
      <c r="E116" s="38">
        <f t="shared" si="22"/>
        <v>1.3784869206556003E-2</v>
      </c>
      <c r="F116" s="38">
        <f t="shared" si="22"/>
        <v>-3.0174753066319282E-2</v>
      </c>
      <c r="G116" s="38">
        <f t="shared" si="22"/>
        <v>3.3322479105611688E-2</v>
      </c>
      <c r="H116" s="38">
        <f t="shared" si="22"/>
        <v>-3.0717464452404163E-2</v>
      </c>
      <c r="I116" s="38">
        <f t="shared" si="22"/>
        <v>1.3784869206556003E-2</v>
      </c>
      <c r="J116" s="38">
        <f t="shared" si="22"/>
        <v>4.8518397915988332E-2</v>
      </c>
      <c r="K116" s="38">
        <f t="shared" si="22"/>
        <v>2.3010962769998967E-2</v>
      </c>
      <c r="L116" s="38">
        <f t="shared" si="22"/>
        <v>1.8126560295235045E-2</v>
      </c>
      <c r="M116" s="38">
        <f t="shared" si="22"/>
        <v>-2.0405948116791441E-2</v>
      </c>
      <c r="N116" s="38">
        <f t="shared" si="22"/>
        <v>3.1694344947357046E-2</v>
      </c>
      <c r="O116" s="38">
        <f t="shared" si="22"/>
        <v>0.1065885162270705</v>
      </c>
      <c r="P116" s="38">
        <f t="shared" si="22"/>
        <v>5.2317377618582489E-2</v>
      </c>
      <c r="Q116" s="38">
        <f t="shared" si="22"/>
        <v>0.1011614023662217</v>
      </c>
      <c r="R116" s="38">
        <f t="shared" si="22"/>
        <v>2.4096385542168725E-2</v>
      </c>
      <c r="S116" s="38">
        <f t="shared" si="22"/>
        <v>-1.009443178117872E-2</v>
      </c>
      <c r="T116" s="38">
        <f t="shared" si="22"/>
        <v>1.9211983067404806E-2</v>
      </c>
      <c r="U116" s="38">
        <f t="shared" si="22"/>
        <v>6.2086182568110333E-2</v>
      </c>
      <c r="V116" s="38">
        <f t="shared" si="22"/>
        <v>7.0769564745468416E-2</v>
      </c>
      <c r="W116" s="38">
        <f t="shared" si="22"/>
        <v>5.2317377618582489E-2</v>
      </c>
      <c r="X116" s="38">
        <f t="shared" si="22"/>
        <v>0.12775426028438083</v>
      </c>
      <c r="Y116" s="38">
        <f t="shared" si="22"/>
        <v>2.5181808314338486E-2</v>
      </c>
      <c r="Z116" s="38">
        <f t="shared" si="22"/>
        <v>7.9452946922826492E-2</v>
      </c>
      <c r="AA116" s="38">
        <f t="shared" si="22"/>
        <v>-3.5818951481601594E-3</v>
      </c>
      <c r="AB116" s="38">
        <f t="shared" si="22"/>
        <v>-4.2114403560186649E-2</v>
      </c>
      <c r="AC116" s="38">
        <f t="shared" si="22"/>
        <v>3.4407901877781449E-2</v>
      </c>
      <c r="AD116" s="38">
        <f t="shared" si="22"/>
        <v>6.4799739498534736E-2</v>
      </c>
      <c r="AE116" s="38">
        <f t="shared" si="22"/>
        <v>2.7352653858678005E-2</v>
      </c>
      <c r="AF116" s="38">
        <f t="shared" si="22"/>
        <v>7.6739389992402096E-2</v>
      </c>
      <c r="AG116" s="38">
        <f t="shared" si="22"/>
        <v>0.10767393899924026</v>
      </c>
      <c r="AH116" s="38">
        <f t="shared" si="22"/>
        <v>5.3945511776837131E-2</v>
      </c>
      <c r="AI116" s="19">
        <f t="shared" si="22"/>
        <v>-1.2265277325518241E-2</v>
      </c>
      <c r="AP116" s="1">
        <v>110</v>
      </c>
      <c r="AQ116" s="60">
        <f t="shared" si="10"/>
        <v>0.16897081413210446</v>
      </c>
      <c r="AR116" s="4">
        <v>-8.1627364602227977E-3</v>
      </c>
      <c r="AS116" s="4">
        <v>-5.2319977970534965E-3</v>
      </c>
    </row>
    <row r="117" spans="2:45" x14ac:dyDescent="0.3">
      <c r="B117" s="13"/>
      <c r="C117">
        <v>65</v>
      </c>
      <c r="D117" s="51">
        <f t="shared" si="19"/>
        <v>1946.2</v>
      </c>
      <c r="E117" s="38">
        <f t="shared" si="22"/>
        <v>1.6853355256397057E-2</v>
      </c>
      <c r="F117" s="38">
        <f t="shared" si="22"/>
        <v>-3.6584112629740026E-2</v>
      </c>
      <c r="G117" s="38">
        <f t="shared" si="22"/>
        <v>3.1754187647723746E-2</v>
      </c>
      <c r="H117" s="38">
        <f t="shared" si="22"/>
        <v>-2.6307676497790589E-2</v>
      </c>
      <c r="I117" s="38">
        <f t="shared" si="22"/>
        <v>1.4284246223409697E-2</v>
      </c>
      <c r="J117" s="38">
        <f t="shared" si="22"/>
        <v>4.3572089199465598E-2</v>
      </c>
      <c r="K117" s="38">
        <f t="shared" si="22"/>
        <v>2.3533038742164194E-2</v>
      </c>
      <c r="L117" s="38">
        <f t="shared" si="22"/>
        <v>1.7880998869592001E-2</v>
      </c>
      <c r="M117" s="38">
        <f t="shared" si="22"/>
        <v>-2.3738567464803229E-2</v>
      </c>
      <c r="N117" s="38">
        <f t="shared" si="22"/>
        <v>4.0489158359880768E-2</v>
      </c>
      <c r="O117" s="38">
        <f t="shared" si="22"/>
        <v>9.8551022505395103E-2</v>
      </c>
      <c r="P117" s="38">
        <f t="shared" si="22"/>
        <v>5.3334703524817569E-2</v>
      </c>
      <c r="Q117" s="38">
        <f t="shared" si="22"/>
        <v>8.8788408180043132E-2</v>
      </c>
      <c r="R117" s="38">
        <f t="shared" si="22"/>
        <v>2.1991573322371779E-2</v>
      </c>
      <c r="S117" s="38">
        <f t="shared" si="22"/>
        <v>-1.0379200493268957E-2</v>
      </c>
      <c r="T117" s="38">
        <f t="shared" si="22"/>
        <v>1.3256602610214753E-2</v>
      </c>
      <c r="U117" s="38">
        <f t="shared" si="22"/>
        <v>5.2307059911622628E-2</v>
      </c>
      <c r="V117" s="38">
        <f t="shared" si="22"/>
        <v>7.5942863015106332E-2</v>
      </c>
      <c r="W117" s="38">
        <f t="shared" si="22"/>
        <v>6.2069674236974591E-2</v>
      </c>
      <c r="X117" s="38">
        <f t="shared" si="22"/>
        <v>0.12218682560887882</v>
      </c>
      <c r="Y117" s="38">
        <f t="shared" si="22"/>
        <v>1.993628609598189E-2</v>
      </c>
      <c r="Z117" s="38">
        <f t="shared" si="22"/>
        <v>8.673312095365325E-2</v>
      </c>
      <c r="AA117" s="38">
        <f t="shared" si="22"/>
        <v>-4.7271606206967659E-3</v>
      </c>
      <c r="AB117" s="38">
        <f t="shared" si="22"/>
        <v>-5.0971123214469241E-2</v>
      </c>
      <c r="AC117" s="38">
        <f t="shared" si="22"/>
        <v>2.301921693556672E-2</v>
      </c>
      <c r="AD117" s="38">
        <f t="shared" si="22"/>
        <v>5.7445277977597346E-2</v>
      </c>
      <c r="AE117" s="38">
        <f t="shared" si="22"/>
        <v>2.7129791388346498E-2</v>
      </c>
      <c r="AF117" s="38">
        <f t="shared" si="22"/>
        <v>8.1594902887678525E-2</v>
      </c>
      <c r="AG117" s="38">
        <f t="shared" si="22"/>
        <v>0.10112013153838247</v>
      </c>
      <c r="AH117" s="38">
        <f t="shared" si="22"/>
        <v>5.7445277977597346E-2</v>
      </c>
      <c r="AI117" s="19">
        <f t="shared" si="22"/>
        <v>-2.5793854691193118E-2</v>
      </c>
      <c r="AP117" s="1">
        <v>111</v>
      </c>
      <c r="AQ117" s="60">
        <f t="shared" si="10"/>
        <v>0.17050691244239632</v>
      </c>
      <c r="AR117" s="4">
        <v>-8.1408871905631792E-3</v>
      </c>
      <c r="AS117" s="4">
        <v>-4.7271606206967659E-3</v>
      </c>
    </row>
    <row r="118" spans="2:45" x14ac:dyDescent="0.3">
      <c r="B118" s="13"/>
      <c r="C118">
        <v>70</v>
      </c>
      <c r="D118" s="51">
        <f t="shared" si="19"/>
        <v>2046</v>
      </c>
      <c r="E118" s="38">
        <f t="shared" si="22"/>
        <v>1.5640273704789834E-2</v>
      </c>
      <c r="F118" s="38">
        <f t="shared" si="22"/>
        <v>-3.5679374389051811E-2</v>
      </c>
      <c r="G118" s="38">
        <f t="shared" si="22"/>
        <v>3.1280547409579668E-2</v>
      </c>
      <c r="H118" s="38">
        <f t="shared" si="22"/>
        <v>-2.7859237536656891E-2</v>
      </c>
      <c r="I118" s="38">
        <f t="shared" si="22"/>
        <v>1.6617790811339198E-2</v>
      </c>
      <c r="J118" s="38">
        <f t="shared" si="22"/>
        <v>4.1055718475073312E-2</v>
      </c>
      <c r="K118" s="38">
        <f t="shared" si="22"/>
        <v>3.3235581622678395E-2</v>
      </c>
      <c r="L118" s="38">
        <f t="shared" si="22"/>
        <v>2.1016617790811338E-2</v>
      </c>
      <c r="M118" s="38">
        <f t="shared" si="22"/>
        <v>-2.1505376344086023E-2</v>
      </c>
      <c r="N118" s="38">
        <f t="shared" si="22"/>
        <v>4.4965786901270774E-2</v>
      </c>
      <c r="O118" s="38">
        <f t="shared" si="22"/>
        <v>8.8465298142717502E-2</v>
      </c>
      <c r="P118" s="38">
        <f t="shared" si="22"/>
        <v>4.8387096774193547E-2</v>
      </c>
      <c r="Q118" s="38">
        <f t="shared" si="22"/>
        <v>7.8690127077223851E-2</v>
      </c>
      <c r="R118" s="38">
        <f t="shared" si="22"/>
        <v>2.1016617790811338E-2</v>
      </c>
      <c r="S118" s="38">
        <f t="shared" si="22"/>
        <v>-1.2707722385141741E-2</v>
      </c>
      <c r="T118" s="38">
        <f t="shared" si="22"/>
        <v>1.4173998044965786E-2</v>
      </c>
      <c r="U118" s="38">
        <f t="shared" si="22"/>
        <v>5.4252199413489736E-2</v>
      </c>
      <c r="V118" s="38">
        <f t="shared" si="22"/>
        <v>7.2825024437927668E-2</v>
      </c>
      <c r="W118" s="38">
        <f t="shared" si="22"/>
        <v>5.9628543499511244E-2</v>
      </c>
      <c r="X118" s="38">
        <f t="shared" si="22"/>
        <v>0.10997067448680352</v>
      </c>
      <c r="Y118" s="38">
        <f t="shared" si="22"/>
        <v>1.2218963831867057E-2</v>
      </c>
      <c r="Z118" s="38">
        <f t="shared" si="22"/>
        <v>8.5043988269794715E-2</v>
      </c>
      <c r="AA118" s="38">
        <f t="shared" si="22"/>
        <v>-1.2218963831867057E-2</v>
      </c>
      <c r="AB118" s="38">
        <f t="shared" si="22"/>
        <v>-5.1319648093841645E-2</v>
      </c>
      <c r="AC118" s="38">
        <f t="shared" si="22"/>
        <v>2.3949169110459433E-2</v>
      </c>
      <c r="AD118" s="38">
        <f t="shared" si="22"/>
        <v>4.6920821114369501E-2</v>
      </c>
      <c r="AE118" s="38">
        <f t="shared" si="22"/>
        <v>1.5640273704789834E-2</v>
      </c>
      <c r="AF118" s="38">
        <f t="shared" si="22"/>
        <v>7.6246334310850442E-2</v>
      </c>
      <c r="AG118" s="38">
        <f t="shared" si="22"/>
        <v>8.5532746823069397E-2</v>
      </c>
      <c r="AH118" s="38">
        <f t="shared" si="22"/>
        <v>4.7409579667644183E-2</v>
      </c>
      <c r="AI118" s="19">
        <f t="shared" si="22"/>
        <v>-3.2746823069403713E-2</v>
      </c>
      <c r="AP118" s="1">
        <v>112</v>
      </c>
      <c r="AQ118" s="60">
        <f t="shared" si="10"/>
        <v>0.17204301075268819</v>
      </c>
      <c r="AR118" s="4">
        <v>-8.0906148867313909E-3</v>
      </c>
      <c r="AS118" s="4">
        <v>-4.1013776422336497E-3</v>
      </c>
    </row>
    <row r="119" spans="2:45" x14ac:dyDescent="0.3">
      <c r="B119" s="13"/>
      <c r="C119">
        <v>75</v>
      </c>
      <c r="D119" s="51">
        <f t="shared" si="19"/>
        <v>2155.4</v>
      </c>
      <c r="E119" s="38">
        <f t="shared" si="22"/>
        <v>1.234109678017997E-2</v>
      </c>
      <c r="F119" s="38">
        <f t="shared" si="22"/>
        <v>-3.6373758931056918E-2</v>
      </c>
      <c r="G119" s="38">
        <f t="shared" si="22"/>
        <v>3.3218892084995781E-2</v>
      </c>
      <c r="H119" s="38">
        <f t="shared" si="22"/>
        <v>-2.6630787788809542E-2</v>
      </c>
      <c r="I119" s="38">
        <f t="shared" si="22"/>
        <v>1.7444557854690502E-2</v>
      </c>
      <c r="J119" s="38">
        <f t="shared" si="22"/>
        <v>3.925025517305368E-2</v>
      </c>
      <c r="K119" s="38">
        <f t="shared" si="22"/>
        <v>2.6723577990164196E-2</v>
      </c>
      <c r="L119" s="38">
        <f t="shared" si="22"/>
        <v>2.440382295629577E-2</v>
      </c>
      <c r="M119" s="38">
        <f t="shared" si="22"/>
        <v>-2.8022640809130597E-2</v>
      </c>
      <c r="N119" s="38">
        <f t="shared" si="22"/>
        <v>4.1570010206922102E-2</v>
      </c>
      <c r="O119" s="38">
        <f t="shared" si="22"/>
        <v>8.7037208870743205E-2</v>
      </c>
      <c r="P119" s="38">
        <f t="shared" si="22"/>
        <v>4.5281618261111579E-2</v>
      </c>
      <c r="Q119" s="38">
        <f t="shared" si="22"/>
        <v>7.5438433701401089E-2</v>
      </c>
      <c r="R119" s="38">
        <f t="shared" si="22"/>
        <v>1.234109678017997E-2</v>
      </c>
      <c r="S119" s="38">
        <f t="shared" si="22"/>
        <v>-1.2248306578825318E-2</v>
      </c>
      <c r="T119" s="38">
        <f t="shared" si="22"/>
        <v>7.2376357056694388E-3</v>
      </c>
      <c r="U119" s="38">
        <f t="shared" si="22"/>
        <v>4.4817667254337896E-2</v>
      </c>
      <c r="V119" s="38">
        <f t="shared" si="22"/>
        <v>6.0592001484643179E-2</v>
      </c>
      <c r="W119" s="38">
        <f t="shared" si="22"/>
        <v>4.6673471281432635E-2</v>
      </c>
      <c r="X119" s="38">
        <f t="shared" si="22"/>
        <v>0.10188364108750111</v>
      </c>
      <c r="Y119" s="38">
        <f t="shared" si="22"/>
        <v>6.7736846988957541E-3</v>
      </c>
      <c r="Z119" s="38">
        <f t="shared" si="22"/>
        <v>7.8222139742043201E-2</v>
      </c>
      <c r="AA119" s="38">
        <f t="shared" si="22"/>
        <v>-1.9207571680430587E-2</v>
      </c>
      <c r="AB119" s="38">
        <f t="shared" si="22"/>
        <v>-5.1684142154588518E-2</v>
      </c>
      <c r="AC119" s="38">
        <f t="shared" si="22"/>
        <v>2.2548018929201032E-2</v>
      </c>
      <c r="AD119" s="38">
        <f t="shared" si="22"/>
        <v>3.9714206179827363E-2</v>
      </c>
      <c r="AE119" s="38">
        <f t="shared" si="22"/>
        <v>1.3732949800501024E-2</v>
      </c>
      <c r="AF119" s="38">
        <f t="shared" si="22"/>
        <v>6.5231511552380023E-2</v>
      </c>
      <c r="AG119" s="38">
        <f t="shared" si="22"/>
        <v>7.2190776653985295E-2</v>
      </c>
      <c r="AH119" s="38">
        <f t="shared" si="22"/>
        <v>3.9714206179827363E-2</v>
      </c>
      <c r="AI119" s="19">
        <f t="shared" si="22"/>
        <v>-4.2869073025888507E-2</v>
      </c>
      <c r="AP119" s="1">
        <v>113</v>
      </c>
      <c r="AQ119" s="60">
        <f t="shared" si="10"/>
        <v>0.17357910906298002</v>
      </c>
      <c r="AR119" s="4">
        <v>-7.6275226442077786E-3</v>
      </c>
      <c r="AS119" s="4">
        <v>-3.5818951481601594E-3</v>
      </c>
    </row>
    <row r="120" spans="2:45" x14ac:dyDescent="0.3">
      <c r="B120" s="13"/>
      <c r="C120">
        <v>80</v>
      </c>
      <c r="D120" s="51">
        <f t="shared" si="19"/>
        <v>2276</v>
      </c>
      <c r="E120" s="38">
        <f t="shared" si="22"/>
        <v>1.2302284710017574E-2</v>
      </c>
      <c r="F120" s="38">
        <f t="shared" si="22"/>
        <v>-3.4710017574692442E-2</v>
      </c>
      <c r="G120" s="38">
        <f t="shared" si="22"/>
        <v>2.6362038664323375E-2</v>
      </c>
      <c r="H120" s="38">
        <f t="shared" si="22"/>
        <v>-2.9876977152899824E-2</v>
      </c>
      <c r="I120" s="38">
        <f t="shared" si="22"/>
        <v>2.5922671353251318E-2</v>
      </c>
      <c r="J120" s="38">
        <f t="shared" si="22"/>
        <v>5.7557117750439368E-2</v>
      </c>
      <c r="K120" s="38">
        <f t="shared" si="22"/>
        <v>3.4710017574692442E-2</v>
      </c>
      <c r="L120" s="38">
        <f t="shared" si="22"/>
        <v>3.5588752196836555E-2</v>
      </c>
      <c r="M120" s="38">
        <f t="shared" si="22"/>
        <v>-2.8119507908611598E-2</v>
      </c>
      <c r="N120" s="38">
        <f t="shared" si="22"/>
        <v>3.7785588752196834E-2</v>
      </c>
      <c r="O120" s="38">
        <f t="shared" si="22"/>
        <v>8.3040421792618627E-2</v>
      </c>
      <c r="P120" s="38">
        <f t="shared" si="22"/>
        <v>3.9543057996485061E-2</v>
      </c>
      <c r="Q120" s="38">
        <f t="shared" si="22"/>
        <v>6.8980667838312831E-2</v>
      </c>
      <c r="R120" s="38">
        <f t="shared" si="22"/>
        <v>9.6660808435852369E-3</v>
      </c>
      <c r="S120" s="38">
        <f t="shared" si="22"/>
        <v>-1.7135325131810195E-2</v>
      </c>
      <c r="T120" s="38">
        <f t="shared" si="22"/>
        <v>1.7574692442882251E-2</v>
      </c>
      <c r="U120" s="38">
        <f t="shared" si="22"/>
        <v>6.1511423550087874E-2</v>
      </c>
      <c r="V120" s="38">
        <f t="shared" si="22"/>
        <v>4.7891036906854131E-2</v>
      </c>
      <c r="W120" s="38">
        <f t="shared" si="22"/>
        <v>4.5254833040421792E-2</v>
      </c>
      <c r="X120" s="38">
        <f t="shared" si="22"/>
        <v>9.8857644991212648E-2</v>
      </c>
      <c r="Y120" s="38">
        <f t="shared" si="22"/>
        <v>0</v>
      </c>
      <c r="Z120" s="38">
        <f t="shared" si="22"/>
        <v>7.8207381370826015E-2</v>
      </c>
      <c r="AA120" s="38">
        <f t="shared" si="22"/>
        <v>-2.8558875219683654E-2</v>
      </c>
      <c r="AB120" s="38">
        <f t="shared" si="22"/>
        <v>-5.5799648506151142E-2</v>
      </c>
      <c r="AC120" s="38">
        <f t="shared" si="22"/>
        <v>2.1528998242530756E-2</v>
      </c>
      <c r="AD120" s="38">
        <f t="shared" si="22"/>
        <v>3.2513181019332163E-2</v>
      </c>
      <c r="AE120" s="38">
        <f t="shared" si="22"/>
        <v>6.1511423550087872E-3</v>
      </c>
      <c r="AF120" s="38">
        <f t="shared" si="22"/>
        <v>5.4042179261862916E-2</v>
      </c>
      <c r="AG120" s="38">
        <f t="shared" si="22"/>
        <v>6.4147627416520206E-2</v>
      </c>
      <c r="AH120" s="38">
        <f t="shared" si="22"/>
        <v>3.2073813708260103E-2</v>
      </c>
      <c r="AI120" s="19">
        <f t="shared" si="22"/>
        <v>-5.8435852372583481E-2</v>
      </c>
      <c r="AP120" s="1">
        <v>114</v>
      </c>
      <c r="AQ120" s="60">
        <f t="shared" si="10"/>
        <v>0.17511520737327188</v>
      </c>
      <c r="AR120" s="4">
        <v>-7.5809786354238068E-3</v>
      </c>
      <c r="AS120" s="4">
        <v>-3.1222123104371435E-3</v>
      </c>
    </row>
    <row r="121" spans="2:45" x14ac:dyDescent="0.3">
      <c r="B121" s="13"/>
      <c r="C121">
        <v>85</v>
      </c>
      <c r="D121" s="51">
        <f t="shared" si="19"/>
        <v>2468.4</v>
      </c>
      <c r="E121" s="38">
        <f t="shared" si="22"/>
        <v>9.9659698590179504E-3</v>
      </c>
      <c r="F121" s="38">
        <f t="shared" si="22"/>
        <v>-4.8371414681575145E-2</v>
      </c>
      <c r="G121" s="38">
        <f t="shared" si="22"/>
        <v>2.9411764705882314E-2</v>
      </c>
      <c r="H121" s="38">
        <f t="shared" si="22"/>
        <v>-2.406417112299469E-2</v>
      </c>
      <c r="I121" s="38">
        <f t="shared" si="22"/>
        <v>3.3057851239669381E-2</v>
      </c>
      <c r="J121" s="38">
        <f t="shared" si="22"/>
        <v>6.7493112947658362E-2</v>
      </c>
      <c r="K121" s="38">
        <f t="shared" si="22"/>
        <v>6.5872630043753003E-2</v>
      </c>
      <c r="L121" s="38">
        <f t="shared" ref="L121:AI121" si="23">(L71-$D121)/$D121</f>
        <v>8.0862096904877612E-2</v>
      </c>
      <c r="M121" s="38">
        <f t="shared" si="23"/>
        <v>-3.2571706368497849E-2</v>
      </c>
      <c r="N121" s="38">
        <f t="shared" si="23"/>
        <v>3.6298817047480114E-2</v>
      </c>
      <c r="O121" s="38">
        <f t="shared" si="23"/>
        <v>9.0990115054286141E-2</v>
      </c>
      <c r="P121" s="38">
        <f t="shared" si="23"/>
        <v>1.3612056392805019E-2</v>
      </c>
      <c r="Q121" s="38">
        <f t="shared" si="23"/>
        <v>7.4380165289256159E-2</v>
      </c>
      <c r="R121" s="38">
        <f t="shared" si="23"/>
        <v>-2.9978933722249598E-3</v>
      </c>
      <c r="S121" s="38">
        <f t="shared" si="23"/>
        <v>-1.2315670069680802E-2</v>
      </c>
      <c r="T121" s="38">
        <f t="shared" si="23"/>
        <v>2.7386161076000611E-2</v>
      </c>
      <c r="U121" s="38">
        <f t="shared" si="23"/>
        <v>7.9646734726948595E-2</v>
      </c>
      <c r="V121" s="38">
        <f t="shared" si="23"/>
        <v>2.3334953816237201E-2</v>
      </c>
      <c r="W121" s="38">
        <f t="shared" si="23"/>
        <v>2.7791281801976951E-2</v>
      </c>
      <c r="X121" s="38">
        <f t="shared" si="23"/>
        <v>7.9646734726948595E-2</v>
      </c>
      <c r="Y121" s="38">
        <f t="shared" si="23"/>
        <v>-3.3381947820450529E-2</v>
      </c>
      <c r="Z121" s="38">
        <f t="shared" si="23"/>
        <v>7.2759682385350799E-2</v>
      </c>
      <c r="AA121" s="38">
        <f t="shared" si="23"/>
        <v>-4.8371414681575145E-2</v>
      </c>
      <c r="AB121" s="38">
        <f t="shared" si="23"/>
        <v>-6.9032571706368534E-2</v>
      </c>
      <c r="AC121" s="38">
        <f t="shared" si="23"/>
        <v>1.1586452762923314E-2</v>
      </c>
      <c r="AD121" s="38">
        <f t="shared" si="23"/>
        <v>2.2929833090260861E-2</v>
      </c>
      <c r="AE121" s="38">
        <f t="shared" si="23"/>
        <v>1.4584346135147906E-3</v>
      </c>
      <c r="AF121" s="38">
        <f t="shared" si="23"/>
        <v>3.2247609787716701E-2</v>
      </c>
      <c r="AG121" s="38">
        <f t="shared" si="23"/>
        <v>5.9390698428131543E-2</v>
      </c>
      <c r="AH121" s="38">
        <f t="shared" si="23"/>
        <v>1.0776211310970632E-2</v>
      </c>
      <c r="AI121" s="19">
        <f t="shared" si="23"/>
        <v>-8.766812510128022E-2</v>
      </c>
      <c r="AP121" s="1">
        <v>115</v>
      </c>
      <c r="AQ121" s="60">
        <f t="shared" si="10"/>
        <v>0.17665130568356374</v>
      </c>
      <c r="AR121" s="4">
        <v>-7.5607148312204749E-3</v>
      </c>
      <c r="AS121" s="4">
        <v>-3.0497423493532206E-3</v>
      </c>
    </row>
    <row r="122" spans="2:45" x14ac:dyDescent="0.3">
      <c r="B122" s="13"/>
      <c r="C122">
        <v>90</v>
      </c>
      <c r="D122" s="51">
        <f t="shared" si="19"/>
        <v>2902</v>
      </c>
      <c r="E122" s="38">
        <f t="shared" ref="E122:AI123" si="24">(E72-$D122)/$D122</f>
        <v>-9.6485182632667123E-3</v>
      </c>
      <c r="F122" s="38">
        <f t="shared" si="24"/>
        <v>-7.4431426602343212E-2</v>
      </c>
      <c r="G122" s="38">
        <f t="shared" si="24"/>
        <v>2.5499655410062026E-2</v>
      </c>
      <c r="H122" s="38">
        <f t="shared" si="24"/>
        <v>-2.0675396278428669E-3</v>
      </c>
      <c r="I122" s="38">
        <f t="shared" si="24"/>
        <v>6.0647829083390767E-2</v>
      </c>
      <c r="J122" s="38">
        <f t="shared" si="24"/>
        <v>0.11164713990351481</v>
      </c>
      <c r="K122" s="38">
        <f t="shared" si="24"/>
        <v>0.11509303928325293</v>
      </c>
      <c r="L122" s="38">
        <f t="shared" si="24"/>
        <v>0.13576843556168161</v>
      </c>
      <c r="M122" s="38">
        <f t="shared" si="24"/>
        <v>-4.6864231564438322E-2</v>
      </c>
      <c r="N122" s="38">
        <f t="shared" si="24"/>
        <v>4.5141281874569263E-2</v>
      </c>
      <c r="O122" s="38">
        <f t="shared" si="24"/>
        <v>0.11268090971743625</v>
      </c>
      <c r="P122" s="38">
        <f t="shared" si="24"/>
        <v>-3.8938662991040658E-2</v>
      </c>
      <c r="Q122" s="38">
        <f t="shared" si="24"/>
        <v>0.11957270847691247</v>
      </c>
      <c r="R122" s="38">
        <f t="shared" si="24"/>
        <v>1.3094417643004824E-2</v>
      </c>
      <c r="S122" s="38">
        <f t="shared" si="24"/>
        <v>8.9593383873190907E-3</v>
      </c>
      <c r="T122" s="38">
        <f t="shared" si="24"/>
        <v>4.6864231564438322E-2</v>
      </c>
      <c r="U122" s="38">
        <f t="shared" si="24"/>
        <v>0.10751206064782909</v>
      </c>
      <c r="V122" s="38">
        <f t="shared" si="24"/>
        <v>-1.3439007580978636E-2</v>
      </c>
      <c r="W122" s="38">
        <f t="shared" si="24"/>
        <v>-3.7560303239145415E-2</v>
      </c>
      <c r="X122" s="38">
        <f t="shared" si="24"/>
        <v>4.9620951068228808E-2</v>
      </c>
      <c r="Y122" s="38">
        <f t="shared" si="24"/>
        <v>-7.7877325982081316E-2</v>
      </c>
      <c r="Z122" s="38">
        <f t="shared" si="24"/>
        <v>3.8594073053066849E-2</v>
      </c>
      <c r="AA122" s="38">
        <f t="shared" si="24"/>
        <v>-9.7863542384562366E-2</v>
      </c>
      <c r="AB122" s="38">
        <f t="shared" si="24"/>
        <v>-0.10062026188835287</v>
      </c>
      <c r="AC122" s="38">
        <f t="shared" si="24"/>
        <v>3.6871123363197797E-2</v>
      </c>
      <c r="AD122" s="38">
        <f t="shared" si="24"/>
        <v>6.2370778773259819E-2</v>
      </c>
      <c r="AE122" s="38">
        <f t="shared" si="24"/>
        <v>3.9627842866988283E-2</v>
      </c>
      <c r="AF122" s="38">
        <f t="shared" si="24"/>
        <v>-3.1357684355616817E-2</v>
      </c>
      <c r="AG122" s="38">
        <f t="shared" si="24"/>
        <v>0.10406616126809097</v>
      </c>
      <c r="AH122" s="38">
        <f t="shared" si="24"/>
        <v>-4.2384562370778776E-2</v>
      </c>
      <c r="AI122" s="19">
        <f t="shared" si="24"/>
        <v>-0.13335630599586493</v>
      </c>
      <c r="AP122" s="1">
        <v>116</v>
      </c>
      <c r="AQ122" s="60">
        <f t="shared" si="10"/>
        <v>0.1781874039938556</v>
      </c>
      <c r="AR122" s="4">
        <v>-6.5312046444121917E-3</v>
      </c>
      <c r="AS122" s="4">
        <v>-2.9978933722249598E-3</v>
      </c>
    </row>
    <row r="123" spans="2:45" x14ac:dyDescent="0.3">
      <c r="B123" s="14"/>
      <c r="C123" s="39">
        <v>95</v>
      </c>
      <c r="D123" s="52">
        <f t="shared" si="19"/>
        <v>3803.6</v>
      </c>
      <c r="E123" s="40">
        <f t="shared" si="24"/>
        <v>9.3069723419918222E-3</v>
      </c>
      <c r="F123" s="40">
        <f t="shared" si="24"/>
        <v>-7.2457671679461544E-2</v>
      </c>
      <c r="G123" s="40">
        <f t="shared" si="24"/>
        <v>2.6921863497739007E-2</v>
      </c>
      <c r="H123" s="40">
        <f t="shared" si="24"/>
        <v>-3.0497423493532206E-3</v>
      </c>
      <c r="I123" s="40">
        <f t="shared" si="24"/>
        <v>3.9278578189084049E-2</v>
      </c>
      <c r="J123" s="40">
        <f t="shared" si="24"/>
        <v>9.8433063413608191E-2</v>
      </c>
      <c r="K123" s="40">
        <f t="shared" si="24"/>
        <v>0.10763487222631195</v>
      </c>
      <c r="L123" s="40">
        <f t="shared" si="24"/>
        <v>0.10842359869597226</v>
      </c>
      <c r="M123" s="40">
        <f t="shared" si="24"/>
        <v>-6.5359133452518647E-2</v>
      </c>
      <c r="N123" s="40">
        <f t="shared" si="24"/>
        <v>7.8714901672100143E-2</v>
      </c>
      <c r="O123" s="40">
        <f t="shared" si="24"/>
        <v>0.1491744662950889</v>
      </c>
      <c r="P123" s="40">
        <f t="shared" si="24"/>
        <v>6.309811757282814E-4</v>
      </c>
      <c r="Q123" s="40">
        <f t="shared" si="24"/>
        <v>0.14496792512356718</v>
      </c>
      <c r="R123" s="40">
        <f t="shared" si="24"/>
        <v>1.0095698811652143E-2</v>
      </c>
      <c r="S123" s="40">
        <f t="shared" si="24"/>
        <v>-4.1013776422336497E-3</v>
      </c>
      <c r="T123" s="40">
        <f t="shared" si="24"/>
        <v>2.8499316437059653E-2</v>
      </c>
      <c r="U123" s="40">
        <f t="shared" si="24"/>
        <v>8.1343989904301209E-2</v>
      </c>
      <c r="V123" s="40">
        <f t="shared" si="24"/>
        <v>1.3250604690293431E-2</v>
      </c>
      <c r="W123" s="40">
        <f t="shared" si="24"/>
        <v>5.1004311704701049E-3</v>
      </c>
      <c r="X123" s="40">
        <f t="shared" si="24"/>
        <v>7.8189084025659925E-2</v>
      </c>
      <c r="Y123" s="40">
        <f t="shared" si="24"/>
        <v>-5.0110421705752424E-2</v>
      </c>
      <c r="Z123" s="40">
        <f t="shared" si="24"/>
        <v>8.7390892838363682E-2</v>
      </c>
      <c r="AA123" s="40">
        <f t="shared" si="24"/>
        <v>-8.9546745188768512E-2</v>
      </c>
      <c r="AB123" s="40">
        <f t="shared" si="24"/>
        <v>-8.6654748133347337E-2</v>
      </c>
      <c r="AC123" s="40">
        <f t="shared" si="24"/>
        <v>3.2600694079293539E-3</v>
      </c>
      <c r="AD123" s="40">
        <f t="shared" si="24"/>
        <v>7.4771269323798531E-2</v>
      </c>
      <c r="AE123" s="40">
        <f t="shared" si="24"/>
        <v>4.217057524450523E-2</v>
      </c>
      <c r="AF123" s="40">
        <f t="shared" si="24"/>
        <v>-2.2610158796928987E-3</v>
      </c>
      <c r="AG123" s="40">
        <f t="shared" si="24"/>
        <v>0.12446103691239881</v>
      </c>
      <c r="AH123" s="40">
        <f t="shared" si="24"/>
        <v>-2.2504995267641159E-2</v>
      </c>
      <c r="AI123" s="23">
        <f t="shared" si="24"/>
        <v>-0.14028814807024922</v>
      </c>
      <c r="AP123" s="1">
        <v>117</v>
      </c>
      <c r="AQ123" s="60">
        <f t="shared" si="10"/>
        <v>0.17972350230414746</v>
      </c>
      <c r="AR123" s="4">
        <v>-6.0380863910822636E-3</v>
      </c>
      <c r="AS123" s="4">
        <v>-2.2610158796928987E-3</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60">
        <f t="shared" si="10"/>
        <v>0.18125960061443933</v>
      </c>
      <c r="AR124" s="4">
        <v>-5.9297381964644831E-3</v>
      </c>
      <c r="AS124" s="4">
        <v>-2.0675396278428669E-3</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60">
        <f t="shared" si="10"/>
        <v>0.18279569892473119</v>
      </c>
      <c r="AR125" s="4">
        <v>-5.243921817892825E-3</v>
      </c>
      <c r="AS125" s="4">
        <v>-1.6211834639287292E-3</v>
      </c>
    </row>
    <row r="126" spans="2:45" s="26" customFormat="1" ht="15.6" customHeight="1" x14ac:dyDescent="0.35">
      <c r="B126" s="25" t="s">
        <v>61</v>
      </c>
      <c r="D126" s="25" t="s">
        <v>94</v>
      </c>
      <c r="F126" s="25" t="s">
        <v>98</v>
      </c>
      <c r="I126" s="25" t="s">
        <v>63</v>
      </c>
      <c r="W126" s="25" t="s">
        <v>69</v>
      </c>
      <c r="AP126" s="1">
        <v>120</v>
      </c>
      <c r="AQ126" s="60">
        <f t="shared" si="10"/>
        <v>0.18433179723502305</v>
      </c>
      <c r="AR126" s="4">
        <v>-5.243921817892825E-3</v>
      </c>
      <c r="AS126" s="4">
        <v>-9.3425201448085315E-4</v>
      </c>
    </row>
    <row r="127" spans="2:45" x14ac:dyDescent="0.3">
      <c r="B127" s="43"/>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c r="AF127" s="34"/>
      <c r="AG127" s="34"/>
      <c r="AH127" s="34"/>
      <c r="AI127" s="35"/>
      <c r="AP127" s="1">
        <v>121</v>
      </c>
      <c r="AQ127" s="60">
        <f t="shared" si="10"/>
        <v>0.18586789554531491</v>
      </c>
      <c r="AR127" s="4">
        <v>-4.9235553252137271E-3</v>
      </c>
      <c r="AS127" s="4">
        <v>-2.7019724398817273E-4</v>
      </c>
    </row>
    <row r="128" spans="2:45" x14ac:dyDescent="0.3">
      <c r="B128" s="13"/>
      <c r="D128" t="s">
        <v>57</v>
      </c>
      <c r="E128" s="1">
        <f>E6</f>
        <v>887</v>
      </c>
      <c r="F128" s="1">
        <f t="shared" ref="F128:AI128" si="25">F6</f>
        <v>896</v>
      </c>
      <c r="G128" s="1">
        <f t="shared" si="25"/>
        <v>907</v>
      </c>
      <c r="H128" s="1">
        <f t="shared" si="25"/>
        <v>910</v>
      </c>
      <c r="I128" s="1">
        <f t="shared" si="25"/>
        <v>911</v>
      </c>
      <c r="J128" s="1">
        <f t="shared" si="25"/>
        <v>913</v>
      </c>
      <c r="K128" s="1">
        <f t="shared" si="25"/>
        <v>915</v>
      </c>
      <c r="L128" s="1">
        <f t="shared" si="25"/>
        <v>919</v>
      </c>
      <c r="M128" s="1">
        <f t="shared" si="25"/>
        <v>921</v>
      </c>
      <c r="N128" s="1">
        <f t="shared" si="25"/>
        <v>927</v>
      </c>
      <c r="O128" s="1">
        <f t="shared" si="25"/>
        <v>935</v>
      </c>
      <c r="P128" s="1">
        <f t="shared" si="25"/>
        <v>938</v>
      </c>
      <c r="Q128" s="1">
        <f t="shared" si="25"/>
        <v>942</v>
      </c>
      <c r="R128" s="1">
        <f t="shared" si="25"/>
        <v>942</v>
      </c>
      <c r="S128" s="1">
        <f t="shared" si="25"/>
        <v>943</v>
      </c>
      <c r="T128" s="1">
        <f t="shared" si="25"/>
        <v>945</v>
      </c>
      <c r="U128" s="1">
        <f t="shared" si="25"/>
        <v>948</v>
      </c>
      <c r="V128" s="1">
        <f t="shared" si="25"/>
        <v>951</v>
      </c>
      <c r="W128" s="1">
        <f t="shared" si="25"/>
        <v>954</v>
      </c>
      <c r="X128" s="1">
        <f t="shared" si="25"/>
        <v>954</v>
      </c>
      <c r="Y128" s="1">
        <f t="shared" si="25"/>
        <v>969</v>
      </c>
      <c r="Z128" s="1">
        <f t="shared" si="25"/>
        <v>969</v>
      </c>
      <c r="AA128" s="1">
        <f t="shared" si="25"/>
        <v>971</v>
      </c>
      <c r="AB128" s="1">
        <f t="shared" si="25"/>
        <v>974</v>
      </c>
      <c r="AC128" s="1">
        <f t="shared" si="25"/>
        <v>980</v>
      </c>
      <c r="AD128" s="1">
        <f t="shared" si="25"/>
        <v>981</v>
      </c>
      <c r="AE128" s="1">
        <f t="shared" si="25"/>
        <v>986</v>
      </c>
      <c r="AF128" s="1">
        <f t="shared" si="25"/>
        <v>994</v>
      </c>
      <c r="AG128" s="1">
        <f t="shared" si="25"/>
        <v>1015</v>
      </c>
      <c r="AH128" s="1">
        <f t="shared" si="25"/>
        <v>1017</v>
      </c>
      <c r="AI128" s="1">
        <f t="shared" si="25"/>
        <v>1051</v>
      </c>
      <c r="AJ128" t="s">
        <v>59</v>
      </c>
      <c r="AP128" s="1">
        <v>122</v>
      </c>
      <c r="AQ128" s="60">
        <f t="shared" si="10"/>
        <v>0.18740399385560677</v>
      </c>
      <c r="AR128" s="4">
        <v>-4.8543689320388345E-3</v>
      </c>
      <c r="AS128" s="4">
        <v>0</v>
      </c>
    </row>
    <row r="129" spans="2:45" x14ac:dyDescent="0.3">
      <c r="B129" s="44" t="s">
        <v>37</v>
      </c>
      <c r="D129">
        <v>1</v>
      </c>
      <c r="E129" s="31">
        <f>E81</f>
        <v>-1.2702445220704264E-3</v>
      </c>
      <c r="F129" s="31">
        <f t="shared" ref="E129:AI134" si="26">F81</f>
        <v>8.2565893934583127E-3</v>
      </c>
      <c r="G129" s="31">
        <f t="shared" si="26"/>
        <v>5.7478564623690137E-2</v>
      </c>
      <c r="H129" s="31">
        <f t="shared" si="26"/>
        <v>-7.5897110193712217E-2</v>
      </c>
      <c r="I129" s="31">
        <f t="shared" si="26"/>
        <v>1.143220069863456E-2</v>
      </c>
      <c r="J129" s="31">
        <f t="shared" si="26"/>
        <v>1.143220069863456E-2</v>
      </c>
      <c r="K129" s="31">
        <f t="shared" si="26"/>
        <v>-1.7148301047951661E-2</v>
      </c>
      <c r="L129" s="31">
        <f t="shared" si="26"/>
        <v>-8.3836138456652845E-2</v>
      </c>
      <c r="M129" s="31">
        <f t="shared" si="26"/>
        <v>7.1768815496983246E-2</v>
      </c>
      <c r="N129" s="31">
        <f t="shared" si="26"/>
        <v>-7.6214671324229197E-3</v>
      </c>
      <c r="O129" s="31">
        <f t="shared" si="26"/>
        <v>-1.0797078437599167E-2</v>
      </c>
      <c r="P129" s="31">
        <f t="shared" si="26"/>
        <v>0.10352492854874572</v>
      </c>
      <c r="Q129" s="31">
        <f t="shared" si="26"/>
        <v>-1.238488409018729E-2</v>
      </c>
      <c r="R129" s="31">
        <f t="shared" si="26"/>
        <v>-4.2553191489361632E-2</v>
      </c>
      <c r="S129" s="31">
        <f t="shared" si="26"/>
        <v>-7.5897110193712217E-2</v>
      </c>
      <c r="T129" s="31">
        <f t="shared" si="26"/>
        <v>-3.9377580184185385E-2</v>
      </c>
      <c r="U129" s="31">
        <f t="shared" si="26"/>
        <v>9.7173705938393223E-2</v>
      </c>
      <c r="V129" s="31">
        <f t="shared" si="26"/>
        <v>7.3356621149571366E-2</v>
      </c>
      <c r="W129" s="31">
        <f t="shared" si="26"/>
        <v>0.12257859637980319</v>
      </c>
      <c r="X129" s="31">
        <f t="shared" si="26"/>
        <v>7.812003810733574E-2</v>
      </c>
      <c r="Y129" s="31">
        <f t="shared" si="26"/>
        <v>8.4471260717688235E-2</v>
      </c>
      <c r="Z129" s="31">
        <f t="shared" si="26"/>
        <v>3.5249285487456407E-2</v>
      </c>
      <c r="AA129" s="31">
        <f t="shared" si="26"/>
        <v>-2.0323912353127905E-2</v>
      </c>
      <c r="AB129" s="31">
        <f t="shared" si="26"/>
        <v>8.7646872022864475E-2</v>
      </c>
      <c r="AC129" s="31">
        <f t="shared" si="26"/>
        <v>1.3020006351222684E-2</v>
      </c>
      <c r="AD129" s="31">
        <f t="shared" si="26"/>
        <v>4.3188313750397028E-2</v>
      </c>
      <c r="AE129" s="31">
        <f t="shared" si="26"/>
        <v>-0.17592886630676399</v>
      </c>
      <c r="AF129" s="31">
        <f t="shared" si="26"/>
        <v>0.15909812638933002</v>
      </c>
      <c r="AG129" s="31">
        <f t="shared" si="26"/>
        <v>0.14639568116862503</v>
      </c>
      <c r="AH129" s="31">
        <f t="shared" si="26"/>
        <v>0.23213718640838371</v>
      </c>
      <c r="AI129" s="45">
        <f t="shared" si="26"/>
        <v>0.11305176246427445</v>
      </c>
      <c r="AP129" s="1">
        <v>123</v>
      </c>
      <c r="AQ129" s="60">
        <f t="shared" si="10"/>
        <v>0.1889400921658986</v>
      </c>
      <c r="AR129" s="4">
        <v>-4.8543689320388345E-3</v>
      </c>
      <c r="AS129" s="4">
        <v>2.3356300362027967E-4</v>
      </c>
    </row>
    <row r="130" spans="2:45" x14ac:dyDescent="0.3">
      <c r="B130" s="13"/>
      <c r="D130">
        <v>3</v>
      </c>
      <c r="E130" s="31">
        <f t="shared" si="26"/>
        <v>-1.0881696428571366E-2</v>
      </c>
      <c r="F130" s="31">
        <f t="shared" si="26"/>
        <v>-1.6462053571428509E-2</v>
      </c>
      <c r="G130" s="31">
        <f t="shared" si="26"/>
        <v>4.9107142857142926E-2</v>
      </c>
      <c r="H130" s="31">
        <f t="shared" si="26"/>
        <v>-4.5758928571428513E-2</v>
      </c>
      <c r="I130" s="31">
        <f t="shared" si="26"/>
        <v>2.3995535714285778E-2</v>
      </c>
      <c r="J130" s="31">
        <f t="shared" si="26"/>
        <v>4.7712053571428638E-2</v>
      </c>
      <c r="K130" s="31">
        <f t="shared" si="26"/>
        <v>-5.3013392857142226E-3</v>
      </c>
      <c r="L130" s="31">
        <f t="shared" si="26"/>
        <v>-4.8549107142857081E-2</v>
      </c>
      <c r="M130" s="31">
        <f t="shared" si="26"/>
        <v>5.3292410714285782E-2</v>
      </c>
      <c r="N130" s="31">
        <f t="shared" si="26"/>
        <v>-5.3013392857142226E-3</v>
      </c>
      <c r="O130" s="31">
        <f t="shared" si="26"/>
        <v>4.0736607142857206E-2</v>
      </c>
      <c r="P130" s="31">
        <f t="shared" si="26"/>
        <v>7.4218750000000069E-2</v>
      </c>
      <c r="Q130" s="31">
        <f t="shared" si="26"/>
        <v>1.0044642857142922E-2</v>
      </c>
      <c r="R130" s="31">
        <f t="shared" si="26"/>
        <v>-1.7857142857142794E-2</v>
      </c>
      <c r="S130" s="31">
        <f t="shared" si="26"/>
        <v>-2.4832589285714225E-2</v>
      </c>
      <c r="T130" s="31">
        <f t="shared" si="26"/>
        <v>-3.3203124999999938E-2</v>
      </c>
      <c r="U130" s="31">
        <f t="shared" si="26"/>
        <v>9.3750000000000069E-2</v>
      </c>
      <c r="V130" s="31">
        <f t="shared" si="26"/>
        <v>7.7008928571428645E-2</v>
      </c>
      <c r="W130" s="31">
        <f t="shared" si="26"/>
        <v>8.9564732142857206E-2</v>
      </c>
      <c r="X130" s="31">
        <f t="shared" si="26"/>
        <v>8.8169642857142932E-2</v>
      </c>
      <c r="Y130" s="31">
        <f t="shared" si="26"/>
        <v>3.655133928571435E-2</v>
      </c>
      <c r="Z130" s="31">
        <f t="shared" si="26"/>
        <v>5.0502232142857206E-2</v>
      </c>
      <c r="AA130" s="31">
        <f t="shared" si="26"/>
        <v>2.7901785714292061E-4</v>
      </c>
      <c r="AB130" s="31">
        <f t="shared" si="26"/>
        <v>4.4921875000000069E-2</v>
      </c>
      <c r="AC130" s="31">
        <f t="shared" si="26"/>
        <v>1.6741071428572063E-3</v>
      </c>
      <c r="AD130" s="31">
        <f t="shared" si="26"/>
        <v>5.3292410714285782E-2</v>
      </c>
      <c r="AE130" s="31">
        <f t="shared" si="26"/>
        <v>-6.2499999999999938E-2</v>
      </c>
      <c r="AF130" s="31">
        <f t="shared" si="26"/>
        <v>0.12862723214285721</v>
      </c>
      <c r="AG130" s="31">
        <f t="shared" si="26"/>
        <v>0.14118303571428578</v>
      </c>
      <c r="AH130" s="31">
        <f t="shared" si="26"/>
        <v>0.18582589285714293</v>
      </c>
      <c r="AI130" s="45">
        <f t="shared" si="26"/>
        <v>7.8404017857142932E-2</v>
      </c>
      <c r="AP130" s="1">
        <v>124</v>
      </c>
      <c r="AQ130" s="60">
        <f t="shared" si="10"/>
        <v>0.19047619047619047</v>
      </c>
      <c r="AR130" s="4">
        <v>-3.7157454714352592E-3</v>
      </c>
      <c r="AS130" s="4">
        <v>6.309811757282814E-4</v>
      </c>
    </row>
    <row r="131" spans="2:45" x14ac:dyDescent="0.3">
      <c r="B131" s="13"/>
      <c r="D131">
        <v>5</v>
      </c>
      <c r="E131" s="31">
        <f t="shared" si="26"/>
        <v>-1.3863458017263958E-2</v>
      </c>
      <c r="F131" s="31">
        <f t="shared" si="26"/>
        <v>-1.909495160868431E-2</v>
      </c>
      <c r="G131" s="31">
        <f t="shared" si="26"/>
        <v>4.1067224692649722E-2</v>
      </c>
      <c r="H131" s="31">
        <f t="shared" si="26"/>
        <v>-4.1328799372220795E-2</v>
      </c>
      <c r="I131" s="31">
        <f t="shared" si="26"/>
        <v>3.3219984305519194E-2</v>
      </c>
      <c r="J131" s="31">
        <f t="shared" si="26"/>
        <v>3.7143604499084458E-2</v>
      </c>
      <c r="K131" s="31">
        <f t="shared" si="26"/>
        <v>-3.4004708344232575E-3</v>
      </c>
      <c r="L131" s="31">
        <f t="shared" si="26"/>
        <v>-2.6942191995814834E-2</v>
      </c>
      <c r="M131" s="31">
        <f t="shared" si="26"/>
        <v>3.9759351294794631E-2</v>
      </c>
      <c r="N131" s="31">
        <f t="shared" si="26"/>
        <v>-2.0925974365681699E-3</v>
      </c>
      <c r="O131" s="31">
        <f t="shared" si="26"/>
        <v>4.3682971488359895E-2</v>
      </c>
      <c r="P131" s="31">
        <f t="shared" si="26"/>
        <v>6.8532566047606561E-2</v>
      </c>
      <c r="Q131" s="31">
        <f t="shared" si="26"/>
        <v>2.2756997122678493E-2</v>
      </c>
      <c r="R131" s="31">
        <f t="shared" si="26"/>
        <v>-4.7083442322783447E-3</v>
      </c>
      <c r="S131" s="31">
        <f t="shared" si="26"/>
        <v>-1.6479204812974133E-2</v>
      </c>
      <c r="T131" s="31">
        <f t="shared" si="26"/>
        <v>-2.301857180224957E-2</v>
      </c>
      <c r="U131" s="31">
        <f t="shared" si="26"/>
        <v>8.8150667015432879E-2</v>
      </c>
      <c r="V131" s="31">
        <f t="shared" si="26"/>
        <v>6.4608945854041297E-2</v>
      </c>
      <c r="W131" s="31">
        <f t="shared" si="26"/>
        <v>8.0303426628302352E-2</v>
      </c>
      <c r="X131" s="31">
        <f t="shared" si="26"/>
        <v>9.3382160606853226E-2</v>
      </c>
      <c r="Y131" s="31">
        <f t="shared" si="26"/>
        <v>2.7988490714098844E-2</v>
      </c>
      <c r="Z131" s="31">
        <f t="shared" si="26"/>
        <v>4.6298718284070069E-2</v>
      </c>
      <c r="AA131" s="31">
        <f t="shared" si="26"/>
        <v>-4.7083442322783447E-3</v>
      </c>
      <c r="AB131" s="31">
        <f t="shared" si="26"/>
        <v>3.4527857703374285E-2</v>
      </c>
      <c r="AC131" s="31">
        <f t="shared" si="26"/>
        <v>9.678263144127619E-3</v>
      </c>
      <c r="AD131" s="31">
        <f t="shared" si="26"/>
        <v>5.676170546691077E-2</v>
      </c>
      <c r="AE131" s="31">
        <f t="shared" si="26"/>
        <v>-1.3863458017263958E-2</v>
      </c>
      <c r="AF131" s="31">
        <f t="shared" si="26"/>
        <v>0.12346324875752024</v>
      </c>
      <c r="AG131" s="31">
        <f t="shared" si="26"/>
        <v>0.15223646351033215</v>
      </c>
      <c r="AH131" s="31">
        <f t="shared" si="26"/>
        <v>0.1705466910803034</v>
      </c>
      <c r="AI131" s="45">
        <f t="shared" si="26"/>
        <v>6.1993199058331123E-2</v>
      </c>
      <c r="AP131" s="1">
        <v>125</v>
      </c>
      <c r="AQ131" s="60">
        <f t="shared" si="10"/>
        <v>0.19201228878648233</v>
      </c>
      <c r="AR131" s="4">
        <v>-3.7105751391465678E-3</v>
      </c>
      <c r="AS131" s="4">
        <v>6.3331222292590248E-4</v>
      </c>
    </row>
    <row r="132" spans="2:45" x14ac:dyDescent="0.3">
      <c r="B132" s="13"/>
      <c r="D132">
        <v>10</v>
      </c>
      <c r="E132" s="31">
        <f t="shared" si="26"/>
        <v>-6.5991044072590413E-3</v>
      </c>
      <c r="F132" s="31">
        <f t="shared" si="26"/>
        <v>-3.0167334433184093E-2</v>
      </c>
      <c r="G132" s="31">
        <f t="shared" si="26"/>
        <v>2.9931652132924789E-2</v>
      </c>
      <c r="H132" s="31">
        <f t="shared" si="26"/>
        <v>-2.6632099929295334E-2</v>
      </c>
      <c r="I132" s="31">
        <f t="shared" si="26"/>
        <v>3.3466886636813548E-2</v>
      </c>
      <c r="J132" s="31">
        <f t="shared" si="26"/>
        <v>5.3499882158849842E-2</v>
      </c>
      <c r="K132" s="31">
        <f t="shared" si="26"/>
        <v>1.2255479613481E-2</v>
      </c>
      <c r="L132" s="31">
        <f t="shared" si="26"/>
        <v>-7.777515908555294E-3</v>
      </c>
      <c r="M132" s="31">
        <f t="shared" si="26"/>
        <v>3.4645298138109799E-2</v>
      </c>
      <c r="N132" s="31">
        <f t="shared" si="26"/>
        <v>6.3634221069997377E-3</v>
      </c>
      <c r="O132" s="31">
        <f t="shared" si="26"/>
        <v>6.0570351166627359E-2</v>
      </c>
      <c r="P132" s="31">
        <f t="shared" si="26"/>
        <v>6.764082017440487E-2</v>
      </c>
      <c r="Q132" s="31">
        <f t="shared" si="26"/>
        <v>3.3466886636813548E-2</v>
      </c>
      <c r="R132" s="31">
        <f t="shared" si="26"/>
        <v>6.3634221069997377E-3</v>
      </c>
      <c r="S132" s="31">
        <f t="shared" si="26"/>
        <v>-1.956163092151782E-2</v>
      </c>
      <c r="T132" s="31">
        <f t="shared" si="26"/>
        <v>-7.777515908555294E-3</v>
      </c>
      <c r="U132" s="31">
        <f t="shared" si="26"/>
        <v>8.6495404195144912E-2</v>
      </c>
      <c r="V132" s="31">
        <f t="shared" si="26"/>
        <v>7.3532877680886136E-2</v>
      </c>
      <c r="W132" s="31">
        <f t="shared" si="26"/>
        <v>7.1176054678293632E-2</v>
      </c>
      <c r="X132" s="31">
        <f t="shared" si="26"/>
        <v>9.2387461701626178E-2</v>
      </c>
      <c r="Y132" s="31">
        <f t="shared" si="26"/>
        <v>2.9931652132924789E-2</v>
      </c>
      <c r="Z132" s="31">
        <f t="shared" si="26"/>
        <v>5.8213528164034856E-2</v>
      </c>
      <c r="AA132" s="31">
        <f t="shared" si="26"/>
        <v>-1.0134338911147799E-2</v>
      </c>
      <c r="AB132" s="31">
        <f t="shared" si="26"/>
        <v>2.5218006127739778E-2</v>
      </c>
      <c r="AC132" s="31">
        <f t="shared" si="26"/>
        <v>2.0504360122554768E-2</v>
      </c>
      <c r="AD132" s="31">
        <f t="shared" si="26"/>
        <v>5.9391939665331107E-2</v>
      </c>
      <c r="AE132" s="31">
        <f t="shared" si="26"/>
        <v>3.3466886636813548E-2</v>
      </c>
      <c r="AF132" s="31">
        <f t="shared" si="26"/>
        <v>0.124204572236625</v>
      </c>
      <c r="AG132" s="31">
        <f t="shared" si="26"/>
        <v>0.15248644826773505</v>
      </c>
      <c r="AH132" s="31">
        <f t="shared" si="26"/>
        <v>0.15602168277162382</v>
      </c>
      <c r="AI132" s="45">
        <f t="shared" si="26"/>
        <v>3.4645298138109799E-2</v>
      </c>
      <c r="AP132" s="1">
        <v>126</v>
      </c>
      <c r="AQ132" s="60">
        <f t="shared" si="10"/>
        <v>0.19354838709677419</v>
      </c>
      <c r="AR132" s="4">
        <v>-3.4754711936907132E-3</v>
      </c>
      <c r="AS132" s="4">
        <v>8.1747051267084614E-4</v>
      </c>
    </row>
    <row r="133" spans="2:45" x14ac:dyDescent="0.3">
      <c r="B133" s="13"/>
      <c r="D133">
        <v>15</v>
      </c>
      <c r="E133" s="31">
        <f t="shared" si="26"/>
        <v>1.092896174863388E-3</v>
      </c>
      <c r="F133" s="31">
        <f t="shared" si="26"/>
        <v>-2.7322404371584699E-2</v>
      </c>
      <c r="G133" s="31">
        <f t="shared" si="26"/>
        <v>3.0601092896174863E-2</v>
      </c>
      <c r="H133" s="31">
        <f t="shared" si="26"/>
        <v>-3.2786885245901641E-2</v>
      </c>
      <c r="I133" s="31">
        <f t="shared" si="26"/>
        <v>2.8415300546448089E-2</v>
      </c>
      <c r="J133" s="31">
        <f t="shared" si="26"/>
        <v>5.6830601092896178E-2</v>
      </c>
      <c r="K133" s="31">
        <f t="shared" si="26"/>
        <v>9.8360655737704927E-3</v>
      </c>
      <c r="L133" s="31">
        <f t="shared" si="26"/>
        <v>-2.185792349726776E-3</v>
      </c>
      <c r="M133" s="31">
        <f t="shared" si="26"/>
        <v>2.9508196721311476E-2</v>
      </c>
      <c r="N133" s="31">
        <f t="shared" si="26"/>
        <v>7.6502732240437158E-3</v>
      </c>
      <c r="O133" s="31">
        <f t="shared" si="26"/>
        <v>6.6666666666666666E-2</v>
      </c>
      <c r="P133" s="31">
        <f t="shared" si="26"/>
        <v>6.9945355191256831E-2</v>
      </c>
      <c r="Q133" s="31">
        <f t="shared" si="26"/>
        <v>5.1366120218579232E-2</v>
      </c>
      <c r="R133" s="31">
        <f t="shared" si="26"/>
        <v>-3.2786885245901639E-3</v>
      </c>
      <c r="S133" s="31">
        <f t="shared" si="26"/>
        <v>-1.6393442622950821E-2</v>
      </c>
      <c r="T133" s="31">
        <f t="shared" si="26"/>
        <v>-4.3715846994535519E-3</v>
      </c>
      <c r="U133" s="31">
        <f t="shared" si="26"/>
        <v>8.8524590163934422E-2</v>
      </c>
      <c r="V133" s="31">
        <f t="shared" si="26"/>
        <v>7.3224043715846995E-2</v>
      </c>
      <c r="W133" s="31">
        <f t="shared" si="26"/>
        <v>6.9945355191256831E-2</v>
      </c>
      <c r="X133" s="31">
        <f t="shared" si="26"/>
        <v>9.7267759562841533E-2</v>
      </c>
      <c r="Y133" s="31">
        <f t="shared" si="26"/>
        <v>2.8415300546448089E-2</v>
      </c>
      <c r="Z133" s="31">
        <f t="shared" si="26"/>
        <v>5.4644808743169397E-2</v>
      </c>
      <c r="AA133" s="31">
        <f t="shared" si="26"/>
        <v>-8.7431693989071038E-3</v>
      </c>
      <c r="AB133" s="31">
        <f t="shared" si="26"/>
        <v>1.4207650273224045E-2</v>
      </c>
      <c r="AC133" s="31">
        <f t="shared" si="26"/>
        <v>2.6229508196721311E-2</v>
      </c>
      <c r="AD133" s="31">
        <f t="shared" si="26"/>
        <v>6.5573770491803282E-2</v>
      </c>
      <c r="AE133" s="31">
        <f t="shared" si="26"/>
        <v>4.8087431693989074E-2</v>
      </c>
      <c r="AF133" s="31">
        <f t="shared" si="26"/>
        <v>0.11803278688524591</v>
      </c>
      <c r="AG133" s="31">
        <f t="shared" si="26"/>
        <v>0.14098360655737704</v>
      </c>
      <c r="AH133" s="31">
        <f t="shared" si="26"/>
        <v>0.14863387978142076</v>
      </c>
      <c r="AI133" s="45">
        <f t="shared" si="26"/>
        <v>2.2950819672131147E-2</v>
      </c>
      <c r="AP133" s="1">
        <v>127</v>
      </c>
      <c r="AQ133" s="60">
        <f t="shared" si="10"/>
        <v>0.19508448540706605</v>
      </c>
      <c r="AR133" s="4">
        <v>-3.2362459546925568E-3</v>
      </c>
      <c r="AS133" s="4">
        <v>9.2081031307550648E-4</v>
      </c>
    </row>
    <row r="134" spans="2:45" x14ac:dyDescent="0.3">
      <c r="B134" s="13"/>
      <c r="D134">
        <v>20</v>
      </c>
      <c r="E134" s="31">
        <f t="shared" si="26"/>
        <v>-2.0466639377818817E-4</v>
      </c>
      <c r="F134" s="31">
        <f t="shared" si="26"/>
        <v>-2.6811297584936597E-2</v>
      </c>
      <c r="G134" s="31">
        <f t="shared" si="26"/>
        <v>3.3565288579615181E-2</v>
      </c>
      <c r="H134" s="31">
        <f t="shared" si="26"/>
        <v>-3.4997953336062267E-2</v>
      </c>
      <c r="I134" s="31">
        <f t="shared" si="26"/>
        <v>2.844862873516164E-2</v>
      </c>
      <c r="J134" s="31">
        <f t="shared" si="26"/>
        <v>5.9148587801882882E-2</v>
      </c>
      <c r="K134" s="31">
        <f t="shared" si="26"/>
        <v>1.2075317232910309E-2</v>
      </c>
      <c r="L134" s="31">
        <f t="shared" si="26"/>
        <v>8.1866557511251999E-4</v>
      </c>
      <c r="M134" s="31">
        <f t="shared" si="26"/>
        <v>2.5378632828489515E-2</v>
      </c>
      <c r="N134" s="31">
        <f t="shared" si="26"/>
        <v>4.911993450675352E-3</v>
      </c>
      <c r="O134" s="31">
        <f t="shared" si="26"/>
        <v>7.5521899304134207E-2</v>
      </c>
      <c r="P134" s="31">
        <f t="shared" si="26"/>
        <v>6.4265247646336426E-2</v>
      </c>
      <c r="Q134" s="31">
        <f t="shared" si="26"/>
        <v>5.4031927957429338E-2</v>
      </c>
      <c r="R134" s="31">
        <f t="shared" si="26"/>
        <v>-2.2513303315596042E-3</v>
      </c>
      <c r="S134" s="31">
        <f t="shared" si="26"/>
        <v>-1.7601309864920225E-2</v>
      </c>
      <c r="T134" s="31">
        <f t="shared" si="26"/>
        <v>-4.2979942693410203E-3</v>
      </c>
      <c r="U134" s="31">
        <f t="shared" si="26"/>
        <v>8.9848546868604121E-2</v>
      </c>
      <c r="V134" s="31">
        <f t="shared" si="26"/>
        <v>7.5521899304134207E-2</v>
      </c>
      <c r="W134" s="31">
        <f t="shared" si="26"/>
        <v>6.7335243553008545E-2</v>
      </c>
      <c r="X134" s="31">
        <f t="shared" si="26"/>
        <v>9.5988538681948371E-2</v>
      </c>
      <c r="Y134" s="31">
        <f t="shared" si="26"/>
        <v>2.742529676627093E-2</v>
      </c>
      <c r="Z134" s="31">
        <f t="shared" si="26"/>
        <v>4.89152681129758E-2</v>
      </c>
      <c r="AA134" s="31">
        <f t="shared" si="26"/>
        <v>-6.3446582071224368E-3</v>
      </c>
      <c r="AB134" s="31">
        <f t="shared" si="26"/>
        <v>9.0053213262381842E-3</v>
      </c>
      <c r="AC134" s="31">
        <f t="shared" si="26"/>
        <v>1.9238641015145264E-2</v>
      </c>
      <c r="AD134" s="31">
        <f t="shared" si="26"/>
        <v>6.8358575521899251E-2</v>
      </c>
      <c r="AE134" s="31">
        <f t="shared" si="26"/>
        <v>4.7891936144085094E-2</v>
      </c>
      <c r="AF134" s="31">
        <f t="shared" si="26"/>
        <v>0.10826852230863687</v>
      </c>
      <c r="AG134" s="31">
        <f t="shared" si="26"/>
        <v>0.14306180925092093</v>
      </c>
      <c r="AH134" s="31">
        <f t="shared" si="26"/>
        <v>0.14408514121981164</v>
      </c>
      <c r="AI134" s="45">
        <f t="shared" si="26"/>
        <v>1.1051985264019602E-2</v>
      </c>
      <c r="AP134" s="1">
        <v>128</v>
      </c>
      <c r="AQ134" s="60">
        <f t="shared" si="10"/>
        <v>0.19662058371735791</v>
      </c>
      <c r="AR134" s="4">
        <v>-2.8011204481792717E-3</v>
      </c>
      <c r="AS134" s="4">
        <v>1.4584346135147906E-3</v>
      </c>
    </row>
    <row r="135" spans="2:45" x14ac:dyDescent="0.3">
      <c r="B135" s="13"/>
      <c r="D135" s="46" t="s">
        <v>58</v>
      </c>
      <c r="E135" s="31" cm="1">
        <f t="array" ref="E135">AVERAGE(ABS(E129:E134))</f>
        <v>5.6520109906343955E-3</v>
      </c>
      <c r="F135" s="31" cm="1">
        <f t="array" ref="F135">AVERAGE(ABS(F129:F134))</f>
        <v>2.1352438493879421E-2</v>
      </c>
      <c r="G135" s="31" cm="1">
        <f t="array" ref="G135">AVERAGE(ABS(G129:G134))</f>
        <v>4.0291827630366268E-2</v>
      </c>
      <c r="H135" s="31" cm="1">
        <f t="array" ref="H135">AVERAGE(ABS(H129:H134))</f>
        <v>4.2900296108103468E-2</v>
      </c>
      <c r="I135" s="31" cm="1">
        <f t="array" ref="I135">AVERAGE(ABS(I129:I134))</f>
        <v>2.6496422772810464E-2</v>
      </c>
      <c r="J135" s="31" cm="1">
        <f t="array" ref="J135">AVERAGE(ABS(J129:J134))</f>
        <v>4.4294488303796092E-2</v>
      </c>
      <c r="K135" s="31" cm="1">
        <f t="array" ref="K135">AVERAGE(ABS(K129:K134))</f>
        <v>1.0002828931375158E-2</v>
      </c>
      <c r="L135" s="31" cm="1">
        <f t="array" ref="L135">AVERAGE(ABS(L129:L134))</f>
        <v>2.8351568571453222E-2</v>
      </c>
      <c r="M135" s="31" cm="1">
        <f t="array" ref="M135">AVERAGE(ABS(M129:M134))</f>
        <v>4.2392117532329077E-2</v>
      </c>
      <c r="N135" s="31" cm="1">
        <f t="array" ref="N135">AVERAGE(ABS(N129:N134))</f>
        <v>5.6568487727373532E-3</v>
      </c>
      <c r="O135" s="31" cm="1">
        <f t="array" ref="O135">AVERAGE(ABS(O129:O134))</f>
        <v>4.966259570104075E-2</v>
      </c>
      <c r="P135" s="31" cm="1">
        <f t="array" ref="P135">AVERAGE(ABS(P129:P134))</f>
        <v>7.4687944601391734E-2</v>
      </c>
      <c r="Q135" s="31" cm="1">
        <f t="array" ref="Q135">AVERAGE(ABS(Q129:Q134))</f>
        <v>3.0675243147138469E-2</v>
      </c>
      <c r="R135" s="31" cm="1">
        <f t="array" ref="R135">AVERAGE(ABS(R129:R134))</f>
        <v>1.2835353256988714E-2</v>
      </c>
      <c r="S135" s="31" cm="1">
        <f t="array" ref="S135">AVERAGE(ABS(S129:S134))</f>
        <v>2.8460881283631573E-2</v>
      </c>
      <c r="T135" s="31" cm="1">
        <f t="array" ref="T135">AVERAGE(ABS(T129:T134))</f>
        <v>1.8674395310630795E-2</v>
      </c>
      <c r="U135" s="31" cm="1">
        <f t="array" ref="U135">AVERAGE(ABS(U129:U134))</f>
        <v>9.0657152363584945E-2</v>
      </c>
      <c r="V135" s="31" cm="1">
        <f t="array" ref="V135">AVERAGE(ABS(V129:V134))</f>
        <v>7.2875552712651448E-2</v>
      </c>
      <c r="W135" s="31" cm="1">
        <f t="array" ref="W135">AVERAGE(ABS(W129:W134))</f>
        <v>8.3483901428920301E-2</v>
      </c>
      <c r="X135" s="31" cm="1">
        <f t="array" ref="X135">AVERAGE(ABS(X129:X134))</f>
        <v>9.0885933586291323E-2</v>
      </c>
      <c r="Y135" s="31" cm="1">
        <f t="array" ref="Y135">AVERAGE(ABS(Y129:Y134))</f>
        <v>3.9130556693857538E-2</v>
      </c>
      <c r="Z135" s="31" cm="1">
        <f t="array" ref="Z135">AVERAGE(ABS(Z129:Z134))</f>
        <v>4.8970640155760616E-2</v>
      </c>
      <c r="AA135" s="31" cm="1">
        <f t="array" ref="AA135">AVERAGE(ABS(AA129:AA134))</f>
        <v>8.4222401599544205E-3</v>
      </c>
      <c r="AB135" s="31" cm="1">
        <f t="array" ref="AB135">AVERAGE(ABS(AB129:AB134))</f>
        <v>3.5921263742240139E-2</v>
      </c>
      <c r="AC135" s="31" cm="1">
        <f t="array" ref="AC135">AVERAGE(ABS(AC129:AC134))</f>
        <v>1.505748099543814E-2</v>
      </c>
      <c r="AD135" s="31" cm="1">
        <f t="array" ref="AD135">AVERAGE(ABS(AD129:AD134))</f>
        <v>5.7761119268437876E-2</v>
      </c>
      <c r="AE135" s="31" cm="1">
        <f t="array" ref="AE135">AVERAGE(ABS(AE129:AE134))</f>
        <v>6.3623096466485937E-2</v>
      </c>
      <c r="AF135" s="31" cm="1">
        <f t="array" ref="AF135">AVERAGE(ABS(AF129:AF134))</f>
        <v>0.12694908145336922</v>
      </c>
      <c r="AG135" s="31" cm="1">
        <f t="array" ref="AG135">AVERAGE(ABS(AG129:AG134))</f>
        <v>0.14605784074487935</v>
      </c>
      <c r="AH135" s="31" cm="1">
        <f t="array" ref="AH135">AVERAGE(ABS(AH129:AH134))</f>
        <v>0.17287507901978105</v>
      </c>
      <c r="AI135" s="45" cm="1">
        <f t="array" ref="AI135">AVERAGE(ABS(AI129:AI134))</f>
        <v>5.3682847075668179E-2</v>
      </c>
      <c r="AP135" s="1">
        <v>129</v>
      </c>
      <c r="AQ135" s="60">
        <f t="shared" si="10"/>
        <v>0.19815668202764977</v>
      </c>
      <c r="AR135" s="4">
        <v>-2.7829313543599257E-3</v>
      </c>
      <c r="AS135" s="4">
        <v>1.6522098306485551E-3</v>
      </c>
    </row>
    <row r="136" spans="2:45" x14ac:dyDescent="0.3">
      <c r="B136" s="13"/>
      <c r="E136" s="31"/>
      <c r="AI136" s="36"/>
      <c r="AP136" s="1">
        <v>130</v>
      </c>
      <c r="AQ136" s="60">
        <f t="shared" ref="AQ136:AQ199" si="27">AP136/651</f>
        <v>0.19969278033794163</v>
      </c>
      <c r="AR136" s="4">
        <v>-2.5906735751295563E-3</v>
      </c>
      <c r="AS136" s="4">
        <v>2.5332488917036099E-3</v>
      </c>
    </row>
    <row r="137" spans="2:45" x14ac:dyDescent="0.3">
      <c r="B137" s="13"/>
      <c r="D137" s="46"/>
      <c r="E137" s="31"/>
      <c r="AI137" s="36"/>
      <c r="AP137" s="1">
        <v>131</v>
      </c>
      <c r="AQ137" s="60">
        <f t="shared" si="27"/>
        <v>0.20122887864823349</v>
      </c>
      <c r="AR137" s="4">
        <v>-2.5732826135600297E-3</v>
      </c>
      <c r="AS137" s="4">
        <v>2.9313232830820292E-3</v>
      </c>
    </row>
    <row r="138" spans="2:45" x14ac:dyDescent="0.3">
      <c r="B138" s="13"/>
      <c r="E138" s="1">
        <f>E128</f>
        <v>887</v>
      </c>
      <c r="F138" s="1">
        <f t="shared" ref="F138:AI138" si="28">F128</f>
        <v>896</v>
      </c>
      <c r="G138" s="1">
        <f t="shared" si="28"/>
        <v>907</v>
      </c>
      <c r="H138" s="1">
        <f t="shared" si="28"/>
        <v>910</v>
      </c>
      <c r="I138" s="1">
        <f t="shared" si="28"/>
        <v>911</v>
      </c>
      <c r="J138" s="1">
        <f t="shared" si="28"/>
        <v>913</v>
      </c>
      <c r="K138" s="1">
        <f t="shared" si="28"/>
        <v>915</v>
      </c>
      <c r="L138" s="1">
        <f t="shared" si="28"/>
        <v>919</v>
      </c>
      <c r="M138" s="1">
        <f t="shared" si="28"/>
        <v>921</v>
      </c>
      <c r="N138" s="1">
        <f t="shared" si="28"/>
        <v>927</v>
      </c>
      <c r="O138" s="1">
        <f t="shared" si="28"/>
        <v>935</v>
      </c>
      <c r="P138" s="1">
        <f t="shared" si="28"/>
        <v>938</v>
      </c>
      <c r="Q138" s="1">
        <f t="shared" si="28"/>
        <v>942</v>
      </c>
      <c r="R138" s="1">
        <f t="shared" si="28"/>
        <v>942</v>
      </c>
      <c r="S138" s="1">
        <f t="shared" si="28"/>
        <v>943</v>
      </c>
      <c r="T138" s="1">
        <f t="shared" si="28"/>
        <v>945</v>
      </c>
      <c r="U138" s="1">
        <f t="shared" si="28"/>
        <v>948</v>
      </c>
      <c r="V138" s="1">
        <f t="shared" si="28"/>
        <v>951</v>
      </c>
      <c r="W138" s="1">
        <f t="shared" si="28"/>
        <v>954</v>
      </c>
      <c r="X138" s="1">
        <f t="shared" si="28"/>
        <v>954</v>
      </c>
      <c r="Y138" s="1">
        <f t="shared" si="28"/>
        <v>969</v>
      </c>
      <c r="Z138" s="1">
        <f t="shared" si="28"/>
        <v>969</v>
      </c>
      <c r="AA138" s="1">
        <f t="shared" si="28"/>
        <v>971</v>
      </c>
      <c r="AB138" s="1">
        <f t="shared" si="28"/>
        <v>974</v>
      </c>
      <c r="AC138" s="1">
        <f t="shared" si="28"/>
        <v>980</v>
      </c>
      <c r="AD138" s="1">
        <f t="shared" si="28"/>
        <v>981</v>
      </c>
      <c r="AE138" s="1">
        <f t="shared" si="28"/>
        <v>986</v>
      </c>
      <c r="AF138" s="1">
        <f t="shared" si="28"/>
        <v>994</v>
      </c>
      <c r="AG138" s="1">
        <f t="shared" si="28"/>
        <v>1015</v>
      </c>
      <c r="AH138" s="1">
        <f t="shared" si="28"/>
        <v>1017</v>
      </c>
      <c r="AI138" s="1">
        <f t="shared" si="28"/>
        <v>1051</v>
      </c>
      <c r="AJ138" t="s">
        <v>59</v>
      </c>
      <c r="AP138" s="1">
        <v>132</v>
      </c>
      <c r="AQ138" s="60">
        <f t="shared" si="27"/>
        <v>0.20276497695852536</v>
      </c>
      <c r="AR138" s="4">
        <v>-2.4434941967012829E-3</v>
      </c>
      <c r="AS138" s="4">
        <v>3.2600694079293539E-3</v>
      </c>
    </row>
    <row r="139" spans="2:45" x14ac:dyDescent="0.3">
      <c r="B139" s="44" t="s">
        <v>38</v>
      </c>
      <c r="D139">
        <v>1</v>
      </c>
      <c r="E139" s="31">
        <f t="shared" ref="E139:AI144" si="29">E103</f>
        <v>-7.4992252866439388E-2</v>
      </c>
      <c r="F139" s="31">
        <f t="shared" si="29"/>
        <v>7.1273628757360132E-3</v>
      </c>
      <c r="G139" s="31">
        <f t="shared" si="29"/>
        <v>7.8400991633095787E-2</v>
      </c>
      <c r="H139" s="31">
        <f t="shared" si="29"/>
        <v>-2.0762317942361292E-2</v>
      </c>
      <c r="I139" s="31">
        <f t="shared" si="29"/>
        <v>1.0226216299969048E-2</v>
      </c>
      <c r="J139" s="31">
        <f t="shared" si="29"/>
        <v>5.2060737527115007E-2</v>
      </c>
      <c r="K139" s="31">
        <f t="shared" si="29"/>
        <v>1.332506972420208E-2</v>
      </c>
      <c r="L139" s="31">
        <f t="shared" si="29"/>
        <v>-3.7806011775642981E-2</v>
      </c>
      <c r="M139" s="31">
        <f t="shared" si="29"/>
        <v>9.8543538890610516E-2</v>
      </c>
      <c r="N139" s="31">
        <f t="shared" si="29"/>
        <v>-5.4849705608924666E-2</v>
      </c>
      <c r="O139" s="31">
        <f t="shared" si="29"/>
        <v>1.1775643012085564E-2</v>
      </c>
      <c r="P139" s="31">
        <f t="shared" si="29"/>
        <v>7.8400991633095787E-2</v>
      </c>
      <c r="Q139" s="31">
        <f t="shared" si="29"/>
        <v>-5.175085218469163E-2</v>
      </c>
      <c r="R139" s="31">
        <f t="shared" si="29"/>
        <v>1.4874496436318599E-2</v>
      </c>
      <c r="S139" s="31">
        <f t="shared" si="29"/>
        <v>1.0226216299969048E-2</v>
      </c>
      <c r="T139" s="31">
        <f t="shared" si="29"/>
        <v>-1.146575766966219E-2</v>
      </c>
      <c r="U139" s="31">
        <f t="shared" si="29"/>
        <v>0.16207003408738771</v>
      </c>
      <c r="V139" s="31">
        <f t="shared" si="29"/>
        <v>5.3610164239231518E-2</v>
      </c>
      <c r="W139" s="31">
        <f t="shared" si="29"/>
        <v>7.8400991633095787E-2</v>
      </c>
      <c r="X139" s="31">
        <f t="shared" si="29"/>
        <v>5.6709017663464555E-2</v>
      </c>
      <c r="Y139" s="31">
        <f t="shared" si="29"/>
        <v>0.10938952587542614</v>
      </c>
      <c r="Z139" s="31">
        <f t="shared" si="29"/>
        <v>-7.3442826154322863E-2</v>
      </c>
      <c r="AA139" s="31">
        <f t="shared" si="29"/>
        <v>4.8961884102881971E-2</v>
      </c>
      <c r="AB139" s="31">
        <f t="shared" si="29"/>
        <v>0.15277347381468862</v>
      </c>
      <c r="AC139" s="31">
        <f t="shared" si="29"/>
        <v>6.1357297799814109E-2</v>
      </c>
      <c r="AD139" s="31">
        <f t="shared" si="29"/>
        <v>0.13572977998140692</v>
      </c>
      <c r="AE139" s="31">
        <f t="shared" si="29"/>
        <v>-2.8509451502943876E-2</v>
      </c>
      <c r="AF139" s="31">
        <f t="shared" si="29"/>
        <v>0.2426402231174466</v>
      </c>
      <c r="AG139" s="31">
        <f t="shared" si="29"/>
        <v>0.16671831422373726</v>
      </c>
      <c r="AH139" s="31">
        <f t="shared" si="29"/>
        <v>0.15742175395103816</v>
      </c>
      <c r="AI139" s="45">
        <f t="shared" si="29"/>
        <v>0.3356058258444376</v>
      </c>
      <c r="AP139" s="1">
        <v>133</v>
      </c>
      <c r="AQ139" s="60">
        <f t="shared" si="27"/>
        <v>0.20430107526881722</v>
      </c>
      <c r="AR139" s="4">
        <v>-1.9255455712451376E-3</v>
      </c>
      <c r="AS139" s="4">
        <v>3.7998733375554147E-3</v>
      </c>
    </row>
    <row r="140" spans="2:45" x14ac:dyDescent="0.3">
      <c r="B140" s="13"/>
      <c r="D140">
        <v>3</v>
      </c>
      <c r="E140" s="31">
        <f t="shared" si="29"/>
        <v>-5.8362604701432105E-2</v>
      </c>
      <c r="F140" s="31">
        <f t="shared" si="29"/>
        <v>-2.7019724398817273E-4</v>
      </c>
      <c r="G140" s="31">
        <f t="shared" si="29"/>
        <v>5.9173196433396316E-2</v>
      </c>
      <c r="H140" s="31">
        <f t="shared" si="29"/>
        <v>-2.3236962982977633E-2</v>
      </c>
      <c r="I140" s="31">
        <f t="shared" si="29"/>
        <v>2.2696568495001287E-2</v>
      </c>
      <c r="J140" s="31">
        <f t="shared" si="29"/>
        <v>7.2683058632801875E-2</v>
      </c>
      <c r="K140" s="31">
        <f t="shared" si="29"/>
        <v>2.4047554714941844E-2</v>
      </c>
      <c r="L140" s="31">
        <f t="shared" si="29"/>
        <v>-3.6746825182383196E-2</v>
      </c>
      <c r="M140" s="31">
        <f t="shared" si="29"/>
        <v>6.4577141313158545E-2</v>
      </c>
      <c r="N140" s="31">
        <f t="shared" si="29"/>
        <v>-2.458794920291819E-2</v>
      </c>
      <c r="O140" s="31">
        <f t="shared" si="29"/>
        <v>4.4312348014050193E-2</v>
      </c>
      <c r="P140" s="31">
        <f t="shared" si="29"/>
        <v>8.4841934612266884E-2</v>
      </c>
      <c r="Q140" s="31">
        <f t="shared" si="29"/>
        <v>2.2696568495001287E-2</v>
      </c>
      <c r="R140" s="31">
        <f t="shared" si="29"/>
        <v>2.8100513374763516E-2</v>
      </c>
      <c r="S140" s="31">
        <f t="shared" si="29"/>
        <v>4.0259389354228521E-2</v>
      </c>
      <c r="T140" s="31">
        <f t="shared" si="29"/>
        <v>9.1867062955957226E-3</v>
      </c>
      <c r="U140" s="31">
        <f t="shared" si="29"/>
        <v>0.13753039718994858</v>
      </c>
      <c r="V140" s="31">
        <f t="shared" si="29"/>
        <v>6.3226155093217981E-2</v>
      </c>
      <c r="W140" s="31">
        <f t="shared" si="29"/>
        <v>9.9702783031613007E-2</v>
      </c>
      <c r="X140" s="31">
        <f t="shared" si="29"/>
        <v>9.0245879492029113E-2</v>
      </c>
      <c r="Y140" s="31">
        <f t="shared" si="29"/>
        <v>7.2683058632801875E-2</v>
      </c>
      <c r="Z140" s="31">
        <f t="shared" si="29"/>
        <v>-1.6211834639287292E-3</v>
      </c>
      <c r="AA140" s="31">
        <f t="shared" si="29"/>
        <v>4.8365306673871865E-2</v>
      </c>
      <c r="AB140" s="31">
        <f t="shared" si="29"/>
        <v>0.10240475547149412</v>
      </c>
      <c r="AC140" s="31">
        <f t="shared" si="29"/>
        <v>7.1332072412861325E-2</v>
      </c>
      <c r="AD140" s="31">
        <f t="shared" si="29"/>
        <v>0.1186165901107808</v>
      </c>
      <c r="AE140" s="31">
        <f t="shared" si="29"/>
        <v>6.4847338557146098E-3</v>
      </c>
      <c r="AF140" s="31">
        <f t="shared" si="29"/>
        <v>0.18886787354768975</v>
      </c>
      <c r="AG140" s="31">
        <f t="shared" si="29"/>
        <v>0.18751688732774918</v>
      </c>
      <c r="AH140" s="31">
        <f t="shared" si="29"/>
        <v>0.18076195622804639</v>
      </c>
      <c r="AI140" s="45">
        <f t="shared" si="29"/>
        <v>0.2645231018643609</v>
      </c>
      <c r="AP140" s="1">
        <v>134</v>
      </c>
      <c r="AQ140" s="60">
        <f t="shared" si="27"/>
        <v>0.20583717357910905</v>
      </c>
      <c r="AR140" s="4">
        <v>-1.8326206475259622E-3</v>
      </c>
      <c r="AS140" s="4">
        <v>5.0664977834072198E-3</v>
      </c>
    </row>
    <row r="141" spans="2:45" x14ac:dyDescent="0.3">
      <c r="B141" s="13"/>
      <c r="D141">
        <v>5</v>
      </c>
      <c r="E141" s="31">
        <f t="shared" si="29"/>
        <v>-5.4669703872437414E-2</v>
      </c>
      <c r="F141" s="31">
        <f t="shared" si="29"/>
        <v>-1.0377119716527518E-2</v>
      </c>
      <c r="G141" s="31">
        <f t="shared" si="29"/>
        <v>4.6570488483928058E-2</v>
      </c>
      <c r="H141" s="31">
        <f t="shared" si="29"/>
        <v>-1.5439129334345792E-2</v>
      </c>
      <c r="I141" s="31">
        <f t="shared" si="29"/>
        <v>3.3915464439382377E-2</v>
      </c>
      <c r="J141" s="31">
        <f t="shared" si="29"/>
        <v>7.3146038977474001E-2</v>
      </c>
      <c r="K141" s="31">
        <f t="shared" si="29"/>
        <v>3.3915464439382377E-2</v>
      </c>
      <c r="L141" s="31">
        <f t="shared" si="29"/>
        <v>-9.1116173120729498E-3</v>
      </c>
      <c r="M141" s="31">
        <f t="shared" si="29"/>
        <v>5.5429005315110039E-2</v>
      </c>
      <c r="N141" s="31">
        <f t="shared" si="29"/>
        <v>-1.1642622120982087E-2</v>
      </c>
      <c r="O141" s="31">
        <f t="shared" si="29"/>
        <v>6.8084029359655726E-2</v>
      </c>
      <c r="P141" s="31">
        <f t="shared" si="29"/>
        <v>8.3270058213110537E-2</v>
      </c>
      <c r="Q141" s="31">
        <f t="shared" si="29"/>
        <v>5.2898000506200901E-2</v>
      </c>
      <c r="R141" s="31">
        <f t="shared" si="29"/>
        <v>4.9101493292837195E-2</v>
      </c>
      <c r="S141" s="31">
        <f t="shared" si="29"/>
        <v>3.3915464439382377E-2</v>
      </c>
      <c r="T141" s="31">
        <f t="shared" si="29"/>
        <v>1.4932928372563849E-2</v>
      </c>
      <c r="U141" s="31">
        <f t="shared" si="29"/>
        <v>0.1326246519868387</v>
      </c>
      <c r="V141" s="31">
        <f t="shared" si="29"/>
        <v>6.428752214629202E-2</v>
      </c>
      <c r="W141" s="31">
        <f t="shared" si="29"/>
        <v>0.10478359908883821</v>
      </c>
      <c r="X141" s="31">
        <f t="shared" si="29"/>
        <v>0.10731460389774734</v>
      </c>
      <c r="Y141" s="31">
        <f t="shared" si="29"/>
        <v>7.441154138192857E-2</v>
      </c>
      <c r="Z141" s="31">
        <f t="shared" si="29"/>
        <v>1.9994937990382124E-2</v>
      </c>
      <c r="AA141" s="31">
        <f t="shared" si="29"/>
        <v>5.2898000506200901E-2</v>
      </c>
      <c r="AB141" s="31">
        <f t="shared" si="29"/>
        <v>9.4659579853201656E-2</v>
      </c>
      <c r="AC141" s="31">
        <f t="shared" si="29"/>
        <v>6.6818526955201157E-2</v>
      </c>
      <c r="AD141" s="31">
        <f t="shared" si="29"/>
        <v>0.1212351303467476</v>
      </c>
      <c r="AE141" s="31">
        <f t="shared" si="29"/>
        <v>5.5429005315110039E-2</v>
      </c>
      <c r="AF141" s="31">
        <f t="shared" si="29"/>
        <v>0.18324474816502145</v>
      </c>
      <c r="AG141" s="31">
        <f t="shared" si="29"/>
        <v>0.19463426980511256</v>
      </c>
      <c r="AH141" s="31">
        <f t="shared" si="29"/>
        <v>0.17438623133383946</v>
      </c>
      <c r="AI141" s="45">
        <f t="shared" si="29"/>
        <v>0.22500632751202221</v>
      </c>
      <c r="AP141" s="1">
        <v>135</v>
      </c>
      <c r="AQ141" s="60">
        <f t="shared" si="27"/>
        <v>0.20737327188940091</v>
      </c>
      <c r="AR141" s="4">
        <v>-1.564129301355638E-3</v>
      </c>
      <c r="AS141" s="4">
        <v>5.1004311704701049E-3</v>
      </c>
    </row>
    <row r="142" spans="2:45" x14ac:dyDescent="0.3">
      <c r="B142" s="13"/>
      <c r="D142">
        <v>10</v>
      </c>
      <c r="E142" s="31">
        <f t="shared" si="29"/>
        <v>-4.1902604756511891E-2</v>
      </c>
      <c r="F142" s="31">
        <f t="shared" si="29"/>
        <v>-2.1517553793884484E-2</v>
      </c>
      <c r="G142" s="31">
        <f t="shared" si="29"/>
        <v>3.1710079275198186E-2</v>
      </c>
      <c r="H142" s="31">
        <f t="shared" si="29"/>
        <v>-9.0600226500566258E-3</v>
      </c>
      <c r="I142" s="31">
        <f t="shared" si="29"/>
        <v>4.0770101925254813E-2</v>
      </c>
      <c r="J142" s="31">
        <f t="shared" si="29"/>
        <v>8.1540203850509627E-2</v>
      </c>
      <c r="K142" s="31">
        <f t="shared" si="29"/>
        <v>4.0770101925254813E-2</v>
      </c>
      <c r="L142" s="31">
        <f t="shared" si="29"/>
        <v>1.5855039637599093E-2</v>
      </c>
      <c r="M142" s="31">
        <f t="shared" si="29"/>
        <v>5.3227633069082674E-2</v>
      </c>
      <c r="N142" s="31">
        <f t="shared" si="29"/>
        <v>5.6625141562853904E-3</v>
      </c>
      <c r="O142" s="31">
        <f t="shared" si="29"/>
        <v>8.1540203850509627E-2</v>
      </c>
      <c r="P142" s="31">
        <f t="shared" si="29"/>
        <v>8.1540203850509627E-2</v>
      </c>
      <c r="Q142" s="31">
        <f t="shared" si="29"/>
        <v>6.5685164212910527E-2</v>
      </c>
      <c r="R142" s="31">
        <f t="shared" si="29"/>
        <v>5.3227633069082674E-2</v>
      </c>
      <c r="S142" s="31">
        <f t="shared" si="29"/>
        <v>2.6047565118912798E-2</v>
      </c>
      <c r="T142" s="31">
        <f t="shared" si="29"/>
        <v>3.7372593431483581E-2</v>
      </c>
      <c r="U142" s="31">
        <f t="shared" si="29"/>
        <v>0.12910532276330691</v>
      </c>
      <c r="V142" s="31">
        <f t="shared" si="29"/>
        <v>6.4552661381653456E-2</v>
      </c>
      <c r="W142" s="31">
        <f t="shared" si="29"/>
        <v>8.6070215175537937E-2</v>
      </c>
      <c r="X142" s="31">
        <f t="shared" si="29"/>
        <v>0.10192525481313704</v>
      </c>
      <c r="Y142" s="31">
        <f t="shared" si="29"/>
        <v>6.2287655719139301E-2</v>
      </c>
      <c r="Z142" s="31">
        <f t="shared" si="29"/>
        <v>4.1902604756511891E-2</v>
      </c>
      <c r="AA142" s="31">
        <f t="shared" si="29"/>
        <v>3.3975084937712341E-2</v>
      </c>
      <c r="AB142" s="31">
        <f t="shared" si="29"/>
        <v>7.1347678369195922E-2</v>
      </c>
      <c r="AC142" s="31">
        <f t="shared" si="29"/>
        <v>6.3420158550396372E-2</v>
      </c>
      <c r="AD142" s="31">
        <f t="shared" si="29"/>
        <v>0.1087202718006795</v>
      </c>
      <c r="AE142" s="31">
        <f t="shared" si="29"/>
        <v>9.1732729331823332E-2</v>
      </c>
      <c r="AF142" s="31">
        <f t="shared" si="29"/>
        <v>0.16761041902604756</v>
      </c>
      <c r="AG142" s="31">
        <f t="shared" si="29"/>
        <v>0.19818799546998866</v>
      </c>
      <c r="AH142" s="31">
        <f t="shared" si="29"/>
        <v>0.16421291053227632</v>
      </c>
      <c r="AI142" s="45">
        <f t="shared" si="29"/>
        <v>0.17780294450736125</v>
      </c>
      <c r="AP142" s="1">
        <v>136</v>
      </c>
      <c r="AQ142" s="60">
        <f t="shared" si="27"/>
        <v>0.20890937019969277</v>
      </c>
      <c r="AR142" s="4">
        <v>-1.5506547208821112E-3</v>
      </c>
      <c r="AS142" s="4">
        <v>5.1504909061645676E-3</v>
      </c>
    </row>
    <row r="143" spans="2:45" x14ac:dyDescent="0.3">
      <c r="B143" s="13"/>
      <c r="D143">
        <v>15</v>
      </c>
      <c r="E143" s="31">
        <f t="shared" si="29"/>
        <v>-2.6381909547738738E-2</v>
      </c>
      <c r="F143" s="31">
        <f t="shared" si="29"/>
        <v>-2.6381909547738738E-2</v>
      </c>
      <c r="G143" s="31">
        <f t="shared" si="29"/>
        <v>2.9103852596314858E-2</v>
      </c>
      <c r="H143" s="31">
        <f t="shared" si="29"/>
        <v>-1.1725293132328356E-2</v>
      </c>
      <c r="I143" s="31">
        <f t="shared" si="29"/>
        <v>3.5385259631490737E-2</v>
      </c>
      <c r="J143" s="31">
        <f t="shared" si="29"/>
        <v>7.0979899497487384E-2</v>
      </c>
      <c r="K143" s="31">
        <f t="shared" si="29"/>
        <v>2.9103852596314858E-2</v>
      </c>
      <c r="L143" s="31">
        <f t="shared" si="29"/>
        <v>1.0259631490787222E-2</v>
      </c>
      <c r="M143" s="31">
        <f t="shared" si="29"/>
        <v>3.8525963149078676E-2</v>
      </c>
      <c r="N143" s="31">
        <f t="shared" si="29"/>
        <v>2.9313232830820292E-3</v>
      </c>
      <c r="O143" s="31">
        <f t="shared" si="29"/>
        <v>8.8777219430485707E-2</v>
      </c>
      <c r="P143" s="31">
        <f t="shared" si="29"/>
        <v>8.4589614740368455E-2</v>
      </c>
      <c r="Q143" s="31">
        <f t="shared" si="29"/>
        <v>7.5167504187604636E-2</v>
      </c>
      <c r="R143" s="31">
        <f t="shared" si="29"/>
        <v>4.5854271356783868E-2</v>
      </c>
      <c r="S143" s="31">
        <f t="shared" si="29"/>
        <v>2.1775544388609666E-2</v>
      </c>
      <c r="T143" s="31">
        <f t="shared" si="29"/>
        <v>3.8525963149078676E-2</v>
      </c>
      <c r="U143" s="31">
        <f t="shared" si="29"/>
        <v>0.12541876046901168</v>
      </c>
      <c r="V143" s="31">
        <f t="shared" si="29"/>
        <v>6.8886097152428757E-2</v>
      </c>
      <c r="W143" s="31">
        <f t="shared" si="29"/>
        <v>7.7261306532663263E-2</v>
      </c>
      <c r="X143" s="31">
        <f t="shared" si="29"/>
        <v>0.1118090452261306</v>
      </c>
      <c r="Y143" s="31">
        <f t="shared" si="29"/>
        <v>5.318257956448906E-2</v>
      </c>
      <c r="Z143" s="31">
        <f t="shared" si="29"/>
        <v>4.7948073701842495E-2</v>
      </c>
      <c r="AA143" s="31">
        <f t="shared" si="29"/>
        <v>3.1197654941373484E-2</v>
      </c>
      <c r="AB143" s="31">
        <f t="shared" si="29"/>
        <v>5.7370184254606313E-2</v>
      </c>
      <c r="AC143" s="31">
        <f t="shared" si="29"/>
        <v>6.3651591289782192E-2</v>
      </c>
      <c r="AD143" s="31">
        <f t="shared" si="29"/>
        <v>0.12123115577889441</v>
      </c>
      <c r="AE143" s="31">
        <f t="shared" si="29"/>
        <v>9.0871021775544333E-2</v>
      </c>
      <c r="AF143" s="31">
        <f t="shared" si="29"/>
        <v>0.15682579564489108</v>
      </c>
      <c r="AG143" s="31">
        <f t="shared" si="29"/>
        <v>0.18718592964824116</v>
      </c>
      <c r="AH143" s="31">
        <f t="shared" si="29"/>
        <v>0.14635678391959794</v>
      </c>
      <c r="AI143" s="45">
        <f t="shared" si="29"/>
        <v>0.1505443886097152</v>
      </c>
      <c r="AP143" s="1">
        <v>137</v>
      </c>
      <c r="AQ143" s="60">
        <f t="shared" si="27"/>
        <v>0.21044546850998463</v>
      </c>
      <c r="AR143" s="4">
        <v>-1.4935863644351128E-3</v>
      </c>
      <c r="AS143" s="4">
        <v>5.6625141562853904E-3</v>
      </c>
    </row>
    <row r="144" spans="2:45" x14ac:dyDescent="0.3">
      <c r="B144" s="13"/>
      <c r="D144">
        <v>20</v>
      </c>
      <c r="E144" s="31">
        <f t="shared" si="29"/>
        <v>-2.0588235294117647E-2</v>
      </c>
      <c r="F144" s="31">
        <f t="shared" si="29"/>
        <v>-2.6470588235294117E-2</v>
      </c>
      <c r="G144" s="31">
        <f t="shared" si="29"/>
        <v>3.1372549019607843E-2</v>
      </c>
      <c r="H144" s="31">
        <f t="shared" si="29"/>
        <v>-1.7647058823529412E-2</v>
      </c>
      <c r="I144" s="31">
        <f t="shared" si="29"/>
        <v>3.3333333333333333E-2</v>
      </c>
      <c r="J144" s="31">
        <f t="shared" si="29"/>
        <v>7.3529411764705885E-2</v>
      </c>
      <c r="K144" s="31">
        <f t="shared" si="29"/>
        <v>3.1372549019607843E-2</v>
      </c>
      <c r="L144" s="31">
        <f t="shared" si="29"/>
        <v>1.8627450980392157E-2</v>
      </c>
      <c r="M144" s="31">
        <f t="shared" si="29"/>
        <v>3.7254901960784313E-2</v>
      </c>
      <c r="N144" s="31">
        <f t="shared" si="29"/>
        <v>6.8627450980392156E-3</v>
      </c>
      <c r="O144" s="31">
        <f t="shared" si="29"/>
        <v>9.2156862745098045E-2</v>
      </c>
      <c r="P144" s="31">
        <f t="shared" si="29"/>
        <v>7.5490196078431368E-2</v>
      </c>
      <c r="Q144" s="31">
        <f t="shared" si="29"/>
        <v>8.4313725490196084E-2</v>
      </c>
      <c r="R144" s="31">
        <f t="shared" si="29"/>
        <v>4.7058823529411764E-2</v>
      </c>
      <c r="S144" s="31">
        <f t="shared" si="29"/>
        <v>1.9607843137254902E-2</v>
      </c>
      <c r="T144" s="31">
        <f t="shared" si="29"/>
        <v>4.0196078431372552E-2</v>
      </c>
      <c r="U144" s="31">
        <f t="shared" si="29"/>
        <v>0.11862745098039215</v>
      </c>
      <c r="V144" s="31">
        <f t="shared" si="29"/>
        <v>6.7647058823529407E-2</v>
      </c>
      <c r="W144" s="31">
        <f t="shared" si="29"/>
        <v>7.3529411764705885E-2</v>
      </c>
      <c r="X144" s="31">
        <f t="shared" si="29"/>
        <v>0.11176470588235295</v>
      </c>
      <c r="Y144" s="31">
        <f t="shared" si="29"/>
        <v>5.1960784313725493E-2</v>
      </c>
      <c r="Z144" s="31">
        <f t="shared" si="29"/>
        <v>4.3137254901960784E-2</v>
      </c>
      <c r="AA144" s="31">
        <f t="shared" si="29"/>
        <v>2.9411764705882353E-2</v>
      </c>
      <c r="AB144" s="31">
        <f t="shared" si="29"/>
        <v>4.6078431372549022E-2</v>
      </c>
      <c r="AC144" s="31">
        <f t="shared" si="29"/>
        <v>5.8823529411764705E-2</v>
      </c>
      <c r="AD144" s="31">
        <f t="shared" si="29"/>
        <v>0.11666666666666667</v>
      </c>
      <c r="AE144" s="31">
        <f t="shared" si="29"/>
        <v>9.4117647058823528E-2</v>
      </c>
      <c r="AF144" s="31">
        <f t="shared" si="29"/>
        <v>0.14607843137254903</v>
      </c>
      <c r="AG144" s="31">
        <f t="shared" si="29"/>
        <v>0.18137254901960784</v>
      </c>
      <c r="AH144" s="31">
        <f t="shared" si="29"/>
        <v>0.13431372549019607</v>
      </c>
      <c r="AI144" s="45">
        <f t="shared" si="29"/>
        <v>0.12450980392156863</v>
      </c>
      <c r="AP144" s="1">
        <v>138</v>
      </c>
      <c r="AQ144" s="60">
        <f t="shared" si="27"/>
        <v>0.2119815668202765</v>
      </c>
      <c r="AR144" s="4">
        <v>-1.3934045517882553E-3</v>
      </c>
      <c r="AS144" s="4">
        <v>6.1511423550087872E-3</v>
      </c>
    </row>
    <row r="145" spans="2:45" x14ac:dyDescent="0.3">
      <c r="B145" s="14"/>
      <c r="C145" s="39"/>
      <c r="D145" s="47" t="s">
        <v>58</v>
      </c>
      <c r="E145" s="48" cm="1">
        <f t="array" ref="E145">AVERAGE(ABS(E139:E144))</f>
        <v>4.6149551839779528E-2</v>
      </c>
      <c r="F145" s="48" cm="1">
        <f t="array" ref="F145">AVERAGE(ABS(F139:F144))</f>
        <v>1.5357455235528174E-2</v>
      </c>
      <c r="G145" s="48" cm="1">
        <f t="array" ref="G145">AVERAGE(ABS(G139:G144))</f>
        <v>4.605519290692351E-2</v>
      </c>
      <c r="H145" s="48" cm="1">
        <f t="array" ref="H145">AVERAGE(ABS(H139:H144))</f>
        <v>1.6311797477599851E-2</v>
      </c>
      <c r="I145" s="48" cm="1">
        <f t="array" ref="I145">AVERAGE(ABS(I139:I144))</f>
        <v>2.9387824020738602E-2</v>
      </c>
      <c r="J145" s="48" cm="1">
        <f t="array" ref="J145">AVERAGE(ABS(J139:J144))</f>
        <v>7.0656558375015638E-2</v>
      </c>
      <c r="K145" s="48" cm="1">
        <f t="array" ref="K145">AVERAGE(ABS(K139:K144))</f>
        <v>2.8755765403283968E-2</v>
      </c>
      <c r="L145" s="48" cm="1">
        <f t="array" ref="L145">AVERAGE(ABS(L139:L144))</f>
        <v>2.1401096063146264E-2</v>
      </c>
      <c r="M145" s="48" cm="1">
        <f t="array" ref="M145">AVERAGE(ABS(M139:M144))</f>
        <v>5.792636394963746E-2</v>
      </c>
      <c r="N145" s="48" cm="1">
        <f t="array" ref="N145">AVERAGE(ABS(N139:N144))</f>
        <v>1.7756143245038599E-2</v>
      </c>
      <c r="O145" s="48" cm="1">
        <f t="array" ref="O145">AVERAGE(ABS(O139:O144))</f>
        <v>6.4441051068647476E-2</v>
      </c>
      <c r="P145" s="48" cm="1">
        <f t="array" ref="P145">AVERAGE(ABS(P139:P144))</f>
        <v>8.1355499854630448E-2</v>
      </c>
      <c r="Q145" s="48" cm="1">
        <f t="array" ref="Q145">AVERAGE(ABS(Q139:Q144))</f>
        <v>5.8751969179434184E-2</v>
      </c>
      <c r="R145" s="48" cm="1">
        <f t="array" ref="R145">AVERAGE(ABS(R139:R144))</f>
        <v>3.9702871843199601E-2</v>
      </c>
      <c r="S145" s="48" cm="1">
        <f t="array" ref="S145">AVERAGE(ABS(S139:S144))</f>
        <v>2.5305337123059546E-2</v>
      </c>
      <c r="T145" s="48" cm="1">
        <f t="array" ref="T145">AVERAGE(ABS(T139:T144))</f>
        <v>2.5280004558292764E-2</v>
      </c>
      <c r="U145" s="48" cm="1">
        <f t="array" ref="U145">AVERAGE(ABS(U139:U144))</f>
        <v>0.13422943624614761</v>
      </c>
      <c r="V145" s="48" cm="1">
        <f t="array" ref="V145">AVERAGE(ABS(V139:V144))</f>
        <v>6.3701609806058865E-2</v>
      </c>
      <c r="W145" s="48" cm="1">
        <f t="array" ref="W145">AVERAGE(ABS(W139:W144))</f>
        <v>8.6624717871075674E-2</v>
      </c>
      <c r="X145" s="48" cm="1">
        <f t="array" ref="X145">AVERAGE(ABS(X139:X144))</f>
        <v>9.6628084495810271E-2</v>
      </c>
      <c r="Y145" s="48" cm="1">
        <f t="array" ref="Y145">AVERAGE(ABS(Y139:Y144))</f>
        <v>7.0652524247918402E-2</v>
      </c>
      <c r="Z145" s="48" cm="1">
        <f t="array" ref="Z145">AVERAGE(ABS(Z139:Z144))</f>
        <v>3.8007813494824821E-2</v>
      </c>
      <c r="AA145" s="48" cm="1">
        <f t="array" ref="AA145">AVERAGE(ABS(AA139:AA144))</f>
        <v>4.0801615977987156E-2</v>
      </c>
      <c r="AB145" s="48" cm="1">
        <f t="array" ref="AB145">AVERAGE(ABS(AB139:AB144))</f>
        <v>8.7439017189289273E-2</v>
      </c>
      <c r="AC145" s="48" cm="1">
        <f t="array" ref="AC145">AVERAGE(ABS(AC139:AC144))</f>
        <v>6.4233862736636643E-2</v>
      </c>
      <c r="AD145" s="48" cm="1">
        <f t="array" ref="AD145">AVERAGE(ABS(AD139:AD144))</f>
        <v>0.12036659911419599</v>
      </c>
      <c r="AE145" s="48" cm="1">
        <f t="array" ref="AE145">AVERAGE(ABS(AE139:AE144))</f>
        <v>6.1190764806659949E-2</v>
      </c>
      <c r="AF145" s="48" cm="1">
        <f t="array" ref="AF145">AVERAGE(ABS(AF139:AF144))</f>
        <v>0.18087791514560758</v>
      </c>
      <c r="AG145" s="48" cm="1">
        <f t="array" ref="AG145">AVERAGE(ABS(AG139:AG144))</f>
        <v>0.18593599091573945</v>
      </c>
      <c r="AH145" s="48" cm="1">
        <f t="array" ref="AH145">AVERAGE(ABS(AH139:AH144))</f>
        <v>0.15957556024249905</v>
      </c>
      <c r="AI145" s="49" cm="1">
        <f t="array" ref="AI145">AVERAGE(ABS(AI139:AI144))</f>
        <v>0.21299873204324427</v>
      </c>
      <c r="AP145" s="1">
        <v>139</v>
      </c>
      <c r="AQ145" s="60">
        <f t="shared" si="27"/>
        <v>0.21351766513056836</v>
      </c>
      <c r="AR145" s="4">
        <v>-1.3686577378042596E-3</v>
      </c>
      <c r="AS145" s="4">
        <v>6.4711551700399918E-3</v>
      </c>
    </row>
    <row r="146" spans="2:45" x14ac:dyDescent="0.3">
      <c r="AP146" s="1">
        <v>140</v>
      </c>
      <c r="AQ146" s="60">
        <f t="shared" si="27"/>
        <v>0.21505376344086022</v>
      </c>
      <c r="AR146" s="4">
        <v>-1.0691919963342683E-3</v>
      </c>
      <c r="AS146" s="4">
        <v>6.4847338557146098E-3</v>
      </c>
    </row>
    <row r="147" spans="2:45" x14ac:dyDescent="0.3">
      <c r="AP147" s="1">
        <v>141</v>
      </c>
      <c r="AQ147" s="60">
        <f t="shared" si="27"/>
        <v>0.21658986175115208</v>
      </c>
      <c r="AR147" s="4">
        <v>-2.6068821689265571E-4</v>
      </c>
      <c r="AS147" s="4">
        <v>6.7736846988957541E-3</v>
      </c>
    </row>
    <row r="148" spans="2:45" x14ac:dyDescent="0.3">
      <c r="AP148" s="1">
        <v>142</v>
      </c>
      <c r="AQ148" s="60">
        <f t="shared" si="27"/>
        <v>0.21812596006144394</v>
      </c>
      <c r="AR148" s="4">
        <v>-2.6068821689265571E-4</v>
      </c>
      <c r="AS148" s="4">
        <v>6.8627450980392156E-3</v>
      </c>
    </row>
    <row r="149" spans="2:45" x14ac:dyDescent="0.3">
      <c r="AP149" s="1">
        <v>143</v>
      </c>
      <c r="AQ149" s="60">
        <f t="shared" si="27"/>
        <v>0.2196620583717358</v>
      </c>
      <c r="AR149" s="4">
        <v>0</v>
      </c>
      <c r="AS149" s="4">
        <v>7.1273628757360132E-3</v>
      </c>
    </row>
    <row r="150" spans="2:45" x14ac:dyDescent="0.3">
      <c r="AP150" s="1">
        <v>144</v>
      </c>
      <c r="AQ150" s="60">
        <f t="shared" si="27"/>
        <v>0.22119815668202766</v>
      </c>
      <c r="AR150" s="4">
        <v>1.7229496898694477E-4</v>
      </c>
      <c r="AS150" s="4">
        <v>7.2376357056694388E-3</v>
      </c>
    </row>
    <row r="151" spans="2:45" x14ac:dyDescent="0.3">
      <c r="AP151" s="1">
        <v>145</v>
      </c>
      <c r="AQ151" s="60">
        <f t="shared" si="27"/>
        <v>0.2227342549923195</v>
      </c>
      <c r="AR151" s="4">
        <v>2.1394950791618045E-4</v>
      </c>
      <c r="AS151" s="4">
        <v>8.9593383873190907E-3</v>
      </c>
    </row>
    <row r="152" spans="2:45" x14ac:dyDescent="0.3">
      <c r="AP152" s="1">
        <v>146</v>
      </c>
      <c r="AQ152" s="60">
        <f t="shared" si="27"/>
        <v>0.22427035330261136</v>
      </c>
      <c r="AR152" s="4">
        <v>3.1781344350873268E-4</v>
      </c>
      <c r="AS152" s="4">
        <v>9.1867062955957226E-3</v>
      </c>
    </row>
    <row r="153" spans="2:45" x14ac:dyDescent="0.3">
      <c r="AP153" s="1">
        <v>147</v>
      </c>
      <c r="AQ153" s="60">
        <f t="shared" si="27"/>
        <v>0.22580645161290322</v>
      </c>
      <c r="AR153" s="4">
        <v>5.346878759523824E-4</v>
      </c>
      <c r="AS153" s="4">
        <v>9.2248382211208117E-3</v>
      </c>
    </row>
    <row r="154" spans="2:45" x14ac:dyDescent="0.3">
      <c r="AP154" s="1">
        <v>148</v>
      </c>
      <c r="AQ154" s="60">
        <f t="shared" si="27"/>
        <v>0.22734254992319508</v>
      </c>
      <c r="AR154" s="4">
        <v>1.2836970474968395E-3</v>
      </c>
      <c r="AS154" s="4">
        <v>9.3069723419918222E-3</v>
      </c>
    </row>
    <row r="155" spans="2:45" x14ac:dyDescent="0.3">
      <c r="AP155" s="1">
        <v>149</v>
      </c>
      <c r="AQ155" s="60">
        <f t="shared" si="27"/>
        <v>0.22887864823348694</v>
      </c>
      <c r="AR155" s="4">
        <v>1.8552875695732839E-3</v>
      </c>
      <c r="AS155" s="4">
        <v>9.6660808435852369E-3</v>
      </c>
    </row>
    <row r="156" spans="2:45" x14ac:dyDescent="0.3">
      <c r="AP156" s="1">
        <v>150</v>
      </c>
      <c r="AQ156" s="60">
        <f t="shared" si="27"/>
        <v>0.2304147465437788</v>
      </c>
      <c r="AR156" s="4">
        <v>1.8552875695732839E-3</v>
      </c>
      <c r="AS156" s="4">
        <v>9.9659698590179504E-3</v>
      </c>
    </row>
    <row r="157" spans="2:45" x14ac:dyDescent="0.3">
      <c r="AP157" s="1">
        <v>151</v>
      </c>
      <c r="AQ157" s="60">
        <f t="shared" si="27"/>
        <v>0.23195084485407066</v>
      </c>
      <c r="AR157" s="4">
        <v>1.8552875695732839E-3</v>
      </c>
      <c r="AS157" s="4">
        <v>1.0095698811652143E-2</v>
      </c>
    </row>
    <row r="158" spans="2:45" x14ac:dyDescent="0.3">
      <c r="AP158" s="1">
        <v>152</v>
      </c>
      <c r="AQ158" s="60">
        <f t="shared" si="27"/>
        <v>0.23348694316436253</v>
      </c>
      <c r="AR158" s="4">
        <v>1.8952446588560007E-3</v>
      </c>
      <c r="AS158" s="4">
        <v>1.013299556681444E-2</v>
      </c>
    </row>
    <row r="159" spans="2:45" x14ac:dyDescent="0.3">
      <c r="AP159" s="1">
        <v>153</v>
      </c>
      <c r="AQ159" s="60">
        <f t="shared" si="27"/>
        <v>0.23502304147465439</v>
      </c>
      <c r="AR159" s="4">
        <v>2.3461939520333088E-3</v>
      </c>
      <c r="AS159" s="4">
        <v>1.0159990657479908E-2</v>
      </c>
    </row>
    <row r="160" spans="2:45" x14ac:dyDescent="0.3">
      <c r="AP160" s="1">
        <v>154</v>
      </c>
      <c r="AQ160" s="60">
        <f t="shared" si="27"/>
        <v>0.23655913978494625</v>
      </c>
      <c r="AR160" s="4">
        <v>2.3534445870774983E-3</v>
      </c>
      <c r="AS160" s="4">
        <v>1.0226216299969048E-2</v>
      </c>
    </row>
    <row r="161" spans="42:45" x14ac:dyDescent="0.3">
      <c r="AP161" s="1">
        <v>155</v>
      </c>
      <c r="AQ161" s="60">
        <f t="shared" si="27"/>
        <v>0.23809523809523808</v>
      </c>
      <c r="AR161" s="4">
        <v>2.3534445870774983E-3</v>
      </c>
      <c r="AS161" s="4">
        <v>1.0226216299969048E-2</v>
      </c>
    </row>
    <row r="162" spans="42:45" x14ac:dyDescent="0.3">
      <c r="AP162" s="1">
        <v>156</v>
      </c>
      <c r="AQ162" s="60">
        <f t="shared" si="27"/>
        <v>0.23963133640552994</v>
      </c>
      <c r="AR162" s="4">
        <v>2.3913909924272391E-3</v>
      </c>
      <c r="AS162" s="4">
        <v>1.0258697591436184E-2</v>
      </c>
    </row>
    <row r="163" spans="42:45" x14ac:dyDescent="0.3">
      <c r="AP163" s="1">
        <v>157</v>
      </c>
      <c r="AQ163" s="60">
        <f t="shared" si="27"/>
        <v>0.2411674347158218</v>
      </c>
      <c r="AR163" s="4">
        <v>2.3913909924272391E-3</v>
      </c>
      <c r="AS163" s="4">
        <v>1.0259631490787222E-2</v>
      </c>
    </row>
    <row r="164" spans="42:45" x14ac:dyDescent="0.3">
      <c r="AP164" s="1">
        <v>158</v>
      </c>
      <c r="AQ164" s="60">
        <f t="shared" si="27"/>
        <v>0.24270353302611367</v>
      </c>
      <c r="AR164" s="4">
        <v>2.4434941967012829E-3</v>
      </c>
      <c r="AS164" s="4">
        <v>1.0776211310970632E-2</v>
      </c>
    </row>
    <row r="165" spans="42:45" x14ac:dyDescent="0.3">
      <c r="AP165" s="1">
        <v>159</v>
      </c>
      <c r="AQ165" s="60">
        <f t="shared" si="27"/>
        <v>0.24423963133640553</v>
      </c>
      <c r="AR165" s="4">
        <v>2.4614007607966499E-3</v>
      </c>
      <c r="AS165" s="4">
        <v>1.1586452762923314E-2</v>
      </c>
    </row>
    <row r="166" spans="42:45" x14ac:dyDescent="0.3">
      <c r="AP166" s="1">
        <v>160</v>
      </c>
      <c r="AQ166" s="60">
        <f t="shared" si="27"/>
        <v>0.24577572964669739</v>
      </c>
      <c r="AR166" s="4">
        <v>2.5417929416365458E-3</v>
      </c>
      <c r="AS166" s="4">
        <v>1.1775643012085564E-2</v>
      </c>
    </row>
    <row r="167" spans="42:45" x14ac:dyDescent="0.3">
      <c r="AP167" s="1">
        <v>161</v>
      </c>
      <c r="AQ167" s="60">
        <f t="shared" si="27"/>
        <v>0.24731182795698925</v>
      </c>
      <c r="AR167" s="4">
        <v>2.5957170668396722E-3</v>
      </c>
      <c r="AS167" s="4">
        <v>1.2218963831867057E-2</v>
      </c>
    </row>
    <row r="168" spans="42:45" x14ac:dyDescent="0.3">
      <c r="AP168" s="1">
        <v>162</v>
      </c>
      <c r="AQ168" s="60">
        <f t="shared" si="27"/>
        <v>0.24884792626728111</v>
      </c>
      <c r="AR168" s="4">
        <v>4.3842168194499574E-3</v>
      </c>
      <c r="AS168" s="4">
        <v>1.2254055919917196E-2</v>
      </c>
    </row>
    <row r="169" spans="42:45" x14ac:dyDescent="0.3">
      <c r="AP169" s="1">
        <v>163</v>
      </c>
      <c r="AQ169" s="60">
        <f t="shared" si="27"/>
        <v>0.25038402457757297</v>
      </c>
      <c r="AR169" s="4">
        <v>4.3842168194499574E-3</v>
      </c>
      <c r="AS169" s="4">
        <v>1.2302284710017574E-2</v>
      </c>
    </row>
    <row r="170" spans="42:45" x14ac:dyDescent="0.3">
      <c r="AP170" s="1">
        <v>164</v>
      </c>
      <c r="AQ170" s="60">
        <f t="shared" si="27"/>
        <v>0.25192012288786481</v>
      </c>
      <c r="AR170" s="4">
        <v>4.6382189239332098E-3</v>
      </c>
      <c r="AS170" s="4">
        <v>1.234109678017997E-2</v>
      </c>
    </row>
    <row r="171" spans="42:45" x14ac:dyDescent="0.3">
      <c r="AP171" s="1">
        <v>165</v>
      </c>
      <c r="AQ171" s="60">
        <f t="shared" si="27"/>
        <v>0.25345622119815669</v>
      </c>
      <c r="AR171" s="4">
        <v>5.0404765541468676E-3</v>
      </c>
      <c r="AS171" s="4">
        <v>1.234109678017997E-2</v>
      </c>
    </row>
    <row r="172" spans="42:45" x14ac:dyDescent="0.3">
      <c r="AP172" s="1">
        <v>166</v>
      </c>
      <c r="AQ172" s="60">
        <f t="shared" si="27"/>
        <v>0.25499231950844853</v>
      </c>
      <c r="AR172" s="4">
        <v>5.0850150961386396E-3</v>
      </c>
      <c r="AS172" s="4">
        <v>1.2393368742958388E-2</v>
      </c>
    </row>
    <row r="173" spans="42:45" x14ac:dyDescent="0.3">
      <c r="AP173" s="1">
        <v>167</v>
      </c>
      <c r="AQ173" s="60">
        <f t="shared" si="27"/>
        <v>0.25652841781874042</v>
      </c>
      <c r="AR173" s="4">
        <v>5.0957652433666796E-3</v>
      </c>
      <c r="AS173" s="4">
        <v>1.3094417643004824E-2</v>
      </c>
    </row>
    <row r="174" spans="42:45" x14ac:dyDescent="0.3">
      <c r="AP174" s="1">
        <v>168</v>
      </c>
      <c r="AQ174" s="60">
        <f t="shared" si="27"/>
        <v>0.25806451612903225</v>
      </c>
      <c r="AR174" s="4">
        <v>5.1503572021930934E-3</v>
      </c>
      <c r="AS174" s="4">
        <v>1.3250604690293431E-2</v>
      </c>
    </row>
    <row r="175" spans="42:45" x14ac:dyDescent="0.3">
      <c r="AP175" s="1">
        <v>169</v>
      </c>
      <c r="AQ175" s="60">
        <f t="shared" si="27"/>
        <v>0.25960061443932414</v>
      </c>
      <c r="AR175" s="4">
        <v>5.3411440385941122E-3</v>
      </c>
      <c r="AS175" s="4">
        <v>1.3256602610214753E-2</v>
      </c>
    </row>
    <row r="176" spans="42:45" x14ac:dyDescent="0.3">
      <c r="AP176" s="1">
        <v>170</v>
      </c>
      <c r="AQ176" s="60">
        <f t="shared" si="27"/>
        <v>0.26113671274961597</v>
      </c>
      <c r="AR176" s="4">
        <v>5.3411440385941122E-3</v>
      </c>
      <c r="AS176" s="4">
        <v>1.332506972420208E-2</v>
      </c>
    </row>
    <row r="177" spans="42:45" x14ac:dyDescent="0.3">
      <c r="AP177" s="1">
        <v>171</v>
      </c>
      <c r="AQ177" s="60">
        <f t="shared" si="27"/>
        <v>0.26267281105990781</v>
      </c>
      <c r="AR177" s="4">
        <v>5.4656079199752027E-3</v>
      </c>
      <c r="AS177" s="4">
        <v>1.3612056392805019E-2</v>
      </c>
    </row>
    <row r="178" spans="42:45" x14ac:dyDescent="0.3">
      <c r="AP178" s="1">
        <v>172</v>
      </c>
      <c r="AQ178" s="60">
        <f t="shared" si="27"/>
        <v>0.2642089093701997</v>
      </c>
      <c r="AR178" s="4">
        <v>5.7657424203162036E-3</v>
      </c>
      <c r="AS178" s="4">
        <v>1.3732949800501024E-2</v>
      </c>
    </row>
    <row r="179" spans="42:45" x14ac:dyDescent="0.3">
      <c r="AP179" s="1">
        <v>173</v>
      </c>
      <c r="AQ179" s="60">
        <f t="shared" si="27"/>
        <v>0.26574500768049153</v>
      </c>
      <c r="AR179" s="4">
        <v>5.8055152394775036E-3</v>
      </c>
      <c r="AS179" s="4">
        <v>1.3784869206556003E-2</v>
      </c>
    </row>
    <row r="180" spans="42:45" x14ac:dyDescent="0.3">
      <c r="AP180" s="1">
        <v>174</v>
      </c>
      <c r="AQ180" s="60">
        <f t="shared" si="27"/>
        <v>0.26728110599078342</v>
      </c>
      <c r="AR180" s="4">
        <v>6.20261888352864E-3</v>
      </c>
      <c r="AS180" s="4">
        <v>1.3784869206556003E-2</v>
      </c>
    </row>
    <row r="181" spans="42:45" x14ac:dyDescent="0.3">
      <c r="AP181" s="1">
        <v>175</v>
      </c>
      <c r="AQ181" s="60">
        <f t="shared" si="27"/>
        <v>0.26881720430107525</v>
      </c>
      <c r="AR181" s="4">
        <v>6.2432933372354813E-3</v>
      </c>
      <c r="AS181" s="4">
        <v>1.3979979288919612E-2</v>
      </c>
    </row>
    <row r="182" spans="42:45" x14ac:dyDescent="0.3">
      <c r="AP182" s="1">
        <v>176</v>
      </c>
      <c r="AQ182" s="60">
        <f t="shared" si="27"/>
        <v>0.27035330261136714</v>
      </c>
      <c r="AR182" s="4">
        <v>6.2565172054222552E-3</v>
      </c>
      <c r="AS182" s="4">
        <v>1.4002897151134792E-2</v>
      </c>
    </row>
    <row r="183" spans="42:45" x14ac:dyDescent="0.3">
      <c r="AP183" s="1">
        <v>177</v>
      </c>
      <c r="AQ183" s="60">
        <f t="shared" si="27"/>
        <v>0.27188940092165897</v>
      </c>
      <c r="AR183" s="4">
        <v>7.4211502782931356E-3</v>
      </c>
      <c r="AS183" s="4">
        <v>1.4173998044965786E-2</v>
      </c>
    </row>
    <row r="184" spans="42:45" x14ac:dyDescent="0.3">
      <c r="AP184" s="1">
        <v>178</v>
      </c>
      <c r="AQ184" s="60">
        <f t="shared" si="27"/>
        <v>0.27342549923195086</v>
      </c>
      <c r="AR184" s="4">
        <v>7.7092511013216449E-3</v>
      </c>
      <c r="AS184" s="4">
        <v>1.4284246223409697E-2</v>
      </c>
    </row>
    <row r="185" spans="42:45" x14ac:dyDescent="0.3">
      <c r="AP185" s="1">
        <v>179</v>
      </c>
      <c r="AQ185" s="60">
        <f t="shared" si="27"/>
        <v>0.2749615975422427</v>
      </c>
      <c r="AR185" s="4">
        <v>7.8866461702980575E-3</v>
      </c>
      <c r="AS185" s="4">
        <v>1.4807661355222993E-2</v>
      </c>
    </row>
    <row r="186" spans="42:45" x14ac:dyDescent="0.3">
      <c r="AP186" s="1">
        <v>180</v>
      </c>
      <c r="AQ186" s="60">
        <f t="shared" si="27"/>
        <v>0.27649769585253459</v>
      </c>
      <c r="AR186" s="4">
        <v>7.9413561392791699E-3</v>
      </c>
      <c r="AS186" s="4">
        <v>1.4874496436318599E-2</v>
      </c>
    </row>
    <row r="187" spans="42:45" x14ac:dyDescent="0.3">
      <c r="AP187" s="1">
        <v>181</v>
      </c>
      <c r="AQ187" s="60">
        <f t="shared" si="27"/>
        <v>0.27803379416282642</v>
      </c>
      <c r="AR187" s="4">
        <v>8.0906148867313909E-3</v>
      </c>
      <c r="AS187" s="4">
        <v>1.4932928372563849E-2</v>
      </c>
    </row>
    <row r="188" spans="42:45" x14ac:dyDescent="0.3">
      <c r="AP188" s="1">
        <v>182</v>
      </c>
      <c r="AQ188" s="60">
        <f t="shared" si="27"/>
        <v>0.27956989247311825</v>
      </c>
      <c r="AR188" s="4">
        <v>9.0576831399968947E-3</v>
      </c>
      <c r="AS188" s="4">
        <v>1.5640273704789834E-2</v>
      </c>
    </row>
    <row r="189" spans="42:45" x14ac:dyDescent="0.3">
      <c r="AP189" s="1">
        <v>183</v>
      </c>
      <c r="AQ189" s="60">
        <f t="shared" si="27"/>
        <v>0.28110599078341014</v>
      </c>
      <c r="AR189" s="4">
        <v>9.0576831399968947E-3</v>
      </c>
      <c r="AS189" s="4">
        <v>1.5640273704789834E-2</v>
      </c>
    </row>
    <row r="190" spans="42:45" x14ac:dyDescent="0.3">
      <c r="AP190" s="1">
        <v>184</v>
      </c>
      <c r="AQ190" s="60">
        <f t="shared" si="27"/>
        <v>0.28264208909370198</v>
      </c>
      <c r="AR190" s="4">
        <v>9.1406784631929052E-3</v>
      </c>
      <c r="AS190" s="4">
        <v>1.5705902657922027E-2</v>
      </c>
    </row>
    <row r="191" spans="42:45" x14ac:dyDescent="0.3">
      <c r="AP191" s="1">
        <v>185</v>
      </c>
      <c r="AQ191" s="60">
        <f t="shared" si="27"/>
        <v>0.28417818740399386</v>
      </c>
      <c r="AR191" s="4">
        <v>9.3662813870067519E-3</v>
      </c>
      <c r="AS191" s="4">
        <v>1.5855039637599093E-2</v>
      </c>
    </row>
    <row r="192" spans="42:45" x14ac:dyDescent="0.3">
      <c r="AP192" s="1">
        <v>186</v>
      </c>
      <c r="AQ192" s="60">
        <f t="shared" si="27"/>
        <v>0.2857142857142857</v>
      </c>
      <c r="AR192" s="4">
        <v>9.433962264150943E-3</v>
      </c>
      <c r="AS192" s="4">
        <v>1.6617790811339198E-2</v>
      </c>
    </row>
    <row r="193" spans="42:45" x14ac:dyDescent="0.3">
      <c r="AP193" s="1">
        <v>187</v>
      </c>
      <c r="AQ193" s="60">
        <f t="shared" si="27"/>
        <v>0.28725038402457759</v>
      </c>
      <c r="AR193" s="4">
        <v>9.8917257051196056E-3</v>
      </c>
      <c r="AS193" s="4">
        <v>1.6853355256397057E-2</v>
      </c>
    </row>
    <row r="194" spans="42:45" x14ac:dyDescent="0.3">
      <c r="AP194" s="1">
        <v>188</v>
      </c>
      <c r="AQ194" s="60">
        <f t="shared" si="27"/>
        <v>0.28878648233486942</v>
      </c>
      <c r="AR194" s="4">
        <v>1.0106218418067397E-2</v>
      </c>
      <c r="AS194" s="4">
        <v>1.6949152542372847E-2</v>
      </c>
    </row>
    <row r="195" spans="42:45" x14ac:dyDescent="0.3">
      <c r="AP195" s="1">
        <v>189</v>
      </c>
      <c r="AQ195" s="60">
        <f t="shared" si="27"/>
        <v>0.29032258064516131</v>
      </c>
      <c r="AR195" s="4">
        <v>1.0218300046446764E-2</v>
      </c>
      <c r="AS195" s="4">
        <v>1.7444557854690502E-2</v>
      </c>
    </row>
    <row r="196" spans="42:45" x14ac:dyDescent="0.3">
      <c r="AP196" s="1">
        <v>190</v>
      </c>
      <c r="AQ196" s="60">
        <f t="shared" si="27"/>
        <v>0.29185867895545314</v>
      </c>
      <c r="AR196" s="4">
        <v>1.050999310820128E-2</v>
      </c>
      <c r="AS196" s="4">
        <v>1.7574692442882251E-2</v>
      </c>
    </row>
    <row r="197" spans="42:45" x14ac:dyDescent="0.3">
      <c r="AP197" s="1">
        <v>191</v>
      </c>
      <c r="AQ197" s="60">
        <f t="shared" si="27"/>
        <v>0.29339477726574503</v>
      </c>
      <c r="AR197" s="4">
        <v>1.050999310820128E-2</v>
      </c>
      <c r="AS197" s="4">
        <v>1.7732742241925271E-2</v>
      </c>
    </row>
    <row r="198" spans="42:45" x14ac:dyDescent="0.3">
      <c r="AP198" s="1">
        <v>192</v>
      </c>
      <c r="AQ198" s="60">
        <f t="shared" si="27"/>
        <v>0.29493087557603687</v>
      </c>
      <c r="AR198" s="4">
        <v>1.1584710137843408E-2</v>
      </c>
      <c r="AS198" s="4">
        <v>1.7880998869592001E-2</v>
      </c>
    </row>
    <row r="199" spans="42:45" x14ac:dyDescent="0.3">
      <c r="AP199" s="1">
        <v>193</v>
      </c>
      <c r="AQ199" s="60">
        <f t="shared" si="27"/>
        <v>0.2964669738863287</v>
      </c>
      <c r="AR199" s="4">
        <v>1.198117244330343E-2</v>
      </c>
      <c r="AS199" s="4">
        <v>1.8126560295235045E-2</v>
      </c>
    </row>
    <row r="200" spans="42:45" x14ac:dyDescent="0.3">
      <c r="AP200" s="1">
        <v>194</v>
      </c>
      <c r="AQ200" s="60">
        <f t="shared" ref="AQ200:AQ263" si="30">AP200/651</f>
        <v>0.29800307219662059</v>
      </c>
      <c r="AR200" s="4">
        <v>1.2584138132865175E-2</v>
      </c>
      <c r="AS200" s="4">
        <v>1.841620626151013E-2</v>
      </c>
    </row>
    <row r="201" spans="42:45" x14ac:dyDescent="0.3">
      <c r="AP201" s="1">
        <v>195</v>
      </c>
      <c r="AQ201" s="60">
        <f t="shared" si="30"/>
        <v>0.29953917050691242</v>
      </c>
      <c r="AR201" s="4">
        <v>1.2605042016806723E-2</v>
      </c>
      <c r="AS201" s="4">
        <v>1.8627450980392157E-2</v>
      </c>
    </row>
    <row r="202" spans="42:45" x14ac:dyDescent="0.3">
      <c r="AP202" s="1">
        <v>196</v>
      </c>
      <c r="AQ202" s="60">
        <f t="shared" si="30"/>
        <v>0.30107526881720431</v>
      </c>
      <c r="AR202" s="4">
        <v>1.3050919982884089E-2</v>
      </c>
      <c r="AS202" s="4">
        <v>1.8831482375664003E-2</v>
      </c>
    </row>
    <row r="203" spans="42:45" x14ac:dyDescent="0.3">
      <c r="AP203" s="1">
        <v>197</v>
      </c>
      <c r="AQ203" s="60">
        <f t="shared" si="30"/>
        <v>0.30261136712749614</v>
      </c>
      <c r="AR203" s="4">
        <v>1.3062409288824383E-2</v>
      </c>
      <c r="AS203" s="4">
        <v>1.9211983067404806E-2</v>
      </c>
    </row>
    <row r="204" spans="42:45" x14ac:dyDescent="0.3">
      <c r="AP204" s="1">
        <v>198</v>
      </c>
      <c r="AQ204" s="60">
        <f t="shared" si="30"/>
        <v>0.30414746543778803</v>
      </c>
      <c r="AR204" s="4">
        <v>1.3071895424836692E-2</v>
      </c>
      <c r="AS204" s="4">
        <v>1.9607843137254902E-2</v>
      </c>
    </row>
    <row r="205" spans="42:45" x14ac:dyDescent="0.3">
      <c r="AP205" s="1">
        <v>199</v>
      </c>
      <c r="AQ205" s="60">
        <f t="shared" si="30"/>
        <v>0.30568356374807987</v>
      </c>
      <c r="AR205" s="4">
        <v>1.3442277279915616E-2</v>
      </c>
      <c r="AS205" s="4">
        <v>1.993628609598189E-2</v>
      </c>
    </row>
    <row r="206" spans="42:45" x14ac:dyDescent="0.3">
      <c r="AP206" s="1">
        <v>200</v>
      </c>
      <c r="AQ206" s="60">
        <f t="shared" si="30"/>
        <v>0.30721966205837176</v>
      </c>
      <c r="AR206" s="4">
        <v>1.3559652716808207E-2</v>
      </c>
      <c r="AS206" s="4">
        <v>1.9994937990382124E-2</v>
      </c>
    </row>
    <row r="207" spans="42:45" x14ac:dyDescent="0.3">
      <c r="AP207" s="1">
        <v>201</v>
      </c>
      <c r="AQ207" s="60">
        <f t="shared" si="30"/>
        <v>0.30875576036866359</v>
      </c>
      <c r="AR207" s="4">
        <v>1.3701811425917271E-2</v>
      </c>
      <c r="AS207" s="4">
        <v>2.0239570425444095E-2</v>
      </c>
    </row>
    <row r="208" spans="42:45" x14ac:dyDescent="0.3">
      <c r="AP208" s="1">
        <v>202</v>
      </c>
      <c r="AQ208" s="60">
        <f t="shared" si="30"/>
        <v>0.31029185867895548</v>
      </c>
      <c r="AR208" s="4">
        <v>1.372021878186702E-2</v>
      </c>
      <c r="AS208" s="4">
        <v>2.0257826887661142E-2</v>
      </c>
    </row>
    <row r="209" spans="42:45" x14ac:dyDescent="0.3">
      <c r="AP209" s="1">
        <v>203</v>
      </c>
      <c r="AQ209" s="60">
        <f t="shared" si="30"/>
        <v>0.31182795698924731</v>
      </c>
      <c r="AR209" s="4">
        <v>1.4563106796116505E-2</v>
      </c>
      <c r="AS209" s="4">
        <v>2.0666071959559881E-2</v>
      </c>
    </row>
    <row r="210" spans="42:45" x14ac:dyDescent="0.3">
      <c r="AP210" s="1">
        <v>204</v>
      </c>
      <c r="AQ210" s="60">
        <f t="shared" si="30"/>
        <v>0.31336405529953915</v>
      </c>
      <c r="AR210" s="4">
        <v>1.4862981885740773E-2</v>
      </c>
      <c r="AS210" s="4">
        <v>2.1016617790811338E-2</v>
      </c>
    </row>
    <row r="211" spans="42:45" x14ac:dyDescent="0.3">
      <c r="AP211" s="1">
        <v>205</v>
      </c>
      <c r="AQ211" s="60">
        <f t="shared" si="30"/>
        <v>0.31490015360983103</v>
      </c>
      <c r="AR211" s="4">
        <v>1.5022924592722751E-2</v>
      </c>
      <c r="AS211" s="4">
        <v>2.1016617790811338E-2</v>
      </c>
    </row>
    <row r="212" spans="42:45" x14ac:dyDescent="0.3">
      <c r="AP212" s="1">
        <v>206</v>
      </c>
      <c r="AQ212" s="60">
        <f t="shared" si="30"/>
        <v>0.31643625192012287</v>
      </c>
      <c r="AR212" s="4">
        <v>1.5262452304836499E-2</v>
      </c>
      <c r="AS212" s="4">
        <v>2.1528998242530756E-2</v>
      </c>
    </row>
    <row r="213" spans="42:45" x14ac:dyDescent="0.3">
      <c r="AP213" s="1">
        <v>207</v>
      </c>
      <c r="AQ213" s="60">
        <f t="shared" si="30"/>
        <v>0.31797235023041476</v>
      </c>
      <c r="AR213" s="4">
        <v>1.5262452304836499E-2</v>
      </c>
      <c r="AS213" s="4">
        <v>2.1746634449430487E-2</v>
      </c>
    </row>
    <row r="214" spans="42:45" x14ac:dyDescent="0.3">
      <c r="AP214" s="1">
        <v>208</v>
      </c>
      <c r="AQ214" s="60">
        <f t="shared" si="30"/>
        <v>0.31950844854070659</v>
      </c>
      <c r="AR214" s="4">
        <v>1.5344758868074907E-2</v>
      </c>
      <c r="AS214" s="4">
        <v>2.1775544388609666E-2</v>
      </c>
    </row>
    <row r="215" spans="42:45" x14ac:dyDescent="0.3">
      <c r="AP215" s="1">
        <v>209</v>
      </c>
      <c r="AQ215" s="60">
        <f t="shared" si="30"/>
        <v>0.32104454685099848</v>
      </c>
      <c r="AR215" s="4">
        <v>1.5406162464985995E-2</v>
      </c>
      <c r="AS215" s="4">
        <v>2.1991573322371779E-2</v>
      </c>
    </row>
    <row r="216" spans="42:45" x14ac:dyDescent="0.3">
      <c r="AP216" s="1">
        <v>210</v>
      </c>
      <c r="AQ216" s="60">
        <f t="shared" si="30"/>
        <v>0.32258064516129031</v>
      </c>
      <c r="AR216" s="4">
        <v>1.5574302401038244E-2</v>
      </c>
      <c r="AS216" s="4">
        <v>2.2165927802406588E-2</v>
      </c>
    </row>
    <row r="217" spans="42:45" x14ac:dyDescent="0.3">
      <c r="AP217" s="1">
        <v>211</v>
      </c>
      <c r="AQ217" s="60">
        <f t="shared" si="30"/>
        <v>0.3241167434715822</v>
      </c>
      <c r="AR217" s="4">
        <v>1.5732396517488857E-2</v>
      </c>
      <c r="AS217" s="4">
        <v>2.2548018929201032E-2</v>
      </c>
    </row>
    <row r="218" spans="42:45" x14ac:dyDescent="0.3">
      <c r="AP218" s="1">
        <v>212</v>
      </c>
      <c r="AQ218" s="60">
        <f t="shared" si="30"/>
        <v>0.32565284178187404</v>
      </c>
      <c r="AR218" s="4">
        <v>1.5769944341372914E-2</v>
      </c>
      <c r="AS218" s="4">
        <v>2.2696568495001287E-2</v>
      </c>
    </row>
    <row r="219" spans="42:45" x14ac:dyDescent="0.3">
      <c r="AP219" s="1">
        <v>213</v>
      </c>
      <c r="AQ219" s="60">
        <f t="shared" si="30"/>
        <v>0.32718894009216593</v>
      </c>
      <c r="AR219" s="4">
        <v>1.5778075693513409E-2</v>
      </c>
      <c r="AS219" s="4">
        <v>2.2696568495001287E-2</v>
      </c>
    </row>
    <row r="220" spans="42:45" x14ac:dyDescent="0.3">
      <c r="AP220" s="1">
        <v>214</v>
      </c>
      <c r="AQ220" s="60">
        <f t="shared" si="30"/>
        <v>0.32872503840245776</v>
      </c>
      <c r="AR220" s="4">
        <v>1.6078017923036331E-2</v>
      </c>
      <c r="AS220" s="4">
        <v>2.2799240025332488E-2</v>
      </c>
    </row>
    <row r="221" spans="42:45" x14ac:dyDescent="0.3">
      <c r="AP221" s="1">
        <v>215</v>
      </c>
      <c r="AQ221" s="60">
        <f t="shared" si="30"/>
        <v>0.33026113671274959</v>
      </c>
      <c r="AR221" s="4">
        <v>1.6181229773462782E-2</v>
      </c>
      <c r="AS221" s="4">
        <v>2.2855303396105017E-2</v>
      </c>
    </row>
    <row r="222" spans="42:45" x14ac:dyDescent="0.3">
      <c r="AP222" s="1">
        <v>216</v>
      </c>
      <c r="AQ222" s="60">
        <f t="shared" si="30"/>
        <v>0.33179723502304148</v>
      </c>
      <c r="AR222" s="4">
        <v>1.6455040165846133E-2</v>
      </c>
      <c r="AS222" s="4">
        <v>2.2929833090260861E-2</v>
      </c>
    </row>
    <row r="223" spans="42:45" x14ac:dyDescent="0.3">
      <c r="AP223" s="1">
        <v>217</v>
      </c>
      <c r="AQ223" s="60">
        <f t="shared" si="30"/>
        <v>0.33333333333333331</v>
      </c>
      <c r="AR223" s="4">
        <v>1.77153329260843E-2</v>
      </c>
      <c r="AS223" s="4">
        <v>2.3005955856592371E-2</v>
      </c>
    </row>
    <row r="224" spans="42:45" x14ac:dyDescent="0.3">
      <c r="AP224" s="1">
        <v>218</v>
      </c>
      <c r="AQ224" s="60">
        <f t="shared" si="30"/>
        <v>0.3348694316436252</v>
      </c>
      <c r="AR224" s="4">
        <v>1.7891906925002275E-2</v>
      </c>
      <c r="AS224" s="4">
        <v>2.3010962769998967E-2</v>
      </c>
    </row>
    <row r="225" spans="42:45" x14ac:dyDescent="0.3">
      <c r="AP225" s="1">
        <v>219</v>
      </c>
      <c r="AQ225" s="60">
        <f t="shared" si="30"/>
        <v>0.33640552995391704</v>
      </c>
      <c r="AR225" s="4">
        <v>1.8207282913165267E-2</v>
      </c>
      <c r="AS225" s="4">
        <v>2.301921693556672E-2</v>
      </c>
    </row>
    <row r="226" spans="42:45" x14ac:dyDescent="0.3">
      <c r="AP226" s="1">
        <v>220</v>
      </c>
      <c r="AQ226" s="60">
        <f t="shared" si="30"/>
        <v>0.33794162826420893</v>
      </c>
      <c r="AR226" s="4">
        <v>1.8867924528301886E-2</v>
      </c>
      <c r="AS226" s="4">
        <v>2.3334953816237201E-2</v>
      </c>
    </row>
    <row r="227" spans="42:45" x14ac:dyDescent="0.3">
      <c r="AP227" s="1">
        <v>221</v>
      </c>
      <c r="AQ227" s="60">
        <f t="shared" si="30"/>
        <v>0.33947772657450076</v>
      </c>
      <c r="AR227" s="4">
        <v>1.8871816025574872E-2</v>
      </c>
      <c r="AS227" s="4">
        <v>2.3432552248258392E-2</v>
      </c>
    </row>
    <row r="228" spans="42:45" x14ac:dyDescent="0.3">
      <c r="AP228" s="1">
        <v>222</v>
      </c>
      <c r="AQ228" s="60">
        <f t="shared" si="30"/>
        <v>0.34101382488479265</v>
      </c>
      <c r="AR228" s="4">
        <v>1.8924982928494871E-2</v>
      </c>
      <c r="AS228" s="4">
        <v>2.3472557818432903E-2</v>
      </c>
    </row>
    <row r="229" spans="42:45" x14ac:dyDescent="0.3">
      <c r="AP229" s="1">
        <v>223</v>
      </c>
      <c r="AQ229" s="60">
        <f t="shared" si="30"/>
        <v>0.34254992319508448</v>
      </c>
      <c r="AR229" s="4">
        <v>1.948051948051948E-2</v>
      </c>
      <c r="AS229" s="4">
        <v>2.3533038742164194E-2</v>
      </c>
    </row>
    <row r="230" spans="42:45" x14ac:dyDescent="0.3">
      <c r="AP230" s="1">
        <v>224</v>
      </c>
      <c r="AQ230" s="60">
        <f t="shared" si="30"/>
        <v>0.34408602150537637</v>
      </c>
      <c r="AR230" s="4">
        <v>1.9550939361539565E-2</v>
      </c>
      <c r="AS230" s="4">
        <v>2.3589863365642935E-2</v>
      </c>
    </row>
    <row r="231" spans="42:45" x14ac:dyDescent="0.3">
      <c r="AP231" s="1">
        <v>225</v>
      </c>
      <c r="AQ231" s="60">
        <f t="shared" si="30"/>
        <v>0.34562211981566821</v>
      </c>
      <c r="AR231" s="4">
        <v>1.9903062802928691E-2</v>
      </c>
      <c r="AS231" s="4">
        <v>2.3639607493309511E-2</v>
      </c>
    </row>
    <row r="232" spans="42:45" x14ac:dyDescent="0.3">
      <c r="AP232" s="1">
        <v>226</v>
      </c>
      <c r="AQ232" s="60">
        <f t="shared" si="30"/>
        <v>0.34715821812596004</v>
      </c>
      <c r="AR232" s="4">
        <v>2.018115366280001E-2</v>
      </c>
      <c r="AS232" s="4">
        <v>2.3681674239295122E-2</v>
      </c>
    </row>
    <row r="233" spans="42:45" x14ac:dyDescent="0.3">
      <c r="AP233" s="1">
        <v>227</v>
      </c>
      <c r="AQ233" s="60">
        <f t="shared" si="30"/>
        <v>0.34869431643625193</v>
      </c>
      <c r="AR233" s="4">
        <v>2.0319303338171262E-2</v>
      </c>
      <c r="AS233" s="4">
        <v>2.3949169110459433E-2</v>
      </c>
    </row>
    <row r="234" spans="42:45" x14ac:dyDescent="0.3">
      <c r="AP234" s="1">
        <v>228</v>
      </c>
      <c r="AQ234" s="60">
        <f t="shared" si="30"/>
        <v>0.35023041474654376</v>
      </c>
      <c r="AR234" s="4">
        <v>2.0362497202953734E-2</v>
      </c>
      <c r="AS234" s="4">
        <v>2.4047554714941844E-2</v>
      </c>
    </row>
    <row r="235" spans="42:45" x14ac:dyDescent="0.3">
      <c r="AP235" s="1">
        <v>229</v>
      </c>
      <c r="AQ235" s="60">
        <f t="shared" si="30"/>
        <v>0.35176651305683565</v>
      </c>
      <c r="AR235" s="4">
        <v>2.0408163265306121E-2</v>
      </c>
      <c r="AS235" s="4">
        <v>2.4096385542168725E-2</v>
      </c>
    </row>
    <row r="236" spans="42:45" x14ac:dyDescent="0.3">
      <c r="AP236" s="1">
        <v>230</v>
      </c>
      <c r="AQ236" s="60">
        <f t="shared" si="30"/>
        <v>0.35330261136712748</v>
      </c>
      <c r="AR236" s="4">
        <v>2.0872030501515322E-2</v>
      </c>
      <c r="AS236" s="4">
        <v>2.4335519502934111E-2</v>
      </c>
    </row>
    <row r="237" spans="42:45" x14ac:dyDescent="0.3">
      <c r="AP237" s="1">
        <v>231</v>
      </c>
      <c r="AQ237" s="60">
        <f t="shared" si="30"/>
        <v>0.35483870967741937</v>
      </c>
      <c r="AR237" s="4">
        <v>2.1323236349143061E-2</v>
      </c>
      <c r="AS237" s="4">
        <v>2.4382991376746918E-2</v>
      </c>
    </row>
    <row r="238" spans="42:45" x14ac:dyDescent="0.3">
      <c r="AP238" s="1">
        <v>232</v>
      </c>
      <c r="AQ238" s="60">
        <f t="shared" si="30"/>
        <v>0.35637480798771121</v>
      </c>
      <c r="AR238" s="4">
        <v>2.1600074163344724E-2</v>
      </c>
      <c r="AS238" s="4">
        <v>2.440382295629577E-2</v>
      </c>
    </row>
    <row r="239" spans="42:45" x14ac:dyDescent="0.3">
      <c r="AP239" s="1">
        <v>233</v>
      </c>
      <c r="AQ239" s="60">
        <f t="shared" si="30"/>
        <v>0.3579109062980031</v>
      </c>
      <c r="AR239" s="4">
        <v>2.185152668032396E-2</v>
      </c>
      <c r="AS239" s="4">
        <v>2.5181808314338486E-2</v>
      </c>
    </row>
    <row r="240" spans="42:45" x14ac:dyDescent="0.3">
      <c r="AP240" s="1">
        <v>234</v>
      </c>
      <c r="AQ240" s="60">
        <f t="shared" si="30"/>
        <v>0.35944700460829493</v>
      </c>
      <c r="AR240" s="4">
        <v>2.2063595068137529E-2</v>
      </c>
      <c r="AS240" s="4">
        <v>2.5499655410062026E-2</v>
      </c>
    </row>
    <row r="241" spans="42:45" x14ac:dyDescent="0.3">
      <c r="AP241" s="1">
        <v>235</v>
      </c>
      <c r="AQ241" s="60">
        <f t="shared" si="30"/>
        <v>0.36098310291858676</v>
      </c>
      <c r="AR241" s="4">
        <v>2.3071659008700774E-2</v>
      </c>
      <c r="AS241" s="4">
        <v>2.5869759143621732E-2</v>
      </c>
    </row>
    <row r="242" spans="42:45" x14ac:dyDescent="0.3">
      <c r="AP242" s="1">
        <v>236</v>
      </c>
      <c r="AQ242" s="60">
        <f t="shared" si="30"/>
        <v>0.36251920122887865</v>
      </c>
      <c r="AR242" s="4">
        <v>2.3159543522040776E-2</v>
      </c>
      <c r="AS242" s="4">
        <v>2.5922671353251318E-2</v>
      </c>
    </row>
    <row r="243" spans="42:45" x14ac:dyDescent="0.3">
      <c r="AP243" s="1">
        <v>237</v>
      </c>
      <c r="AQ243" s="60">
        <f t="shared" si="30"/>
        <v>0.36405529953917048</v>
      </c>
      <c r="AR243" s="4">
        <v>2.3425818242232967E-2</v>
      </c>
      <c r="AS243" s="4">
        <v>2.6047565118912798E-2</v>
      </c>
    </row>
    <row r="244" spans="42:45" x14ac:dyDescent="0.3">
      <c r="AP244" s="1">
        <v>238</v>
      </c>
      <c r="AQ244" s="60">
        <f t="shared" si="30"/>
        <v>0.36559139784946237</v>
      </c>
      <c r="AR244" s="4">
        <v>2.3545949745211698E-2</v>
      </c>
      <c r="AS244" s="4">
        <v>2.6362038664323375E-2</v>
      </c>
    </row>
    <row r="245" spans="42:45" x14ac:dyDescent="0.3">
      <c r="AP245" s="1">
        <v>239</v>
      </c>
      <c r="AQ245" s="60">
        <f t="shared" si="30"/>
        <v>0.36712749615975421</v>
      </c>
      <c r="AR245" s="4">
        <v>2.3947750362844702E-2</v>
      </c>
      <c r="AS245" s="4">
        <v>2.6435357290375942E-2</v>
      </c>
    </row>
    <row r="246" spans="42:45" x14ac:dyDescent="0.3">
      <c r="AP246" s="1">
        <v>240</v>
      </c>
      <c r="AQ246" s="60">
        <f t="shared" si="30"/>
        <v>0.3686635944700461</v>
      </c>
      <c r="AR246" s="4">
        <v>2.4293590627153729E-2</v>
      </c>
      <c r="AS246" s="4">
        <v>2.6435357290375942E-2</v>
      </c>
    </row>
    <row r="247" spans="42:45" x14ac:dyDescent="0.3">
      <c r="AP247" s="1">
        <v>241</v>
      </c>
      <c r="AQ247" s="60">
        <f t="shared" si="30"/>
        <v>0.37019969278033793</v>
      </c>
      <c r="AR247" s="4">
        <v>2.4293590627153729E-2</v>
      </c>
      <c r="AS247" s="4">
        <v>2.6613143027059138E-2</v>
      </c>
    </row>
    <row r="248" spans="42:45" x14ac:dyDescent="0.3">
      <c r="AP248" s="1">
        <v>242</v>
      </c>
      <c r="AQ248" s="60">
        <f t="shared" si="30"/>
        <v>0.37173579109062982</v>
      </c>
      <c r="AR248" s="4">
        <v>2.4782481180956127E-2</v>
      </c>
      <c r="AS248" s="4">
        <v>2.6723577990164196E-2</v>
      </c>
    </row>
    <row r="249" spans="42:45" x14ac:dyDescent="0.3">
      <c r="AP249" s="1">
        <v>243</v>
      </c>
      <c r="AQ249" s="60">
        <f t="shared" si="30"/>
        <v>0.37327188940092165</v>
      </c>
      <c r="AR249" s="4">
        <v>2.4837771313493004E-2</v>
      </c>
      <c r="AS249" s="4">
        <v>2.6921863497739007E-2</v>
      </c>
    </row>
    <row r="250" spans="42:45" x14ac:dyDescent="0.3">
      <c r="AP250" s="1">
        <v>244</v>
      </c>
      <c r="AQ250" s="60">
        <f t="shared" si="30"/>
        <v>0.37480798771121354</v>
      </c>
      <c r="AR250" s="4">
        <v>2.5087223791327502E-2</v>
      </c>
      <c r="AS250" s="4">
        <v>2.7129791388346498E-2</v>
      </c>
    </row>
    <row r="251" spans="42:45" x14ac:dyDescent="0.3">
      <c r="AP251" s="1">
        <v>245</v>
      </c>
      <c r="AQ251" s="60">
        <f t="shared" si="30"/>
        <v>0.37634408602150538</v>
      </c>
      <c r="AR251" s="4">
        <v>2.5155065472088255E-2</v>
      </c>
      <c r="AS251" s="4">
        <v>2.7352653858678005E-2</v>
      </c>
    </row>
    <row r="252" spans="42:45" x14ac:dyDescent="0.3">
      <c r="AP252" s="1">
        <v>246</v>
      </c>
      <c r="AQ252" s="60">
        <f t="shared" si="30"/>
        <v>0.37788018433179721</v>
      </c>
      <c r="AR252" s="4">
        <v>2.5155065472088255E-2</v>
      </c>
      <c r="AS252" s="4">
        <v>2.7386161076000611E-2</v>
      </c>
    </row>
    <row r="253" spans="42:45" x14ac:dyDescent="0.3">
      <c r="AP253" s="1">
        <v>247</v>
      </c>
      <c r="AQ253" s="60">
        <f t="shared" si="30"/>
        <v>0.3794162826420891</v>
      </c>
      <c r="AR253" s="4">
        <v>2.5264002138751473E-2</v>
      </c>
      <c r="AS253" s="4">
        <v>2.7683888620634228E-2</v>
      </c>
    </row>
    <row r="254" spans="42:45" x14ac:dyDescent="0.3">
      <c r="AP254" s="1">
        <v>248</v>
      </c>
      <c r="AQ254" s="60">
        <f t="shared" si="30"/>
        <v>0.38095238095238093</v>
      </c>
      <c r="AR254" s="4">
        <v>2.5303110173958841E-2</v>
      </c>
      <c r="AS254" s="4">
        <v>2.7791281801976951E-2</v>
      </c>
    </row>
    <row r="255" spans="42:45" x14ac:dyDescent="0.3">
      <c r="AP255" s="1">
        <v>249</v>
      </c>
      <c r="AQ255" s="60">
        <f t="shared" si="30"/>
        <v>0.38248847926267282</v>
      </c>
      <c r="AR255" s="4">
        <v>2.5308241401687172E-2</v>
      </c>
      <c r="AS255" s="4">
        <v>2.8099910793933952E-2</v>
      </c>
    </row>
    <row r="256" spans="42:45" x14ac:dyDescent="0.3">
      <c r="AP256" s="1">
        <v>250</v>
      </c>
      <c r="AQ256" s="60">
        <f t="shared" si="30"/>
        <v>0.38402457757296465</v>
      </c>
      <c r="AR256" s="4">
        <v>2.5502575178601137E-2</v>
      </c>
      <c r="AS256" s="4">
        <v>2.8100513374763516E-2</v>
      </c>
    </row>
    <row r="257" spans="42:45" x14ac:dyDescent="0.3">
      <c r="AP257" s="1">
        <v>251</v>
      </c>
      <c r="AQ257" s="60">
        <f t="shared" si="30"/>
        <v>0.38556067588325654</v>
      </c>
      <c r="AR257" s="4">
        <v>2.56606079120207E-2</v>
      </c>
      <c r="AS257" s="4">
        <v>2.8499316437059653E-2</v>
      </c>
    </row>
    <row r="258" spans="42:45" x14ac:dyDescent="0.3">
      <c r="AP258" s="1">
        <v>252</v>
      </c>
      <c r="AQ258" s="60">
        <f t="shared" si="30"/>
        <v>0.38709677419354838</v>
      </c>
      <c r="AR258" s="4">
        <v>2.580813347236699E-2</v>
      </c>
      <c r="AS258" s="4">
        <v>2.85451197053407E-2</v>
      </c>
    </row>
    <row r="259" spans="42:45" x14ac:dyDescent="0.3">
      <c r="AP259" s="1">
        <v>253</v>
      </c>
      <c r="AQ259" s="60">
        <f t="shared" si="30"/>
        <v>0.38863287250384027</v>
      </c>
      <c r="AR259" s="4">
        <v>2.5848665457372438E-2</v>
      </c>
      <c r="AS259" s="4">
        <v>2.9103852596314858E-2</v>
      </c>
    </row>
    <row r="260" spans="42:45" x14ac:dyDescent="0.3">
      <c r="AP260" s="1">
        <v>254</v>
      </c>
      <c r="AQ260" s="60">
        <f t="shared" si="30"/>
        <v>0.3901689708141321</v>
      </c>
      <c r="AR260" s="4">
        <v>2.5887890457851996E-2</v>
      </c>
      <c r="AS260" s="4">
        <v>2.9103852596314858E-2</v>
      </c>
    </row>
    <row r="261" spans="42:45" x14ac:dyDescent="0.3">
      <c r="AP261" s="1">
        <v>255</v>
      </c>
      <c r="AQ261" s="60">
        <f t="shared" si="30"/>
        <v>0.39170506912442399</v>
      </c>
      <c r="AR261" s="4">
        <v>2.6016540317022784E-2</v>
      </c>
      <c r="AS261" s="4">
        <v>2.9411764705882314E-2</v>
      </c>
    </row>
    <row r="262" spans="42:45" x14ac:dyDescent="0.3">
      <c r="AP262" s="1">
        <v>256</v>
      </c>
      <c r="AQ262" s="60">
        <f t="shared" si="30"/>
        <v>0.39324116743471582</v>
      </c>
      <c r="AR262" s="4">
        <v>2.6124818577648767E-2</v>
      </c>
      <c r="AS262" s="4">
        <v>2.9411764705882353E-2</v>
      </c>
    </row>
    <row r="263" spans="42:45" x14ac:dyDescent="0.3">
      <c r="AP263" s="1">
        <v>257</v>
      </c>
      <c r="AQ263" s="60">
        <f t="shared" si="30"/>
        <v>0.39477726574500765</v>
      </c>
      <c r="AR263" s="4">
        <v>2.6181690388332415E-2</v>
      </c>
      <c r="AS263" s="4">
        <v>3.0565881866997172E-2</v>
      </c>
    </row>
    <row r="264" spans="42:45" x14ac:dyDescent="0.3">
      <c r="AP264" s="1">
        <v>258</v>
      </c>
      <c r="AQ264" s="60">
        <f t="shared" ref="AQ264:AQ327" si="31">AP264/651</f>
        <v>0.39631336405529954</v>
      </c>
      <c r="AR264" s="4">
        <v>2.6333277953148403E-2</v>
      </c>
      <c r="AS264" s="4">
        <v>3.1197654941373484E-2</v>
      </c>
    </row>
    <row r="265" spans="42:45" x14ac:dyDescent="0.3">
      <c r="AP265" s="1">
        <v>259</v>
      </c>
      <c r="AQ265" s="60">
        <f t="shared" si="31"/>
        <v>0.39784946236559138</v>
      </c>
      <c r="AR265" s="4">
        <v>2.6333277953148403E-2</v>
      </c>
      <c r="AS265" s="4">
        <v>3.1239212978943776E-2</v>
      </c>
    </row>
    <row r="266" spans="42:45" x14ac:dyDescent="0.3">
      <c r="AP266" s="1">
        <v>260</v>
      </c>
      <c r="AQ266" s="60">
        <f t="shared" si="31"/>
        <v>0.39938556067588327</v>
      </c>
      <c r="AR266" s="4">
        <v>2.6537422532973219E-2</v>
      </c>
      <c r="AS266" s="4">
        <v>3.1280547409579668E-2</v>
      </c>
    </row>
    <row r="267" spans="42:45" x14ac:dyDescent="0.3">
      <c r="AP267" s="1">
        <v>261</v>
      </c>
      <c r="AQ267" s="60">
        <f t="shared" si="31"/>
        <v>0.4009216589861751</v>
      </c>
      <c r="AR267" s="4">
        <v>2.6820419797875156E-2</v>
      </c>
      <c r="AS267" s="4">
        <v>3.1307550644567222E-2</v>
      </c>
    </row>
    <row r="268" spans="42:45" x14ac:dyDescent="0.3">
      <c r="AP268" s="1">
        <v>262</v>
      </c>
      <c r="AQ268" s="60">
        <f t="shared" si="31"/>
        <v>0.40245775729646699</v>
      </c>
      <c r="AR268" s="4">
        <v>2.687843616371411E-2</v>
      </c>
      <c r="AS268" s="4">
        <v>3.1372549019607843E-2</v>
      </c>
    </row>
    <row r="269" spans="42:45" x14ac:dyDescent="0.3">
      <c r="AP269" s="1">
        <v>263</v>
      </c>
      <c r="AQ269" s="60">
        <f t="shared" si="31"/>
        <v>0.40399385560675882</v>
      </c>
      <c r="AR269" s="4">
        <v>2.6901669758812616E-2</v>
      </c>
      <c r="AS269" s="4">
        <v>3.1372549019607843E-2</v>
      </c>
    </row>
    <row r="270" spans="42:45" x14ac:dyDescent="0.3">
      <c r="AP270" s="1">
        <v>264</v>
      </c>
      <c r="AQ270" s="60">
        <f t="shared" si="31"/>
        <v>0.40552995391705071</v>
      </c>
      <c r="AR270" s="4">
        <v>2.7075408368762641E-2</v>
      </c>
      <c r="AS270" s="4">
        <v>3.1665611146295125E-2</v>
      </c>
    </row>
    <row r="271" spans="42:45" x14ac:dyDescent="0.3">
      <c r="AP271" s="1">
        <v>265</v>
      </c>
      <c r="AQ271" s="60">
        <f t="shared" si="31"/>
        <v>0.40706605222734255</v>
      </c>
      <c r="AR271" s="4">
        <v>2.733195614174487E-2</v>
      </c>
      <c r="AS271" s="4">
        <v>3.1694344947357046E-2</v>
      </c>
    </row>
    <row r="272" spans="42:45" x14ac:dyDescent="0.3">
      <c r="AP272" s="1">
        <v>266</v>
      </c>
      <c r="AQ272" s="60">
        <f t="shared" si="31"/>
        <v>0.40860215053763443</v>
      </c>
      <c r="AR272" s="4">
        <v>2.7489309712889431E-2</v>
      </c>
      <c r="AS272" s="4">
        <v>3.1707709641075242E-2</v>
      </c>
    </row>
    <row r="273" spans="42:45" x14ac:dyDescent="0.3">
      <c r="AP273" s="1">
        <v>267</v>
      </c>
      <c r="AQ273" s="60">
        <f t="shared" si="31"/>
        <v>0.41013824884792627</v>
      </c>
      <c r="AR273" s="4">
        <v>2.8011204481792718E-2</v>
      </c>
      <c r="AS273" s="4">
        <v>3.1707709641075242E-2</v>
      </c>
    </row>
    <row r="274" spans="42:45" x14ac:dyDescent="0.3">
      <c r="AP274" s="1">
        <v>268</v>
      </c>
      <c r="AQ274" s="60">
        <f t="shared" si="31"/>
        <v>0.4116743471582181</v>
      </c>
      <c r="AR274" s="4">
        <v>2.8126489750516522E-2</v>
      </c>
      <c r="AS274" s="4">
        <v>3.1710079275198186E-2</v>
      </c>
    </row>
    <row r="275" spans="42:45" x14ac:dyDescent="0.3">
      <c r="AP275" s="1">
        <v>269</v>
      </c>
      <c r="AQ275" s="60">
        <f t="shared" si="31"/>
        <v>0.41321044546850999</v>
      </c>
      <c r="AR275" s="4">
        <v>2.8194226896397456E-2</v>
      </c>
      <c r="AS275" s="4">
        <v>3.1754187647723746E-2</v>
      </c>
    </row>
    <row r="276" spans="42:45" x14ac:dyDescent="0.3">
      <c r="AP276" s="1">
        <v>270</v>
      </c>
      <c r="AQ276" s="60">
        <f t="shared" si="31"/>
        <v>0.41474654377880182</v>
      </c>
      <c r="AR276" s="4">
        <v>2.8756957328385901E-2</v>
      </c>
      <c r="AS276" s="4">
        <v>3.1764568492350868E-2</v>
      </c>
    </row>
    <row r="277" spans="42:45" x14ac:dyDescent="0.3">
      <c r="AP277" s="1">
        <v>271</v>
      </c>
      <c r="AQ277" s="60">
        <f t="shared" si="31"/>
        <v>0.41628264208909371</v>
      </c>
      <c r="AR277" s="4">
        <v>2.8921023359288173E-2</v>
      </c>
      <c r="AS277" s="4">
        <v>3.1764568492350868E-2</v>
      </c>
    </row>
    <row r="278" spans="42:45" x14ac:dyDescent="0.3">
      <c r="AP278" s="1">
        <v>272</v>
      </c>
      <c r="AQ278" s="60">
        <f t="shared" si="31"/>
        <v>0.41781874039938555</v>
      </c>
      <c r="AR278" s="4">
        <v>2.9126213592233011E-2</v>
      </c>
      <c r="AS278" s="4">
        <v>3.2073813708260103E-2</v>
      </c>
    </row>
    <row r="279" spans="42:45" x14ac:dyDescent="0.3">
      <c r="AP279" s="1">
        <v>273</v>
      </c>
      <c r="AQ279" s="60">
        <f t="shared" si="31"/>
        <v>0.41935483870967744</v>
      </c>
      <c r="AR279" s="4">
        <v>2.9256721138639918E-2</v>
      </c>
      <c r="AS279" s="4">
        <v>3.2228360957642727E-2</v>
      </c>
    </row>
    <row r="280" spans="42:45" x14ac:dyDescent="0.3">
      <c r="AP280" s="1">
        <v>274</v>
      </c>
      <c r="AQ280" s="60">
        <f t="shared" si="31"/>
        <v>0.42089093701996927</v>
      </c>
      <c r="AR280" s="4">
        <v>2.9479929544822429E-2</v>
      </c>
      <c r="AS280" s="4">
        <v>3.2228360957642727E-2</v>
      </c>
    </row>
    <row r="281" spans="42:45" x14ac:dyDescent="0.3">
      <c r="AP281" s="1">
        <v>275</v>
      </c>
      <c r="AQ281" s="60">
        <f t="shared" si="31"/>
        <v>0.42242703533026116</v>
      </c>
      <c r="AR281" s="4">
        <v>2.9942521053335083E-2</v>
      </c>
      <c r="AS281" s="4">
        <v>3.2247609787716701E-2</v>
      </c>
    </row>
    <row r="282" spans="42:45" x14ac:dyDescent="0.3">
      <c r="AP282" s="1">
        <v>276</v>
      </c>
      <c r="AQ282" s="60">
        <f t="shared" si="31"/>
        <v>0.42396313364055299</v>
      </c>
      <c r="AR282" s="4">
        <v>3.0159350865187236E-2</v>
      </c>
      <c r="AS282" s="4">
        <v>3.2513181019332163E-2</v>
      </c>
    </row>
    <row r="283" spans="42:45" x14ac:dyDescent="0.3">
      <c r="AP283" s="1">
        <v>277</v>
      </c>
      <c r="AQ283" s="60">
        <f t="shared" si="31"/>
        <v>0.42549923195084488</v>
      </c>
      <c r="AR283" s="4">
        <v>3.06108808982756E-2</v>
      </c>
      <c r="AS283" s="4">
        <v>3.2631144155307788E-2</v>
      </c>
    </row>
    <row r="284" spans="42:45" x14ac:dyDescent="0.3">
      <c r="AP284" s="1">
        <v>278</v>
      </c>
      <c r="AQ284" s="60">
        <f t="shared" si="31"/>
        <v>0.42703533026113671</v>
      </c>
      <c r="AR284" s="4">
        <v>3.1136963535047437E-2</v>
      </c>
      <c r="AS284" s="4">
        <v>3.2932383510452003E-2</v>
      </c>
    </row>
    <row r="285" spans="42:45" x14ac:dyDescent="0.3">
      <c r="AP285" s="1">
        <v>279</v>
      </c>
      <c r="AQ285" s="60">
        <f t="shared" si="31"/>
        <v>0.42857142857142855</v>
      </c>
      <c r="AR285" s="4">
        <v>3.1154551007941355E-2</v>
      </c>
      <c r="AS285" s="4">
        <v>3.3057851239669381E-2</v>
      </c>
    </row>
    <row r="286" spans="42:45" x14ac:dyDescent="0.3">
      <c r="AP286" s="1">
        <v>280</v>
      </c>
      <c r="AQ286" s="60">
        <f t="shared" si="31"/>
        <v>0.43010752688172044</v>
      </c>
      <c r="AR286" s="4">
        <v>3.1287365484256653E-2</v>
      </c>
      <c r="AS286" s="4">
        <v>3.3218892084995781E-2</v>
      </c>
    </row>
    <row r="287" spans="42:45" x14ac:dyDescent="0.3">
      <c r="AP287" s="1">
        <v>281</v>
      </c>
      <c r="AQ287" s="60">
        <f t="shared" si="31"/>
        <v>0.43164362519201227</v>
      </c>
      <c r="AR287" s="4">
        <v>3.1287365484256653E-2</v>
      </c>
      <c r="AS287" s="4">
        <v>3.3235581622678395E-2</v>
      </c>
    </row>
    <row r="288" spans="42:45" x14ac:dyDescent="0.3">
      <c r="AP288" s="1">
        <v>282</v>
      </c>
      <c r="AQ288" s="60">
        <f t="shared" si="31"/>
        <v>0.43317972350230416</v>
      </c>
      <c r="AR288" s="4">
        <v>3.1304624185603126E-2</v>
      </c>
      <c r="AS288" s="4">
        <v>3.3322479105611688E-2</v>
      </c>
    </row>
    <row r="289" spans="42:45" x14ac:dyDescent="0.3">
      <c r="AP289" s="1">
        <v>283</v>
      </c>
      <c r="AQ289" s="60">
        <f t="shared" si="31"/>
        <v>0.43471582181259599</v>
      </c>
      <c r="AR289" s="4">
        <v>3.1539888682745827E-2</v>
      </c>
      <c r="AS289" s="4">
        <v>3.3333333333333333E-2</v>
      </c>
    </row>
    <row r="290" spans="42:45" x14ac:dyDescent="0.3">
      <c r="AP290" s="1">
        <v>284</v>
      </c>
      <c r="AQ290" s="60">
        <f t="shared" si="31"/>
        <v>0.43625192012288788</v>
      </c>
      <c r="AR290" s="4">
        <v>3.1762400742497629E-2</v>
      </c>
      <c r="AS290" s="4">
        <v>3.38280980324474E-2</v>
      </c>
    </row>
    <row r="291" spans="42:45" x14ac:dyDescent="0.3">
      <c r="AP291" s="1">
        <v>285</v>
      </c>
      <c r="AQ291" s="60">
        <f t="shared" si="31"/>
        <v>0.43778801843317972</v>
      </c>
      <c r="AR291" s="4">
        <v>3.1770276462501836E-2</v>
      </c>
      <c r="AS291" s="4">
        <v>3.38280980324474E-2</v>
      </c>
    </row>
    <row r="292" spans="42:45" x14ac:dyDescent="0.3">
      <c r="AP292" s="1">
        <v>286</v>
      </c>
      <c r="AQ292" s="60">
        <f t="shared" si="31"/>
        <v>0.4393241167434716</v>
      </c>
      <c r="AR292" s="4">
        <v>3.2306375695335954E-2</v>
      </c>
      <c r="AS292" s="4">
        <v>3.3915464439382377E-2</v>
      </c>
    </row>
    <row r="293" spans="42:45" x14ac:dyDescent="0.3">
      <c r="AP293" s="1">
        <v>287</v>
      </c>
      <c r="AQ293" s="60">
        <f t="shared" si="31"/>
        <v>0.44086021505376344</v>
      </c>
      <c r="AR293" s="4">
        <v>3.23253388946819E-2</v>
      </c>
      <c r="AS293" s="4">
        <v>3.3915464439382377E-2</v>
      </c>
    </row>
    <row r="294" spans="42:45" x14ac:dyDescent="0.3">
      <c r="AP294" s="1">
        <v>288</v>
      </c>
      <c r="AQ294" s="60">
        <f t="shared" si="31"/>
        <v>0.44239631336405533</v>
      </c>
      <c r="AR294" s="4">
        <v>3.2331751888947421E-2</v>
      </c>
      <c r="AS294" s="4">
        <v>3.3915464439382377E-2</v>
      </c>
    </row>
    <row r="295" spans="42:45" x14ac:dyDescent="0.3">
      <c r="AP295" s="1">
        <v>289</v>
      </c>
      <c r="AQ295" s="60">
        <f t="shared" si="31"/>
        <v>0.44393241167434716</v>
      </c>
      <c r="AR295" s="4">
        <v>3.318809678316488E-2</v>
      </c>
      <c r="AS295" s="4">
        <v>3.3975084937712341E-2</v>
      </c>
    </row>
    <row r="296" spans="42:45" x14ac:dyDescent="0.3">
      <c r="AP296" s="1">
        <v>290</v>
      </c>
      <c r="AQ296" s="60">
        <f t="shared" si="31"/>
        <v>0.44546850998463899</v>
      </c>
      <c r="AR296" s="4">
        <v>3.3280191311279371E-2</v>
      </c>
      <c r="AS296" s="4">
        <v>3.4407901877781449E-2</v>
      </c>
    </row>
    <row r="297" spans="42:45" x14ac:dyDescent="0.3">
      <c r="AP297" s="1">
        <v>291</v>
      </c>
      <c r="AQ297" s="60">
        <f t="shared" si="31"/>
        <v>0.44700460829493088</v>
      </c>
      <c r="AR297" s="4">
        <v>3.3441709242916805E-2</v>
      </c>
      <c r="AS297" s="4">
        <v>3.4710017574692442E-2</v>
      </c>
    </row>
    <row r="298" spans="42:45" x14ac:dyDescent="0.3">
      <c r="AP298" s="1">
        <v>292</v>
      </c>
      <c r="AQ298" s="60">
        <f t="shared" si="31"/>
        <v>0.44854070660522272</v>
      </c>
      <c r="AR298" s="4">
        <v>3.3441709242916805E-2</v>
      </c>
      <c r="AS298" s="4">
        <v>3.4990791896869246E-2</v>
      </c>
    </row>
    <row r="299" spans="42:45" x14ac:dyDescent="0.3">
      <c r="AP299" s="1">
        <v>293</v>
      </c>
      <c r="AQ299" s="60">
        <f t="shared" si="31"/>
        <v>0.45007680491551461</v>
      </c>
      <c r="AR299" s="4">
        <v>3.4208918753817957E-2</v>
      </c>
      <c r="AS299" s="4">
        <v>3.5385259631490737E-2</v>
      </c>
    </row>
    <row r="300" spans="42:45" x14ac:dyDescent="0.3">
      <c r="AP300" s="1">
        <v>294</v>
      </c>
      <c r="AQ300" s="60">
        <f t="shared" si="31"/>
        <v>0.45161290322580644</v>
      </c>
      <c r="AR300" s="4">
        <v>3.4445870774497268E-2</v>
      </c>
      <c r="AS300" s="4">
        <v>3.5465484483850541E-2</v>
      </c>
    </row>
    <row r="301" spans="42:45" x14ac:dyDescent="0.3">
      <c r="AP301" s="1">
        <v>295</v>
      </c>
      <c r="AQ301" s="60">
        <f t="shared" si="31"/>
        <v>0.45314900153609833</v>
      </c>
      <c r="AR301" s="4">
        <v>3.483309143686502E-2</v>
      </c>
      <c r="AS301" s="4">
        <v>3.5588752196836555E-2</v>
      </c>
    </row>
    <row r="302" spans="42:45" x14ac:dyDescent="0.3">
      <c r="AP302" s="1">
        <v>296</v>
      </c>
      <c r="AQ302" s="60">
        <f t="shared" si="31"/>
        <v>0.45468509984639016</v>
      </c>
      <c r="AR302" s="4">
        <v>3.5055657085894705E-2</v>
      </c>
      <c r="AS302" s="4">
        <v>3.6277133511745427E-2</v>
      </c>
    </row>
    <row r="303" spans="42:45" x14ac:dyDescent="0.3">
      <c r="AP303" s="1">
        <v>297</v>
      </c>
      <c r="AQ303" s="60">
        <f t="shared" si="31"/>
        <v>0.45622119815668205</v>
      </c>
      <c r="AR303" s="4">
        <v>3.525046382189239E-2</v>
      </c>
      <c r="AS303" s="4">
        <v>3.6298817047480114E-2</v>
      </c>
    </row>
    <row r="304" spans="42:45" x14ac:dyDescent="0.3">
      <c r="AP304" s="1">
        <v>298</v>
      </c>
      <c r="AQ304" s="60">
        <f t="shared" si="31"/>
        <v>0.45775729646697388</v>
      </c>
      <c r="AR304" s="4">
        <v>3.525046382189239E-2</v>
      </c>
      <c r="AS304" s="4">
        <v>3.6416983085951024E-2</v>
      </c>
    </row>
    <row r="305" spans="42:45" x14ac:dyDescent="0.3">
      <c r="AP305" s="1">
        <v>299</v>
      </c>
      <c r="AQ305" s="60">
        <f t="shared" si="31"/>
        <v>0.45929339477726572</v>
      </c>
      <c r="AR305" s="4">
        <v>3.5466547326023772E-2</v>
      </c>
      <c r="AS305" s="4">
        <v>3.6435828564755399E-2</v>
      </c>
    </row>
    <row r="306" spans="42:45" x14ac:dyDescent="0.3">
      <c r="AP306" s="1">
        <v>300</v>
      </c>
      <c r="AQ306" s="60">
        <f t="shared" si="31"/>
        <v>0.46082949308755761</v>
      </c>
      <c r="AR306" s="4">
        <v>3.5466547326023772E-2</v>
      </c>
      <c r="AS306" s="4">
        <v>3.6732108929702342E-2</v>
      </c>
    </row>
    <row r="307" spans="42:45" x14ac:dyDescent="0.3">
      <c r="AP307" s="1">
        <v>301</v>
      </c>
      <c r="AQ307" s="60">
        <f t="shared" si="31"/>
        <v>0.46236559139784944</v>
      </c>
      <c r="AR307" s="4">
        <v>3.5515618314077929E-2</v>
      </c>
      <c r="AS307" s="4">
        <v>3.6832412523020261E-2</v>
      </c>
    </row>
    <row r="308" spans="42:45" x14ac:dyDescent="0.3">
      <c r="AP308" s="1">
        <v>302</v>
      </c>
      <c r="AQ308" s="60">
        <f t="shared" si="31"/>
        <v>0.46390168970814133</v>
      </c>
      <c r="AR308" s="4">
        <v>3.6352527875362688E-2</v>
      </c>
      <c r="AS308" s="4">
        <v>3.6832412523020261E-2</v>
      </c>
    </row>
    <row r="309" spans="42:45" x14ac:dyDescent="0.3">
      <c r="AP309" s="1">
        <v>303</v>
      </c>
      <c r="AQ309" s="60">
        <f t="shared" si="31"/>
        <v>0.46543778801843316</v>
      </c>
      <c r="AR309" s="4">
        <v>3.6403011240589825E-2</v>
      </c>
      <c r="AS309" s="4">
        <v>3.6871123363197797E-2</v>
      </c>
    </row>
    <row r="310" spans="42:45" x14ac:dyDescent="0.3">
      <c r="AP310" s="1">
        <v>304</v>
      </c>
      <c r="AQ310" s="60">
        <f t="shared" si="31"/>
        <v>0.46697388632872505</v>
      </c>
      <c r="AR310" s="4">
        <v>3.6626119502740244E-2</v>
      </c>
      <c r="AS310" s="4">
        <v>3.7254901960784313E-2</v>
      </c>
    </row>
    <row r="311" spans="42:45" x14ac:dyDescent="0.3">
      <c r="AP311" s="1">
        <v>305</v>
      </c>
      <c r="AQ311" s="60">
        <f t="shared" si="31"/>
        <v>0.46850998463901689</v>
      </c>
      <c r="AR311" s="4">
        <v>3.6652412950519242E-2</v>
      </c>
      <c r="AS311" s="4">
        <v>3.7372593431483581E-2</v>
      </c>
    </row>
    <row r="312" spans="42:45" x14ac:dyDescent="0.3">
      <c r="AP312" s="1">
        <v>306</v>
      </c>
      <c r="AQ312" s="60">
        <f t="shared" si="31"/>
        <v>0.47004608294930877</v>
      </c>
      <c r="AR312" s="29">
        <v>3.692522062238731E-2</v>
      </c>
      <c r="AS312" s="4">
        <v>3.7785588752196834E-2</v>
      </c>
    </row>
    <row r="313" spans="42:45" x14ac:dyDescent="0.3">
      <c r="AP313" s="1">
        <v>307</v>
      </c>
      <c r="AQ313" s="60">
        <f t="shared" si="31"/>
        <v>0.47158218125960061</v>
      </c>
      <c r="AR313" s="4">
        <v>3.7265842965324807E-2</v>
      </c>
      <c r="AS313" s="4">
        <v>3.8138510257469428E-2</v>
      </c>
    </row>
    <row r="314" spans="42:45" x14ac:dyDescent="0.3">
      <c r="AP314" s="1">
        <v>308</v>
      </c>
      <c r="AQ314" s="60">
        <f t="shared" si="31"/>
        <v>0.4731182795698925</v>
      </c>
      <c r="AR314" s="4">
        <v>3.7265842965324807E-2</v>
      </c>
      <c r="AS314" s="4">
        <v>3.81875510919071E-2</v>
      </c>
    </row>
    <row r="315" spans="42:45" x14ac:dyDescent="0.3">
      <c r="AP315" s="1">
        <v>309</v>
      </c>
      <c r="AQ315" s="60">
        <f t="shared" si="31"/>
        <v>0.47465437788018433</v>
      </c>
      <c r="AR315" s="4">
        <v>3.7294479347680758E-2</v>
      </c>
      <c r="AS315" s="4">
        <v>3.8507285162057654E-2</v>
      </c>
    </row>
    <row r="316" spans="42:45" x14ac:dyDescent="0.3">
      <c r="AP316" s="1">
        <v>310</v>
      </c>
      <c r="AQ316" s="60">
        <f t="shared" si="31"/>
        <v>0.47619047619047616</v>
      </c>
      <c r="AR316" s="4">
        <v>3.745976002341244E-2</v>
      </c>
      <c r="AS316" s="4">
        <v>3.8525963149078676E-2</v>
      </c>
    </row>
    <row r="317" spans="42:45" x14ac:dyDescent="0.3">
      <c r="AP317" s="1">
        <v>311</v>
      </c>
      <c r="AQ317" s="60">
        <f t="shared" si="31"/>
        <v>0.47772657450076805</v>
      </c>
      <c r="AR317" s="4">
        <v>3.7603233175188856E-2</v>
      </c>
      <c r="AS317" s="4">
        <v>3.8525963149078676E-2</v>
      </c>
    </row>
    <row r="318" spans="42:45" x14ac:dyDescent="0.3">
      <c r="AP318" s="1">
        <v>312</v>
      </c>
      <c r="AQ318" s="60">
        <f t="shared" si="31"/>
        <v>0.47926267281105989</v>
      </c>
      <c r="AR318" s="4">
        <v>3.7704184381293408E-2</v>
      </c>
      <c r="AS318" s="4">
        <v>3.8594073053066849E-2</v>
      </c>
    </row>
    <row r="319" spans="42:45" x14ac:dyDescent="0.3">
      <c r="AP319" s="1">
        <v>313</v>
      </c>
      <c r="AQ319" s="60">
        <f t="shared" si="31"/>
        <v>0.48079877112135178</v>
      </c>
      <c r="AR319" s="4">
        <v>3.7735849056603772E-2</v>
      </c>
      <c r="AS319" s="4">
        <v>3.8674033149171269E-2</v>
      </c>
    </row>
    <row r="320" spans="42:45" x14ac:dyDescent="0.3">
      <c r="AP320" s="1">
        <v>314</v>
      </c>
      <c r="AQ320" s="60">
        <f t="shared" si="31"/>
        <v>0.48233486943164361</v>
      </c>
      <c r="AR320" s="4">
        <v>3.8086391082210812E-2</v>
      </c>
      <c r="AS320" s="4">
        <v>3.8826931020239638E-2</v>
      </c>
    </row>
    <row r="321" spans="42:45" x14ac:dyDescent="0.3">
      <c r="AP321" s="1">
        <v>315</v>
      </c>
      <c r="AQ321" s="60">
        <f t="shared" si="31"/>
        <v>0.4838709677419355</v>
      </c>
      <c r="AR321" s="4">
        <v>3.8750347640678549E-2</v>
      </c>
      <c r="AS321" s="4">
        <v>3.8950587477869059E-2</v>
      </c>
    </row>
    <row r="322" spans="42:45" x14ac:dyDescent="0.3">
      <c r="AP322" s="1">
        <v>316</v>
      </c>
      <c r="AQ322" s="60">
        <f t="shared" si="31"/>
        <v>0.48540706605222733</v>
      </c>
      <c r="AR322" s="4">
        <v>3.8793819571357406E-2</v>
      </c>
      <c r="AS322" s="4">
        <v>3.9005868139454648E-2</v>
      </c>
    </row>
    <row r="323" spans="42:45" x14ac:dyDescent="0.3">
      <c r="AP323" s="1">
        <v>317</v>
      </c>
      <c r="AQ323" s="60">
        <f t="shared" si="31"/>
        <v>0.48694316436251922</v>
      </c>
      <c r="AR323" s="29">
        <v>3.884254431699681E-2</v>
      </c>
      <c r="AS323" s="4">
        <v>3.925025517305368E-2</v>
      </c>
    </row>
    <row r="324" spans="42:45" x14ac:dyDescent="0.3">
      <c r="AP324" s="1">
        <v>318</v>
      </c>
      <c r="AQ324" s="60">
        <f t="shared" si="31"/>
        <v>0.48847926267281105</v>
      </c>
      <c r="AR324" s="4">
        <v>3.8923031899326985E-2</v>
      </c>
      <c r="AS324" s="4">
        <v>3.9278578189084049E-2</v>
      </c>
    </row>
    <row r="325" spans="42:45" x14ac:dyDescent="0.3">
      <c r="AP325" s="1">
        <v>319</v>
      </c>
      <c r="AQ325" s="60">
        <f t="shared" si="31"/>
        <v>0.49001536098310294</v>
      </c>
      <c r="AR325" s="4">
        <v>3.9025507866198184E-2</v>
      </c>
      <c r="AS325" s="4">
        <v>3.9355366110008227E-2</v>
      </c>
    </row>
    <row r="326" spans="42:45" x14ac:dyDescent="0.3">
      <c r="AP326" s="1">
        <v>320</v>
      </c>
      <c r="AQ326" s="60">
        <f t="shared" si="31"/>
        <v>0.49155145929339478</v>
      </c>
      <c r="AR326" s="4">
        <v>3.94107891912985E-2</v>
      </c>
      <c r="AS326" s="4">
        <v>3.9355366110008227E-2</v>
      </c>
    </row>
    <row r="327" spans="42:45" x14ac:dyDescent="0.3">
      <c r="AP327" s="1">
        <v>321</v>
      </c>
      <c r="AQ327" s="60">
        <f t="shared" si="31"/>
        <v>0.49308755760368661</v>
      </c>
      <c r="AR327" s="4">
        <v>3.991291727140784E-2</v>
      </c>
      <c r="AS327" s="4">
        <v>3.9543057996485061E-2</v>
      </c>
    </row>
    <row r="328" spans="42:45" x14ac:dyDescent="0.3">
      <c r="AP328" s="1">
        <v>322</v>
      </c>
      <c r="AQ328" s="60">
        <f t="shared" ref="AQ328:AQ391" si="32">AP328/651</f>
        <v>0.4946236559139785</v>
      </c>
      <c r="AR328" s="4">
        <v>4.0140910355056972E-2</v>
      </c>
      <c r="AS328" s="4">
        <v>3.9627842866988283E-2</v>
      </c>
    </row>
    <row r="329" spans="42:45" x14ac:dyDescent="0.3">
      <c r="AP329" s="1">
        <v>323</v>
      </c>
      <c r="AQ329" s="60">
        <f t="shared" si="32"/>
        <v>0.49615975422427033</v>
      </c>
      <c r="AR329" s="4">
        <v>4.0317654245571169E-2</v>
      </c>
      <c r="AS329" s="4">
        <v>3.9714206179827363E-2</v>
      </c>
    </row>
    <row r="330" spans="42:45" x14ac:dyDescent="0.3">
      <c r="AP330" s="1">
        <v>324</v>
      </c>
      <c r="AQ330" s="60">
        <f t="shared" si="32"/>
        <v>0.49769585253456222</v>
      </c>
      <c r="AR330" s="4">
        <v>4.0408732001857815E-2</v>
      </c>
      <c r="AS330" s="4">
        <v>3.9714206179827363E-2</v>
      </c>
    </row>
    <row r="331" spans="42:45" x14ac:dyDescent="0.3">
      <c r="AP331" s="1">
        <v>325</v>
      </c>
      <c r="AQ331" s="60">
        <f t="shared" si="32"/>
        <v>0.49923195084485406</v>
      </c>
      <c r="AR331" s="4">
        <v>4.0501230700380454E-2</v>
      </c>
      <c r="AS331" s="4">
        <v>4.0196078431372552E-2</v>
      </c>
    </row>
    <row r="332" spans="42:45" x14ac:dyDescent="0.3">
      <c r="AP332" s="1">
        <v>326</v>
      </c>
      <c r="AQ332" s="60">
        <f t="shared" si="32"/>
        <v>0.50076804915514594</v>
      </c>
      <c r="AR332" s="4">
        <v>4.0864356011981226E-2</v>
      </c>
      <c r="AS332" s="4">
        <v>4.0259389354228521E-2</v>
      </c>
    </row>
    <row r="333" spans="42:45" x14ac:dyDescent="0.3">
      <c r="AP333" s="1">
        <v>327</v>
      </c>
      <c r="AQ333" s="60">
        <f t="shared" si="32"/>
        <v>0.50230414746543783</v>
      </c>
      <c r="AR333" s="4">
        <v>4.0864356011981226E-2</v>
      </c>
      <c r="AS333" s="4">
        <v>4.0489158359880768E-2</v>
      </c>
    </row>
    <row r="334" spans="42:45" x14ac:dyDescent="0.3">
      <c r="AP334" s="1">
        <v>328</v>
      </c>
      <c r="AQ334" s="60">
        <f t="shared" si="32"/>
        <v>0.50384024577572961</v>
      </c>
      <c r="AR334" s="4">
        <v>4.092852779474649E-2</v>
      </c>
      <c r="AS334" s="4">
        <v>4.0523181128109362E-2</v>
      </c>
    </row>
    <row r="335" spans="42:45" x14ac:dyDescent="0.3">
      <c r="AP335" s="1">
        <v>329</v>
      </c>
      <c r="AQ335" s="60">
        <f t="shared" si="32"/>
        <v>0.5053763440860215</v>
      </c>
      <c r="AR335" s="4">
        <v>4.1251494619370242E-2</v>
      </c>
      <c r="AS335" s="4">
        <v>4.0531982267257759E-2</v>
      </c>
    </row>
    <row r="336" spans="42:45" x14ac:dyDescent="0.3">
      <c r="AP336" s="1">
        <v>330</v>
      </c>
      <c r="AQ336" s="60">
        <f t="shared" si="32"/>
        <v>0.50691244239631339</v>
      </c>
      <c r="AR336" s="4">
        <v>4.1556844139869931E-2</v>
      </c>
      <c r="AS336" s="4">
        <v>4.0560115886045467E-2</v>
      </c>
    </row>
    <row r="337" spans="42:45" x14ac:dyDescent="0.3">
      <c r="AP337" s="1">
        <v>331</v>
      </c>
      <c r="AQ337" s="60">
        <f t="shared" si="32"/>
        <v>0.50844854070660517</v>
      </c>
      <c r="AR337" s="4">
        <v>4.184957565115608E-2</v>
      </c>
      <c r="AS337" s="4">
        <v>4.0737436812369875E-2</v>
      </c>
    </row>
    <row r="338" spans="42:45" x14ac:dyDescent="0.3">
      <c r="AP338" s="1">
        <v>332</v>
      </c>
      <c r="AQ338" s="60">
        <f t="shared" si="32"/>
        <v>0.50998463901689706</v>
      </c>
      <c r="AR338" s="4">
        <v>4.1890702903509651E-2</v>
      </c>
      <c r="AS338" s="4">
        <v>4.0770101925254813E-2</v>
      </c>
    </row>
    <row r="339" spans="42:45" x14ac:dyDescent="0.3">
      <c r="AP339" s="1">
        <v>333</v>
      </c>
      <c r="AQ339" s="60">
        <f t="shared" si="32"/>
        <v>0.51152073732718895</v>
      </c>
      <c r="AR339" s="4">
        <v>4.1996134247056713E-2</v>
      </c>
      <c r="AS339" s="4">
        <v>4.0770101925254813E-2</v>
      </c>
    </row>
    <row r="340" spans="42:45" x14ac:dyDescent="0.3">
      <c r="AP340" s="1">
        <v>334</v>
      </c>
      <c r="AQ340" s="60">
        <f t="shared" si="32"/>
        <v>0.51305683563748083</v>
      </c>
      <c r="AR340" s="4">
        <v>4.2080342141438756E-2</v>
      </c>
      <c r="AS340" s="4">
        <v>4.1055718475073312E-2</v>
      </c>
    </row>
    <row r="341" spans="42:45" x14ac:dyDescent="0.3">
      <c r="AP341" s="1">
        <v>335</v>
      </c>
      <c r="AQ341" s="60">
        <f t="shared" si="32"/>
        <v>0.51459293394777261</v>
      </c>
      <c r="AR341" s="4">
        <v>4.2337332943127595E-2</v>
      </c>
      <c r="AS341" s="4">
        <v>4.1364880090133664E-2</v>
      </c>
    </row>
    <row r="342" spans="42:45" x14ac:dyDescent="0.3">
      <c r="AP342" s="1">
        <v>336</v>
      </c>
      <c r="AQ342" s="60">
        <f t="shared" si="32"/>
        <v>0.5161290322580645</v>
      </c>
      <c r="AR342" s="4">
        <v>4.2462196425843826E-2</v>
      </c>
      <c r="AS342" s="4">
        <v>4.1436464088397788E-2</v>
      </c>
    </row>
    <row r="343" spans="42:45" x14ac:dyDescent="0.3">
      <c r="AP343" s="1">
        <v>337</v>
      </c>
      <c r="AQ343" s="60">
        <f t="shared" si="32"/>
        <v>0.51766513056835639</v>
      </c>
      <c r="AR343" s="4">
        <v>4.2531982056820107E-2</v>
      </c>
      <c r="AS343" s="4">
        <v>4.1436464088397788E-2</v>
      </c>
    </row>
    <row r="344" spans="42:45" x14ac:dyDescent="0.3">
      <c r="AP344" s="1">
        <v>338</v>
      </c>
      <c r="AQ344" s="60">
        <f t="shared" si="32"/>
        <v>0.51920122887864828</v>
      </c>
      <c r="AR344" s="4">
        <v>4.2752867570385759E-2</v>
      </c>
      <c r="AS344" s="4">
        <v>4.1570010206922102E-2</v>
      </c>
    </row>
    <row r="345" spans="42:45" x14ac:dyDescent="0.3">
      <c r="AP345" s="1">
        <v>339</v>
      </c>
      <c r="AQ345" s="60">
        <f t="shared" si="32"/>
        <v>0.52073732718894006</v>
      </c>
      <c r="AR345" s="4">
        <v>4.3607759279059036E-2</v>
      </c>
      <c r="AS345" s="4">
        <v>4.179860671310956E-2</v>
      </c>
    </row>
    <row r="346" spans="42:45" x14ac:dyDescent="0.3">
      <c r="AP346" s="1">
        <v>340</v>
      </c>
      <c r="AQ346" s="60">
        <f t="shared" si="32"/>
        <v>0.52227342549923195</v>
      </c>
      <c r="AR346" s="4">
        <v>4.362173868206657E-2</v>
      </c>
      <c r="AS346" s="4">
        <v>4.1902604756511891E-2</v>
      </c>
    </row>
    <row r="347" spans="42:45" x14ac:dyDescent="0.3">
      <c r="AP347" s="1">
        <v>341</v>
      </c>
      <c r="AQ347" s="60">
        <f t="shared" si="32"/>
        <v>0.52380952380952384</v>
      </c>
      <c r="AR347" s="4">
        <v>4.3892243381328321E-2</v>
      </c>
      <c r="AS347" s="4">
        <v>4.2169644294221868E-2</v>
      </c>
    </row>
    <row r="348" spans="42:45" x14ac:dyDescent="0.3">
      <c r="AP348" s="1">
        <v>342</v>
      </c>
      <c r="AQ348" s="60">
        <f t="shared" si="32"/>
        <v>0.52534562211981561</v>
      </c>
      <c r="AR348" s="4">
        <v>4.3978077797085922E-2</v>
      </c>
      <c r="AS348" s="4">
        <v>4.217057524450523E-2</v>
      </c>
    </row>
    <row r="349" spans="42:45" x14ac:dyDescent="0.3">
      <c r="AP349" s="1">
        <v>343</v>
      </c>
      <c r="AQ349" s="60">
        <f t="shared" si="32"/>
        <v>0.5268817204301075</v>
      </c>
      <c r="AR349" s="4">
        <v>4.3978077797085922E-2</v>
      </c>
      <c r="AS349" s="4">
        <v>4.3137254901960784E-2</v>
      </c>
    </row>
    <row r="350" spans="42:45" x14ac:dyDescent="0.3">
      <c r="AP350" s="1">
        <v>344</v>
      </c>
      <c r="AQ350" s="60">
        <f t="shared" si="32"/>
        <v>0.52841781874039939</v>
      </c>
      <c r="AR350" s="4">
        <v>4.465298545942039E-2</v>
      </c>
      <c r="AS350" s="4">
        <v>4.3320676561960689E-2</v>
      </c>
    </row>
    <row r="351" spans="42:45" x14ac:dyDescent="0.3">
      <c r="AP351" s="1">
        <v>345</v>
      </c>
      <c r="AQ351" s="60">
        <f t="shared" si="32"/>
        <v>0.52995391705069128</v>
      </c>
      <c r="AR351" s="4">
        <v>4.4968986905582396E-2</v>
      </c>
      <c r="AS351" s="4">
        <v>4.3572089199465598E-2</v>
      </c>
    </row>
    <row r="352" spans="42:45" x14ac:dyDescent="0.3">
      <c r="AP352" s="1">
        <v>346</v>
      </c>
      <c r="AQ352" s="60">
        <f t="shared" si="32"/>
        <v>0.53149001536098306</v>
      </c>
      <c r="AR352" s="4">
        <v>4.5053413841151829E-2</v>
      </c>
      <c r="AS352" s="4">
        <v>4.4312348014050193E-2</v>
      </c>
    </row>
    <row r="353" spans="42:45" x14ac:dyDescent="0.3">
      <c r="AP353" s="1">
        <v>347</v>
      </c>
      <c r="AQ353" s="60">
        <f t="shared" si="32"/>
        <v>0.53302611367127495</v>
      </c>
      <c r="AR353" s="4">
        <v>4.5359749739311721E-2</v>
      </c>
      <c r="AS353" s="4">
        <v>4.4817667254337896E-2</v>
      </c>
    </row>
    <row r="354" spans="42:45" x14ac:dyDescent="0.3">
      <c r="AP354" s="1">
        <v>348</v>
      </c>
      <c r="AQ354" s="60">
        <f t="shared" si="32"/>
        <v>0.53456221198156684</v>
      </c>
      <c r="AR354" s="4">
        <v>4.5815516188149052E-2</v>
      </c>
      <c r="AS354" s="4">
        <v>4.4965786901270774E-2</v>
      </c>
    </row>
    <row r="355" spans="42:45" x14ac:dyDescent="0.3">
      <c r="AP355" s="1">
        <v>349</v>
      </c>
      <c r="AQ355" s="60">
        <f t="shared" si="32"/>
        <v>0.53609831029185873</v>
      </c>
      <c r="AR355" s="4">
        <v>4.5854793155009177E-2</v>
      </c>
      <c r="AS355" s="4">
        <v>4.5046599930963105E-2</v>
      </c>
    </row>
    <row r="356" spans="42:45" x14ac:dyDescent="0.3">
      <c r="AP356" s="1">
        <v>350</v>
      </c>
      <c r="AQ356" s="60">
        <f t="shared" si="32"/>
        <v>0.5376344086021505</v>
      </c>
      <c r="AR356" s="4">
        <v>4.6663190823774701E-2</v>
      </c>
      <c r="AS356" s="4">
        <v>4.5141281874569263E-2</v>
      </c>
    </row>
    <row r="357" spans="42:45" x14ac:dyDescent="0.3">
      <c r="AP357" s="1">
        <v>351</v>
      </c>
      <c r="AQ357" s="60">
        <f t="shared" si="32"/>
        <v>0.53917050691244239</v>
      </c>
      <c r="AR357" s="4">
        <v>4.6663190823774701E-2</v>
      </c>
      <c r="AS357" s="4">
        <v>4.5197740112994315E-2</v>
      </c>
    </row>
    <row r="358" spans="42:45" x14ac:dyDescent="0.3">
      <c r="AP358" s="1">
        <v>352</v>
      </c>
      <c r="AQ358" s="60">
        <f t="shared" si="32"/>
        <v>0.54070660522273428</v>
      </c>
      <c r="AR358" s="4">
        <v>4.6715479014128029E-2</v>
      </c>
      <c r="AS358" s="4">
        <v>4.5254833040421792E-2</v>
      </c>
    </row>
    <row r="359" spans="42:45" x14ac:dyDescent="0.3">
      <c r="AP359" s="1">
        <v>353</v>
      </c>
      <c r="AQ359" s="60">
        <f t="shared" si="32"/>
        <v>0.54224270353302606</v>
      </c>
      <c r="AR359" s="4">
        <v>4.7231102402804939E-2</v>
      </c>
      <c r="AS359" s="4">
        <v>4.5281618261111579E-2</v>
      </c>
    </row>
    <row r="360" spans="42:45" x14ac:dyDescent="0.3">
      <c r="AP360" s="1">
        <v>354</v>
      </c>
      <c r="AQ360" s="60">
        <f t="shared" si="32"/>
        <v>0.54377880184331795</v>
      </c>
      <c r="AR360" s="4">
        <v>4.7319877021788498E-2</v>
      </c>
      <c r="AS360" s="4">
        <v>4.5854271356783868E-2</v>
      </c>
    </row>
    <row r="361" spans="42:45" x14ac:dyDescent="0.3">
      <c r="AP361" s="1">
        <v>355</v>
      </c>
      <c r="AQ361" s="60">
        <f t="shared" si="32"/>
        <v>0.54531490015360984</v>
      </c>
      <c r="AR361" s="4">
        <v>4.7557244831741868E-2</v>
      </c>
      <c r="AS361" s="4">
        <v>4.5909561615464313E-2</v>
      </c>
    </row>
    <row r="362" spans="42:45" x14ac:dyDescent="0.3">
      <c r="AP362" s="1">
        <v>356</v>
      </c>
      <c r="AQ362" s="60">
        <f t="shared" si="32"/>
        <v>0.54685099846390173</v>
      </c>
      <c r="AR362" s="4">
        <v>4.7648136835675016E-2</v>
      </c>
      <c r="AS362" s="4">
        <v>4.6078431372549022E-2</v>
      </c>
    </row>
    <row r="363" spans="42:45" x14ac:dyDescent="0.3">
      <c r="AP363" s="1">
        <v>357</v>
      </c>
      <c r="AQ363" s="60">
        <f t="shared" si="32"/>
        <v>0.54838709677419351</v>
      </c>
      <c r="AR363" s="4">
        <v>4.862119013062409E-2</v>
      </c>
      <c r="AS363" s="4">
        <v>4.623179227359088E-2</v>
      </c>
    </row>
    <row r="364" spans="42:45" x14ac:dyDescent="0.3">
      <c r="AP364" s="1">
        <v>358</v>
      </c>
      <c r="AQ364" s="60">
        <f t="shared" si="32"/>
        <v>0.54992319508448539</v>
      </c>
      <c r="AR364" s="4">
        <v>4.9346879535558781E-2</v>
      </c>
      <c r="AS364" s="4">
        <v>4.6570488483928058E-2</v>
      </c>
    </row>
    <row r="365" spans="42:45" x14ac:dyDescent="0.3">
      <c r="AP365" s="1">
        <v>359</v>
      </c>
      <c r="AQ365" s="60">
        <f t="shared" si="32"/>
        <v>0.55145929339477728</v>
      </c>
      <c r="AR365" s="4">
        <v>4.9451778921458994E-2</v>
      </c>
      <c r="AS365" s="4">
        <v>4.6673471281432635E-2</v>
      </c>
    </row>
    <row r="366" spans="42:45" x14ac:dyDescent="0.3">
      <c r="AP366" s="1">
        <v>360</v>
      </c>
      <c r="AQ366" s="60">
        <f t="shared" si="32"/>
        <v>0.55299539170506917</v>
      </c>
      <c r="AR366" s="4">
        <v>4.9467201094926215E-2</v>
      </c>
      <c r="AS366" s="4">
        <v>4.6684507879869129E-2</v>
      </c>
    </row>
    <row r="367" spans="42:45" x14ac:dyDescent="0.3">
      <c r="AP367" s="1">
        <v>361</v>
      </c>
      <c r="AQ367" s="60">
        <f t="shared" si="32"/>
        <v>0.55453149001536095</v>
      </c>
      <c r="AR367" s="4">
        <v>4.9578897187351104E-2</v>
      </c>
      <c r="AS367" s="4">
        <v>4.6864231564438322E-2</v>
      </c>
    </row>
    <row r="368" spans="42:45" x14ac:dyDescent="0.3">
      <c r="AP368" s="1">
        <v>362</v>
      </c>
      <c r="AQ368" s="60">
        <f t="shared" si="32"/>
        <v>0.55606758832565284</v>
      </c>
      <c r="AR368" s="4">
        <v>4.9698095680445836E-2</v>
      </c>
      <c r="AS368" s="4">
        <v>4.6920821114369501E-2</v>
      </c>
    </row>
    <row r="369" spans="42:45" x14ac:dyDescent="0.3">
      <c r="AP369" s="1">
        <v>363</v>
      </c>
      <c r="AQ369" s="60">
        <f t="shared" si="32"/>
        <v>0.55760368663594473</v>
      </c>
      <c r="AR369" s="4">
        <v>4.999331640155056E-2</v>
      </c>
      <c r="AS369" s="4">
        <v>4.6946163727665594E-2</v>
      </c>
    </row>
    <row r="370" spans="42:45" x14ac:dyDescent="0.3">
      <c r="AP370" s="1">
        <v>364</v>
      </c>
      <c r="AQ370" s="60">
        <f t="shared" si="32"/>
        <v>0.55913978494623651</v>
      </c>
      <c r="AR370" s="4">
        <v>5.0570597449093813E-2</v>
      </c>
      <c r="AS370" s="4">
        <v>4.7058823529411764E-2</v>
      </c>
    </row>
    <row r="371" spans="42:45" x14ac:dyDescent="0.3">
      <c r="AP371" s="1">
        <v>365</v>
      </c>
      <c r="AQ371" s="60">
        <f t="shared" si="32"/>
        <v>0.5606758832565284</v>
      </c>
      <c r="AR371" s="4">
        <v>5.057351407716365E-2</v>
      </c>
      <c r="AS371" s="4">
        <v>4.7409579667644183E-2</v>
      </c>
    </row>
    <row r="372" spans="42:45" x14ac:dyDescent="0.3">
      <c r="AP372" s="1">
        <v>366</v>
      </c>
      <c r="AQ372" s="60">
        <f t="shared" si="32"/>
        <v>0.56221198156682028</v>
      </c>
      <c r="AR372" s="4">
        <v>5.1561831407787813E-2</v>
      </c>
      <c r="AS372" s="4">
        <v>4.7498416719442688E-2</v>
      </c>
    </row>
    <row r="373" spans="42:45" x14ac:dyDescent="0.3">
      <c r="AP373" s="1">
        <v>367</v>
      </c>
      <c r="AQ373" s="60">
        <f t="shared" si="32"/>
        <v>0.56374807987711217</v>
      </c>
      <c r="AR373" s="4">
        <v>5.1779935275080909E-2</v>
      </c>
      <c r="AS373" s="4">
        <v>4.7776400936252301E-2</v>
      </c>
    </row>
    <row r="374" spans="42:45" x14ac:dyDescent="0.3">
      <c r="AP374" s="1">
        <v>368</v>
      </c>
      <c r="AQ374" s="60">
        <f t="shared" si="32"/>
        <v>0.56528417818740395</v>
      </c>
      <c r="AR374" s="4">
        <v>5.1860785665058619E-2</v>
      </c>
      <c r="AS374" s="4">
        <v>4.7802993722839283E-2</v>
      </c>
    </row>
    <row r="375" spans="42:45" x14ac:dyDescent="0.3">
      <c r="AP375" s="1">
        <v>369</v>
      </c>
      <c r="AQ375" s="60">
        <f t="shared" si="32"/>
        <v>0.56682027649769584</v>
      </c>
      <c r="AR375" s="4">
        <v>5.2085063964113679E-2</v>
      </c>
      <c r="AS375" s="4">
        <v>4.7891036906854131E-2</v>
      </c>
    </row>
    <row r="376" spans="42:45" x14ac:dyDescent="0.3">
      <c r="AP376" s="1">
        <v>370</v>
      </c>
      <c r="AQ376" s="60">
        <f t="shared" si="32"/>
        <v>0.56835637480798773</v>
      </c>
      <c r="AR376" s="4">
        <v>5.224882524054604E-2</v>
      </c>
      <c r="AS376" s="4">
        <v>4.7948073701842495E-2</v>
      </c>
    </row>
    <row r="377" spans="42:45" x14ac:dyDescent="0.3">
      <c r="AP377" s="1">
        <v>371</v>
      </c>
      <c r="AQ377" s="60">
        <f t="shared" si="32"/>
        <v>0.56989247311827962</v>
      </c>
      <c r="AR377" s="4">
        <v>5.2975326560232218E-2</v>
      </c>
      <c r="AS377" s="4">
        <v>4.8365306673871865E-2</v>
      </c>
    </row>
    <row r="378" spans="42:45" x14ac:dyDescent="0.3">
      <c r="AP378" s="1">
        <v>372</v>
      </c>
      <c r="AQ378" s="60">
        <f t="shared" si="32"/>
        <v>0.5714285714285714</v>
      </c>
      <c r="AR378" s="4">
        <v>5.3221288515406161E-2</v>
      </c>
      <c r="AS378" s="4">
        <v>4.8387096774193547E-2</v>
      </c>
    </row>
    <row r="379" spans="42:45" x14ac:dyDescent="0.3">
      <c r="AP379" s="1">
        <v>373</v>
      </c>
      <c r="AQ379" s="60">
        <f t="shared" si="32"/>
        <v>0.57296466973886329</v>
      </c>
      <c r="AR379" s="4">
        <v>5.3221288515406161E-2</v>
      </c>
      <c r="AS379" s="4">
        <v>4.8464821699022505E-2</v>
      </c>
    </row>
    <row r="380" spans="42:45" x14ac:dyDescent="0.3">
      <c r="AP380" s="1">
        <v>374</v>
      </c>
      <c r="AQ380" s="60">
        <f t="shared" si="32"/>
        <v>0.57450076804915517</v>
      </c>
      <c r="AR380" s="4">
        <v>5.355156523120936E-2</v>
      </c>
      <c r="AS380" s="4">
        <v>4.8518397915988332E-2</v>
      </c>
    </row>
    <row r="381" spans="42:45" x14ac:dyDescent="0.3">
      <c r="AP381" s="1">
        <v>375</v>
      </c>
      <c r="AQ381" s="60">
        <f t="shared" si="32"/>
        <v>0.57603686635944695</v>
      </c>
      <c r="AR381" s="4">
        <v>5.355156523120936E-2</v>
      </c>
      <c r="AS381" s="4">
        <v>4.8961884102881971E-2</v>
      </c>
    </row>
    <row r="382" spans="42:45" x14ac:dyDescent="0.3">
      <c r="AP382" s="1">
        <v>376</v>
      </c>
      <c r="AQ382" s="60">
        <f t="shared" si="32"/>
        <v>0.57757296466973884</v>
      </c>
      <c r="AR382" s="4">
        <v>5.4299679242401026E-2</v>
      </c>
      <c r="AS382" s="4">
        <v>4.9101493292837195E-2</v>
      </c>
    </row>
    <row r="383" spans="42:45" x14ac:dyDescent="0.3">
      <c r="AP383" s="1">
        <v>377</v>
      </c>
      <c r="AQ383" s="60">
        <f t="shared" si="32"/>
        <v>0.57910906298003073</v>
      </c>
      <c r="AR383" s="4">
        <v>5.4483837330552599E-2</v>
      </c>
      <c r="AS383" s="4">
        <v>4.9620951068228808E-2</v>
      </c>
    </row>
    <row r="384" spans="42:45" x14ac:dyDescent="0.3">
      <c r="AP384" s="1">
        <v>378</v>
      </c>
      <c r="AQ384" s="60">
        <f t="shared" si="32"/>
        <v>0.58064516129032262</v>
      </c>
      <c r="AR384" s="4">
        <v>5.4621848739495799E-2</v>
      </c>
      <c r="AS384" s="4">
        <v>5.1218504750103332E-2</v>
      </c>
    </row>
    <row r="385" spans="42:45" x14ac:dyDescent="0.3">
      <c r="AP385" s="1">
        <v>379</v>
      </c>
      <c r="AQ385" s="60">
        <f t="shared" si="32"/>
        <v>0.5821812596006144</v>
      </c>
      <c r="AR385" s="4">
        <v>5.4621848739495799E-2</v>
      </c>
      <c r="AS385" s="4">
        <v>5.1565377532228361E-2</v>
      </c>
    </row>
    <row r="386" spans="42:45" x14ac:dyDescent="0.3">
      <c r="AP386" s="1">
        <v>380</v>
      </c>
      <c r="AQ386" s="60">
        <f t="shared" si="32"/>
        <v>0.58371735791090629</v>
      </c>
      <c r="AR386" s="4">
        <v>5.4978619425778863E-2</v>
      </c>
      <c r="AS386" s="4">
        <v>5.1960784313725493E-2</v>
      </c>
    </row>
    <row r="387" spans="42:45" x14ac:dyDescent="0.3">
      <c r="AP387" s="1">
        <v>381</v>
      </c>
      <c r="AQ387" s="60">
        <f t="shared" si="32"/>
        <v>0.58525345622119818</v>
      </c>
      <c r="AR387" s="4">
        <v>5.534019516107469E-2</v>
      </c>
      <c r="AS387" s="4">
        <v>5.2060737527115007E-2</v>
      </c>
    </row>
    <row r="388" spans="42:45" x14ac:dyDescent="0.3">
      <c r="AP388" s="1">
        <v>382</v>
      </c>
      <c r="AQ388" s="60">
        <f t="shared" si="32"/>
        <v>0.58678955453149007</v>
      </c>
      <c r="AR388" s="4">
        <v>5.5481076621635511E-2</v>
      </c>
      <c r="AS388" s="4">
        <v>5.2307059911622628E-2</v>
      </c>
    </row>
    <row r="389" spans="42:45" x14ac:dyDescent="0.3">
      <c r="AP389" s="1">
        <v>383</v>
      </c>
      <c r="AQ389" s="60">
        <f t="shared" si="32"/>
        <v>0.58832565284178184</v>
      </c>
      <c r="AR389" s="4">
        <v>5.5614127569847085E-2</v>
      </c>
      <c r="AS389" s="4">
        <v>5.2317377618582489E-2</v>
      </c>
    </row>
    <row r="390" spans="42:45" x14ac:dyDescent="0.3">
      <c r="AP390" s="1">
        <v>384</v>
      </c>
      <c r="AQ390" s="60">
        <f t="shared" si="32"/>
        <v>0.58986175115207373</v>
      </c>
      <c r="AR390" s="4">
        <v>5.5900621118012375E-2</v>
      </c>
      <c r="AS390" s="4">
        <v>5.2317377618582489E-2</v>
      </c>
    </row>
    <row r="391" spans="42:45" x14ac:dyDescent="0.3">
      <c r="AP391" s="1">
        <v>385</v>
      </c>
      <c r="AQ391" s="60">
        <f t="shared" si="32"/>
        <v>0.59139784946236562</v>
      </c>
      <c r="AR391" s="4">
        <v>5.7532505621272878E-2</v>
      </c>
      <c r="AS391" s="4">
        <v>5.2898000506200901E-2</v>
      </c>
    </row>
    <row r="392" spans="42:45" x14ac:dyDescent="0.3">
      <c r="AP392" s="1">
        <v>386</v>
      </c>
      <c r="AQ392" s="60">
        <f t="shared" ref="AQ392:AQ455" si="33">AP392/651</f>
        <v>0.5929339477726574</v>
      </c>
      <c r="AR392" s="4">
        <v>5.843332357818759E-2</v>
      </c>
      <c r="AS392" s="4">
        <v>5.2898000506200901E-2</v>
      </c>
    </row>
    <row r="393" spans="42:45" x14ac:dyDescent="0.3">
      <c r="AP393" s="1">
        <v>387</v>
      </c>
      <c r="AQ393" s="60">
        <f t="shared" si="33"/>
        <v>0.59447004608294929</v>
      </c>
      <c r="AR393" s="4">
        <v>5.8689158320154589E-2</v>
      </c>
      <c r="AS393" s="4">
        <v>5.318257956448906E-2</v>
      </c>
    </row>
    <row r="394" spans="42:45" x14ac:dyDescent="0.3">
      <c r="AP394" s="1">
        <v>388</v>
      </c>
      <c r="AQ394" s="60">
        <f t="shared" si="33"/>
        <v>0.59600614439324118</v>
      </c>
      <c r="AR394" s="4">
        <v>5.9243327793528228E-2</v>
      </c>
      <c r="AS394" s="4">
        <v>5.3227633069082674E-2</v>
      </c>
    </row>
    <row r="395" spans="42:45" x14ac:dyDescent="0.3">
      <c r="AP395" s="1">
        <v>389</v>
      </c>
      <c r="AQ395" s="60">
        <f t="shared" si="33"/>
        <v>0.59754224270353307</v>
      </c>
      <c r="AR395" s="4">
        <v>5.9350354230717786E-2</v>
      </c>
      <c r="AS395" s="4">
        <v>5.3227633069082674E-2</v>
      </c>
    </row>
    <row r="396" spans="42:45" x14ac:dyDescent="0.3">
      <c r="AP396" s="1">
        <v>390</v>
      </c>
      <c r="AQ396" s="60">
        <f t="shared" si="33"/>
        <v>0.59907834101382484</v>
      </c>
      <c r="AR396" s="4">
        <v>5.9369202226345084E-2</v>
      </c>
      <c r="AS396" s="4">
        <v>5.3283767038413941E-2</v>
      </c>
    </row>
    <row r="397" spans="42:45" x14ac:dyDescent="0.3">
      <c r="AP397" s="1">
        <v>391</v>
      </c>
      <c r="AQ397" s="60">
        <f t="shared" si="33"/>
        <v>0.60061443932411673</v>
      </c>
      <c r="AR397" s="4">
        <v>5.9561388935039081E-2</v>
      </c>
      <c r="AS397" s="4">
        <v>5.3283767038413941E-2</v>
      </c>
    </row>
    <row r="398" spans="42:45" x14ac:dyDescent="0.3">
      <c r="AP398" s="1">
        <v>392</v>
      </c>
      <c r="AQ398" s="60">
        <f t="shared" si="33"/>
        <v>0.60215053763440862</v>
      </c>
      <c r="AR398" s="4">
        <v>5.9896595454102135E-2</v>
      </c>
      <c r="AS398" s="4">
        <v>5.3334703524817569E-2</v>
      </c>
    </row>
    <row r="399" spans="42:45" x14ac:dyDescent="0.3">
      <c r="AP399" s="1">
        <v>393</v>
      </c>
      <c r="AQ399" s="60">
        <f t="shared" si="33"/>
        <v>0.60368663594470051</v>
      </c>
      <c r="AR399" s="4">
        <v>6.0072309261147636E-2</v>
      </c>
      <c r="AS399" s="4">
        <v>5.3610164239231518E-2</v>
      </c>
    </row>
    <row r="400" spans="42:45" x14ac:dyDescent="0.3">
      <c r="AP400" s="1">
        <v>394</v>
      </c>
      <c r="AQ400" s="60">
        <f t="shared" si="33"/>
        <v>0.60522273425499229</v>
      </c>
      <c r="AR400" s="4">
        <v>6.0148629818857352E-2</v>
      </c>
      <c r="AS400" s="4">
        <v>5.3945511776837131E-2</v>
      </c>
    </row>
    <row r="401" spans="42:45" x14ac:dyDescent="0.3">
      <c r="AP401" s="1">
        <v>395</v>
      </c>
      <c r="AQ401" s="60">
        <f t="shared" si="33"/>
        <v>0.60675883256528418</v>
      </c>
      <c r="AR401" s="4">
        <v>6.04755341144039E-2</v>
      </c>
      <c r="AS401" s="4">
        <v>5.4042179261862916E-2</v>
      </c>
    </row>
    <row r="402" spans="42:45" x14ac:dyDescent="0.3">
      <c r="AP402" s="1">
        <v>396</v>
      </c>
      <c r="AQ402" s="60">
        <f t="shared" si="33"/>
        <v>0.60829493087557607</v>
      </c>
      <c r="AR402" s="4">
        <v>6.0791202077287235E-2</v>
      </c>
      <c r="AS402" s="4">
        <v>5.4252199413489736E-2</v>
      </c>
    </row>
    <row r="403" spans="42:45" x14ac:dyDescent="0.3">
      <c r="AP403" s="1">
        <v>397</v>
      </c>
      <c r="AQ403" s="60">
        <f t="shared" si="33"/>
        <v>0.60983102918586785</v>
      </c>
      <c r="AR403" s="4">
        <v>6.1222794484133619E-2</v>
      </c>
      <c r="AS403" s="4">
        <v>5.5429005315110039E-2</v>
      </c>
    </row>
    <row r="404" spans="42:45" x14ac:dyDescent="0.3">
      <c r="AP404" s="1">
        <v>398</v>
      </c>
      <c r="AQ404" s="60">
        <f t="shared" si="33"/>
        <v>0.61136712749615973</v>
      </c>
      <c r="AR404" s="4">
        <v>6.1624649859943981E-2</v>
      </c>
      <c r="AS404" s="4">
        <v>5.5429005315110039E-2</v>
      </c>
    </row>
    <row r="405" spans="42:45" x14ac:dyDescent="0.3">
      <c r="AP405" s="1">
        <v>399</v>
      </c>
      <c r="AQ405" s="60">
        <f t="shared" si="33"/>
        <v>0.61290322580645162</v>
      </c>
      <c r="AR405" s="4">
        <v>6.1698228466707389E-2</v>
      </c>
      <c r="AS405" s="4">
        <v>5.5850635763721304E-2</v>
      </c>
    </row>
    <row r="406" spans="42:45" x14ac:dyDescent="0.3">
      <c r="AP406" s="1">
        <v>400</v>
      </c>
      <c r="AQ406" s="60">
        <f t="shared" si="33"/>
        <v>0.61443932411674351</v>
      </c>
      <c r="AR406" s="4">
        <v>6.215213358070501E-2</v>
      </c>
      <c r="AS406" s="4">
        <v>5.6709017663464555E-2</v>
      </c>
    </row>
    <row r="407" spans="42:45" x14ac:dyDescent="0.3">
      <c r="AP407" s="1">
        <v>401</v>
      </c>
      <c r="AQ407" s="60">
        <f t="shared" si="33"/>
        <v>0.61597542242703529</v>
      </c>
      <c r="AR407" s="4">
        <v>6.2203479177648874E-2</v>
      </c>
      <c r="AS407" s="4">
        <v>5.7091882247992831E-2</v>
      </c>
    </row>
    <row r="408" spans="42:45" x14ac:dyDescent="0.3">
      <c r="AP408" s="1">
        <v>402</v>
      </c>
      <c r="AQ408" s="60">
        <f t="shared" si="33"/>
        <v>0.61751152073732718</v>
      </c>
      <c r="AR408" s="4">
        <v>6.2259306803594407E-2</v>
      </c>
      <c r="AS408" s="4">
        <v>5.7370184254606313E-2</v>
      </c>
    </row>
    <row r="409" spans="42:45" x14ac:dyDescent="0.3">
      <c r="AP409" s="1">
        <v>403</v>
      </c>
      <c r="AQ409" s="60">
        <f t="shared" si="33"/>
        <v>0.61904761904761907</v>
      </c>
      <c r="AR409" s="4">
        <v>6.3059958649207479E-2</v>
      </c>
      <c r="AS409" s="4">
        <v>5.7445277977597346E-2</v>
      </c>
    </row>
    <row r="410" spans="42:45" x14ac:dyDescent="0.3">
      <c r="AP410" s="1">
        <v>404</v>
      </c>
      <c r="AQ410" s="60">
        <f t="shared" si="33"/>
        <v>0.62058371735791096</v>
      </c>
      <c r="AR410" s="4">
        <v>6.3079777365491654E-2</v>
      </c>
      <c r="AS410" s="4">
        <v>5.7445277977597346E-2</v>
      </c>
    </row>
    <row r="411" spans="42:45" x14ac:dyDescent="0.3">
      <c r="AP411" s="1">
        <v>405</v>
      </c>
      <c r="AQ411" s="60">
        <f t="shared" si="33"/>
        <v>0.62211981566820274</v>
      </c>
      <c r="AR411" s="4">
        <v>6.3082327783717654E-2</v>
      </c>
      <c r="AS411" s="4">
        <v>5.7557117750439368E-2</v>
      </c>
    </row>
    <row r="412" spans="42:45" x14ac:dyDescent="0.3">
      <c r="AP412" s="1">
        <v>406</v>
      </c>
      <c r="AQ412" s="60">
        <f t="shared" si="33"/>
        <v>0.62365591397849462</v>
      </c>
      <c r="AR412" s="4">
        <v>6.3106796116504854E-2</v>
      </c>
      <c r="AS412" s="4">
        <v>5.8264724509183026E-2</v>
      </c>
    </row>
    <row r="413" spans="42:45" x14ac:dyDescent="0.3">
      <c r="AP413" s="1">
        <v>407</v>
      </c>
      <c r="AQ413" s="60">
        <f t="shared" si="33"/>
        <v>0.62519201228878651</v>
      </c>
      <c r="AR413" s="4">
        <v>6.3329054343175067E-2</v>
      </c>
      <c r="AS413" s="4">
        <v>5.8624313908676923E-2</v>
      </c>
    </row>
    <row r="414" spans="42:45" x14ac:dyDescent="0.3">
      <c r="AP414" s="1">
        <v>408</v>
      </c>
      <c r="AQ414" s="60">
        <f t="shared" si="33"/>
        <v>0.62672811059907829</v>
      </c>
      <c r="AR414" s="4">
        <v>6.3632141198327857E-2</v>
      </c>
      <c r="AS414" s="4">
        <v>5.8823529411764705E-2</v>
      </c>
    </row>
    <row r="415" spans="42:45" x14ac:dyDescent="0.3">
      <c r="AP415" s="1">
        <v>409</v>
      </c>
      <c r="AQ415" s="60">
        <f t="shared" si="33"/>
        <v>0.62826420890937018</v>
      </c>
      <c r="AR415" s="4">
        <v>6.3780476499490077E-2</v>
      </c>
      <c r="AS415" s="4">
        <v>5.9069692580074114E-2</v>
      </c>
    </row>
    <row r="416" spans="42:45" x14ac:dyDescent="0.3">
      <c r="AP416" s="1">
        <v>410</v>
      </c>
      <c r="AQ416" s="60">
        <f t="shared" si="33"/>
        <v>0.62980030721966207</v>
      </c>
      <c r="AR416" s="4">
        <v>6.3880502145240825E-2</v>
      </c>
      <c r="AS416" s="4">
        <v>5.9173196433396316E-2</v>
      </c>
    </row>
    <row r="417" spans="42:45" x14ac:dyDescent="0.3">
      <c r="AP417" s="1">
        <v>411</v>
      </c>
      <c r="AQ417" s="60">
        <f t="shared" si="33"/>
        <v>0.63133640552995396</v>
      </c>
      <c r="AR417" s="4">
        <v>6.3921433494142019E-2</v>
      </c>
      <c r="AS417" s="4">
        <v>5.9322033898305052E-2</v>
      </c>
    </row>
    <row r="418" spans="42:45" x14ac:dyDescent="0.3">
      <c r="AP418" s="1">
        <v>412</v>
      </c>
      <c r="AQ418" s="60">
        <f t="shared" si="33"/>
        <v>0.63287250384024574</v>
      </c>
      <c r="AR418" s="4">
        <v>6.4168991630131497E-2</v>
      </c>
      <c r="AS418" s="4">
        <v>5.9390698428131543E-2</v>
      </c>
    </row>
    <row r="419" spans="42:45" x14ac:dyDescent="0.3">
      <c r="AP419" s="1">
        <v>413</v>
      </c>
      <c r="AQ419" s="60">
        <f t="shared" si="33"/>
        <v>0.63440860215053763</v>
      </c>
      <c r="AR419" s="4">
        <v>6.4425770308123242E-2</v>
      </c>
      <c r="AS419" s="4">
        <v>5.9628543499511244E-2</v>
      </c>
    </row>
    <row r="420" spans="42:45" x14ac:dyDescent="0.3">
      <c r="AP420" s="1">
        <v>414</v>
      </c>
      <c r="AQ420" s="60">
        <f t="shared" si="33"/>
        <v>0.63594470046082952</v>
      </c>
      <c r="AR420" s="4">
        <v>6.4545605582322682E-2</v>
      </c>
      <c r="AS420" s="4">
        <v>6.057991025198485E-2</v>
      </c>
    </row>
    <row r="421" spans="42:45" x14ac:dyDescent="0.3">
      <c r="AP421" s="1">
        <v>415</v>
      </c>
      <c r="AQ421" s="60">
        <f t="shared" si="33"/>
        <v>0.6374807987711214</v>
      </c>
      <c r="AR421" s="4">
        <v>6.4586357039187234E-2</v>
      </c>
      <c r="AS421" s="4">
        <v>6.0592001484643179E-2</v>
      </c>
    </row>
    <row r="422" spans="42:45" x14ac:dyDescent="0.3">
      <c r="AP422" s="1">
        <v>416</v>
      </c>
      <c r="AQ422" s="60">
        <f t="shared" si="33"/>
        <v>0.63901689708141318</v>
      </c>
      <c r="AR422" s="4">
        <v>6.4586357039187234E-2</v>
      </c>
      <c r="AS422" s="4">
        <v>6.0647829083390767E-2</v>
      </c>
    </row>
    <row r="423" spans="42:45" x14ac:dyDescent="0.3">
      <c r="AP423" s="1">
        <v>417</v>
      </c>
      <c r="AQ423" s="60">
        <f t="shared" si="33"/>
        <v>0.64055299539170507</v>
      </c>
      <c r="AR423" s="4">
        <v>6.477416837381729E-2</v>
      </c>
      <c r="AS423" s="4">
        <v>6.0856395428886205E-2</v>
      </c>
    </row>
    <row r="424" spans="42:45" x14ac:dyDescent="0.3">
      <c r="AP424" s="1">
        <v>418</v>
      </c>
      <c r="AQ424" s="60">
        <f t="shared" si="33"/>
        <v>0.64208909370199696</v>
      </c>
      <c r="AR424" s="4">
        <v>6.4911366006256452E-2</v>
      </c>
      <c r="AS424" s="4">
        <v>6.1357297799814109E-2</v>
      </c>
    </row>
    <row r="425" spans="42:45" x14ac:dyDescent="0.3">
      <c r="AP425" s="1">
        <v>419</v>
      </c>
      <c r="AQ425" s="60">
        <f t="shared" si="33"/>
        <v>0.64362519201228874</v>
      </c>
      <c r="AR425" s="4">
        <v>6.5042757190982181E-2</v>
      </c>
      <c r="AS425" s="4">
        <v>6.1442871936486058E-2</v>
      </c>
    </row>
    <row r="426" spans="42:45" x14ac:dyDescent="0.3">
      <c r="AP426" s="1">
        <v>420</v>
      </c>
      <c r="AQ426" s="60">
        <f t="shared" si="33"/>
        <v>0.64516129032258063</v>
      </c>
      <c r="AR426" s="4">
        <v>6.5165404543642863E-2</v>
      </c>
      <c r="AS426" s="4">
        <v>6.1511423550087874E-2</v>
      </c>
    </row>
    <row r="427" spans="42:45" x14ac:dyDescent="0.3">
      <c r="AP427" s="1">
        <v>421</v>
      </c>
      <c r="AQ427" s="60">
        <f t="shared" si="33"/>
        <v>0.64669738863287252</v>
      </c>
      <c r="AR427" s="4">
        <v>6.5165404543642863E-2</v>
      </c>
      <c r="AS427" s="4">
        <v>6.1552185548617272E-2</v>
      </c>
    </row>
    <row r="428" spans="42:45" x14ac:dyDescent="0.3">
      <c r="AP428" s="1">
        <v>422</v>
      </c>
      <c r="AQ428" s="60">
        <f t="shared" si="33"/>
        <v>0.64823348694316441</v>
      </c>
      <c r="AR428" s="4">
        <v>6.5717800035143173E-2</v>
      </c>
      <c r="AS428" s="4">
        <v>6.2069674236974591E-2</v>
      </c>
    </row>
    <row r="429" spans="42:45" x14ac:dyDescent="0.3">
      <c r="AP429" s="1">
        <v>423</v>
      </c>
      <c r="AQ429" s="60">
        <f t="shared" si="33"/>
        <v>0.64976958525345618</v>
      </c>
      <c r="AR429" s="4">
        <v>6.601451153148491E-2</v>
      </c>
      <c r="AS429" s="4">
        <v>6.2086182568110333E-2</v>
      </c>
    </row>
    <row r="430" spans="42:45" x14ac:dyDescent="0.3">
      <c r="AP430" s="1">
        <v>424</v>
      </c>
      <c r="AQ430" s="60">
        <f t="shared" si="33"/>
        <v>0.65130568356374807</v>
      </c>
      <c r="AR430" s="4">
        <v>6.6161817457154215E-2</v>
      </c>
      <c r="AS430" s="4">
        <v>6.2127758962980319E-2</v>
      </c>
    </row>
    <row r="431" spans="42:45" x14ac:dyDescent="0.3">
      <c r="AP431" s="1">
        <v>425</v>
      </c>
      <c r="AQ431" s="60">
        <f t="shared" si="33"/>
        <v>0.65284178187403996</v>
      </c>
      <c r="AR431" s="4">
        <v>6.6234056835981256E-2</v>
      </c>
      <c r="AS431" s="4">
        <v>6.2287655719139301E-2</v>
      </c>
    </row>
    <row r="432" spans="42:45" x14ac:dyDescent="0.3">
      <c r="AP432" s="1">
        <v>426</v>
      </c>
      <c r="AQ432" s="60">
        <f t="shared" si="33"/>
        <v>0.65437788018433185</v>
      </c>
      <c r="AR432" s="4">
        <v>6.6264102971555772E-2</v>
      </c>
      <c r="AS432" s="4">
        <v>6.2370778773259819E-2</v>
      </c>
    </row>
    <row r="433" spans="42:45" x14ac:dyDescent="0.3">
      <c r="AP433" s="1">
        <v>427</v>
      </c>
      <c r="AQ433" s="60">
        <f t="shared" si="33"/>
        <v>0.65591397849462363</v>
      </c>
      <c r="AR433" s="4">
        <v>6.6343042071197414E-2</v>
      </c>
      <c r="AS433" s="4">
        <v>6.3093513600515128E-2</v>
      </c>
    </row>
    <row r="434" spans="42:45" x14ac:dyDescent="0.3">
      <c r="AP434" s="1">
        <v>428</v>
      </c>
      <c r="AQ434" s="60">
        <f t="shared" si="33"/>
        <v>0.65745007680491552</v>
      </c>
      <c r="AR434" s="4">
        <v>6.6561601928246922E-2</v>
      </c>
      <c r="AS434" s="4">
        <v>6.3226155093217981E-2</v>
      </c>
    </row>
    <row r="435" spans="42:45" x14ac:dyDescent="0.3">
      <c r="AP435" s="1">
        <v>429</v>
      </c>
      <c r="AQ435" s="60">
        <f t="shared" si="33"/>
        <v>0.65898617511520741</v>
      </c>
      <c r="AR435" s="4">
        <v>6.6790352504638217E-2</v>
      </c>
      <c r="AS435" s="4">
        <v>6.3420158550396372E-2</v>
      </c>
    </row>
    <row r="436" spans="42:45" x14ac:dyDescent="0.3">
      <c r="AP436" s="1">
        <v>430</v>
      </c>
      <c r="AQ436" s="60">
        <f t="shared" si="33"/>
        <v>0.66052227342549918</v>
      </c>
      <c r="AR436" s="4">
        <v>6.6790352504638217E-2</v>
      </c>
      <c r="AS436" s="4">
        <v>6.3610078479967025E-2</v>
      </c>
    </row>
    <row r="437" spans="42:45" x14ac:dyDescent="0.3">
      <c r="AP437" s="1">
        <v>431</v>
      </c>
      <c r="AQ437" s="60">
        <f t="shared" si="33"/>
        <v>0.66205837173579107</v>
      </c>
      <c r="AR437" s="4">
        <v>6.7608044501497697E-2</v>
      </c>
      <c r="AS437" s="4">
        <v>6.3651591289782192E-2</v>
      </c>
    </row>
    <row r="438" spans="42:45" x14ac:dyDescent="0.3">
      <c r="AP438" s="1">
        <v>432</v>
      </c>
      <c r="AQ438" s="60">
        <f t="shared" si="33"/>
        <v>0.66359447004608296</v>
      </c>
      <c r="AR438" s="4">
        <v>6.7634102098989443E-2</v>
      </c>
      <c r="AS438" s="4">
        <v>6.4147627416520206E-2</v>
      </c>
    </row>
    <row r="439" spans="42:45" x14ac:dyDescent="0.3">
      <c r="AP439" s="1">
        <v>433</v>
      </c>
      <c r="AQ439" s="60">
        <f t="shared" si="33"/>
        <v>0.66513056835637485</v>
      </c>
      <c r="AR439" s="4">
        <v>6.8627450980392163E-2</v>
      </c>
      <c r="AS439" s="4">
        <v>6.428752214629202E-2</v>
      </c>
    </row>
    <row r="440" spans="42:45" x14ac:dyDescent="0.3">
      <c r="AP440" s="1">
        <v>434</v>
      </c>
      <c r="AQ440" s="60">
        <f t="shared" si="33"/>
        <v>0.66666666666666663</v>
      </c>
      <c r="AR440" s="4">
        <v>6.9090282563749175E-2</v>
      </c>
      <c r="AS440" s="4">
        <v>6.4456721915285453E-2</v>
      </c>
    </row>
    <row r="441" spans="42:45" x14ac:dyDescent="0.3">
      <c r="AP441" s="1">
        <v>435</v>
      </c>
      <c r="AQ441" s="60">
        <f t="shared" si="33"/>
        <v>0.66820276497695852</v>
      </c>
      <c r="AR441" s="4">
        <v>6.9747539580659018E-2</v>
      </c>
      <c r="AS441" s="4">
        <v>6.4552661381653456E-2</v>
      </c>
    </row>
    <row r="442" spans="42:45" x14ac:dyDescent="0.3">
      <c r="AP442" s="1">
        <v>436</v>
      </c>
      <c r="AQ442" s="60">
        <f t="shared" si="33"/>
        <v>0.66973886328725041</v>
      </c>
      <c r="AR442" s="4">
        <v>6.9901528893495782E-2</v>
      </c>
      <c r="AS442" s="4">
        <v>6.4577141313158545E-2</v>
      </c>
    </row>
    <row r="443" spans="42:45" x14ac:dyDescent="0.3">
      <c r="AP443" s="1">
        <v>437</v>
      </c>
      <c r="AQ443" s="60">
        <f t="shared" si="33"/>
        <v>0.6712749615975423</v>
      </c>
      <c r="AR443" s="4">
        <v>7.0225447006996691E-2</v>
      </c>
      <c r="AS443" s="4">
        <v>6.4799739498534736E-2</v>
      </c>
    </row>
    <row r="444" spans="42:45" x14ac:dyDescent="0.3">
      <c r="AP444" s="1">
        <v>438</v>
      </c>
      <c r="AQ444" s="60">
        <f t="shared" si="33"/>
        <v>0.67281105990783407</v>
      </c>
      <c r="AR444" s="4">
        <v>7.0250458155161885E-2</v>
      </c>
      <c r="AS444" s="4">
        <v>6.5231158961367955E-2</v>
      </c>
    </row>
    <row r="445" spans="42:45" x14ac:dyDescent="0.3">
      <c r="AP445" s="1">
        <v>439</v>
      </c>
      <c r="AQ445" s="60">
        <f t="shared" si="33"/>
        <v>0.67434715821812596</v>
      </c>
      <c r="AR445" s="4">
        <v>7.0813232253618241E-2</v>
      </c>
      <c r="AS445" s="4">
        <v>6.5231511552380023E-2</v>
      </c>
    </row>
    <row r="446" spans="42:45" x14ac:dyDescent="0.3">
      <c r="AP446" s="1">
        <v>440</v>
      </c>
      <c r="AQ446" s="60">
        <f t="shared" si="33"/>
        <v>0.67588325652841785</v>
      </c>
      <c r="AR446" s="4">
        <v>7.1031304624185679E-2</v>
      </c>
      <c r="AS446" s="4">
        <v>6.5685164212910527E-2</v>
      </c>
    </row>
    <row r="447" spans="42:45" x14ac:dyDescent="0.3">
      <c r="AP447" s="1">
        <v>441</v>
      </c>
      <c r="AQ447" s="60">
        <f t="shared" si="33"/>
        <v>0.67741935483870963</v>
      </c>
      <c r="AR447" s="4">
        <v>7.1191227778700822E-2</v>
      </c>
      <c r="AS447" s="4">
        <v>6.5757680358992099E-2</v>
      </c>
    </row>
    <row r="448" spans="42:45" x14ac:dyDescent="0.3">
      <c r="AP448" s="1">
        <v>442</v>
      </c>
      <c r="AQ448" s="60">
        <f t="shared" si="33"/>
        <v>0.67895545314900152</v>
      </c>
      <c r="AR448" s="4">
        <v>7.176033441709237E-2</v>
      </c>
      <c r="AS448" s="4">
        <v>6.5872630043753003E-2</v>
      </c>
    </row>
    <row r="449" spans="42:45" x14ac:dyDescent="0.3">
      <c r="AP449" s="1">
        <v>443</v>
      </c>
      <c r="AQ449" s="60">
        <f t="shared" si="33"/>
        <v>0.68049155145929341</v>
      </c>
      <c r="AR449" s="4">
        <v>7.1981025059296641E-2</v>
      </c>
      <c r="AS449" s="4">
        <v>6.6818526955201157E-2</v>
      </c>
    </row>
    <row r="450" spans="42:45" x14ac:dyDescent="0.3">
      <c r="AP450" s="1">
        <v>444</v>
      </c>
      <c r="AQ450" s="60">
        <f t="shared" si="33"/>
        <v>0.6820276497695853</v>
      </c>
      <c r="AR450" s="4">
        <v>7.2090527753390005E-2</v>
      </c>
      <c r="AS450" s="4">
        <v>6.7117334620956134E-2</v>
      </c>
    </row>
    <row r="451" spans="42:45" x14ac:dyDescent="0.3">
      <c r="AP451" s="1">
        <v>445</v>
      </c>
      <c r="AQ451" s="60">
        <f t="shared" si="33"/>
        <v>0.68356374807987708</v>
      </c>
      <c r="AR451" s="4">
        <v>7.2717551129528102E-2</v>
      </c>
      <c r="AS451" s="4">
        <v>6.7382926544435423E-2</v>
      </c>
    </row>
    <row r="452" spans="42:45" x14ac:dyDescent="0.3">
      <c r="AP452" s="1">
        <v>446</v>
      </c>
      <c r="AQ452" s="60">
        <f t="shared" si="33"/>
        <v>0.68509984639016897</v>
      </c>
      <c r="AR452" s="4">
        <v>7.3506377265607575E-2</v>
      </c>
      <c r="AS452" s="4">
        <v>6.7493112947658362E-2</v>
      </c>
    </row>
    <row r="453" spans="42:45" x14ac:dyDescent="0.3">
      <c r="AP453" s="1">
        <v>447</v>
      </c>
      <c r="AQ453" s="60">
        <f t="shared" si="33"/>
        <v>0.68663594470046085</v>
      </c>
      <c r="AR453" s="4">
        <v>7.3774247747059651E-2</v>
      </c>
      <c r="AS453" s="4">
        <v>6.7499256616116526E-2</v>
      </c>
    </row>
    <row r="454" spans="42:45" x14ac:dyDescent="0.3">
      <c r="AP454" s="1">
        <v>448</v>
      </c>
      <c r="AQ454" s="60">
        <f t="shared" si="33"/>
        <v>0.68817204301075274</v>
      </c>
      <c r="AR454" s="4">
        <v>7.4082675336739373E-2</v>
      </c>
      <c r="AS454" s="4">
        <v>6.7647058823529407E-2</v>
      </c>
    </row>
    <row r="455" spans="42:45" x14ac:dyDescent="0.3">
      <c r="AP455" s="1">
        <v>449</v>
      </c>
      <c r="AQ455" s="60">
        <f t="shared" si="33"/>
        <v>0.68970814132104452</v>
      </c>
      <c r="AR455" s="4">
        <v>7.4436382482508487E-2</v>
      </c>
      <c r="AS455" s="4">
        <v>6.776440785307157E-2</v>
      </c>
    </row>
    <row r="456" spans="42:45" x14ac:dyDescent="0.3">
      <c r="AP456" s="1">
        <v>450</v>
      </c>
      <c r="AQ456" s="60">
        <f t="shared" ref="AQ456:AQ519" si="34">AP456/651</f>
        <v>0.69124423963133641</v>
      </c>
      <c r="AR456" s="4">
        <v>7.474600870827286E-2</v>
      </c>
      <c r="AS456" s="4">
        <v>6.8084029359655726E-2</v>
      </c>
    </row>
    <row r="457" spans="42:45" x14ac:dyDescent="0.3">
      <c r="AP457" s="1">
        <v>451</v>
      </c>
      <c r="AQ457" s="60">
        <f t="shared" si="34"/>
        <v>0.6927803379416283</v>
      </c>
      <c r="AR457" s="4">
        <v>7.4919810600274861E-2</v>
      </c>
      <c r="AS457" s="4">
        <v>6.8139963167587483E-2</v>
      </c>
    </row>
    <row r="458" spans="42:45" x14ac:dyDescent="0.3">
      <c r="AP458" s="1">
        <v>452</v>
      </c>
      <c r="AQ458" s="60">
        <f t="shared" si="34"/>
        <v>0.69431643625192008</v>
      </c>
      <c r="AR458" s="4">
        <v>7.5129533678756452E-2</v>
      </c>
      <c r="AS458" s="4">
        <v>6.8242640499553933E-2</v>
      </c>
    </row>
    <row r="459" spans="42:45" x14ac:dyDescent="0.3">
      <c r="AP459" s="1">
        <v>453</v>
      </c>
      <c r="AQ459" s="60">
        <f t="shared" si="34"/>
        <v>0.69585253456221197</v>
      </c>
      <c r="AR459" s="4">
        <v>7.5139146567718001E-2</v>
      </c>
      <c r="AS459" s="4">
        <v>6.8429023819358462E-2</v>
      </c>
    </row>
    <row r="460" spans="42:45" x14ac:dyDescent="0.3">
      <c r="AP460" s="1">
        <v>454</v>
      </c>
      <c r="AQ460" s="60">
        <f t="shared" si="34"/>
        <v>0.69738863287250386</v>
      </c>
      <c r="AR460" s="4">
        <v>7.5630252100840331E-2</v>
      </c>
      <c r="AS460" s="4">
        <v>6.8886097152428757E-2</v>
      </c>
    </row>
    <row r="461" spans="42:45" x14ac:dyDescent="0.3">
      <c r="AP461" s="1">
        <v>455</v>
      </c>
      <c r="AQ461" s="60">
        <f t="shared" si="34"/>
        <v>0.69892473118279574</v>
      </c>
      <c r="AR461" s="4">
        <v>7.5798506276815586E-2</v>
      </c>
      <c r="AS461" s="4">
        <v>6.8980667838312831E-2</v>
      </c>
    </row>
    <row r="462" spans="42:45" x14ac:dyDescent="0.3">
      <c r="AP462" s="1">
        <v>456</v>
      </c>
      <c r="AQ462" s="60">
        <f t="shared" si="34"/>
        <v>0.70046082949308752</v>
      </c>
      <c r="AR462" s="4">
        <v>7.6700052714812825E-2</v>
      </c>
      <c r="AS462" s="4">
        <v>6.9031032298923364E-2</v>
      </c>
    </row>
    <row r="463" spans="42:45" x14ac:dyDescent="0.3">
      <c r="AP463" s="1">
        <v>457</v>
      </c>
      <c r="AQ463" s="60">
        <f t="shared" si="34"/>
        <v>0.70199692780337941</v>
      </c>
      <c r="AR463" s="4">
        <v>7.7235772357723623E-2</v>
      </c>
      <c r="AS463" s="4">
        <v>6.9718556580637678E-2</v>
      </c>
    </row>
    <row r="464" spans="42:45" x14ac:dyDescent="0.3">
      <c r="AP464" s="1">
        <v>458</v>
      </c>
      <c r="AQ464" s="60">
        <f t="shared" si="34"/>
        <v>0.7035330261136713</v>
      </c>
      <c r="AR464" s="4">
        <v>7.7566186716209878E-2</v>
      </c>
      <c r="AS464" s="4">
        <v>6.9981583793738492E-2</v>
      </c>
    </row>
    <row r="465" spans="42:45" x14ac:dyDescent="0.3">
      <c r="AP465" s="1">
        <v>459</v>
      </c>
      <c r="AQ465" s="60">
        <f t="shared" si="34"/>
        <v>0.70506912442396308</v>
      </c>
      <c r="AR465" s="4">
        <v>7.7652882334742657E-2</v>
      </c>
      <c r="AS465" s="4">
        <v>7.0072488781498146E-2</v>
      </c>
    </row>
    <row r="466" spans="42:45" x14ac:dyDescent="0.3">
      <c r="AP466" s="1">
        <v>460</v>
      </c>
      <c r="AQ466" s="60">
        <f t="shared" si="34"/>
        <v>0.70660522273425497</v>
      </c>
      <c r="AR466" s="4">
        <v>7.7705031013094464E-2</v>
      </c>
      <c r="AS466" s="4">
        <v>7.0336391437308951E-2</v>
      </c>
    </row>
    <row r="467" spans="42:45" x14ac:dyDescent="0.3">
      <c r="AP467" s="1">
        <v>461</v>
      </c>
      <c r="AQ467" s="60">
        <f t="shared" si="34"/>
        <v>0.70814132104454686</v>
      </c>
      <c r="AR467" s="4">
        <v>7.8064429889052239E-2</v>
      </c>
      <c r="AS467" s="4">
        <v>7.0769564745468416E-2</v>
      </c>
    </row>
    <row r="468" spans="42:45" x14ac:dyDescent="0.3">
      <c r="AP468" s="1">
        <v>462</v>
      </c>
      <c r="AQ468" s="60">
        <f t="shared" si="34"/>
        <v>0.70967741935483875</v>
      </c>
      <c r="AR468" s="4">
        <v>7.8149624548067079E-2</v>
      </c>
      <c r="AS468" s="4">
        <v>7.0902394106813996E-2</v>
      </c>
    </row>
    <row r="469" spans="42:45" x14ac:dyDescent="0.3">
      <c r="AP469" s="1">
        <v>463</v>
      </c>
      <c r="AQ469" s="60">
        <f t="shared" si="34"/>
        <v>0.71121351766513052</v>
      </c>
      <c r="AR469" s="4">
        <v>7.816850572341956E-2</v>
      </c>
      <c r="AS469" s="4">
        <v>7.0979899497487384E-2</v>
      </c>
    </row>
    <row r="470" spans="42:45" x14ac:dyDescent="0.3">
      <c r="AP470" s="1">
        <v>464</v>
      </c>
      <c r="AQ470" s="60">
        <f t="shared" si="34"/>
        <v>0.71274961597542241</v>
      </c>
      <c r="AR470" s="4">
        <v>7.8541060639964258E-2</v>
      </c>
      <c r="AS470" s="4">
        <v>7.1332072412861325E-2</v>
      </c>
    </row>
    <row r="471" spans="42:45" x14ac:dyDescent="0.3">
      <c r="AP471" s="1">
        <v>465</v>
      </c>
      <c r="AQ471" s="60">
        <f t="shared" si="34"/>
        <v>0.7142857142857143</v>
      </c>
      <c r="AR471" s="4">
        <v>7.872735717603338E-2</v>
      </c>
      <c r="AS471" s="4">
        <v>7.1347678369195922E-2</v>
      </c>
    </row>
    <row r="472" spans="42:45" x14ac:dyDescent="0.3">
      <c r="AP472" s="1">
        <v>466</v>
      </c>
      <c r="AQ472" s="60">
        <f t="shared" si="34"/>
        <v>0.71582181259600619</v>
      </c>
      <c r="AR472" s="4">
        <v>7.8732789733992753E-2</v>
      </c>
      <c r="AS472" s="4">
        <v>7.1470279107789386E-2</v>
      </c>
    </row>
    <row r="473" spans="42:45" x14ac:dyDescent="0.3">
      <c r="AP473" s="1">
        <v>467</v>
      </c>
      <c r="AQ473" s="60">
        <f t="shared" si="34"/>
        <v>0.71735791090629797</v>
      </c>
      <c r="AR473" s="4">
        <v>7.9249217935349253E-2</v>
      </c>
      <c r="AS473" s="4">
        <v>7.2190776653985295E-2</v>
      </c>
    </row>
    <row r="474" spans="42:45" x14ac:dyDescent="0.3">
      <c r="AP474" s="1">
        <v>468</v>
      </c>
      <c r="AQ474" s="60">
        <f t="shared" si="34"/>
        <v>0.71889400921658986</v>
      </c>
      <c r="AR474" s="4">
        <v>7.9498255524173486E-2</v>
      </c>
      <c r="AS474" s="4">
        <v>7.2683058632801875E-2</v>
      </c>
    </row>
    <row r="475" spans="42:45" x14ac:dyDescent="0.3">
      <c r="AP475" s="1">
        <v>469</v>
      </c>
      <c r="AQ475" s="60">
        <f t="shared" si="34"/>
        <v>0.72043010752688175</v>
      </c>
      <c r="AR475" s="4">
        <v>7.9771174320673849E-2</v>
      </c>
      <c r="AS475" s="4">
        <v>7.2683058632801875E-2</v>
      </c>
    </row>
    <row r="476" spans="42:45" x14ac:dyDescent="0.3">
      <c r="AP476" s="1">
        <v>470</v>
      </c>
      <c r="AQ476" s="60">
        <f t="shared" si="34"/>
        <v>0.72196620583717352</v>
      </c>
      <c r="AR476" s="4">
        <v>7.9942990412023907E-2</v>
      </c>
      <c r="AS476" s="4">
        <v>7.2759682385350799E-2</v>
      </c>
    </row>
    <row r="477" spans="42:45" x14ac:dyDescent="0.3">
      <c r="AP477" s="1">
        <v>471</v>
      </c>
      <c r="AQ477" s="60">
        <f t="shared" si="34"/>
        <v>0.72350230414746541</v>
      </c>
      <c r="AR477" s="4">
        <v>8.0289455547898042E-2</v>
      </c>
      <c r="AS477" s="4">
        <v>7.2825024437927668E-2</v>
      </c>
    </row>
    <row r="478" spans="42:45" x14ac:dyDescent="0.3">
      <c r="AP478" s="1">
        <v>472</v>
      </c>
      <c r="AQ478" s="60">
        <f t="shared" si="34"/>
        <v>0.7250384024577573</v>
      </c>
      <c r="AR478" s="4">
        <v>8.0635308491142338E-2</v>
      </c>
      <c r="AS478" s="4">
        <v>7.3146038977474001E-2</v>
      </c>
    </row>
    <row r="479" spans="42:45" x14ac:dyDescent="0.3">
      <c r="AP479" s="1">
        <v>473</v>
      </c>
      <c r="AQ479" s="60">
        <f t="shared" si="34"/>
        <v>0.72657450076804919</v>
      </c>
      <c r="AR479" s="4">
        <v>8.0705009276437853E-2</v>
      </c>
      <c r="AS479" s="4">
        <v>7.3464217859404685E-2</v>
      </c>
    </row>
    <row r="480" spans="42:45" x14ac:dyDescent="0.3">
      <c r="AP480" s="1">
        <v>474</v>
      </c>
      <c r="AQ480" s="60">
        <f t="shared" si="34"/>
        <v>0.72811059907834097</v>
      </c>
      <c r="AR480" s="4">
        <v>8.1108011159824606E-2</v>
      </c>
      <c r="AS480" s="4">
        <v>7.3529411764705885E-2</v>
      </c>
    </row>
    <row r="481" spans="42:45" x14ac:dyDescent="0.3">
      <c r="AP481" s="1">
        <v>475</v>
      </c>
      <c r="AQ481" s="60">
        <f t="shared" si="34"/>
        <v>0.72964669738863286</v>
      </c>
      <c r="AR481" s="4">
        <v>8.1277213352685049E-2</v>
      </c>
      <c r="AS481" s="4">
        <v>7.3529411764705885E-2</v>
      </c>
    </row>
    <row r="482" spans="42:45" x14ac:dyDescent="0.3">
      <c r="AP482" s="1">
        <v>476</v>
      </c>
      <c r="AQ482" s="60">
        <f t="shared" si="34"/>
        <v>0.73118279569892475</v>
      </c>
      <c r="AR482" s="4">
        <v>8.1360241538217151E-2</v>
      </c>
      <c r="AS482" s="4">
        <v>7.3805909143991655E-2</v>
      </c>
    </row>
    <row r="483" spans="42:45" x14ac:dyDescent="0.3">
      <c r="AP483" s="1">
        <v>477</v>
      </c>
      <c r="AQ483" s="60">
        <f t="shared" si="34"/>
        <v>0.73271889400921664</v>
      </c>
      <c r="AR483" s="4">
        <v>8.1514762516046266E-2</v>
      </c>
      <c r="AS483" s="4">
        <v>7.4380165289256159E-2</v>
      </c>
    </row>
    <row r="484" spans="42:45" x14ac:dyDescent="0.3">
      <c r="AP484" s="1">
        <v>478</v>
      </c>
      <c r="AQ484" s="60">
        <f t="shared" si="34"/>
        <v>0.73425499231950841</v>
      </c>
      <c r="AR484" s="4">
        <v>8.2002902757619733E-2</v>
      </c>
      <c r="AS484" s="4">
        <v>7.438729720400418E-2</v>
      </c>
    </row>
    <row r="485" spans="42:45" x14ac:dyDescent="0.3">
      <c r="AP485" s="1">
        <v>479</v>
      </c>
      <c r="AQ485" s="60">
        <f t="shared" si="34"/>
        <v>0.7357910906298003</v>
      </c>
      <c r="AR485" s="4">
        <v>8.2012405237767094E-2</v>
      </c>
      <c r="AS485" s="4">
        <v>7.441154138192857E-2</v>
      </c>
    </row>
    <row r="486" spans="42:45" x14ac:dyDescent="0.3">
      <c r="AP486" s="1">
        <v>480</v>
      </c>
      <c r="AQ486" s="60">
        <f t="shared" si="34"/>
        <v>0.73732718894009219</v>
      </c>
      <c r="AR486" s="4">
        <v>8.3159541188738209E-2</v>
      </c>
      <c r="AS486" s="4">
        <v>7.4771269323798531E-2</v>
      </c>
    </row>
    <row r="487" spans="42:45" x14ac:dyDescent="0.3">
      <c r="AP487" s="1">
        <v>481</v>
      </c>
      <c r="AQ487" s="60">
        <f t="shared" si="34"/>
        <v>0.73886328725038397</v>
      </c>
      <c r="AR487" s="4">
        <v>8.3159541188738209E-2</v>
      </c>
      <c r="AS487" s="4">
        <v>7.5167504187604636E-2</v>
      </c>
    </row>
    <row r="488" spans="42:45" x14ac:dyDescent="0.3">
      <c r="AP488" s="1">
        <v>482</v>
      </c>
      <c r="AQ488" s="60">
        <f t="shared" si="34"/>
        <v>0.74039938556067586</v>
      </c>
      <c r="AR488" s="4">
        <v>8.3487940630797772E-2</v>
      </c>
      <c r="AS488" s="4">
        <v>7.5364154528182389E-2</v>
      </c>
    </row>
    <row r="489" spans="42:45" x14ac:dyDescent="0.3">
      <c r="AP489" s="1">
        <v>483</v>
      </c>
      <c r="AQ489" s="60">
        <f t="shared" si="34"/>
        <v>0.74193548387096775</v>
      </c>
      <c r="AR489" s="4">
        <v>8.4466167710401635E-2</v>
      </c>
      <c r="AS489" s="4">
        <v>7.5438433701401089E-2</v>
      </c>
    </row>
    <row r="490" spans="42:45" x14ac:dyDescent="0.3">
      <c r="AP490" s="1">
        <v>484</v>
      </c>
      <c r="AQ490" s="60">
        <f t="shared" si="34"/>
        <v>0.74347158218125964</v>
      </c>
      <c r="AR490" s="4">
        <v>8.4538375973303756E-2</v>
      </c>
      <c r="AS490" s="4">
        <v>7.5490196078431368E-2</v>
      </c>
    </row>
    <row r="491" spans="42:45" x14ac:dyDescent="0.3">
      <c r="AP491" s="1">
        <v>485</v>
      </c>
      <c r="AQ491" s="60">
        <f t="shared" si="34"/>
        <v>0.74500768049155142</v>
      </c>
      <c r="AR491" s="4">
        <v>8.4724005134788241E-2</v>
      </c>
      <c r="AS491" s="4">
        <v>7.5942863015106332E-2</v>
      </c>
    </row>
    <row r="492" spans="42:45" x14ac:dyDescent="0.3">
      <c r="AP492" s="1">
        <v>486</v>
      </c>
      <c r="AQ492" s="60">
        <f t="shared" si="34"/>
        <v>0.74654377880184331</v>
      </c>
      <c r="AR492" s="4">
        <v>8.5150063544823559E-2</v>
      </c>
      <c r="AS492" s="4">
        <v>7.5969740865926366E-2</v>
      </c>
    </row>
    <row r="493" spans="42:45" x14ac:dyDescent="0.3">
      <c r="AP493" s="1">
        <v>487</v>
      </c>
      <c r="AQ493" s="60">
        <f t="shared" si="34"/>
        <v>0.74807987711213519</v>
      </c>
      <c r="AR493" s="4">
        <v>8.5253971805773154E-2</v>
      </c>
      <c r="AS493" s="4">
        <v>7.6246334310850442E-2</v>
      </c>
    </row>
    <row r="494" spans="42:45" x14ac:dyDescent="0.3">
      <c r="AP494" s="1">
        <v>488</v>
      </c>
      <c r="AQ494" s="60">
        <f t="shared" si="34"/>
        <v>0.74961597542242708</v>
      </c>
      <c r="AR494" s="4">
        <v>8.5694379934974391E-2</v>
      </c>
      <c r="AS494" s="4">
        <v>7.6739389992402096E-2</v>
      </c>
    </row>
    <row r="495" spans="42:45" x14ac:dyDescent="0.3">
      <c r="AP495" s="1">
        <v>489</v>
      </c>
      <c r="AQ495" s="60">
        <f t="shared" si="34"/>
        <v>0.75115207373271886</v>
      </c>
      <c r="AR495" s="4">
        <v>8.5793752674368895E-2</v>
      </c>
      <c r="AS495" s="4">
        <v>7.7261306532663263E-2</v>
      </c>
    </row>
    <row r="496" spans="42:45" x14ac:dyDescent="0.3">
      <c r="AP496" s="1">
        <v>490</v>
      </c>
      <c r="AQ496" s="60">
        <f t="shared" si="34"/>
        <v>0.75268817204301075</v>
      </c>
      <c r="AR496" s="4">
        <v>8.6090075727381407E-2</v>
      </c>
      <c r="AS496" s="4">
        <v>7.8189084025659925E-2</v>
      </c>
    </row>
    <row r="497" spans="42:45" x14ac:dyDescent="0.3">
      <c r="AP497" s="1">
        <v>491</v>
      </c>
      <c r="AQ497" s="60">
        <f t="shared" si="34"/>
        <v>0.75422427035330264</v>
      </c>
      <c r="AR497" s="4">
        <v>8.7086488640892759E-2</v>
      </c>
      <c r="AS497" s="4">
        <v>7.8207381370826015E-2</v>
      </c>
    </row>
    <row r="498" spans="42:45" x14ac:dyDescent="0.3">
      <c r="AP498" s="1">
        <v>492</v>
      </c>
      <c r="AQ498" s="60">
        <f t="shared" si="34"/>
        <v>0.75576036866359442</v>
      </c>
      <c r="AR498" s="4">
        <v>8.7198515769944335E-2</v>
      </c>
      <c r="AS498" s="4">
        <v>7.8222139742043201E-2</v>
      </c>
    </row>
    <row r="499" spans="42:45" x14ac:dyDescent="0.3">
      <c r="AP499" s="1">
        <v>493</v>
      </c>
      <c r="AQ499" s="60">
        <f t="shared" si="34"/>
        <v>0.75729646697388631</v>
      </c>
      <c r="AR499" s="4">
        <v>8.7378640776699032E-2</v>
      </c>
      <c r="AS499" s="4">
        <v>7.8400991633095787E-2</v>
      </c>
    </row>
    <row r="500" spans="42:45" x14ac:dyDescent="0.3">
      <c r="AP500" s="1">
        <v>494</v>
      </c>
      <c r="AQ500" s="60">
        <f t="shared" si="34"/>
        <v>0.7588325652841782</v>
      </c>
      <c r="AR500" s="4">
        <v>8.7933247753530216E-2</v>
      </c>
      <c r="AS500" s="4">
        <v>7.8400991633095787E-2</v>
      </c>
    </row>
    <row r="501" spans="42:45" x14ac:dyDescent="0.3">
      <c r="AP501" s="1">
        <v>495</v>
      </c>
      <c r="AQ501" s="60">
        <f t="shared" si="34"/>
        <v>0.76036866359447008</v>
      </c>
      <c r="AR501" s="4">
        <v>8.7965791081246178E-2</v>
      </c>
      <c r="AS501" s="4">
        <v>7.8400991633095787E-2</v>
      </c>
    </row>
    <row r="502" spans="42:45" x14ac:dyDescent="0.3">
      <c r="AP502" s="1">
        <v>496</v>
      </c>
      <c r="AQ502" s="60">
        <f t="shared" si="34"/>
        <v>0.76190476190476186</v>
      </c>
      <c r="AR502" s="4">
        <v>8.818651838845E-2</v>
      </c>
      <c r="AS502" s="4">
        <v>7.8690127077223851E-2</v>
      </c>
    </row>
    <row r="503" spans="42:45" x14ac:dyDescent="0.3">
      <c r="AP503" s="1">
        <v>497</v>
      </c>
      <c r="AQ503" s="60">
        <f t="shared" si="34"/>
        <v>0.76344086021505375</v>
      </c>
      <c r="AR503" s="4">
        <v>8.8810605358301611E-2</v>
      </c>
      <c r="AS503" s="4">
        <v>7.8714901672100143E-2</v>
      </c>
    </row>
    <row r="504" spans="42:45" x14ac:dyDescent="0.3">
      <c r="AP504" s="1">
        <v>498</v>
      </c>
      <c r="AQ504" s="60">
        <f t="shared" si="34"/>
        <v>0.76497695852534564</v>
      </c>
      <c r="AR504" s="4">
        <v>8.9012697590049303E-2</v>
      </c>
      <c r="AS504" s="4">
        <v>7.8755335260911538E-2</v>
      </c>
    </row>
    <row r="505" spans="42:45" x14ac:dyDescent="0.3">
      <c r="AP505" s="1">
        <v>499</v>
      </c>
      <c r="AQ505" s="60">
        <f t="shared" si="34"/>
        <v>0.76651305683563753</v>
      </c>
      <c r="AR505" s="4">
        <v>8.9079314467915477E-2</v>
      </c>
      <c r="AS505" s="4">
        <v>7.918968692449356E-2</v>
      </c>
    </row>
    <row r="506" spans="42:45" x14ac:dyDescent="0.3">
      <c r="AP506" s="1">
        <v>500</v>
      </c>
      <c r="AQ506" s="60">
        <f t="shared" si="34"/>
        <v>0.76804915514592931</v>
      </c>
      <c r="AR506" s="4">
        <v>8.917789131444491E-2</v>
      </c>
      <c r="AS506" s="4">
        <v>7.9393398751115035E-2</v>
      </c>
    </row>
    <row r="507" spans="42:45" x14ac:dyDescent="0.3">
      <c r="AP507" s="1">
        <v>501</v>
      </c>
      <c r="AQ507" s="60">
        <f t="shared" si="34"/>
        <v>0.7695852534562212</v>
      </c>
      <c r="AR507" s="4">
        <v>8.9635854341736695E-2</v>
      </c>
      <c r="AS507" s="4">
        <v>7.9452946922826492E-2</v>
      </c>
    </row>
    <row r="508" spans="42:45" x14ac:dyDescent="0.3">
      <c r="AP508" s="1">
        <v>502</v>
      </c>
      <c r="AQ508" s="60">
        <f t="shared" si="34"/>
        <v>0.77112135176651309</v>
      </c>
      <c r="AR508" s="4">
        <v>9.0297391593287965E-2</v>
      </c>
      <c r="AS508" s="4">
        <v>7.9646734726948595E-2</v>
      </c>
    </row>
    <row r="509" spans="42:45" x14ac:dyDescent="0.3">
      <c r="AP509" s="1">
        <v>503</v>
      </c>
      <c r="AQ509" s="60">
        <f t="shared" si="34"/>
        <v>0.77265745007680486</v>
      </c>
      <c r="AR509" s="4">
        <v>9.0614886731391592E-2</v>
      </c>
      <c r="AS509" s="4">
        <v>7.9646734726948595E-2</v>
      </c>
    </row>
    <row r="510" spans="42:45" x14ac:dyDescent="0.3">
      <c r="AP510" s="1">
        <v>504</v>
      </c>
      <c r="AQ510" s="60">
        <f t="shared" si="34"/>
        <v>0.77419354838709675</v>
      </c>
      <c r="AR510" s="4">
        <v>9.0763266942922041E-2</v>
      </c>
      <c r="AS510" s="4">
        <v>8.0428028995512643E-2</v>
      </c>
    </row>
    <row r="511" spans="42:45" x14ac:dyDescent="0.3">
      <c r="AP511" s="1">
        <v>505</v>
      </c>
      <c r="AQ511" s="60">
        <f t="shared" si="34"/>
        <v>0.77572964669738864</v>
      </c>
      <c r="AR511" s="4">
        <v>9.2099986632803069E-2</v>
      </c>
      <c r="AS511" s="4">
        <v>8.0862096904877612E-2</v>
      </c>
    </row>
    <row r="512" spans="42:45" x14ac:dyDescent="0.3">
      <c r="AP512" s="1">
        <v>506</v>
      </c>
      <c r="AQ512" s="60">
        <f t="shared" si="34"/>
        <v>0.77726574500768053</v>
      </c>
      <c r="AR512" s="4">
        <v>9.210325339850306E-2</v>
      </c>
      <c r="AS512" s="4">
        <v>8.1063964534515517E-2</v>
      </c>
    </row>
    <row r="513" spans="42:45" x14ac:dyDescent="0.3">
      <c r="AP513" s="1">
        <v>507</v>
      </c>
      <c r="AQ513" s="60">
        <f t="shared" si="34"/>
        <v>0.77880184331797231</v>
      </c>
      <c r="AR513" s="4">
        <v>9.2888243831640058E-2</v>
      </c>
      <c r="AS513" s="4">
        <v>8.1343989904301209E-2</v>
      </c>
    </row>
    <row r="514" spans="42:45" x14ac:dyDescent="0.3">
      <c r="AP514" s="1">
        <v>508</v>
      </c>
      <c r="AQ514" s="60">
        <f t="shared" si="34"/>
        <v>0.7803379416282642</v>
      </c>
      <c r="AR514" s="4">
        <v>9.3204851304203404E-2</v>
      </c>
      <c r="AS514" s="4">
        <v>8.1540203850509627E-2</v>
      </c>
    </row>
    <row r="515" spans="42:45" x14ac:dyDescent="0.3">
      <c r="AP515" s="1">
        <v>509</v>
      </c>
      <c r="AQ515" s="60">
        <f t="shared" si="34"/>
        <v>0.78187403993855609</v>
      </c>
      <c r="AR515" s="4">
        <v>9.3248816251718269E-2</v>
      </c>
      <c r="AS515" s="4">
        <v>8.1540203850509627E-2</v>
      </c>
    </row>
    <row r="516" spans="42:45" x14ac:dyDescent="0.3">
      <c r="AP516" s="1">
        <v>510</v>
      </c>
      <c r="AQ516" s="60">
        <f t="shared" si="34"/>
        <v>0.78341013824884798</v>
      </c>
      <c r="AR516" s="4">
        <v>9.3832366895097483E-2</v>
      </c>
      <c r="AS516" s="4">
        <v>8.1540203850509627E-2</v>
      </c>
    </row>
    <row r="517" spans="42:45" x14ac:dyDescent="0.3">
      <c r="AP517" s="1">
        <v>511</v>
      </c>
      <c r="AQ517" s="60">
        <f t="shared" si="34"/>
        <v>0.78494623655913975</v>
      </c>
      <c r="AR517" s="4">
        <v>9.3837535014005602E-2</v>
      </c>
      <c r="AS517" s="4">
        <v>8.1594902887678525E-2</v>
      </c>
    </row>
    <row r="518" spans="42:45" x14ac:dyDescent="0.3">
      <c r="AP518" s="1">
        <v>512</v>
      </c>
      <c r="AQ518" s="60">
        <f t="shared" si="34"/>
        <v>0.78648233486943164</v>
      </c>
      <c r="AR518" s="4">
        <v>9.410506616762461E-2</v>
      </c>
      <c r="AS518" s="4">
        <v>8.2407854498631986E-2</v>
      </c>
    </row>
    <row r="519" spans="42:45" x14ac:dyDescent="0.3">
      <c r="AP519" s="1">
        <v>513</v>
      </c>
      <c r="AQ519" s="60">
        <f t="shared" si="34"/>
        <v>0.78801843317972353</v>
      </c>
      <c r="AR519" s="4">
        <v>9.4685400122174704E-2</v>
      </c>
      <c r="AS519" s="4">
        <v>8.3040421792618627E-2</v>
      </c>
    </row>
    <row r="520" spans="42:45" x14ac:dyDescent="0.3">
      <c r="AP520" s="1">
        <v>514</v>
      </c>
      <c r="AQ520" s="60">
        <f t="shared" ref="AQ520:AQ583" si="35">AP520/651</f>
        <v>0.78955453149001531</v>
      </c>
      <c r="AR520" s="4">
        <v>9.4710947109471047E-2</v>
      </c>
      <c r="AS520" s="4">
        <v>8.3270058213110537E-2</v>
      </c>
    </row>
    <row r="521" spans="42:45" x14ac:dyDescent="0.3">
      <c r="AP521" s="1">
        <v>515</v>
      </c>
      <c r="AQ521" s="60">
        <f t="shared" si="35"/>
        <v>0.7910906298003072</v>
      </c>
      <c r="AR521" s="4">
        <v>9.5015120476051221E-2</v>
      </c>
      <c r="AS521" s="4">
        <v>8.3879875733517476E-2</v>
      </c>
    </row>
    <row r="522" spans="42:45" x14ac:dyDescent="0.3">
      <c r="AP522" s="1">
        <v>516</v>
      </c>
      <c r="AQ522" s="60">
        <f t="shared" si="35"/>
        <v>0.79262672811059909</v>
      </c>
      <c r="AR522" s="4">
        <v>9.5281608240571566E-2</v>
      </c>
      <c r="AS522" s="4">
        <v>8.401738290680838E-2</v>
      </c>
    </row>
    <row r="523" spans="42:45" x14ac:dyDescent="0.3">
      <c r="AP523" s="1">
        <v>517</v>
      </c>
      <c r="AQ523" s="60">
        <f t="shared" si="35"/>
        <v>0.79416282642089098</v>
      </c>
      <c r="AR523" s="4">
        <v>9.5699700938434509E-2</v>
      </c>
      <c r="AS523" s="4">
        <v>8.4313725490196084E-2</v>
      </c>
    </row>
    <row r="524" spans="42:45" x14ac:dyDescent="0.3">
      <c r="AP524" s="1">
        <v>518</v>
      </c>
      <c r="AQ524" s="60">
        <f t="shared" si="35"/>
        <v>0.79569892473118276</v>
      </c>
      <c r="AR524" s="4">
        <v>9.619395203336803E-2</v>
      </c>
      <c r="AS524" s="4">
        <v>8.4589614740368455E-2</v>
      </c>
    </row>
    <row r="525" spans="42:45" x14ac:dyDescent="0.3">
      <c r="AP525" s="1">
        <v>519</v>
      </c>
      <c r="AQ525" s="60">
        <f t="shared" si="35"/>
        <v>0.79723502304147464</v>
      </c>
      <c r="AR525" s="4">
        <v>9.6442157082121338E-2</v>
      </c>
      <c r="AS525" s="4">
        <v>8.4841934612266884E-2</v>
      </c>
    </row>
    <row r="526" spans="42:45" x14ac:dyDescent="0.3">
      <c r="AP526" s="1">
        <v>520</v>
      </c>
      <c r="AQ526" s="60">
        <f t="shared" si="35"/>
        <v>0.79877112135176653</v>
      </c>
      <c r="AR526" s="4">
        <v>9.6516690856313495E-2</v>
      </c>
      <c r="AS526" s="4">
        <v>8.5043988269794715E-2</v>
      </c>
    </row>
    <row r="527" spans="42:45" x14ac:dyDescent="0.3">
      <c r="AP527" s="1">
        <v>521</v>
      </c>
      <c r="AQ527" s="60">
        <f t="shared" si="35"/>
        <v>0.80030721966205842</v>
      </c>
      <c r="AR527" s="4">
        <v>9.6730947715788343E-2</v>
      </c>
      <c r="AS527" s="4">
        <v>8.5484059325002984E-2</v>
      </c>
    </row>
    <row r="528" spans="42:45" x14ac:dyDescent="0.3">
      <c r="AP528" s="1">
        <v>522</v>
      </c>
      <c r="AQ528" s="60">
        <f t="shared" si="35"/>
        <v>0.8018433179723502</v>
      </c>
      <c r="AR528" s="4">
        <v>9.749739311783101E-2</v>
      </c>
      <c r="AS528" s="4">
        <v>8.5532746823069397E-2</v>
      </c>
    </row>
    <row r="529" spans="42:45" x14ac:dyDescent="0.3">
      <c r="AP529" s="1">
        <v>523</v>
      </c>
      <c r="AQ529" s="60">
        <f t="shared" si="35"/>
        <v>0.80337941628264209</v>
      </c>
      <c r="AR529" s="4">
        <v>9.7831067664579122E-2</v>
      </c>
      <c r="AS529" s="4">
        <v>8.6070215175537937E-2</v>
      </c>
    </row>
    <row r="530" spans="42:45" x14ac:dyDescent="0.3">
      <c r="AP530" s="1">
        <v>524</v>
      </c>
      <c r="AQ530" s="60">
        <f t="shared" si="35"/>
        <v>0.80491551459293398</v>
      </c>
      <c r="AR530" s="4">
        <v>9.7831067664579122E-2</v>
      </c>
      <c r="AS530" s="4">
        <v>8.6468760787021093E-2</v>
      </c>
    </row>
    <row r="531" spans="42:45" x14ac:dyDescent="0.3">
      <c r="AP531" s="1">
        <v>525</v>
      </c>
      <c r="AQ531" s="60">
        <f t="shared" si="35"/>
        <v>0.80645161290322576</v>
      </c>
      <c r="AR531" s="4">
        <v>9.794166422788031E-2</v>
      </c>
      <c r="AS531" s="4">
        <v>8.673312095365325E-2</v>
      </c>
    </row>
    <row r="532" spans="42:45" x14ac:dyDescent="0.3">
      <c r="AP532" s="1">
        <v>526</v>
      </c>
      <c r="AQ532" s="60">
        <f t="shared" si="35"/>
        <v>0.80798771121351765</v>
      </c>
      <c r="AR532" s="4">
        <v>9.8705501618122971E-2</v>
      </c>
      <c r="AS532" s="4">
        <v>8.7016384414154005E-2</v>
      </c>
    </row>
    <row r="533" spans="42:45" x14ac:dyDescent="0.3">
      <c r="AP533" s="1">
        <v>527</v>
      </c>
      <c r="AQ533" s="60">
        <f t="shared" si="35"/>
        <v>0.80952380952380953</v>
      </c>
      <c r="AR533" s="4">
        <v>9.9419448476052247E-2</v>
      </c>
      <c r="AS533" s="4">
        <v>8.7037208870743205E-2</v>
      </c>
    </row>
    <row r="534" spans="42:45" x14ac:dyDescent="0.3">
      <c r="AP534" s="1">
        <v>528</v>
      </c>
      <c r="AQ534" s="60">
        <f t="shared" si="35"/>
        <v>0.81105990783410142</v>
      </c>
      <c r="AR534" s="4">
        <v>0.10010337698139218</v>
      </c>
      <c r="AS534" s="4">
        <v>8.7235781852154679E-2</v>
      </c>
    </row>
    <row r="535" spans="42:45" x14ac:dyDescent="0.3">
      <c r="AP535" s="1">
        <v>529</v>
      </c>
      <c r="AQ535" s="60">
        <f t="shared" si="35"/>
        <v>0.8125960061443932</v>
      </c>
      <c r="AR535" s="4">
        <v>0.10012030477208926</v>
      </c>
      <c r="AS535" s="4">
        <v>8.7390892838363682E-2</v>
      </c>
    </row>
    <row r="536" spans="42:45" x14ac:dyDescent="0.3">
      <c r="AP536" s="1">
        <v>530</v>
      </c>
      <c r="AQ536" s="60">
        <f t="shared" si="35"/>
        <v>0.81413210445468509</v>
      </c>
      <c r="AR536" s="4">
        <v>0.1001832620647526</v>
      </c>
      <c r="AS536" s="4">
        <v>8.757062146892651E-2</v>
      </c>
    </row>
    <row r="537" spans="42:45" x14ac:dyDescent="0.3">
      <c r="AP537" s="1">
        <v>531</v>
      </c>
      <c r="AQ537" s="60">
        <f t="shared" si="35"/>
        <v>0.81566820276497698</v>
      </c>
      <c r="AR537" s="4">
        <v>0.10042904814873677</v>
      </c>
      <c r="AS537" s="4">
        <v>8.8465298142717502E-2</v>
      </c>
    </row>
    <row r="538" spans="42:45" x14ac:dyDescent="0.3">
      <c r="AP538" s="1">
        <v>532</v>
      </c>
      <c r="AQ538" s="60">
        <f t="shared" si="35"/>
        <v>0.81720430107526887</v>
      </c>
      <c r="AR538" s="4">
        <v>0.10147684045647802</v>
      </c>
      <c r="AS538" s="4">
        <v>8.8777219430485707E-2</v>
      </c>
    </row>
    <row r="539" spans="42:45" x14ac:dyDescent="0.3">
      <c r="AP539" s="1">
        <v>533</v>
      </c>
      <c r="AQ539" s="60">
        <f t="shared" si="35"/>
        <v>0.81874039938556065</v>
      </c>
      <c r="AR539" s="4">
        <v>0.1026181690388332</v>
      </c>
      <c r="AS539" s="4">
        <v>8.8788408180043132E-2</v>
      </c>
    </row>
    <row r="540" spans="42:45" x14ac:dyDescent="0.3">
      <c r="AP540" s="1">
        <v>534</v>
      </c>
      <c r="AQ540" s="60">
        <f t="shared" si="35"/>
        <v>0.82027649769585254</v>
      </c>
      <c r="AR540" s="4">
        <v>0.10274709160230719</v>
      </c>
      <c r="AS540" s="4">
        <v>8.9081646702464615E-2</v>
      </c>
    </row>
    <row r="541" spans="42:45" x14ac:dyDescent="0.3">
      <c r="AP541" s="1">
        <v>535</v>
      </c>
      <c r="AQ541" s="60">
        <f t="shared" si="35"/>
        <v>0.82181259600614442</v>
      </c>
      <c r="AR541" s="4">
        <v>0.10279517336184504</v>
      </c>
      <c r="AS541" s="4">
        <v>9.0245879492029113E-2</v>
      </c>
    </row>
    <row r="542" spans="42:45" x14ac:dyDescent="0.3">
      <c r="AP542" s="1">
        <v>536</v>
      </c>
      <c r="AQ542" s="60">
        <f t="shared" si="35"/>
        <v>0.8233486943164362</v>
      </c>
      <c r="AR542" s="4">
        <v>0.10311193683232693</v>
      </c>
      <c r="AS542" s="4">
        <v>9.0563647878404055E-2</v>
      </c>
    </row>
    <row r="543" spans="42:45" x14ac:dyDescent="0.3">
      <c r="AP543" s="1">
        <v>537</v>
      </c>
      <c r="AQ543" s="60">
        <f t="shared" si="35"/>
        <v>0.82488479262672809</v>
      </c>
      <c r="AR543" s="4">
        <v>0.10317702764625011</v>
      </c>
      <c r="AS543" s="4">
        <v>9.0871021775544333E-2</v>
      </c>
    </row>
    <row r="544" spans="42:45" x14ac:dyDescent="0.3">
      <c r="AP544" s="1">
        <v>538</v>
      </c>
      <c r="AQ544" s="60">
        <f t="shared" si="35"/>
        <v>0.82642089093701998</v>
      </c>
      <c r="AR544" s="4">
        <v>0.1031797534068786</v>
      </c>
      <c r="AS544" s="4">
        <v>9.0990115054286141E-2</v>
      </c>
    </row>
    <row r="545" spans="42:45" x14ac:dyDescent="0.3">
      <c r="AP545" s="1">
        <v>539</v>
      </c>
      <c r="AQ545" s="60">
        <f t="shared" si="35"/>
        <v>0.82795698924731187</v>
      </c>
      <c r="AR545" s="4">
        <v>0.10410679521646421</v>
      </c>
      <c r="AS545" s="4">
        <v>9.1160220994475141E-2</v>
      </c>
    </row>
    <row r="546" spans="42:45" x14ac:dyDescent="0.3">
      <c r="AP546" s="1">
        <v>540</v>
      </c>
      <c r="AQ546" s="60">
        <f t="shared" si="35"/>
        <v>0.82949308755760365</v>
      </c>
      <c r="AR546" s="4">
        <v>0.10441933876059151</v>
      </c>
      <c r="AS546" s="4">
        <v>9.1732729331823332E-2</v>
      </c>
    </row>
    <row r="547" spans="42:45" x14ac:dyDescent="0.3">
      <c r="AP547" s="1">
        <v>541</v>
      </c>
      <c r="AQ547" s="60">
        <f t="shared" si="35"/>
        <v>0.83102918586789554</v>
      </c>
      <c r="AR547" s="4">
        <v>0.10502192108409722</v>
      </c>
      <c r="AS547" s="4">
        <v>9.2156862745098045E-2</v>
      </c>
    </row>
    <row r="548" spans="42:45" x14ac:dyDescent="0.3">
      <c r="AP548" s="1">
        <v>542</v>
      </c>
      <c r="AQ548" s="60">
        <f t="shared" si="35"/>
        <v>0.83256528417818743</v>
      </c>
      <c r="AR548" s="4">
        <v>0.10504920838682076</v>
      </c>
      <c r="AS548" s="4">
        <v>9.3900592041856051E-2</v>
      </c>
    </row>
    <row r="549" spans="42:45" x14ac:dyDescent="0.3">
      <c r="AP549" s="1">
        <v>543</v>
      </c>
      <c r="AQ549" s="60">
        <f t="shared" si="35"/>
        <v>0.83410138248847931</v>
      </c>
      <c r="AR549" s="4">
        <v>0.10507025045815516</v>
      </c>
      <c r="AS549" s="4">
        <v>9.4117647058823528E-2</v>
      </c>
    </row>
    <row r="550" spans="42:45" x14ac:dyDescent="0.3">
      <c r="AP550" s="1">
        <v>544</v>
      </c>
      <c r="AQ550" s="60">
        <f t="shared" si="35"/>
        <v>0.83563748079877109</v>
      </c>
      <c r="AR550" s="4">
        <v>0.10527222605099935</v>
      </c>
      <c r="AS550" s="4">
        <v>9.4261076419863185E-2</v>
      </c>
    </row>
    <row r="551" spans="42:45" x14ac:dyDescent="0.3">
      <c r="AP551" s="1">
        <v>545</v>
      </c>
      <c r="AQ551" s="60">
        <f t="shared" si="35"/>
        <v>0.83717357910906298</v>
      </c>
      <c r="AR551" s="4">
        <v>0.10531803962460891</v>
      </c>
      <c r="AS551" s="4">
        <v>9.4363521215959464E-2</v>
      </c>
    </row>
    <row r="552" spans="42:45" x14ac:dyDescent="0.3">
      <c r="AP552" s="1">
        <v>546</v>
      </c>
      <c r="AQ552" s="60">
        <f t="shared" si="35"/>
        <v>0.83870967741935487</v>
      </c>
      <c r="AR552" s="4">
        <v>0.10601216871197272</v>
      </c>
      <c r="AS552" s="4">
        <v>9.4659579853201656E-2</v>
      </c>
    </row>
    <row r="553" spans="42:45" x14ac:dyDescent="0.3">
      <c r="AP553" s="1">
        <v>547</v>
      </c>
      <c r="AQ553" s="60">
        <f t="shared" si="35"/>
        <v>0.84024577572964665</v>
      </c>
      <c r="AR553" s="4">
        <v>0.10667903525046382</v>
      </c>
      <c r="AS553" s="4">
        <v>9.528408176404321E-2</v>
      </c>
    </row>
    <row r="554" spans="42:45" x14ac:dyDescent="0.3">
      <c r="AP554" s="1">
        <v>548</v>
      </c>
      <c r="AQ554" s="60">
        <f t="shared" si="35"/>
        <v>0.84178187403993854</v>
      </c>
      <c r="AR554" s="4">
        <v>0.1070709330946521</v>
      </c>
      <c r="AS554" s="4">
        <v>9.6491228070175405E-2</v>
      </c>
    </row>
    <row r="555" spans="42:45" x14ac:dyDescent="0.3">
      <c r="AP555" s="1">
        <v>549</v>
      </c>
      <c r="AQ555" s="60">
        <f t="shared" si="35"/>
        <v>0.84331797235023043</v>
      </c>
      <c r="AR555" s="4">
        <v>0.10745036021788786</v>
      </c>
      <c r="AS555" s="4">
        <v>9.6491228070175405E-2</v>
      </c>
    </row>
    <row r="556" spans="42:45" x14ac:dyDescent="0.3">
      <c r="AP556" s="1">
        <v>550</v>
      </c>
      <c r="AQ556" s="60">
        <f t="shared" si="35"/>
        <v>0.84485407066052232</v>
      </c>
      <c r="AR556" s="4">
        <v>0.10751374465485644</v>
      </c>
      <c r="AS556" s="4">
        <v>9.8433063413608191E-2</v>
      </c>
    </row>
    <row r="557" spans="42:45" x14ac:dyDescent="0.3">
      <c r="AP557" s="1">
        <v>551</v>
      </c>
      <c r="AQ557" s="60">
        <f t="shared" si="35"/>
        <v>0.84639016897081409</v>
      </c>
      <c r="AR557" s="4">
        <v>0.10769681006731061</v>
      </c>
      <c r="AS557" s="4">
        <v>9.8543538890610516E-2</v>
      </c>
    </row>
    <row r="558" spans="42:45" x14ac:dyDescent="0.3">
      <c r="AP558" s="1">
        <v>552</v>
      </c>
      <c r="AQ558" s="60">
        <f t="shared" si="35"/>
        <v>0.84792626728110598</v>
      </c>
      <c r="AR558" s="4">
        <v>0.10837438423645328</v>
      </c>
      <c r="AS558" s="4">
        <v>9.8551022505395103E-2</v>
      </c>
    </row>
    <row r="559" spans="42:45" x14ac:dyDescent="0.3">
      <c r="AP559" s="1">
        <v>553</v>
      </c>
      <c r="AQ559" s="60">
        <f t="shared" si="35"/>
        <v>0.84946236559139787</v>
      </c>
      <c r="AR559" s="4">
        <v>0.10891778913144444</v>
      </c>
      <c r="AS559" s="4">
        <v>9.8857644991212648E-2</v>
      </c>
    </row>
    <row r="560" spans="42:45" x14ac:dyDescent="0.3">
      <c r="AP560" s="1">
        <v>554</v>
      </c>
      <c r="AQ560" s="60">
        <f t="shared" si="35"/>
        <v>0.85099846390168976</v>
      </c>
      <c r="AR560" s="4">
        <v>0.1092436974789916</v>
      </c>
      <c r="AS560" s="4">
        <v>9.8913932033166008E-2</v>
      </c>
    </row>
    <row r="561" spans="42:45" x14ac:dyDescent="0.3">
      <c r="AP561" s="1">
        <v>555</v>
      </c>
      <c r="AQ561" s="60">
        <f t="shared" si="35"/>
        <v>0.85253456221198154</v>
      </c>
      <c r="AR561" s="4">
        <v>0.1092436974789916</v>
      </c>
      <c r="AS561" s="4">
        <v>9.9447513812154692E-2</v>
      </c>
    </row>
    <row r="562" spans="42:45" x14ac:dyDescent="0.3">
      <c r="AP562" s="1">
        <v>556</v>
      </c>
      <c r="AQ562" s="60">
        <f t="shared" si="35"/>
        <v>0.85407066052227343</v>
      </c>
      <c r="AR562" s="4">
        <v>0.10966904607397789</v>
      </c>
      <c r="AS562" s="4">
        <v>9.9702783031613007E-2</v>
      </c>
    </row>
    <row r="563" spans="42:45" x14ac:dyDescent="0.3">
      <c r="AP563" s="1">
        <v>557</v>
      </c>
      <c r="AQ563" s="60">
        <f t="shared" si="35"/>
        <v>0.85560675883256532</v>
      </c>
      <c r="AR563" s="4">
        <v>0.11003236245954692</v>
      </c>
      <c r="AS563" s="4">
        <v>0.10020814748736244</v>
      </c>
    </row>
    <row r="564" spans="42:45" x14ac:dyDescent="0.3">
      <c r="AP564" s="1">
        <v>558</v>
      </c>
      <c r="AQ564" s="60">
        <f t="shared" si="35"/>
        <v>0.8571428571428571</v>
      </c>
      <c r="AR564" s="4">
        <v>0.11030478955007257</v>
      </c>
      <c r="AS564" s="4">
        <v>0.10112013153838247</v>
      </c>
    </row>
    <row r="565" spans="42:45" x14ac:dyDescent="0.3">
      <c r="AP565" s="1">
        <v>559</v>
      </c>
      <c r="AQ565" s="60">
        <f t="shared" si="35"/>
        <v>0.85867895545314898</v>
      </c>
      <c r="AR565" s="4">
        <v>0.11044107512060652</v>
      </c>
      <c r="AS565" s="4">
        <v>0.10113910942354164</v>
      </c>
    </row>
    <row r="566" spans="42:45" x14ac:dyDescent="0.3">
      <c r="AP566" s="1">
        <v>560</v>
      </c>
      <c r="AQ566" s="60">
        <f t="shared" si="35"/>
        <v>0.86021505376344087</v>
      </c>
      <c r="AR566" s="4">
        <v>0.11062335381913969</v>
      </c>
      <c r="AS566" s="4">
        <v>0.1011614023662217</v>
      </c>
    </row>
    <row r="567" spans="42:45" x14ac:dyDescent="0.3">
      <c r="AP567" s="1">
        <v>561</v>
      </c>
      <c r="AQ567" s="60">
        <f t="shared" si="35"/>
        <v>0.86175115207373276</v>
      </c>
      <c r="AR567" s="4">
        <v>0.1110567992961189</v>
      </c>
      <c r="AS567" s="4">
        <v>0.10188364108750111</v>
      </c>
    </row>
    <row r="568" spans="42:45" x14ac:dyDescent="0.3">
      <c r="AP568" s="1">
        <v>562</v>
      </c>
      <c r="AQ568" s="60">
        <f t="shared" si="35"/>
        <v>0.86328725038402454</v>
      </c>
      <c r="AR568" s="4">
        <v>0.11119596761875661</v>
      </c>
      <c r="AS568" s="4">
        <v>0.10192525481313704</v>
      </c>
    </row>
    <row r="569" spans="42:45" x14ac:dyDescent="0.3">
      <c r="AP569" s="1">
        <v>563</v>
      </c>
      <c r="AQ569" s="60">
        <f t="shared" si="35"/>
        <v>0.86482334869431643</v>
      </c>
      <c r="AR569" s="4">
        <v>0.11155251867153988</v>
      </c>
      <c r="AS569" s="4">
        <v>0.10200207110804285</v>
      </c>
    </row>
    <row r="570" spans="42:45" x14ac:dyDescent="0.3">
      <c r="AP570" s="1">
        <v>564</v>
      </c>
      <c r="AQ570" s="60">
        <f t="shared" si="35"/>
        <v>0.86635944700460832</v>
      </c>
      <c r="AR570" s="4">
        <v>0.11165048543689321</v>
      </c>
      <c r="AS570" s="4">
        <v>0.10220994475138122</v>
      </c>
    </row>
    <row r="571" spans="42:45" x14ac:dyDescent="0.3">
      <c r="AP571" s="1">
        <v>565</v>
      </c>
      <c r="AQ571" s="60">
        <f t="shared" si="35"/>
        <v>0.86789554531490021</v>
      </c>
      <c r="AR571" s="4">
        <v>0.11299322439218809</v>
      </c>
      <c r="AS571" s="4">
        <v>0.10240475547149412</v>
      </c>
    </row>
    <row r="572" spans="42:45" x14ac:dyDescent="0.3">
      <c r="AP572" s="1">
        <v>566</v>
      </c>
      <c r="AQ572" s="60">
        <f t="shared" si="35"/>
        <v>0.86943164362519199</v>
      </c>
      <c r="AR572" s="4">
        <v>0.11313868613138679</v>
      </c>
      <c r="AS572" s="4">
        <v>0.10285006195786872</v>
      </c>
    </row>
    <row r="573" spans="42:45" x14ac:dyDescent="0.3">
      <c r="AP573" s="1">
        <v>567</v>
      </c>
      <c r="AQ573" s="60">
        <f t="shared" si="35"/>
        <v>0.87096774193548387</v>
      </c>
      <c r="AR573" s="4">
        <v>0.11398963730569951</v>
      </c>
      <c r="AS573" s="4">
        <v>0.10392506690454947</v>
      </c>
    </row>
    <row r="574" spans="42:45" x14ac:dyDescent="0.3">
      <c r="AP574" s="1">
        <v>568</v>
      </c>
      <c r="AQ574" s="60">
        <f t="shared" si="35"/>
        <v>0.87250384024577576</v>
      </c>
      <c r="AR574" s="4">
        <v>0.11410018552875696</v>
      </c>
      <c r="AS574" s="4">
        <v>0.10406616126809097</v>
      </c>
    </row>
    <row r="575" spans="42:45" x14ac:dyDescent="0.3">
      <c r="AP575" s="1">
        <v>569</v>
      </c>
      <c r="AQ575" s="60">
        <f t="shared" si="35"/>
        <v>0.87403993855606754</v>
      </c>
      <c r="AR575" s="4">
        <v>0.11426214293080329</v>
      </c>
      <c r="AS575" s="4">
        <v>0.10422690348340913</v>
      </c>
    </row>
    <row r="576" spans="42:45" x14ac:dyDescent="0.3">
      <c r="AP576" s="1">
        <v>570</v>
      </c>
      <c r="AQ576" s="60">
        <f t="shared" si="35"/>
        <v>0.87557603686635943</v>
      </c>
      <c r="AR576" s="4">
        <v>0.11484593837535013</v>
      </c>
      <c r="AS576" s="4">
        <v>0.10478359908883821</v>
      </c>
    </row>
    <row r="577" spans="42:45" x14ac:dyDescent="0.3">
      <c r="AP577" s="1">
        <v>571</v>
      </c>
      <c r="AQ577" s="60">
        <f t="shared" si="35"/>
        <v>0.87711213517665132</v>
      </c>
      <c r="AR577" s="4">
        <v>0.11529338970815711</v>
      </c>
      <c r="AS577" s="4">
        <v>0.10494125221310165</v>
      </c>
    </row>
    <row r="578" spans="42:45" x14ac:dyDescent="0.3">
      <c r="AP578" s="1">
        <v>572</v>
      </c>
      <c r="AQ578" s="60">
        <f t="shared" si="35"/>
        <v>0.87864823348694321</v>
      </c>
      <c r="AR578" s="4">
        <v>0.11574668378262735</v>
      </c>
      <c r="AS578" s="4">
        <v>0.1065885162270705</v>
      </c>
    </row>
    <row r="579" spans="42:45" x14ac:dyDescent="0.3">
      <c r="AP579" s="1">
        <v>573</v>
      </c>
      <c r="AQ579" s="60">
        <f t="shared" si="35"/>
        <v>0.88018433179723499</v>
      </c>
      <c r="AR579" s="4">
        <v>0.11643366898035001</v>
      </c>
      <c r="AS579" s="4">
        <v>0.10731460389774734</v>
      </c>
    </row>
    <row r="580" spans="42:45" x14ac:dyDescent="0.3">
      <c r="AP580" s="1">
        <v>574</v>
      </c>
      <c r="AQ580" s="60">
        <f t="shared" si="35"/>
        <v>0.88172043010752688</v>
      </c>
      <c r="AR580" s="4">
        <v>0.11741128165021021</v>
      </c>
      <c r="AS580" s="4">
        <v>0.10735554482536624</v>
      </c>
    </row>
    <row r="581" spans="42:45" x14ac:dyDescent="0.3">
      <c r="AP581" s="1">
        <v>575</v>
      </c>
      <c r="AQ581" s="60">
        <f t="shared" si="35"/>
        <v>0.88325652841781876</v>
      </c>
      <c r="AR581" s="4">
        <v>0.11741128165021021</v>
      </c>
      <c r="AS581" s="4">
        <v>0.10751206064782909</v>
      </c>
    </row>
    <row r="582" spans="42:45" x14ac:dyDescent="0.3">
      <c r="AP582" s="1">
        <v>576</v>
      </c>
      <c r="AQ582" s="60">
        <f t="shared" si="35"/>
        <v>0.88479262672811065</v>
      </c>
      <c r="AR582" s="4">
        <v>0.11764705882352941</v>
      </c>
      <c r="AS582" s="4">
        <v>0.10763487222631195</v>
      </c>
    </row>
    <row r="583" spans="42:45" x14ac:dyDescent="0.3">
      <c r="AP583" s="1">
        <v>577</v>
      </c>
      <c r="AQ583" s="60">
        <f t="shared" si="35"/>
        <v>0.88632872503840243</v>
      </c>
      <c r="AR583" s="4">
        <v>0.11812297734627832</v>
      </c>
      <c r="AS583" s="4">
        <v>0.10767393899924026</v>
      </c>
    </row>
    <row r="584" spans="42:45" x14ac:dyDescent="0.3">
      <c r="AP584" s="1">
        <v>578</v>
      </c>
      <c r="AQ584" s="60">
        <f t="shared" ref="AQ584:AQ647" si="36">AP584/651</f>
        <v>0.88786482334869432</v>
      </c>
      <c r="AR584" s="4">
        <v>0.12105616469008733</v>
      </c>
      <c r="AS584" s="4">
        <v>0.10842359869597226</v>
      </c>
    </row>
    <row r="585" spans="42:45" x14ac:dyDescent="0.3">
      <c r="AP585" s="1">
        <v>579</v>
      </c>
      <c r="AQ585" s="60">
        <f t="shared" si="36"/>
        <v>0.88940092165898621</v>
      </c>
      <c r="AR585" s="4">
        <v>0.12156383628588882</v>
      </c>
      <c r="AS585" s="4">
        <v>0.1087202718006795</v>
      </c>
    </row>
    <row r="586" spans="42:45" x14ac:dyDescent="0.3">
      <c r="AP586" s="1">
        <v>580</v>
      </c>
      <c r="AQ586" s="60">
        <f t="shared" si="36"/>
        <v>0.89093701996927799</v>
      </c>
      <c r="AR586" s="4">
        <v>0.12186409702608411</v>
      </c>
      <c r="AS586" s="4">
        <v>0.10892970234325522</v>
      </c>
    </row>
    <row r="587" spans="42:45" x14ac:dyDescent="0.3">
      <c r="AP587" s="1">
        <v>581</v>
      </c>
      <c r="AQ587" s="60">
        <f t="shared" si="36"/>
        <v>0.89247311827956988</v>
      </c>
      <c r="AR587" s="4">
        <v>0.12297734627831715</v>
      </c>
      <c r="AS587" s="4">
        <v>0.10896507323354265</v>
      </c>
    </row>
    <row r="588" spans="42:45" x14ac:dyDescent="0.3">
      <c r="AP588" s="1">
        <v>582</v>
      </c>
      <c r="AQ588" s="60">
        <f t="shared" si="36"/>
        <v>0.89400921658986177</v>
      </c>
      <c r="AR588" s="4">
        <v>0.12351289934500732</v>
      </c>
      <c r="AS588" s="4">
        <v>0.10938952587542614</v>
      </c>
    </row>
    <row r="589" spans="42:45" x14ac:dyDescent="0.3">
      <c r="AP589" s="1">
        <v>583</v>
      </c>
      <c r="AQ589" s="60">
        <f t="shared" si="36"/>
        <v>0.89554531490015366</v>
      </c>
      <c r="AR589" s="4">
        <v>0.12352136083683647</v>
      </c>
      <c r="AS589" s="4">
        <v>0.1094242671960762</v>
      </c>
    </row>
    <row r="590" spans="42:45" x14ac:dyDescent="0.3">
      <c r="AP590" s="1">
        <v>584</v>
      </c>
      <c r="AQ590" s="60">
        <f t="shared" si="36"/>
        <v>0.89708141321044543</v>
      </c>
      <c r="AR590" s="4">
        <v>0.12352550257517865</v>
      </c>
      <c r="AS590" s="4">
        <v>0.10957642725598526</v>
      </c>
    </row>
    <row r="591" spans="42:45" x14ac:dyDescent="0.3">
      <c r="AP591" s="1">
        <v>585</v>
      </c>
      <c r="AQ591" s="60">
        <f t="shared" si="36"/>
        <v>0.89861751152073732</v>
      </c>
      <c r="AR591" s="4">
        <v>0.1237928007023706</v>
      </c>
      <c r="AS591" s="4">
        <v>0.10957642725598526</v>
      </c>
    </row>
    <row r="592" spans="42:45" x14ac:dyDescent="0.3">
      <c r="AP592" s="1">
        <v>586</v>
      </c>
      <c r="AQ592" s="60">
        <f t="shared" si="36"/>
        <v>0.90015360983102921</v>
      </c>
      <c r="AR592" s="4">
        <v>0.12430426716141002</v>
      </c>
      <c r="AS592" s="4">
        <v>0.10973426958557077</v>
      </c>
    </row>
    <row r="593" spans="42:45" x14ac:dyDescent="0.3">
      <c r="AP593" s="1">
        <v>587</v>
      </c>
      <c r="AQ593" s="60">
        <f t="shared" si="36"/>
        <v>0.90168970814132099</v>
      </c>
      <c r="AR593" s="4">
        <v>0.12435620534972591</v>
      </c>
      <c r="AS593" s="4">
        <v>0.10976872626855372</v>
      </c>
    </row>
    <row r="594" spans="42:45" x14ac:dyDescent="0.3">
      <c r="AP594" s="1">
        <v>588</v>
      </c>
      <c r="AQ594" s="60">
        <f t="shared" si="36"/>
        <v>0.90322580645161288</v>
      </c>
      <c r="AR594" s="4">
        <v>0.1250219645053593</v>
      </c>
      <c r="AS594" s="4">
        <v>0.10997067448680352</v>
      </c>
    </row>
    <row r="595" spans="42:45" x14ac:dyDescent="0.3">
      <c r="AP595" s="1">
        <v>589</v>
      </c>
      <c r="AQ595" s="60">
        <f t="shared" si="36"/>
        <v>0.90476190476190477</v>
      </c>
      <c r="AR595" s="4">
        <v>0.12529152630215087</v>
      </c>
      <c r="AS595" s="4">
        <v>0.11164713990351481</v>
      </c>
    </row>
    <row r="596" spans="42:45" x14ac:dyDescent="0.3">
      <c r="AP596" s="1">
        <v>590</v>
      </c>
      <c r="AQ596" s="60">
        <f t="shared" si="36"/>
        <v>0.90629800307219666</v>
      </c>
      <c r="AR596" s="4">
        <v>0.12529152630215087</v>
      </c>
      <c r="AS596" s="4">
        <v>0.11176470588235295</v>
      </c>
    </row>
    <row r="597" spans="42:45" x14ac:dyDescent="0.3">
      <c r="AP597" s="1">
        <v>591</v>
      </c>
      <c r="AQ597" s="60">
        <f t="shared" si="36"/>
        <v>0.90783410138248843</v>
      </c>
      <c r="AR597" s="4">
        <v>0.1254287568369333</v>
      </c>
      <c r="AS597" s="4">
        <v>0.1118090452261306</v>
      </c>
    </row>
    <row r="598" spans="42:45" x14ac:dyDescent="0.3">
      <c r="AP598" s="1">
        <v>592</v>
      </c>
      <c r="AQ598" s="60">
        <f t="shared" si="36"/>
        <v>0.90937019969278032</v>
      </c>
      <c r="AR598" s="4">
        <v>0.12546125461254609</v>
      </c>
      <c r="AS598" s="4">
        <v>0.11218413004989546</v>
      </c>
    </row>
    <row r="599" spans="42:45" x14ac:dyDescent="0.3">
      <c r="AP599" s="1">
        <v>593</v>
      </c>
      <c r="AQ599" s="60">
        <f t="shared" si="36"/>
        <v>0.91090629800307221</v>
      </c>
      <c r="AR599" s="4">
        <v>0.12609084806444401</v>
      </c>
      <c r="AS599" s="4">
        <v>0.11268090971743625</v>
      </c>
    </row>
    <row r="600" spans="42:45" x14ac:dyDescent="0.3">
      <c r="AP600" s="1">
        <v>594</v>
      </c>
      <c r="AQ600" s="60">
        <f t="shared" si="36"/>
        <v>0.9124423963133641</v>
      </c>
      <c r="AR600" s="4">
        <v>0.12658719875615451</v>
      </c>
      <c r="AS600" s="4">
        <v>0.11292771225037961</v>
      </c>
    </row>
    <row r="601" spans="42:45" x14ac:dyDescent="0.3">
      <c r="AP601" s="1">
        <v>595</v>
      </c>
      <c r="AQ601" s="60">
        <f t="shared" si="36"/>
        <v>0.91397849462365588</v>
      </c>
      <c r="AR601" s="4">
        <v>0.12743181151627728</v>
      </c>
      <c r="AS601" s="4">
        <v>0.11509303928325293</v>
      </c>
    </row>
    <row r="602" spans="42:45" x14ac:dyDescent="0.3">
      <c r="AP602" s="1">
        <v>596</v>
      </c>
      <c r="AQ602" s="60">
        <f t="shared" si="36"/>
        <v>0.91551459293394777</v>
      </c>
      <c r="AR602" s="4">
        <v>0.12776907585589622</v>
      </c>
      <c r="AS602" s="4">
        <v>0.11666666666666667</v>
      </c>
    </row>
    <row r="603" spans="42:45" x14ac:dyDescent="0.3">
      <c r="AP603" s="1">
        <v>597</v>
      </c>
      <c r="AQ603" s="60">
        <f t="shared" si="36"/>
        <v>0.91705069124423966</v>
      </c>
      <c r="AR603" s="4">
        <v>0.12934042199700951</v>
      </c>
      <c r="AS603" s="4">
        <v>0.11667241974456338</v>
      </c>
    </row>
    <row r="604" spans="42:45" x14ac:dyDescent="0.3">
      <c r="AP604" s="1">
        <v>598</v>
      </c>
      <c r="AQ604" s="60">
        <f t="shared" si="36"/>
        <v>0.91858678955453144</v>
      </c>
      <c r="AR604" s="4">
        <v>0.13015029800466449</v>
      </c>
      <c r="AS604" s="4">
        <v>0.11786372007366483</v>
      </c>
    </row>
    <row r="605" spans="42:45" x14ac:dyDescent="0.3">
      <c r="AP605" s="1">
        <v>599</v>
      </c>
      <c r="AQ605" s="60">
        <f t="shared" si="36"/>
        <v>0.92012288786482332</v>
      </c>
      <c r="AR605" s="4">
        <v>0.13073273589878751</v>
      </c>
      <c r="AS605" s="4">
        <v>0.1186165901107808</v>
      </c>
    </row>
    <row r="606" spans="42:45" x14ac:dyDescent="0.3">
      <c r="AP606" s="1">
        <v>600</v>
      </c>
      <c r="AQ606" s="60">
        <f t="shared" si="36"/>
        <v>0.92165898617511521</v>
      </c>
      <c r="AR606" s="4">
        <v>0.1316113161131611</v>
      </c>
      <c r="AS606" s="4">
        <v>0.11862745098039215</v>
      </c>
    </row>
    <row r="607" spans="42:45" x14ac:dyDescent="0.3">
      <c r="AP607" s="1">
        <v>601</v>
      </c>
      <c r="AQ607" s="60">
        <f t="shared" si="36"/>
        <v>0.9231950844854071</v>
      </c>
      <c r="AR607" s="4">
        <v>0.13179333814581823</v>
      </c>
      <c r="AS607" s="4">
        <v>0.11957270847691247</v>
      </c>
    </row>
    <row r="608" spans="42:45" x14ac:dyDescent="0.3">
      <c r="AP608" s="1">
        <v>602</v>
      </c>
      <c r="AQ608" s="60">
        <f t="shared" si="36"/>
        <v>0.92473118279569888</v>
      </c>
      <c r="AR608" s="4">
        <v>0.13238157040882539</v>
      </c>
      <c r="AS608" s="4">
        <v>0.12123115577889441</v>
      </c>
    </row>
    <row r="609" spans="42:45" x14ac:dyDescent="0.3">
      <c r="AP609" s="1">
        <v>603</v>
      </c>
      <c r="AQ609" s="60">
        <f t="shared" si="36"/>
        <v>0.92626728110599077</v>
      </c>
      <c r="AR609" s="4">
        <v>0.13292148266241527</v>
      </c>
      <c r="AS609" s="4">
        <v>0.1212351303467476</v>
      </c>
    </row>
    <row r="610" spans="42:45" x14ac:dyDescent="0.3">
      <c r="AP610" s="1">
        <v>604</v>
      </c>
      <c r="AQ610" s="60">
        <f t="shared" si="36"/>
        <v>0.92780337941628266</v>
      </c>
      <c r="AR610" s="4">
        <v>0.13420665686405558</v>
      </c>
      <c r="AS610" s="4">
        <v>0.12159594680177327</v>
      </c>
    </row>
    <row r="611" spans="42:45" x14ac:dyDescent="0.3">
      <c r="AP611" s="1">
        <v>605</v>
      </c>
      <c r="AQ611" s="60">
        <f t="shared" si="36"/>
        <v>0.92933947772657455</v>
      </c>
      <c r="AR611" s="4">
        <v>0.13516269583758223</v>
      </c>
      <c r="AS611" s="4">
        <v>0.12185018985157063</v>
      </c>
    </row>
    <row r="612" spans="42:45" x14ac:dyDescent="0.3">
      <c r="AP612" s="1">
        <v>606</v>
      </c>
      <c r="AQ612" s="60">
        <f t="shared" si="36"/>
        <v>0.93087557603686633</v>
      </c>
      <c r="AR612" s="4">
        <v>0.13655325855196065</v>
      </c>
      <c r="AS612" s="4">
        <v>0.12218682560887882</v>
      </c>
    </row>
    <row r="613" spans="42:45" x14ac:dyDescent="0.3">
      <c r="AP613" s="1">
        <v>607</v>
      </c>
      <c r="AQ613" s="60">
        <f t="shared" si="36"/>
        <v>0.93241167434715821</v>
      </c>
      <c r="AR613" s="4">
        <v>0.13744654856444716</v>
      </c>
      <c r="AS613" s="4">
        <v>0.12246777163904236</v>
      </c>
    </row>
    <row r="614" spans="42:45" x14ac:dyDescent="0.3">
      <c r="AP614" s="1">
        <v>608</v>
      </c>
      <c r="AQ614" s="60">
        <f t="shared" si="36"/>
        <v>0.9339477726574501</v>
      </c>
      <c r="AR614" s="4">
        <v>0.13793776216954454</v>
      </c>
      <c r="AS614" s="4">
        <v>0.12402195492234036</v>
      </c>
    </row>
    <row r="615" spans="42:45" x14ac:dyDescent="0.3">
      <c r="AP615" s="1">
        <v>609</v>
      </c>
      <c r="AQ615" s="60">
        <f t="shared" si="36"/>
        <v>0.93548387096774188</v>
      </c>
      <c r="AR615" s="4">
        <v>0.13805742211362249</v>
      </c>
      <c r="AS615" s="4">
        <v>0.12446103691239881</v>
      </c>
    </row>
    <row r="616" spans="42:45" x14ac:dyDescent="0.3">
      <c r="AP616" s="1">
        <v>610</v>
      </c>
      <c r="AQ616" s="60">
        <f t="shared" si="36"/>
        <v>0.93701996927803377</v>
      </c>
      <c r="AR616" s="4">
        <v>0.13940103404545909</v>
      </c>
      <c r="AS616" s="4">
        <v>0.12450980392156863</v>
      </c>
    </row>
    <row r="617" spans="42:45" x14ac:dyDescent="0.3">
      <c r="AP617" s="1">
        <v>611</v>
      </c>
      <c r="AQ617" s="60">
        <f t="shared" si="36"/>
        <v>0.93855606758832566</v>
      </c>
      <c r="AR617" s="4">
        <v>0.14063548892369662</v>
      </c>
      <c r="AS617" s="4">
        <v>0.12476250791640278</v>
      </c>
    </row>
    <row r="618" spans="42:45" x14ac:dyDescent="0.3">
      <c r="AP618" s="1">
        <v>612</v>
      </c>
      <c r="AQ618" s="60">
        <f t="shared" si="36"/>
        <v>0.94009216589861755</v>
      </c>
      <c r="AR618" s="4">
        <v>0.14278310443119985</v>
      </c>
      <c r="AS618" s="4">
        <v>0.12541876046901168</v>
      </c>
    </row>
    <row r="619" spans="42:45" x14ac:dyDescent="0.3">
      <c r="AP619" s="1">
        <v>613</v>
      </c>
      <c r="AQ619" s="60">
        <f t="shared" si="36"/>
        <v>0.94162826420890933</v>
      </c>
      <c r="AR619" s="4">
        <v>0.14296081277213352</v>
      </c>
      <c r="AS619" s="4">
        <v>0.12775426028438083</v>
      </c>
    </row>
    <row r="620" spans="42:45" x14ac:dyDescent="0.3">
      <c r="AP620" s="1">
        <v>614</v>
      </c>
      <c r="AQ620" s="60">
        <f t="shared" si="36"/>
        <v>0.94316436251920122</v>
      </c>
      <c r="AR620" s="4">
        <v>0.14313705269671026</v>
      </c>
      <c r="AS620" s="4">
        <v>0.12910532276330691</v>
      </c>
    </row>
    <row r="621" spans="42:45" x14ac:dyDescent="0.3">
      <c r="AP621" s="1">
        <v>615</v>
      </c>
      <c r="AQ621" s="60">
        <f t="shared" si="36"/>
        <v>0.9447004608294931</v>
      </c>
      <c r="AR621" s="4">
        <v>0.14356011981172448</v>
      </c>
      <c r="AS621" s="4">
        <v>0.1326246519868387</v>
      </c>
    </row>
    <row r="622" spans="42:45" x14ac:dyDescent="0.3">
      <c r="AP622" s="1">
        <v>616</v>
      </c>
      <c r="AQ622" s="60">
        <f t="shared" si="36"/>
        <v>0.94623655913978499</v>
      </c>
      <c r="AR622" s="4">
        <v>0.14379084967320271</v>
      </c>
      <c r="AS622" s="4">
        <v>0.13431372549019607</v>
      </c>
    </row>
    <row r="623" spans="42:45" x14ac:dyDescent="0.3">
      <c r="AP623" s="1">
        <v>617</v>
      </c>
      <c r="AQ623" s="60">
        <f t="shared" si="36"/>
        <v>0.94777265745007677</v>
      </c>
      <c r="AR623" s="4">
        <v>0.14674641641744865</v>
      </c>
      <c r="AS623" s="4">
        <v>0.13520583780806836</v>
      </c>
    </row>
    <row r="624" spans="42:45" x14ac:dyDescent="0.3">
      <c r="AP624" s="1">
        <v>618</v>
      </c>
      <c r="AQ624" s="60">
        <f t="shared" si="36"/>
        <v>0.94930875576036866</v>
      </c>
      <c r="AR624" s="4">
        <v>0.14748449345279122</v>
      </c>
      <c r="AS624" s="4">
        <v>0.13535911602209943</v>
      </c>
    </row>
    <row r="625" spans="42:45" x14ac:dyDescent="0.3">
      <c r="AP625" s="1">
        <v>619</v>
      </c>
      <c r="AQ625" s="60">
        <f t="shared" si="36"/>
        <v>0.95084485407066055</v>
      </c>
      <c r="AR625" s="4">
        <v>0.14886731391585761</v>
      </c>
      <c r="AS625" s="4">
        <v>0.13572977998140692</v>
      </c>
    </row>
    <row r="626" spans="42:45" x14ac:dyDescent="0.3">
      <c r="AP626" s="1">
        <v>620</v>
      </c>
      <c r="AQ626" s="60">
        <f t="shared" si="36"/>
        <v>0.95238095238095233</v>
      </c>
      <c r="AR626" s="4">
        <v>0.14891057345274691</v>
      </c>
      <c r="AS626" s="4">
        <v>0.13576843556168161</v>
      </c>
    </row>
    <row r="627" spans="42:45" x14ac:dyDescent="0.3">
      <c r="AP627" s="1">
        <v>621</v>
      </c>
      <c r="AQ627" s="60">
        <f t="shared" si="36"/>
        <v>0.95391705069124422</v>
      </c>
      <c r="AR627" s="4">
        <v>0.15126426493622741</v>
      </c>
      <c r="AS627" s="4">
        <v>0.13753039718994858</v>
      </c>
    </row>
    <row r="628" spans="42:45" x14ac:dyDescent="0.3">
      <c r="AP628" s="1">
        <v>622</v>
      </c>
      <c r="AQ628" s="60">
        <f t="shared" si="36"/>
        <v>0.95545314900153611</v>
      </c>
      <c r="AR628" s="4">
        <v>0.15188109614491402</v>
      </c>
      <c r="AS628" s="4">
        <v>0.14258102884329463</v>
      </c>
    </row>
    <row r="629" spans="42:45" x14ac:dyDescent="0.3">
      <c r="AP629" s="1">
        <v>623</v>
      </c>
      <c r="AQ629" s="60">
        <f t="shared" si="36"/>
        <v>0.956989247311828</v>
      </c>
      <c r="AR629" s="4">
        <v>0.15250064783622708</v>
      </c>
      <c r="AS629" s="4">
        <v>0.14496792512356718</v>
      </c>
    </row>
    <row r="630" spans="42:45" x14ac:dyDescent="0.3">
      <c r="AP630" s="1">
        <v>624</v>
      </c>
      <c r="AQ630" s="60">
        <f t="shared" si="36"/>
        <v>0.95852534562211977</v>
      </c>
      <c r="AR630" s="4">
        <v>0.15286826632766573</v>
      </c>
      <c r="AS630" s="4">
        <v>0.14607843137254903</v>
      </c>
    </row>
    <row r="631" spans="42:45" x14ac:dyDescent="0.3">
      <c r="AP631" s="1">
        <v>625</v>
      </c>
      <c r="AQ631" s="60">
        <f t="shared" si="36"/>
        <v>0.96006144393241166</v>
      </c>
      <c r="AR631" s="4">
        <v>0.15286826632766573</v>
      </c>
      <c r="AS631" s="4">
        <v>0.14635678391959794</v>
      </c>
    </row>
    <row r="632" spans="42:45" x14ac:dyDescent="0.3">
      <c r="AP632" s="1">
        <v>626</v>
      </c>
      <c r="AQ632" s="60">
        <f t="shared" si="36"/>
        <v>0.96159754224270355</v>
      </c>
      <c r="AR632" s="4">
        <v>0.15457184325108853</v>
      </c>
      <c r="AS632" s="4">
        <v>0.1491744662950889</v>
      </c>
    </row>
    <row r="633" spans="42:45" x14ac:dyDescent="0.3">
      <c r="AP633" s="1">
        <v>627</v>
      </c>
      <c r="AQ633" s="60">
        <f t="shared" si="36"/>
        <v>0.96313364055299544</v>
      </c>
      <c r="AR633" s="4">
        <v>0.15484880083420222</v>
      </c>
      <c r="AS633" s="4">
        <v>0.1505443886097152</v>
      </c>
    </row>
    <row r="634" spans="42:45" x14ac:dyDescent="0.3">
      <c r="AP634" s="1">
        <v>628</v>
      </c>
      <c r="AQ634" s="60">
        <f t="shared" si="36"/>
        <v>0.96466973886328722</v>
      </c>
      <c r="AR634" s="4">
        <v>0.15693089159203311</v>
      </c>
      <c r="AS634" s="4">
        <v>0.15081281184612916</v>
      </c>
    </row>
    <row r="635" spans="42:45" x14ac:dyDescent="0.3">
      <c r="AP635" s="1">
        <v>629</v>
      </c>
      <c r="AQ635" s="60">
        <f t="shared" si="36"/>
        <v>0.96620583717357911</v>
      </c>
      <c r="AR635" s="4">
        <v>0.15769944341372913</v>
      </c>
      <c r="AS635" s="4">
        <v>0.15277347381468862</v>
      </c>
    </row>
    <row r="636" spans="42:45" x14ac:dyDescent="0.3">
      <c r="AP636" s="1">
        <v>630</v>
      </c>
      <c r="AQ636" s="60">
        <f t="shared" si="36"/>
        <v>0.967741935483871</v>
      </c>
      <c r="AR636" s="4">
        <v>0.15782219159200556</v>
      </c>
      <c r="AS636" s="4">
        <v>0.15464273386261654</v>
      </c>
    </row>
    <row r="637" spans="42:45" x14ac:dyDescent="0.3">
      <c r="AP637" s="1">
        <v>631</v>
      </c>
      <c r="AQ637" s="60">
        <f t="shared" si="36"/>
        <v>0.96927803379416277</v>
      </c>
      <c r="AR637" s="4">
        <v>0.15857605177993528</v>
      </c>
      <c r="AS637" s="4">
        <v>0.15682579564489108</v>
      </c>
    </row>
    <row r="638" spans="42:45" x14ac:dyDescent="0.3">
      <c r="AP638" s="1">
        <v>632</v>
      </c>
      <c r="AQ638" s="60">
        <f t="shared" si="36"/>
        <v>0.97081413210445466</v>
      </c>
      <c r="AR638" s="4">
        <v>0.16048237476808905</v>
      </c>
      <c r="AS638" s="4">
        <v>0.15742175395103816</v>
      </c>
    </row>
    <row r="639" spans="42:45" x14ac:dyDescent="0.3">
      <c r="AP639" s="1">
        <v>633</v>
      </c>
      <c r="AQ639" s="60">
        <f t="shared" si="36"/>
        <v>0.97235023041474655</v>
      </c>
      <c r="AR639" s="4">
        <v>0.16127061698228468</v>
      </c>
      <c r="AS639" s="4">
        <v>0.16207003408738771</v>
      </c>
    </row>
    <row r="640" spans="42:45" x14ac:dyDescent="0.3">
      <c r="AP640" s="1">
        <v>634</v>
      </c>
      <c r="AQ640" s="60">
        <f t="shared" si="36"/>
        <v>0.97388632872503844</v>
      </c>
      <c r="AR640" s="4">
        <v>0.16246498599439776</v>
      </c>
      <c r="AS640" s="4">
        <v>0.16421291053227632</v>
      </c>
    </row>
    <row r="641" spans="42:51" x14ac:dyDescent="0.3">
      <c r="AP641" s="1">
        <v>635</v>
      </c>
      <c r="AQ641" s="60">
        <f t="shared" si="36"/>
        <v>0.97542242703533022</v>
      </c>
      <c r="AR641" s="4">
        <v>0.16458109297096493</v>
      </c>
      <c r="AS641" s="4">
        <v>0.16671831422373726</v>
      </c>
    </row>
    <row r="642" spans="42:51" x14ac:dyDescent="0.3">
      <c r="AP642" s="1">
        <v>636</v>
      </c>
      <c r="AQ642" s="60">
        <f t="shared" si="36"/>
        <v>0.97695852534562211</v>
      </c>
      <c r="AR642" s="4">
        <v>0.16480953614926153</v>
      </c>
      <c r="AS642" s="4">
        <v>0.16758747697974216</v>
      </c>
    </row>
    <row r="643" spans="42:51" x14ac:dyDescent="0.3">
      <c r="AP643" s="1">
        <v>637</v>
      </c>
      <c r="AQ643" s="60">
        <f t="shared" si="36"/>
        <v>0.978494623655914</v>
      </c>
      <c r="AR643" s="4">
        <v>0.16726952781308049</v>
      </c>
      <c r="AS643" s="4">
        <v>0.16761041902604756</v>
      </c>
    </row>
    <row r="644" spans="42:51" x14ac:dyDescent="0.3">
      <c r="AP644" s="1">
        <v>638</v>
      </c>
      <c r="AQ644" s="60">
        <f t="shared" si="36"/>
        <v>0.98003072196620589</v>
      </c>
      <c r="AR644" s="4">
        <v>0.17244330338040229</v>
      </c>
      <c r="AS644" s="4">
        <v>0.17438623133383946</v>
      </c>
    </row>
    <row r="645" spans="42:51" x14ac:dyDescent="0.3">
      <c r="AP645" s="1">
        <v>639</v>
      </c>
      <c r="AQ645" s="60">
        <f t="shared" si="36"/>
        <v>0.98156682027649766</v>
      </c>
      <c r="AR645" s="4">
        <v>0.17477082502989236</v>
      </c>
      <c r="AS645" s="4">
        <v>0.17780294450736125</v>
      </c>
    </row>
    <row r="646" spans="42:51" x14ac:dyDescent="0.3">
      <c r="AP646" s="1">
        <v>640</v>
      </c>
      <c r="AQ646" s="60">
        <f t="shared" si="36"/>
        <v>0.98310291858678955</v>
      </c>
      <c r="AR646" s="4">
        <v>0.17776006377042644</v>
      </c>
      <c r="AS646" s="4">
        <v>0.18076195622804639</v>
      </c>
    </row>
    <row r="647" spans="42:51" x14ac:dyDescent="0.3">
      <c r="AP647" s="1">
        <v>641</v>
      </c>
      <c r="AQ647" s="60">
        <f t="shared" si="36"/>
        <v>0.98463901689708144</v>
      </c>
      <c r="AR647" s="4">
        <v>0.17787114845938376</v>
      </c>
      <c r="AS647" s="4">
        <v>0.18137254901960784</v>
      </c>
    </row>
    <row r="648" spans="42:51" x14ac:dyDescent="0.3">
      <c r="AP648" s="1">
        <v>642</v>
      </c>
      <c r="AQ648" s="60">
        <f t="shared" ref="AQ648:AQ657" si="37">AP648/651</f>
        <v>0.98617511520737322</v>
      </c>
      <c r="AR648" s="4">
        <v>0.18421052631578952</v>
      </c>
      <c r="AS648" s="4">
        <v>0.18324474816502145</v>
      </c>
    </row>
    <row r="649" spans="42:51" x14ac:dyDescent="0.3">
      <c r="AP649" s="1">
        <v>643</v>
      </c>
      <c r="AQ649" s="60">
        <f t="shared" si="37"/>
        <v>0.98771121351766511</v>
      </c>
      <c r="AR649" s="4">
        <v>0.18770226537216828</v>
      </c>
      <c r="AS649" s="4">
        <v>0.18718592964824116</v>
      </c>
    </row>
    <row r="650" spans="42:51" x14ac:dyDescent="0.3">
      <c r="AP650" s="1">
        <v>644</v>
      </c>
      <c r="AQ650" s="60">
        <f t="shared" si="37"/>
        <v>0.989247311827957</v>
      </c>
      <c r="AR650" s="4">
        <v>0.18787738039944257</v>
      </c>
      <c r="AS650" s="4">
        <v>0.18751688732774918</v>
      </c>
    </row>
    <row r="651" spans="42:51" x14ac:dyDescent="0.3">
      <c r="AP651" s="1">
        <v>645</v>
      </c>
      <c r="AQ651" s="60">
        <f t="shared" si="37"/>
        <v>0.99078341013824889</v>
      </c>
      <c r="AR651" s="4">
        <v>0.19004171011470275</v>
      </c>
      <c r="AS651" s="4">
        <v>0.18886787354768975</v>
      </c>
    </row>
    <row r="652" spans="42:51" x14ac:dyDescent="0.3">
      <c r="AP652" s="1">
        <v>646</v>
      </c>
      <c r="AQ652" s="60">
        <f t="shared" si="37"/>
        <v>0.99231950844854067</v>
      </c>
      <c r="AR652" s="4">
        <v>0.19252206223873658</v>
      </c>
      <c r="AS652" s="4">
        <v>0.19463426980511256</v>
      </c>
    </row>
    <row r="653" spans="42:51" x14ac:dyDescent="0.3">
      <c r="AP653" s="1">
        <v>647</v>
      </c>
      <c r="AQ653" s="60">
        <f t="shared" si="37"/>
        <v>0.99385560675883255</v>
      </c>
      <c r="AR653" s="4">
        <v>0.19806432691367684</v>
      </c>
      <c r="AS653" s="4">
        <v>0.19818799546998866</v>
      </c>
      <c r="AY653" s="2"/>
    </row>
    <row r="654" spans="42:51" x14ac:dyDescent="0.3">
      <c r="AP654" s="1">
        <v>648</v>
      </c>
      <c r="AQ654" s="60">
        <f t="shared" si="37"/>
        <v>0.99539170506912444</v>
      </c>
      <c r="AR654" s="4">
        <v>0.20064724919093851</v>
      </c>
      <c r="AS654" s="4">
        <v>0.22500632751202221</v>
      </c>
      <c r="AY654" s="2"/>
    </row>
    <row r="655" spans="42:51" x14ac:dyDescent="0.3">
      <c r="AP655" s="1">
        <v>649</v>
      </c>
      <c r="AQ655" s="60">
        <f t="shared" si="37"/>
        <v>0.99692780337941633</v>
      </c>
      <c r="AR655" s="4">
        <v>0.21089676746611047</v>
      </c>
      <c r="AS655" s="4">
        <v>0.2426402231174466</v>
      </c>
      <c r="AY655" s="2"/>
    </row>
    <row r="656" spans="42:51" x14ac:dyDescent="0.3">
      <c r="AP656" s="1">
        <v>650</v>
      </c>
      <c r="AQ656" s="60">
        <f t="shared" si="37"/>
        <v>0.99846390168970811</v>
      </c>
      <c r="AR656" s="4">
        <v>0.23109243697478993</v>
      </c>
      <c r="AS656" s="4">
        <v>0.2645231018643609</v>
      </c>
    </row>
    <row r="657" spans="42:45" x14ac:dyDescent="0.3">
      <c r="AP657" s="1">
        <v>651</v>
      </c>
      <c r="AQ657" s="60">
        <f t="shared" si="37"/>
        <v>1</v>
      </c>
      <c r="AR657" s="4">
        <v>0.28802588996763756</v>
      </c>
      <c r="AS657" s="4">
        <v>0.3356058258444376</v>
      </c>
    </row>
  </sheetData>
  <sortState xmlns:xlrd2="http://schemas.microsoft.com/office/spreadsheetml/2017/richdata2" ref="AS7:AS670">
    <sortCondition ref="AS7:AS670"/>
  </sortState>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T657"/>
  <sheetViews>
    <sheetView topLeftCell="A90"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3" max="43" width="8.88671875" style="103"/>
    <col min="44" max="45" width="8.88671875" style="4"/>
  </cols>
  <sheetData>
    <row r="1" spans="1:72" ht="33.6" x14ac:dyDescent="0.65">
      <c r="A1" s="30" t="s">
        <v>97</v>
      </c>
      <c r="E1" s="1"/>
    </row>
    <row r="2" spans="1:72" ht="18" x14ac:dyDescent="0.35">
      <c r="D2" s="5" t="s">
        <v>45</v>
      </c>
      <c r="E2" s="1"/>
      <c r="AP2" s="5" t="s">
        <v>51</v>
      </c>
      <c r="AU2" s="5" t="s">
        <v>51</v>
      </c>
    </row>
    <row r="3" spans="1:72" ht="18" x14ac:dyDescent="0.35">
      <c r="E3" s="1"/>
      <c r="AP3" s="28" t="s">
        <v>52</v>
      </c>
      <c r="AU3" s="28"/>
      <c r="BR3" s="3"/>
      <c r="BS3" s="3"/>
      <c r="BT3" s="3"/>
    </row>
    <row r="4" spans="1:72" ht="18" x14ac:dyDescent="0.35">
      <c r="C4" s="25" t="s">
        <v>60</v>
      </c>
      <c r="E4" s="1"/>
      <c r="AP4" s="1"/>
      <c r="AU4" s="1"/>
      <c r="BT4" s="3"/>
    </row>
    <row r="5" spans="1:72" ht="15.6" x14ac:dyDescent="0.3">
      <c r="D5" s="54" t="s">
        <v>0</v>
      </c>
      <c r="E5" s="7">
        <v>24.48</v>
      </c>
      <c r="F5" s="7">
        <v>26.41</v>
      </c>
      <c r="G5" s="7">
        <v>22.54</v>
      </c>
      <c r="H5" s="7">
        <v>27.86</v>
      </c>
      <c r="I5" s="7">
        <v>23</v>
      </c>
      <c r="J5" s="7">
        <v>22.6</v>
      </c>
      <c r="K5" s="7">
        <v>22.01</v>
      </c>
      <c r="L5" s="7">
        <v>23.22</v>
      </c>
      <c r="M5" s="7">
        <v>24.11</v>
      </c>
      <c r="N5" s="7">
        <v>27.37</v>
      </c>
      <c r="O5" s="7">
        <v>22.59</v>
      </c>
      <c r="P5" s="7">
        <v>25.75</v>
      </c>
      <c r="Q5" s="7">
        <v>23.4</v>
      </c>
      <c r="R5" s="7">
        <v>27.44</v>
      </c>
      <c r="S5" s="7">
        <v>26.48</v>
      </c>
      <c r="T5" s="7">
        <v>24.18</v>
      </c>
      <c r="U5" s="7">
        <v>21.84</v>
      </c>
      <c r="V5" s="7">
        <v>23.64</v>
      </c>
      <c r="W5" s="7">
        <v>23.33</v>
      </c>
      <c r="X5" s="7">
        <v>21.78</v>
      </c>
      <c r="Y5" s="7">
        <v>25.31</v>
      </c>
      <c r="Z5" s="7">
        <v>26.17</v>
      </c>
      <c r="AA5" s="7">
        <v>28.03</v>
      </c>
      <c r="AB5" s="7">
        <v>26.9</v>
      </c>
      <c r="AC5" s="7">
        <v>21.94</v>
      </c>
      <c r="AD5" s="7">
        <v>24.23</v>
      </c>
      <c r="AE5" s="7">
        <v>25.39</v>
      </c>
      <c r="AF5" s="7">
        <v>22.27</v>
      </c>
      <c r="AG5" s="7">
        <v>21.76</v>
      </c>
      <c r="AH5" s="7">
        <v>22.09</v>
      </c>
      <c r="AI5" s="8">
        <v>23.94</v>
      </c>
      <c r="AP5" s="1"/>
      <c r="AQ5" s="104" t="s">
        <v>65</v>
      </c>
      <c r="AR5" s="39" t="s">
        <v>68</v>
      </c>
      <c r="AS5" s="39"/>
    </row>
    <row r="6" spans="1:72" ht="15.6" x14ac:dyDescent="0.3">
      <c r="D6" s="55" t="s">
        <v>1</v>
      </c>
      <c r="E6" s="1">
        <v>887</v>
      </c>
      <c r="F6" s="1">
        <v>896</v>
      </c>
      <c r="G6" s="1">
        <v>907</v>
      </c>
      <c r="H6" s="1">
        <v>910</v>
      </c>
      <c r="I6" s="1">
        <v>911</v>
      </c>
      <c r="J6" s="1">
        <v>913</v>
      </c>
      <c r="K6" s="1">
        <v>915</v>
      </c>
      <c r="L6" s="1">
        <v>919</v>
      </c>
      <c r="M6" s="1">
        <v>921</v>
      </c>
      <c r="N6" s="1">
        <v>927</v>
      </c>
      <c r="O6" s="1">
        <v>935</v>
      </c>
      <c r="P6" s="1">
        <v>938</v>
      </c>
      <c r="Q6" s="1">
        <v>942</v>
      </c>
      <c r="R6" s="1">
        <v>942</v>
      </c>
      <c r="S6" s="1">
        <v>943</v>
      </c>
      <c r="T6" s="1">
        <v>945</v>
      </c>
      <c r="U6" s="1">
        <v>948</v>
      </c>
      <c r="V6" s="1">
        <v>951</v>
      </c>
      <c r="W6" s="1">
        <v>954</v>
      </c>
      <c r="X6" s="1">
        <v>954</v>
      </c>
      <c r="Y6" s="1">
        <v>969</v>
      </c>
      <c r="Z6" s="1">
        <v>969</v>
      </c>
      <c r="AA6" s="1">
        <v>971</v>
      </c>
      <c r="AB6" s="1">
        <v>974</v>
      </c>
      <c r="AC6" s="1">
        <v>980</v>
      </c>
      <c r="AD6" s="1">
        <v>981</v>
      </c>
      <c r="AE6" s="1">
        <v>986</v>
      </c>
      <c r="AF6" s="1">
        <v>994</v>
      </c>
      <c r="AG6" s="1">
        <v>1015</v>
      </c>
      <c r="AH6" s="1">
        <v>1017</v>
      </c>
      <c r="AI6" s="9">
        <v>1051</v>
      </c>
      <c r="AP6" s="15" t="s">
        <v>66</v>
      </c>
      <c r="AQ6" s="105" t="s">
        <v>67</v>
      </c>
      <c r="AR6" s="15" t="s">
        <v>37</v>
      </c>
      <c r="AS6" s="15" t="s">
        <v>38</v>
      </c>
    </row>
    <row r="7" spans="1:72" ht="15.6" x14ac:dyDescent="0.3">
      <c r="D7" s="55" t="s">
        <v>2</v>
      </c>
      <c r="E7" s="10" t="s">
        <v>3</v>
      </c>
      <c r="F7" s="10" t="s">
        <v>3</v>
      </c>
      <c r="G7" s="10" t="s">
        <v>3</v>
      </c>
      <c r="H7" s="10" t="s">
        <v>3</v>
      </c>
      <c r="I7" s="10" t="s">
        <v>3</v>
      </c>
      <c r="J7" s="10" t="s">
        <v>4</v>
      </c>
      <c r="K7" s="10" t="s">
        <v>3</v>
      </c>
      <c r="L7" s="10" t="s">
        <v>3</v>
      </c>
      <c r="M7" s="10" t="s">
        <v>3</v>
      </c>
      <c r="N7" s="10" t="s">
        <v>3</v>
      </c>
      <c r="O7" s="10" t="s">
        <v>3</v>
      </c>
      <c r="P7" s="10" t="s">
        <v>3</v>
      </c>
      <c r="Q7" s="10" t="s">
        <v>4</v>
      </c>
      <c r="R7" s="10" t="s">
        <v>4</v>
      </c>
      <c r="S7" s="10" t="s">
        <v>4</v>
      </c>
      <c r="T7" s="10" t="s">
        <v>4</v>
      </c>
      <c r="U7" s="10" t="s">
        <v>4</v>
      </c>
      <c r="V7" s="10" t="s">
        <v>3</v>
      </c>
      <c r="W7" s="10" t="s">
        <v>3</v>
      </c>
      <c r="X7" s="10" t="s">
        <v>3</v>
      </c>
      <c r="Y7" s="10" t="s">
        <v>3</v>
      </c>
      <c r="Z7" s="10" t="s">
        <v>3</v>
      </c>
      <c r="AA7" s="10" t="s">
        <v>3</v>
      </c>
      <c r="AB7" s="10" t="s">
        <v>3</v>
      </c>
      <c r="AC7" s="10" t="s">
        <v>3</v>
      </c>
      <c r="AD7" s="10" t="s">
        <v>3</v>
      </c>
      <c r="AE7" s="10" t="s">
        <v>4</v>
      </c>
      <c r="AF7" s="10" t="s">
        <v>3</v>
      </c>
      <c r="AG7" s="10" t="s">
        <v>3</v>
      </c>
      <c r="AH7" s="10" t="s">
        <v>3</v>
      </c>
      <c r="AI7" s="11" t="s">
        <v>3</v>
      </c>
      <c r="AP7" s="1">
        <v>1</v>
      </c>
      <c r="AQ7" s="106">
        <f>AP7/651</f>
        <v>1.5360983102918587E-3</v>
      </c>
      <c r="AR7" s="4">
        <v>-0.15744546316787864</v>
      </c>
      <c r="AS7" s="4">
        <v>-0.12773058252427191</v>
      </c>
    </row>
    <row r="8" spans="1:72" ht="15.6" x14ac:dyDescent="0.3">
      <c r="D8" s="12" t="s">
        <v>5</v>
      </c>
      <c r="E8" s="42" t="s">
        <v>6</v>
      </c>
      <c r="F8" s="42" t="s">
        <v>8</v>
      </c>
      <c r="G8" s="42" t="s">
        <v>7</v>
      </c>
      <c r="H8" s="42" t="s">
        <v>10</v>
      </c>
      <c r="I8" s="42" t="s">
        <v>13</v>
      </c>
      <c r="J8" s="42" t="s">
        <v>9</v>
      </c>
      <c r="K8" s="42" t="s">
        <v>11</v>
      </c>
      <c r="L8" s="42" t="s">
        <v>14</v>
      </c>
      <c r="M8" s="42" t="s">
        <v>12</v>
      </c>
      <c r="N8" s="42" t="s">
        <v>15</v>
      </c>
      <c r="O8" s="42" t="s">
        <v>17</v>
      </c>
      <c r="P8" s="42" t="s">
        <v>21</v>
      </c>
      <c r="Q8" s="42" t="s">
        <v>22</v>
      </c>
      <c r="R8" s="42" t="s">
        <v>20</v>
      </c>
      <c r="S8" s="42" t="s">
        <v>16</v>
      </c>
      <c r="T8" s="42" t="s">
        <v>18</v>
      </c>
      <c r="U8" s="42" t="s">
        <v>19</v>
      </c>
      <c r="V8" s="42" t="s">
        <v>23</v>
      </c>
      <c r="W8" s="42" t="s">
        <v>24</v>
      </c>
      <c r="X8" s="42" t="s">
        <v>25</v>
      </c>
      <c r="Y8" s="42" t="s">
        <v>28</v>
      </c>
      <c r="Z8" s="42" t="s">
        <v>30</v>
      </c>
      <c r="AA8" s="42" t="s">
        <v>27</v>
      </c>
      <c r="AB8" s="42" t="s">
        <v>26</v>
      </c>
      <c r="AC8" s="42" t="s">
        <v>29</v>
      </c>
      <c r="AD8" s="42" t="s">
        <v>31</v>
      </c>
      <c r="AE8" s="42" t="s">
        <v>33</v>
      </c>
      <c r="AF8" s="42" t="s">
        <v>32</v>
      </c>
      <c r="AG8" s="42" t="s">
        <v>34</v>
      </c>
      <c r="AH8" s="42" t="s">
        <v>35</v>
      </c>
      <c r="AI8" s="37" t="s">
        <v>36</v>
      </c>
      <c r="AJ8" s="16" t="s">
        <v>39</v>
      </c>
      <c r="AK8" s="16" t="s">
        <v>40</v>
      </c>
      <c r="AL8" s="17" t="s">
        <v>41</v>
      </c>
      <c r="AP8" s="1">
        <v>2</v>
      </c>
      <c r="AQ8" s="106">
        <f t="shared" ref="AQ8:AQ71" si="0">AP8/651</f>
        <v>3.0721966205837174E-3</v>
      </c>
      <c r="AR8" s="4">
        <v>-0.10006009615384616</v>
      </c>
      <c r="AS8" s="4">
        <v>-0.12305869144888665</v>
      </c>
    </row>
    <row r="9" spans="1:72" x14ac:dyDescent="0.3">
      <c r="D9" s="13">
        <v>1</v>
      </c>
      <c r="E9">
        <v>883</v>
      </c>
      <c r="F9">
        <v>901</v>
      </c>
      <c r="G9">
        <v>949</v>
      </c>
      <c r="H9">
        <v>871</v>
      </c>
      <c r="I9">
        <v>930</v>
      </c>
      <c r="J9">
        <v>935</v>
      </c>
      <c r="K9">
        <v>923</v>
      </c>
      <c r="L9">
        <v>883</v>
      </c>
      <c r="M9">
        <v>963</v>
      </c>
      <c r="N9">
        <v>935</v>
      </c>
      <c r="O9">
        <v>940</v>
      </c>
      <c r="P9">
        <v>995</v>
      </c>
      <c r="Q9">
        <v>946</v>
      </c>
      <c r="R9">
        <v>922</v>
      </c>
      <c r="S9">
        <v>921</v>
      </c>
      <c r="T9">
        <v>925</v>
      </c>
      <c r="U9">
        <v>1025</v>
      </c>
      <c r="V9">
        <v>982</v>
      </c>
      <c r="W9">
        <v>1010</v>
      </c>
      <c r="X9">
        <v>1008</v>
      </c>
      <c r="Y9">
        <v>1011</v>
      </c>
      <c r="Z9">
        <v>981</v>
      </c>
      <c r="AA9">
        <v>966</v>
      </c>
      <c r="AB9">
        <v>1015</v>
      </c>
      <c r="AC9">
        <v>999</v>
      </c>
      <c r="AD9">
        <v>1013</v>
      </c>
      <c r="AE9">
        <v>909</v>
      </c>
      <c r="AF9">
        <v>1076</v>
      </c>
      <c r="AG9">
        <v>1097</v>
      </c>
      <c r="AH9">
        <v>1125</v>
      </c>
      <c r="AI9" s="36">
        <v>1111</v>
      </c>
      <c r="AJ9" s="56">
        <f t="shared" ref="AJ9:AJ29" si="1">AVERAGE(E9:AI9)</f>
        <v>972.58064516129036</v>
      </c>
      <c r="AK9" s="56">
        <f t="shared" ref="AK9:AK29" si="2">STDEV(E9:AI9)</f>
        <v>66.536092558123855</v>
      </c>
      <c r="AL9" s="57">
        <f>AK9/AJ9</f>
        <v>6.8411902796080906E-2</v>
      </c>
      <c r="AP9" s="1">
        <v>3</v>
      </c>
      <c r="AQ9" s="106">
        <f t="shared" si="0"/>
        <v>4.608294930875576E-3</v>
      </c>
      <c r="AR9" s="4">
        <v>-9.3149038461538464E-2</v>
      </c>
      <c r="AS9" s="4">
        <v>-0.11940369821778397</v>
      </c>
    </row>
    <row r="10" spans="1:72" x14ac:dyDescent="0.3">
      <c r="D10" s="13">
        <v>3</v>
      </c>
      <c r="E10">
        <v>963</v>
      </c>
      <c r="F10">
        <v>987</v>
      </c>
      <c r="G10">
        <v>1037</v>
      </c>
      <c r="H10">
        <v>972</v>
      </c>
      <c r="I10">
        <v>1027</v>
      </c>
      <c r="J10">
        <v>1044</v>
      </c>
      <c r="K10">
        <v>1018</v>
      </c>
      <c r="L10">
        <v>982</v>
      </c>
      <c r="M10">
        <v>1052</v>
      </c>
      <c r="N10">
        <v>1016</v>
      </c>
      <c r="O10">
        <v>1050</v>
      </c>
      <c r="P10">
        <v>1074</v>
      </c>
      <c r="Q10">
        <v>1042</v>
      </c>
      <c r="R10">
        <v>1019</v>
      </c>
      <c r="S10">
        <v>1026</v>
      </c>
      <c r="T10">
        <v>1024</v>
      </c>
      <c r="U10">
        <v>1124</v>
      </c>
      <c r="V10">
        <v>1071</v>
      </c>
      <c r="W10">
        <v>1095</v>
      </c>
      <c r="X10">
        <v>1103</v>
      </c>
      <c r="Y10">
        <v>1075</v>
      </c>
      <c r="Z10">
        <v>1077</v>
      </c>
      <c r="AA10">
        <v>1048</v>
      </c>
      <c r="AB10">
        <v>1084</v>
      </c>
      <c r="AC10">
        <v>1077</v>
      </c>
      <c r="AD10">
        <v>1109</v>
      </c>
      <c r="AE10">
        <v>1041</v>
      </c>
      <c r="AF10">
        <v>1164</v>
      </c>
      <c r="AG10">
        <v>1197</v>
      </c>
      <c r="AH10">
        <v>1215</v>
      </c>
      <c r="AI10" s="36">
        <v>1186</v>
      </c>
      <c r="AJ10" s="56">
        <f t="shared" si="1"/>
        <v>1064.483870967742</v>
      </c>
      <c r="AK10" s="56">
        <f t="shared" si="2"/>
        <v>63.086116257986028</v>
      </c>
      <c r="AL10" s="57">
        <f t="shared" ref="AL10:AL29" si="3">AK10/AJ10</f>
        <v>5.9264511166931329E-2</v>
      </c>
      <c r="AP10" s="1">
        <v>4</v>
      </c>
      <c r="AQ10" s="106">
        <f t="shared" si="0"/>
        <v>6.1443932411674347E-3</v>
      </c>
      <c r="AR10" s="4">
        <v>-8.9543269230769232E-2</v>
      </c>
      <c r="AS10" s="4">
        <v>-0.11495041476953781</v>
      </c>
    </row>
    <row r="11" spans="1:72" x14ac:dyDescent="0.3">
      <c r="D11" s="13">
        <v>5</v>
      </c>
      <c r="E11">
        <v>1017</v>
      </c>
      <c r="F11">
        <v>1037</v>
      </c>
      <c r="G11">
        <v>1102</v>
      </c>
      <c r="H11">
        <v>1033</v>
      </c>
      <c r="I11">
        <v>1086</v>
      </c>
      <c r="J11">
        <v>1095</v>
      </c>
      <c r="K11">
        <v>1073</v>
      </c>
      <c r="L11">
        <v>1052</v>
      </c>
      <c r="M11">
        <v>1103</v>
      </c>
      <c r="N11">
        <v>1075</v>
      </c>
      <c r="O11">
        <v>1113</v>
      </c>
      <c r="P11">
        <v>1121</v>
      </c>
      <c r="Q11">
        <v>1109</v>
      </c>
      <c r="R11">
        <v>1080</v>
      </c>
      <c r="S11">
        <v>1079</v>
      </c>
      <c r="T11">
        <v>1076</v>
      </c>
      <c r="U11">
        <v>1173</v>
      </c>
      <c r="V11">
        <v>1120</v>
      </c>
      <c r="W11">
        <v>1149</v>
      </c>
      <c r="X11">
        <v>1158</v>
      </c>
      <c r="Y11">
        <v>1118</v>
      </c>
      <c r="Z11">
        <v>1132</v>
      </c>
      <c r="AA11">
        <v>1093</v>
      </c>
      <c r="AB11">
        <v>1130</v>
      </c>
      <c r="AC11">
        <v>1122</v>
      </c>
      <c r="AD11">
        <v>1161</v>
      </c>
      <c r="AE11">
        <v>1118</v>
      </c>
      <c r="AF11">
        <v>1215</v>
      </c>
      <c r="AG11">
        <v>1250</v>
      </c>
      <c r="AH11">
        <v>1263</v>
      </c>
      <c r="AI11" s="36">
        <v>1227</v>
      </c>
      <c r="AJ11" s="56">
        <f t="shared" si="1"/>
        <v>1118.7096774193549</v>
      </c>
      <c r="AK11" s="56">
        <f t="shared" si="2"/>
        <v>59.788066562030636</v>
      </c>
      <c r="AL11" s="57">
        <f t="shared" si="3"/>
        <v>5.3443773455102352E-2</v>
      </c>
      <c r="AP11" s="1">
        <v>5</v>
      </c>
      <c r="AQ11" s="106">
        <f t="shared" si="0"/>
        <v>7.6804915514592934E-3</v>
      </c>
      <c r="AR11" s="4">
        <v>-8.8641826923076927E-2</v>
      </c>
      <c r="AS11" s="4">
        <v>-0.10653028129482939</v>
      </c>
    </row>
    <row r="12" spans="1:72" x14ac:dyDescent="0.3">
      <c r="D12" s="13">
        <v>10</v>
      </c>
      <c r="E12">
        <v>1124</v>
      </c>
      <c r="F12">
        <v>1124</v>
      </c>
      <c r="G12">
        <v>1182</v>
      </c>
      <c r="H12">
        <v>1135</v>
      </c>
      <c r="I12">
        <v>1188</v>
      </c>
      <c r="J12">
        <v>1205</v>
      </c>
      <c r="K12">
        <v>1181</v>
      </c>
      <c r="L12">
        <v>1161</v>
      </c>
      <c r="M12">
        <v>1186</v>
      </c>
      <c r="N12">
        <v>1175</v>
      </c>
      <c r="O12">
        <v>1222</v>
      </c>
      <c r="P12">
        <v>1219</v>
      </c>
      <c r="Q12">
        <v>1207</v>
      </c>
      <c r="R12">
        <v>1184</v>
      </c>
      <c r="S12">
        <v>1166</v>
      </c>
      <c r="T12">
        <v>1173</v>
      </c>
      <c r="U12">
        <v>1274</v>
      </c>
      <c r="V12">
        <v>1223</v>
      </c>
      <c r="W12">
        <v>1232</v>
      </c>
      <c r="X12">
        <v>1254</v>
      </c>
      <c r="Y12">
        <v>1210</v>
      </c>
      <c r="Z12">
        <v>1234</v>
      </c>
      <c r="AA12">
        <v>1189</v>
      </c>
      <c r="AB12">
        <v>1220</v>
      </c>
      <c r="AC12">
        <v>1221</v>
      </c>
      <c r="AD12">
        <v>1254</v>
      </c>
      <c r="AE12">
        <v>1232</v>
      </c>
      <c r="AF12">
        <v>1309</v>
      </c>
      <c r="AG12">
        <v>1348</v>
      </c>
      <c r="AH12">
        <v>1343</v>
      </c>
      <c r="AI12" s="36">
        <v>1296</v>
      </c>
      <c r="AJ12" s="56">
        <f t="shared" si="1"/>
        <v>1215.1935483870968</v>
      </c>
      <c r="AK12" s="56">
        <f t="shared" si="2"/>
        <v>56.096594878737932</v>
      </c>
      <c r="AL12" s="57">
        <f t="shared" si="3"/>
        <v>4.6162683264072517E-2</v>
      </c>
      <c r="AP12" s="1">
        <v>6</v>
      </c>
      <c r="AQ12" s="106">
        <f t="shared" si="0"/>
        <v>9.2165898617511521E-3</v>
      </c>
      <c r="AR12" s="4">
        <v>-8.3148909263357607E-2</v>
      </c>
      <c r="AS12" s="4">
        <v>-0.10185242936443582</v>
      </c>
    </row>
    <row r="13" spans="1:72" x14ac:dyDescent="0.3">
      <c r="D13" s="13">
        <v>15</v>
      </c>
      <c r="E13">
        <v>1199</v>
      </c>
      <c r="F13">
        <v>1199</v>
      </c>
      <c r="G13">
        <v>1260</v>
      </c>
      <c r="H13">
        <v>1202</v>
      </c>
      <c r="I13">
        <v>1260</v>
      </c>
      <c r="J13">
        <v>1281</v>
      </c>
      <c r="K13">
        <v>1251</v>
      </c>
      <c r="L13">
        <v>1245</v>
      </c>
      <c r="M13">
        <v>1257</v>
      </c>
      <c r="N13">
        <v>1244</v>
      </c>
      <c r="O13">
        <v>1308</v>
      </c>
      <c r="P13">
        <v>1293</v>
      </c>
      <c r="Q13">
        <v>1305</v>
      </c>
      <c r="R13">
        <v>1246</v>
      </c>
      <c r="S13">
        <v>1240</v>
      </c>
      <c r="T13">
        <v>1255</v>
      </c>
      <c r="U13">
        <v>1344</v>
      </c>
      <c r="V13">
        <v>1306</v>
      </c>
      <c r="W13">
        <v>1302</v>
      </c>
      <c r="X13">
        <v>1338</v>
      </c>
      <c r="Y13">
        <v>1272</v>
      </c>
      <c r="Z13">
        <v>1304</v>
      </c>
      <c r="AA13">
        <v>1250</v>
      </c>
      <c r="AB13">
        <v>1281</v>
      </c>
      <c r="AC13">
        <v>1299</v>
      </c>
      <c r="AD13">
        <v>1335</v>
      </c>
      <c r="AE13">
        <v>1318</v>
      </c>
      <c r="AF13">
        <v>1375</v>
      </c>
      <c r="AG13">
        <v>1418</v>
      </c>
      <c r="AH13">
        <v>1411</v>
      </c>
      <c r="AI13" s="36">
        <v>1350</v>
      </c>
      <c r="AJ13" s="56">
        <f t="shared" si="1"/>
        <v>1288.6451612903227</v>
      </c>
      <c r="AK13" s="56">
        <f t="shared" si="2"/>
        <v>55.275400427976265</v>
      </c>
      <c r="AL13" s="57">
        <f t="shared" si="3"/>
        <v>4.2894197788807049E-2</v>
      </c>
      <c r="AP13" s="1">
        <v>7</v>
      </c>
      <c r="AQ13" s="106">
        <f t="shared" si="0"/>
        <v>1.0752688172043012E-2</v>
      </c>
      <c r="AR13" s="4">
        <v>-8.1688347129991776E-2</v>
      </c>
      <c r="AS13" s="4">
        <v>-9.3841081752592134E-2</v>
      </c>
    </row>
    <row r="14" spans="1:72" x14ac:dyDescent="0.3">
      <c r="D14" s="13">
        <v>20</v>
      </c>
      <c r="E14">
        <v>1271</v>
      </c>
      <c r="F14">
        <v>1257</v>
      </c>
      <c r="G14">
        <v>1320</v>
      </c>
      <c r="H14">
        <v>1270</v>
      </c>
      <c r="I14">
        <v>1330</v>
      </c>
      <c r="J14">
        <v>1358</v>
      </c>
      <c r="K14">
        <v>1321</v>
      </c>
      <c r="L14">
        <v>1317</v>
      </c>
      <c r="M14">
        <v>1317</v>
      </c>
      <c r="N14">
        <v>1315</v>
      </c>
      <c r="O14">
        <v>1378</v>
      </c>
      <c r="P14">
        <v>1356</v>
      </c>
      <c r="Q14">
        <v>1377</v>
      </c>
      <c r="R14">
        <v>1318</v>
      </c>
      <c r="S14">
        <v>1313</v>
      </c>
      <c r="T14">
        <v>1327</v>
      </c>
      <c r="U14">
        <v>1415</v>
      </c>
      <c r="V14">
        <v>1371</v>
      </c>
      <c r="W14">
        <v>1372</v>
      </c>
      <c r="X14">
        <v>1414</v>
      </c>
      <c r="Y14">
        <v>1341</v>
      </c>
      <c r="Z14">
        <v>1374</v>
      </c>
      <c r="AA14">
        <v>1317</v>
      </c>
      <c r="AB14">
        <v>1340</v>
      </c>
      <c r="AC14">
        <v>1362</v>
      </c>
      <c r="AD14">
        <v>1404</v>
      </c>
      <c r="AE14">
        <v>1387</v>
      </c>
      <c r="AF14">
        <v>1436</v>
      </c>
      <c r="AG14">
        <v>1484</v>
      </c>
      <c r="AH14">
        <v>1468</v>
      </c>
      <c r="AI14" s="36">
        <v>1404</v>
      </c>
      <c r="AJ14" s="56">
        <f t="shared" si="1"/>
        <v>1355.9354838709678</v>
      </c>
      <c r="AK14" s="56">
        <f t="shared" si="2"/>
        <v>54.157138947000625</v>
      </c>
      <c r="AL14" s="57">
        <f t="shared" si="3"/>
        <v>3.9940793342461325E-2</v>
      </c>
      <c r="AP14" s="1">
        <v>8</v>
      </c>
      <c r="AQ14" s="106">
        <f t="shared" si="0"/>
        <v>1.2288786482334869E-2</v>
      </c>
      <c r="AR14" s="4">
        <v>-8.1568131520708215E-2</v>
      </c>
      <c r="AS14" s="4">
        <v>-8.5947732801097715E-2</v>
      </c>
    </row>
    <row r="15" spans="1:72" x14ac:dyDescent="0.3">
      <c r="D15" s="13">
        <v>25</v>
      </c>
      <c r="E15">
        <v>1341</v>
      </c>
      <c r="F15">
        <v>1320</v>
      </c>
      <c r="G15">
        <v>1385</v>
      </c>
      <c r="H15">
        <v>1333</v>
      </c>
      <c r="I15">
        <v>1401</v>
      </c>
      <c r="J15">
        <v>1428</v>
      </c>
      <c r="K15">
        <v>1388</v>
      </c>
      <c r="L15">
        <v>1380</v>
      </c>
      <c r="M15">
        <v>1388</v>
      </c>
      <c r="N15">
        <v>1376</v>
      </c>
      <c r="O15">
        <v>1455</v>
      </c>
      <c r="P15">
        <v>1421</v>
      </c>
      <c r="Q15">
        <v>1448</v>
      </c>
      <c r="R15">
        <v>1383</v>
      </c>
      <c r="S15">
        <v>1377</v>
      </c>
      <c r="T15">
        <v>1394</v>
      </c>
      <c r="U15">
        <v>1488</v>
      </c>
      <c r="V15">
        <v>1441</v>
      </c>
      <c r="W15">
        <v>1437</v>
      </c>
      <c r="X15">
        <v>1490</v>
      </c>
      <c r="Y15">
        <v>1402</v>
      </c>
      <c r="Z15">
        <v>1439</v>
      </c>
      <c r="AA15">
        <v>1386</v>
      </c>
      <c r="AB15">
        <v>1401</v>
      </c>
      <c r="AC15">
        <v>1426</v>
      </c>
      <c r="AD15">
        <v>1464</v>
      </c>
      <c r="AE15">
        <v>1453</v>
      </c>
      <c r="AF15">
        <v>1496</v>
      </c>
      <c r="AG15">
        <v>1548</v>
      </c>
      <c r="AH15">
        <v>1527</v>
      </c>
      <c r="AI15" s="36">
        <v>1461</v>
      </c>
      <c r="AJ15" s="56">
        <f t="shared" si="1"/>
        <v>1421.8387096774193</v>
      </c>
      <c r="AK15" s="56">
        <f t="shared" si="2"/>
        <v>54.052503348869692</v>
      </c>
      <c r="AL15" s="57">
        <f t="shared" si="3"/>
        <v>3.8015917685299827E-2</v>
      </c>
      <c r="AP15" s="1">
        <v>9</v>
      </c>
      <c r="AQ15" s="106">
        <f t="shared" si="0"/>
        <v>1.3824884792626729E-2</v>
      </c>
      <c r="AR15" s="4">
        <v>-7.6021634615384609E-2</v>
      </c>
      <c r="AS15" s="4">
        <v>-8.1783835839691885E-2</v>
      </c>
    </row>
    <row r="16" spans="1:72" x14ac:dyDescent="0.3">
      <c r="D16" s="13">
        <v>30</v>
      </c>
      <c r="E16">
        <v>1419</v>
      </c>
      <c r="F16">
        <v>1401</v>
      </c>
      <c r="G16">
        <v>1475</v>
      </c>
      <c r="H16">
        <v>1408</v>
      </c>
      <c r="I16">
        <v>1473</v>
      </c>
      <c r="J16">
        <v>1503</v>
      </c>
      <c r="K16">
        <v>1476</v>
      </c>
      <c r="L16">
        <v>1450</v>
      </c>
      <c r="M16">
        <v>1461</v>
      </c>
      <c r="N16">
        <v>1454</v>
      </c>
      <c r="O16">
        <v>1528</v>
      </c>
      <c r="P16">
        <v>1497</v>
      </c>
      <c r="Q16">
        <v>1523</v>
      </c>
      <c r="R16">
        <v>1451</v>
      </c>
      <c r="S16">
        <v>1441</v>
      </c>
      <c r="T16">
        <v>1465</v>
      </c>
      <c r="U16">
        <v>1565</v>
      </c>
      <c r="V16">
        <v>1518</v>
      </c>
      <c r="W16">
        <v>1512</v>
      </c>
      <c r="X16">
        <v>1560</v>
      </c>
      <c r="Y16">
        <v>1470</v>
      </c>
      <c r="Z16">
        <v>1508</v>
      </c>
      <c r="AA16">
        <v>1458</v>
      </c>
      <c r="AB16">
        <v>1465</v>
      </c>
      <c r="AC16">
        <v>1496</v>
      </c>
      <c r="AD16">
        <v>1535</v>
      </c>
      <c r="AE16">
        <v>1518</v>
      </c>
      <c r="AF16">
        <v>1557</v>
      </c>
      <c r="AG16">
        <v>1616</v>
      </c>
      <c r="AH16">
        <v>1593</v>
      </c>
      <c r="AI16" s="36">
        <v>1518</v>
      </c>
      <c r="AJ16" s="56">
        <f t="shared" si="1"/>
        <v>1494</v>
      </c>
      <c r="AK16" s="56">
        <f t="shared" si="2"/>
        <v>51.544155827794874</v>
      </c>
      <c r="AL16" s="57">
        <f t="shared" si="3"/>
        <v>3.4500773646449046E-2</v>
      </c>
      <c r="AP16" s="1">
        <v>10</v>
      </c>
      <c r="AQ16" s="106">
        <f t="shared" si="0"/>
        <v>1.5360983102918587E-2</v>
      </c>
      <c r="AR16" s="4">
        <v>-7.4865823705994691E-2</v>
      </c>
      <c r="AS16" s="4">
        <v>-7.6152912621359287E-2</v>
      </c>
    </row>
    <row r="17" spans="4:45" x14ac:dyDescent="0.3">
      <c r="D17" s="13">
        <v>35</v>
      </c>
      <c r="E17">
        <v>1515</v>
      </c>
      <c r="F17">
        <v>1478</v>
      </c>
      <c r="G17">
        <v>1572</v>
      </c>
      <c r="H17">
        <v>1481</v>
      </c>
      <c r="I17">
        <v>1560</v>
      </c>
      <c r="J17">
        <v>1589</v>
      </c>
      <c r="K17">
        <v>1564</v>
      </c>
      <c r="L17">
        <v>1548</v>
      </c>
      <c r="M17">
        <v>1539</v>
      </c>
      <c r="N17">
        <v>1543</v>
      </c>
      <c r="O17">
        <v>1615</v>
      </c>
      <c r="P17">
        <v>1570</v>
      </c>
      <c r="Q17">
        <v>1621</v>
      </c>
      <c r="R17">
        <v>1532</v>
      </c>
      <c r="S17">
        <v>1515</v>
      </c>
      <c r="T17">
        <v>1555</v>
      </c>
      <c r="U17">
        <v>1648</v>
      </c>
      <c r="V17">
        <v>1602</v>
      </c>
      <c r="W17">
        <v>1599</v>
      </c>
      <c r="X17">
        <v>1650</v>
      </c>
      <c r="Y17">
        <v>1556</v>
      </c>
      <c r="Z17">
        <v>1593</v>
      </c>
      <c r="AA17">
        <v>1522</v>
      </c>
      <c r="AB17">
        <v>1532</v>
      </c>
      <c r="AC17">
        <v>1581</v>
      </c>
      <c r="AD17">
        <v>1620</v>
      </c>
      <c r="AE17">
        <v>1593</v>
      </c>
      <c r="AF17">
        <v>1634</v>
      </c>
      <c r="AG17">
        <v>1704</v>
      </c>
      <c r="AH17">
        <v>1675</v>
      </c>
      <c r="AI17" s="36">
        <v>1575</v>
      </c>
      <c r="AJ17" s="56">
        <f t="shared" si="1"/>
        <v>1576.8064516129032</v>
      </c>
      <c r="AK17" s="56">
        <f t="shared" si="2"/>
        <v>53.242476372935371</v>
      </c>
      <c r="AL17" s="57">
        <f t="shared" si="3"/>
        <v>3.3766018853153508E-2</v>
      </c>
      <c r="AP17" s="1">
        <v>11</v>
      </c>
      <c r="AQ17" s="106">
        <f t="shared" si="0"/>
        <v>1.6897081413210446E-2</v>
      </c>
      <c r="AR17" s="4">
        <v>-7.0090057309196721E-2</v>
      </c>
      <c r="AS17" s="4">
        <v>-7.3107049608355096E-2</v>
      </c>
    </row>
    <row r="18" spans="4:45" x14ac:dyDescent="0.3">
      <c r="D18" s="13">
        <v>40</v>
      </c>
      <c r="E18">
        <v>1611</v>
      </c>
      <c r="F18">
        <v>1589</v>
      </c>
      <c r="G18">
        <v>1676</v>
      </c>
      <c r="H18">
        <v>1579</v>
      </c>
      <c r="I18">
        <v>1665</v>
      </c>
      <c r="J18">
        <v>1687</v>
      </c>
      <c r="K18">
        <v>1672</v>
      </c>
      <c r="L18">
        <v>1658</v>
      </c>
      <c r="M18">
        <v>1641</v>
      </c>
      <c r="N18">
        <v>1645</v>
      </c>
      <c r="O18">
        <v>1735</v>
      </c>
      <c r="P18">
        <v>1678</v>
      </c>
      <c r="Q18">
        <v>1725</v>
      </c>
      <c r="R18">
        <v>1622</v>
      </c>
      <c r="S18">
        <v>1605</v>
      </c>
      <c r="T18">
        <v>1657</v>
      </c>
      <c r="U18">
        <v>1752</v>
      </c>
      <c r="V18">
        <v>1704</v>
      </c>
      <c r="W18">
        <v>1696</v>
      </c>
      <c r="X18">
        <v>1754</v>
      </c>
      <c r="Y18">
        <v>1639</v>
      </c>
      <c r="Z18">
        <v>1697</v>
      </c>
      <c r="AA18">
        <v>1619</v>
      </c>
      <c r="AB18">
        <v>1607</v>
      </c>
      <c r="AC18">
        <v>1683</v>
      </c>
      <c r="AD18">
        <v>1715</v>
      </c>
      <c r="AE18">
        <v>1685</v>
      </c>
      <c r="AF18">
        <v>1717</v>
      </c>
      <c r="AG18">
        <v>1804</v>
      </c>
      <c r="AH18">
        <v>1771</v>
      </c>
      <c r="AI18" s="36">
        <v>1655</v>
      </c>
      <c r="AJ18" s="56">
        <f t="shared" si="1"/>
        <v>1675.5806451612902</v>
      </c>
      <c r="AK18" s="56">
        <f t="shared" si="2"/>
        <v>54.837805811652956</v>
      </c>
      <c r="AL18" s="57">
        <f t="shared" si="3"/>
        <v>3.2727643381422748E-2</v>
      </c>
      <c r="AP18" s="1">
        <v>12</v>
      </c>
      <c r="AQ18" s="106">
        <f t="shared" si="0"/>
        <v>1.8433179723502304E-2</v>
      </c>
      <c r="AR18" s="4">
        <v>-6.220951018948874E-2</v>
      </c>
      <c r="AS18" s="4">
        <v>-7.2849747395995729E-2</v>
      </c>
    </row>
    <row r="19" spans="4:45" x14ac:dyDescent="0.3">
      <c r="D19" s="13">
        <v>45</v>
      </c>
      <c r="E19">
        <v>1718</v>
      </c>
      <c r="F19">
        <v>1683</v>
      </c>
      <c r="G19">
        <v>1779</v>
      </c>
      <c r="H19">
        <v>1668</v>
      </c>
      <c r="I19">
        <v>1770</v>
      </c>
      <c r="J19">
        <v>1806</v>
      </c>
      <c r="K19">
        <v>1796</v>
      </c>
      <c r="L19">
        <v>1783</v>
      </c>
      <c r="M19">
        <v>1733</v>
      </c>
      <c r="N19">
        <v>1761</v>
      </c>
      <c r="O19">
        <v>1867</v>
      </c>
      <c r="P19">
        <v>1775</v>
      </c>
      <c r="Q19">
        <v>1841</v>
      </c>
      <c r="R19">
        <v>1730</v>
      </c>
      <c r="S19">
        <v>1708</v>
      </c>
      <c r="T19">
        <v>1762</v>
      </c>
      <c r="U19">
        <v>1849</v>
      </c>
      <c r="V19">
        <v>1813</v>
      </c>
      <c r="W19">
        <v>1810</v>
      </c>
      <c r="X19">
        <v>1883</v>
      </c>
      <c r="Y19">
        <v>1754</v>
      </c>
      <c r="Z19">
        <v>1811</v>
      </c>
      <c r="AA19">
        <v>1720</v>
      </c>
      <c r="AB19">
        <v>1697</v>
      </c>
      <c r="AC19">
        <v>1794</v>
      </c>
      <c r="AD19">
        <v>1810</v>
      </c>
      <c r="AE19">
        <v>1789</v>
      </c>
      <c r="AF19">
        <v>1836</v>
      </c>
      <c r="AG19">
        <v>1914</v>
      </c>
      <c r="AH19">
        <v>1879</v>
      </c>
      <c r="AI19" s="36">
        <v>1746</v>
      </c>
      <c r="AJ19" s="56">
        <f t="shared" si="1"/>
        <v>1783.3870967741937</v>
      </c>
      <c r="AK19" s="56">
        <f t="shared" si="2"/>
        <v>60.851555674090946</v>
      </c>
      <c r="AL19" s="57">
        <f t="shared" si="3"/>
        <v>3.4121338987009482E-2</v>
      </c>
      <c r="AP19" s="1">
        <v>13</v>
      </c>
      <c r="AQ19" s="106">
        <f t="shared" si="0"/>
        <v>1.9969278033794162E-2</v>
      </c>
      <c r="AR19" s="4">
        <v>-6.1018020866266238E-2</v>
      </c>
      <c r="AS19" s="4">
        <v>-7.1862009651679534E-2</v>
      </c>
    </row>
    <row r="20" spans="4:45" x14ac:dyDescent="0.3">
      <c r="D20" s="13">
        <v>50</v>
      </c>
      <c r="E20">
        <v>1863</v>
      </c>
      <c r="F20">
        <v>1774</v>
      </c>
      <c r="G20">
        <v>1888</v>
      </c>
      <c r="H20">
        <v>1797</v>
      </c>
      <c r="I20">
        <v>1887</v>
      </c>
      <c r="J20">
        <v>1933</v>
      </c>
      <c r="K20">
        <v>1906</v>
      </c>
      <c r="L20">
        <v>1920</v>
      </c>
      <c r="M20">
        <v>1844</v>
      </c>
      <c r="N20">
        <v>1899</v>
      </c>
      <c r="O20">
        <v>2008</v>
      </c>
      <c r="P20">
        <v>1894</v>
      </c>
      <c r="Q20">
        <v>1977</v>
      </c>
      <c r="R20">
        <v>1850</v>
      </c>
      <c r="S20">
        <v>1838</v>
      </c>
      <c r="T20">
        <v>1888</v>
      </c>
      <c r="U20">
        <v>1981</v>
      </c>
      <c r="V20">
        <v>1943</v>
      </c>
      <c r="W20">
        <v>1924</v>
      </c>
      <c r="X20">
        <v>2030</v>
      </c>
      <c r="Y20">
        <v>1855</v>
      </c>
      <c r="Z20">
        <v>1961</v>
      </c>
      <c r="AA20">
        <v>1838</v>
      </c>
      <c r="AB20">
        <v>1808</v>
      </c>
      <c r="AC20">
        <v>1928</v>
      </c>
      <c r="AD20">
        <v>1937</v>
      </c>
      <c r="AE20">
        <v>1883</v>
      </c>
      <c r="AF20">
        <v>1963</v>
      </c>
      <c r="AG20">
        <v>2031</v>
      </c>
      <c r="AH20">
        <v>1988</v>
      </c>
      <c r="AI20" s="36">
        <v>1842</v>
      </c>
      <c r="AJ20" s="56">
        <f t="shared" si="1"/>
        <v>1905.741935483871</v>
      </c>
      <c r="AK20" s="56">
        <f t="shared" si="2"/>
        <v>66.968633325329009</v>
      </c>
      <c r="AL20" s="57">
        <f t="shared" si="3"/>
        <v>3.5140452166376644E-2</v>
      </c>
      <c r="AP20" s="1">
        <v>14</v>
      </c>
      <c r="AQ20" s="106">
        <f t="shared" si="0"/>
        <v>2.1505376344086023E-2</v>
      </c>
      <c r="AR20" s="4">
        <v>-6.0538524515600801E-2</v>
      </c>
      <c r="AS20" s="4">
        <v>-7.1601941747572881E-2</v>
      </c>
    </row>
    <row r="21" spans="4:45" x14ac:dyDescent="0.3">
      <c r="D21" s="13">
        <v>55</v>
      </c>
      <c r="E21">
        <v>2003</v>
      </c>
      <c r="F21">
        <v>1911</v>
      </c>
      <c r="G21">
        <v>2028</v>
      </c>
      <c r="H21">
        <v>1927</v>
      </c>
      <c r="I21">
        <v>2020</v>
      </c>
      <c r="J21">
        <v>2065</v>
      </c>
      <c r="K21">
        <v>2027</v>
      </c>
      <c r="L21">
        <v>2046</v>
      </c>
      <c r="M21">
        <v>1958</v>
      </c>
      <c r="N21">
        <v>2050</v>
      </c>
      <c r="O21">
        <v>2147</v>
      </c>
      <c r="P21">
        <v>2033</v>
      </c>
      <c r="Q21">
        <v>2136</v>
      </c>
      <c r="R21">
        <v>1993</v>
      </c>
      <c r="S21">
        <v>1956</v>
      </c>
      <c r="T21">
        <v>2025</v>
      </c>
      <c r="U21">
        <v>2101</v>
      </c>
      <c r="V21">
        <v>2078</v>
      </c>
      <c r="W21">
        <v>2058</v>
      </c>
      <c r="X21">
        <v>2163</v>
      </c>
      <c r="Y21">
        <v>1979</v>
      </c>
      <c r="Z21">
        <v>2118</v>
      </c>
      <c r="AA21">
        <v>1958</v>
      </c>
      <c r="AB21">
        <v>1914</v>
      </c>
      <c r="AC21">
        <v>2050</v>
      </c>
      <c r="AD21">
        <v>2073</v>
      </c>
      <c r="AE21">
        <v>2015</v>
      </c>
      <c r="AF21">
        <v>2083</v>
      </c>
      <c r="AG21">
        <v>2151</v>
      </c>
      <c r="AH21">
        <v>2108</v>
      </c>
      <c r="AI21" s="36">
        <v>1951</v>
      </c>
      <c r="AJ21" s="56">
        <f t="shared" si="1"/>
        <v>2036.2903225806451</v>
      </c>
      <c r="AK21" s="56">
        <f t="shared" si="2"/>
        <v>70.782857410716375</v>
      </c>
      <c r="AL21" s="57">
        <f t="shared" si="3"/>
        <v>3.4760690371995369E-2</v>
      </c>
      <c r="AP21" s="1">
        <v>15</v>
      </c>
      <c r="AQ21" s="106">
        <f t="shared" si="0"/>
        <v>2.3041474654377881E-2</v>
      </c>
      <c r="AR21" s="4">
        <v>-5.8127018299246561E-2</v>
      </c>
      <c r="AS21" s="4">
        <v>-6.7800659372163063E-2</v>
      </c>
    </row>
    <row r="22" spans="4:45" x14ac:dyDescent="0.3">
      <c r="D22" s="13">
        <v>60</v>
      </c>
      <c r="E22">
        <v>2128</v>
      </c>
      <c r="F22">
        <v>2045</v>
      </c>
      <c r="G22">
        <v>2165</v>
      </c>
      <c r="H22">
        <v>2041</v>
      </c>
      <c r="I22">
        <v>2138</v>
      </c>
      <c r="J22">
        <v>2175</v>
      </c>
      <c r="K22">
        <v>2133</v>
      </c>
      <c r="L22">
        <v>2148</v>
      </c>
      <c r="M22">
        <v>2060</v>
      </c>
      <c r="N22">
        <v>2176</v>
      </c>
      <c r="O22">
        <v>2268</v>
      </c>
      <c r="P22">
        <v>2164</v>
      </c>
      <c r="Q22">
        <v>2255</v>
      </c>
      <c r="R22">
        <v>2105</v>
      </c>
      <c r="S22">
        <v>2070</v>
      </c>
      <c r="T22">
        <v>2128</v>
      </c>
      <c r="U22">
        <v>2211</v>
      </c>
      <c r="V22">
        <v>2211</v>
      </c>
      <c r="W22">
        <v>2183</v>
      </c>
      <c r="X22">
        <v>2292</v>
      </c>
      <c r="Y22">
        <v>2113</v>
      </c>
      <c r="Z22">
        <v>2239</v>
      </c>
      <c r="AA22">
        <v>2079</v>
      </c>
      <c r="AB22">
        <v>2022</v>
      </c>
      <c r="AC22">
        <v>2164</v>
      </c>
      <c r="AD22">
        <v>2193</v>
      </c>
      <c r="AE22">
        <v>2128</v>
      </c>
      <c r="AF22">
        <v>2197</v>
      </c>
      <c r="AG22">
        <v>2274</v>
      </c>
      <c r="AH22">
        <v>2234</v>
      </c>
      <c r="AI22" s="36">
        <v>2059</v>
      </c>
      <c r="AJ22" s="56">
        <f t="shared" si="1"/>
        <v>2154.7741935483873</v>
      </c>
      <c r="AK22" s="56">
        <f t="shared" si="2"/>
        <v>73.407860468035864</v>
      </c>
      <c r="AL22" s="57">
        <f t="shared" si="3"/>
        <v>3.406754205977891E-2</v>
      </c>
      <c r="AP22" s="1">
        <v>16</v>
      </c>
      <c r="AQ22" s="106">
        <f t="shared" si="0"/>
        <v>2.4577572964669739E-2</v>
      </c>
      <c r="AR22" s="4">
        <v>-5.4086538461538464E-2</v>
      </c>
      <c r="AS22" s="4">
        <v>-6.7338321357137632E-2</v>
      </c>
    </row>
    <row r="23" spans="4:45" x14ac:dyDescent="0.3">
      <c r="D23" s="13">
        <v>65</v>
      </c>
      <c r="E23">
        <v>2233</v>
      </c>
      <c r="F23">
        <v>2131</v>
      </c>
      <c r="G23">
        <v>2249</v>
      </c>
      <c r="H23">
        <v>2140</v>
      </c>
      <c r="I23">
        <v>2226</v>
      </c>
      <c r="J23">
        <v>2274</v>
      </c>
      <c r="K23">
        <v>2233</v>
      </c>
      <c r="L23">
        <v>2242</v>
      </c>
      <c r="M23">
        <v>2156</v>
      </c>
      <c r="N23">
        <v>2288</v>
      </c>
      <c r="O23">
        <v>2357</v>
      </c>
      <c r="P23">
        <v>2265</v>
      </c>
      <c r="Q23">
        <v>2349</v>
      </c>
      <c r="R23">
        <v>2209</v>
      </c>
      <c r="S23">
        <v>2167</v>
      </c>
      <c r="T23">
        <v>2224</v>
      </c>
      <c r="U23">
        <v>2300</v>
      </c>
      <c r="V23">
        <v>2325</v>
      </c>
      <c r="W23">
        <v>2301</v>
      </c>
      <c r="X23">
        <v>2398</v>
      </c>
      <c r="Y23">
        <v>2213</v>
      </c>
      <c r="Z23">
        <v>2346</v>
      </c>
      <c r="AA23">
        <v>2174</v>
      </c>
      <c r="AB23">
        <v>2108</v>
      </c>
      <c r="AC23">
        <v>2257</v>
      </c>
      <c r="AD23">
        <v>2270</v>
      </c>
      <c r="AE23">
        <v>2232</v>
      </c>
      <c r="AF23">
        <v>2298</v>
      </c>
      <c r="AG23">
        <v>2371</v>
      </c>
      <c r="AH23">
        <v>2341</v>
      </c>
      <c r="AI23" s="36">
        <v>2143</v>
      </c>
      <c r="AJ23" s="56">
        <f t="shared" si="1"/>
        <v>2252.2580645161293</v>
      </c>
      <c r="AK23" s="56">
        <f t="shared" si="2"/>
        <v>76.485714457858279</v>
      </c>
      <c r="AL23" s="57">
        <f t="shared" si="3"/>
        <v>3.3959569581690149E-2</v>
      </c>
      <c r="AP23" s="1">
        <v>17</v>
      </c>
      <c r="AQ23" s="106">
        <f t="shared" si="0"/>
        <v>2.6113671274961597E-2</v>
      </c>
      <c r="AR23" s="4">
        <v>-5.2198784411869863E-2</v>
      </c>
      <c r="AS23" s="4">
        <v>-6.5411629795976908E-2</v>
      </c>
    </row>
    <row r="24" spans="4:45" x14ac:dyDescent="0.3">
      <c r="D24" s="13">
        <v>70</v>
      </c>
      <c r="E24">
        <v>2328</v>
      </c>
      <c r="F24">
        <v>2219</v>
      </c>
      <c r="G24">
        <v>2350</v>
      </c>
      <c r="H24">
        <v>2223</v>
      </c>
      <c r="I24">
        <v>2328</v>
      </c>
      <c r="J24">
        <v>2368</v>
      </c>
      <c r="K24">
        <v>2344</v>
      </c>
      <c r="L24">
        <v>2340</v>
      </c>
      <c r="M24">
        <v>2252</v>
      </c>
      <c r="N24">
        <v>2381</v>
      </c>
      <c r="O24">
        <v>2448</v>
      </c>
      <c r="P24">
        <v>2360</v>
      </c>
      <c r="Q24">
        <v>2435</v>
      </c>
      <c r="R24">
        <v>2307</v>
      </c>
      <c r="S24">
        <v>2251</v>
      </c>
      <c r="T24">
        <v>2314</v>
      </c>
      <c r="U24">
        <v>2398</v>
      </c>
      <c r="V24">
        <v>2433</v>
      </c>
      <c r="W24">
        <v>2386</v>
      </c>
      <c r="X24">
        <v>2494</v>
      </c>
      <c r="Y24">
        <v>2291</v>
      </c>
      <c r="Z24">
        <v>2451</v>
      </c>
      <c r="AA24">
        <v>2251</v>
      </c>
      <c r="AB24">
        <v>2193</v>
      </c>
      <c r="AC24">
        <v>2350</v>
      </c>
      <c r="AD24">
        <v>2355</v>
      </c>
      <c r="AE24">
        <v>2306</v>
      </c>
      <c r="AF24">
        <v>2401</v>
      </c>
      <c r="AG24">
        <v>2451</v>
      </c>
      <c r="AH24">
        <v>2439</v>
      </c>
      <c r="AI24" s="36">
        <v>2216</v>
      </c>
      <c r="AJ24" s="56">
        <f t="shared" si="1"/>
        <v>2343.9677419354839</v>
      </c>
      <c r="AK24" s="56">
        <f t="shared" si="2"/>
        <v>80.421176262212498</v>
      </c>
      <c r="AL24" s="57">
        <f t="shared" si="3"/>
        <v>3.4309847709681505E-2</v>
      </c>
      <c r="AP24" s="1">
        <v>18</v>
      </c>
      <c r="AQ24" s="106">
        <f t="shared" si="0"/>
        <v>2.7649769585253458E-2</v>
      </c>
      <c r="AR24" s="4">
        <v>-5.1533354410369936E-2</v>
      </c>
      <c r="AS24" s="4">
        <v>-6.4016990291262205E-2</v>
      </c>
    </row>
    <row r="25" spans="4:45" x14ac:dyDescent="0.3">
      <c r="D25" s="13">
        <v>75</v>
      </c>
      <c r="E25">
        <v>2429</v>
      </c>
      <c r="F25">
        <v>2317</v>
      </c>
      <c r="G25">
        <v>2453</v>
      </c>
      <c r="H25">
        <v>2320</v>
      </c>
      <c r="I25">
        <v>2432</v>
      </c>
      <c r="J25">
        <v>2462</v>
      </c>
      <c r="K25">
        <v>2434</v>
      </c>
      <c r="L25">
        <v>2451</v>
      </c>
      <c r="M25">
        <v>2345</v>
      </c>
      <c r="N25">
        <v>2483</v>
      </c>
      <c r="O25">
        <v>2560</v>
      </c>
      <c r="P25">
        <v>2458</v>
      </c>
      <c r="Q25">
        <v>2542</v>
      </c>
      <c r="R25">
        <v>2389</v>
      </c>
      <c r="S25">
        <v>2344</v>
      </c>
      <c r="T25">
        <v>2409</v>
      </c>
      <c r="U25">
        <v>2492</v>
      </c>
      <c r="V25">
        <v>2516</v>
      </c>
      <c r="W25">
        <v>2483</v>
      </c>
      <c r="X25">
        <v>2584</v>
      </c>
      <c r="Y25">
        <v>2387</v>
      </c>
      <c r="Z25">
        <v>2553</v>
      </c>
      <c r="AA25">
        <v>2336</v>
      </c>
      <c r="AB25">
        <v>2287</v>
      </c>
      <c r="AC25">
        <v>2449</v>
      </c>
      <c r="AD25">
        <v>2448</v>
      </c>
      <c r="AE25">
        <v>2405</v>
      </c>
      <c r="AF25">
        <v>2490</v>
      </c>
      <c r="AG25">
        <v>2543</v>
      </c>
      <c r="AH25">
        <v>2520</v>
      </c>
      <c r="AI25" s="36">
        <v>2293</v>
      </c>
      <c r="AJ25" s="56">
        <f t="shared" si="1"/>
        <v>2439.1612903225805</v>
      </c>
      <c r="AK25" s="56">
        <f t="shared" si="2"/>
        <v>82.186412816309868</v>
      </c>
      <c r="AL25" s="57">
        <f t="shared" si="3"/>
        <v>3.3694538012876002E-2</v>
      </c>
      <c r="AP25" s="1">
        <v>19</v>
      </c>
      <c r="AQ25" s="106">
        <f t="shared" si="0"/>
        <v>2.9185867895545316E-2</v>
      </c>
      <c r="AR25" s="4">
        <v>-5.1399354144241176E-2</v>
      </c>
      <c r="AS25" s="4">
        <v>-6.3634343284687811E-2</v>
      </c>
    </row>
    <row r="26" spans="4:45" x14ac:dyDescent="0.3">
      <c r="D26" s="13">
        <v>80</v>
      </c>
      <c r="E26">
        <v>2542</v>
      </c>
      <c r="F26">
        <v>2422</v>
      </c>
      <c r="G26">
        <v>2574</v>
      </c>
      <c r="H26">
        <v>2433</v>
      </c>
      <c r="I26">
        <v>2569</v>
      </c>
      <c r="J26">
        <v>2623</v>
      </c>
      <c r="K26">
        <v>2598</v>
      </c>
      <c r="L26">
        <v>2608</v>
      </c>
      <c r="M26">
        <v>2459</v>
      </c>
      <c r="N26">
        <v>2600</v>
      </c>
      <c r="O26">
        <v>2662</v>
      </c>
      <c r="P26">
        <v>2561</v>
      </c>
      <c r="Q26">
        <v>2647</v>
      </c>
      <c r="R26">
        <v>2491</v>
      </c>
      <c r="S26">
        <v>2447</v>
      </c>
      <c r="T26">
        <v>2546</v>
      </c>
      <c r="U26">
        <v>2632</v>
      </c>
      <c r="V26">
        <v>2606</v>
      </c>
      <c r="W26">
        <v>2571</v>
      </c>
      <c r="X26">
        <v>2697</v>
      </c>
      <c r="Y26">
        <v>2472</v>
      </c>
      <c r="Z26">
        <v>2655</v>
      </c>
      <c r="AA26">
        <v>2429</v>
      </c>
      <c r="AB26">
        <v>2390</v>
      </c>
      <c r="AC26">
        <v>2563</v>
      </c>
      <c r="AD26">
        <v>2547</v>
      </c>
      <c r="AE26">
        <v>2498</v>
      </c>
      <c r="AF26">
        <v>2586</v>
      </c>
      <c r="AG26">
        <v>2642</v>
      </c>
      <c r="AH26">
        <v>2613</v>
      </c>
      <c r="AI26" s="36">
        <v>2371</v>
      </c>
      <c r="AJ26" s="56">
        <f t="shared" si="1"/>
        <v>2550.1290322580644</v>
      </c>
      <c r="AK26" s="56">
        <f t="shared" si="2"/>
        <v>86.975759816738162</v>
      </c>
      <c r="AL26" s="57">
        <f t="shared" si="3"/>
        <v>3.4106415289787778E-2</v>
      </c>
      <c r="AP26" s="1">
        <v>20</v>
      </c>
      <c r="AQ26" s="106">
        <f t="shared" si="0"/>
        <v>3.0721966205837174E-2</v>
      </c>
      <c r="AR26" s="4">
        <v>-4.9952576667720551E-2</v>
      </c>
      <c r="AS26" s="4">
        <v>-6.099918917233204E-2</v>
      </c>
    </row>
    <row r="27" spans="4:45" x14ac:dyDescent="0.3">
      <c r="D27" s="13">
        <v>85</v>
      </c>
      <c r="E27">
        <v>2720</v>
      </c>
      <c r="F27">
        <v>2583</v>
      </c>
      <c r="G27">
        <v>2757</v>
      </c>
      <c r="H27">
        <v>2625</v>
      </c>
      <c r="I27">
        <v>2798</v>
      </c>
      <c r="J27">
        <v>2864</v>
      </c>
      <c r="K27">
        <v>2879</v>
      </c>
      <c r="L27">
        <v>2922</v>
      </c>
      <c r="M27">
        <v>2603</v>
      </c>
      <c r="N27">
        <v>2791</v>
      </c>
      <c r="O27">
        <v>2857</v>
      </c>
      <c r="P27">
        <v>2674</v>
      </c>
      <c r="Q27">
        <v>2835</v>
      </c>
      <c r="R27">
        <v>2643</v>
      </c>
      <c r="S27">
        <v>2684</v>
      </c>
      <c r="T27">
        <v>2753</v>
      </c>
      <c r="U27">
        <v>2908</v>
      </c>
      <c r="V27">
        <v>2724</v>
      </c>
      <c r="W27">
        <v>2696</v>
      </c>
      <c r="X27">
        <v>2817</v>
      </c>
      <c r="Y27">
        <v>2583</v>
      </c>
      <c r="Z27">
        <v>2791</v>
      </c>
      <c r="AA27">
        <v>2553</v>
      </c>
      <c r="AB27">
        <v>2538</v>
      </c>
      <c r="AC27">
        <v>2775</v>
      </c>
      <c r="AD27">
        <v>2694</v>
      </c>
      <c r="AE27">
        <v>2641</v>
      </c>
      <c r="AF27">
        <v>2700</v>
      </c>
      <c r="AG27">
        <v>2794</v>
      </c>
      <c r="AH27">
        <v>2731</v>
      </c>
      <c r="AI27" s="36">
        <v>2470</v>
      </c>
      <c r="AJ27" s="56">
        <f t="shared" si="1"/>
        <v>2722.6774193548385</v>
      </c>
      <c r="AK27" s="56">
        <f t="shared" si="2"/>
        <v>114.25217345759749</v>
      </c>
      <c r="AL27" s="57">
        <f t="shared" si="3"/>
        <v>4.1963169285280412E-2</v>
      </c>
      <c r="AP27" s="1">
        <v>21</v>
      </c>
      <c r="AQ27" s="106">
        <f t="shared" si="0"/>
        <v>3.2258064516129031E-2</v>
      </c>
      <c r="AR27" s="4">
        <v>-4.8708288482239022E-2</v>
      </c>
      <c r="AS27" s="4">
        <v>-5.8268858800773746E-2</v>
      </c>
    </row>
    <row r="28" spans="4:45" x14ac:dyDescent="0.3">
      <c r="D28" s="13">
        <v>90</v>
      </c>
      <c r="E28">
        <v>3119</v>
      </c>
      <c r="F28">
        <v>2899</v>
      </c>
      <c r="G28">
        <v>3175</v>
      </c>
      <c r="H28">
        <v>3141</v>
      </c>
      <c r="I28">
        <v>3360</v>
      </c>
      <c r="J28">
        <v>3480</v>
      </c>
      <c r="K28">
        <v>3469</v>
      </c>
      <c r="L28">
        <v>3554</v>
      </c>
      <c r="M28">
        <v>2987</v>
      </c>
      <c r="N28">
        <v>3297</v>
      </c>
      <c r="O28">
        <v>3407</v>
      </c>
      <c r="P28">
        <v>2993</v>
      </c>
      <c r="Q28">
        <v>3433</v>
      </c>
      <c r="R28">
        <v>3099</v>
      </c>
      <c r="S28">
        <v>3159</v>
      </c>
      <c r="T28">
        <v>3244</v>
      </c>
      <c r="U28">
        <v>3474</v>
      </c>
      <c r="V28">
        <v>3019</v>
      </c>
      <c r="W28">
        <v>2935</v>
      </c>
      <c r="X28">
        <v>3207</v>
      </c>
      <c r="Y28">
        <v>2827</v>
      </c>
      <c r="Z28">
        <v>3177</v>
      </c>
      <c r="AA28">
        <v>2797</v>
      </c>
      <c r="AB28">
        <v>2856</v>
      </c>
      <c r="AC28">
        <v>3297</v>
      </c>
      <c r="AD28">
        <v>3217</v>
      </c>
      <c r="AE28">
        <v>3200</v>
      </c>
      <c r="AF28">
        <v>2944</v>
      </c>
      <c r="AG28">
        <v>3380</v>
      </c>
      <c r="AH28">
        <v>2927</v>
      </c>
      <c r="AI28" s="36">
        <v>2753</v>
      </c>
      <c r="AJ28" s="56">
        <f t="shared" si="1"/>
        <v>3155.6774193548385</v>
      </c>
      <c r="AK28" s="56">
        <f t="shared" si="2"/>
        <v>225.91405255048861</v>
      </c>
      <c r="AL28" s="57">
        <f t="shared" si="3"/>
        <v>7.1589716732414155E-2</v>
      </c>
      <c r="AP28" s="1">
        <v>22</v>
      </c>
      <c r="AQ28" s="106">
        <f t="shared" si="0"/>
        <v>3.3794162826420893E-2</v>
      </c>
      <c r="AR28" s="4">
        <v>-4.8265999284948159E-2</v>
      </c>
      <c r="AS28" s="4">
        <v>-5.8192478014095904E-2</v>
      </c>
    </row>
    <row r="29" spans="4:45" x14ac:dyDescent="0.3">
      <c r="D29" s="13">
        <v>95</v>
      </c>
      <c r="E29">
        <v>4032</v>
      </c>
      <c r="F29">
        <v>3756</v>
      </c>
      <c r="G29">
        <v>4106</v>
      </c>
      <c r="H29">
        <v>4014</v>
      </c>
      <c r="I29">
        <v>4196</v>
      </c>
      <c r="J29">
        <v>4406</v>
      </c>
      <c r="K29">
        <v>4403</v>
      </c>
      <c r="L29">
        <v>4469</v>
      </c>
      <c r="M29">
        <v>3767</v>
      </c>
      <c r="N29">
        <v>4334</v>
      </c>
      <c r="O29">
        <v>4490</v>
      </c>
      <c r="P29">
        <v>3939</v>
      </c>
      <c r="Q29">
        <v>4452</v>
      </c>
      <c r="R29">
        <v>4034</v>
      </c>
      <c r="S29">
        <v>4007</v>
      </c>
      <c r="T29">
        <v>4142</v>
      </c>
      <c r="U29">
        <v>4301</v>
      </c>
      <c r="V29">
        <v>3992</v>
      </c>
      <c r="W29">
        <v>3885</v>
      </c>
      <c r="X29">
        <v>4254</v>
      </c>
      <c r="Y29">
        <v>3751</v>
      </c>
      <c r="Z29">
        <v>4234</v>
      </c>
      <c r="AA29">
        <v>3603</v>
      </c>
      <c r="AB29">
        <v>3721</v>
      </c>
      <c r="AC29">
        <v>4099</v>
      </c>
      <c r="AD29">
        <v>4151</v>
      </c>
      <c r="AE29">
        <v>4069</v>
      </c>
      <c r="AF29">
        <v>3861</v>
      </c>
      <c r="AG29">
        <v>4352</v>
      </c>
      <c r="AH29">
        <v>3811</v>
      </c>
      <c r="AI29" s="36">
        <v>3516</v>
      </c>
      <c r="AJ29" s="56">
        <f t="shared" si="1"/>
        <v>4069.2580645161293</v>
      </c>
      <c r="AK29" s="56">
        <f t="shared" si="2"/>
        <v>265.54559780973403</v>
      </c>
      <c r="AL29" s="57">
        <f t="shared" si="3"/>
        <v>6.5256514479946057E-2</v>
      </c>
      <c r="AP29" s="1">
        <v>23</v>
      </c>
      <c r="AQ29" s="106">
        <f t="shared" si="0"/>
        <v>3.5330261136712747E-2</v>
      </c>
      <c r="AR29" s="4">
        <v>-4.6893477667606619E-2</v>
      </c>
      <c r="AS29" s="4">
        <v>-5.7949029126213657E-2</v>
      </c>
    </row>
    <row r="30" spans="4:45" ht="15.6" x14ac:dyDescent="0.3">
      <c r="D30" s="12" t="s">
        <v>37</v>
      </c>
      <c r="E30" s="42" t="s">
        <v>6</v>
      </c>
      <c r="F30" s="42" t="s">
        <v>8</v>
      </c>
      <c r="G30" s="42" t="s">
        <v>7</v>
      </c>
      <c r="H30" s="42" t="s">
        <v>10</v>
      </c>
      <c r="I30" s="42" t="s">
        <v>13</v>
      </c>
      <c r="J30" s="42" t="s">
        <v>9</v>
      </c>
      <c r="K30" s="42" t="s">
        <v>11</v>
      </c>
      <c r="L30" s="42" t="s">
        <v>14</v>
      </c>
      <c r="M30" s="42" t="s">
        <v>12</v>
      </c>
      <c r="N30" s="42" t="s">
        <v>15</v>
      </c>
      <c r="O30" s="42" t="s">
        <v>17</v>
      </c>
      <c r="P30" s="42" t="s">
        <v>21</v>
      </c>
      <c r="Q30" s="42" t="s">
        <v>22</v>
      </c>
      <c r="R30" s="42" t="s">
        <v>20</v>
      </c>
      <c r="S30" s="42" t="s">
        <v>16</v>
      </c>
      <c r="T30" s="42" t="s">
        <v>18</v>
      </c>
      <c r="U30" s="42" t="s">
        <v>19</v>
      </c>
      <c r="V30" s="42" t="s">
        <v>23</v>
      </c>
      <c r="W30" s="42" t="s">
        <v>24</v>
      </c>
      <c r="X30" s="42" t="s">
        <v>25</v>
      </c>
      <c r="Y30" s="42" t="s">
        <v>28</v>
      </c>
      <c r="Z30" s="42" t="s">
        <v>30</v>
      </c>
      <c r="AA30" s="42" t="s">
        <v>27</v>
      </c>
      <c r="AB30" s="42" t="s">
        <v>26</v>
      </c>
      <c r="AC30" s="42" t="s">
        <v>29</v>
      </c>
      <c r="AD30" s="42" t="s">
        <v>31</v>
      </c>
      <c r="AE30" s="42" t="s">
        <v>33</v>
      </c>
      <c r="AF30" s="42" t="s">
        <v>32</v>
      </c>
      <c r="AG30" s="42" t="s">
        <v>34</v>
      </c>
      <c r="AH30" s="42" t="s">
        <v>35</v>
      </c>
      <c r="AI30" s="37" t="s">
        <v>36</v>
      </c>
      <c r="AJ30" s="21" t="s">
        <v>39</v>
      </c>
      <c r="AK30" s="21" t="s">
        <v>40</v>
      </c>
      <c r="AL30" s="22" t="s">
        <v>41</v>
      </c>
      <c r="AP30" s="1">
        <v>24</v>
      </c>
      <c r="AQ30" s="106">
        <f t="shared" si="0"/>
        <v>3.6866359447004608E-2</v>
      </c>
      <c r="AR30" s="4">
        <v>-4.6403449058316289E-2</v>
      </c>
      <c r="AS30" s="4">
        <v>-5.5138802618376455E-2</v>
      </c>
    </row>
    <row r="31" spans="4:45" x14ac:dyDescent="0.3">
      <c r="D31" s="13">
        <v>1</v>
      </c>
      <c r="E31">
        <v>656</v>
      </c>
      <c r="F31">
        <v>668</v>
      </c>
      <c r="G31">
        <v>704</v>
      </c>
      <c r="H31">
        <v>619</v>
      </c>
      <c r="I31">
        <v>686</v>
      </c>
      <c r="J31">
        <v>690</v>
      </c>
      <c r="K31">
        <v>674</v>
      </c>
      <c r="L31">
        <v>621</v>
      </c>
      <c r="M31">
        <v>708</v>
      </c>
      <c r="N31">
        <v>675</v>
      </c>
      <c r="O31">
        <v>670</v>
      </c>
      <c r="P31">
        <v>725</v>
      </c>
      <c r="Q31">
        <v>664</v>
      </c>
      <c r="R31">
        <v>641</v>
      </c>
      <c r="S31">
        <v>634</v>
      </c>
      <c r="T31">
        <v>640</v>
      </c>
      <c r="U31">
        <v>753</v>
      </c>
      <c r="V31">
        <v>705</v>
      </c>
      <c r="W31">
        <v>729</v>
      </c>
      <c r="X31">
        <v>722</v>
      </c>
      <c r="Y31">
        <v>710</v>
      </c>
      <c r="Z31">
        <v>686</v>
      </c>
      <c r="AA31">
        <v>659</v>
      </c>
      <c r="AB31">
        <v>724</v>
      </c>
      <c r="AC31">
        <v>693</v>
      </c>
      <c r="AD31">
        <v>700</v>
      </c>
      <c r="AE31">
        <v>581</v>
      </c>
      <c r="AF31">
        <v>764</v>
      </c>
      <c r="AG31">
        <v>785</v>
      </c>
      <c r="AH31">
        <v>805</v>
      </c>
      <c r="AI31">
        <v>760</v>
      </c>
      <c r="AJ31" s="56">
        <f t="shared" ref="AJ31:AJ51" si="4">AVERAGE(E31:AI31)</f>
        <v>691.9677419354839</v>
      </c>
      <c r="AK31" s="56">
        <f t="shared" ref="AK31:AK51" si="5">STDEV(E31:AI31)</f>
        <v>50.518962691229611</v>
      </c>
      <c r="AL31" s="57">
        <f>AK31/AJ31</f>
        <v>7.3007684650045118E-2</v>
      </c>
      <c r="AP31" s="1">
        <v>25</v>
      </c>
      <c r="AQ31" s="106">
        <f t="shared" si="0"/>
        <v>3.840245775729647E-2</v>
      </c>
      <c r="AR31" s="4">
        <v>-4.6274038461538464E-2</v>
      </c>
      <c r="AS31" s="4">
        <v>-5.4744795910808275E-2</v>
      </c>
    </row>
    <row r="32" spans="4:45" x14ac:dyDescent="0.3">
      <c r="D32" s="13">
        <v>3</v>
      </c>
      <c r="E32">
        <v>740</v>
      </c>
      <c r="F32">
        <v>763</v>
      </c>
      <c r="G32">
        <v>809</v>
      </c>
      <c r="H32">
        <v>735</v>
      </c>
      <c r="I32">
        <v>801</v>
      </c>
      <c r="J32">
        <v>814</v>
      </c>
      <c r="K32">
        <v>778</v>
      </c>
      <c r="L32">
        <v>738</v>
      </c>
      <c r="M32">
        <v>813</v>
      </c>
      <c r="N32">
        <v>766</v>
      </c>
      <c r="O32">
        <v>797</v>
      </c>
      <c r="P32">
        <v>816</v>
      </c>
      <c r="Q32">
        <v>782</v>
      </c>
      <c r="R32">
        <v>756</v>
      </c>
      <c r="S32">
        <v>763</v>
      </c>
      <c r="T32">
        <v>761</v>
      </c>
      <c r="U32">
        <v>871</v>
      </c>
      <c r="V32">
        <v>812</v>
      </c>
      <c r="W32">
        <v>833</v>
      </c>
      <c r="X32">
        <v>841</v>
      </c>
      <c r="Y32">
        <v>792</v>
      </c>
      <c r="Z32">
        <v>799</v>
      </c>
      <c r="AA32">
        <v>763</v>
      </c>
      <c r="AB32">
        <v>807</v>
      </c>
      <c r="AC32">
        <v>790</v>
      </c>
      <c r="AD32">
        <v>822</v>
      </c>
      <c r="AE32">
        <v>735</v>
      </c>
      <c r="AF32">
        <v>876</v>
      </c>
      <c r="AG32">
        <v>902</v>
      </c>
      <c r="AH32">
        <v>920</v>
      </c>
      <c r="AI32">
        <v>851</v>
      </c>
      <c r="AJ32" s="56">
        <f t="shared" si="4"/>
        <v>801.48387096774195</v>
      </c>
      <c r="AK32" s="56">
        <f t="shared" si="5"/>
        <v>47.574412567921378</v>
      </c>
      <c r="AL32" s="57">
        <f t="shared" ref="AL32:AL51" si="6">AK32/AJ32</f>
        <v>5.9357916348931929E-2</v>
      </c>
      <c r="AP32" s="1">
        <v>26</v>
      </c>
      <c r="AQ32" s="106">
        <f t="shared" si="0"/>
        <v>3.9938556067588324E-2</v>
      </c>
      <c r="AR32" s="4">
        <v>-4.3574593796159501E-2</v>
      </c>
      <c r="AS32" s="4">
        <v>-5.4138339674421478E-2</v>
      </c>
    </row>
    <row r="33" spans="4:45" x14ac:dyDescent="0.3">
      <c r="D33" s="13">
        <v>5</v>
      </c>
      <c r="E33">
        <v>805</v>
      </c>
      <c r="F33">
        <v>825</v>
      </c>
      <c r="G33">
        <v>879</v>
      </c>
      <c r="H33">
        <v>802</v>
      </c>
      <c r="I33">
        <v>862</v>
      </c>
      <c r="J33">
        <v>873</v>
      </c>
      <c r="K33">
        <v>843</v>
      </c>
      <c r="L33">
        <v>818</v>
      </c>
      <c r="M33">
        <v>872</v>
      </c>
      <c r="N33">
        <v>833</v>
      </c>
      <c r="O33">
        <v>875</v>
      </c>
      <c r="P33">
        <v>875</v>
      </c>
      <c r="Q33">
        <v>861</v>
      </c>
      <c r="R33">
        <v>831</v>
      </c>
      <c r="S33">
        <v>826</v>
      </c>
      <c r="T33">
        <v>822</v>
      </c>
      <c r="U33">
        <v>930</v>
      </c>
      <c r="V33">
        <v>868</v>
      </c>
      <c r="W33">
        <v>896</v>
      </c>
      <c r="X33">
        <v>905</v>
      </c>
      <c r="Y33">
        <v>847</v>
      </c>
      <c r="Z33">
        <v>865</v>
      </c>
      <c r="AA33">
        <v>817</v>
      </c>
      <c r="AB33">
        <v>864</v>
      </c>
      <c r="AC33">
        <v>846</v>
      </c>
      <c r="AD33">
        <v>887</v>
      </c>
      <c r="AE33">
        <v>830</v>
      </c>
      <c r="AF33">
        <v>942</v>
      </c>
      <c r="AG33">
        <v>974</v>
      </c>
      <c r="AH33">
        <v>982</v>
      </c>
      <c r="AI33">
        <v>907</v>
      </c>
      <c r="AJ33" s="56">
        <f t="shared" si="4"/>
        <v>866.51612903225805</v>
      </c>
      <c r="AK33" s="56">
        <f t="shared" si="5"/>
        <v>45.691626488699171</v>
      </c>
      <c r="AL33" s="57">
        <f t="shared" si="6"/>
        <v>5.2730266590338561E-2</v>
      </c>
      <c r="AP33" s="1">
        <v>27</v>
      </c>
      <c r="AQ33" s="106">
        <f t="shared" si="0"/>
        <v>4.1474654377880185E-2</v>
      </c>
      <c r="AR33" s="4">
        <v>-4.3539216449879341E-2</v>
      </c>
      <c r="AS33" s="4">
        <v>-5.2622126436781533E-2</v>
      </c>
    </row>
    <row r="34" spans="4:45" x14ac:dyDescent="0.3">
      <c r="D34" s="13">
        <v>10</v>
      </c>
      <c r="E34">
        <v>926</v>
      </c>
      <c r="F34">
        <v>919</v>
      </c>
      <c r="G34">
        <v>973</v>
      </c>
      <c r="H34">
        <v>920</v>
      </c>
      <c r="I34">
        <v>979</v>
      </c>
      <c r="J34">
        <v>999</v>
      </c>
      <c r="K34">
        <v>966</v>
      </c>
      <c r="L34">
        <v>944</v>
      </c>
      <c r="M34">
        <v>968</v>
      </c>
      <c r="N34">
        <v>951</v>
      </c>
      <c r="O34">
        <v>997</v>
      </c>
      <c r="P34">
        <v>993</v>
      </c>
      <c r="Q34">
        <v>977</v>
      </c>
      <c r="R34">
        <v>951</v>
      </c>
      <c r="S34">
        <v>927</v>
      </c>
      <c r="T34">
        <v>933</v>
      </c>
      <c r="U34">
        <v>1048</v>
      </c>
      <c r="V34">
        <v>987</v>
      </c>
      <c r="W34">
        <v>998</v>
      </c>
      <c r="X34">
        <v>1024</v>
      </c>
      <c r="Y34">
        <v>959</v>
      </c>
      <c r="Z34">
        <v>986</v>
      </c>
      <c r="AA34">
        <v>933</v>
      </c>
      <c r="AB34">
        <v>969</v>
      </c>
      <c r="AC34">
        <v>964</v>
      </c>
      <c r="AD34">
        <v>1000</v>
      </c>
      <c r="AE34">
        <v>969</v>
      </c>
      <c r="AF34">
        <v>1059</v>
      </c>
      <c r="AG34">
        <v>1096</v>
      </c>
      <c r="AH34">
        <v>1084</v>
      </c>
      <c r="AI34">
        <v>997</v>
      </c>
      <c r="AJ34" s="56">
        <f t="shared" si="4"/>
        <v>980.51612903225805</v>
      </c>
      <c r="AK34" s="56">
        <f t="shared" si="5"/>
        <v>45.004348654874036</v>
      </c>
      <c r="AL34" s="57">
        <f t="shared" si="6"/>
        <v>4.5898631671966547E-2</v>
      </c>
      <c r="AP34" s="1">
        <v>28</v>
      </c>
      <c r="AQ34" s="106">
        <f t="shared" si="0"/>
        <v>4.3010752688172046E-2</v>
      </c>
      <c r="AR34" s="4">
        <v>-4.2903110475509473E-2</v>
      </c>
      <c r="AS34" s="4">
        <v>-5.1654560129136398E-2</v>
      </c>
    </row>
    <row r="35" spans="4:45" x14ac:dyDescent="0.3">
      <c r="D35" s="13">
        <v>15</v>
      </c>
      <c r="E35">
        <v>1011</v>
      </c>
      <c r="F35">
        <v>1000</v>
      </c>
      <c r="G35">
        <v>1065</v>
      </c>
      <c r="H35">
        <v>996</v>
      </c>
      <c r="I35">
        <v>1063</v>
      </c>
      <c r="J35">
        <v>1083</v>
      </c>
      <c r="K35">
        <v>1049</v>
      </c>
      <c r="L35">
        <v>1036</v>
      </c>
      <c r="M35">
        <v>1049</v>
      </c>
      <c r="N35">
        <v>1034</v>
      </c>
      <c r="O35">
        <v>1098</v>
      </c>
      <c r="P35">
        <v>1082</v>
      </c>
      <c r="Q35">
        <v>1092</v>
      </c>
      <c r="R35">
        <v>1023</v>
      </c>
      <c r="S35">
        <v>1010</v>
      </c>
      <c r="T35">
        <v>1028</v>
      </c>
      <c r="U35">
        <v>1131</v>
      </c>
      <c r="V35">
        <v>1087</v>
      </c>
      <c r="W35">
        <v>1079</v>
      </c>
      <c r="X35">
        <v>1119</v>
      </c>
      <c r="Y35">
        <v>1033</v>
      </c>
      <c r="Z35">
        <v>1070</v>
      </c>
      <c r="AA35">
        <v>1005</v>
      </c>
      <c r="AB35">
        <v>1042</v>
      </c>
      <c r="AC35">
        <v>1059</v>
      </c>
      <c r="AD35">
        <v>1098</v>
      </c>
      <c r="AE35">
        <v>1074</v>
      </c>
      <c r="AF35">
        <v>1141</v>
      </c>
      <c r="AG35">
        <v>1183</v>
      </c>
      <c r="AH35">
        <v>1169</v>
      </c>
      <c r="AI35">
        <v>1066</v>
      </c>
      <c r="AJ35" s="56">
        <f t="shared" si="4"/>
        <v>1066.9354838709678</v>
      </c>
      <c r="AK35" s="56">
        <f t="shared" si="5"/>
        <v>47.450279580399361</v>
      </c>
      <c r="AL35" s="57">
        <f t="shared" si="6"/>
        <v>4.4473429085181558E-2</v>
      </c>
      <c r="AP35" s="1">
        <v>29</v>
      </c>
      <c r="AQ35" s="106">
        <f t="shared" si="0"/>
        <v>4.4546850998463901E-2</v>
      </c>
      <c r="AR35" s="4">
        <v>-4.2532717474980795E-2</v>
      </c>
      <c r="AS35" s="4">
        <v>-5.0913838120104436E-2</v>
      </c>
    </row>
    <row r="36" spans="4:45" x14ac:dyDescent="0.3">
      <c r="D36" s="13">
        <v>20</v>
      </c>
      <c r="E36">
        <v>1088</v>
      </c>
      <c r="F36">
        <v>1068</v>
      </c>
      <c r="G36">
        <v>1131</v>
      </c>
      <c r="H36">
        <v>1074</v>
      </c>
      <c r="I36">
        <v>1142</v>
      </c>
      <c r="J36">
        <v>1169</v>
      </c>
      <c r="K36">
        <v>1125</v>
      </c>
      <c r="L36">
        <v>1120</v>
      </c>
      <c r="M36">
        <v>1119</v>
      </c>
      <c r="N36">
        <v>1112</v>
      </c>
      <c r="O36">
        <v>1180</v>
      </c>
      <c r="P36">
        <v>1156</v>
      </c>
      <c r="Q36">
        <v>1175</v>
      </c>
      <c r="R36">
        <v>1109</v>
      </c>
      <c r="S36">
        <v>1099</v>
      </c>
      <c r="T36">
        <v>1114</v>
      </c>
      <c r="U36">
        <v>1215</v>
      </c>
      <c r="V36">
        <v>1163</v>
      </c>
      <c r="W36">
        <v>1160</v>
      </c>
      <c r="X36">
        <v>1210</v>
      </c>
      <c r="Y36">
        <v>1114</v>
      </c>
      <c r="Z36">
        <v>1154</v>
      </c>
      <c r="AA36">
        <v>1085</v>
      </c>
      <c r="AB36">
        <v>1114</v>
      </c>
      <c r="AC36">
        <v>1134</v>
      </c>
      <c r="AD36">
        <v>1181</v>
      </c>
      <c r="AE36">
        <v>1158</v>
      </c>
      <c r="AF36">
        <v>1214</v>
      </c>
      <c r="AG36">
        <v>1265</v>
      </c>
      <c r="AH36">
        <v>1241</v>
      </c>
      <c r="AI36">
        <v>1138</v>
      </c>
      <c r="AJ36" s="56">
        <f t="shared" si="4"/>
        <v>1146.0322580645161</v>
      </c>
      <c r="AK36" s="56">
        <f t="shared" si="5"/>
        <v>48.188853393682749</v>
      </c>
      <c r="AL36" s="57">
        <f t="shared" si="6"/>
        <v>4.2048426695306819E-2</v>
      </c>
      <c r="AP36" s="1">
        <v>30</v>
      </c>
      <c r="AQ36" s="106">
        <f t="shared" si="0"/>
        <v>4.6082949308755762E-2</v>
      </c>
      <c r="AR36" s="4">
        <v>-4.2133665421336675E-2</v>
      </c>
      <c r="AS36" s="4">
        <v>-4.9445865302642798E-2</v>
      </c>
    </row>
    <row r="37" spans="4:45" x14ac:dyDescent="0.3">
      <c r="D37" s="13">
        <v>25</v>
      </c>
      <c r="E37">
        <v>1165</v>
      </c>
      <c r="F37">
        <v>1138</v>
      </c>
      <c r="G37">
        <v>1204</v>
      </c>
      <c r="H37">
        <v>1144</v>
      </c>
      <c r="I37">
        <v>1219</v>
      </c>
      <c r="J37">
        <v>1248</v>
      </c>
      <c r="K37">
        <v>1202</v>
      </c>
      <c r="L37">
        <v>1190</v>
      </c>
      <c r="M37">
        <v>1198</v>
      </c>
      <c r="N37">
        <v>1182</v>
      </c>
      <c r="O37">
        <v>1269</v>
      </c>
      <c r="P37">
        <v>1229</v>
      </c>
      <c r="Q37">
        <v>1258</v>
      </c>
      <c r="R37">
        <v>1181</v>
      </c>
      <c r="S37">
        <v>1175</v>
      </c>
      <c r="T37">
        <v>1191</v>
      </c>
      <c r="U37">
        <v>1302</v>
      </c>
      <c r="V37">
        <v>1245</v>
      </c>
      <c r="W37">
        <v>1237</v>
      </c>
      <c r="X37">
        <v>1300</v>
      </c>
      <c r="Y37">
        <v>1186</v>
      </c>
      <c r="Z37">
        <v>1232</v>
      </c>
      <c r="AA37">
        <v>1166</v>
      </c>
      <c r="AB37">
        <v>1186</v>
      </c>
      <c r="AC37">
        <v>1212</v>
      </c>
      <c r="AD37">
        <v>1255</v>
      </c>
      <c r="AE37">
        <v>1238</v>
      </c>
      <c r="AF37">
        <v>1289</v>
      </c>
      <c r="AG37">
        <v>1347</v>
      </c>
      <c r="AH37">
        <v>1314</v>
      </c>
      <c r="AI37">
        <v>1209</v>
      </c>
      <c r="AJ37" s="56">
        <f t="shared" si="4"/>
        <v>1222.9354838709678</v>
      </c>
      <c r="AK37" s="56">
        <f t="shared" si="5"/>
        <v>51.196963115580047</v>
      </c>
      <c r="AL37" s="57">
        <f t="shared" si="6"/>
        <v>4.1863993473740639E-2</v>
      </c>
      <c r="AP37" s="1">
        <v>31</v>
      </c>
      <c r="AQ37" s="106">
        <f t="shared" si="0"/>
        <v>4.7619047619047616E-2</v>
      </c>
      <c r="AR37" s="4">
        <v>-4.1980624327233644E-2</v>
      </c>
      <c r="AS37" s="4">
        <v>-4.9255980410623429E-2</v>
      </c>
    </row>
    <row r="38" spans="4:45" x14ac:dyDescent="0.3">
      <c r="D38" s="13">
        <v>30</v>
      </c>
      <c r="E38">
        <v>1251</v>
      </c>
      <c r="F38">
        <v>1228</v>
      </c>
      <c r="G38">
        <v>1303</v>
      </c>
      <c r="H38">
        <v>1227</v>
      </c>
      <c r="I38">
        <v>1301</v>
      </c>
      <c r="J38">
        <v>1336</v>
      </c>
      <c r="K38">
        <v>1302</v>
      </c>
      <c r="L38">
        <v>1271</v>
      </c>
      <c r="M38">
        <v>1282</v>
      </c>
      <c r="N38">
        <v>1273</v>
      </c>
      <c r="O38">
        <v>1352</v>
      </c>
      <c r="P38">
        <v>1314</v>
      </c>
      <c r="Q38">
        <v>1346</v>
      </c>
      <c r="R38">
        <v>1260</v>
      </c>
      <c r="S38">
        <v>1245</v>
      </c>
      <c r="T38">
        <v>1275</v>
      </c>
      <c r="U38">
        <v>1391</v>
      </c>
      <c r="V38">
        <v>1334</v>
      </c>
      <c r="W38">
        <v>1327</v>
      </c>
      <c r="X38">
        <v>1385</v>
      </c>
      <c r="Y38">
        <v>1270</v>
      </c>
      <c r="Z38">
        <v>1316</v>
      </c>
      <c r="AA38">
        <v>1252</v>
      </c>
      <c r="AB38">
        <v>1264</v>
      </c>
      <c r="AC38">
        <v>1296</v>
      </c>
      <c r="AD38">
        <v>1341</v>
      </c>
      <c r="AE38">
        <v>1319</v>
      </c>
      <c r="AF38">
        <v>1360</v>
      </c>
      <c r="AG38">
        <v>1427</v>
      </c>
      <c r="AH38">
        <v>1395</v>
      </c>
      <c r="AI38">
        <v>1284</v>
      </c>
      <c r="AJ38" s="56">
        <f t="shared" si="4"/>
        <v>1307.3225806451612</v>
      </c>
      <c r="AK38" s="56">
        <f t="shared" si="5"/>
        <v>50.969524944993161</v>
      </c>
      <c r="AL38" s="57">
        <f t="shared" si="6"/>
        <v>3.8987718639296967E-2</v>
      </c>
      <c r="AP38" s="1">
        <v>32</v>
      </c>
      <c r="AQ38" s="106">
        <f t="shared" si="0"/>
        <v>4.9155145929339478E-2</v>
      </c>
      <c r="AR38" s="4">
        <v>-4.123965921718728E-2</v>
      </c>
      <c r="AS38" s="4">
        <v>-4.918380326478692E-2</v>
      </c>
    </row>
    <row r="39" spans="4:45" x14ac:dyDescent="0.3">
      <c r="D39" s="13">
        <v>35</v>
      </c>
      <c r="E39">
        <v>1358</v>
      </c>
      <c r="F39">
        <v>1316</v>
      </c>
      <c r="G39">
        <v>1415</v>
      </c>
      <c r="H39">
        <v>1311</v>
      </c>
      <c r="I39">
        <v>1403</v>
      </c>
      <c r="J39">
        <v>1432</v>
      </c>
      <c r="K39">
        <v>1402</v>
      </c>
      <c r="L39">
        <v>1383</v>
      </c>
      <c r="M39">
        <v>1373</v>
      </c>
      <c r="N39">
        <v>1374</v>
      </c>
      <c r="O39">
        <v>1455</v>
      </c>
      <c r="P39">
        <v>1403</v>
      </c>
      <c r="Q39">
        <v>1460</v>
      </c>
      <c r="R39">
        <v>1359</v>
      </c>
      <c r="S39">
        <v>1336</v>
      </c>
      <c r="T39">
        <v>1381</v>
      </c>
      <c r="U39">
        <v>1490</v>
      </c>
      <c r="V39">
        <v>1435</v>
      </c>
      <c r="W39">
        <v>1430</v>
      </c>
      <c r="X39">
        <v>1491</v>
      </c>
      <c r="Y39">
        <v>1371</v>
      </c>
      <c r="Z39">
        <v>1414</v>
      </c>
      <c r="AA39">
        <v>1333</v>
      </c>
      <c r="AB39">
        <v>1343</v>
      </c>
      <c r="AC39">
        <v>1400</v>
      </c>
      <c r="AD39">
        <v>1446</v>
      </c>
      <c r="AE39">
        <v>1410</v>
      </c>
      <c r="AF39">
        <v>1458</v>
      </c>
      <c r="AG39">
        <v>1539</v>
      </c>
      <c r="AH39">
        <v>1499</v>
      </c>
      <c r="AI39">
        <v>1360</v>
      </c>
      <c r="AJ39" s="56">
        <f t="shared" si="4"/>
        <v>1405.8064516129032</v>
      </c>
      <c r="AK39" s="56">
        <f t="shared" si="5"/>
        <v>56.27516880166521</v>
      </c>
      <c r="AL39" s="57">
        <f t="shared" si="6"/>
        <v>4.0030523929592048E-2</v>
      </c>
      <c r="AP39" s="1">
        <v>33</v>
      </c>
      <c r="AQ39" s="106">
        <f t="shared" si="0"/>
        <v>5.0691244239631339E-2</v>
      </c>
      <c r="AR39" s="4">
        <v>-4.1208041480942377E-2</v>
      </c>
      <c r="AS39" s="4">
        <v>-4.8836774153308775E-2</v>
      </c>
    </row>
    <row r="40" spans="4:45" x14ac:dyDescent="0.3">
      <c r="D40" s="13">
        <v>40</v>
      </c>
      <c r="E40">
        <v>1465</v>
      </c>
      <c r="F40">
        <v>1437</v>
      </c>
      <c r="G40">
        <v>1531</v>
      </c>
      <c r="H40">
        <v>1422</v>
      </c>
      <c r="I40">
        <v>1520</v>
      </c>
      <c r="J40">
        <v>1545</v>
      </c>
      <c r="K40">
        <v>1525</v>
      </c>
      <c r="L40">
        <v>1511</v>
      </c>
      <c r="M40">
        <v>1489</v>
      </c>
      <c r="N40">
        <v>1492</v>
      </c>
      <c r="O40">
        <v>1593</v>
      </c>
      <c r="P40">
        <v>1528</v>
      </c>
      <c r="Q40">
        <v>1582</v>
      </c>
      <c r="R40">
        <v>1461</v>
      </c>
      <c r="S40">
        <v>1443</v>
      </c>
      <c r="T40">
        <v>1501</v>
      </c>
      <c r="U40">
        <v>1611</v>
      </c>
      <c r="V40">
        <v>1556</v>
      </c>
      <c r="W40">
        <v>1546</v>
      </c>
      <c r="X40">
        <v>1614</v>
      </c>
      <c r="Y40">
        <v>1471</v>
      </c>
      <c r="Z40">
        <v>1541</v>
      </c>
      <c r="AA40">
        <v>1448</v>
      </c>
      <c r="AB40">
        <v>1435</v>
      </c>
      <c r="AC40">
        <v>1522</v>
      </c>
      <c r="AD40">
        <v>1561</v>
      </c>
      <c r="AE40">
        <v>1521</v>
      </c>
      <c r="AF40">
        <v>1560</v>
      </c>
      <c r="AG40">
        <v>1663</v>
      </c>
      <c r="AH40">
        <v>1621</v>
      </c>
      <c r="AI40">
        <v>1463</v>
      </c>
      <c r="AJ40" s="56">
        <f t="shared" si="4"/>
        <v>1521.8709677419354</v>
      </c>
      <c r="AK40" s="56">
        <f t="shared" si="5"/>
        <v>61.247988775405993</v>
      </c>
      <c r="AL40" s="57">
        <f t="shared" si="6"/>
        <v>4.0245191657925006E-2</v>
      </c>
      <c r="AP40" s="1">
        <v>34</v>
      </c>
      <c r="AQ40" s="106">
        <f t="shared" si="0"/>
        <v>5.2227342549923193E-2</v>
      </c>
      <c r="AR40" s="4">
        <v>-4.0551648552379291E-2</v>
      </c>
      <c r="AS40" s="4">
        <v>-4.6202657148522723E-2</v>
      </c>
    </row>
    <row r="41" spans="4:45" x14ac:dyDescent="0.3">
      <c r="D41" s="13">
        <v>45</v>
      </c>
      <c r="E41">
        <v>1583</v>
      </c>
      <c r="F41">
        <v>1543</v>
      </c>
      <c r="G41">
        <v>1650</v>
      </c>
      <c r="H41">
        <v>1525</v>
      </c>
      <c r="I41">
        <v>1638</v>
      </c>
      <c r="J41">
        <v>1679</v>
      </c>
      <c r="K41">
        <v>1668</v>
      </c>
      <c r="L41">
        <v>1652</v>
      </c>
      <c r="M41">
        <v>1594</v>
      </c>
      <c r="N41">
        <v>1628</v>
      </c>
      <c r="O41">
        <v>1748</v>
      </c>
      <c r="P41">
        <v>1642</v>
      </c>
      <c r="Q41">
        <v>1718</v>
      </c>
      <c r="R41">
        <v>1586</v>
      </c>
      <c r="S41">
        <v>1562</v>
      </c>
      <c r="T41">
        <v>1623</v>
      </c>
      <c r="U41">
        <v>1727</v>
      </c>
      <c r="V41">
        <v>1684</v>
      </c>
      <c r="W41">
        <v>1680</v>
      </c>
      <c r="X41">
        <v>1766</v>
      </c>
      <c r="Y41">
        <v>1611</v>
      </c>
      <c r="Z41">
        <v>1680</v>
      </c>
      <c r="AA41">
        <v>1570</v>
      </c>
      <c r="AB41">
        <v>1542</v>
      </c>
      <c r="AC41">
        <v>1656</v>
      </c>
      <c r="AD41">
        <v>1676</v>
      </c>
      <c r="AE41">
        <v>1648</v>
      </c>
      <c r="AF41">
        <v>1705</v>
      </c>
      <c r="AG41">
        <v>1800</v>
      </c>
      <c r="AH41">
        <v>1756</v>
      </c>
      <c r="AI41">
        <v>1581</v>
      </c>
      <c r="AJ41" s="56">
        <f t="shared" si="4"/>
        <v>1649.0645161290322</v>
      </c>
      <c r="AK41" s="56">
        <f t="shared" si="5"/>
        <v>70.117489726824914</v>
      </c>
      <c r="AL41" s="57">
        <f t="shared" si="6"/>
        <v>4.2519555202980626E-2</v>
      </c>
      <c r="AP41" s="1">
        <v>35</v>
      </c>
      <c r="AQ41" s="106">
        <f t="shared" si="0"/>
        <v>5.3763440860215055E-2</v>
      </c>
      <c r="AR41" s="4">
        <v>-3.9680472345228833E-2</v>
      </c>
      <c r="AS41" s="4">
        <v>-4.6004842615012108E-2</v>
      </c>
    </row>
    <row r="42" spans="4:45" x14ac:dyDescent="0.3">
      <c r="D42" s="13">
        <v>50</v>
      </c>
      <c r="E42">
        <v>1745</v>
      </c>
      <c r="F42">
        <v>1645</v>
      </c>
      <c r="G42">
        <v>1773</v>
      </c>
      <c r="H42">
        <v>1670</v>
      </c>
      <c r="I42">
        <v>1772</v>
      </c>
      <c r="J42">
        <v>1825</v>
      </c>
      <c r="K42">
        <v>1793</v>
      </c>
      <c r="L42">
        <v>1810</v>
      </c>
      <c r="M42">
        <v>1722</v>
      </c>
      <c r="N42">
        <v>1786</v>
      </c>
      <c r="O42">
        <v>1913</v>
      </c>
      <c r="P42">
        <v>1780</v>
      </c>
      <c r="Q42">
        <v>1876</v>
      </c>
      <c r="R42">
        <v>1728</v>
      </c>
      <c r="S42">
        <v>1714</v>
      </c>
      <c r="T42">
        <v>1773</v>
      </c>
      <c r="U42">
        <v>1882</v>
      </c>
      <c r="V42">
        <v>1837</v>
      </c>
      <c r="W42">
        <v>1815</v>
      </c>
      <c r="X42">
        <v>1941</v>
      </c>
      <c r="Y42">
        <v>1732</v>
      </c>
      <c r="Z42">
        <v>1859</v>
      </c>
      <c r="AA42">
        <v>1711</v>
      </c>
      <c r="AB42">
        <v>1675</v>
      </c>
      <c r="AC42">
        <v>1819</v>
      </c>
      <c r="AD42">
        <v>1830</v>
      </c>
      <c r="AE42">
        <v>1764</v>
      </c>
      <c r="AF42">
        <v>1862</v>
      </c>
      <c r="AG42">
        <v>1946</v>
      </c>
      <c r="AH42">
        <v>1893</v>
      </c>
      <c r="AI42">
        <v>1705</v>
      </c>
      <c r="AJ42" s="56">
        <f t="shared" si="4"/>
        <v>1793.4193548387098</v>
      </c>
      <c r="AK42" s="56">
        <f t="shared" si="5"/>
        <v>79.303120658877972</v>
      </c>
      <c r="AL42" s="57">
        <f t="shared" si="6"/>
        <v>4.4218949932103332E-2</v>
      </c>
      <c r="AP42" s="1">
        <v>36</v>
      </c>
      <c r="AQ42" s="106">
        <f t="shared" si="0"/>
        <v>5.5299539170506916E-2</v>
      </c>
      <c r="AR42" s="4">
        <v>-3.9662937672526453E-2</v>
      </c>
      <c r="AS42" s="4">
        <v>-4.4373657307948802E-2</v>
      </c>
    </row>
    <row r="43" spans="4:45" x14ac:dyDescent="0.3">
      <c r="D43" s="13">
        <v>55</v>
      </c>
      <c r="E43">
        <v>1902</v>
      </c>
      <c r="F43">
        <v>1798</v>
      </c>
      <c r="G43">
        <v>1932</v>
      </c>
      <c r="H43">
        <v>1817</v>
      </c>
      <c r="I43">
        <v>1922</v>
      </c>
      <c r="J43">
        <v>1975</v>
      </c>
      <c r="K43">
        <v>1932</v>
      </c>
      <c r="L43">
        <v>1953</v>
      </c>
      <c r="M43">
        <v>1853</v>
      </c>
      <c r="N43">
        <v>1959</v>
      </c>
      <c r="O43">
        <v>2074</v>
      </c>
      <c r="P43">
        <v>1940</v>
      </c>
      <c r="Q43">
        <v>2061</v>
      </c>
      <c r="R43">
        <v>1896</v>
      </c>
      <c r="S43">
        <v>1853</v>
      </c>
      <c r="T43">
        <v>1934</v>
      </c>
      <c r="U43">
        <v>2024</v>
      </c>
      <c r="V43">
        <v>1997</v>
      </c>
      <c r="W43">
        <v>1973</v>
      </c>
      <c r="X43">
        <v>2099</v>
      </c>
      <c r="Y43">
        <v>1881</v>
      </c>
      <c r="Z43">
        <v>2047</v>
      </c>
      <c r="AA43">
        <v>1856</v>
      </c>
      <c r="AB43">
        <v>1803</v>
      </c>
      <c r="AC43">
        <v>1969</v>
      </c>
      <c r="AD43">
        <v>1995</v>
      </c>
      <c r="AE43">
        <v>1926</v>
      </c>
      <c r="AF43">
        <v>2009</v>
      </c>
      <c r="AG43">
        <v>2096</v>
      </c>
      <c r="AH43">
        <v>2044</v>
      </c>
      <c r="AI43">
        <v>1845</v>
      </c>
      <c r="AJ43" s="56">
        <f t="shared" si="4"/>
        <v>1947.258064516129</v>
      </c>
      <c r="AK43" s="56">
        <f t="shared" si="5"/>
        <v>85.136740107482566</v>
      </c>
      <c r="AL43" s="57">
        <f t="shared" si="6"/>
        <v>4.3721344211578889E-2</v>
      </c>
      <c r="AP43" s="1">
        <v>37</v>
      </c>
      <c r="AQ43" s="106">
        <f t="shared" si="0"/>
        <v>5.683563748079877E-2</v>
      </c>
      <c r="AR43" s="4">
        <v>-3.9539227895392298E-2</v>
      </c>
      <c r="AS43" s="4">
        <v>-4.2779126213592297E-2</v>
      </c>
    </row>
    <row r="44" spans="4:45" x14ac:dyDescent="0.3">
      <c r="D44" s="13">
        <v>60</v>
      </c>
      <c r="E44">
        <v>2040</v>
      </c>
      <c r="F44">
        <v>1949</v>
      </c>
      <c r="G44">
        <v>2085</v>
      </c>
      <c r="H44">
        <v>1948</v>
      </c>
      <c r="I44">
        <v>2055</v>
      </c>
      <c r="J44">
        <v>2099</v>
      </c>
      <c r="K44">
        <v>2053</v>
      </c>
      <c r="L44">
        <v>2070</v>
      </c>
      <c r="M44">
        <v>1969</v>
      </c>
      <c r="N44">
        <v>2104</v>
      </c>
      <c r="O44">
        <v>2216</v>
      </c>
      <c r="P44">
        <v>2093</v>
      </c>
      <c r="Q44">
        <v>2202</v>
      </c>
      <c r="R44">
        <v>2026</v>
      </c>
      <c r="S44">
        <v>1986</v>
      </c>
      <c r="T44">
        <v>2054</v>
      </c>
      <c r="U44">
        <v>2152</v>
      </c>
      <c r="V44">
        <v>2151</v>
      </c>
      <c r="W44">
        <v>2122</v>
      </c>
      <c r="X44">
        <v>2254</v>
      </c>
      <c r="Y44">
        <v>2042</v>
      </c>
      <c r="Z44">
        <v>2193</v>
      </c>
      <c r="AA44">
        <v>2002</v>
      </c>
      <c r="AB44">
        <v>1932</v>
      </c>
      <c r="AC44">
        <v>2104</v>
      </c>
      <c r="AD44">
        <v>2140</v>
      </c>
      <c r="AE44">
        <v>2063</v>
      </c>
      <c r="AF44">
        <v>2150</v>
      </c>
      <c r="AG44">
        <v>2251</v>
      </c>
      <c r="AH44">
        <v>2202</v>
      </c>
      <c r="AI44">
        <v>1985</v>
      </c>
      <c r="AJ44" s="56">
        <f t="shared" si="4"/>
        <v>2086.8387096774195</v>
      </c>
      <c r="AK44" s="56">
        <f t="shared" si="5"/>
        <v>89.894418356274514</v>
      </c>
      <c r="AL44" s="57">
        <f t="shared" si="6"/>
        <v>4.3076840552842853E-2</v>
      </c>
      <c r="AP44" s="1">
        <v>38</v>
      </c>
      <c r="AQ44" s="106">
        <f t="shared" si="0"/>
        <v>5.8371735791090631E-2</v>
      </c>
      <c r="AR44" s="4">
        <v>-3.9255393722252577E-2</v>
      </c>
      <c r="AS44" s="4">
        <v>-4.2779126213592297E-2</v>
      </c>
    </row>
    <row r="45" spans="4:45" x14ac:dyDescent="0.3">
      <c r="D45" s="13">
        <v>65</v>
      </c>
      <c r="E45">
        <v>2154</v>
      </c>
      <c r="F45">
        <v>2044</v>
      </c>
      <c r="G45">
        <v>2182</v>
      </c>
      <c r="H45">
        <v>2058</v>
      </c>
      <c r="I45">
        <v>2157</v>
      </c>
      <c r="J45">
        <v>2212</v>
      </c>
      <c r="K45">
        <v>2168</v>
      </c>
      <c r="L45">
        <v>2179</v>
      </c>
      <c r="M45">
        <v>2082</v>
      </c>
      <c r="N45">
        <v>2236</v>
      </c>
      <c r="O45">
        <v>2316</v>
      </c>
      <c r="P45">
        <v>2211</v>
      </c>
      <c r="Q45">
        <v>2312</v>
      </c>
      <c r="R45">
        <v>2147</v>
      </c>
      <c r="S45">
        <v>2100</v>
      </c>
      <c r="T45">
        <v>2167</v>
      </c>
      <c r="U45">
        <v>2257</v>
      </c>
      <c r="V45">
        <v>2288</v>
      </c>
      <c r="W45">
        <v>2261</v>
      </c>
      <c r="X45">
        <v>2376</v>
      </c>
      <c r="Y45">
        <v>2160</v>
      </c>
      <c r="Z45">
        <v>2321</v>
      </c>
      <c r="AA45">
        <v>2114</v>
      </c>
      <c r="AB45">
        <v>2035</v>
      </c>
      <c r="AC45">
        <v>2217</v>
      </c>
      <c r="AD45">
        <v>2236</v>
      </c>
      <c r="AE45">
        <v>2189</v>
      </c>
      <c r="AF45">
        <v>2273</v>
      </c>
      <c r="AG45">
        <v>2373</v>
      </c>
      <c r="AH45">
        <v>2335</v>
      </c>
      <c r="AI45">
        <v>2092</v>
      </c>
      <c r="AJ45" s="56">
        <f t="shared" si="4"/>
        <v>2201.6774193548385</v>
      </c>
      <c r="AK45" s="56">
        <f t="shared" si="5"/>
        <v>94.684524288739752</v>
      </c>
      <c r="AL45" s="57">
        <f t="shared" si="6"/>
        <v>4.3005629914887954E-2</v>
      </c>
      <c r="AP45" s="1">
        <v>39</v>
      </c>
      <c r="AQ45" s="106">
        <f t="shared" si="0"/>
        <v>5.9907834101382486E-2</v>
      </c>
      <c r="AR45" s="4">
        <v>-3.8692461641094064E-2</v>
      </c>
      <c r="AS45" s="4">
        <v>-4.1227229146692281E-2</v>
      </c>
    </row>
    <row r="46" spans="4:45" x14ac:dyDescent="0.3">
      <c r="D46" s="13">
        <v>70</v>
      </c>
      <c r="E46">
        <v>2260</v>
      </c>
      <c r="F46">
        <v>2144</v>
      </c>
      <c r="G46">
        <v>2296</v>
      </c>
      <c r="H46">
        <v>2154</v>
      </c>
      <c r="I46">
        <v>2272</v>
      </c>
      <c r="J46">
        <v>2319</v>
      </c>
      <c r="K46">
        <v>2293</v>
      </c>
      <c r="L46">
        <v>2291</v>
      </c>
      <c r="M46">
        <v>2192</v>
      </c>
      <c r="N46">
        <v>2342</v>
      </c>
      <c r="O46">
        <v>2425</v>
      </c>
      <c r="P46">
        <v>2321</v>
      </c>
      <c r="Q46">
        <v>2415</v>
      </c>
      <c r="R46">
        <v>2260</v>
      </c>
      <c r="S46">
        <v>2200</v>
      </c>
      <c r="T46">
        <v>2275</v>
      </c>
      <c r="U46">
        <v>2374</v>
      </c>
      <c r="V46">
        <v>2414</v>
      </c>
      <c r="W46">
        <v>2360</v>
      </c>
      <c r="X46">
        <v>2491</v>
      </c>
      <c r="Y46">
        <v>2256</v>
      </c>
      <c r="Z46">
        <v>2448</v>
      </c>
      <c r="AA46">
        <v>2208</v>
      </c>
      <c r="AB46">
        <v>2138</v>
      </c>
      <c r="AC46">
        <v>2333</v>
      </c>
      <c r="AD46">
        <v>2342</v>
      </c>
      <c r="AE46">
        <v>2280</v>
      </c>
      <c r="AF46">
        <v>2401</v>
      </c>
      <c r="AG46">
        <v>2475</v>
      </c>
      <c r="AH46">
        <v>2461</v>
      </c>
      <c r="AI46">
        <v>2188</v>
      </c>
      <c r="AJ46" s="56">
        <f t="shared" si="4"/>
        <v>2310.5806451612902</v>
      </c>
      <c r="AK46" s="56">
        <f t="shared" si="5"/>
        <v>99.943575479216733</v>
      </c>
      <c r="AL46" s="57">
        <f t="shared" si="6"/>
        <v>4.3254744511304503E-2</v>
      </c>
      <c r="AP46" s="1">
        <v>40</v>
      </c>
      <c r="AQ46" s="106">
        <f t="shared" si="0"/>
        <v>6.1443932411674347E-2</v>
      </c>
      <c r="AR46" s="4">
        <v>-3.8493241015496248E-2</v>
      </c>
      <c r="AS46" s="4">
        <v>-3.9169213497162077E-2</v>
      </c>
    </row>
    <row r="47" spans="4:45" x14ac:dyDescent="0.3">
      <c r="D47" s="13">
        <v>75</v>
      </c>
      <c r="E47">
        <v>2375</v>
      </c>
      <c r="F47">
        <v>2253</v>
      </c>
      <c r="G47">
        <v>2415</v>
      </c>
      <c r="H47">
        <v>2264</v>
      </c>
      <c r="I47">
        <v>2393</v>
      </c>
      <c r="J47">
        <v>2427</v>
      </c>
      <c r="K47">
        <v>2396</v>
      </c>
      <c r="L47">
        <v>2419</v>
      </c>
      <c r="M47">
        <v>2298</v>
      </c>
      <c r="N47">
        <v>2460</v>
      </c>
      <c r="O47">
        <v>2556</v>
      </c>
      <c r="P47">
        <v>2438</v>
      </c>
      <c r="Q47">
        <v>2540</v>
      </c>
      <c r="R47">
        <v>2358</v>
      </c>
      <c r="S47">
        <v>2308</v>
      </c>
      <c r="T47">
        <v>2385</v>
      </c>
      <c r="U47">
        <v>2484</v>
      </c>
      <c r="V47">
        <v>2513</v>
      </c>
      <c r="W47">
        <v>2474</v>
      </c>
      <c r="X47">
        <v>2600</v>
      </c>
      <c r="Y47">
        <v>2371</v>
      </c>
      <c r="Z47">
        <v>2571</v>
      </c>
      <c r="AA47">
        <v>2310</v>
      </c>
      <c r="AB47">
        <v>2251</v>
      </c>
      <c r="AC47">
        <v>2452</v>
      </c>
      <c r="AD47">
        <v>2452</v>
      </c>
      <c r="AE47">
        <v>2401</v>
      </c>
      <c r="AF47">
        <v>2509</v>
      </c>
      <c r="AG47">
        <v>2584</v>
      </c>
      <c r="AH47">
        <v>2559</v>
      </c>
      <c r="AI47">
        <v>2288</v>
      </c>
      <c r="AJ47" s="56">
        <f t="shared" si="4"/>
        <v>2422.7096774193546</v>
      </c>
      <c r="AK47" s="56">
        <f t="shared" si="5"/>
        <v>101.75368741832311</v>
      </c>
      <c r="AL47" s="57">
        <f t="shared" si="6"/>
        <v>4.1999950867703674E-2</v>
      </c>
      <c r="AP47" s="1">
        <v>41</v>
      </c>
      <c r="AQ47" s="106">
        <f t="shared" si="0"/>
        <v>6.2980030721966201E-2</v>
      </c>
      <c r="AR47" s="4">
        <v>-3.8461538461538464E-2</v>
      </c>
      <c r="AS47" s="4">
        <v>-3.91644908616188E-2</v>
      </c>
    </row>
    <row r="48" spans="4:45" x14ac:dyDescent="0.3">
      <c r="D48" s="13">
        <v>80</v>
      </c>
      <c r="E48">
        <v>2499</v>
      </c>
      <c r="F48">
        <v>2369</v>
      </c>
      <c r="G48">
        <v>2551</v>
      </c>
      <c r="H48">
        <v>2391</v>
      </c>
      <c r="I48">
        <v>2548</v>
      </c>
      <c r="J48">
        <v>2617</v>
      </c>
      <c r="K48">
        <v>2586</v>
      </c>
      <c r="L48">
        <v>2599</v>
      </c>
      <c r="M48">
        <v>2428</v>
      </c>
      <c r="N48">
        <v>2596</v>
      </c>
      <c r="O48">
        <v>2676</v>
      </c>
      <c r="P48">
        <v>2558</v>
      </c>
      <c r="Q48">
        <v>2662</v>
      </c>
      <c r="R48">
        <v>2479</v>
      </c>
      <c r="S48">
        <v>2430</v>
      </c>
      <c r="T48">
        <v>2544</v>
      </c>
      <c r="U48">
        <v>2653</v>
      </c>
      <c r="V48">
        <v>2619</v>
      </c>
      <c r="W48">
        <v>2581</v>
      </c>
      <c r="X48">
        <v>2730</v>
      </c>
      <c r="Y48">
        <v>2475</v>
      </c>
      <c r="Z48">
        <v>2693</v>
      </c>
      <c r="AA48">
        <v>2422</v>
      </c>
      <c r="AB48">
        <v>2374</v>
      </c>
      <c r="AC48">
        <v>2591</v>
      </c>
      <c r="AD48">
        <v>2571</v>
      </c>
      <c r="AE48">
        <v>2517</v>
      </c>
      <c r="AF48">
        <v>2629</v>
      </c>
      <c r="AG48">
        <v>2713</v>
      </c>
      <c r="AH48">
        <v>2680</v>
      </c>
      <c r="AI48">
        <v>2390</v>
      </c>
      <c r="AJ48" s="56">
        <f t="shared" si="4"/>
        <v>2553.9032258064517</v>
      </c>
      <c r="AK48" s="56">
        <f t="shared" si="5"/>
        <v>105.51598767918529</v>
      </c>
      <c r="AL48" s="57">
        <f t="shared" si="6"/>
        <v>4.1315577901690569E-2</v>
      </c>
      <c r="AP48" s="1">
        <v>42</v>
      </c>
      <c r="AQ48" s="106">
        <f t="shared" si="0"/>
        <v>6.4516129032258063E-2</v>
      </c>
      <c r="AR48" s="4">
        <v>-3.8081107814045535E-2</v>
      </c>
      <c r="AS48" s="4">
        <v>-3.8076894584784124E-2</v>
      </c>
    </row>
    <row r="49" spans="4:45" x14ac:dyDescent="0.3">
      <c r="D49" s="13">
        <v>85</v>
      </c>
      <c r="E49">
        <v>2699</v>
      </c>
      <c r="F49">
        <v>2549</v>
      </c>
      <c r="G49">
        <v>2762</v>
      </c>
      <c r="H49">
        <v>2606</v>
      </c>
      <c r="I49">
        <v>2812</v>
      </c>
      <c r="J49">
        <v>2891</v>
      </c>
      <c r="K49">
        <v>2905</v>
      </c>
      <c r="L49">
        <v>2957</v>
      </c>
      <c r="M49">
        <v>2599</v>
      </c>
      <c r="N49">
        <v>2818</v>
      </c>
      <c r="O49">
        <v>2901</v>
      </c>
      <c r="P49">
        <v>2689</v>
      </c>
      <c r="Q49">
        <v>2883</v>
      </c>
      <c r="R49">
        <v>2656</v>
      </c>
      <c r="S49">
        <v>2705</v>
      </c>
      <c r="T49">
        <v>2792</v>
      </c>
      <c r="U49">
        <v>2975</v>
      </c>
      <c r="V49">
        <v>2763</v>
      </c>
      <c r="W49">
        <v>2731</v>
      </c>
      <c r="X49">
        <v>2876</v>
      </c>
      <c r="Y49">
        <v>2608</v>
      </c>
      <c r="Z49">
        <v>2858</v>
      </c>
      <c r="AA49">
        <v>2571</v>
      </c>
      <c r="AB49">
        <v>2555</v>
      </c>
      <c r="AC49">
        <v>2847</v>
      </c>
      <c r="AD49">
        <v>2753</v>
      </c>
      <c r="AE49">
        <v>2689</v>
      </c>
      <c r="AF49">
        <v>2767</v>
      </c>
      <c r="AG49">
        <v>2906</v>
      </c>
      <c r="AH49">
        <v>2824</v>
      </c>
      <c r="AI49">
        <v>2515</v>
      </c>
      <c r="AJ49" s="56">
        <f t="shared" si="4"/>
        <v>2756.8387096774195</v>
      </c>
      <c r="AK49" s="56">
        <f t="shared" si="5"/>
        <v>129.70250492934295</v>
      </c>
      <c r="AL49" s="57">
        <f t="shared" si="6"/>
        <v>4.7047549236030412E-2</v>
      </c>
      <c r="AP49" s="1">
        <v>43</v>
      </c>
      <c r="AQ49" s="106">
        <f t="shared" si="0"/>
        <v>6.6052227342549924E-2</v>
      </c>
      <c r="AR49" s="4">
        <v>-3.7943909004080963E-2</v>
      </c>
      <c r="AS49" s="4">
        <v>-3.7126715092816787E-2</v>
      </c>
    </row>
    <row r="50" spans="4:45" x14ac:dyDescent="0.3">
      <c r="D50" s="13">
        <v>90</v>
      </c>
      <c r="E50">
        <v>3140</v>
      </c>
      <c r="F50">
        <v>2903</v>
      </c>
      <c r="G50">
        <v>3228</v>
      </c>
      <c r="H50">
        <v>3196</v>
      </c>
      <c r="I50">
        <v>3438</v>
      </c>
      <c r="J50">
        <v>3571</v>
      </c>
      <c r="K50">
        <v>3580</v>
      </c>
      <c r="L50">
        <v>3673</v>
      </c>
      <c r="M50">
        <v>3034</v>
      </c>
      <c r="N50">
        <v>3408</v>
      </c>
      <c r="O50">
        <v>3531</v>
      </c>
      <c r="P50">
        <v>3059</v>
      </c>
      <c r="Q50">
        <v>3577</v>
      </c>
      <c r="R50">
        <v>3185</v>
      </c>
      <c r="S50">
        <v>3262</v>
      </c>
      <c r="T50">
        <v>3374</v>
      </c>
      <c r="U50">
        <v>3639</v>
      </c>
      <c r="V50">
        <v>3105</v>
      </c>
      <c r="W50">
        <v>3009</v>
      </c>
      <c r="X50">
        <v>3340</v>
      </c>
      <c r="Y50">
        <v>2900</v>
      </c>
      <c r="Z50">
        <v>3323</v>
      </c>
      <c r="AA50">
        <v>2866</v>
      </c>
      <c r="AB50">
        <v>2939</v>
      </c>
      <c r="AC50">
        <v>3483</v>
      </c>
      <c r="AD50">
        <v>3394</v>
      </c>
      <c r="AE50">
        <v>3377</v>
      </c>
      <c r="AF50">
        <v>3067</v>
      </c>
      <c r="AG50">
        <v>3644</v>
      </c>
      <c r="AH50">
        <v>3071</v>
      </c>
      <c r="AI50">
        <v>2878</v>
      </c>
      <c r="AJ50" s="56">
        <f t="shared" si="4"/>
        <v>3264.3225806451615</v>
      </c>
      <c r="AK50" s="56">
        <f t="shared" si="5"/>
        <v>253.66229349232211</v>
      </c>
      <c r="AL50" s="57">
        <f t="shared" si="6"/>
        <v>7.7707483628100329E-2</v>
      </c>
      <c r="AP50" s="1">
        <v>44</v>
      </c>
      <c r="AQ50" s="106">
        <f t="shared" si="0"/>
        <v>6.7588325652841785E-2</v>
      </c>
      <c r="AR50" s="4">
        <v>-3.7419990152634142E-2</v>
      </c>
      <c r="AS50" s="4">
        <v>-3.5453597497393144E-2</v>
      </c>
    </row>
    <row r="51" spans="4:45" x14ac:dyDescent="0.3">
      <c r="D51" s="13">
        <v>95</v>
      </c>
      <c r="E51">
        <v>4157</v>
      </c>
      <c r="F51">
        <v>3871</v>
      </c>
      <c r="G51">
        <v>4295</v>
      </c>
      <c r="H51">
        <v>4177</v>
      </c>
      <c r="I51">
        <v>4390</v>
      </c>
      <c r="J51">
        <v>4641</v>
      </c>
      <c r="K51">
        <v>4642</v>
      </c>
      <c r="L51">
        <v>4735</v>
      </c>
      <c r="M51">
        <v>3928</v>
      </c>
      <c r="N51">
        <v>4589</v>
      </c>
      <c r="O51">
        <v>4791</v>
      </c>
      <c r="P51">
        <v>4166</v>
      </c>
      <c r="Q51">
        <v>4758</v>
      </c>
      <c r="R51">
        <v>4275</v>
      </c>
      <c r="S51">
        <v>4253</v>
      </c>
      <c r="T51">
        <v>4444</v>
      </c>
      <c r="U51">
        <v>4604</v>
      </c>
      <c r="V51">
        <v>4264</v>
      </c>
      <c r="W51">
        <v>4125</v>
      </c>
      <c r="X51">
        <v>4566</v>
      </c>
      <c r="Y51">
        <v>3999</v>
      </c>
      <c r="Z51">
        <v>4589</v>
      </c>
      <c r="AA51">
        <v>3835</v>
      </c>
      <c r="AB51">
        <v>3976</v>
      </c>
      <c r="AC51">
        <v>4438</v>
      </c>
      <c r="AD51">
        <v>4530</v>
      </c>
      <c r="AE51">
        <v>4421</v>
      </c>
      <c r="AF51">
        <v>4187</v>
      </c>
      <c r="AG51">
        <v>4846</v>
      </c>
      <c r="AH51">
        <v>4185</v>
      </c>
      <c r="AI51">
        <v>3867</v>
      </c>
      <c r="AJ51" s="56">
        <f t="shared" si="4"/>
        <v>4340.1290322580644</v>
      </c>
      <c r="AK51" s="56">
        <f t="shared" si="5"/>
        <v>294.57141091598186</v>
      </c>
      <c r="AL51" s="57">
        <f t="shared" si="6"/>
        <v>6.7871579099740148E-2</v>
      </c>
      <c r="AP51" s="1">
        <v>45</v>
      </c>
      <c r="AQ51" s="106">
        <f t="shared" si="0"/>
        <v>6.9124423963133647E-2</v>
      </c>
      <c r="AR51" s="4">
        <v>-3.6898346880993776E-2</v>
      </c>
      <c r="AS51" s="4">
        <v>-3.5368062213699841E-2</v>
      </c>
    </row>
    <row r="52" spans="4:45" ht="15.6" x14ac:dyDescent="0.3">
      <c r="D52" s="12" t="s">
        <v>92</v>
      </c>
      <c r="E52" s="42" t="s">
        <v>6</v>
      </c>
      <c r="F52" s="42" t="s">
        <v>8</v>
      </c>
      <c r="G52" s="42" t="s">
        <v>7</v>
      </c>
      <c r="H52" s="42" t="s">
        <v>10</v>
      </c>
      <c r="I52" s="42" t="s">
        <v>13</v>
      </c>
      <c r="J52" s="42" t="s">
        <v>9</v>
      </c>
      <c r="K52" s="42" t="s">
        <v>11</v>
      </c>
      <c r="L52" s="42" t="s">
        <v>14</v>
      </c>
      <c r="M52" s="42" t="s">
        <v>12</v>
      </c>
      <c r="N52" s="42" t="s">
        <v>15</v>
      </c>
      <c r="O52" s="42" t="s">
        <v>17</v>
      </c>
      <c r="P52" s="42" t="s">
        <v>21</v>
      </c>
      <c r="Q52" s="42" t="s">
        <v>22</v>
      </c>
      <c r="R52" s="42" t="s">
        <v>20</v>
      </c>
      <c r="S52" s="42" t="s">
        <v>16</v>
      </c>
      <c r="T52" s="42" t="s">
        <v>18</v>
      </c>
      <c r="U52" s="42" t="s">
        <v>19</v>
      </c>
      <c r="V52" s="42" t="s">
        <v>23</v>
      </c>
      <c r="W52" s="42" t="s">
        <v>24</v>
      </c>
      <c r="X52" s="42" t="s">
        <v>25</v>
      </c>
      <c r="Y52" s="42" t="s">
        <v>28</v>
      </c>
      <c r="Z52" s="42" t="s">
        <v>30</v>
      </c>
      <c r="AA52" s="42" t="s">
        <v>27</v>
      </c>
      <c r="AB52" s="42" t="s">
        <v>26</v>
      </c>
      <c r="AC52" s="42" t="s">
        <v>29</v>
      </c>
      <c r="AD52" s="42" t="s">
        <v>31</v>
      </c>
      <c r="AE52" s="42" t="s">
        <v>33</v>
      </c>
      <c r="AF52" s="42" t="s">
        <v>32</v>
      </c>
      <c r="AG52" s="42" t="s">
        <v>34</v>
      </c>
      <c r="AH52" s="42" t="s">
        <v>35</v>
      </c>
      <c r="AI52" s="37" t="s">
        <v>36</v>
      </c>
      <c r="AJ52" s="21" t="s">
        <v>39</v>
      </c>
      <c r="AK52" s="21" t="s">
        <v>40</v>
      </c>
      <c r="AL52" s="22" t="s">
        <v>41</v>
      </c>
      <c r="AP52" s="1">
        <v>46</v>
      </c>
      <c r="AQ52" s="106">
        <f t="shared" si="0"/>
        <v>7.0660522273425494E-2</v>
      </c>
      <c r="AR52" s="4">
        <v>-3.483448806774446E-2</v>
      </c>
      <c r="AS52" s="4">
        <v>-3.3674339300937765E-2</v>
      </c>
    </row>
    <row r="53" spans="4:45" x14ac:dyDescent="0.3">
      <c r="D53" s="13">
        <v>1</v>
      </c>
      <c r="E53">
        <v>609</v>
      </c>
      <c r="F53">
        <v>671</v>
      </c>
      <c r="G53">
        <v>702</v>
      </c>
      <c r="H53">
        <v>631</v>
      </c>
      <c r="I53">
        <v>683</v>
      </c>
      <c r="J53">
        <v>698</v>
      </c>
      <c r="K53">
        <v>667</v>
      </c>
      <c r="L53">
        <v>631</v>
      </c>
      <c r="M53">
        <v>711</v>
      </c>
      <c r="N53">
        <v>617</v>
      </c>
      <c r="O53">
        <v>642</v>
      </c>
      <c r="P53">
        <v>699</v>
      </c>
      <c r="Q53">
        <v>612</v>
      </c>
      <c r="R53">
        <v>677</v>
      </c>
      <c r="S53">
        <v>649</v>
      </c>
      <c r="T53">
        <v>646</v>
      </c>
      <c r="U53">
        <v>749</v>
      </c>
      <c r="V53">
        <v>656</v>
      </c>
      <c r="W53">
        <v>663</v>
      </c>
      <c r="X53">
        <v>661</v>
      </c>
      <c r="Y53">
        <v>704</v>
      </c>
      <c r="Z53">
        <v>575</v>
      </c>
      <c r="AA53">
        <v>663</v>
      </c>
      <c r="AB53">
        <v>735</v>
      </c>
      <c r="AC53">
        <v>674</v>
      </c>
      <c r="AD53">
        <v>700</v>
      </c>
      <c r="AE53">
        <v>621</v>
      </c>
      <c r="AF53">
        <v>761</v>
      </c>
      <c r="AG53">
        <v>746</v>
      </c>
      <c r="AH53">
        <v>703</v>
      </c>
      <c r="AI53" s="36">
        <v>831</v>
      </c>
      <c r="AJ53" s="56">
        <f t="shared" ref="AJ53:AJ73" si="7">AVERAGE(E53:AI53)</f>
        <v>677</v>
      </c>
      <c r="AK53" s="56">
        <f t="shared" ref="AK53:AK73" si="8">STDEV(E53:AI53)</f>
        <v>52.65675012126492</v>
      </c>
      <c r="AL53" s="57">
        <f>AK53/AJ53</f>
        <v>7.7779542276609923E-2</v>
      </c>
      <c r="AP53" s="1">
        <v>47</v>
      </c>
      <c r="AQ53" s="106">
        <f t="shared" si="0"/>
        <v>7.2196620583717355E-2</v>
      </c>
      <c r="AR53" s="4">
        <v>-3.4353348729792191E-2</v>
      </c>
      <c r="AS53" s="4">
        <v>-3.3091202582728005E-2</v>
      </c>
    </row>
    <row r="54" spans="4:45" x14ac:dyDescent="0.3">
      <c r="D54" s="13">
        <v>3</v>
      </c>
      <c r="E54">
        <v>710</v>
      </c>
      <c r="F54">
        <v>769</v>
      </c>
      <c r="G54">
        <v>803</v>
      </c>
      <c r="H54">
        <v>748</v>
      </c>
      <c r="I54">
        <v>800</v>
      </c>
      <c r="J54">
        <v>823</v>
      </c>
      <c r="K54">
        <v>789</v>
      </c>
      <c r="L54">
        <v>736</v>
      </c>
      <c r="M54">
        <v>809</v>
      </c>
      <c r="N54">
        <v>751</v>
      </c>
      <c r="O54">
        <v>788</v>
      </c>
      <c r="P54">
        <v>814</v>
      </c>
      <c r="Q54">
        <v>770</v>
      </c>
      <c r="R54">
        <v>802</v>
      </c>
      <c r="S54">
        <v>787</v>
      </c>
      <c r="T54">
        <v>766</v>
      </c>
      <c r="U54">
        <v>884</v>
      </c>
      <c r="V54">
        <v>784</v>
      </c>
      <c r="W54">
        <v>803</v>
      </c>
      <c r="X54">
        <v>811</v>
      </c>
      <c r="Y54">
        <v>780</v>
      </c>
      <c r="Z54">
        <v>727</v>
      </c>
      <c r="AA54">
        <v>766</v>
      </c>
      <c r="AB54">
        <v>823</v>
      </c>
      <c r="AC54">
        <v>793</v>
      </c>
      <c r="AD54">
        <v>829</v>
      </c>
      <c r="AE54">
        <v>757</v>
      </c>
      <c r="AF54">
        <v>876</v>
      </c>
      <c r="AG54">
        <v>884</v>
      </c>
      <c r="AH54">
        <v>835</v>
      </c>
      <c r="AI54" s="36">
        <v>924</v>
      </c>
      <c r="AJ54" s="56">
        <f t="shared" si="7"/>
        <v>798.09677419354841</v>
      </c>
      <c r="AK54" s="56">
        <f t="shared" si="8"/>
        <v>47.779601532250609</v>
      </c>
      <c r="AL54" s="57">
        <f t="shared" ref="AL54:AL73" si="9">AK54/AJ54</f>
        <v>5.9866927266471401E-2</v>
      </c>
      <c r="AP54" s="1">
        <v>48</v>
      </c>
      <c r="AQ54" s="106">
        <f t="shared" si="0"/>
        <v>7.3732718894009217E-2</v>
      </c>
      <c r="AR54" s="4">
        <v>-3.395432692307692E-2</v>
      </c>
      <c r="AS54" s="4">
        <v>-3.277453381051041E-2</v>
      </c>
    </row>
    <row r="55" spans="4:45" x14ac:dyDescent="0.3">
      <c r="D55" s="13">
        <v>5</v>
      </c>
      <c r="E55">
        <v>779</v>
      </c>
      <c r="F55">
        <v>824</v>
      </c>
      <c r="G55">
        <v>864</v>
      </c>
      <c r="H55">
        <v>809</v>
      </c>
      <c r="I55">
        <v>860</v>
      </c>
      <c r="J55">
        <v>885</v>
      </c>
      <c r="K55">
        <v>849</v>
      </c>
      <c r="L55">
        <v>826</v>
      </c>
      <c r="M55">
        <v>866</v>
      </c>
      <c r="N55">
        <v>820</v>
      </c>
      <c r="O55">
        <v>866</v>
      </c>
      <c r="P55">
        <v>878</v>
      </c>
      <c r="Q55">
        <v>868</v>
      </c>
      <c r="R55">
        <v>874</v>
      </c>
      <c r="S55">
        <v>847</v>
      </c>
      <c r="T55">
        <v>849</v>
      </c>
      <c r="U55">
        <v>947</v>
      </c>
      <c r="V55">
        <v>840</v>
      </c>
      <c r="W55">
        <v>887</v>
      </c>
      <c r="X55">
        <v>885</v>
      </c>
      <c r="Y55">
        <v>847</v>
      </c>
      <c r="Z55">
        <v>807</v>
      </c>
      <c r="AA55">
        <v>834</v>
      </c>
      <c r="AB55">
        <v>889</v>
      </c>
      <c r="AC55">
        <v>865</v>
      </c>
      <c r="AD55">
        <v>909</v>
      </c>
      <c r="AE55">
        <v>847</v>
      </c>
      <c r="AF55">
        <v>940</v>
      </c>
      <c r="AG55">
        <v>965</v>
      </c>
      <c r="AH55">
        <v>922</v>
      </c>
      <c r="AI55" s="36">
        <v>983</v>
      </c>
      <c r="AJ55" s="56">
        <f t="shared" si="7"/>
        <v>868.74193548387098</v>
      </c>
      <c r="AK55" s="56">
        <f t="shared" si="8"/>
        <v>46.67759472661767</v>
      </c>
      <c r="AL55" s="57">
        <f t="shared" si="9"/>
        <v>5.3730104211694621E-2</v>
      </c>
      <c r="AP55" s="1">
        <v>49</v>
      </c>
      <c r="AQ55" s="106">
        <f t="shared" si="0"/>
        <v>7.5268817204301078E-2</v>
      </c>
      <c r="AR55" s="4">
        <v>-3.385151823332843E-2</v>
      </c>
      <c r="AS55" s="4">
        <v>-3.1969309462915603E-2</v>
      </c>
    </row>
    <row r="56" spans="4:45" x14ac:dyDescent="0.3">
      <c r="D56" s="13">
        <v>10</v>
      </c>
      <c r="E56">
        <v>897</v>
      </c>
      <c r="F56">
        <v>930</v>
      </c>
      <c r="G56">
        <v>976</v>
      </c>
      <c r="H56">
        <v>933</v>
      </c>
      <c r="I56">
        <v>981</v>
      </c>
      <c r="J56">
        <v>1017</v>
      </c>
      <c r="K56">
        <v>985</v>
      </c>
      <c r="L56">
        <v>953</v>
      </c>
      <c r="M56">
        <v>981</v>
      </c>
      <c r="N56">
        <v>945</v>
      </c>
      <c r="O56">
        <v>1004</v>
      </c>
      <c r="P56">
        <v>996</v>
      </c>
      <c r="Q56">
        <v>987</v>
      </c>
      <c r="R56">
        <v>999</v>
      </c>
      <c r="S56">
        <v>959</v>
      </c>
      <c r="T56">
        <v>964</v>
      </c>
      <c r="U56">
        <v>1067</v>
      </c>
      <c r="V56">
        <v>959</v>
      </c>
      <c r="W56">
        <v>990</v>
      </c>
      <c r="X56">
        <v>1015</v>
      </c>
      <c r="Y56">
        <v>961</v>
      </c>
      <c r="Z56">
        <v>944</v>
      </c>
      <c r="AA56">
        <v>939</v>
      </c>
      <c r="AB56">
        <v>998</v>
      </c>
      <c r="AC56">
        <v>982</v>
      </c>
      <c r="AD56">
        <v>1026</v>
      </c>
      <c r="AE56">
        <v>993</v>
      </c>
      <c r="AF56">
        <v>1057</v>
      </c>
      <c r="AG56">
        <v>1101</v>
      </c>
      <c r="AH56">
        <v>1038</v>
      </c>
      <c r="AI56" s="36">
        <v>1070</v>
      </c>
      <c r="AJ56" s="56">
        <f t="shared" si="7"/>
        <v>988.61290322580646</v>
      </c>
      <c r="AK56" s="56">
        <f t="shared" si="8"/>
        <v>45.43249748755828</v>
      </c>
      <c r="AL56" s="57">
        <f t="shared" si="9"/>
        <v>4.5955800636744433E-2</v>
      </c>
      <c r="AP56" s="1">
        <v>50</v>
      </c>
      <c r="AQ56" s="106">
        <f t="shared" si="0"/>
        <v>7.6804915514592939E-2</v>
      </c>
      <c r="AR56" s="4">
        <v>-3.3547642598087742E-2</v>
      </c>
      <c r="AS56" s="4">
        <v>-3.1968390804597624E-2</v>
      </c>
    </row>
    <row r="57" spans="4:45" x14ac:dyDescent="0.3">
      <c r="D57" s="13">
        <v>15</v>
      </c>
      <c r="E57">
        <v>1000</v>
      </c>
      <c r="F57">
        <v>1010</v>
      </c>
      <c r="G57">
        <v>1053</v>
      </c>
      <c r="H57">
        <v>1019</v>
      </c>
      <c r="I57">
        <v>1076</v>
      </c>
      <c r="J57">
        <v>1111</v>
      </c>
      <c r="K57">
        <v>1067</v>
      </c>
      <c r="L57">
        <v>1049</v>
      </c>
      <c r="M57">
        <v>1060</v>
      </c>
      <c r="N57">
        <v>1029</v>
      </c>
      <c r="O57">
        <v>1109</v>
      </c>
      <c r="P57">
        <v>1093</v>
      </c>
      <c r="Q57">
        <v>1095</v>
      </c>
      <c r="R57">
        <v>1081</v>
      </c>
      <c r="S57">
        <v>1046</v>
      </c>
      <c r="T57">
        <v>1059</v>
      </c>
      <c r="U57">
        <v>1158</v>
      </c>
      <c r="V57">
        <v>1065</v>
      </c>
      <c r="W57">
        <v>1075</v>
      </c>
      <c r="X57">
        <v>1119</v>
      </c>
      <c r="Y57">
        <v>1045</v>
      </c>
      <c r="Z57">
        <v>1040</v>
      </c>
      <c r="AA57">
        <v>1032</v>
      </c>
      <c r="AB57">
        <v>1073</v>
      </c>
      <c r="AC57">
        <v>1070</v>
      </c>
      <c r="AD57">
        <v>1126</v>
      </c>
      <c r="AE57">
        <v>1089</v>
      </c>
      <c r="AF57">
        <v>1150</v>
      </c>
      <c r="AG57">
        <v>1196</v>
      </c>
      <c r="AH57">
        <v>1117</v>
      </c>
      <c r="AI57" s="36">
        <v>1149</v>
      </c>
      <c r="AJ57" s="56">
        <f t="shared" si="7"/>
        <v>1079.3870967741937</v>
      </c>
      <c r="AK57" s="56">
        <f t="shared" si="8"/>
        <v>46.005563010977156</v>
      </c>
      <c r="AL57" s="57">
        <f t="shared" si="9"/>
        <v>4.2621931602172432E-2</v>
      </c>
      <c r="AP57" s="1">
        <v>51</v>
      </c>
      <c r="AQ57" s="106">
        <f t="shared" si="0"/>
        <v>7.8341013824884786E-2</v>
      </c>
      <c r="AR57" s="4">
        <v>-3.3413817275488811E-2</v>
      </c>
      <c r="AS57" s="4">
        <v>-3.1487409814133539E-2</v>
      </c>
    </row>
    <row r="58" spans="4:45" x14ac:dyDescent="0.3">
      <c r="D58" s="13">
        <v>20</v>
      </c>
      <c r="E58">
        <v>1087</v>
      </c>
      <c r="F58">
        <v>1081</v>
      </c>
      <c r="G58">
        <v>1139</v>
      </c>
      <c r="H58">
        <v>1096</v>
      </c>
      <c r="I58">
        <v>1156</v>
      </c>
      <c r="J58">
        <v>1197</v>
      </c>
      <c r="K58">
        <v>1155</v>
      </c>
      <c r="L58">
        <v>1138</v>
      </c>
      <c r="M58">
        <v>1135</v>
      </c>
      <c r="N58">
        <v>1117</v>
      </c>
      <c r="O58">
        <v>1202</v>
      </c>
      <c r="P58">
        <v>1172</v>
      </c>
      <c r="Q58">
        <v>1197</v>
      </c>
      <c r="R58">
        <v>1160</v>
      </c>
      <c r="S58">
        <v>1130</v>
      </c>
      <c r="T58">
        <v>1151</v>
      </c>
      <c r="U58">
        <v>1241</v>
      </c>
      <c r="V58">
        <v>1156</v>
      </c>
      <c r="W58">
        <v>1159</v>
      </c>
      <c r="X58">
        <v>1217</v>
      </c>
      <c r="Y58">
        <v>1130</v>
      </c>
      <c r="Z58">
        <v>1126</v>
      </c>
      <c r="AA58">
        <v>1107</v>
      </c>
      <c r="AB58">
        <v>1137</v>
      </c>
      <c r="AC58">
        <v>1151</v>
      </c>
      <c r="AD58">
        <v>1220</v>
      </c>
      <c r="AE58">
        <v>1181</v>
      </c>
      <c r="AF58">
        <v>1231</v>
      </c>
      <c r="AG58">
        <v>1281</v>
      </c>
      <c r="AH58">
        <v>1200</v>
      </c>
      <c r="AI58" s="36">
        <v>1212</v>
      </c>
      <c r="AJ58" s="56">
        <f t="shared" si="7"/>
        <v>1163.2903225806451</v>
      </c>
      <c r="AK58" s="56">
        <f t="shared" si="8"/>
        <v>47.513642636185452</v>
      </c>
      <c r="AL58" s="57">
        <f t="shared" si="9"/>
        <v>4.0844182844039408E-2</v>
      </c>
      <c r="AP58" s="1">
        <v>52</v>
      </c>
      <c r="AQ58" s="106">
        <f t="shared" si="0"/>
        <v>7.9877112135176648E-2</v>
      </c>
      <c r="AR58" s="4">
        <v>-3.3176285826462461E-2</v>
      </c>
      <c r="AS58" s="4">
        <v>-3.0669895076674739E-2</v>
      </c>
    </row>
    <row r="59" spans="4:45" x14ac:dyDescent="0.3">
      <c r="D59" s="13">
        <v>25</v>
      </c>
      <c r="E59">
        <v>1168</v>
      </c>
      <c r="F59">
        <v>1157</v>
      </c>
      <c r="G59">
        <v>1216</v>
      </c>
      <c r="H59">
        <v>1173</v>
      </c>
      <c r="I59">
        <v>1233</v>
      </c>
      <c r="J59">
        <v>1279</v>
      </c>
      <c r="K59">
        <v>1227</v>
      </c>
      <c r="L59">
        <v>1211</v>
      </c>
      <c r="M59">
        <v>1210</v>
      </c>
      <c r="N59">
        <v>1200</v>
      </c>
      <c r="O59">
        <v>1289</v>
      </c>
      <c r="P59">
        <v>1248</v>
      </c>
      <c r="Q59">
        <v>1284</v>
      </c>
      <c r="R59">
        <v>1243</v>
      </c>
      <c r="S59">
        <v>1208</v>
      </c>
      <c r="T59">
        <v>1227</v>
      </c>
      <c r="U59">
        <v>1326</v>
      </c>
      <c r="V59">
        <v>1239</v>
      </c>
      <c r="W59">
        <v>1236</v>
      </c>
      <c r="X59">
        <v>1307</v>
      </c>
      <c r="Y59">
        <v>1203</v>
      </c>
      <c r="Z59">
        <v>1213</v>
      </c>
      <c r="AA59">
        <v>1191</v>
      </c>
      <c r="AB59">
        <v>1213</v>
      </c>
      <c r="AC59">
        <v>1239</v>
      </c>
      <c r="AD59">
        <v>1294</v>
      </c>
      <c r="AE59">
        <v>1268</v>
      </c>
      <c r="AF59">
        <v>1303</v>
      </c>
      <c r="AG59">
        <v>1360</v>
      </c>
      <c r="AH59">
        <v>1277</v>
      </c>
      <c r="AI59" s="36">
        <v>1282</v>
      </c>
      <c r="AJ59" s="56">
        <f t="shared" si="7"/>
        <v>1242.7096774193549</v>
      </c>
      <c r="AK59" s="56">
        <f t="shared" si="8"/>
        <v>48.27918360838833</v>
      </c>
      <c r="AL59" s="57">
        <f t="shared" si="9"/>
        <v>3.8849929702524093E-2</v>
      </c>
      <c r="AP59" s="1">
        <v>53</v>
      </c>
      <c r="AQ59" s="106">
        <f t="shared" si="0"/>
        <v>8.1413210445468509E-2</v>
      </c>
      <c r="AR59" s="4">
        <v>-3.3168359815924323E-2</v>
      </c>
      <c r="AS59" s="4">
        <v>-3.0632027917797511E-2</v>
      </c>
    </row>
    <row r="60" spans="4:45" x14ac:dyDescent="0.3">
      <c r="D60" s="13">
        <v>30</v>
      </c>
      <c r="E60">
        <v>1255</v>
      </c>
      <c r="F60">
        <v>1244</v>
      </c>
      <c r="G60">
        <v>1312</v>
      </c>
      <c r="H60">
        <v>1246</v>
      </c>
      <c r="I60">
        <v>1313</v>
      </c>
      <c r="J60">
        <v>1362</v>
      </c>
      <c r="K60">
        <v>1323</v>
      </c>
      <c r="L60">
        <v>1294</v>
      </c>
      <c r="M60">
        <v>1298</v>
      </c>
      <c r="N60">
        <v>1285</v>
      </c>
      <c r="O60">
        <v>1379</v>
      </c>
      <c r="P60">
        <v>1332</v>
      </c>
      <c r="Q60">
        <v>1369</v>
      </c>
      <c r="R60">
        <v>1328</v>
      </c>
      <c r="S60">
        <v>1284</v>
      </c>
      <c r="T60">
        <v>1309</v>
      </c>
      <c r="U60">
        <v>1411</v>
      </c>
      <c r="V60">
        <v>1326</v>
      </c>
      <c r="W60">
        <v>1328</v>
      </c>
      <c r="X60">
        <v>1386</v>
      </c>
      <c r="Y60">
        <v>1289</v>
      </c>
      <c r="Z60">
        <v>1295</v>
      </c>
      <c r="AA60">
        <v>1274</v>
      </c>
      <c r="AB60">
        <v>1289</v>
      </c>
      <c r="AC60">
        <v>1320</v>
      </c>
      <c r="AD60">
        <v>1379</v>
      </c>
      <c r="AE60">
        <v>1348</v>
      </c>
      <c r="AF60">
        <v>1386</v>
      </c>
      <c r="AG60">
        <v>1441</v>
      </c>
      <c r="AH60">
        <v>1362</v>
      </c>
      <c r="AI60" s="36">
        <v>1356</v>
      </c>
      <c r="AJ60" s="56">
        <f t="shared" si="7"/>
        <v>1326.5483870967741</v>
      </c>
      <c r="AK60" s="56">
        <f t="shared" si="8"/>
        <v>48.182872966561753</v>
      </c>
      <c r="AL60" s="57">
        <f t="shared" si="9"/>
        <v>3.6321986770503474E-2</v>
      </c>
      <c r="AP60" s="1">
        <v>54</v>
      </c>
      <c r="AQ60" s="106">
        <f t="shared" si="0"/>
        <v>8.294930875576037E-2</v>
      </c>
      <c r="AR60" s="4">
        <v>-3.297076818490819E-2</v>
      </c>
      <c r="AS60" s="4">
        <v>-3.0264279624893437E-2</v>
      </c>
    </row>
    <row r="61" spans="4:45" x14ac:dyDescent="0.3">
      <c r="D61" s="13">
        <v>35</v>
      </c>
      <c r="E61">
        <v>1356</v>
      </c>
      <c r="F61">
        <v>1338</v>
      </c>
      <c r="G61">
        <v>1414</v>
      </c>
      <c r="H61">
        <v>1330</v>
      </c>
      <c r="I61">
        <v>1414</v>
      </c>
      <c r="J61">
        <v>1457</v>
      </c>
      <c r="K61">
        <v>1424</v>
      </c>
      <c r="L61">
        <v>1399</v>
      </c>
      <c r="M61">
        <v>1385</v>
      </c>
      <c r="N61">
        <v>1377</v>
      </c>
      <c r="O61">
        <v>1473</v>
      </c>
      <c r="P61">
        <v>1420</v>
      </c>
      <c r="Q61">
        <v>1469</v>
      </c>
      <c r="R61">
        <v>1413</v>
      </c>
      <c r="S61">
        <v>1364</v>
      </c>
      <c r="T61">
        <v>1405</v>
      </c>
      <c r="U61">
        <v>1502</v>
      </c>
      <c r="V61">
        <v>1430</v>
      </c>
      <c r="W61">
        <v>1435</v>
      </c>
      <c r="X61">
        <v>1489</v>
      </c>
      <c r="Y61">
        <v>1384</v>
      </c>
      <c r="Z61">
        <v>1388</v>
      </c>
      <c r="AA61">
        <v>1359</v>
      </c>
      <c r="AB61">
        <v>1362</v>
      </c>
      <c r="AC61">
        <v>1412</v>
      </c>
      <c r="AD61">
        <v>1471</v>
      </c>
      <c r="AE61">
        <v>1441</v>
      </c>
      <c r="AF61">
        <v>1460</v>
      </c>
      <c r="AG61">
        <v>1540</v>
      </c>
      <c r="AH61">
        <v>1459</v>
      </c>
      <c r="AI61" s="36">
        <v>1428</v>
      </c>
      <c r="AJ61" s="56">
        <f t="shared" si="7"/>
        <v>1419.2903225806451</v>
      </c>
      <c r="AK61" s="56">
        <f t="shared" si="8"/>
        <v>49.800397286492327</v>
      </c>
      <c r="AL61" s="57">
        <f t="shared" si="9"/>
        <v>3.5088238462686078E-2</v>
      </c>
      <c r="AP61" s="1">
        <v>55</v>
      </c>
      <c r="AQ61" s="106">
        <f t="shared" si="0"/>
        <v>8.4485407066052232E-2</v>
      </c>
      <c r="AR61" s="4">
        <v>-3.2534858777261352E-2</v>
      </c>
      <c r="AS61" s="4">
        <v>-2.9869477911646531E-2</v>
      </c>
    </row>
    <row r="62" spans="4:45" x14ac:dyDescent="0.3">
      <c r="D62" s="13">
        <v>40</v>
      </c>
      <c r="E62">
        <v>1458</v>
      </c>
      <c r="F62">
        <v>1447</v>
      </c>
      <c r="G62">
        <v>1530</v>
      </c>
      <c r="H62">
        <v>1442</v>
      </c>
      <c r="I62">
        <v>1522</v>
      </c>
      <c r="J62">
        <v>1558</v>
      </c>
      <c r="K62">
        <v>1547</v>
      </c>
      <c r="L62">
        <v>1522</v>
      </c>
      <c r="M62">
        <v>1491</v>
      </c>
      <c r="N62">
        <v>1492</v>
      </c>
      <c r="O62">
        <v>1602</v>
      </c>
      <c r="P62">
        <v>1532</v>
      </c>
      <c r="Q62">
        <v>1593</v>
      </c>
      <c r="R62">
        <v>1516</v>
      </c>
      <c r="S62">
        <v>1461</v>
      </c>
      <c r="T62">
        <v>1516</v>
      </c>
      <c r="U62">
        <v>1616</v>
      </c>
      <c r="V62">
        <v>1534</v>
      </c>
      <c r="W62">
        <v>1543</v>
      </c>
      <c r="X62">
        <v>1611</v>
      </c>
      <c r="Y62">
        <v>1483</v>
      </c>
      <c r="Z62">
        <v>1516</v>
      </c>
      <c r="AA62">
        <v>1470</v>
      </c>
      <c r="AB62">
        <v>1452</v>
      </c>
      <c r="AC62">
        <v>1529</v>
      </c>
      <c r="AD62">
        <v>1576</v>
      </c>
      <c r="AE62">
        <v>1541</v>
      </c>
      <c r="AF62">
        <v>1567</v>
      </c>
      <c r="AG62">
        <v>1655</v>
      </c>
      <c r="AH62">
        <v>1568</v>
      </c>
      <c r="AI62" s="36">
        <v>1520</v>
      </c>
      <c r="AJ62" s="56">
        <f t="shared" si="7"/>
        <v>1529.3548387096773</v>
      </c>
      <c r="AK62" s="56">
        <f t="shared" si="8"/>
        <v>53.318882450839602</v>
      </c>
      <c r="AL62" s="57">
        <f t="shared" si="9"/>
        <v>3.4863643872095083E-2</v>
      </c>
      <c r="AP62" s="1">
        <v>56</v>
      </c>
      <c r="AQ62" s="106">
        <f t="shared" si="0"/>
        <v>8.6021505376344093E-2</v>
      </c>
      <c r="AR62" s="4">
        <v>-3.1850961538461536E-2</v>
      </c>
      <c r="AS62" s="4">
        <v>-2.9480443666082962E-2</v>
      </c>
    </row>
    <row r="63" spans="4:45" x14ac:dyDescent="0.3">
      <c r="D63" s="13">
        <v>45</v>
      </c>
      <c r="E63">
        <v>1577</v>
      </c>
      <c r="F63">
        <v>1557</v>
      </c>
      <c r="G63">
        <v>1649</v>
      </c>
      <c r="H63">
        <v>1546</v>
      </c>
      <c r="I63">
        <v>1639</v>
      </c>
      <c r="J63">
        <v>1698</v>
      </c>
      <c r="K63">
        <v>1679</v>
      </c>
      <c r="L63">
        <v>1664</v>
      </c>
      <c r="M63">
        <v>1602</v>
      </c>
      <c r="N63">
        <v>1625</v>
      </c>
      <c r="O63">
        <v>1745</v>
      </c>
      <c r="P63">
        <v>1652</v>
      </c>
      <c r="Q63">
        <v>1721</v>
      </c>
      <c r="R63">
        <v>1631</v>
      </c>
      <c r="S63">
        <v>1578</v>
      </c>
      <c r="T63">
        <v>1638</v>
      </c>
      <c r="U63">
        <v>1728</v>
      </c>
      <c r="V63">
        <v>1662</v>
      </c>
      <c r="W63">
        <v>1666</v>
      </c>
      <c r="X63">
        <v>1746</v>
      </c>
      <c r="Y63">
        <v>1604</v>
      </c>
      <c r="Z63">
        <v>1646</v>
      </c>
      <c r="AA63">
        <v>1584</v>
      </c>
      <c r="AB63">
        <v>1552</v>
      </c>
      <c r="AC63">
        <v>1660</v>
      </c>
      <c r="AD63">
        <v>1692</v>
      </c>
      <c r="AE63">
        <v>1659</v>
      </c>
      <c r="AF63">
        <v>1707</v>
      </c>
      <c r="AG63">
        <v>1780</v>
      </c>
      <c r="AH63">
        <v>1690</v>
      </c>
      <c r="AI63" s="36">
        <v>1625</v>
      </c>
      <c r="AJ63" s="56">
        <f t="shared" si="7"/>
        <v>1651.6774193548388</v>
      </c>
      <c r="AK63" s="56">
        <f t="shared" si="8"/>
        <v>59.71286131522767</v>
      </c>
      <c r="AL63" s="57">
        <f t="shared" si="9"/>
        <v>3.615285927838869E-2</v>
      </c>
      <c r="AP63" s="1">
        <v>57</v>
      </c>
      <c r="AQ63" s="106">
        <f t="shared" si="0"/>
        <v>8.755760368663594E-2</v>
      </c>
      <c r="AR63" s="4">
        <v>-3.1755915317559176E-2</v>
      </c>
      <c r="AS63" s="4">
        <v>-2.9347610549276246E-2</v>
      </c>
    </row>
    <row r="64" spans="4:45" x14ac:dyDescent="0.3">
      <c r="D64" s="13">
        <v>50</v>
      </c>
      <c r="E64">
        <v>1733</v>
      </c>
      <c r="F64">
        <v>1665</v>
      </c>
      <c r="G64">
        <v>1769</v>
      </c>
      <c r="H64">
        <v>1694</v>
      </c>
      <c r="I64">
        <v>1770</v>
      </c>
      <c r="J64">
        <v>1843</v>
      </c>
      <c r="K64">
        <v>1814</v>
      </c>
      <c r="L64">
        <v>1811</v>
      </c>
      <c r="M64">
        <v>1724</v>
      </c>
      <c r="N64">
        <v>1775</v>
      </c>
      <c r="O64">
        <v>1911</v>
      </c>
      <c r="P64">
        <v>1779</v>
      </c>
      <c r="Q64">
        <v>1885</v>
      </c>
      <c r="R64">
        <v>1765</v>
      </c>
      <c r="S64">
        <v>1732</v>
      </c>
      <c r="T64">
        <v>1782</v>
      </c>
      <c r="U64">
        <v>1876</v>
      </c>
      <c r="V64">
        <v>1807</v>
      </c>
      <c r="W64">
        <v>1804</v>
      </c>
      <c r="X64">
        <v>1920</v>
      </c>
      <c r="Y64">
        <v>1734</v>
      </c>
      <c r="Z64">
        <v>1819</v>
      </c>
      <c r="AA64">
        <v>1719</v>
      </c>
      <c r="AB64">
        <v>1679</v>
      </c>
      <c r="AC64">
        <v>1804</v>
      </c>
      <c r="AD64">
        <v>1834</v>
      </c>
      <c r="AE64">
        <v>1770</v>
      </c>
      <c r="AF64">
        <v>1846</v>
      </c>
      <c r="AG64">
        <v>1908</v>
      </c>
      <c r="AH64">
        <v>1797</v>
      </c>
      <c r="AI64" s="36">
        <v>1740</v>
      </c>
      <c r="AJ64" s="56">
        <f t="shared" si="7"/>
        <v>1790.6129032258063</v>
      </c>
      <c r="AK64" s="56">
        <f t="shared" si="8"/>
        <v>66.690167900700743</v>
      </c>
      <c r="AL64" s="57">
        <f t="shared" si="9"/>
        <v>3.724432443246542E-2</v>
      </c>
      <c r="AP64" s="1">
        <v>58</v>
      </c>
      <c r="AQ64" s="106">
        <f t="shared" si="0"/>
        <v>8.9093701996927802E-2</v>
      </c>
      <c r="AR64" s="4">
        <v>-3.1361896530435827E-2</v>
      </c>
      <c r="AS64" s="4">
        <v>-2.7702824248965602E-2</v>
      </c>
    </row>
    <row r="65" spans="2:45" x14ac:dyDescent="0.3">
      <c r="D65" s="13">
        <v>55</v>
      </c>
      <c r="E65">
        <v>1886</v>
      </c>
      <c r="F65">
        <v>1811</v>
      </c>
      <c r="G65">
        <v>1925</v>
      </c>
      <c r="H65">
        <v>1833</v>
      </c>
      <c r="I65">
        <v>1932</v>
      </c>
      <c r="J65">
        <v>1986</v>
      </c>
      <c r="K65">
        <v>1948</v>
      </c>
      <c r="L65">
        <v>1953</v>
      </c>
      <c r="M65">
        <v>1851</v>
      </c>
      <c r="N65">
        <v>1944</v>
      </c>
      <c r="O65">
        <v>2063</v>
      </c>
      <c r="P65">
        <v>1947</v>
      </c>
      <c r="Q65">
        <v>2055</v>
      </c>
      <c r="R65">
        <v>1938</v>
      </c>
      <c r="S65">
        <v>1861</v>
      </c>
      <c r="T65">
        <v>1943</v>
      </c>
      <c r="U65">
        <v>2013</v>
      </c>
      <c r="V65">
        <v>1972</v>
      </c>
      <c r="W65">
        <v>1953</v>
      </c>
      <c r="X65">
        <v>2080</v>
      </c>
      <c r="Y65">
        <v>1878</v>
      </c>
      <c r="Z65">
        <v>1999</v>
      </c>
      <c r="AA65">
        <v>1849</v>
      </c>
      <c r="AB65">
        <v>1800</v>
      </c>
      <c r="AC65">
        <v>1947</v>
      </c>
      <c r="AD65">
        <v>1991</v>
      </c>
      <c r="AE65">
        <v>1922</v>
      </c>
      <c r="AF65">
        <v>1983</v>
      </c>
      <c r="AG65">
        <v>2057</v>
      </c>
      <c r="AH65">
        <v>1932</v>
      </c>
      <c r="AI65" s="36">
        <v>1871</v>
      </c>
      <c r="AJ65" s="56">
        <f t="shared" si="7"/>
        <v>1939.4516129032259</v>
      </c>
      <c r="AK65" s="56">
        <f t="shared" si="8"/>
        <v>73.233343366564668</v>
      </c>
      <c r="AL65" s="57">
        <f t="shared" si="9"/>
        <v>3.7759819775518601E-2</v>
      </c>
      <c r="AP65" s="1">
        <v>59</v>
      </c>
      <c r="AQ65" s="106">
        <f t="shared" si="0"/>
        <v>9.0629800307219663E-2</v>
      </c>
      <c r="AR65" s="4">
        <v>-3.1086907193101858E-2</v>
      </c>
      <c r="AS65" s="4">
        <v>-2.7343297416290144E-2</v>
      </c>
    </row>
    <row r="66" spans="2:45" x14ac:dyDescent="0.3">
      <c r="D66" s="13">
        <v>60</v>
      </c>
      <c r="E66">
        <v>2036</v>
      </c>
      <c r="F66">
        <v>1958</v>
      </c>
      <c r="G66">
        <v>2074</v>
      </c>
      <c r="H66">
        <v>1964</v>
      </c>
      <c r="I66">
        <v>2054</v>
      </c>
      <c r="J66">
        <v>2110</v>
      </c>
      <c r="K66">
        <v>2068</v>
      </c>
      <c r="L66">
        <v>2068</v>
      </c>
      <c r="M66">
        <v>1969</v>
      </c>
      <c r="N66">
        <v>2089</v>
      </c>
      <c r="O66">
        <v>2211</v>
      </c>
      <c r="P66">
        <v>2090</v>
      </c>
      <c r="Q66">
        <v>2204</v>
      </c>
      <c r="R66">
        <v>2064</v>
      </c>
      <c r="S66">
        <v>1990</v>
      </c>
      <c r="T66">
        <v>2064</v>
      </c>
      <c r="U66">
        <v>2133</v>
      </c>
      <c r="V66">
        <v>2117</v>
      </c>
      <c r="W66">
        <v>2093</v>
      </c>
      <c r="X66">
        <v>2232</v>
      </c>
      <c r="Y66">
        <v>2030</v>
      </c>
      <c r="Z66">
        <v>2130</v>
      </c>
      <c r="AA66">
        <v>1988</v>
      </c>
      <c r="AB66">
        <v>1924</v>
      </c>
      <c r="AC66">
        <v>2077</v>
      </c>
      <c r="AD66">
        <v>2132</v>
      </c>
      <c r="AE66">
        <v>2047</v>
      </c>
      <c r="AF66">
        <v>2123</v>
      </c>
      <c r="AG66">
        <v>2192</v>
      </c>
      <c r="AH66">
        <v>2069</v>
      </c>
      <c r="AI66" s="36">
        <v>1993</v>
      </c>
      <c r="AJ66" s="56">
        <f t="shared" si="7"/>
        <v>2073.9677419354839</v>
      </c>
      <c r="AK66" s="56">
        <f t="shared" si="8"/>
        <v>76.55824966257947</v>
      </c>
      <c r="AL66" s="57">
        <f t="shared" si="9"/>
        <v>3.6913905705752779E-2</v>
      </c>
      <c r="AP66" s="1">
        <v>60</v>
      </c>
      <c r="AQ66" s="106">
        <f t="shared" si="0"/>
        <v>9.2165898617511524E-2</v>
      </c>
      <c r="AR66" s="4">
        <v>-3.0965391621129327E-2</v>
      </c>
      <c r="AS66" s="4">
        <v>-2.7240625525475105E-2</v>
      </c>
    </row>
    <row r="67" spans="2:45" x14ac:dyDescent="0.3">
      <c r="D67" s="13">
        <v>65</v>
      </c>
      <c r="E67">
        <v>2151</v>
      </c>
      <c r="F67">
        <v>2054</v>
      </c>
      <c r="G67">
        <v>2176</v>
      </c>
      <c r="H67">
        <v>2075</v>
      </c>
      <c r="I67">
        <v>2162</v>
      </c>
      <c r="J67">
        <v>2218</v>
      </c>
      <c r="K67">
        <v>2183</v>
      </c>
      <c r="L67">
        <v>2183</v>
      </c>
      <c r="M67">
        <v>2077</v>
      </c>
      <c r="N67">
        <v>2206</v>
      </c>
      <c r="O67">
        <v>2310</v>
      </c>
      <c r="P67">
        <v>2209</v>
      </c>
      <c r="Q67">
        <v>2303</v>
      </c>
      <c r="R67">
        <v>2184</v>
      </c>
      <c r="S67">
        <v>2104</v>
      </c>
      <c r="T67">
        <v>2173</v>
      </c>
      <c r="U67">
        <v>2240</v>
      </c>
      <c r="V67">
        <v>2249</v>
      </c>
      <c r="W67">
        <v>2227</v>
      </c>
      <c r="X67">
        <v>2346</v>
      </c>
      <c r="Y67">
        <v>2140</v>
      </c>
      <c r="Z67">
        <v>2260</v>
      </c>
      <c r="AA67">
        <v>2099</v>
      </c>
      <c r="AB67">
        <v>2019</v>
      </c>
      <c r="AC67">
        <v>2184</v>
      </c>
      <c r="AD67">
        <v>2226</v>
      </c>
      <c r="AE67">
        <v>2170</v>
      </c>
      <c r="AF67">
        <v>2248</v>
      </c>
      <c r="AG67">
        <v>2296</v>
      </c>
      <c r="AH67">
        <v>2185</v>
      </c>
      <c r="AI67" s="36">
        <v>2090</v>
      </c>
      <c r="AJ67" s="56">
        <f t="shared" si="7"/>
        <v>2185.3870967741937</v>
      </c>
      <c r="AK67" s="56">
        <f t="shared" si="8"/>
        <v>78.673450591397028</v>
      </c>
      <c r="AL67" s="57">
        <f t="shared" si="9"/>
        <v>3.5999778120556006E-2</v>
      </c>
      <c r="AP67" s="1">
        <v>61</v>
      </c>
      <c r="AQ67" s="106">
        <f t="shared" si="0"/>
        <v>9.3701996927803385E-2</v>
      </c>
      <c r="AR67" s="4">
        <v>-3.0747229174115123E-2</v>
      </c>
      <c r="AS67" s="4">
        <v>-2.6373190561173928E-2</v>
      </c>
    </row>
    <row r="68" spans="2:45" x14ac:dyDescent="0.3">
      <c r="D68" s="13">
        <v>70</v>
      </c>
      <c r="E68">
        <v>2252</v>
      </c>
      <c r="F68">
        <v>2156</v>
      </c>
      <c r="G68">
        <v>2276</v>
      </c>
      <c r="H68">
        <v>2171</v>
      </c>
      <c r="I68">
        <v>2281</v>
      </c>
      <c r="J68">
        <v>2327</v>
      </c>
      <c r="K68">
        <v>2308</v>
      </c>
      <c r="L68">
        <v>2286</v>
      </c>
      <c r="M68">
        <v>2176</v>
      </c>
      <c r="N68">
        <v>2327</v>
      </c>
      <c r="O68">
        <v>2413</v>
      </c>
      <c r="P68">
        <v>2315</v>
      </c>
      <c r="Q68">
        <v>2404</v>
      </c>
      <c r="R68">
        <v>2296</v>
      </c>
      <c r="S68">
        <v>2205</v>
      </c>
      <c r="T68">
        <v>2277</v>
      </c>
      <c r="U68">
        <v>2349</v>
      </c>
      <c r="V68">
        <v>2355</v>
      </c>
      <c r="W68">
        <v>2326</v>
      </c>
      <c r="X68">
        <v>2455</v>
      </c>
      <c r="Y68">
        <v>2230</v>
      </c>
      <c r="Z68">
        <v>2375</v>
      </c>
      <c r="AA68">
        <v>2179</v>
      </c>
      <c r="AB68">
        <v>2110</v>
      </c>
      <c r="AC68">
        <v>2297</v>
      </c>
      <c r="AD68">
        <v>2317</v>
      </c>
      <c r="AE68">
        <v>2267</v>
      </c>
      <c r="AF68">
        <v>2355</v>
      </c>
      <c r="AG68">
        <v>2393</v>
      </c>
      <c r="AH68">
        <v>2288</v>
      </c>
      <c r="AI68" s="36">
        <v>2174</v>
      </c>
      <c r="AJ68" s="56">
        <f t="shared" si="7"/>
        <v>2288.3870967741937</v>
      </c>
      <c r="AK68" s="56">
        <f t="shared" si="8"/>
        <v>83.143521463132203</v>
      </c>
      <c r="AL68" s="57">
        <f t="shared" si="9"/>
        <v>3.6332804699141505E-2</v>
      </c>
      <c r="AP68" s="1">
        <v>62</v>
      </c>
      <c r="AQ68" s="106">
        <f t="shared" si="0"/>
        <v>9.5238095238095233E-2</v>
      </c>
      <c r="AR68" s="4">
        <v>-3.0687748266999056E-2</v>
      </c>
      <c r="AS68" s="4">
        <v>-2.6104417670682674E-2</v>
      </c>
    </row>
    <row r="69" spans="2:45" x14ac:dyDescent="0.3">
      <c r="D69" s="13">
        <v>75</v>
      </c>
      <c r="E69">
        <v>2362</v>
      </c>
      <c r="F69">
        <v>2271</v>
      </c>
      <c r="G69">
        <v>2409</v>
      </c>
      <c r="H69">
        <v>2286</v>
      </c>
      <c r="I69">
        <v>2402</v>
      </c>
      <c r="J69">
        <v>2435</v>
      </c>
      <c r="K69">
        <v>2412</v>
      </c>
      <c r="L69">
        <v>2418</v>
      </c>
      <c r="M69">
        <v>2290</v>
      </c>
      <c r="N69">
        <v>2435</v>
      </c>
      <c r="O69">
        <v>2526</v>
      </c>
      <c r="P69">
        <v>2430</v>
      </c>
      <c r="Q69">
        <v>2527</v>
      </c>
      <c r="R69">
        <v>2396</v>
      </c>
      <c r="S69">
        <v>2310</v>
      </c>
      <c r="T69">
        <v>2382</v>
      </c>
      <c r="U69">
        <v>2454</v>
      </c>
      <c r="V69">
        <v>2454</v>
      </c>
      <c r="W69">
        <v>2421</v>
      </c>
      <c r="X69">
        <v>2554</v>
      </c>
      <c r="Y69">
        <v>2327</v>
      </c>
      <c r="Z69">
        <v>2484</v>
      </c>
      <c r="AA69">
        <v>2275</v>
      </c>
      <c r="AB69">
        <v>2230</v>
      </c>
      <c r="AC69">
        <v>2410</v>
      </c>
      <c r="AD69">
        <v>2426</v>
      </c>
      <c r="AE69">
        <v>2379</v>
      </c>
      <c r="AF69">
        <v>2452</v>
      </c>
      <c r="AG69">
        <v>2478</v>
      </c>
      <c r="AH69">
        <v>2393</v>
      </c>
      <c r="AI69" s="36">
        <v>2267</v>
      </c>
      <c r="AJ69" s="56">
        <f t="shared" si="7"/>
        <v>2396.6129032258063</v>
      </c>
      <c r="AK69" s="56">
        <f t="shared" si="8"/>
        <v>82.019378774919147</v>
      </c>
      <c r="AL69" s="57">
        <f t="shared" si="9"/>
        <v>3.4223039801096894E-2</v>
      </c>
      <c r="AP69" s="1">
        <v>63</v>
      </c>
      <c r="AQ69" s="106">
        <f t="shared" si="0"/>
        <v>9.6774193548387094E-2</v>
      </c>
      <c r="AR69" s="4">
        <v>-2.9591743538222748E-2</v>
      </c>
      <c r="AS69" s="4">
        <v>-2.6092233009708806E-2</v>
      </c>
    </row>
    <row r="70" spans="2:45" x14ac:dyDescent="0.3">
      <c r="D70" s="13">
        <v>80</v>
      </c>
      <c r="E70">
        <v>2493</v>
      </c>
      <c r="F70">
        <v>2396</v>
      </c>
      <c r="G70">
        <v>2528</v>
      </c>
      <c r="H70">
        <v>2420</v>
      </c>
      <c r="I70">
        <v>2553</v>
      </c>
      <c r="J70">
        <v>2623</v>
      </c>
      <c r="K70">
        <v>2597</v>
      </c>
      <c r="L70">
        <v>2601</v>
      </c>
      <c r="M70">
        <v>2402</v>
      </c>
      <c r="N70">
        <v>2557</v>
      </c>
      <c r="O70">
        <v>2658</v>
      </c>
      <c r="P70">
        <v>2542</v>
      </c>
      <c r="Q70">
        <v>2642</v>
      </c>
      <c r="R70">
        <v>2516</v>
      </c>
      <c r="S70">
        <v>2429</v>
      </c>
      <c r="T70">
        <v>2545</v>
      </c>
      <c r="U70">
        <v>2626</v>
      </c>
      <c r="V70">
        <v>2548</v>
      </c>
      <c r="W70">
        <v>2545</v>
      </c>
      <c r="X70">
        <v>2682</v>
      </c>
      <c r="Y70">
        <v>2447</v>
      </c>
      <c r="Z70">
        <v>2619</v>
      </c>
      <c r="AA70">
        <v>2386</v>
      </c>
      <c r="AB70">
        <v>2350</v>
      </c>
      <c r="AC70">
        <v>2544</v>
      </c>
      <c r="AD70">
        <v>2534</v>
      </c>
      <c r="AE70">
        <v>2496</v>
      </c>
      <c r="AF70">
        <v>2549</v>
      </c>
      <c r="AG70">
        <v>2604</v>
      </c>
      <c r="AH70">
        <v>2515</v>
      </c>
      <c r="AI70" s="36">
        <v>2364</v>
      </c>
      <c r="AJ70" s="56">
        <f t="shared" si="7"/>
        <v>2526.1612903225805</v>
      </c>
      <c r="AK70" s="56">
        <f t="shared" si="8"/>
        <v>89.868087318466763</v>
      </c>
      <c r="AL70" s="57">
        <f t="shared" si="9"/>
        <v>3.5574960182764487E-2</v>
      </c>
      <c r="AP70" s="1">
        <v>64</v>
      </c>
      <c r="AQ70" s="106">
        <f t="shared" si="0"/>
        <v>9.8310291858678955E-2</v>
      </c>
      <c r="AR70" s="4">
        <v>-2.9509816026669931E-2</v>
      </c>
      <c r="AS70" s="4">
        <v>-2.557544757033248E-2</v>
      </c>
    </row>
    <row r="71" spans="2:45" x14ac:dyDescent="0.3">
      <c r="D71" s="13">
        <v>85</v>
      </c>
      <c r="E71">
        <v>2707</v>
      </c>
      <c r="F71">
        <v>2580</v>
      </c>
      <c r="G71">
        <v>2767</v>
      </c>
      <c r="H71">
        <v>2636</v>
      </c>
      <c r="I71">
        <v>2809</v>
      </c>
      <c r="J71">
        <v>2895</v>
      </c>
      <c r="K71">
        <v>2906</v>
      </c>
      <c r="L71">
        <v>2942</v>
      </c>
      <c r="M71">
        <v>2597</v>
      </c>
      <c r="N71">
        <v>2800</v>
      </c>
      <c r="O71">
        <v>2904</v>
      </c>
      <c r="P71">
        <v>2682</v>
      </c>
      <c r="Q71">
        <v>2880</v>
      </c>
      <c r="R71">
        <v>2690</v>
      </c>
      <c r="S71">
        <v>2685</v>
      </c>
      <c r="T71">
        <v>2785</v>
      </c>
      <c r="U71">
        <v>2934</v>
      </c>
      <c r="V71">
        <v>2700</v>
      </c>
      <c r="W71">
        <v>2705</v>
      </c>
      <c r="X71">
        <v>2851</v>
      </c>
      <c r="Y71">
        <v>2552</v>
      </c>
      <c r="Z71">
        <v>2819</v>
      </c>
      <c r="AA71">
        <v>2528</v>
      </c>
      <c r="AB71">
        <v>2518</v>
      </c>
      <c r="AC71">
        <v>2774</v>
      </c>
      <c r="AD71">
        <v>2726</v>
      </c>
      <c r="AE71">
        <v>2668</v>
      </c>
      <c r="AF71">
        <v>2717</v>
      </c>
      <c r="AG71">
        <v>2810</v>
      </c>
      <c r="AH71">
        <v>2658</v>
      </c>
      <c r="AI71" s="36">
        <v>2479</v>
      </c>
      <c r="AJ71" s="56">
        <f t="shared" si="7"/>
        <v>2732.3870967741937</v>
      </c>
      <c r="AK71" s="56">
        <f t="shared" si="8"/>
        <v>127.86025637894804</v>
      </c>
      <c r="AL71" s="57">
        <f t="shared" si="9"/>
        <v>4.6794342035174123E-2</v>
      </c>
      <c r="AP71" s="1">
        <v>65</v>
      </c>
      <c r="AQ71" s="106">
        <f t="shared" si="0"/>
        <v>9.9846390168970817E-2</v>
      </c>
      <c r="AR71" s="4">
        <v>-2.9352901934623081E-2</v>
      </c>
      <c r="AS71" s="4">
        <v>-2.5543992431409621E-2</v>
      </c>
    </row>
    <row r="72" spans="2:45" x14ac:dyDescent="0.3">
      <c r="D72" s="13">
        <v>90</v>
      </c>
      <c r="E72">
        <v>3172</v>
      </c>
      <c r="F72">
        <v>2931</v>
      </c>
      <c r="G72">
        <v>3257</v>
      </c>
      <c r="H72">
        <v>3224</v>
      </c>
      <c r="I72">
        <v>3449</v>
      </c>
      <c r="J72">
        <v>3579</v>
      </c>
      <c r="K72">
        <v>3596</v>
      </c>
      <c r="L72">
        <v>3661</v>
      </c>
      <c r="M72">
        <v>3033</v>
      </c>
      <c r="N72">
        <v>3389</v>
      </c>
      <c r="O72">
        <v>3543</v>
      </c>
      <c r="P72">
        <v>3050</v>
      </c>
      <c r="Q72">
        <v>3576</v>
      </c>
      <c r="R72">
        <v>3207</v>
      </c>
      <c r="S72">
        <v>3246</v>
      </c>
      <c r="T72">
        <v>3338</v>
      </c>
      <c r="U72">
        <v>3568</v>
      </c>
      <c r="V72">
        <v>3081</v>
      </c>
      <c r="W72">
        <v>3011</v>
      </c>
      <c r="X72">
        <v>3318</v>
      </c>
      <c r="Y72">
        <v>2865</v>
      </c>
      <c r="Z72">
        <v>3279</v>
      </c>
      <c r="AA72">
        <v>2838</v>
      </c>
      <c r="AB72">
        <v>2880</v>
      </c>
      <c r="AC72">
        <v>3393</v>
      </c>
      <c r="AD72">
        <v>3347</v>
      </c>
      <c r="AE72">
        <v>3339</v>
      </c>
      <c r="AF72">
        <v>3020</v>
      </c>
      <c r="AG72">
        <v>3519</v>
      </c>
      <c r="AH72">
        <v>2973</v>
      </c>
      <c r="AI72" s="36">
        <v>2812</v>
      </c>
      <c r="AJ72" s="56">
        <f t="shared" si="7"/>
        <v>3241.7419354838707</v>
      </c>
      <c r="AK72" s="56">
        <f t="shared" si="8"/>
        <v>253.62912132244534</v>
      </c>
      <c r="AL72" s="57">
        <f t="shared" si="9"/>
        <v>7.8238529275337892E-2</v>
      </c>
      <c r="AP72" s="1">
        <v>66</v>
      </c>
      <c r="AQ72" s="106">
        <f t="shared" ref="AQ72:AQ135" si="10">AP72/651</f>
        <v>0.10138248847926268</v>
      </c>
      <c r="AR72" s="4">
        <v>-2.8958136606861785E-2</v>
      </c>
      <c r="AS72" s="4">
        <v>-2.5233477011494174E-2</v>
      </c>
    </row>
    <row r="73" spans="2:45" x14ac:dyDescent="0.3">
      <c r="D73" s="14">
        <v>95</v>
      </c>
      <c r="E73" s="39">
        <v>4198</v>
      </c>
      <c r="F73" s="39">
        <v>3912</v>
      </c>
      <c r="G73" s="39">
        <v>4287</v>
      </c>
      <c r="H73" s="39">
        <v>4177</v>
      </c>
      <c r="I73" s="39">
        <v>4355</v>
      </c>
      <c r="J73" s="39">
        <v>4571</v>
      </c>
      <c r="K73" s="39">
        <v>4602</v>
      </c>
      <c r="L73" s="39">
        <v>4669</v>
      </c>
      <c r="M73" s="39">
        <v>3902</v>
      </c>
      <c r="N73" s="39">
        <v>4564</v>
      </c>
      <c r="O73" s="39">
        <v>4769</v>
      </c>
      <c r="P73" s="39">
        <v>4136</v>
      </c>
      <c r="Q73" s="39">
        <v>4718</v>
      </c>
      <c r="R73" s="39">
        <v>4270</v>
      </c>
      <c r="S73" s="39">
        <v>4181</v>
      </c>
      <c r="T73" s="39">
        <v>4375</v>
      </c>
      <c r="U73" s="39">
        <v>4493</v>
      </c>
      <c r="V73" s="39">
        <v>4208</v>
      </c>
      <c r="W73" s="39">
        <v>4113</v>
      </c>
      <c r="X73" s="39">
        <v>4472</v>
      </c>
      <c r="Y73" s="39">
        <v>3955</v>
      </c>
      <c r="Z73" s="39">
        <v>4508</v>
      </c>
      <c r="AA73" s="39">
        <v>3793</v>
      </c>
      <c r="AB73" s="39">
        <v>3885</v>
      </c>
      <c r="AC73" s="39">
        <v>4272</v>
      </c>
      <c r="AD73" s="39">
        <v>4457</v>
      </c>
      <c r="AE73" s="39">
        <v>4312</v>
      </c>
      <c r="AF73" s="39">
        <v>4108</v>
      </c>
      <c r="AG73" s="39">
        <v>4621</v>
      </c>
      <c r="AH73" s="39">
        <v>4054</v>
      </c>
      <c r="AI73" s="53">
        <v>3686</v>
      </c>
      <c r="AJ73" s="58">
        <f t="shared" si="7"/>
        <v>4278.1612903225805</v>
      </c>
      <c r="AK73" s="58">
        <f t="shared" si="8"/>
        <v>285.21817342450834</v>
      </c>
      <c r="AL73" s="59">
        <f t="shared" si="9"/>
        <v>6.6668401228744331E-2</v>
      </c>
      <c r="AP73" s="1">
        <v>67</v>
      </c>
      <c r="AQ73" s="106">
        <f t="shared" si="10"/>
        <v>0.10291858678955453</v>
      </c>
      <c r="AR73" s="4">
        <v>-2.8958136606861785E-2</v>
      </c>
      <c r="AS73" s="4">
        <v>-2.4419729206963302E-2</v>
      </c>
    </row>
    <row r="74" spans="2:45" x14ac:dyDescent="0.3">
      <c r="AP74" s="1">
        <v>68</v>
      </c>
      <c r="AQ74" s="106">
        <f t="shared" si="10"/>
        <v>0.10445468509984639</v>
      </c>
      <c r="AR74" s="4">
        <v>-2.8268551236749075E-2</v>
      </c>
      <c r="AS74" s="4">
        <v>-2.3894507237755325E-2</v>
      </c>
    </row>
    <row r="75" spans="2:45" x14ac:dyDescent="0.3">
      <c r="AP75" s="1">
        <v>69</v>
      </c>
      <c r="AQ75" s="106">
        <f t="shared" si="10"/>
        <v>0.10599078341013825</v>
      </c>
      <c r="AR75" s="4">
        <v>-2.8250510551395481E-2</v>
      </c>
      <c r="AS75" s="4">
        <v>-2.3886494252873484E-2</v>
      </c>
    </row>
    <row r="76" spans="2:45" ht="18" x14ac:dyDescent="0.35">
      <c r="B76" s="5" t="s">
        <v>48</v>
      </c>
      <c r="C76" s="26"/>
      <c r="D76" s="26"/>
      <c r="E76" s="26"/>
      <c r="F76" s="26"/>
      <c r="G76" s="26"/>
      <c r="H76" s="26"/>
      <c r="I76" s="26"/>
      <c r="J76" s="26"/>
      <c r="K76" s="26"/>
      <c r="L76" s="26"/>
      <c r="M76" s="26"/>
      <c r="N76" s="26"/>
      <c r="O76" s="26"/>
      <c r="P76" s="26"/>
      <c r="Q76" s="26"/>
      <c r="R76" s="26"/>
      <c r="S76" s="26"/>
      <c r="T76" s="1"/>
      <c r="U76" s="1"/>
      <c r="V76" s="26"/>
      <c r="W76" s="1"/>
      <c r="X76" s="26"/>
      <c r="Y76" s="1"/>
      <c r="Z76" s="25" t="s">
        <v>54</v>
      </c>
      <c r="AA76" s="26"/>
      <c r="AB76" s="26"/>
      <c r="AC76" s="26"/>
      <c r="AD76" s="26"/>
      <c r="AE76" s="26"/>
      <c r="AF76" s="26"/>
      <c r="AG76" s="26"/>
      <c r="AH76" s="25" t="s">
        <v>49</v>
      </c>
      <c r="AI76" s="1"/>
      <c r="AP76" s="1">
        <v>70</v>
      </c>
      <c r="AQ76" s="106">
        <f t="shared" si="10"/>
        <v>0.10752688172043011</v>
      </c>
      <c r="AR76" s="4">
        <v>-2.8244547729710405E-2</v>
      </c>
      <c r="AS76" s="4">
        <v>-2.3870417732310314E-2</v>
      </c>
    </row>
    <row r="77" spans="2:45" ht="15.6" x14ac:dyDescent="0.3">
      <c r="B77" s="33"/>
      <c r="C77" s="34"/>
      <c r="D77" s="10" t="s">
        <v>0</v>
      </c>
      <c r="E77" s="1">
        <v>24.48</v>
      </c>
      <c r="F77" s="1">
        <v>26.41</v>
      </c>
      <c r="G77" s="1">
        <v>22.54</v>
      </c>
      <c r="H77" s="1">
        <v>27.86</v>
      </c>
      <c r="I77" s="1">
        <v>23</v>
      </c>
      <c r="J77" s="1">
        <v>22.6</v>
      </c>
      <c r="K77" s="1">
        <v>22.01</v>
      </c>
      <c r="L77" s="1">
        <v>23.22</v>
      </c>
      <c r="M77" s="1">
        <v>24.11</v>
      </c>
      <c r="N77" s="1">
        <v>27.37</v>
      </c>
      <c r="O77" s="1">
        <v>22.59</v>
      </c>
      <c r="P77" s="1">
        <v>25.75</v>
      </c>
      <c r="Q77" s="1">
        <v>23.4</v>
      </c>
      <c r="R77" s="1">
        <v>27.44</v>
      </c>
      <c r="S77" s="1">
        <v>26.48</v>
      </c>
      <c r="T77" s="1">
        <v>24.18</v>
      </c>
      <c r="U77" s="1">
        <v>21.84</v>
      </c>
      <c r="V77" s="1">
        <v>23.64</v>
      </c>
      <c r="W77" s="1">
        <v>23.33</v>
      </c>
      <c r="X77" s="1">
        <v>21.78</v>
      </c>
      <c r="Y77" s="1">
        <v>25.31</v>
      </c>
      <c r="Z77" s="1">
        <v>26.17</v>
      </c>
      <c r="AA77" s="1">
        <v>28.03</v>
      </c>
      <c r="AB77" s="1">
        <v>26.9</v>
      </c>
      <c r="AC77" s="1">
        <v>21.94</v>
      </c>
      <c r="AD77" s="1">
        <v>24.23</v>
      </c>
      <c r="AE77" s="1">
        <v>25.39</v>
      </c>
      <c r="AF77" s="1">
        <v>22.27</v>
      </c>
      <c r="AG77" s="1">
        <v>21.76</v>
      </c>
      <c r="AH77" s="1">
        <v>22.09</v>
      </c>
      <c r="AI77" s="1">
        <v>23.94</v>
      </c>
      <c r="AP77" s="1">
        <v>71</v>
      </c>
      <c r="AQ77" s="106">
        <f t="shared" si="10"/>
        <v>0.10906298003072197</v>
      </c>
      <c r="AR77" s="4">
        <v>-2.7572624322993573E-2</v>
      </c>
      <c r="AS77" s="4">
        <v>-2.3649728347714973E-2</v>
      </c>
    </row>
    <row r="78" spans="2:45" ht="15.6" x14ac:dyDescent="0.3">
      <c r="B78" s="24"/>
      <c r="D78" s="10" t="s">
        <v>1</v>
      </c>
      <c r="E78" s="1">
        <v>887</v>
      </c>
      <c r="F78" s="1">
        <v>896</v>
      </c>
      <c r="G78" s="1">
        <v>907</v>
      </c>
      <c r="H78" s="1">
        <v>910</v>
      </c>
      <c r="I78" s="1">
        <v>911</v>
      </c>
      <c r="J78" s="1">
        <v>913</v>
      </c>
      <c r="K78" s="1">
        <v>915</v>
      </c>
      <c r="L78" s="1">
        <v>919</v>
      </c>
      <c r="M78" s="1">
        <v>921</v>
      </c>
      <c r="N78" s="1">
        <v>927</v>
      </c>
      <c r="O78" s="1">
        <v>935</v>
      </c>
      <c r="P78" s="1">
        <v>938</v>
      </c>
      <c r="Q78" s="1">
        <v>942</v>
      </c>
      <c r="R78" s="1">
        <v>942</v>
      </c>
      <c r="S78" s="1">
        <v>943</v>
      </c>
      <c r="T78" s="1">
        <v>945</v>
      </c>
      <c r="U78" s="1">
        <v>948</v>
      </c>
      <c r="V78" s="1">
        <v>951</v>
      </c>
      <c r="W78" s="1">
        <v>954</v>
      </c>
      <c r="X78" s="1">
        <v>954</v>
      </c>
      <c r="Y78" s="1">
        <v>969</v>
      </c>
      <c r="Z78" s="1">
        <v>969</v>
      </c>
      <c r="AA78" s="1">
        <v>971</v>
      </c>
      <c r="AB78" s="1">
        <v>974</v>
      </c>
      <c r="AC78" s="1">
        <v>980</v>
      </c>
      <c r="AD78" s="1">
        <v>981</v>
      </c>
      <c r="AE78" s="1">
        <v>986</v>
      </c>
      <c r="AF78" s="1">
        <v>994</v>
      </c>
      <c r="AG78" s="1">
        <v>1015</v>
      </c>
      <c r="AH78" s="1">
        <v>1017</v>
      </c>
      <c r="AI78" s="1">
        <v>1051</v>
      </c>
      <c r="AP78" s="1">
        <v>72</v>
      </c>
      <c r="AQ78" s="106">
        <f t="shared" si="10"/>
        <v>0.11059907834101383</v>
      </c>
      <c r="AR78" s="4">
        <v>-2.7287004318806395E-2</v>
      </c>
      <c r="AS78" s="4">
        <v>-2.3642732049036844E-2</v>
      </c>
    </row>
    <row r="79" spans="2:45" ht="15.6" x14ac:dyDescent="0.3">
      <c r="B79" s="24"/>
      <c r="D79" s="10" t="s">
        <v>2</v>
      </c>
      <c r="E79" s="10" t="s">
        <v>3</v>
      </c>
      <c r="F79" s="10" t="s">
        <v>3</v>
      </c>
      <c r="G79" s="10" t="s">
        <v>3</v>
      </c>
      <c r="H79" s="10" t="s">
        <v>3</v>
      </c>
      <c r="I79" s="10" t="s">
        <v>3</v>
      </c>
      <c r="J79" s="10" t="s">
        <v>4</v>
      </c>
      <c r="K79" s="10" t="s">
        <v>3</v>
      </c>
      <c r="L79" s="10" t="s">
        <v>3</v>
      </c>
      <c r="M79" s="10" t="s">
        <v>3</v>
      </c>
      <c r="N79" s="10" t="s">
        <v>3</v>
      </c>
      <c r="O79" s="10" t="s">
        <v>3</v>
      </c>
      <c r="P79" s="10" t="s">
        <v>3</v>
      </c>
      <c r="Q79" s="10" t="s">
        <v>4</v>
      </c>
      <c r="R79" s="10" t="s">
        <v>4</v>
      </c>
      <c r="S79" s="10" t="s">
        <v>4</v>
      </c>
      <c r="T79" s="10" t="s">
        <v>4</v>
      </c>
      <c r="U79" s="10" t="s">
        <v>4</v>
      </c>
      <c r="V79" s="10" t="s">
        <v>3</v>
      </c>
      <c r="W79" s="10" t="s">
        <v>3</v>
      </c>
      <c r="X79" s="10" t="s">
        <v>3</v>
      </c>
      <c r="Y79" s="10" t="s">
        <v>3</v>
      </c>
      <c r="Z79" s="10" t="s">
        <v>3</v>
      </c>
      <c r="AA79" s="10" t="s">
        <v>3</v>
      </c>
      <c r="AB79" s="10" t="s">
        <v>3</v>
      </c>
      <c r="AC79" s="10" t="s">
        <v>3</v>
      </c>
      <c r="AD79" s="10" t="s">
        <v>3</v>
      </c>
      <c r="AE79" s="10" t="s">
        <v>4</v>
      </c>
      <c r="AF79" s="10" t="s">
        <v>3</v>
      </c>
      <c r="AG79" s="10" t="s">
        <v>3</v>
      </c>
      <c r="AH79" s="10" t="s">
        <v>3</v>
      </c>
      <c r="AI79" s="10" t="s">
        <v>3</v>
      </c>
      <c r="AP79" s="1">
        <v>73</v>
      </c>
      <c r="AQ79" s="106">
        <f t="shared" si="10"/>
        <v>0.11213517665130568</v>
      </c>
      <c r="AR79" s="4">
        <v>-2.7022433718558767E-2</v>
      </c>
      <c r="AS79" s="4">
        <v>-2.363138010222986E-2</v>
      </c>
    </row>
    <row r="80" spans="2:45" ht="15.6" x14ac:dyDescent="0.3">
      <c r="B80" s="20" t="s">
        <v>37</v>
      </c>
      <c r="C80" s="41" t="s">
        <v>55</v>
      </c>
      <c r="D80" s="50" t="s">
        <v>56</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106">
        <f t="shared" si="10"/>
        <v>0.11367127496159754</v>
      </c>
      <c r="AR80" s="4">
        <v>-2.6910656620021529E-2</v>
      </c>
      <c r="AS80" s="4">
        <v>-2.3547880690737835E-2</v>
      </c>
    </row>
    <row r="81" spans="2:45" x14ac:dyDescent="0.3">
      <c r="B81" s="24"/>
      <c r="C81">
        <v>1</v>
      </c>
      <c r="D81" s="51">
        <f>AVERAGE(E31:I31)</f>
        <v>666.6</v>
      </c>
      <c r="E81" s="38">
        <f t="shared" ref="E81:AI81" si="11">(E31-$D81)/$D81</f>
        <v>-1.5901590159015936E-2</v>
      </c>
      <c r="F81" s="38">
        <f t="shared" si="11"/>
        <v>2.1002100210020659E-3</v>
      </c>
      <c r="G81" s="38">
        <f t="shared" si="11"/>
        <v>5.610561056105607E-2</v>
      </c>
      <c r="H81" s="38">
        <f t="shared" si="11"/>
        <v>-7.1407140714071435E-2</v>
      </c>
      <c r="I81" s="38">
        <f t="shared" si="11"/>
        <v>2.9102910291029068E-2</v>
      </c>
      <c r="J81" s="38">
        <f t="shared" si="11"/>
        <v>3.5103510351035067E-2</v>
      </c>
      <c r="K81" s="38">
        <f t="shared" si="11"/>
        <v>1.1101110111011066E-2</v>
      </c>
      <c r="L81" s="38">
        <f t="shared" si="11"/>
        <v>-6.8406840684068437E-2</v>
      </c>
      <c r="M81" s="38">
        <f t="shared" si="11"/>
        <v>6.2106210621062072E-2</v>
      </c>
      <c r="N81" s="38">
        <f t="shared" si="11"/>
        <v>1.2601260126012566E-2</v>
      </c>
      <c r="O81" s="38">
        <f t="shared" si="11"/>
        <v>5.1005100510050664E-3</v>
      </c>
      <c r="P81" s="38">
        <f t="shared" si="11"/>
        <v>8.7608760876087571E-2</v>
      </c>
      <c r="Q81" s="38">
        <f t="shared" si="11"/>
        <v>-3.9003900390039343E-3</v>
      </c>
      <c r="R81" s="38">
        <f t="shared" si="11"/>
        <v>-3.8403840384038435E-2</v>
      </c>
      <c r="S81" s="38">
        <f t="shared" si="11"/>
        <v>-4.890489048904894E-2</v>
      </c>
      <c r="T81" s="38">
        <f t="shared" si="11"/>
        <v>-3.9903990399039933E-2</v>
      </c>
      <c r="U81" s="38">
        <f t="shared" si="11"/>
        <v>0.12961296129612956</v>
      </c>
      <c r="V81" s="38">
        <f t="shared" si="11"/>
        <v>5.7605760576057569E-2</v>
      </c>
      <c r="W81" s="38">
        <f t="shared" si="11"/>
        <v>9.3609360936093566E-2</v>
      </c>
      <c r="X81" s="38">
        <f t="shared" si="11"/>
        <v>8.3108310831083068E-2</v>
      </c>
      <c r="Y81" s="38">
        <f t="shared" si="11"/>
        <v>6.5106510651065069E-2</v>
      </c>
      <c r="Z81" s="38">
        <f t="shared" si="11"/>
        <v>2.9102910291029068E-2</v>
      </c>
      <c r="AA81" s="38">
        <f t="shared" si="11"/>
        <v>-1.1401140114011435E-2</v>
      </c>
      <c r="AB81" s="38">
        <f t="shared" si="11"/>
        <v>8.6108610861086066E-2</v>
      </c>
      <c r="AC81" s="38">
        <f t="shared" si="11"/>
        <v>3.960396039603957E-2</v>
      </c>
      <c r="AD81" s="38">
        <f>(AD31-$D81)/$D81</f>
        <v>5.0105010501050068E-2</v>
      </c>
      <c r="AE81" s="38">
        <f t="shared" si="11"/>
        <v>-0.12841284128412844</v>
      </c>
      <c r="AF81" s="38">
        <f t="shared" si="11"/>
        <v>0.14611461146114607</v>
      </c>
      <c r="AG81" s="38">
        <f t="shared" si="11"/>
        <v>0.17761776177617758</v>
      </c>
      <c r="AH81" s="38">
        <f t="shared" si="11"/>
        <v>0.20762076207620758</v>
      </c>
      <c r="AI81" s="19">
        <f t="shared" si="11"/>
        <v>0.14011401140114008</v>
      </c>
      <c r="AP81" s="1">
        <v>75</v>
      </c>
      <c r="AQ81" s="106">
        <f t="shared" si="10"/>
        <v>0.1152073732718894</v>
      </c>
      <c r="AR81" s="4">
        <v>-2.6910656620021529E-2</v>
      </c>
      <c r="AS81" s="4">
        <v>-2.3498694516971279E-2</v>
      </c>
    </row>
    <row r="82" spans="2:45" x14ac:dyDescent="0.3">
      <c r="B82" s="24"/>
      <c r="C82">
        <v>3</v>
      </c>
      <c r="D82" s="51">
        <f t="shared" ref="D82:D101" si="12">AVERAGE(E32:I32)</f>
        <v>769.6</v>
      </c>
      <c r="E82" s="38">
        <f t="shared" ref="E82:AI90" si="13">(E32-$D82)/$D82</f>
        <v>-3.8461538461538491E-2</v>
      </c>
      <c r="F82" s="38">
        <f t="shared" si="13"/>
        <v>-8.5758835758836058E-3</v>
      </c>
      <c r="G82" s="38">
        <f t="shared" si="13"/>
        <v>5.1195426195426164E-2</v>
      </c>
      <c r="H82" s="38">
        <f t="shared" si="13"/>
        <v>-4.4958419958419989E-2</v>
      </c>
      <c r="I82" s="38">
        <f t="shared" si="13"/>
        <v>4.0800415800415768E-2</v>
      </c>
      <c r="J82" s="38">
        <f t="shared" si="13"/>
        <v>5.7692307692307661E-2</v>
      </c>
      <c r="K82" s="38">
        <f t="shared" si="13"/>
        <v>1.0914760914760884E-2</v>
      </c>
      <c r="L82" s="38">
        <f t="shared" si="13"/>
        <v>-4.106029106029109E-2</v>
      </c>
      <c r="M82" s="38">
        <f t="shared" si="13"/>
        <v>5.6392931392931361E-2</v>
      </c>
      <c r="N82" s="38">
        <f t="shared" si="13"/>
        <v>-4.6777546777547075E-3</v>
      </c>
      <c r="O82" s="38">
        <f t="shared" si="13"/>
        <v>3.560291060291057E-2</v>
      </c>
      <c r="P82" s="38">
        <f t="shared" si="13"/>
        <v>6.029106029106026E-2</v>
      </c>
      <c r="Q82" s="38">
        <f t="shared" si="13"/>
        <v>1.6112266112266082E-2</v>
      </c>
      <c r="R82" s="38">
        <f t="shared" si="13"/>
        <v>-1.76715176715177E-2</v>
      </c>
      <c r="S82" s="38">
        <f t="shared" si="13"/>
        <v>-8.5758835758836058E-3</v>
      </c>
      <c r="T82" s="38">
        <f t="shared" si="13"/>
        <v>-1.1174636174636203E-2</v>
      </c>
      <c r="U82" s="38">
        <f t="shared" si="13"/>
        <v>0.13175675675675672</v>
      </c>
      <c r="V82" s="38">
        <f t="shared" si="13"/>
        <v>5.5093555093555062E-2</v>
      </c>
      <c r="W82" s="38">
        <f t="shared" si="13"/>
        <v>8.238045738045735E-2</v>
      </c>
      <c r="X82" s="38">
        <f t="shared" si="13"/>
        <v>9.2775467775467746E-2</v>
      </c>
      <c r="Y82" s="38">
        <f t="shared" si="13"/>
        <v>2.9106029106029076E-2</v>
      </c>
      <c r="Z82" s="38">
        <f t="shared" si="13"/>
        <v>3.8201663201663169E-2</v>
      </c>
      <c r="AA82" s="38">
        <f t="shared" si="13"/>
        <v>-8.5758835758836058E-3</v>
      </c>
      <c r="AB82" s="38">
        <f t="shared" si="13"/>
        <v>4.8596673596673565E-2</v>
      </c>
      <c r="AC82" s="38">
        <f t="shared" si="13"/>
        <v>2.6507276507276478E-2</v>
      </c>
      <c r="AD82" s="38">
        <f t="shared" si="13"/>
        <v>6.8087318087318049E-2</v>
      </c>
      <c r="AE82" s="38">
        <f t="shared" si="13"/>
        <v>-4.4958419958419989E-2</v>
      </c>
      <c r="AF82" s="38">
        <f t="shared" si="13"/>
        <v>0.13825363825363823</v>
      </c>
      <c r="AG82" s="38">
        <f t="shared" si="13"/>
        <v>0.17203742203742201</v>
      </c>
      <c r="AH82" s="38">
        <f t="shared" si="13"/>
        <v>0.19542619542619538</v>
      </c>
      <c r="AI82" s="19">
        <f t="shared" si="13"/>
        <v>0.10576923076923074</v>
      </c>
      <c r="AP82" s="1">
        <v>76</v>
      </c>
      <c r="AQ82" s="106">
        <f t="shared" si="10"/>
        <v>0.11674347158218126</v>
      </c>
      <c r="AR82" s="4">
        <v>-2.6684456304202801E-2</v>
      </c>
      <c r="AS82" s="4">
        <v>-2.3405972558514933E-2</v>
      </c>
    </row>
    <row r="83" spans="2:45" x14ac:dyDescent="0.3">
      <c r="B83" s="24"/>
      <c r="C83">
        <v>5</v>
      </c>
      <c r="D83" s="51">
        <f t="shared" si="12"/>
        <v>834.6</v>
      </c>
      <c r="E83" s="38">
        <f t="shared" si="13"/>
        <v>-3.5466091540857919E-2</v>
      </c>
      <c r="F83" s="38">
        <f t="shared" si="13"/>
        <v>-1.1502516175413398E-2</v>
      </c>
      <c r="G83" s="38">
        <f t="shared" si="13"/>
        <v>5.3199137311286816E-2</v>
      </c>
      <c r="H83" s="38">
        <f t="shared" si="13"/>
        <v>-3.90606278456746E-2</v>
      </c>
      <c r="I83" s="38">
        <f t="shared" si="13"/>
        <v>3.2830098250658968E-2</v>
      </c>
      <c r="J83" s="38">
        <f t="shared" si="13"/>
        <v>4.6010064701653461E-2</v>
      </c>
      <c r="K83" s="38">
        <f t="shared" si="13"/>
        <v>1.0064701653486673E-2</v>
      </c>
      <c r="L83" s="38">
        <f t="shared" si="13"/>
        <v>-1.9889767553318984E-2</v>
      </c>
      <c r="M83" s="38">
        <f t="shared" si="13"/>
        <v>4.4811885933381229E-2</v>
      </c>
      <c r="N83" s="38">
        <f t="shared" si="13"/>
        <v>-1.9170860292355891E-3</v>
      </c>
      <c r="O83" s="38">
        <f t="shared" si="13"/>
        <v>4.840642223819791E-2</v>
      </c>
      <c r="P83" s="38">
        <f t="shared" si="13"/>
        <v>4.840642223819791E-2</v>
      </c>
      <c r="Q83" s="38">
        <f t="shared" si="13"/>
        <v>3.1631919482386743E-2</v>
      </c>
      <c r="R83" s="38">
        <f t="shared" si="13"/>
        <v>-4.3134435657800419E-3</v>
      </c>
      <c r="S83" s="38">
        <f t="shared" si="13"/>
        <v>-1.0304337407141172E-2</v>
      </c>
      <c r="T83" s="38">
        <f t="shared" si="13"/>
        <v>-1.5097052480230078E-2</v>
      </c>
      <c r="U83" s="38">
        <f t="shared" si="13"/>
        <v>0.11430625449317035</v>
      </c>
      <c r="V83" s="38">
        <f t="shared" si="13"/>
        <v>4.001917086029233E-2</v>
      </c>
      <c r="W83" s="38">
        <f t="shared" si="13"/>
        <v>7.3568176371914665E-2</v>
      </c>
      <c r="X83" s="38">
        <f t="shared" si="13"/>
        <v>8.4351785286364694E-2</v>
      </c>
      <c r="Y83" s="38">
        <f t="shared" si="13"/>
        <v>1.4857416726575578E-2</v>
      </c>
      <c r="Z83" s="38">
        <f t="shared" si="13"/>
        <v>3.6424634555475649E-2</v>
      </c>
      <c r="AA83" s="38">
        <f t="shared" si="13"/>
        <v>-2.1087946321591208E-2</v>
      </c>
      <c r="AB83" s="38">
        <f t="shared" si="13"/>
        <v>3.5226455787203424E-2</v>
      </c>
      <c r="AC83" s="38">
        <f t="shared" si="13"/>
        <v>1.3659237958303351E-2</v>
      </c>
      <c r="AD83" s="38">
        <f t="shared" si="13"/>
        <v>6.2784567457464621E-2</v>
      </c>
      <c r="AE83" s="38">
        <f t="shared" si="13"/>
        <v>-5.5116223340522675E-3</v>
      </c>
      <c r="AF83" s="38">
        <f t="shared" si="13"/>
        <v>0.12868439971243706</v>
      </c>
      <c r="AG83" s="38">
        <f t="shared" si="13"/>
        <v>0.16702612029714831</v>
      </c>
      <c r="AH83" s="38">
        <f t="shared" si="13"/>
        <v>0.1766115504433261</v>
      </c>
      <c r="AI83" s="19">
        <f t="shared" si="13"/>
        <v>8.6748142822909144E-2</v>
      </c>
      <c r="AP83" s="1">
        <v>77</v>
      </c>
      <c r="AQ83" s="106">
        <f t="shared" si="10"/>
        <v>0.11827956989247312</v>
      </c>
      <c r="AR83" s="4">
        <v>-2.6411657559198543E-2</v>
      </c>
      <c r="AS83" s="4">
        <v>-2.2988505747126357E-2</v>
      </c>
    </row>
    <row r="84" spans="2:45" x14ac:dyDescent="0.3">
      <c r="B84" s="24"/>
      <c r="C84">
        <v>10</v>
      </c>
      <c r="D84" s="51">
        <f t="shared" si="12"/>
        <v>943.4</v>
      </c>
      <c r="E84" s="38">
        <f t="shared" si="13"/>
        <v>-1.8443926224295078E-2</v>
      </c>
      <c r="F84" s="38">
        <f t="shared" si="13"/>
        <v>-2.58638965444138E-2</v>
      </c>
      <c r="G84" s="38">
        <f t="shared" si="13"/>
        <v>3.1375874496502039E-2</v>
      </c>
      <c r="H84" s="38">
        <f t="shared" si="13"/>
        <v>-2.4803900784396839E-2</v>
      </c>
      <c r="I84" s="38">
        <f t="shared" si="13"/>
        <v>3.77358490566038E-2</v>
      </c>
      <c r="J84" s="38">
        <f t="shared" si="13"/>
        <v>5.8935764256942996E-2</v>
      </c>
      <c r="K84" s="38">
        <f t="shared" si="13"/>
        <v>2.3955904176383318E-2</v>
      </c>
      <c r="L84" s="38">
        <f t="shared" si="13"/>
        <v>6.359974560102001E-4</v>
      </c>
      <c r="M84" s="38">
        <f t="shared" si="13"/>
        <v>2.6075895696417238E-2</v>
      </c>
      <c r="N84" s="38">
        <f t="shared" si="13"/>
        <v>8.0559677761289205E-3</v>
      </c>
      <c r="O84" s="38">
        <f t="shared" si="13"/>
        <v>5.6815772736909076E-2</v>
      </c>
      <c r="P84" s="38">
        <f t="shared" si="13"/>
        <v>5.2575789696841235E-2</v>
      </c>
      <c r="Q84" s="38">
        <f t="shared" si="13"/>
        <v>3.561585753656988E-2</v>
      </c>
      <c r="R84" s="38">
        <f t="shared" si="13"/>
        <v>8.0559677761289205E-3</v>
      </c>
      <c r="S84" s="38">
        <f t="shared" si="13"/>
        <v>-1.7383930464278118E-2</v>
      </c>
      <c r="T84" s="38">
        <f t="shared" si="13"/>
        <v>-1.1023955904176359E-2</v>
      </c>
      <c r="U84" s="38">
        <f t="shared" si="13"/>
        <v>0.11087555649777403</v>
      </c>
      <c r="V84" s="38">
        <f t="shared" si="13"/>
        <v>4.6215815136739481E-2</v>
      </c>
      <c r="W84" s="38">
        <f t="shared" si="13"/>
        <v>5.7875768496926036E-2</v>
      </c>
      <c r="X84" s="38">
        <f t="shared" si="13"/>
        <v>8.5435658257367E-2</v>
      </c>
      <c r="Y84" s="38">
        <f t="shared" si="13"/>
        <v>1.65359338562646E-2</v>
      </c>
      <c r="Z84" s="38">
        <f t="shared" si="13"/>
        <v>4.5155819376722521E-2</v>
      </c>
      <c r="AA84" s="38">
        <f t="shared" si="13"/>
        <v>-1.1023955904176359E-2</v>
      </c>
      <c r="AB84" s="38">
        <f t="shared" si="13"/>
        <v>2.7135891456434198E-2</v>
      </c>
      <c r="AC84" s="38">
        <f t="shared" si="13"/>
        <v>2.1835912656349401E-2</v>
      </c>
      <c r="AD84" s="38">
        <f t="shared" si="13"/>
        <v>5.9995760016959956E-2</v>
      </c>
      <c r="AE84" s="38">
        <f t="shared" si="13"/>
        <v>2.7135891456434198E-2</v>
      </c>
      <c r="AF84" s="38">
        <f t="shared" si="13"/>
        <v>0.12253550985796059</v>
      </c>
      <c r="AG84" s="38">
        <f t="shared" si="13"/>
        <v>0.16175535297858812</v>
      </c>
      <c r="AH84" s="38">
        <f t="shared" si="13"/>
        <v>0.1490354038583846</v>
      </c>
      <c r="AI84" s="19">
        <f t="shared" si="13"/>
        <v>5.6815772736909076E-2</v>
      </c>
      <c r="AP84" s="1">
        <v>78</v>
      </c>
      <c r="AQ84" s="106">
        <f t="shared" si="10"/>
        <v>0.11981566820276497</v>
      </c>
      <c r="AR84" s="4">
        <v>-2.4488697524219651E-2</v>
      </c>
      <c r="AS84" s="4">
        <v>-2.2966867469879464E-2</v>
      </c>
    </row>
    <row r="85" spans="2:45" x14ac:dyDescent="0.3">
      <c r="B85" s="24"/>
      <c r="C85">
        <v>15</v>
      </c>
      <c r="D85" s="51">
        <f t="shared" si="12"/>
        <v>1027</v>
      </c>
      <c r="E85" s="38">
        <f t="shared" si="13"/>
        <v>-1.5579357351509251E-2</v>
      </c>
      <c r="F85" s="38">
        <f t="shared" si="13"/>
        <v>-2.6290165530671861E-2</v>
      </c>
      <c r="G85" s="38">
        <f t="shared" si="13"/>
        <v>3.7000973709834468E-2</v>
      </c>
      <c r="H85" s="38">
        <f t="shared" si="13"/>
        <v>-3.0185004868549171E-2</v>
      </c>
      <c r="I85" s="38">
        <f t="shared" si="13"/>
        <v>3.5053554040895815E-2</v>
      </c>
      <c r="J85" s="38">
        <f t="shared" si="13"/>
        <v>5.4527750730282376E-2</v>
      </c>
      <c r="K85" s="38">
        <f t="shared" si="13"/>
        <v>2.1421616358325218E-2</v>
      </c>
      <c r="L85" s="38">
        <f t="shared" si="13"/>
        <v>8.7633885102239538E-3</v>
      </c>
      <c r="M85" s="38">
        <f t="shared" si="13"/>
        <v>2.1421616358325218E-2</v>
      </c>
      <c r="N85" s="38">
        <f t="shared" si="13"/>
        <v>6.815968841285297E-3</v>
      </c>
      <c r="O85" s="38">
        <f t="shared" si="13"/>
        <v>6.91333982473223E-2</v>
      </c>
      <c r="P85" s="38">
        <f t="shared" si="13"/>
        <v>5.3554040895813046E-2</v>
      </c>
      <c r="Q85" s="38">
        <f t="shared" si="13"/>
        <v>6.3291139240506333E-2</v>
      </c>
      <c r="R85" s="38">
        <f t="shared" si="13"/>
        <v>-3.8948393378773127E-3</v>
      </c>
      <c r="S85" s="38">
        <f t="shared" si="13"/>
        <v>-1.6553067185978577E-2</v>
      </c>
      <c r="T85" s="38">
        <f t="shared" si="13"/>
        <v>9.7370983446932818E-4</v>
      </c>
      <c r="U85" s="38">
        <f t="shared" si="13"/>
        <v>0.10126582278481013</v>
      </c>
      <c r="V85" s="38">
        <f t="shared" si="13"/>
        <v>5.842259006815969E-2</v>
      </c>
      <c r="W85" s="38">
        <f t="shared" si="13"/>
        <v>5.0632911392405063E-2</v>
      </c>
      <c r="X85" s="38">
        <f t="shared" si="13"/>
        <v>8.9581304771178191E-2</v>
      </c>
      <c r="Y85" s="38">
        <f t="shared" si="13"/>
        <v>5.8422590068159686E-3</v>
      </c>
      <c r="Z85" s="38">
        <f t="shared" si="13"/>
        <v>4.1869522882181112E-2</v>
      </c>
      <c r="AA85" s="38">
        <f t="shared" si="13"/>
        <v>-2.1421616358325218E-2</v>
      </c>
      <c r="AB85" s="38">
        <f t="shared" si="13"/>
        <v>1.4605647517039922E-2</v>
      </c>
      <c r="AC85" s="38">
        <f t="shared" si="13"/>
        <v>3.1158714703018502E-2</v>
      </c>
      <c r="AD85" s="38">
        <f t="shared" si="13"/>
        <v>6.91333982473223E-2</v>
      </c>
      <c r="AE85" s="38">
        <f t="shared" si="13"/>
        <v>4.5764362220058426E-2</v>
      </c>
      <c r="AF85" s="38">
        <f t="shared" si="13"/>
        <v>0.11100292112950341</v>
      </c>
      <c r="AG85" s="38">
        <f t="shared" si="13"/>
        <v>0.15189873417721519</v>
      </c>
      <c r="AH85" s="38">
        <f t="shared" si="13"/>
        <v>0.1382667964946446</v>
      </c>
      <c r="AI85" s="19">
        <f t="shared" si="13"/>
        <v>3.7974683544303799E-2</v>
      </c>
      <c r="AP85" s="1">
        <v>79</v>
      </c>
      <c r="AQ85" s="106">
        <f t="shared" si="10"/>
        <v>0.12135176651305683</v>
      </c>
      <c r="AR85" s="4">
        <v>-2.3879862136878358E-2</v>
      </c>
      <c r="AS85" s="4">
        <v>-2.2885665850442601E-2</v>
      </c>
    </row>
    <row r="86" spans="2:45" x14ac:dyDescent="0.3">
      <c r="B86" s="24"/>
      <c r="C86">
        <v>20</v>
      </c>
      <c r="D86" s="51">
        <f t="shared" si="12"/>
        <v>1100.5999999999999</v>
      </c>
      <c r="E86" s="38">
        <f t="shared" si="13"/>
        <v>-1.1448300926767137E-2</v>
      </c>
      <c r="F86" s="38">
        <f t="shared" si="13"/>
        <v>-2.9620207159730974E-2</v>
      </c>
      <c r="G86" s="38">
        <f t="shared" si="13"/>
        <v>2.7621297474105119E-2</v>
      </c>
      <c r="H86" s="38">
        <f t="shared" si="13"/>
        <v>-2.4168635289841825E-2</v>
      </c>
      <c r="I86" s="38">
        <f t="shared" si="13"/>
        <v>3.7615845902235233E-2</v>
      </c>
      <c r="J86" s="38">
        <f t="shared" si="13"/>
        <v>6.2147919316736411E-2</v>
      </c>
      <c r="K86" s="38">
        <f t="shared" si="13"/>
        <v>2.2169725604215967E-2</v>
      </c>
      <c r="L86" s="38">
        <f t="shared" si="13"/>
        <v>1.7626749045975006E-2</v>
      </c>
      <c r="M86" s="38">
        <f t="shared" si="13"/>
        <v>1.6718153734326814E-2</v>
      </c>
      <c r="N86" s="38">
        <f t="shared" si="13"/>
        <v>1.0357986552789472E-2</v>
      </c>
      <c r="O86" s="38">
        <f t="shared" si="13"/>
        <v>7.2142467744866531E-2</v>
      </c>
      <c r="P86" s="38">
        <f t="shared" si="13"/>
        <v>5.0336180265309921E-2</v>
      </c>
      <c r="Q86" s="38">
        <f t="shared" si="13"/>
        <v>6.759949118662556E-2</v>
      </c>
      <c r="R86" s="38">
        <f t="shared" si="13"/>
        <v>7.6322006178448955E-3</v>
      </c>
      <c r="S86" s="38">
        <f t="shared" si="13"/>
        <v>-1.4537524986370245E-3</v>
      </c>
      <c r="T86" s="38">
        <f t="shared" si="13"/>
        <v>1.2175177176085855E-2</v>
      </c>
      <c r="U86" s="38">
        <f t="shared" si="13"/>
        <v>0.10394330365255325</v>
      </c>
      <c r="V86" s="38">
        <f t="shared" si="13"/>
        <v>5.6696347446847262E-2</v>
      </c>
      <c r="W86" s="38">
        <f t="shared" si="13"/>
        <v>5.3970561511902687E-2</v>
      </c>
      <c r="X86" s="38">
        <f t="shared" si="13"/>
        <v>9.9400327094312291E-2</v>
      </c>
      <c r="Y86" s="38">
        <f t="shared" si="13"/>
        <v>1.2175177176085855E-2</v>
      </c>
      <c r="Z86" s="38">
        <f t="shared" si="13"/>
        <v>4.8518989642013531E-2</v>
      </c>
      <c r="AA86" s="38">
        <f t="shared" si="13"/>
        <v>-1.4174086861711711E-2</v>
      </c>
      <c r="AB86" s="38">
        <f t="shared" si="13"/>
        <v>1.2175177176085855E-2</v>
      </c>
      <c r="AC86" s="38">
        <f t="shared" si="13"/>
        <v>3.0347083409049694E-2</v>
      </c>
      <c r="AD86" s="38">
        <f t="shared" si="13"/>
        <v>7.3051063056514723E-2</v>
      </c>
      <c r="AE86" s="38">
        <f t="shared" si="13"/>
        <v>5.2153370888606304E-2</v>
      </c>
      <c r="AF86" s="38">
        <f t="shared" si="13"/>
        <v>0.10303470834090506</v>
      </c>
      <c r="AG86" s="38">
        <f t="shared" si="13"/>
        <v>0.14937306923496285</v>
      </c>
      <c r="AH86" s="38">
        <f t="shared" si="13"/>
        <v>0.12756678175540623</v>
      </c>
      <c r="AI86" s="19">
        <f t="shared" si="13"/>
        <v>3.398146465564246E-2</v>
      </c>
      <c r="AP86" s="1">
        <v>80</v>
      </c>
      <c r="AQ86" s="106">
        <f t="shared" si="10"/>
        <v>0.12288786482334869</v>
      </c>
      <c r="AR86" s="4">
        <v>-2.3768283294842228E-2</v>
      </c>
      <c r="AS86" s="4">
        <v>-2.2306170174491775E-2</v>
      </c>
    </row>
    <row r="87" spans="2:45" x14ac:dyDescent="0.3">
      <c r="B87" s="24"/>
      <c r="C87">
        <v>25</v>
      </c>
      <c r="D87" s="51">
        <f t="shared" si="12"/>
        <v>1174</v>
      </c>
      <c r="E87" s="38">
        <f t="shared" si="13"/>
        <v>-7.6660988074957409E-3</v>
      </c>
      <c r="F87" s="38">
        <f t="shared" si="13"/>
        <v>-3.0664395229982964E-2</v>
      </c>
      <c r="G87" s="38">
        <f t="shared" si="13"/>
        <v>2.5553662691652469E-2</v>
      </c>
      <c r="H87" s="38">
        <f t="shared" si="13"/>
        <v>-2.5553662691652469E-2</v>
      </c>
      <c r="I87" s="38">
        <f t="shared" si="13"/>
        <v>3.8330494037478707E-2</v>
      </c>
      <c r="J87" s="38">
        <f t="shared" si="13"/>
        <v>6.3032367972742753E-2</v>
      </c>
      <c r="K87" s="38">
        <f t="shared" si="13"/>
        <v>2.385008517887564E-2</v>
      </c>
      <c r="L87" s="38">
        <f t="shared" si="13"/>
        <v>1.3628620102214651E-2</v>
      </c>
      <c r="M87" s="38">
        <f t="shared" si="13"/>
        <v>2.0442930153321975E-2</v>
      </c>
      <c r="N87" s="38">
        <f t="shared" si="13"/>
        <v>6.8143100511073255E-3</v>
      </c>
      <c r="O87" s="38">
        <f t="shared" si="13"/>
        <v>8.0919931856899482E-2</v>
      </c>
      <c r="P87" s="38">
        <f t="shared" si="13"/>
        <v>4.6848381601362864E-2</v>
      </c>
      <c r="Q87" s="38">
        <f t="shared" si="13"/>
        <v>7.1550255536626917E-2</v>
      </c>
      <c r="R87" s="38">
        <f t="shared" si="13"/>
        <v>5.96252129471891E-3</v>
      </c>
      <c r="S87" s="38">
        <f t="shared" si="13"/>
        <v>8.5178875638841568E-4</v>
      </c>
      <c r="T87" s="38">
        <f t="shared" si="13"/>
        <v>1.4480408858603067E-2</v>
      </c>
      <c r="U87" s="38">
        <f t="shared" si="13"/>
        <v>0.10902896081771721</v>
      </c>
      <c r="V87" s="38">
        <f t="shared" si="13"/>
        <v>6.0477001703577511E-2</v>
      </c>
      <c r="W87" s="38">
        <f t="shared" si="13"/>
        <v>5.3662691652470187E-2</v>
      </c>
      <c r="X87" s="38">
        <f t="shared" si="13"/>
        <v>0.10732538330494037</v>
      </c>
      <c r="Y87" s="38">
        <f t="shared" si="13"/>
        <v>1.0221465076660987E-2</v>
      </c>
      <c r="Z87" s="38">
        <f t="shared" si="13"/>
        <v>4.9403747870528106E-2</v>
      </c>
      <c r="AA87" s="38">
        <f t="shared" si="13"/>
        <v>-6.8143100511073255E-3</v>
      </c>
      <c r="AB87" s="38">
        <f t="shared" si="13"/>
        <v>1.0221465076660987E-2</v>
      </c>
      <c r="AC87" s="38">
        <f t="shared" si="13"/>
        <v>3.2367972742759793E-2</v>
      </c>
      <c r="AD87" s="38">
        <f t="shared" si="13"/>
        <v>6.8994889267461668E-2</v>
      </c>
      <c r="AE87" s="38">
        <f t="shared" si="13"/>
        <v>5.4514480408858604E-2</v>
      </c>
      <c r="AF87" s="38">
        <f t="shared" si="13"/>
        <v>9.7955706984667809E-2</v>
      </c>
      <c r="AG87" s="38">
        <f t="shared" si="13"/>
        <v>0.14735945485519591</v>
      </c>
      <c r="AH87" s="38">
        <f t="shared" si="13"/>
        <v>0.11925042589437819</v>
      </c>
      <c r="AI87" s="19">
        <f t="shared" si="13"/>
        <v>2.9812606473594547E-2</v>
      </c>
      <c r="AP87" s="1">
        <v>81</v>
      </c>
      <c r="AQ87" s="106">
        <f t="shared" si="10"/>
        <v>0.12442396313364056</v>
      </c>
      <c r="AR87" s="4">
        <v>-2.3681534214731882E-2</v>
      </c>
      <c r="AS87" s="4">
        <v>-2.2165157453709932E-2</v>
      </c>
    </row>
    <row r="88" spans="2:45" x14ac:dyDescent="0.3">
      <c r="B88" s="24"/>
      <c r="C88">
        <v>30</v>
      </c>
      <c r="D88" s="51">
        <f t="shared" si="12"/>
        <v>1262</v>
      </c>
      <c r="E88" s="38">
        <f t="shared" si="13"/>
        <v>-8.7163232963549924E-3</v>
      </c>
      <c r="F88" s="38">
        <f t="shared" si="13"/>
        <v>-2.694136291600634E-2</v>
      </c>
      <c r="G88" s="38">
        <f t="shared" si="13"/>
        <v>3.2488114104595879E-2</v>
      </c>
      <c r="H88" s="38">
        <f t="shared" si="13"/>
        <v>-2.7733755942947701E-2</v>
      </c>
      <c r="I88" s="38">
        <f t="shared" si="13"/>
        <v>3.0903328050713153E-2</v>
      </c>
      <c r="J88" s="38">
        <f t="shared" si="13"/>
        <v>5.8637083993660855E-2</v>
      </c>
      <c r="K88" s="38">
        <f t="shared" si="13"/>
        <v>3.1695721077654518E-2</v>
      </c>
      <c r="L88" s="38">
        <f t="shared" si="13"/>
        <v>7.1315372424722665E-3</v>
      </c>
      <c r="M88" s="38">
        <f t="shared" si="13"/>
        <v>1.5847860538827259E-2</v>
      </c>
      <c r="N88" s="38">
        <f t="shared" si="13"/>
        <v>8.7163232963549924E-3</v>
      </c>
      <c r="O88" s="38">
        <f t="shared" si="13"/>
        <v>7.1315372424722662E-2</v>
      </c>
      <c r="P88" s="38">
        <f t="shared" si="13"/>
        <v>4.1204437400950873E-2</v>
      </c>
      <c r="Q88" s="38">
        <f t="shared" si="13"/>
        <v>6.6561014263074481E-2</v>
      </c>
      <c r="R88" s="38">
        <f t="shared" si="13"/>
        <v>-1.5847860538827259E-3</v>
      </c>
      <c r="S88" s="38">
        <f t="shared" si="13"/>
        <v>-1.347068145800317E-2</v>
      </c>
      <c r="T88" s="38">
        <f t="shared" si="13"/>
        <v>1.0301109350237718E-2</v>
      </c>
      <c r="U88" s="38">
        <f t="shared" si="13"/>
        <v>0.10221870047543581</v>
      </c>
      <c r="V88" s="38">
        <f t="shared" si="13"/>
        <v>5.7052297939778132E-2</v>
      </c>
      <c r="W88" s="38">
        <f t="shared" si="13"/>
        <v>5.150554675118859E-2</v>
      </c>
      <c r="X88" s="38">
        <f t="shared" si="13"/>
        <v>9.7464342313787644E-2</v>
      </c>
      <c r="Y88" s="38">
        <f t="shared" si="13"/>
        <v>6.3391442155309036E-3</v>
      </c>
      <c r="Z88" s="38">
        <f t="shared" si="13"/>
        <v>4.2789223454833596E-2</v>
      </c>
      <c r="AA88" s="38">
        <f t="shared" si="13"/>
        <v>-7.9239302694136295E-3</v>
      </c>
      <c r="AB88" s="38">
        <f t="shared" si="13"/>
        <v>1.5847860538827259E-3</v>
      </c>
      <c r="AC88" s="38">
        <f t="shared" si="13"/>
        <v>2.694136291600634E-2</v>
      </c>
      <c r="AD88" s="38">
        <f t="shared" si="13"/>
        <v>6.2599049128367668E-2</v>
      </c>
      <c r="AE88" s="38">
        <f t="shared" si="13"/>
        <v>4.5166402535657686E-2</v>
      </c>
      <c r="AF88" s="38">
        <f t="shared" si="13"/>
        <v>7.7654516640253565E-2</v>
      </c>
      <c r="AG88" s="38">
        <f t="shared" si="13"/>
        <v>0.13074484944532488</v>
      </c>
      <c r="AH88" s="38">
        <f t="shared" si="13"/>
        <v>0.10538827258320127</v>
      </c>
      <c r="AI88" s="19">
        <f t="shared" si="13"/>
        <v>1.7432646592709985E-2</v>
      </c>
      <c r="AP88" s="1">
        <v>82</v>
      </c>
      <c r="AQ88" s="106">
        <f t="shared" si="10"/>
        <v>0.1259600614439324</v>
      </c>
      <c r="AR88" s="4">
        <v>-2.3348899266177451E-2</v>
      </c>
      <c r="AS88" s="4">
        <v>-2.2001934235976843E-2</v>
      </c>
    </row>
    <row r="89" spans="2:45" x14ac:dyDescent="0.3">
      <c r="B89" s="24"/>
      <c r="C89">
        <v>35</v>
      </c>
      <c r="D89" s="51">
        <f t="shared" si="12"/>
        <v>1360.6</v>
      </c>
      <c r="E89" s="38">
        <f t="shared" si="13"/>
        <v>-1.9109216522121926E-3</v>
      </c>
      <c r="F89" s="38">
        <f t="shared" si="13"/>
        <v>-3.2779656034102538E-2</v>
      </c>
      <c r="G89" s="38">
        <f t="shared" si="13"/>
        <v>3.9982360723210417E-2</v>
      </c>
      <c r="H89" s="38">
        <f t="shared" si="13"/>
        <v>-3.6454505365279957E-2</v>
      </c>
      <c r="I89" s="38">
        <f t="shared" si="13"/>
        <v>3.1162722328384605E-2</v>
      </c>
      <c r="J89" s="38">
        <f t="shared" si="13"/>
        <v>5.2476848449213652E-2</v>
      </c>
      <c r="K89" s="38">
        <f t="shared" si="13"/>
        <v>3.042775246214912E-2</v>
      </c>
      <c r="L89" s="38">
        <f t="shared" si="13"/>
        <v>1.6463325003674919E-2</v>
      </c>
      <c r="M89" s="38">
        <f t="shared" si="13"/>
        <v>9.1136263413200726E-3</v>
      </c>
      <c r="N89" s="38">
        <f t="shared" si="13"/>
        <v>9.8485962075555572E-3</v>
      </c>
      <c r="O89" s="38">
        <f t="shared" si="13"/>
        <v>6.9381155372629788E-2</v>
      </c>
      <c r="P89" s="38">
        <f t="shared" si="13"/>
        <v>3.1162722328384605E-2</v>
      </c>
      <c r="Q89" s="38">
        <f t="shared" si="13"/>
        <v>7.3056004703807215E-2</v>
      </c>
      <c r="R89" s="38">
        <f t="shared" si="13"/>
        <v>-1.1759517859767081E-3</v>
      </c>
      <c r="S89" s="38">
        <f t="shared" si="13"/>
        <v>-1.8080258709392848E-2</v>
      </c>
      <c r="T89" s="38">
        <f t="shared" si="13"/>
        <v>1.4993385271203948E-2</v>
      </c>
      <c r="U89" s="38">
        <f t="shared" si="13"/>
        <v>9.5105100690871747E-2</v>
      </c>
      <c r="V89" s="38">
        <f t="shared" si="13"/>
        <v>5.4681758047920102E-2</v>
      </c>
      <c r="W89" s="38">
        <f t="shared" si="13"/>
        <v>5.1006908716742683E-2</v>
      </c>
      <c r="X89" s="38">
        <f t="shared" si="13"/>
        <v>9.5840070557107235E-2</v>
      </c>
      <c r="Y89" s="38">
        <f t="shared" si="13"/>
        <v>7.6436866088491042E-3</v>
      </c>
      <c r="Z89" s="38">
        <f t="shared" si="13"/>
        <v>3.9247390856974936E-2</v>
      </c>
      <c r="AA89" s="38">
        <f t="shared" si="13"/>
        <v>-2.0285168308099302E-2</v>
      </c>
      <c r="AB89" s="38">
        <f t="shared" si="13"/>
        <v>-1.2935469645744458E-2</v>
      </c>
      <c r="AC89" s="38">
        <f t="shared" si="13"/>
        <v>2.8957812729678151E-2</v>
      </c>
      <c r="AD89" s="38">
        <f t="shared" si="13"/>
        <v>6.2766426576510437E-2</v>
      </c>
      <c r="AE89" s="38">
        <f t="shared" si="13"/>
        <v>3.6307511392032997E-2</v>
      </c>
      <c r="AF89" s="38">
        <f t="shared" si="13"/>
        <v>7.1586064971336252E-2</v>
      </c>
      <c r="AG89" s="38">
        <f t="shared" si="13"/>
        <v>0.13111862413641048</v>
      </c>
      <c r="AH89" s="38">
        <f t="shared" si="13"/>
        <v>0.10171982948699111</v>
      </c>
      <c r="AI89" s="19">
        <f t="shared" si="13"/>
        <v>-4.4098191974122379E-4</v>
      </c>
      <c r="AP89" s="1">
        <v>83</v>
      </c>
      <c r="AQ89" s="106">
        <f t="shared" si="10"/>
        <v>0.12749615975422426</v>
      </c>
      <c r="AR89" s="4">
        <v>-2.3137019230769232E-2</v>
      </c>
      <c r="AS89" s="4">
        <v>-2.197802197802198E-2</v>
      </c>
    </row>
    <row r="90" spans="2:45" x14ac:dyDescent="0.3">
      <c r="B90" s="24"/>
      <c r="C90">
        <v>40</v>
      </c>
      <c r="D90" s="51">
        <f t="shared" si="12"/>
        <v>1475</v>
      </c>
      <c r="E90" s="38">
        <f t="shared" si="13"/>
        <v>-6.7796610169491523E-3</v>
      </c>
      <c r="F90" s="38">
        <f t="shared" si="13"/>
        <v>-2.5762711864406779E-2</v>
      </c>
      <c r="G90" s="38">
        <f t="shared" si="13"/>
        <v>3.7966101694915252E-2</v>
      </c>
      <c r="H90" s="38">
        <f t="shared" si="13"/>
        <v>-3.5932203389830511E-2</v>
      </c>
      <c r="I90" s="38">
        <f t="shared" si="13"/>
        <v>3.0508474576271188E-2</v>
      </c>
      <c r="J90" s="38">
        <f t="shared" si="13"/>
        <v>4.7457627118644069E-2</v>
      </c>
      <c r="K90" s="38">
        <f t="shared" si="13"/>
        <v>3.3898305084745763E-2</v>
      </c>
      <c r="L90" s="38">
        <f t="shared" ref="L90:AI90" si="14">(L40-$D90)/$D90</f>
        <v>2.4406779661016949E-2</v>
      </c>
      <c r="M90" s="38">
        <f t="shared" si="14"/>
        <v>9.4915254237288131E-3</v>
      </c>
      <c r="N90" s="38">
        <f t="shared" si="14"/>
        <v>1.152542372881356E-2</v>
      </c>
      <c r="O90" s="38">
        <f t="shared" si="14"/>
        <v>0.08</v>
      </c>
      <c r="P90" s="38">
        <f t="shared" si="14"/>
        <v>3.5932203389830511E-2</v>
      </c>
      <c r="Q90" s="38">
        <f t="shared" si="14"/>
        <v>7.2542372881355927E-2</v>
      </c>
      <c r="R90" s="38">
        <f t="shared" si="14"/>
        <v>-9.4915254237288131E-3</v>
      </c>
      <c r="S90" s="38">
        <f t="shared" si="14"/>
        <v>-2.169491525423729E-2</v>
      </c>
      <c r="T90" s="38">
        <f t="shared" si="14"/>
        <v>1.7627118644067796E-2</v>
      </c>
      <c r="U90" s="38">
        <f t="shared" si="14"/>
        <v>9.2203389830508478E-2</v>
      </c>
      <c r="V90" s="38">
        <f t="shared" si="14"/>
        <v>5.4915254237288137E-2</v>
      </c>
      <c r="W90" s="38">
        <f t="shared" si="14"/>
        <v>4.8135593220338981E-2</v>
      </c>
      <c r="X90" s="38">
        <f t="shared" si="14"/>
        <v>9.423728813559322E-2</v>
      </c>
      <c r="Y90" s="38">
        <f t="shared" si="14"/>
        <v>-2.7118644067796612E-3</v>
      </c>
      <c r="Z90" s="38">
        <f t="shared" si="14"/>
        <v>4.4745762711864409E-2</v>
      </c>
      <c r="AA90" s="38">
        <f t="shared" si="14"/>
        <v>-1.8305084745762711E-2</v>
      </c>
      <c r="AB90" s="38">
        <f t="shared" si="14"/>
        <v>-2.7118644067796609E-2</v>
      </c>
      <c r="AC90" s="38">
        <f t="shared" si="14"/>
        <v>3.1864406779661014E-2</v>
      </c>
      <c r="AD90" s="38">
        <f t="shared" si="14"/>
        <v>5.8305084745762709E-2</v>
      </c>
      <c r="AE90" s="38">
        <f t="shared" si="14"/>
        <v>3.1186440677966103E-2</v>
      </c>
      <c r="AF90" s="38">
        <f t="shared" si="14"/>
        <v>5.7627118644067797E-2</v>
      </c>
      <c r="AG90" s="38">
        <f t="shared" si="14"/>
        <v>0.12745762711864406</v>
      </c>
      <c r="AH90" s="38">
        <f t="shared" si="14"/>
        <v>9.8983050847457621E-2</v>
      </c>
      <c r="AI90" s="19">
        <f t="shared" si="14"/>
        <v>-8.1355932203389832E-3</v>
      </c>
      <c r="AP90" s="1">
        <v>84</v>
      </c>
      <c r="AQ90" s="106">
        <f t="shared" si="10"/>
        <v>0.12903225806451613</v>
      </c>
      <c r="AR90" s="4">
        <v>-2.3079355042681035E-2</v>
      </c>
      <c r="AS90" s="4">
        <v>-2.1943868901864717E-2</v>
      </c>
    </row>
    <row r="91" spans="2:45" x14ac:dyDescent="0.3">
      <c r="B91" s="24"/>
      <c r="C91">
        <v>45</v>
      </c>
      <c r="D91" s="51">
        <f t="shared" si="12"/>
        <v>1587.8</v>
      </c>
      <c r="E91" s="38">
        <f t="shared" ref="E91:AI99" si="15">(E41-$D91)/$D91</f>
        <v>-3.0230507620606843E-3</v>
      </c>
      <c r="F91" s="38">
        <f t="shared" si="15"/>
        <v>-2.8215140445899959E-2</v>
      </c>
      <c r="G91" s="38">
        <f t="shared" si="15"/>
        <v>3.9173699458370098E-2</v>
      </c>
      <c r="H91" s="38">
        <f t="shared" si="15"/>
        <v>-3.9551580803627633E-2</v>
      </c>
      <c r="I91" s="38">
        <f t="shared" si="15"/>
        <v>3.161607255321832E-2</v>
      </c>
      <c r="J91" s="38">
        <f t="shared" si="15"/>
        <v>5.7437964479153579E-2</v>
      </c>
      <c r="K91" s="38">
        <f t="shared" si="15"/>
        <v>5.0510139816097775E-2</v>
      </c>
      <c r="L91" s="38">
        <f t="shared" si="15"/>
        <v>4.0433303942562067E-2</v>
      </c>
      <c r="M91" s="38">
        <f t="shared" si="15"/>
        <v>3.9047739009951165E-3</v>
      </c>
      <c r="N91" s="38">
        <f t="shared" si="15"/>
        <v>2.5318050132258501E-2</v>
      </c>
      <c r="O91" s="38">
        <f t="shared" si="15"/>
        <v>0.10089431918377632</v>
      </c>
      <c r="P91" s="38">
        <f t="shared" si="15"/>
        <v>3.4135281521602244E-2</v>
      </c>
      <c r="Q91" s="38">
        <f t="shared" si="15"/>
        <v>8.2000251920896869E-2</v>
      </c>
      <c r="R91" s="38">
        <f t="shared" si="15"/>
        <v>-1.1336440357727388E-3</v>
      </c>
      <c r="S91" s="38">
        <f t="shared" si="15"/>
        <v>-1.6248897846076304E-2</v>
      </c>
      <c r="T91" s="38">
        <f t="shared" si="15"/>
        <v>2.216903892177859E-2</v>
      </c>
      <c r="U91" s="38">
        <f t="shared" si="15"/>
        <v>8.7668472099760711E-2</v>
      </c>
      <c r="V91" s="38">
        <f t="shared" si="15"/>
        <v>6.0586975689633484E-2</v>
      </c>
      <c r="W91" s="38">
        <f t="shared" si="15"/>
        <v>5.806776672124956E-2</v>
      </c>
      <c r="X91" s="38">
        <f t="shared" si="15"/>
        <v>0.11223075954150399</v>
      </c>
      <c r="Y91" s="38">
        <f t="shared" si="15"/>
        <v>1.4611412016626808E-2</v>
      </c>
      <c r="Z91" s="38">
        <f t="shared" si="15"/>
        <v>5.806776672124956E-2</v>
      </c>
      <c r="AA91" s="38">
        <f t="shared" si="15"/>
        <v>-1.1210479909308449E-2</v>
      </c>
      <c r="AB91" s="38">
        <f t="shared" si="15"/>
        <v>-2.884494268799594E-2</v>
      </c>
      <c r="AC91" s="38">
        <f t="shared" si="15"/>
        <v>4.295251291094599E-2</v>
      </c>
      <c r="AD91" s="38">
        <f t="shared" si="15"/>
        <v>5.5548557752865629E-2</v>
      </c>
      <c r="AE91" s="38">
        <f t="shared" si="15"/>
        <v>3.7914094974178136E-2</v>
      </c>
      <c r="AF91" s="38">
        <f t="shared" si="15"/>
        <v>7.3812822773649103E-2</v>
      </c>
      <c r="AG91" s="38">
        <f t="shared" si="15"/>
        <v>0.13364403577276737</v>
      </c>
      <c r="AH91" s="38">
        <f t="shared" si="15"/>
        <v>0.10593273712054418</v>
      </c>
      <c r="AI91" s="19">
        <f t="shared" si="15"/>
        <v>-4.2826552462526483E-3</v>
      </c>
      <c r="AP91" s="1">
        <v>85</v>
      </c>
      <c r="AQ91" s="106">
        <f t="shared" si="10"/>
        <v>0.13056835637480799</v>
      </c>
      <c r="AR91" s="4">
        <v>-2.1528525296017224E-2</v>
      </c>
      <c r="AS91" s="4">
        <v>-2.1641522988505666E-2</v>
      </c>
    </row>
    <row r="92" spans="2:45" x14ac:dyDescent="0.3">
      <c r="B92" s="24"/>
      <c r="C92">
        <v>50</v>
      </c>
      <c r="D92" s="51">
        <f t="shared" si="12"/>
        <v>1721</v>
      </c>
      <c r="E92" s="38">
        <f t="shared" si="15"/>
        <v>1.3945380592678676E-2</v>
      </c>
      <c r="F92" s="38">
        <f t="shared" si="15"/>
        <v>-4.4160371876815804E-2</v>
      </c>
      <c r="G92" s="38">
        <f t="shared" si="15"/>
        <v>3.0214991284137131E-2</v>
      </c>
      <c r="H92" s="38">
        <f t="shared" si="15"/>
        <v>-2.9633933759442184E-2</v>
      </c>
      <c r="I92" s="38">
        <f t="shared" si="15"/>
        <v>2.9633933759442184E-2</v>
      </c>
      <c r="J92" s="38">
        <f t="shared" si="15"/>
        <v>6.0429982568274261E-2</v>
      </c>
      <c r="K92" s="38">
        <f t="shared" si="15"/>
        <v>4.1836141778036025E-2</v>
      </c>
      <c r="L92" s="38">
        <f t="shared" si="15"/>
        <v>5.1714119697850086E-2</v>
      </c>
      <c r="M92" s="38">
        <f t="shared" si="15"/>
        <v>5.8105752469494478E-4</v>
      </c>
      <c r="N92" s="38">
        <f t="shared" si="15"/>
        <v>3.7768739105171409E-2</v>
      </c>
      <c r="O92" s="38">
        <f t="shared" si="15"/>
        <v>0.1115630447414294</v>
      </c>
      <c r="P92" s="38">
        <f t="shared" si="15"/>
        <v>3.4282393957001743E-2</v>
      </c>
      <c r="Q92" s="38">
        <f t="shared" si="15"/>
        <v>9.0063916327716445E-2</v>
      </c>
      <c r="R92" s="38">
        <f t="shared" si="15"/>
        <v>4.0674026728646133E-3</v>
      </c>
      <c r="S92" s="38">
        <f t="shared" si="15"/>
        <v>-4.0674026728646133E-3</v>
      </c>
      <c r="T92" s="38">
        <f t="shared" si="15"/>
        <v>3.0214991284137131E-2</v>
      </c>
      <c r="U92" s="38">
        <f t="shared" si="15"/>
        <v>9.3550261475886118E-2</v>
      </c>
      <c r="V92" s="38">
        <f t="shared" si="15"/>
        <v>6.74026728646136E-2</v>
      </c>
      <c r="W92" s="38">
        <f t="shared" si="15"/>
        <v>5.4619407321324809E-2</v>
      </c>
      <c r="X92" s="38">
        <f t="shared" si="15"/>
        <v>0.12783265543288785</v>
      </c>
      <c r="Y92" s="38">
        <f t="shared" si="15"/>
        <v>6.3916327716443929E-3</v>
      </c>
      <c r="Z92" s="38">
        <f t="shared" si="15"/>
        <v>8.0185938407902377E-2</v>
      </c>
      <c r="AA92" s="38">
        <f t="shared" si="15"/>
        <v>-5.810575246949448E-3</v>
      </c>
      <c r="AB92" s="38">
        <f t="shared" si="15"/>
        <v>-2.6728646135967461E-2</v>
      </c>
      <c r="AC92" s="38">
        <f t="shared" si="15"/>
        <v>5.6943637420104588E-2</v>
      </c>
      <c r="AD92" s="38">
        <f t="shared" si="15"/>
        <v>6.3335270191748977E-2</v>
      </c>
      <c r="AE92" s="38">
        <f t="shared" si="15"/>
        <v>2.4985473561882625E-2</v>
      </c>
      <c r="AF92" s="38">
        <f t="shared" si="15"/>
        <v>8.1929110981987213E-2</v>
      </c>
      <c r="AG92" s="38">
        <f t="shared" si="15"/>
        <v>0.13073794305636258</v>
      </c>
      <c r="AH92" s="38">
        <f t="shared" si="15"/>
        <v>9.9941894247530499E-2</v>
      </c>
      <c r="AI92" s="19">
        <f t="shared" si="15"/>
        <v>-9.2969203951191164E-3</v>
      </c>
      <c r="AP92" s="1">
        <v>86</v>
      </c>
      <c r="AQ92" s="106">
        <f t="shared" si="10"/>
        <v>0.13210445468509985</v>
      </c>
      <c r="AR92" s="4">
        <v>-2.1418020679468214E-2</v>
      </c>
      <c r="AS92" s="4">
        <v>-2.0938348196975487E-2</v>
      </c>
    </row>
    <row r="93" spans="2:45" x14ac:dyDescent="0.3">
      <c r="B93" s="24"/>
      <c r="C93">
        <v>55</v>
      </c>
      <c r="D93" s="51">
        <f t="shared" si="12"/>
        <v>1874.2</v>
      </c>
      <c r="E93" s="38">
        <f t="shared" si="15"/>
        <v>1.4832995411375496E-2</v>
      </c>
      <c r="F93" s="38">
        <f t="shared" si="15"/>
        <v>-4.0657347134777526E-2</v>
      </c>
      <c r="G93" s="38">
        <f t="shared" si="15"/>
        <v>3.083982499199656E-2</v>
      </c>
      <c r="H93" s="38">
        <f t="shared" si="15"/>
        <v>-3.0519688400384187E-2</v>
      </c>
      <c r="I93" s="38">
        <f t="shared" si="15"/>
        <v>2.5504215131789538E-2</v>
      </c>
      <c r="J93" s="38">
        <f t="shared" si="15"/>
        <v>5.3782947390886751E-2</v>
      </c>
      <c r="K93" s="38">
        <f t="shared" si="15"/>
        <v>3.083982499199656E-2</v>
      </c>
      <c r="L93" s="38">
        <f t="shared" si="15"/>
        <v>4.2044605698431305E-2</v>
      </c>
      <c r="M93" s="38">
        <f t="shared" si="15"/>
        <v>-1.131149290363891E-2</v>
      </c>
      <c r="N93" s="38">
        <f t="shared" si="15"/>
        <v>4.524597161455552E-2</v>
      </c>
      <c r="O93" s="38">
        <f t="shared" si="15"/>
        <v>0.10660548500693627</v>
      </c>
      <c r="P93" s="38">
        <f t="shared" si="15"/>
        <v>3.5108312880162175E-2</v>
      </c>
      <c r="Q93" s="38">
        <f t="shared" si="15"/>
        <v>9.9669192188667141E-2</v>
      </c>
      <c r="R93" s="38">
        <f t="shared" si="15"/>
        <v>1.1631629495251282E-2</v>
      </c>
      <c r="S93" s="38">
        <f t="shared" si="15"/>
        <v>-1.131149290363891E-2</v>
      </c>
      <c r="T93" s="38">
        <f t="shared" si="15"/>
        <v>3.1906946964037966E-2</v>
      </c>
      <c r="U93" s="38">
        <f t="shared" si="15"/>
        <v>7.9927435705901162E-2</v>
      </c>
      <c r="V93" s="38">
        <f t="shared" si="15"/>
        <v>6.5521289083342205E-2</v>
      </c>
      <c r="W93" s="38">
        <f t="shared" si="15"/>
        <v>5.2715825418845348E-2</v>
      </c>
      <c r="X93" s="38">
        <f t="shared" si="15"/>
        <v>0.11994450965745382</v>
      </c>
      <c r="Y93" s="38">
        <f t="shared" si="15"/>
        <v>3.6282147049407506E-3</v>
      </c>
      <c r="Z93" s="38">
        <f t="shared" si="15"/>
        <v>9.2199338384377313E-2</v>
      </c>
      <c r="AA93" s="38">
        <f t="shared" si="15"/>
        <v>-9.7108099455768034E-3</v>
      </c>
      <c r="AB93" s="38">
        <f t="shared" si="15"/>
        <v>-3.7989542204674015E-2</v>
      </c>
      <c r="AC93" s="38">
        <f t="shared" si="15"/>
        <v>5.0581581474762542E-2</v>
      </c>
      <c r="AD93" s="38">
        <f t="shared" si="15"/>
        <v>6.4454167111300795E-2</v>
      </c>
      <c r="AE93" s="38">
        <f t="shared" si="15"/>
        <v>2.7638459075872347E-2</v>
      </c>
      <c r="AF93" s="38">
        <f t="shared" si="15"/>
        <v>7.1924020915590622E-2</v>
      </c>
      <c r="AG93" s="38">
        <f t="shared" si="15"/>
        <v>0.11834382669939171</v>
      </c>
      <c r="AH93" s="38">
        <f t="shared" si="15"/>
        <v>9.0598655426315206E-2</v>
      </c>
      <c r="AI93" s="19">
        <f t="shared" si="15"/>
        <v>-1.5579980791804527E-2</v>
      </c>
      <c r="AP93" s="1">
        <v>87</v>
      </c>
      <c r="AQ93" s="106">
        <f t="shared" si="10"/>
        <v>0.13364055299539171</v>
      </c>
      <c r="AR93" s="4">
        <v>-2.077582449513287E-2</v>
      </c>
      <c r="AS93" s="4">
        <v>-2.0024271844660262E-2</v>
      </c>
    </row>
    <row r="94" spans="2:45" x14ac:dyDescent="0.3">
      <c r="B94" s="24"/>
      <c r="C94">
        <v>60</v>
      </c>
      <c r="D94" s="51">
        <f t="shared" si="12"/>
        <v>2015.4</v>
      </c>
      <c r="E94" s="38">
        <f t="shared" si="15"/>
        <v>1.2206013694551904E-2</v>
      </c>
      <c r="F94" s="38">
        <f t="shared" si="15"/>
        <v>-3.2946313386920757E-2</v>
      </c>
      <c r="G94" s="38">
        <f t="shared" si="15"/>
        <v>3.4534087526049376E-2</v>
      </c>
      <c r="H94" s="38">
        <f t="shared" si="15"/>
        <v>-3.3442492805398474E-2</v>
      </c>
      <c r="I94" s="38">
        <f t="shared" si="15"/>
        <v>1.9648704971717727E-2</v>
      </c>
      <c r="J94" s="38">
        <f t="shared" si="15"/>
        <v>4.1480599384737471E-2</v>
      </c>
      <c r="K94" s="38">
        <f t="shared" si="15"/>
        <v>1.8656346134762285E-2</v>
      </c>
      <c r="L94" s="38">
        <f t="shared" si="15"/>
        <v>2.7091396248883549E-2</v>
      </c>
      <c r="M94" s="38">
        <f t="shared" si="15"/>
        <v>-2.3022725017366324E-2</v>
      </c>
      <c r="N94" s="38">
        <f t="shared" si="15"/>
        <v>4.3961496477126084E-2</v>
      </c>
      <c r="O94" s="38">
        <f t="shared" si="15"/>
        <v>9.9533591346630895E-2</v>
      </c>
      <c r="P94" s="38">
        <f t="shared" si="15"/>
        <v>3.8503522873871147E-2</v>
      </c>
      <c r="Q94" s="38">
        <f t="shared" si="15"/>
        <v>9.2587079487942786E-2</v>
      </c>
      <c r="R94" s="38">
        <f t="shared" si="15"/>
        <v>5.2595018358638033E-3</v>
      </c>
      <c r="S94" s="38">
        <f t="shared" si="15"/>
        <v>-1.4587674903245057E-2</v>
      </c>
      <c r="T94" s="38">
        <f t="shared" si="15"/>
        <v>1.9152525553240006E-2</v>
      </c>
      <c r="U94" s="38">
        <f t="shared" si="15"/>
        <v>6.7778108564056722E-2</v>
      </c>
      <c r="V94" s="38">
        <f t="shared" si="15"/>
        <v>6.7281929145578998E-2</v>
      </c>
      <c r="W94" s="38">
        <f t="shared" si="15"/>
        <v>5.2892726009725069E-2</v>
      </c>
      <c r="X94" s="38">
        <f t="shared" si="15"/>
        <v>0.11838840924878431</v>
      </c>
      <c r="Y94" s="38">
        <f t="shared" si="15"/>
        <v>1.3198372531507347E-2</v>
      </c>
      <c r="Z94" s="38">
        <f t="shared" si="15"/>
        <v>8.8121464721643297E-2</v>
      </c>
      <c r="AA94" s="38">
        <f t="shared" si="15"/>
        <v>-6.6488042076015136E-3</v>
      </c>
      <c r="AB94" s="38">
        <f t="shared" si="15"/>
        <v>-4.1381363501042018E-2</v>
      </c>
      <c r="AC94" s="38">
        <f t="shared" si="15"/>
        <v>4.3961496477126084E-2</v>
      </c>
      <c r="AD94" s="38">
        <f t="shared" si="15"/>
        <v>6.1823955542324054E-2</v>
      </c>
      <c r="AE94" s="38">
        <f t="shared" si="15"/>
        <v>2.3618140319539498E-2</v>
      </c>
      <c r="AF94" s="38">
        <f t="shared" si="15"/>
        <v>6.6785749727101273E-2</v>
      </c>
      <c r="AG94" s="38">
        <f t="shared" si="15"/>
        <v>0.11689987099335114</v>
      </c>
      <c r="AH94" s="38">
        <f t="shared" si="15"/>
        <v>9.2587079487942786E-2</v>
      </c>
      <c r="AI94" s="19">
        <f t="shared" si="15"/>
        <v>-1.5083854321722779E-2</v>
      </c>
      <c r="AP94" s="1">
        <v>88</v>
      </c>
      <c r="AQ94" s="106">
        <f t="shared" si="10"/>
        <v>0.13517665130568357</v>
      </c>
      <c r="AR94" s="4">
        <v>-2.0680453635757171E-2</v>
      </c>
      <c r="AS94" s="4">
        <v>-1.977401129943503E-2</v>
      </c>
    </row>
    <row r="95" spans="2:45" x14ac:dyDescent="0.3">
      <c r="B95" s="24"/>
      <c r="C95">
        <v>65</v>
      </c>
      <c r="D95" s="51">
        <f t="shared" si="12"/>
        <v>2119</v>
      </c>
      <c r="E95" s="38">
        <f t="shared" si="15"/>
        <v>1.651722510618216E-2</v>
      </c>
      <c r="F95" s="38">
        <f t="shared" si="15"/>
        <v>-3.5394053798961773E-2</v>
      </c>
      <c r="G95" s="38">
        <f t="shared" si="15"/>
        <v>2.9731005191127889E-2</v>
      </c>
      <c r="H95" s="38">
        <f t="shared" si="15"/>
        <v>-2.8787163756488911E-2</v>
      </c>
      <c r="I95" s="38">
        <f t="shared" si="15"/>
        <v>1.7932987258140631E-2</v>
      </c>
      <c r="J95" s="38">
        <f t="shared" si="15"/>
        <v>4.38886267107126E-2</v>
      </c>
      <c r="K95" s="38">
        <f t="shared" si="15"/>
        <v>2.3124115148655026E-2</v>
      </c>
      <c r="L95" s="38">
        <f t="shared" si="15"/>
        <v>2.8315243039169418E-2</v>
      </c>
      <c r="M95" s="38">
        <f t="shared" si="15"/>
        <v>-1.7461066540821142E-2</v>
      </c>
      <c r="N95" s="38">
        <f t="shared" si="15"/>
        <v>5.5214723926380369E-2</v>
      </c>
      <c r="O95" s="38">
        <f t="shared" si="15"/>
        <v>9.2968381311939588E-2</v>
      </c>
      <c r="P95" s="38">
        <f t="shared" si="15"/>
        <v>4.3416705993393111E-2</v>
      </c>
      <c r="Q95" s="38">
        <f t="shared" si="15"/>
        <v>9.1080698442661631E-2</v>
      </c>
      <c r="R95" s="38">
        <f t="shared" si="15"/>
        <v>1.3213780084945729E-2</v>
      </c>
      <c r="S95" s="38">
        <f t="shared" si="15"/>
        <v>-8.9664936290703157E-3</v>
      </c>
      <c r="T95" s="38">
        <f t="shared" si="15"/>
        <v>2.2652194431335537E-2</v>
      </c>
      <c r="U95" s="38">
        <f t="shared" si="15"/>
        <v>6.5125058990089663E-2</v>
      </c>
      <c r="V95" s="38">
        <f t="shared" si="15"/>
        <v>7.9754601226993863E-2</v>
      </c>
      <c r="W95" s="38">
        <f t="shared" si="15"/>
        <v>6.7012741859367619E-2</v>
      </c>
      <c r="X95" s="38">
        <f t="shared" si="15"/>
        <v>0.12128362435110901</v>
      </c>
      <c r="Y95" s="38">
        <f t="shared" si="15"/>
        <v>1.9348749410099102E-2</v>
      </c>
      <c r="Z95" s="38">
        <f t="shared" si="15"/>
        <v>9.5327984898537041E-2</v>
      </c>
      <c r="AA95" s="38">
        <f t="shared" si="15"/>
        <v>-2.3596035865974517E-3</v>
      </c>
      <c r="AB95" s="38">
        <f t="shared" si="15"/>
        <v>-3.964134025483719E-2</v>
      </c>
      <c r="AC95" s="38">
        <f t="shared" si="15"/>
        <v>4.6248230297310053E-2</v>
      </c>
      <c r="AD95" s="38">
        <f t="shared" si="15"/>
        <v>5.5214723926380369E-2</v>
      </c>
      <c r="AE95" s="38">
        <f t="shared" si="15"/>
        <v>3.303445021236432E-2</v>
      </c>
      <c r="AF95" s="38">
        <f t="shared" si="15"/>
        <v>7.2675790467201504E-2</v>
      </c>
      <c r="AG95" s="38">
        <f t="shared" si="15"/>
        <v>0.11986786219915055</v>
      </c>
      <c r="AH95" s="38">
        <f t="shared" si="15"/>
        <v>0.1019348749410099</v>
      </c>
      <c r="AI95" s="19">
        <f t="shared" si="15"/>
        <v>-1.2741859367626238E-2</v>
      </c>
      <c r="AP95" s="1">
        <v>89</v>
      </c>
      <c r="AQ95" s="106">
        <f t="shared" si="10"/>
        <v>0.13671274961597543</v>
      </c>
      <c r="AR95" s="4">
        <v>-2.0416175893207652E-2</v>
      </c>
      <c r="AS95" s="4">
        <v>-1.95822454308094E-2</v>
      </c>
    </row>
    <row r="96" spans="2:45" x14ac:dyDescent="0.3">
      <c r="B96" s="24"/>
      <c r="C96">
        <v>70</v>
      </c>
      <c r="D96" s="51">
        <f t="shared" si="12"/>
        <v>2225.1999999999998</v>
      </c>
      <c r="E96" s="38">
        <f t="shared" si="15"/>
        <v>1.5639043681466916E-2</v>
      </c>
      <c r="F96" s="38">
        <f t="shared" si="15"/>
        <v>-3.6491101923422538E-2</v>
      </c>
      <c r="G96" s="38">
        <f t="shared" si="15"/>
        <v>3.1817364731260199E-2</v>
      </c>
      <c r="H96" s="38">
        <f t="shared" si="15"/>
        <v>-3.1997123854035511E-2</v>
      </c>
      <c r="I96" s="38">
        <f t="shared" si="15"/>
        <v>2.1031817364731344E-2</v>
      </c>
      <c r="J96" s="38">
        <f t="shared" si="15"/>
        <v>4.2153514290850347E-2</v>
      </c>
      <c r="K96" s="38">
        <f t="shared" si="15"/>
        <v>3.046917131044409E-2</v>
      </c>
      <c r="L96" s="38">
        <f t="shared" si="15"/>
        <v>2.9570375696566686E-2</v>
      </c>
      <c r="M96" s="38">
        <f t="shared" si="15"/>
        <v>-1.4920007190364831E-2</v>
      </c>
      <c r="N96" s="38">
        <f t="shared" si="15"/>
        <v>5.2489663850440495E-2</v>
      </c>
      <c r="O96" s="38">
        <f t="shared" si="15"/>
        <v>8.9789681826352774E-2</v>
      </c>
      <c r="P96" s="38">
        <f t="shared" si="15"/>
        <v>4.3052309904727748E-2</v>
      </c>
      <c r="Q96" s="38">
        <f t="shared" si="15"/>
        <v>8.5295703756965754E-2</v>
      </c>
      <c r="R96" s="38">
        <f t="shared" si="15"/>
        <v>1.5639043681466916E-2</v>
      </c>
      <c r="S96" s="38">
        <f t="shared" si="15"/>
        <v>-1.1324824734855214E-2</v>
      </c>
      <c r="T96" s="38">
        <f t="shared" si="15"/>
        <v>2.2380010785547449E-2</v>
      </c>
      <c r="U96" s="38">
        <f t="shared" si="15"/>
        <v>6.6870393672478962E-2</v>
      </c>
      <c r="V96" s="38">
        <f t="shared" si="15"/>
        <v>8.4846305950027054E-2</v>
      </c>
      <c r="W96" s="38">
        <f t="shared" si="15"/>
        <v>6.0578824375337133E-2</v>
      </c>
      <c r="X96" s="38">
        <f t="shared" si="15"/>
        <v>0.11944993708430712</v>
      </c>
      <c r="Y96" s="38">
        <f t="shared" si="15"/>
        <v>1.3841452453712108E-2</v>
      </c>
      <c r="Z96" s="38">
        <f t="shared" si="15"/>
        <v>0.10012583138594293</v>
      </c>
      <c r="AA96" s="38">
        <f t="shared" si="15"/>
        <v>-7.7296422793455954E-3</v>
      </c>
      <c r="AB96" s="38">
        <f t="shared" si="15"/>
        <v>-3.9187488765054748E-2</v>
      </c>
      <c r="AC96" s="38">
        <f t="shared" si="15"/>
        <v>4.8445083587992176E-2</v>
      </c>
      <c r="AD96" s="38">
        <f t="shared" si="15"/>
        <v>5.2489663850440495E-2</v>
      </c>
      <c r="AE96" s="38">
        <f t="shared" si="15"/>
        <v>2.4626999820240962E-2</v>
      </c>
      <c r="AF96" s="38">
        <f t="shared" si="15"/>
        <v>7.9004134459823919E-2</v>
      </c>
      <c r="AG96" s="38">
        <f t="shared" si="15"/>
        <v>0.11225957217328789</v>
      </c>
      <c r="AH96" s="38">
        <f t="shared" si="15"/>
        <v>0.10596800287614605</v>
      </c>
      <c r="AI96" s="19">
        <f t="shared" si="15"/>
        <v>-1.671759841811964E-2</v>
      </c>
      <c r="AP96" s="1">
        <v>90</v>
      </c>
      <c r="AQ96" s="106">
        <f t="shared" si="10"/>
        <v>0.13824884792626729</v>
      </c>
      <c r="AR96" s="4">
        <v>-2.0359380151665055E-2</v>
      </c>
      <c r="AS96" s="4">
        <v>-1.8786322476010243E-2</v>
      </c>
    </row>
    <row r="97" spans="2:45" x14ac:dyDescent="0.3">
      <c r="B97" s="24"/>
      <c r="C97">
        <v>75</v>
      </c>
      <c r="D97" s="51">
        <f t="shared" si="12"/>
        <v>2340</v>
      </c>
      <c r="E97" s="38">
        <f t="shared" si="15"/>
        <v>1.4957264957264958E-2</v>
      </c>
      <c r="F97" s="38">
        <f t="shared" si="15"/>
        <v>-3.7179487179487179E-2</v>
      </c>
      <c r="G97" s="38">
        <f t="shared" si="15"/>
        <v>3.2051282051282048E-2</v>
      </c>
      <c r="H97" s="38">
        <f t="shared" si="15"/>
        <v>-3.2478632478632481E-2</v>
      </c>
      <c r="I97" s="38">
        <f t="shared" si="15"/>
        <v>2.2649572649572649E-2</v>
      </c>
      <c r="J97" s="38">
        <f t="shared" si="15"/>
        <v>3.7179487179487179E-2</v>
      </c>
      <c r="K97" s="38">
        <f t="shared" si="15"/>
        <v>2.3931623931623933E-2</v>
      </c>
      <c r="L97" s="38">
        <f t="shared" si="15"/>
        <v>3.3760683760683759E-2</v>
      </c>
      <c r="M97" s="38">
        <f t="shared" si="15"/>
        <v>-1.7948717948717947E-2</v>
      </c>
      <c r="N97" s="38">
        <f t="shared" si="15"/>
        <v>5.128205128205128E-2</v>
      </c>
      <c r="O97" s="38">
        <f t="shared" si="15"/>
        <v>9.2307692307692313E-2</v>
      </c>
      <c r="P97" s="38">
        <f t="shared" si="15"/>
        <v>4.1880341880341877E-2</v>
      </c>
      <c r="Q97" s="38">
        <f t="shared" si="15"/>
        <v>8.5470085470085472E-2</v>
      </c>
      <c r="R97" s="38">
        <f t="shared" si="15"/>
        <v>7.6923076923076927E-3</v>
      </c>
      <c r="S97" s="38">
        <f t="shared" si="15"/>
        <v>-1.3675213675213675E-2</v>
      </c>
      <c r="T97" s="38">
        <f t="shared" si="15"/>
        <v>1.9230769230769232E-2</v>
      </c>
      <c r="U97" s="38">
        <f t="shared" si="15"/>
        <v>6.1538461538461542E-2</v>
      </c>
      <c r="V97" s="38">
        <f t="shared" si="15"/>
        <v>7.3931623931623933E-2</v>
      </c>
      <c r="W97" s="38">
        <f t="shared" si="15"/>
        <v>5.7264957264957263E-2</v>
      </c>
      <c r="X97" s="38">
        <f t="shared" si="15"/>
        <v>0.1111111111111111</v>
      </c>
      <c r="Y97" s="38">
        <f t="shared" si="15"/>
        <v>1.3247863247863248E-2</v>
      </c>
      <c r="Z97" s="38">
        <f t="shared" si="15"/>
        <v>9.8717948717948714E-2</v>
      </c>
      <c r="AA97" s="38">
        <f t="shared" si="15"/>
        <v>-1.282051282051282E-2</v>
      </c>
      <c r="AB97" s="38">
        <f t="shared" si="15"/>
        <v>-3.8034188034188031E-2</v>
      </c>
      <c r="AC97" s="38">
        <f t="shared" si="15"/>
        <v>4.7863247863247867E-2</v>
      </c>
      <c r="AD97" s="38">
        <f t="shared" si="15"/>
        <v>4.7863247863247867E-2</v>
      </c>
      <c r="AE97" s="38">
        <f t="shared" si="15"/>
        <v>2.6068376068376069E-2</v>
      </c>
      <c r="AF97" s="38">
        <f t="shared" si="15"/>
        <v>7.2222222222222215E-2</v>
      </c>
      <c r="AG97" s="38">
        <f t="shared" si="15"/>
        <v>0.10427350427350428</v>
      </c>
      <c r="AH97" s="38">
        <f t="shared" si="15"/>
        <v>9.358974358974359E-2</v>
      </c>
      <c r="AI97" s="19">
        <f t="shared" si="15"/>
        <v>-2.2222222222222223E-2</v>
      </c>
      <c r="AP97" s="1">
        <v>91</v>
      </c>
      <c r="AQ97" s="106">
        <f t="shared" si="10"/>
        <v>0.13978494623655913</v>
      </c>
      <c r="AR97" s="4">
        <v>-1.9394033803255776E-2</v>
      </c>
      <c r="AS97" s="4">
        <v>-1.8653690186536929E-2</v>
      </c>
    </row>
    <row r="98" spans="2:45" x14ac:dyDescent="0.3">
      <c r="B98" s="24"/>
      <c r="C98">
        <v>80</v>
      </c>
      <c r="D98" s="51">
        <f t="shared" si="12"/>
        <v>2471.6</v>
      </c>
      <c r="E98" s="38">
        <f t="shared" si="15"/>
        <v>1.1085936235636872E-2</v>
      </c>
      <c r="F98" s="38">
        <f t="shared" si="15"/>
        <v>-4.1511571451691175E-2</v>
      </c>
      <c r="G98" s="38">
        <f t="shared" si="15"/>
        <v>3.212493931056809E-2</v>
      </c>
      <c r="H98" s="38">
        <f t="shared" si="15"/>
        <v>-3.2610454766143354E-2</v>
      </c>
      <c r="I98" s="38">
        <f t="shared" si="15"/>
        <v>3.091115067162975E-2</v>
      </c>
      <c r="J98" s="38">
        <f t="shared" si="15"/>
        <v>5.8828289367211559E-2</v>
      </c>
      <c r="K98" s="38">
        <f t="shared" si="15"/>
        <v>4.6285806764848718E-2</v>
      </c>
      <c r="L98" s="38">
        <f t="shared" si="15"/>
        <v>5.1545557533581525E-2</v>
      </c>
      <c r="M98" s="38">
        <f t="shared" si="15"/>
        <v>-1.7640394885903833E-2</v>
      </c>
      <c r="N98" s="38">
        <f t="shared" si="15"/>
        <v>5.0331768894643185E-2</v>
      </c>
      <c r="O98" s="38">
        <f t="shared" si="15"/>
        <v>8.26994659329989E-2</v>
      </c>
      <c r="P98" s="38">
        <f t="shared" si="15"/>
        <v>3.4957112801424217E-2</v>
      </c>
      <c r="Q98" s="38">
        <f t="shared" si="15"/>
        <v>7.703511895128666E-2</v>
      </c>
      <c r="R98" s="38">
        <f t="shared" si="15"/>
        <v>2.9940119760479412E-3</v>
      </c>
      <c r="S98" s="38">
        <f t="shared" si="15"/>
        <v>-1.683120245994494E-2</v>
      </c>
      <c r="T98" s="38">
        <f t="shared" si="15"/>
        <v>2.9292765819711967E-2</v>
      </c>
      <c r="U98" s="38">
        <f t="shared" si="15"/>
        <v>7.339375303447164E-2</v>
      </c>
      <c r="V98" s="38">
        <f t="shared" si="15"/>
        <v>5.9637481793170452E-2</v>
      </c>
      <c r="W98" s="38">
        <f t="shared" si="15"/>
        <v>4.4262825699951484E-2</v>
      </c>
      <c r="X98" s="38">
        <f t="shared" si="15"/>
        <v>0.10454766143388902</v>
      </c>
      <c r="Y98" s="38">
        <f t="shared" si="15"/>
        <v>1.3756271241301551E-3</v>
      </c>
      <c r="Z98" s="38">
        <f t="shared" si="15"/>
        <v>8.9577601553649494E-2</v>
      </c>
      <c r="AA98" s="38">
        <f t="shared" si="15"/>
        <v>-2.006797216378051E-2</v>
      </c>
      <c r="AB98" s="38">
        <f t="shared" si="15"/>
        <v>-3.9488590386793941E-2</v>
      </c>
      <c r="AC98" s="38">
        <f t="shared" si="15"/>
        <v>4.8308787829745951E-2</v>
      </c>
      <c r="AD98" s="38">
        <f t="shared" si="15"/>
        <v>4.0216863570157024E-2</v>
      </c>
      <c r="AE98" s="38">
        <f t="shared" si="15"/>
        <v>1.8368668069266909E-2</v>
      </c>
      <c r="AF98" s="38">
        <f t="shared" si="15"/>
        <v>6.3683443922964919E-2</v>
      </c>
      <c r="AG98" s="38">
        <f t="shared" si="15"/>
        <v>9.7669525813238428E-2</v>
      </c>
      <c r="AH98" s="38">
        <f t="shared" si="15"/>
        <v>8.4317850784916687E-2</v>
      </c>
      <c r="AI98" s="19">
        <f t="shared" si="15"/>
        <v>-3.3015050979122801E-2</v>
      </c>
      <c r="AP98" s="1">
        <v>92</v>
      </c>
      <c r="AQ98" s="106">
        <f t="shared" si="10"/>
        <v>0.14132104454685099</v>
      </c>
      <c r="AR98" s="4">
        <v>-1.9375672766415501E-2</v>
      </c>
      <c r="AS98" s="4">
        <v>-1.8586650102728315E-2</v>
      </c>
    </row>
    <row r="99" spans="2:45" x14ac:dyDescent="0.3">
      <c r="B99" s="24"/>
      <c r="C99">
        <v>85</v>
      </c>
      <c r="D99" s="51">
        <f t="shared" si="12"/>
        <v>2685.6</v>
      </c>
      <c r="E99" s="38">
        <f t="shared" si="15"/>
        <v>4.9895740244266058E-3</v>
      </c>
      <c r="F99" s="38">
        <f t="shared" si="15"/>
        <v>-5.0863866547512626E-2</v>
      </c>
      <c r="G99" s="38">
        <f t="shared" si="15"/>
        <v>2.8448019064641082E-2</v>
      </c>
      <c r="H99" s="38">
        <f t="shared" si="15"/>
        <v>-2.963955913017572E-2</v>
      </c>
      <c r="I99" s="38">
        <f t="shared" si="15"/>
        <v>4.7065832588620828E-2</v>
      </c>
      <c r="J99" s="38">
        <f t="shared" si="15"/>
        <v>7.6481977956508823E-2</v>
      </c>
      <c r="K99" s="38">
        <f t="shared" si="15"/>
        <v>8.1694965743223158E-2</v>
      </c>
      <c r="L99" s="38">
        <f t="shared" ref="L99:AI99" si="16">(L49-$D99)/$D99</f>
        <v>0.10105749180816209</v>
      </c>
      <c r="M99" s="38">
        <f t="shared" si="16"/>
        <v>-3.2246053023532881E-2</v>
      </c>
      <c r="N99" s="38">
        <f t="shared" si="16"/>
        <v>4.9299970211498394E-2</v>
      </c>
      <c r="O99" s="38">
        <f t="shared" si="16"/>
        <v>8.0205540661304767E-2</v>
      </c>
      <c r="P99" s="38">
        <f t="shared" si="16"/>
        <v>1.2660113196306564E-3</v>
      </c>
      <c r="Q99" s="38">
        <f t="shared" si="16"/>
        <v>7.3503127792672068E-2</v>
      </c>
      <c r="R99" s="38">
        <f t="shared" si="16"/>
        <v>-1.1021745606195975E-2</v>
      </c>
      <c r="S99" s="38">
        <f t="shared" si="16"/>
        <v>7.2237116473041745E-3</v>
      </c>
      <c r="T99" s="38">
        <f t="shared" si="16"/>
        <v>3.9618707179028927E-2</v>
      </c>
      <c r="U99" s="38">
        <f t="shared" si="16"/>
        <v>0.10775990467679479</v>
      </c>
      <c r="V99" s="38">
        <f t="shared" si="16"/>
        <v>2.882037533512068E-2</v>
      </c>
      <c r="W99" s="38">
        <f t="shared" si="16"/>
        <v>1.6904974679773643E-2</v>
      </c>
      <c r="X99" s="38">
        <f t="shared" si="16"/>
        <v>7.0896633899314901E-2</v>
      </c>
      <c r="Y99" s="38">
        <f t="shared" si="16"/>
        <v>-2.8894846589216528E-2</v>
      </c>
      <c r="Z99" s="38">
        <f t="shared" si="16"/>
        <v>6.4194221030682189E-2</v>
      </c>
      <c r="AA99" s="38">
        <f t="shared" si="16"/>
        <v>-4.2672028596961543E-2</v>
      </c>
      <c r="AB99" s="38">
        <f t="shared" si="16"/>
        <v>-4.862972892463506E-2</v>
      </c>
      <c r="AC99" s="38">
        <f t="shared" si="16"/>
        <v>6.0098302055406651E-2</v>
      </c>
      <c r="AD99" s="38">
        <f t="shared" si="16"/>
        <v>2.509681263032473E-2</v>
      </c>
      <c r="AE99" s="38">
        <f t="shared" si="16"/>
        <v>1.2660113196306564E-3</v>
      </c>
      <c r="AF99" s="38">
        <f t="shared" si="16"/>
        <v>3.0309800417039057E-2</v>
      </c>
      <c r="AG99" s="38">
        <f t="shared" si="16"/>
        <v>8.2067322013702745E-2</v>
      </c>
      <c r="AH99" s="38">
        <f t="shared" si="16"/>
        <v>5.1534107834375967E-2</v>
      </c>
      <c r="AI99" s="19">
        <f t="shared" si="16"/>
        <v>-6.3523979743818848E-2</v>
      </c>
      <c r="AP99" s="1">
        <v>93</v>
      </c>
      <c r="AQ99" s="106">
        <f t="shared" si="10"/>
        <v>0.14285714285714285</v>
      </c>
      <c r="AR99" s="4">
        <v>-1.912568306010929E-2</v>
      </c>
      <c r="AS99" s="4">
        <v>-1.7992265007566916E-2</v>
      </c>
    </row>
    <row r="100" spans="2:45" x14ac:dyDescent="0.3">
      <c r="B100" s="24"/>
      <c r="C100">
        <v>90</v>
      </c>
      <c r="D100" s="51">
        <f t="shared" si="12"/>
        <v>3181</v>
      </c>
      <c r="E100" s="38">
        <f t="shared" ref="E100:AI101" si="17">(E50-$D100)/$D100</f>
        <v>-1.2889028607356178E-2</v>
      </c>
      <c r="F100" s="38">
        <f t="shared" si="17"/>
        <v>-8.7393901288902856E-2</v>
      </c>
      <c r="G100" s="38">
        <f t="shared" si="17"/>
        <v>1.4775227915749764E-2</v>
      </c>
      <c r="H100" s="38">
        <f t="shared" si="17"/>
        <v>4.7154982709839673E-3</v>
      </c>
      <c r="I100" s="38">
        <f t="shared" si="17"/>
        <v>8.0792203709525306E-2</v>
      </c>
      <c r="J100" s="38">
        <f t="shared" si="17"/>
        <v>0.12260295504558315</v>
      </c>
      <c r="K100" s="38">
        <f t="shared" si="17"/>
        <v>0.12543225400817354</v>
      </c>
      <c r="L100" s="38">
        <f t="shared" si="17"/>
        <v>0.15466834328827414</v>
      </c>
      <c r="M100" s="38">
        <f t="shared" si="17"/>
        <v>-4.6211883055642881E-2</v>
      </c>
      <c r="N100" s="38">
        <f t="shared" si="17"/>
        <v>7.1361207167557367E-2</v>
      </c>
      <c r="O100" s="38">
        <f t="shared" si="17"/>
        <v>0.11002829298962591</v>
      </c>
      <c r="P100" s="38">
        <f t="shared" si="17"/>
        <v>-3.8352719270669598E-2</v>
      </c>
      <c r="Q100" s="38">
        <f t="shared" si="17"/>
        <v>0.12448915435397674</v>
      </c>
      <c r="R100" s="38">
        <f t="shared" si="17"/>
        <v>1.2574662055957245E-3</v>
      </c>
      <c r="S100" s="38">
        <f t="shared" si="17"/>
        <v>2.5463690663313422E-2</v>
      </c>
      <c r="T100" s="38">
        <f t="shared" si="17"/>
        <v>6.0672744419993714E-2</v>
      </c>
      <c r="U100" s="38">
        <f t="shared" si="17"/>
        <v>0.14397988054071048</v>
      </c>
      <c r="V100" s="38">
        <f t="shared" si="17"/>
        <v>-2.3891857906318769E-2</v>
      </c>
      <c r="W100" s="38">
        <f t="shared" si="17"/>
        <v>-5.4071046840616158E-2</v>
      </c>
      <c r="X100" s="38">
        <f t="shared" si="17"/>
        <v>4.9984281672430055E-2</v>
      </c>
      <c r="Y100" s="38">
        <f t="shared" si="17"/>
        <v>-8.8337000943099653E-2</v>
      </c>
      <c r="Z100" s="38">
        <f t="shared" si="17"/>
        <v>4.4640050298648225E-2</v>
      </c>
      <c r="AA100" s="38">
        <f t="shared" si="17"/>
        <v>-9.9025463690663312E-2</v>
      </c>
      <c r="AB100" s="38">
        <f t="shared" si="17"/>
        <v>-7.6076705438541337E-2</v>
      </c>
      <c r="AC100" s="38">
        <f t="shared" si="17"/>
        <v>9.4938698522477202E-2</v>
      </c>
      <c r="AD100" s="38">
        <f t="shared" si="17"/>
        <v>6.6960075447972334E-2</v>
      </c>
      <c r="AE100" s="38">
        <f t="shared" si="17"/>
        <v>6.1615844074190504E-2</v>
      </c>
      <c r="AF100" s="38">
        <f t="shared" si="17"/>
        <v>-3.5837786859478152E-2</v>
      </c>
      <c r="AG100" s="38">
        <f t="shared" si="17"/>
        <v>0.14555171329770514</v>
      </c>
      <c r="AH100" s="38">
        <f t="shared" si="17"/>
        <v>-3.4580320653882425E-2</v>
      </c>
      <c r="AI100" s="19">
        <f t="shared" si="17"/>
        <v>-9.5253065073876139E-2</v>
      </c>
      <c r="AP100" s="1">
        <v>94</v>
      </c>
      <c r="AQ100" s="106">
        <f t="shared" si="10"/>
        <v>0.14439324116743471</v>
      </c>
      <c r="AR100" s="4">
        <v>-1.8298714144411511E-2</v>
      </c>
      <c r="AS100" s="4">
        <v>-1.7392135314635238E-2</v>
      </c>
    </row>
    <row r="101" spans="2:45" x14ac:dyDescent="0.3">
      <c r="B101" s="24"/>
      <c r="C101">
        <v>95</v>
      </c>
      <c r="D101" s="51">
        <f t="shared" si="12"/>
        <v>4178</v>
      </c>
      <c r="E101" s="38">
        <f t="shared" si="17"/>
        <v>-5.0263283867879368E-3</v>
      </c>
      <c r="F101" s="38">
        <f t="shared" si="17"/>
        <v>-7.3480134035423653E-2</v>
      </c>
      <c r="G101" s="38">
        <f t="shared" si="17"/>
        <v>2.8003829583532792E-2</v>
      </c>
      <c r="H101" s="38">
        <f t="shared" si="17"/>
        <v>-2.3934897079942556E-4</v>
      </c>
      <c r="I101" s="38">
        <f t="shared" si="17"/>
        <v>5.0741981809478219E-2</v>
      </c>
      <c r="J101" s="38">
        <f t="shared" si="17"/>
        <v>0.11081857348013403</v>
      </c>
      <c r="K101" s="38">
        <f t="shared" si="17"/>
        <v>0.11105792245093346</v>
      </c>
      <c r="L101" s="38">
        <f t="shared" si="17"/>
        <v>0.13331737673528005</v>
      </c>
      <c r="M101" s="38">
        <f t="shared" si="17"/>
        <v>-5.9837242699856394E-2</v>
      </c>
      <c r="N101" s="38">
        <f t="shared" si="17"/>
        <v>9.8372426998563911E-2</v>
      </c>
      <c r="O101" s="38">
        <f t="shared" si="17"/>
        <v>0.14672091910004786</v>
      </c>
      <c r="P101" s="38">
        <f t="shared" si="17"/>
        <v>-2.8721876495931067E-3</v>
      </c>
      <c r="Q101" s="38">
        <f t="shared" si="17"/>
        <v>0.13882240306366683</v>
      </c>
      <c r="R101" s="38">
        <f t="shared" si="17"/>
        <v>2.3216850167544281E-2</v>
      </c>
      <c r="S101" s="38">
        <f t="shared" si="17"/>
        <v>1.7951172809956919E-2</v>
      </c>
      <c r="T101" s="38">
        <f t="shared" si="17"/>
        <v>6.3666826232647203E-2</v>
      </c>
      <c r="U101" s="38">
        <f t="shared" si="17"/>
        <v>0.10196266156055529</v>
      </c>
      <c r="V101" s="38">
        <f t="shared" si="17"/>
        <v>2.0584011488750598E-2</v>
      </c>
      <c r="W101" s="38">
        <f t="shared" si="17"/>
        <v>-1.2685495452369555E-2</v>
      </c>
      <c r="X101" s="38">
        <f t="shared" si="17"/>
        <v>9.2867400670177125E-2</v>
      </c>
      <c r="Y101" s="38">
        <f t="shared" si="17"/>
        <v>-4.2843465773097174E-2</v>
      </c>
      <c r="Z101" s="38">
        <f t="shared" si="17"/>
        <v>9.8372426998563911E-2</v>
      </c>
      <c r="AA101" s="38">
        <f t="shared" si="17"/>
        <v>-8.2096696984202966E-2</v>
      </c>
      <c r="AB101" s="38">
        <f t="shared" si="17"/>
        <v>-4.8348492101483967E-2</v>
      </c>
      <c r="AC101" s="38">
        <f t="shared" si="17"/>
        <v>6.2230732407850646E-2</v>
      </c>
      <c r="AD101" s="38">
        <f t="shared" si="17"/>
        <v>8.4250837721397798E-2</v>
      </c>
      <c r="AE101" s="38">
        <f t="shared" si="17"/>
        <v>5.816179990426041E-2</v>
      </c>
      <c r="AF101" s="38">
        <f t="shared" si="17"/>
        <v>2.1541407371948301E-3</v>
      </c>
      <c r="AG101" s="38">
        <f t="shared" si="17"/>
        <v>0.15988511249401627</v>
      </c>
      <c r="AH101" s="38">
        <f t="shared" si="17"/>
        <v>1.6754427955959789E-3</v>
      </c>
      <c r="AI101" s="19">
        <f t="shared" si="17"/>
        <v>-7.4437529918621348E-2</v>
      </c>
      <c r="AP101" s="1">
        <v>95</v>
      </c>
      <c r="AQ101" s="106">
        <f t="shared" si="10"/>
        <v>0.14592933947772657</v>
      </c>
      <c r="AR101" s="4">
        <v>-1.8175175815143017E-2</v>
      </c>
      <c r="AS101" s="4">
        <v>-1.5822188736108453E-2</v>
      </c>
    </row>
    <row r="102" spans="2:45" ht="15.6" x14ac:dyDescent="0.3">
      <c r="B102" s="20" t="s">
        <v>38</v>
      </c>
      <c r="C102" s="41" t="s">
        <v>55</v>
      </c>
      <c r="D102" s="50" t="s">
        <v>56</v>
      </c>
      <c r="E102" s="42" t="s">
        <v>6</v>
      </c>
      <c r="F102" s="42" t="s">
        <v>14</v>
      </c>
      <c r="G102" s="42" t="s">
        <v>7</v>
      </c>
      <c r="H102" s="42" t="s">
        <v>8</v>
      </c>
      <c r="I102" s="42" t="s">
        <v>12</v>
      </c>
      <c r="J102" s="42" t="s">
        <v>13</v>
      </c>
      <c r="K102" s="42" t="s">
        <v>15</v>
      </c>
      <c r="L102" s="42" t="s">
        <v>10</v>
      </c>
      <c r="M102" s="42" t="s">
        <v>9</v>
      </c>
      <c r="N102" s="42" t="s">
        <v>11</v>
      </c>
      <c r="O102" s="42" t="s">
        <v>20</v>
      </c>
      <c r="P102" s="42" t="s">
        <v>18</v>
      </c>
      <c r="Q102" s="42" t="s">
        <v>19</v>
      </c>
      <c r="R102" s="42" t="s">
        <v>16</v>
      </c>
      <c r="S102" s="42" t="s">
        <v>22</v>
      </c>
      <c r="T102" s="42" t="s">
        <v>23</v>
      </c>
      <c r="U102" s="42" t="s">
        <v>21</v>
      </c>
      <c r="V102" s="42" t="s">
        <v>27</v>
      </c>
      <c r="W102" s="42" t="s">
        <v>17</v>
      </c>
      <c r="X102" s="42" t="s">
        <v>26</v>
      </c>
      <c r="Y102" s="42" t="s">
        <v>29</v>
      </c>
      <c r="Z102" s="42" t="s">
        <v>25</v>
      </c>
      <c r="AA102" s="42" t="s">
        <v>24</v>
      </c>
      <c r="AB102" s="42" t="s">
        <v>30</v>
      </c>
      <c r="AC102" s="42" t="s">
        <v>33</v>
      </c>
      <c r="AD102" s="42" t="s">
        <v>31</v>
      </c>
      <c r="AE102" s="42" t="s">
        <v>28</v>
      </c>
      <c r="AF102" s="42" t="s">
        <v>32</v>
      </c>
      <c r="AG102" s="42" t="s">
        <v>34</v>
      </c>
      <c r="AH102" s="42" t="s">
        <v>35</v>
      </c>
      <c r="AI102" s="37" t="s">
        <v>36</v>
      </c>
      <c r="AP102" s="1">
        <v>96</v>
      </c>
      <c r="AQ102" s="106">
        <f t="shared" si="10"/>
        <v>0.14746543778801843</v>
      </c>
      <c r="AR102" s="4">
        <v>-1.783628008411877E-2</v>
      </c>
      <c r="AS102" s="4">
        <v>-1.5482628342840277E-2</v>
      </c>
    </row>
    <row r="103" spans="2:45" x14ac:dyDescent="0.3">
      <c r="B103" s="24"/>
      <c r="C103">
        <v>1</v>
      </c>
      <c r="D103" s="51">
        <f>AVERAGE(E53:I53)</f>
        <v>659.2</v>
      </c>
      <c r="E103" s="38">
        <f t="shared" ref="E103:AI103" si="18">(E53-$D103)/$D103</f>
        <v>-7.6152912621359287E-2</v>
      </c>
      <c r="F103" s="38">
        <f t="shared" si="18"/>
        <v>1.7900485436893133E-2</v>
      </c>
      <c r="G103" s="38">
        <f t="shared" si="18"/>
        <v>6.4927184466019347E-2</v>
      </c>
      <c r="H103" s="38">
        <f t="shared" si="18"/>
        <v>-4.2779126213592297E-2</v>
      </c>
      <c r="I103" s="38">
        <f t="shared" si="18"/>
        <v>3.6104368932038763E-2</v>
      </c>
      <c r="J103" s="38">
        <f t="shared" si="18"/>
        <v>5.8859223300970799E-2</v>
      </c>
      <c r="K103" s="38">
        <f t="shared" si="18"/>
        <v>1.1832524271844591E-2</v>
      </c>
      <c r="L103" s="38">
        <f t="shared" si="18"/>
        <v>-4.2779126213592297E-2</v>
      </c>
      <c r="M103" s="38">
        <f t="shared" si="18"/>
        <v>7.8580097087378564E-2</v>
      </c>
      <c r="N103" s="38">
        <f t="shared" si="18"/>
        <v>-6.4016990291262205E-2</v>
      </c>
      <c r="O103" s="38">
        <f t="shared" si="18"/>
        <v>-2.6092233009708806E-2</v>
      </c>
      <c r="P103" s="38">
        <f t="shared" si="18"/>
        <v>6.0376213592232934E-2</v>
      </c>
      <c r="Q103" s="38">
        <f t="shared" si="18"/>
        <v>-7.1601941747572881E-2</v>
      </c>
      <c r="R103" s="38">
        <f t="shared" si="18"/>
        <v>2.7002427184465948E-2</v>
      </c>
      <c r="S103" s="38">
        <f t="shared" si="18"/>
        <v>-1.5473300970873854E-2</v>
      </c>
      <c r="T103" s="38">
        <f t="shared" si="18"/>
        <v>-2.0024271844660262E-2</v>
      </c>
      <c r="U103" s="38">
        <f t="shared" si="18"/>
        <v>0.13622572815533973</v>
      </c>
      <c r="V103" s="38">
        <f t="shared" si="18"/>
        <v>-4.8543689320389039E-3</v>
      </c>
      <c r="W103" s="38">
        <f t="shared" si="18"/>
        <v>5.7645631067960472E-3</v>
      </c>
      <c r="X103" s="38">
        <f t="shared" si="18"/>
        <v>2.7305825242717754E-3</v>
      </c>
      <c r="Y103" s="38">
        <f t="shared" si="18"/>
        <v>6.7961165048543618E-2</v>
      </c>
      <c r="Z103" s="38">
        <f t="shared" si="18"/>
        <v>-0.12773058252427191</v>
      </c>
      <c r="AA103" s="38">
        <f t="shared" si="18"/>
        <v>5.7645631067960472E-3</v>
      </c>
      <c r="AB103" s="38">
        <f t="shared" si="18"/>
        <v>0.11498786407766982</v>
      </c>
      <c r="AC103" s="38">
        <f t="shared" si="18"/>
        <v>2.2451456310679543E-2</v>
      </c>
      <c r="AD103" s="38">
        <f t="shared" si="18"/>
        <v>6.189320388349507E-2</v>
      </c>
      <c r="AE103" s="38">
        <f t="shared" si="18"/>
        <v>-5.7949029126213657E-2</v>
      </c>
      <c r="AF103" s="38">
        <f t="shared" si="18"/>
        <v>0.15442961165048535</v>
      </c>
      <c r="AG103" s="38">
        <f t="shared" si="18"/>
        <v>0.13167475728155331</v>
      </c>
      <c r="AH103" s="38">
        <f t="shared" si="18"/>
        <v>6.6444174757281482E-2</v>
      </c>
      <c r="AI103" s="19">
        <f t="shared" si="18"/>
        <v>0.26061893203883485</v>
      </c>
      <c r="AP103" s="1">
        <v>97</v>
      </c>
      <c r="AQ103" s="106">
        <f t="shared" si="10"/>
        <v>0.14900153609831029</v>
      </c>
      <c r="AR103" s="4">
        <v>-1.7761033369214269E-2</v>
      </c>
      <c r="AS103" s="4">
        <v>-1.5473300970873854E-2</v>
      </c>
    </row>
    <row r="104" spans="2:45" x14ac:dyDescent="0.3">
      <c r="B104" s="24"/>
      <c r="C104">
        <v>3</v>
      </c>
      <c r="D104" s="51">
        <f t="shared" ref="D104:D123" si="19">AVERAGE(E54:I54)</f>
        <v>766</v>
      </c>
      <c r="E104" s="38">
        <f t="shared" ref="E104:AI112" si="20">(E54-$D104)/$D104</f>
        <v>-7.3107049608355096E-2</v>
      </c>
      <c r="F104" s="38">
        <f t="shared" si="20"/>
        <v>3.9164490861618795E-3</v>
      </c>
      <c r="G104" s="38">
        <f t="shared" si="20"/>
        <v>4.8302872062663184E-2</v>
      </c>
      <c r="H104" s="38">
        <f t="shared" si="20"/>
        <v>-2.3498694516971279E-2</v>
      </c>
      <c r="I104" s="38">
        <f t="shared" si="20"/>
        <v>4.4386422976501305E-2</v>
      </c>
      <c r="J104" s="38">
        <f t="shared" si="20"/>
        <v>7.4412532637075715E-2</v>
      </c>
      <c r="K104" s="38">
        <f t="shared" si="20"/>
        <v>3.0026109660574413E-2</v>
      </c>
      <c r="L104" s="38">
        <f t="shared" si="20"/>
        <v>-3.91644908616188E-2</v>
      </c>
      <c r="M104" s="38">
        <f t="shared" si="20"/>
        <v>5.6135770234986948E-2</v>
      </c>
      <c r="N104" s="38">
        <f t="shared" si="20"/>
        <v>-1.95822454308094E-2</v>
      </c>
      <c r="O104" s="38">
        <f t="shared" si="20"/>
        <v>2.8720626631853787E-2</v>
      </c>
      <c r="P104" s="38">
        <f t="shared" si="20"/>
        <v>6.2663185378590072E-2</v>
      </c>
      <c r="Q104" s="38">
        <f t="shared" si="20"/>
        <v>5.2219321148825066E-3</v>
      </c>
      <c r="R104" s="38">
        <f t="shared" si="20"/>
        <v>4.6997389033942558E-2</v>
      </c>
      <c r="S104" s="38">
        <f t="shared" si="20"/>
        <v>2.7415143603133161E-2</v>
      </c>
      <c r="T104" s="38">
        <f t="shared" si="20"/>
        <v>0</v>
      </c>
      <c r="U104" s="38">
        <f t="shared" si="20"/>
        <v>0.15404699738903394</v>
      </c>
      <c r="V104" s="38">
        <f t="shared" si="20"/>
        <v>2.3498694516971279E-2</v>
      </c>
      <c r="W104" s="38">
        <f t="shared" si="20"/>
        <v>4.8302872062663184E-2</v>
      </c>
      <c r="X104" s="38">
        <f t="shared" si="20"/>
        <v>5.87467362924282E-2</v>
      </c>
      <c r="Y104" s="38">
        <f t="shared" si="20"/>
        <v>1.8276762402088774E-2</v>
      </c>
      <c r="Z104" s="38">
        <f t="shared" si="20"/>
        <v>-5.0913838120104436E-2</v>
      </c>
      <c r="AA104" s="38">
        <f t="shared" si="20"/>
        <v>0</v>
      </c>
      <c r="AB104" s="38">
        <f t="shared" si="20"/>
        <v>7.4412532637075715E-2</v>
      </c>
      <c r="AC104" s="38">
        <f t="shared" si="20"/>
        <v>3.5248041775456922E-2</v>
      </c>
      <c r="AD104" s="38">
        <f t="shared" si="20"/>
        <v>8.2245430809399472E-2</v>
      </c>
      <c r="AE104" s="38">
        <f t="shared" si="20"/>
        <v>-1.1749347258485639E-2</v>
      </c>
      <c r="AF104" s="38">
        <f t="shared" si="20"/>
        <v>0.14360313315926893</v>
      </c>
      <c r="AG104" s="38">
        <f t="shared" si="20"/>
        <v>0.15404699738903394</v>
      </c>
      <c r="AH104" s="38">
        <f t="shared" si="20"/>
        <v>9.0078328981723244E-2</v>
      </c>
      <c r="AI104" s="19">
        <f t="shared" si="20"/>
        <v>0.20626631853785901</v>
      </c>
      <c r="AP104" s="1">
        <v>98</v>
      </c>
      <c r="AQ104" s="106">
        <f t="shared" si="10"/>
        <v>0.15053763440860216</v>
      </c>
      <c r="AR104" s="4">
        <v>-1.7761033369214269E-2</v>
      </c>
      <c r="AS104" s="4">
        <v>-1.5345268542199489E-2</v>
      </c>
    </row>
    <row r="105" spans="2:45" x14ac:dyDescent="0.3">
      <c r="B105" s="24"/>
      <c r="C105">
        <v>5</v>
      </c>
      <c r="D105" s="51">
        <f t="shared" si="19"/>
        <v>827.2</v>
      </c>
      <c r="E105" s="38">
        <f t="shared" si="20"/>
        <v>-5.8268858800773746E-2</v>
      </c>
      <c r="F105" s="38">
        <f t="shared" si="20"/>
        <v>-3.8684719535783912E-3</v>
      </c>
      <c r="G105" s="38">
        <f t="shared" si="20"/>
        <v>4.4487427466150815E-2</v>
      </c>
      <c r="H105" s="38">
        <f t="shared" si="20"/>
        <v>-2.2001934235976843E-2</v>
      </c>
      <c r="I105" s="38">
        <f t="shared" si="20"/>
        <v>3.9651837524177891E-2</v>
      </c>
      <c r="J105" s="38">
        <f t="shared" si="20"/>
        <v>6.987427466150864E-2</v>
      </c>
      <c r="K105" s="38">
        <f t="shared" si="20"/>
        <v>2.6353965183752361E-2</v>
      </c>
      <c r="L105" s="38">
        <f t="shared" si="20"/>
        <v>-1.4506769825919311E-3</v>
      </c>
      <c r="M105" s="38">
        <f t="shared" si="20"/>
        <v>4.6905222437137274E-2</v>
      </c>
      <c r="N105" s="38">
        <f t="shared" si="20"/>
        <v>-8.704061895551311E-3</v>
      </c>
      <c r="O105" s="38">
        <f t="shared" si="20"/>
        <v>4.6905222437137274E-2</v>
      </c>
      <c r="P105" s="38">
        <f t="shared" si="20"/>
        <v>6.1411992263056034E-2</v>
      </c>
      <c r="Q105" s="38">
        <f t="shared" si="20"/>
        <v>4.9323017408123733E-2</v>
      </c>
      <c r="R105" s="38">
        <f t="shared" si="20"/>
        <v>5.6576402321083116E-2</v>
      </c>
      <c r="S105" s="38">
        <f t="shared" si="20"/>
        <v>2.3936170212765902E-2</v>
      </c>
      <c r="T105" s="38">
        <f t="shared" si="20"/>
        <v>2.6353965183752361E-2</v>
      </c>
      <c r="U105" s="38">
        <f t="shared" si="20"/>
        <v>0.14482591876208892</v>
      </c>
      <c r="V105" s="38">
        <f t="shared" si="20"/>
        <v>1.5473887814313291E-2</v>
      </c>
      <c r="W105" s="38">
        <f t="shared" si="20"/>
        <v>7.2292069632495112E-2</v>
      </c>
      <c r="X105" s="38">
        <f t="shared" si="20"/>
        <v>6.987427466150864E-2</v>
      </c>
      <c r="Y105" s="38">
        <f t="shared" si="20"/>
        <v>2.3936170212765902E-2</v>
      </c>
      <c r="Z105" s="38">
        <f t="shared" si="20"/>
        <v>-2.4419729206963302E-2</v>
      </c>
      <c r="AA105" s="38">
        <f t="shared" si="20"/>
        <v>8.2205029013539092E-3</v>
      </c>
      <c r="AB105" s="38">
        <f t="shared" si="20"/>
        <v>7.4709864603481571E-2</v>
      </c>
      <c r="AC105" s="38">
        <f t="shared" si="20"/>
        <v>4.5696324951644045E-2</v>
      </c>
      <c r="AD105" s="38">
        <f t="shared" si="20"/>
        <v>9.8887814313346173E-2</v>
      </c>
      <c r="AE105" s="38">
        <f t="shared" si="20"/>
        <v>2.3936170212765902E-2</v>
      </c>
      <c r="AF105" s="38">
        <f t="shared" si="20"/>
        <v>0.1363636363636363</v>
      </c>
      <c r="AG105" s="38">
        <f t="shared" si="20"/>
        <v>0.16658607350096705</v>
      </c>
      <c r="AH105" s="38">
        <f t="shared" si="20"/>
        <v>0.11460348162475816</v>
      </c>
      <c r="AI105" s="19">
        <f t="shared" si="20"/>
        <v>0.1883462282398452</v>
      </c>
      <c r="AP105" s="1">
        <v>99</v>
      </c>
      <c r="AQ105" s="106">
        <f t="shared" si="10"/>
        <v>0.15207373271889402</v>
      </c>
      <c r="AR105" s="4">
        <v>-1.7222820236813777E-2</v>
      </c>
      <c r="AS105" s="4">
        <v>-1.5127303717907792E-2</v>
      </c>
    </row>
    <row r="106" spans="2:45" x14ac:dyDescent="0.3">
      <c r="B106" s="24"/>
      <c r="C106">
        <v>10</v>
      </c>
      <c r="D106" s="51">
        <f t="shared" si="19"/>
        <v>943.4</v>
      </c>
      <c r="E106" s="38">
        <f t="shared" si="20"/>
        <v>-4.918380326478692E-2</v>
      </c>
      <c r="F106" s="38">
        <f t="shared" si="20"/>
        <v>-1.4203943184227239E-2</v>
      </c>
      <c r="G106" s="38">
        <f t="shared" si="20"/>
        <v>3.4555861776552919E-2</v>
      </c>
      <c r="H106" s="38">
        <f t="shared" si="20"/>
        <v>-1.1023955904176359E-2</v>
      </c>
      <c r="I106" s="38">
        <f t="shared" si="20"/>
        <v>3.985584057663772E-2</v>
      </c>
      <c r="J106" s="38">
        <f t="shared" si="20"/>
        <v>7.8015687937248279E-2</v>
      </c>
      <c r="K106" s="38">
        <f t="shared" si="20"/>
        <v>4.4095823616705561E-2</v>
      </c>
      <c r="L106" s="38">
        <f t="shared" si="20"/>
        <v>1.0175959296162839E-2</v>
      </c>
      <c r="M106" s="38">
        <f t="shared" si="20"/>
        <v>3.985584057663772E-2</v>
      </c>
      <c r="N106" s="38">
        <f t="shared" si="20"/>
        <v>1.6959932160271599E-3</v>
      </c>
      <c r="O106" s="38">
        <f t="shared" si="20"/>
        <v>6.4235743057027797E-2</v>
      </c>
      <c r="P106" s="38">
        <f t="shared" si="20"/>
        <v>5.5755776976892116E-2</v>
      </c>
      <c r="Q106" s="38">
        <f t="shared" si="20"/>
        <v>4.6215815136739481E-2</v>
      </c>
      <c r="R106" s="38">
        <f t="shared" si="20"/>
        <v>5.8935764256942996E-2</v>
      </c>
      <c r="S106" s="38">
        <f t="shared" si="20"/>
        <v>1.65359338562646E-2</v>
      </c>
      <c r="T106" s="38">
        <f t="shared" si="20"/>
        <v>2.1835912656349401E-2</v>
      </c>
      <c r="U106" s="38">
        <f t="shared" si="20"/>
        <v>0.13101547593809629</v>
      </c>
      <c r="V106" s="38">
        <f t="shared" si="20"/>
        <v>1.65359338562646E-2</v>
      </c>
      <c r="W106" s="38">
        <f t="shared" si="20"/>
        <v>4.9395802416790355E-2</v>
      </c>
      <c r="X106" s="38">
        <f t="shared" si="20"/>
        <v>7.5895696417214359E-2</v>
      </c>
      <c r="Y106" s="38">
        <f t="shared" si="20"/>
        <v>1.865592537629852E-2</v>
      </c>
      <c r="Z106" s="38">
        <f t="shared" si="20"/>
        <v>6.359974560102001E-4</v>
      </c>
      <c r="AA106" s="38">
        <f t="shared" si="20"/>
        <v>-4.6639813440745997E-3</v>
      </c>
      <c r="AB106" s="38">
        <f t="shared" si="20"/>
        <v>5.7875768496926036E-2</v>
      </c>
      <c r="AC106" s="38">
        <f t="shared" si="20"/>
        <v>4.091583633665468E-2</v>
      </c>
      <c r="AD106" s="38">
        <f t="shared" si="20"/>
        <v>8.7555649777400921E-2</v>
      </c>
      <c r="AE106" s="38">
        <f t="shared" si="20"/>
        <v>5.2575789696841235E-2</v>
      </c>
      <c r="AF106" s="38">
        <f t="shared" si="20"/>
        <v>0.12041551833792667</v>
      </c>
      <c r="AG106" s="38">
        <f t="shared" si="20"/>
        <v>0.16705533177867291</v>
      </c>
      <c r="AH106" s="38">
        <f t="shared" si="20"/>
        <v>0.10027559889760444</v>
      </c>
      <c r="AI106" s="19">
        <f t="shared" si="20"/>
        <v>0.13419546321814715</v>
      </c>
      <c r="AP106" s="1">
        <v>100</v>
      </c>
      <c r="AQ106" s="106">
        <f t="shared" si="10"/>
        <v>0.15360983102918588</v>
      </c>
      <c r="AR106" s="4">
        <v>-1.7162612668230617E-2</v>
      </c>
      <c r="AS106" s="4">
        <v>-1.4913657770800628E-2</v>
      </c>
    </row>
    <row r="107" spans="2:45" x14ac:dyDescent="0.3">
      <c r="B107" s="24"/>
      <c r="C107">
        <v>15</v>
      </c>
      <c r="D107" s="51">
        <f t="shared" si="19"/>
        <v>1031.5999999999999</v>
      </c>
      <c r="E107" s="38">
        <f t="shared" si="20"/>
        <v>-3.0632027917797511E-2</v>
      </c>
      <c r="F107" s="38">
        <f t="shared" si="20"/>
        <v>-2.0938348196975487E-2</v>
      </c>
      <c r="G107" s="38">
        <f t="shared" si="20"/>
        <v>2.074447460255922E-2</v>
      </c>
      <c r="H107" s="38">
        <f t="shared" si="20"/>
        <v>-1.2214036448235663E-2</v>
      </c>
      <c r="I107" s="38">
        <f t="shared" si="20"/>
        <v>4.303993796044988E-2</v>
      </c>
      <c r="J107" s="38">
        <f t="shared" si="20"/>
        <v>7.696781698332697E-2</v>
      </c>
      <c r="K107" s="38">
        <f t="shared" si="20"/>
        <v>3.4315626211710054E-2</v>
      </c>
      <c r="L107" s="38">
        <f t="shared" si="20"/>
        <v>1.686700271423041E-2</v>
      </c>
      <c r="M107" s="38">
        <f t="shared" si="20"/>
        <v>2.7530050407134639E-2</v>
      </c>
      <c r="N107" s="38">
        <f t="shared" si="20"/>
        <v>-2.5203567274136385E-3</v>
      </c>
      <c r="O107" s="38">
        <f t="shared" si="20"/>
        <v>7.502908103916256E-2</v>
      </c>
      <c r="P107" s="38">
        <f t="shared" si="20"/>
        <v>5.9519193485847319E-2</v>
      </c>
      <c r="Q107" s="38">
        <f t="shared" si="20"/>
        <v>6.1457929430011729E-2</v>
      </c>
      <c r="R107" s="38">
        <f t="shared" si="20"/>
        <v>4.7886777820860892E-2</v>
      </c>
      <c r="S107" s="38">
        <f t="shared" si="20"/>
        <v>1.3958898797983805E-2</v>
      </c>
      <c r="T107" s="38">
        <f t="shared" si="20"/>
        <v>2.6560682435052437E-2</v>
      </c>
      <c r="U107" s="38">
        <f t="shared" si="20"/>
        <v>0.12252811167119049</v>
      </c>
      <c r="V107" s="38">
        <f t="shared" si="20"/>
        <v>3.2376890267545651E-2</v>
      </c>
      <c r="W107" s="38">
        <f t="shared" si="20"/>
        <v>4.2070569988367675E-2</v>
      </c>
      <c r="X107" s="38">
        <f t="shared" si="20"/>
        <v>8.4722760759984583E-2</v>
      </c>
      <c r="Y107" s="38">
        <f t="shared" si="20"/>
        <v>1.2989530825901601E-2</v>
      </c>
      <c r="Z107" s="38">
        <f t="shared" si="20"/>
        <v>8.1426909654905896E-3</v>
      </c>
      <c r="AA107" s="38">
        <f t="shared" si="20"/>
        <v>3.8774718883296914E-4</v>
      </c>
      <c r="AB107" s="38">
        <f t="shared" si="20"/>
        <v>4.0131834044203271E-2</v>
      </c>
      <c r="AC107" s="38">
        <f t="shared" si="20"/>
        <v>3.7223730127956663E-2</v>
      </c>
      <c r="AD107" s="38">
        <f t="shared" si="20"/>
        <v>9.1508336564560006E-2</v>
      </c>
      <c r="AE107" s="38">
        <f t="shared" si="20"/>
        <v>5.5641721597518512E-2</v>
      </c>
      <c r="AF107" s="38">
        <f t="shared" si="20"/>
        <v>0.11477316789453286</v>
      </c>
      <c r="AG107" s="38">
        <f t="shared" si="20"/>
        <v>0.15936409461031417</v>
      </c>
      <c r="AH107" s="38">
        <f t="shared" si="20"/>
        <v>8.2784024815820187E-2</v>
      </c>
      <c r="AI107" s="19">
        <f t="shared" si="20"/>
        <v>0.11380379992245065</v>
      </c>
      <c r="AP107" s="1">
        <v>101</v>
      </c>
      <c r="AQ107" s="106">
        <f t="shared" si="10"/>
        <v>0.15514592933947774</v>
      </c>
      <c r="AR107" s="4">
        <v>-1.6667964794766017E-2</v>
      </c>
      <c r="AS107" s="4">
        <v>-1.4731720502770614E-2</v>
      </c>
    </row>
    <row r="108" spans="2:45" x14ac:dyDescent="0.3">
      <c r="B108" s="13"/>
      <c r="C108">
        <v>20</v>
      </c>
      <c r="D108" s="51">
        <f t="shared" si="19"/>
        <v>1111.8</v>
      </c>
      <c r="E108" s="38">
        <f t="shared" si="20"/>
        <v>-2.2306170174491775E-2</v>
      </c>
      <c r="F108" s="38">
        <f t="shared" si="20"/>
        <v>-2.7702824248965602E-2</v>
      </c>
      <c r="G108" s="38">
        <f t="shared" si="20"/>
        <v>2.4464831804281387E-2</v>
      </c>
      <c r="H108" s="38">
        <f t="shared" si="20"/>
        <v>-1.4211189062781035E-2</v>
      </c>
      <c r="I108" s="38">
        <f t="shared" si="20"/>
        <v>3.9755351681957228E-2</v>
      </c>
      <c r="J108" s="38">
        <f t="shared" si="20"/>
        <v>7.6632487857528381E-2</v>
      </c>
      <c r="K108" s="38">
        <f t="shared" si="20"/>
        <v>3.8855909336211594E-2</v>
      </c>
      <c r="L108" s="38">
        <f t="shared" si="20"/>
        <v>2.356538945853575E-2</v>
      </c>
      <c r="M108" s="38">
        <f t="shared" si="20"/>
        <v>2.0867062421298835E-2</v>
      </c>
      <c r="N108" s="38">
        <f t="shared" si="20"/>
        <v>4.6771001978773569E-3</v>
      </c>
      <c r="O108" s="38">
        <f t="shared" si="20"/>
        <v>8.1129699586256571E-2</v>
      </c>
      <c r="P108" s="38">
        <f t="shared" si="20"/>
        <v>5.4146429213887431E-2</v>
      </c>
      <c r="Q108" s="38">
        <f t="shared" si="20"/>
        <v>7.6632487857528381E-2</v>
      </c>
      <c r="R108" s="38">
        <f t="shared" si="20"/>
        <v>4.3353121064939777E-2</v>
      </c>
      <c r="S108" s="38">
        <f t="shared" si="20"/>
        <v>1.6369850692570648E-2</v>
      </c>
      <c r="T108" s="38">
        <f t="shared" si="20"/>
        <v>3.5258139953229038E-2</v>
      </c>
      <c r="U108" s="38">
        <f t="shared" si="20"/>
        <v>0.11620795107033643</v>
      </c>
      <c r="V108" s="38">
        <f t="shared" si="20"/>
        <v>3.9755351681957228E-2</v>
      </c>
      <c r="W108" s="38">
        <f t="shared" si="20"/>
        <v>4.2453678719194143E-2</v>
      </c>
      <c r="X108" s="38">
        <f t="shared" si="20"/>
        <v>9.4621334772441126E-2</v>
      </c>
      <c r="Y108" s="38">
        <f t="shared" si="20"/>
        <v>1.6369850692570648E-2</v>
      </c>
      <c r="Z108" s="38">
        <f t="shared" si="20"/>
        <v>1.2772081309588098E-2</v>
      </c>
      <c r="AA108" s="38">
        <f t="shared" si="20"/>
        <v>-4.3173232595790203E-3</v>
      </c>
      <c r="AB108" s="38">
        <f t="shared" si="20"/>
        <v>2.2665947112790113E-2</v>
      </c>
      <c r="AC108" s="38">
        <f t="shared" si="20"/>
        <v>3.5258139953229038E-2</v>
      </c>
      <c r="AD108" s="38">
        <f t="shared" si="20"/>
        <v>9.7319661809678049E-2</v>
      </c>
      <c r="AE108" s="38">
        <f t="shared" si="20"/>
        <v>6.224141032559817E-2</v>
      </c>
      <c r="AF108" s="38">
        <f t="shared" si="20"/>
        <v>0.10721352761288006</v>
      </c>
      <c r="AG108" s="38">
        <f t="shared" si="20"/>
        <v>0.15218564490016195</v>
      </c>
      <c r="AH108" s="38">
        <f t="shared" si="20"/>
        <v>7.9330814894765289E-2</v>
      </c>
      <c r="AI108" s="19">
        <f t="shared" si="20"/>
        <v>9.0124123043712936E-2</v>
      </c>
      <c r="AP108" s="1">
        <v>102</v>
      </c>
      <c r="AQ108" s="106">
        <f t="shared" si="10"/>
        <v>0.15668202764976957</v>
      </c>
      <c r="AR108" s="4">
        <v>-1.649433776464793E-2</v>
      </c>
      <c r="AS108" s="4">
        <v>-1.4475510608764647E-2</v>
      </c>
    </row>
    <row r="109" spans="2:45" x14ac:dyDescent="0.3">
      <c r="B109" s="13"/>
      <c r="C109">
        <v>25</v>
      </c>
      <c r="D109" s="51">
        <f t="shared" si="19"/>
        <v>1189.4000000000001</v>
      </c>
      <c r="E109" s="38">
        <f t="shared" si="20"/>
        <v>-1.7992265007566916E-2</v>
      </c>
      <c r="F109" s="38">
        <f t="shared" si="20"/>
        <v>-2.7240625525475105E-2</v>
      </c>
      <c r="G109" s="38">
        <f t="shared" si="20"/>
        <v>2.2364217252396089E-2</v>
      </c>
      <c r="H109" s="38">
        <f t="shared" si="20"/>
        <v>-1.3788464772154103E-2</v>
      </c>
      <c r="I109" s="38">
        <f t="shared" si="20"/>
        <v>3.6657138052799652E-2</v>
      </c>
      <c r="J109" s="38">
        <f t="shared" si="20"/>
        <v>7.5332100218597528E-2</v>
      </c>
      <c r="K109" s="38">
        <f t="shared" si="20"/>
        <v>3.1612577770304275E-2</v>
      </c>
      <c r="L109" s="38">
        <f t="shared" si="20"/>
        <v>1.8160417016983274E-2</v>
      </c>
      <c r="M109" s="38">
        <f t="shared" si="20"/>
        <v>1.7319656969900711E-2</v>
      </c>
      <c r="N109" s="38">
        <f t="shared" si="20"/>
        <v>8.9120564990750866E-3</v>
      </c>
      <c r="O109" s="38">
        <f t="shared" si="20"/>
        <v>8.3739700689423158E-2</v>
      </c>
      <c r="P109" s="38">
        <f t="shared" si="20"/>
        <v>4.926853875903809E-2</v>
      </c>
      <c r="Q109" s="38">
        <f t="shared" si="20"/>
        <v>7.953590045401035E-2</v>
      </c>
      <c r="R109" s="38">
        <f t="shared" si="20"/>
        <v>4.5064738523625275E-2</v>
      </c>
      <c r="S109" s="38">
        <f t="shared" si="20"/>
        <v>1.5638136875735589E-2</v>
      </c>
      <c r="T109" s="38">
        <f t="shared" si="20"/>
        <v>3.1612577770304275E-2</v>
      </c>
      <c r="U109" s="38">
        <f t="shared" si="20"/>
        <v>0.11484782243147797</v>
      </c>
      <c r="V109" s="38">
        <f t="shared" si="20"/>
        <v>4.170169833529503E-2</v>
      </c>
      <c r="W109" s="38">
        <f t="shared" si="20"/>
        <v>3.9179418194047341E-2</v>
      </c>
      <c r="X109" s="38">
        <f t="shared" si="20"/>
        <v>9.8873381536909277E-2</v>
      </c>
      <c r="Y109" s="38">
        <f t="shared" si="20"/>
        <v>1.1434336640322774E-2</v>
      </c>
      <c r="Z109" s="38">
        <f t="shared" si="20"/>
        <v>1.98419371111484E-2</v>
      </c>
      <c r="AA109" s="38">
        <f t="shared" si="20"/>
        <v>1.3452160753320236E-3</v>
      </c>
      <c r="AB109" s="38">
        <f t="shared" si="20"/>
        <v>1.98419371111484E-2</v>
      </c>
      <c r="AC109" s="38">
        <f t="shared" si="20"/>
        <v>4.170169833529503E-2</v>
      </c>
      <c r="AD109" s="38">
        <f t="shared" si="20"/>
        <v>8.7943500924835966E-2</v>
      </c>
      <c r="AE109" s="38">
        <f t="shared" si="20"/>
        <v>6.6083739700689342E-2</v>
      </c>
      <c r="AF109" s="38">
        <f t="shared" si="20"/>
        <v>9.5510341348579025E-2</v>
      </c>
      <c r="AG109" s="38">
        <f t="shared" si="20"/>
        <v>0.14343366403228511</v>
      </c>
      <c r="AH109" s="38">
        <f t="shared" si="20"/>
        <v>7.3650580124432402E-2</v>
      </c>
      <c r="AI109" s="19">
        <f t="shared" si="20"/>
        <v>7.7854380359845224E-2</v>
      </c>
      <c r="AP109" s="1">
        <v>103</v>
      </c>
      <c r="AQ109" s="106">
        <f t="shared" si="10"/>
        <v>0.15821812596006143</v>
      </c>
      <c r="AR109" s="4">
        <v>-1.6415500538213192E-2</v>
      </c>
      <c r="AS109" s="4">
        <v>-1.4211189062781035E-2</v>
      </c>
    </row>
    <row r="110" spans="2:45" x14ac:dyDescent="0.3">
      <c r="B110" s="13"/>
      <c r="C110">
        <v>30</v>
      </c>
      <c r="D110" s="51">
        <f t="shared" si="19"/>
        <v>1274</v>
      </c>
      <c r="E110" s="38">
        <f t="shared" si="20"/>
        <v>-1.4913657770800628E-2</v>
      </c>
      <c r="F110" s="38">
        <f t="shared" si="20"/>
        <v>-2.3547880690737835E-2</v>
      </c>
      <c r="G110" s="38">
        <f t="shared" si="20"/>
        <v>2.9827315541601257E-2</v>
      </c>
      <c r="H110" s="38">
        <f t="shared" si="20"/>
        <v>-2.197802197802198E-2</v>
      </c>
      <c r="I110" s="38">
        <f t="shared" si="20"/>
        <v>3.0612244897959183E-2</v>
      </c>
      <c r="J110" s="38">
        <f t="shared" si="20"/>
        <v>6.907378335949764E-2</v>
      </c>
      <c r="K110" s="38">
        <f t="shared" si="20"/>
        <v>3.8461538461538464E-2</v>
      </c>
      <c r="L110" s="38">
        <f t="shared" si="20"/>
        <v>1.5698587127158554E-2</v>
      </c>
      <c r="M110" s="38">
        <f t="shared" si="20"/>
        <v>1.8838304552590265E-2</v>
      </c>
      <c r="N110" s="38">
        <f t="shared" si="20"/>
        <v>8.634222919937205E-3</v>
      </c>
      <c r="O110" s="38">
        <f t="shared" si="20"/>
        <v>8.2417582417582416E-2</v>
      </c>
      <c r="P110" s="38">
        <f t="shared" si="20"/>
        <v>4.5525902668759811E-2</v>
      </c>
      <c r="Q110" s="38">
        <f t="shared" si="20"/>
        <v>7.4568288854003142E-2</v>
      </c>
      <c r="R110" s="38">
        <f t="shared" si="20"/>
        <v>4.2386185243328101E-2</v>
      </c>
      <c r="S110" s="38">
        <f t="shared" si="20"/>
        <v>7.8492935635792772E-3</v>
      </c>
      <c r="T110" s="38">
        <f t="shared" si="20"/>
        <v>2.7472527472527472E-2</v>
      </c>
      <c r="U110" s="38">
        <f t="shared" si="20"/>
        <v>0.1075353218210361</v>
      </c>
      <c r="V110" s="38">
        <f t="shared" si="20"/>
        <v>4.0816326530612242E-2</v>
      </c>
      <c r="W110" s="38">
        <f t="shared" si="20"/>
        <v>4.2386185243328101E-2</v>
      </c>
      <c r="X110" s="38">
        <f t="shared" si="20"/>
        <v>8.7912087912087919E-2</v>
      </c>
      <c r="Y110" s="38">
        <f t="shared" si="20"/>
        <v>1.1773940345368918E-2</v>
      </c>
      <c r="Z110" s="38">
        <f t="shared" si="20"/>
        <v>1.6483516483516484E-2</v>
      </c>
      <c r="AA110" s="38">
        <f t="shared" si="20"/>
        <v>0</v>
      </c>
      <c r="AB110" s="38">
        <f t="shared" si="20"/>
        <v>1.1773940345368918E-2</v>
      </c>
      <c r="AC110" s="38">
        <f t="shared" si="20"/>
        <v>3.6106750392464679E-2</v>
      </c>
      <c r="AD110" s="38">
        <f t="shared" si="20"/>
        <v>8.2417582417582416E-2</v>
      </c>
      <c r="AE110" s="38">
        <f t="shared" si="20"/>
        <v>5.8084772370486655E-2</v>
      </c>
      <c r="AF110" s="38">
        <f t="shared" si="20"/>
        <v>8.7912087912087919E-2</v>
      </c>
      <c r="AG110" s="38">
        <f t="shared" si="20"/>
        <v>0.13108320251177394</v>
      </c>
      <c r="AH110" s="38">
        <f t="shared" si="20"/>
        <v>6.907378335949764E-2</v>
      </c>
      <c r="AI110" s="19">
        <f t="shared" si="20"/>
        <v>6.4364207221350084E-2</v>
      </c>
      <c r="AP110" s="1">
        <v>104</v>
      </c>
      <c r="AQ110" s="106">
        <f t="shared" si="10"/>
        <v>0.1597542242703533</v>
      </c>
      <c r="AR110" s="4">
        <v>-1.56908324858346E-2</v>
      </c>
      <c r="AS110" s="4">
        <v>-1.4203943184227239E-2</v>
      </c>
    </row>
    <row r="111" spans="2:45" x14ac:dyDescent="0.3">
      <c r="B111" s="13"/>
      <c r="C111">
        <v>35</v>
      </c>
      <c r="D111" s="51">
        <f t="shared" si="19"/>
        <v>1370.4</v>
      </c>
      <c r="E111" s="38">
        <f t="shared" si="20"/>
        <v>-1.0507880910683078E-2</v>
      </c>
      <c r="F111" s="38">
        <f t="shared" si="20"/>
        <v>-2.3642732049036844E-2</v>
      </c>
      <c r="G111" s="38">
        <f t="shared" si="20"/>
        <v>3.1815528312901277E-2</v>
      </c>
      <c r="H111" s="38">
        <f t="shared" si="20"/>
        <v>-2.9480443666082962E-2</v>
      </c>
      <c r="I111" s="38">
        <f t="shared" si="20"/>
        <v>3.1815528312901277E-2</v>
      </c>
      <c r="J111" s="38">
        <f t="shared" si="20"/>
        <v>6.3193228254524156E-2</v>
      </c>
      <c r="K111" s="38">
        <f t="shared" si="20"/>
        <v>3.9112667834208921E-2</v>
      </c>
      <c r="L111" s="38">
        <f t="shared" si="20"/>
        <v>2.0869819030939804E-2</v>
      </c>
      <c r="M111" s="38">
        <f t="shared" si="20"/>
        <v>1.0653823701109098E-2</v>
      </c>
      <c r="N111" s="38">
        <f t="shared" si="20"/>
        <v>4.8161120840629805E-3</v>
      </c>
      <c r="O111" s="38">
        <f t="shared" si="20"/>
        <v>7.4868651488616392E-2</v>
      </c>
      <c r="P111" s="38">
        <f t="shared" si="20"/>
        <v>3.6193812025685862E-2</v>
      </c>
      <c r="Q111" s="38">
        <f t="shared" si="20"/>
        <v>7.1949795680093326E-2</v>
      </c>
      <c r="R111" s="38">
        <f t="shared" si="20"/>
        <v>3.108581436077051E-2</v>
      </c>
      <c r="S111" s="38">
        <f t="shared" si="20"/>
        <v>-4.6701692936369603E-3</v>
      </c>
      <c r="T111" s="38">
        <f t="shared" si="20"/>
        <v>2.5248102743724393E-2</v>
      </c>
      <c r="U111" s="38">
        <f t="shared" si="20"/>
        <v>9.6030356100408568E-2</v>
      </c>
      <c r="V111" s="38">
        <f t="shared" si="20"/>
        <v>4.3490951546993506E-2</v>
      </c>
      <c r="W111" s="38">
        <f t="shared" si="20"/>
        <v>4.7139521307647335E-2</v>
      </c>
      <c r="X111" s="38">
        <f t="shared" si="20"/>
        <v>8.6544074722708628E-2</v>
      </c>
      <c r="Y111" s="38">
        <f t="shared" si="20"/>
        <v>9.9241097489783329E-3</v>
      </c>
      <c r="Z111" s="38">
        <f t="shared" si="20"/>
        <v>1.2842965557501392E-2</v>
      </c>
      <c r="AA111" s="38">
        <f t="shared" si="20"/>
        <v>-8.318739054290784E-3</v>
      </c>
      <c r="AB111" s="38">
        <f t="shared" si="20"/>
        <v>-6.1295971978984898E-3</v>
      </c>
      <c r="AC111" s="38">
        <f t="shared" si="20"/>
        <v>3.0356100408639744E-2</v>
      </c>
      <c r="AD111" s="38">
        <f t="shared" si="20"/>
        <v>7.3409223584354866E-2</v>
      </c>
      <c r="AE111" s="38">
        <f t="shared" si="20"/>
        <v>5.151780502043192E-2</v>
      </c>
      <c r="AF111" s="38">
        <f t="shared" si="20"/>
        <v>6.5382370110916452E-2</v>
      </c>
      <c r="AG111" s="38">
        <f t="shared" si="20"/>
        <v>0.12375948628137763</v>
      </c>
      <c r="AH111" s="38">
        <f t="shared" si="20"/>
        <v>6.4652656158785682E-2</v>
      </c>
      <c r="AI111" s="19">
        <f t="shared" si="20"/>
        <v>4.203152364273198E-2</v>
      </c>
      <c r="AP111" s="1">
        <v>105</v>
      </c>
      <c r="AQ111" s="106">
        <f t="shared" si="10"/>
        <v>0.16129032258064516</v>
      </c>
      <c r="AR111" s="4">
        <v>-1.5670402656704049E-2</v>
      </c>
      <c r="AS111" s="4">
        <v>-1.4062000639181895E-2</v>
      </c>
    </row>
    <row r="112" spans="2:45" x14ac:dyDescent="0.3">
      <c r="B112" s="13"/>
      <c r="C112">
        <v>40</v>
      </c>
      <c r="D112" s="51">
        <f t="shared" si="19"/>
        <v>1479.8</v>
      </c>
      <c r="E112" s="38">
        <f t="shared" si="20"/>
        <v>-1.4731720502770614E-2</v>
      </c>
      <c r="F112" s="38">
        <f t="shared" si="20"/>
        <v>-2.2165157453709932E-2</v>
      </c>
      <c r="G112" s="38">
        <f t="shared" si="20"/>
        <v>3.3923503176104909E-2</v>
      </c>
      <c r="H112" s="38">
        <f t="shared" si="20"/>
        <v>-2.5543992431409621E-2</v>
      </c>
      <c r="I112" s="38">
        <f t="shared" si="20"/>
        <v>2.8517367211785407E-2</v>
      </c>
      <c r="J112" s="38">
        <f t="shared" si="20"/>
        <v>5.2844979051223172E-2</v>
      </c>
      <c r="K112" s="38">
        <f t="shared" si="20"/>
        <v>4.5411542100283857E-2</v>
      </c>
      <c r="L112" s="38">
        <f t="shared" ref="L112:AI112" si="21">(L62-$D112)/$D112</f>
        <v>2.8517367211785407E-2</v>
      </c>
      <c r="M112" s="38">
        <f t="shared" si="21"/>
        <v>7.5685903500473349E-3</v>
      </c>
      <c r="N112" s="38">
        <f t="shared" si="21"/>
        <v>8.2443573455872731E-3</v>
      </c>
      <c r="O112" s="38">
        <f t="shared" si="21"/>
        <v>8.2578726854980439E-2</v>
      </c>
      <c r="P112" s="38">
        <f t="shared" si="21"/>
        <v>3.5275037167184789E-2</v>
      </c>
      <c r="Q112" s="38">
        <f t="shared" si="21"/>
        <v>7.6496823895120997E-2</v>
      </c>
      <c r="R112" s="38">
        <f t="shared" si="21"/>
        <v>2.4462765238545781E-2</v>
      </c>
      <c r="S112" s="38">
        <f t="shared" si="21"/>
        <v>-1.2704419516150801E-2</v>
      </c>
      <c r="T112" s="38">
        <f t="shared" si="21"/>
        <v>2.4462765238545781E-2</v>
      </c>
      <c r="U112" s="38">
        <f t="shared" si="21"/>
        <v>9.2039464792539563E-2</v>
      </c>
      <c r="V112" s="38">
        <f t="shared" si="21"/>
        <v>3.6626571158264662E-2</v>
      </c>
      <c r="W112" s="38">
        <f t="shared" si="21"/>
        <v>4.2708474118124104E-2</v>
      </c>
      <c r="X112" s="38">
        <f t="shared" si="21"/>
        <v>8.8660629814839881E-2</v>
      </c>
      <c r="Y112" s="38">
        <f t="shared" si="21"/>
        <v>2.1624543857278319E-3</v>
      </c>
      <c r="Z112" s="38">
        <f t="shared" si="21"/>
        <v>2.4462765238545781E-2</v>
      </c>
      <c r="AA112" s="38">
        <f t="shared" si="21"/>
        <v>-6.6225165562913604E-3</v>
      </c>
      <c r="AB112" s="38">
        <f t="shared" si="21"/>
        <v>-1.8786322476010243E-2</v>
      </c>
      <c r="AC112" s="38">
        <f t="shared" si="21"/>
        <v>3.3247736180564973E-2</v>
      </c>
      <c r="AD112" s="38">
        <f t="shared" si="21"/>
        <v>6.5008784970942049E-2</v>
      </c>
      <c r="AE112" s="38">
        <f t="shared" si="21"/>
        <v>4.1356940127044224E-2</v>
      </c>
      <c r="AF112" s="38">
        <f t="shared" si="21"/>
        <v>5.8926882011082614E-2</v>
      </c>
      <c r="AG112" s="38">
        <f t="shared" si="21"/>
        <v>0.11839437761859714</v>
      </c>
      <c r="AH112" s="38">
        <f t="shared" si="21"/>
        <v>5.960264900662255E-2</v>
      </c>
      <c r="AI112" s="19">
        <f t="shared" si="21"/>
        <v>2.7165833220705531E-2</v>
      </c>
      <c r="AP112" s="1">
        <v>106</v>
      </c>
      <c r="AQ112" s="106">
        <f t="shared" si="10"/>
        <v>0.16282642089093702</v>
      </c>
      <c r="AR112" s="4">
        <v>-1.5580736543909313E-2</v>
      </c>
      <c r="AS112" s="4">
        <v>-1.3788464772154103E-2</v>
      </c>
    </row>
    <row r="113" spans="2:45" x14ac:dyDescent="0.3">
      <c r="B113" s="13"/>
      <c r="C113">
        <v>45</v>
      </c>
      <c r="D113" s="51">
        <f t="shared" si="19"/>
        <v>1593.6</v>
      </c>
      <c r="E113" s="38">
        <f t="shared" ref="E113:AI121" si="22">(E63-$D113)/$D113</f>
        <v>-1.0416666666666611E-2</v>
      </c>
      <c r="F113" s="38">
        <f t="shared" si="22"/>
        <v>-2.2966867469879464E-2</v>
      </c>
      <c r="G113" s="38">
        <f t="shared" si="22"/>
        <v>3.4764056224899656E-2</v>
      </c>
      <c r="H113" s="38">
        <f t="shared" si="22"/>
        <v>-2.9869477911646531E-2</v>
      </c>
      <c r="I113" s="38">
        <f t="shared" si="22"/>
        <v>2.8488955823293232E-2</v>
      </c>
      <c r="J113" s="38">
        <f t="shared" si="22"/>
        <v>6.551204819277115E-2</v>
      </c>
      <c r="K113" s="38">
        <f t="shared" si="22"/>
        <v>5.3589357429718938E-2</v>
      </c>
      <c r="L113" s="38">
        <f t="shared" si="22"/>
        <v>4.4176706827309294E-2</v>
      </c>
      <c r="M113" s="38">
        <f t="shared" si="22"/>
        <v>5.2710843373494553E-3</v>
      </c>
      <c r="N113" s="38">
        <f t="shared" si="22"/>
        <v>1.9703815261044234E-2</v>
      </c>
      <c r="O113" s="38">
        <f t="shared" si="22"/>
        <v>9.5005020080321342E-2</v>
      </c>
      <c r="P113" s="38">
        <f t="shared" si="22"/>
        <v>3.6646586345381586E-2</v>
      </c>
      <c r="Q113" s="38">
        <f t="shared" si="22"/>
        <v>7.9944779116465928E-2</v>
      </c>
      <c r="R113" s="38">
        <f t="shared" si="22"/>
        <v>2.3468875502008091E-2</v>
      </c>
      <c r="S113" s="38">
        <f t="shared" si="22"/>
        <v>-9.7891566265059671E-3</v>
      </c>
      <c r="T113" s="38">
        <f t="shared" si="22"/>
        <v>2.7861445783132589E-2</v>
      </c>
      <c r="U113" s="38">
        <f t="shared" si="22"/>
        <v>8.4337349397590425E-2</v>
      </c>
      <c r="V113" s="38">
        <f t="shared" si="22"/>
        <v>4.2921686746988014E-2</v>
      </c>
      <c r="W113" s="38">
        <f t="shared" si="22"/>
        <v>4.543172690763058E-2</v>
      </c>
      <c r="X113" s="38">
        <f t="shared" si="22"/>
        <v>9.5632530120481993E-2</v>
      </c>
      <c r="Y113" s="38">
        <f t="shared" si="22"/>
        <v>6.5261044176707405E-3</v>
      </c>
      <c r="Z113" s="38">
        <f t="shared" si="22"/>
        <v>3.2881526104417733E-2</v>
      </c>
      <c r="AA113" s="38">
        <f t="shared" si="22"/>
        <v>-6.0240963855421117E-3</v>
      </c>
      <c r="AB113" s="38">
        <f t="shared" si="22"/>
        <v>-2.6104417670682674E-2</v>
      </c>
      <c r="AC113" s="38">
        <f t="shared" si="22"/>
        <v>4.1666666666666727E-2</v>
      </c>
      <c r="AD113" s="38">
        <f t="shared" si="22"/>
        <v>6.1746987951807289E-2</v>
      </c>
      <c r="AE113" s="38">
        <f t="shared" si="22"/>
        <v>4.1039156626506083E-2</v>
      </c>
      <c r="AF113" s="38">
        <f t="shared" si="22"/>
        <v>7.1159638554216934E-2</v>
      </c>
      <c r="AG113" s="38">
        <f t="shared" si="22"/>
        <v>0.11696787148594384</v>
      </c>
      <c r="AH113" s="38">
        <f t="shared" si="22"/>
        <v>6.0491967871486002E-2</v>
      </c>
      <c r="AI113" s="19">
        <f t="shared" si="22"/>
        <v>1.9703815261044234E-2</v>
      </c>
      <c r="AP113" s="1">
        <v>107</v>
      </c>
      <c r="AQ113" s="106">
        <f t="shared" si="10"/>
        <v>0.16436251920122888</v>
      </c>
      <c r="AR113" s="4">
        <v>-1.5508441303494262E-2</v>
      </c>
      <c r="AS113" s="4">
        <v>-1.3484037279397206E-2</v>
      </c>
    </row>
    <row r="114" spans="2:45" x14ac:dyDescent="0.3">
      <c r="B114" s="13"/>
      <c r="C114">
        <v>50</v>
      </c>
      <c r="D114" s="51">
        <f t="shared" si="19"/>
        <v>1726.2</v>
      </c>
      <c r="E114" s="38">
        <f t="shared" si="22"/>
        <v>3.9392886108214308E-3</v>
      </c>
      <c r="F114" s="38">
        <f t="shared" si="22"/>
        <v>-3.5453597497393144E-2</v>
      </c>
      <c r="G114" s="38">
        <f t="shared" si="22"/>
        <v>2.4794345962229146E-2</v>
      </c>
      <c r="H114" s="38">
        <f t="shared" si="22"/>
        <v>-1.8653690186536929E-2</v>
      </c>
      <c r="I114" s="38">
        <f t="shared" si="22"/>
        <v>2.5373653110879361E-2</v>
      </c>
      <c r="J114" s="38">
        <f t="shared" si="22"/>
        <v>6.7663074962345013E-2</v>
      </c>
      <c r="K114" s="38">
        <f t="shared" si="22"/>
        <v>5.0863167651488794E-2</v>
      </c>
      <c r="L114" s="38">
        <f t="shared" si="22"/>
        <v>4.9125246205538146E-2</v>
      </c>
      <c r="M114" s="38">
        <f t="shared" si="22"/>
        <v>-1.2744757270304978E-3</v>
      </c>
      <c r="N114" s="38">
        <f t="shared" si="22"/>
        <v>2.8270188854130431E-2</v>
      </c>
      <c r="O114" s="38">
        <f t="shared" si="22"/>
        <v>0.10705596107055958</v>
      </c>
      <c r="P114" s="38">
        <f t="shared" si="22"/>
        <v>3.058741744873129E-2</v>
      </c>
      <c r="Q114" s="38">
        <f t="shared" si="22"/>
        <v>9.1993975205654013E-2</v>
      </c>
      <c r="R114" s="38">
        <f t="shared" si="22"/>
        <v>2.247711736762829E-2</v>
      </c>
      <c r="S114" s="38">
        <f t="shared" si="22"/>
        <v>3.3599814621712168E-3</v>
      </c>
      <c r="T114" s="38">
        <f t="shared" si="22"/>
        <v>3.2325338894681935E-2</v>
      </c>
      <c r="U114" s="38">
        <f t="shared" si="22"/>
        <v>8.6780210867802077E-2</v>
      </c>
      <c r="V114" s="38">
        <f t="shared" si="22"/>
        <v>4.6808017610937294E-2</v>
      </c>
      <c r="W114" s="38">
        <f t="shared" si="22"/>
        <v>4.5070096164986646E-2</v>
      </c>
      <c r="X114" s="38">
        <f t="shared" si="22"/>
        <v>0.11226972540841151</v>
      </c>
      <c r="Y114" s="38">
        <f t="shared" si="22"/>
        <v>4.5185957594716455E-3</v>
      </c>
      <c r="Z114" s="38">
        <f t="shared" si="22"/>
        <v>5.3759703394739865E-2</v>
      </c>
      <c r="AA114" s="38">
        <f t="shared" si="22"/>
        <v>-4.1710114702815694E-3</v>
      </c>
      <c r="AB114" s="38">
        <f t="shared" si="22"/>
        <v>-2.7343297416290144E-2</v>
      </c>
      <c r="AC114" s="38">
        <f t="shared" si="22"/>
        <v>4.5070096164986646E-2</v>
      </c>
      <c r="AD114" s="38">
        <f t="shared" si="22"/>
        <v>6.2449310624493076E-2</v>
      </c>
      <c r="AE114" s="38">
        <f t="shared" si="22"/>
        <v>2.5373653110879361E-2</v>
      </c>
      <c r="AF114" s="38">
        <f t="shared" si="22"/>
        <v>6.9400996408295654E-2</v>
      </c>
      <c r="AG114" s="38">
        <f t="shared" si="22"/>
        <v>0.10531803962460894</v>
      </c>
      <c r="AH114" s="38">
        <f t="shared" si="22"/>
        <v>4.1014946124435146E-2</v>
      </c>
      <c r="AI114" s="19">
        <f t="shared" si="22"/>
        <v>7.9944386513729308E-3</v>
      </c>
      <c r="AP114" s="1">
        <v>108</v>
      </c>
      <c r="AQ114" s="106">
        <f t="shared" si="10"/>
        <v>0.16589861751152074</v>
      </c>
      <c r="AR114" s="4">
        <v>-1.5368585569158674E-2</v>
      </c>
      <c r="AS114" s="4">
        <v>-1.2704419516150801E-2</v>
      </c>
    </row>
    <row r="115" spans="2:45" x14ac:dyDescent="0.3">
      <c r="B115" s="13"/>
      <c r="C115">
        <v>55</v>
      </c>
      <c r="D115" s="51">
        <f t="shared" si="19"/>
        <v>1877.4</v>
      </c>
      <c r="E115" s="38">
        <f t="shared" si="22"/>
        <v>4.5808032385213108E-3</v>
      </c>
      <c r="F115" s="38">
        <f t="shared" si="22"/>
        <v>-3.5368062213699841E-2</v>
      </c>
      <c r="G115" s="38">
        <f t="shared" si="22"/>
        <v>2.5354213273676311E-2</v>
      </c>
      <c r="H115" s="38">
        <f t="shared" si="22"/>
        <v>-2.3649728347714973E-2</v>
      </c>
      <c r="I115" s="38">
        <f t="shared" si="22"/>
        <v>2.9082774049216952E-2</v>
      </c>
      <c r="J115" s="38">
        <f t="shared" si="22"/>
        <v>5.7845957174816186E-2</v>
      </c>
      <c r="K115" s="38">
        <f t="shared" si="22"/>
        <v>3.7605198679024135E-2</v>
      </c>
      <c r="L115" s="38">
        <f t="shared" si="22"/>
        <v>4.0268456375838875E-2</v>
      </c>
      <c r="M115" s="38">
        <f t="shared" si="22"/>
        <v>-1.4062000639181895E-2</v>
      </c>
      <c r="N115" s="38">
        <f t="shared" si="22"/>
        <v>3.547459252157234E-2</v>
      </c>
      <c r="O115" s="38">
        <f t="shared" si="22"/>
        <v>9.8860125705763233E-2</v>
      </c>
      <c r="P115" s="38">
        <f t="shared" si="22"/>
        <v>3.7072547139661183E-2</v>
      </c>
      <c r="Q115" s="38">
        <f t="shared" si="22"/>
        <v>9.4598913390859643E-2</v>
      </c>
      <c r="R115" s="38">
        <f t="shared" si="22"/>
        <v>3.2278683285394648E-2</v>
      </c>
      <c r="S115" s="38">
        <f t="shared" si="22"/>
        <v>-8.7354852455524077E-3</v>
      </c>
      <c r="T115" s="38">
        <f t="shared" si="22"/>
        <v>3.4941940982209388E-2</v>
      </c>
      <c r="U115" s="38">
        <f t="shared" si="22"/>
        <v>7.2227548737615804E-2</v>
      </c>
      <c r="V115" s="38">
        <f t="shared" si="22"/>
        <v>5.0388835623734904E-2</v>
      </c>
      <c r="W115" s="38">
        <f t="shared" si="22"/>
        <v>4.0268456375838875E-2</v>
      </c>
      <c r="X115" s="38">
        <f t="shared" si="22"/>
        <v>0.10791520187493336</v>
      </c>
      <c r="Y115" s="38">
        <f t="shared" si="22"/>
        <v>3.1959092361772079E-4</v>
      </c>
      <c r="Z115" s="38">
        <f t="shared" si="22"/>
        <v>6.4770427186534515E-2</v>
      </c>
      <c r="AA115" s="38">
        <f t="shared" si="22"/>
        <v>-1.5127303717907792E-2</v>
      </c>
      <c r="AB115" s="38">
        <f t="shared" si="22"/>
        <v>-4.1227229146692281E-2</v>
      </c>
      <c r="AC115" s="38">
        <f t="shared" si="22"/>
        <v>3.7072547139661183E-2</v>
      </c>
      <c r="AD115" s="38">
        <f t="shared" si="22"/>
        <v>6.0509214871630926E-2</v>
      </c>
      <c r="AE115" s="38">
        <f t="shared" si="22"/>
        <v>2.3756258655587465E-2</v>
      </c>
      <c r="AF115" s="38">
        <f t="shared" si="22"/>
        <v>5.6248002556727336E-2</v>
      </c>
      <c r="AG115" s="38">
        <f t="shared" si="22"/>
        <v>9.5664216469585547E-2</v>
      </c>
      <c r="AH115" s="38">
        <f t="shared" si="22"/>
        <v>2.9082774049216952E-2</v>
      </c>
      <c r="AI115" s="19">
        <f t="shared" si="22"/>
        <v>-3.4089698519229202E-3</v>
      </c>
      <c r="AP115" s="1">
        <v>109</v>
      </c>
      <c r="AQ115" s="106">
        <f t="shared" si="10"/>
        <v>0.1674347158218126</v>
      </c>
      <c r="AR115" s="4">
        <v>-1.5175466329434117E-2</v>
      </c>
      <c r="AS115" s="4">
        <v>-1.2510088781275222E-2</v>
      </c>
    </row>
    <row r="116" spans="2:45" x14ac:dyDescent="0.3">
      <c r="B116" s="13"/>
      <c r="C116">
        <v>60</v>
      </c>
      <c r="D116" s="51">
        <f t="shared" si="19"/>
        <v>2017.2</v>
      </c>
      <c r="E116" s="38">
        <f t="shared" si="22"/>
        <v>9.3198492960539139E-3</v>
      </c>
      <c r="F116" s="38">
        <f t="shared" si="22"/>
        <v>-2.9347610549276246E-2</v>
      </c>
      <c r="G116" s="38">
        <f t="shared" si="22"/>
        <v>2.8157842554035275E-2</v>
      </c>
      <c r="H116" s="38">
        <f t="shared" si="22"/>
        <v>-2.6373190561173928E-2</v>
      </c>
      <c r="I116" s="38">
        <f t="shared" si="22"/>
        <v>1.8243109260360872E-2</v>
      </c>
      <c r="J116" s="38">
        <f t="shared" si="22"/>
        <v>4.6004362482649191E-2</v>
      </c>
      <c r="K116" s="38">
        <f t="shared" si="22"/>
        <v>2.5183422565932954E-2</v>
      </c>
      <c r="L116" s="38">
        <f t="shared" si="22"/>
        <v>2.5183422565932954E-2</v>
      </c>
      <c r="M116" s="38">
        <f t="shared" si="22"/>
        <v>-2.3894507237755325E-2</v>
      </c>
      <c r="N116" s="38">
        <f t="shared" si="22"/>
        <v>3.5593892524291071E-2</v>
      </c>
      <c r="O116" s="38">
        <f t="shared" si="22"/>
        <v>9.6073765615704909E-2</v>
      </c>
      <c r="P116" s="38">
        <f t="shared" si="22"/>
        <v>3.6089629188974792E-2</v>
      </c>
      <c r="Q116" s="38">
        <f t="shared" si="22"/>
        <v>9.2603608962918874E-2</v>
      </c>
      <c r="R116" s="38">
        <f t="shared" si="22"/>
        <v>2.3200475907198072E-2</v>
      </c>
      <c r="S116" s="38">
        <f t="shared" si="22"/>
        <v>-1.3484037279397206E-2</v>
      </c>
      <c r="T116" s="38">
        <f t="shared" si="22"/>
        <v>2.3200475907198072E-2</v>
      </c>
      <c r="U116" s="38">
        <f t="shared" si="22"/>
        <v>5.7406305770374755E-2</v>
      </c>
      <c r="V116" s="38">
        <f t="shared" si="22"/>
        <v>4.9474519135435234E-2</v>
      </c>
      <c r="W116" s="38">
        <f t="shared" si="22"/>
        <v>3.7576839183025956E-2</v>
      </c>
      <c r="X116" s="38">
        <f t="shared" si="22"/>
        <v>0.10648423557406303</v>
      </c>
      <c r="Y116" s="38">
        <f t="shared" si="22"/>
        <v>6.3454293079515936E-3</v>
      </c>
      <c r="Z116" s="38">
        <f t="shared" si="22"/>
        <v>5.5919095776323591E-2</v>
      </c>
      <c r="AA116" s="38">
        <f t="shared" si="22"/>
        <v>-1.4475510608764647E-2</v>
      </c>
      <c r="AB116" s="38">
        <f t="shared" si="22"/>
        <v>-4.6202657148522723E-2</v>
      </c>
      <c r="AC116" s="38">
        <f t="shared" si="22"/>
        <v>2.9645052548086432E-2</v>
      </c>
      <c r="AD116" s="38">
        <f t="shared" si="22"/>
        <v>5.6910569105691033E-2</v>
      </c>
      <c r="AE116" s="38">
        <f t="shared" si="22"/>
        <v>1.4772952607574833E-2</v>
      </c>
      <c r="AF116" s="38">
        <f t="shared" si="22"/>
        <v>5.2448939123537555E-2</v>
      </c>
      <c r="AG116" s="38">
        <f t="shared" si="22"/>
        <v>8.6654768986714231E-2</v>
      </c>
      <c r="AH116" s="38">
        <f t="shared" si="22"/>
        <v>2.5679159230616672E-2</v>
      </c>
      <c r="AI116" s="19">
        <f t="shared" si="22"/>
        <v>-1.1996827285346047E-2</v>
      </c>
      <c r="AP116" s="1">
        <v>110</v>
      </c>
      <c r="AQ116" s="106">
        <f t="shared" si="10"/>
        <v>0.16897081413210446</v>
      </c>
      <c r="AR116" s="4">
        <v>-1.5107775211701351E-2</v>
      </c>
      <c r="AS116" s="4">
        <v>-1.2214036448235663E-2</v>
      </c>
    </row>
    <row r="117" spans="2:45" x14ac:dyDescent="0.3">
      <c r="B117" s="13"/>
      <c r="C117">
        <v>65</v>
      </c>
      <c r="D117" s="51">
        <f t="shared" si="19"/>
        <v>2123.6</v>
      </c>
      <c r="E117" s="38">
        <f t="shared" si="22"/>
        <v>1.290261819551709E-2</v>
      </c>
      <c r="F117" s="38">
        <f t="shared" si="22"/>
        <v>-3.277453381051041E-2</v>
      </c>
      <c r="G117" s="38">
        <f t="shared" si="22"/>
        <v>2.4675080052740671E-2</v>
      </c>
      <c r="H117" s="38">
        <f t="shared" si="22"/>
        <v>-2.2885665850442601E-2</v>
      </c>
      <c r="I117" s="38">
        <f t="shared" si="22"/>
        <v>1.8082501412695465E-2</v>
      </c>
      <c r="J117" s="38">
        <f t="shared" si="22"/>
        <v>4.4452815972876293E-2</v>
      </c>
      <c r="K117" s="38">
        <f t="shared" si="22"/>
        <v>2.7971369372763278E-2</v>
      </c>
      <c r="L117" s="38">
        <f t="shared" si="22"/>
        <v>2.7971369372763278E-2</v>
      </c>
      <c r="M117" s="38">
        <f t="shared" si="22"/>
        <v>-2.1943868901864717E-2</v>
      </c>
      <c r="N117" s="38">
        <f t="shared" si="22"/>
        <v>3.8802034281408972E-2</v>
      </c>
      <c r="O117" s="38">
        <f t="shared" si="22"/>
        <v>8.7775475607459075E-2</v>
      </c>
      <c r="P117" s="38">
        <f t="shared" si="22"/>
        <v>4.0214729704275802E-2</v>
      </c>
      <c r="Q117" s="38">
        <f t="shared" si="22"/>
        <v>8.4479186287436475E-2</v>
      </c>
      <c r="R117" s="38">
        <f t="shared" si="22"/>
        <v>2.844226784705222E-2</v>
      </c>
      <c r="S117" s="38">
        <f t="shared" si="22"/>
        <v>-9.2296100960632468E-3</v>
      </c>
      <c r="T117" s="38">
        <f t="shared" si="22"/>
        <v>2.3262384629873845E-2</v>
      </c>
      <c r="U117" s="38">
        <f t="shared" si="22"/>
        <v>5.4812582407233044E-2</v>
      </c>
      <c r="V117" s="38">
        <f t="shared" si="22"/>
        <v>5.9050668675833536E-2</v>
      </c>
      <c r="W117" s="38">
        <f t="shared" si="22"/>
        <v>4.8690902241476784E-2</v>
      </c>
      <c r="X117" s="38">
        <f t="shared" si="22"/>
        <v>0.10472782068186104</v>
      </c>
      <c r="Y117" s="38">
        <f t="shared" si="22"/>
        <v>7.7227349783387132E-3</v>
      </c>
      <c r="Z117" s="38">
        <f t="shared" si="22"/>
        <v>6.4230551893011911E-2</v>
      </c>
      <c r="AA117" s="38">
        <f t="shared" si="22"/>
        <v>-1.1584102467507964E-2</v>
      </c>
      <c r="AB117" s="38">
        <f t="shared" si="22"/>
        <v>-4.9255980410623429E-2</v>
      </c>
      <c r="AC117" s="38">
        <f t="shared" si="22"/>
        <v>2.844226784705222E-2</v>
      </c>
      <c r="AD117" s="38">
        <f t="shared" si="22"/>
        <v>4.8220003767187838E-2</v>
      </c>
      <c r="AE117" s="38">
        <f t="shared" si="22"/>
        <v>2.1849689207007014E-2</v>
      </c>
      <c r="AF117" s="38">
        <f t="shared" si="22"/>
        <v>5.857977020154459E-2</v>
      </c>
      <c r="AG117" s="38">
        <f t="shared" si="22"/>
        <v>8.1182896967413876E-2</v>
      </c>
      <c r="AH117" s="38">
        <f t="shared" si="22"/>
        <v>2.8913166321341163E-2</v>
      </c>
      <c r="AI117" s="19">
        <f t="shared" si="22"/>
        <v>-1.5822188736108453E-2</v>
      </c>
      <c r="AP117" s="1">
        <v>111</v>
      </c>
      <c r="AQ117" s="106">
        <f t="shared" si="10"/>
        <v>0.17050691244239632</v>
      </c>
      <c r="AR117" s="4">
        <v>-1.5069967707212056E-2</v>
      </c>
      <c r="AS117" s="4">
        <v>-1.1996827285346047E-2</v>
      </c>
    </row>
    <row r="118" spans="2:45" x14ac:dyDescent="0.3">
      <c r="B118" s="13"/>
      <c r="C118">
        <v>70</v>
      </c>
      <c r="D118" s="51">
        <f t="shared" si="19"/>
        <v>2227.1999999999998</v>
      </c>
      <c r="E118" s="38">
        <f t="shared" si="22"/>
        <v>1.113505747126445E-2</v>
      </c>
      <c r="F118" s="38">
        <f t="shared" si="22"/>
        <v>-3.1968390804597624E-2</v>
      </c>
      <c r="G118" s="38">
        <f t="shared" si="22"/>
        <v>2.1910919540229969E-2</v>
      </c>
      <c r="H118" s="38">
        <f t="shared" si="22"/>
        <v>-2.5233477011494174E-2</v>
      </c>
      <c r="I118" s="38">
        <f t="shared" si="22"/>
        <v>2.4155890804597784E-2</v>
      </c>
      <c r="J118" s="38">
        <f t="shared" si="22"/>
        <v>4.4809626436781692E-2</v>
      </c>
      <c r="K118" s="38">
        <f t="shared" si="22"/>
        <v>3.6278735632183992E-2</v>
      </c>
      <c r="L118" s="38">
        <f t="shared" si="22"/>
        <v>2.6400862068965601E-2</v>
      </c>
      <c r="M118" s="38">
        <f t="shared" si="22"/>
        <v>-2.2988505747126357E-2</v>
      </c>
      <c r="N118" s="38">
        <f t="shared" si="22"/>
        <v>4.4809626436781692E-2</v>
      </c>
      <c r="O118" s="38">
        <f t="shared" si="22"/>
        <v>8.3423132183908136E-2</v>
      </c>
      <c r="P118" s="38">
        <f t="shared" si="22"/>
        <v>3.9421695402298937E-2</v>
      </c>
      <c r="Q118" s="38">
        <f t="shared" si="22"/>
        <v>7.9382183908046064E-2</v>
      </c>
      <c r="R118" s="38">
        <f t="shared" si="22"/>
        <v>3.0890804597701233E-2</v>
      </c>
      <c r="S118" s="38">
        <f t="shared" si="22"/>
        <v>-9.9676724137930228E-3</v>
      </c>
      <c r="T118" s="38">
        <f t="shared" si="22"/>
        <v>2.2359913793103533E-2</v>
      </c>
      <c r="U118" s="38">
        <f t="shared" si="22"/>
        <v>5.4687500000000083E-2</v>
      </c>
      <c r="V118" s="38">
        <f t="shared" si="22"/>
        <v>5.7381465517241464E-2</v>
      </c>
      <c r="W118" s="38">
        <f t="shared" si="22"/>
        <v>4.4360632183908129E-2</v>
      </c>
      <c r="X118" s="38">
        <f t="shared" si="22"/>
        <v>0.10228089080459779</v>
      </c>
      <c r="Y118" s="38">
        <f t="shared" si="22"/>
        <v>1.2571839080460587E-3</v>
      </c>
      <c r="Z118" s="38">
        <f t="shared" si="22"/>
        <v>6.6361350574712735E-2</v>
      </c>
      <c r="AA118" s="38">
        <f t="shared" si="22"/>
        <v>-2.1641522988505666E-2</v>
      </c>
      <c r="AB118" s="38">
        <f t="shared" si="22"/>
        <v>-5.2622126436781533E-2</v>
      </c>
      <c r="AC118" s="38">
        <f t="shared" si="22"/>
        <v>3.13397988505748E-2</v>
      </c>
      <c r="AD118" s="38">
        <f t="shared" si="22"/>
        <v>4.0319683908046064E-2</v>
      </c>
      <c r="AE118" s="38">
        <f t="shared" si="22"/>
        <v>1.7869971264367901E-2</v>
      </c>
      <c r="AF118" s="38">
        <f t="shared" si="22"/>
        <v>5.7381465517241464E-2</v>
      </c>
      <c r="AG118" s="38">
        <f t="shared" si="22"/>
        <v>7.4443247126436865E-2</v>
      </c>
      <c r="AH118" s="38">
        <f t="shared" si="22"/>
        <v>2.7298850574712728E-2</v>
      </c>
      <c r="AI118" s="19">
        <f t="shared" si="22"/>
        <v>-2.3886494252873484E-2</v>
      </c>
      <c r="AP118" s="1">
        <v>112</v>
      </c>
      <c r="AQ118" s="106">
        <f t="shared" si="10"/>
        <v>0.17204301075268819</v>
      </c>
      <c r="AR118" s="4">
        <v>-1.4934444733871706E-2</v>
      </c>
      <c r="AS118" s="4">
        <v>-1.1897367289407086E-2</v>
      </c>
    </row>
    <row r="119" spans="2:45" x14ac:dyDescent="0.3">
      <c r="B119" s="13"/>
      <c r="C119">
        <v>75</v>
      </c>
      <c r="D119" s="51">
        <f t="shared" si="19"/>
        <v>2346</v>
      </c>
      <c r="E119" s="38">
        <f t="shared" si="22"/>
        <v>6.8201193520886615E-3</v>
      </c>
      <c r="F119" s="38">
        <f t="shared" si="22"/>
        <v>-3.1969309462915603E-2</v>
      </c>
      <c r="G119" s="38">
        <f t="shared" si="22"/>
        <v>2.6854219948849106E-2</v>
      </c>
      <c r="H119" s="38">
        <f t="shared" si="22"/>
        <v>-2.557544757033248E-2</v>
      </c>
      <c r="I119" s="38">
        <f t="shared" si="22"/>
        <v>2.3870417732310314E-2</v>
      </c>
      <c r="J119" s="38">
        <f t="shared" si="22"/>
        <v>3.7936913895993178E-2</v>
      </c>
      <c r="K119" s="38">
        <f t="shared" si="22"/>
        <v>2.8132992327365727E-2</v>
      </c>
      <c r="L119" s="38">
        <f t="shared" si="22"/>
        <v>3.0690537084398978E-2</v>
      </c>
      <c r="M119" s="38">
        <f t="shared" si="22"/>
        <v>-2.3870417732310314E-2</v>
      </c>
      <c r="N119" s="38">
        <f t="shared" si="22"/>
        <v>3.7936913895993178E-2</v>
      </c>
      <c r="O119" s="38">
        <f t="shared" si="22"/>
        <v>7.6726342710997444E-2</v>
      </c>
      <c r="P119" s="38">
        <f t="shared" si="22"/>
        <v>3.5805626598465472E-2</v>
      </c>
      <c r="Q119" s="38">
        <f t="shared" si="22"/>
        <v>7.7152600170502988E-2</v>
      </c>
      <c r="R119" s="38">
        <f t="shared" si="22"/>
        <v>2.1312872975277068E-2</v>
      </c>
      <c r="S119" s="38">
        <f t="shared" si="22"/>
        <v>-1.5345268542199489E-2</v>
      </c>
      <c r="T119" s="38">
        <f t="shared" si="22"/>
        <v>1.5345268542199489E-2</v>
      </c>
      <c r="U119" s="38">
        <f t="shared" si="22"/>
        <v>4.6035805626598467E-2</v>
      </c>
      <c r="V119" s="38">
        <f t="shared" si="22"/>
        <v>4.6035805626598467E-2</v>
      </c>
      <c r="W119" s="38">
        <f t="shared" si="22"/>
        <v>3.1969309462915603E-2</v>
      </c>
      <c r="X119" s="38">
        <f t="shared" si="22"/>
        <v>8.8661551577152595E-2</v>
      </c>
      <c r="Y119" s="38">
        <f t="shared" si="22"/>
        <v>-8.098891730605285E-3</v>
      </c>
      <c r="Z119" s="38">
        <f t="shared" si="22"/>
        <v>5.8823529411764705E-2</v>
      </c>
      <c r="AA119" s="38">
        <f t="shared" si="22"/>
        <v>-3.0264279624893437E-2</v>
      </c>
      <c r="AB119" s="38">
        <f t="shared" si="22"/>
        <v>-4.9445865302642798E-2</v>
      </c>
      <c r="AC119" s="38">
        <f t="shared" si="22"/>
        <v>2.7280477408354646E-2</v>
      </c>
      <c r="AD119" s="38">
        <f t="shared" si="22"/>
        <v>3.4100596760443309E-2</v>
      </c>
      <c r="AE119" s="38">
        <f t="shared" si="22"/>
        <v>1.4066496163682864E-2</v>
      </c>
      <c r="AF119" s="38">
        <f t="shared" si="22"/>
        <v>4.5183290707587385E-2</v>
      </c>
      <c r="AG119" s="38">
        <f t="shared" si="22"/>
        <v>5.6265984654731455E-2</v>
      </c>
      <c r="AH119" s="38">
        <f t="shared" si="22"/>
        <v>2.0034100596760442E-2</v>
      </c>
      <c r="AI119" s="19">
        <f t="shared" si="22"/>
        <v>-3.3674339300937765E-2</v>
      </c>
      <c r="AP119" s="1">
        <v>113</v>
      </c>
      <c r="AQ119" s="106">
        <f t="shared" si="10"/>
        <v>0.17357910906298002</v>
      </c>
      <c r="AR119" s="4">
        <v>-1.3822115384615384E-2</v>
      </c>
      <c r="AS119" s="4">
        <v>-1.1778650270390465E-2</v>
      </c>
    </row>
    <row r="120" spans="2:45" x14ac:dyDescent="0.3">
      <c r="B120" s="13"/>
      <c r="C120">
        <v>80</v>
      </c>
      <c r="D120" s="51">
        <f t="shared" si="19"/>
        <v>2478</v>
      </c>
      <c r="E120" s="38">
        <f t="shared" si="22"/>
        <v>6.0532687651331718E-3</v>
      </c>
      <c r="F120" s="38">
        <f t="shared" si="22"/>
        <v>-3.3091202582728005E-2</v>
      </c>
      <c r="G120" s="38">
        <f t="shared" si="22"/>
        <v>2.0177562550443905E-2</v>
      </c>
      <c r="H120" s="38">
        <f t="shared" si="22"/>
        <v>-2.3405972558514933E-2</v>
      </c>
      <c r="I120" s="38">
        <f t="shared" si="22"/>
        <v>3.026634382566586E-2</v>
      </c>
      <c r="J120" s="38">
        <f t="shared" si="22"/>
        <v>5.8514931396287329E-2</v>
      </c>
      <c r="K120" s="38">
        <f t="shared" si="22"/>
        <v>4.8022598870056499E-2</v>
      </c>
      <c r="L120" s="38">
        <f t="shared" si="22"/>
        <v>4.9636803874092007E-2</v>
      </c>
      <c r="M120" s="38">
        <f t="shared" si="22"/>
        <v>-3.0669895076674739E-2</v>
      </c>
      <c r="N120" s="38">
        <f t="shared" si="22"/>
        <v>3.1880548829701372E-2</v>
      </c>
      <c r="O120" s="38">
        <f t="shared" si="22"/>
        <v>7.2639225181598058E-2</v>
      </c>
      <c r="P120" s="38">
        <f t="shared" si="22"/>
        <v>2.5827280064568199E-2</v>
      </c>
      <c r="Q120" s="38">
        <f t="shared" si="22"/>
        <v>6.618240516545601E-2</v>
      </c>
      <c r="R120" s="38">
        <f t="shared" si="22"/>
        <v>1.5334947538337369E-2</v>
      </c>
      <c r="S120" s="38">
        <f t="shared" si="22"/>
        <v>-1.977401129943503E-2</v>
      </c>
      <c r="T120" s="38">
        <f t="shared" si="22"/>
        <v>2.7037933817594836E-2</v>
      </c>
      <c r="U120" s="38">
        <f t="shared" si="22"/>
        <v>5.9725585149313962E-2</v>
      </c>
      <c r="V120" s="38">
        <f t="shared" si="22"/>
        <v>2.8248587570621469E-2</v>
      </c>
      <c r="W120" s="38">
        <f t="shared" si="22"/>
        <v>2.7037933817594836E-2</v>
      </c>
      <c r="X120" s="38">
        <f t="shared" si="22"/>
        <v>8.2324455205811137E-2</v>
      </c>
      <c r="Y120" s="38">
        <f t="shared" si="22"/>
        <v>-1.2510088781275222E-2</v>
      </c>
      <c r="Z120" s="38">
        <f t="shared" si="22"/>
        <v>5.6900726392251813E-2</v>
      </c>
      <c r="AA120" s="38">
        <f t="shared" si="22"/>
        <v>-3.7126715092816787E-2</v>
      </c>
      <c r="AB120" s="38">
        <f t="shared" si="22"/>
        <v>-5.1654560129136398E-2</v>
      </c>
      <c r="AC120" s="38">
        <f t="shared" si="22"/>
        <v>2.6634382566585957E-2</v>
      </c>
      <c r="AD120" s="38">
        <f t="shared" si="22"/>
        <v>2.2598870056497175E-2</v>
      </c>
      <c r="AE120" s="38">
        <f t="shared" si="22"/>
        <v>7.2639225181598066E-3</v>
      </c>
      <c r="AF120" s="38">
        <f t="shared" si="22"/>
        <v>2.8652138821630348E-2</v>
      </c>
      <c r="AG120" s="38">
        <f t="shared" si="22"/>
        <v>5.0847457627118647E-2</v>
      </c>
      <c r="AH120" s="38">
        <f t="shared" si="22"/>
        <v>1.493139628732849E-2</v>
      </c>
      <c r="AI120" s="19">
        <f t="shared" si="22"/>
        <v>-4.6004842615012108E-2</v>
      </c>
      <c r="AP120" s="1">
        <v>114</v>
      </c>
      <c r="AQ120" s="106">
        <f t="shared" si="10"/>
        <v>0.17511520737327188</v>
      </c>
      <c r="AR120" s="4">
        <v>-1.366435719784454E-2</v>
      </c>
      <c r="AS120" s="4">
        <v>-1.1749347258485639E-2</v>
      </c>
    </row>
    <row r="121" spans="2:45" x14ac:dyDescent="0.3">
      <c r="B121" s="13"/>
      <c r="C121">
        <v>85</v>
      </c>
      <c r="D121" s="51">
        <f t="shared" si="19"/>
        <v>2699.8</v>
      </c>
      <c r="E121" s="38">
        <f t="shared" si="22"/>
        <v>2.6668642121637966E-3</v>
      </c>
      <c r="F121" s="38">
        <f t="shared" si="22"/>
        <v>-4.4373657307948802E-2</v>
      </c>
      <c r="G121" s="38">
        <f t="shared" si="22"/>
        <v>2.4890732646862663E-2</v>
      </c>
      <c r="H121" s="38">
        <f t="shared" si="22"/>
        <v>-2.363138010222986E-2</v>
      </c>
      <c r="I121" s="38">
        <f t="shared" si="22"/>
        <v>4.0447440551151868E-2</v>
      </c>
      <c r="J121" s="38">
        <f t="shared" si="22"/>
        <v>7.2301651974220241E-2</v>
      </c>
      <c r="K121" s="38">
        <f t="shared" si="22"/>
        <v>7.6376027853915035E-2</v>
      </c>
      <c r="L121" s="38">
        <f t="shared" ref="L121:AI121" si="23">(L71-$D121)/$D121</f>
        <v>8.9710348914734353E-2</v>
      </c>
      <c r="M121" s="38">
        <f t="shared" si="23"/>
        <v>-3.8076894584784124E-2</v>
      </c>
      <c r="N121" s="38">
        <f t="shared" si="23"/>
        <v>3.7113860285947035E-2</v>
      </c>
      <c r="O121" s="38">
        <f t="shared" si="23"/>
        <v>7.5635232239425074E-2</v>
      </c>
      <c r="P121" s="38">
        <f t="shared" si="23"/>
        <v>-6.5930809689607305E-3</v>
      </c>
      <c r="Q121" s="38">
        <f t="shared" si="23"/>
        <v>6.6745684865545524E-2</v>
      </c>
      <c r="R121" s="38">
        <f t="shared" si="23"/>
        <v>-3.6298985110008821E-3</v>
      </c>
      <c r="S121" s="38">
        <f t="shared" si="23"/>
        <v>-5.4818875472257876E-3</v>
      </c>
      <c r="T121" s="38">
        <f t="shared" si="23"/>
        <v>3.1557893177272318E-2</v>
      </c>
      <c r="U121" s="38">
        <f t="shared" si="23"/>
        <v>8.6747166456774508E-2</v>
      </c>
      <c r="V121" s="38">
        <f t="shared" si="23"/>
        <v>7.4079561448928846E-5</v>
      </c>
      <c r="W121" s="38">
        <f t="shared" si="23"/>
        <v>1.9260685976738342E-3</v>
      </c>
      <c r="X121" s="38">
        <f t="shared" si="23"/>
        <v>5.600414845544107E-2</v>
      </c>
      <c r="Y121" s="38">
        <f t="shared" si="23"/>
        <v>-5.4744795910808275E-2</v>
      </c>
      <c r="Z121" s="38">
        <f t="shared" si="23"/>
        <v>4.4151418623601675E-2</v>
      </c>
      <c r="AA121" s="38">
        <f t="shared" si="23"/>
        <v>-6.3634343284687811E-2</v>
      </c>
      <c r="AB121" s="38">
        <f t="shared" si="23"/>
        <v>-6.7338321357137632E-2</v>
      </c>
      <c r="AC121" s="38">
        <f t="shared" si="23"/>
        <v>2.7483517297577528E-2</v>
      </c>
      <c r="AD121" s="38">
        <f t="shared" si="23"/>
        <v>9.7044225498184363E-3</v>
      </c>
      <c r="AE121" s="38">
        <f t="shared" si="23"/>
        <v>-1.1778650270390465E-2</v>
      </c>
      <c r="AF121" s="38">
        <f t="shared" si="23"/>
        <v>6.3708422846136077E-3</v>
      </c>
      <c r="AG121" s="38">
        <f t="shared" si="23"/>
        <v>4.0817838358396849E-2</v>
      </c>
      <c r="AH121" s="38">
        <f t="shared" si="23"/>
        <v>-1.5482628342840277E-2</v>
      </c>
      <c r="AI121" s="19">
        <f t="shared" si="23"/>
        <v>-8.1783835839691885E-2</v>
      </c>
      <c r="AP121" s="1">
        <v>115</v>
      </c>
      <c r="AQ121" s="106">
        <f t="shared" si="10"/>
        <v>0.17665130568356374</v>
      </c>
      <c r="AR121" s="4">
        <v>-1.3353115727003005E-2</v>
      </c>
      <c r="AS121" s="4">
        <v>-1.1584102467507964E-2</v>
      </c>
    </row>
    <row r="122" spans="2:45" x14ac:dyDescent="0.3">
      <c r="B122" s="13"/>
      <c r="C122">
        <v>90</v>
      </c>
      <c r="D122" s="51">
        <f t="shared" si="19"/>
        <v>3206.6</v>
      </c>
      <c r="E122" s="38">
        <f t="shared" ref="E122:AI123" si="24">(E72-$D122)/$D122</f>
        <v>-1.0790245119441124E-2</v>
      </c>
      <c r="F122" s="38">
        <f t="shared" si="24"/>
        <v>-8.5947732801097715E-2</v>
      </c>
      <c r="G122" s="38">
        <f t="shared" si="24"/>
        <v>1.57175824861224E-2</v>
      </c>
      <c r="H122" s="38">
        <f t="shared" si="24"/>
        <v>5.426308239256562E-3</v>
      </c>
      <c r="I122" s="38">
        <f t="shared" si="24"/>
        <v>7.5594087195160017E-2</v>
      </c>
      <c r="J122" s="38">
        <f t="shared" si="24"/>
        <v>0.11613547059190422</v>
      </c>
      <c r="K122" s="38">
        <f t="shared" si="24"/>
        <v>0.12143703611301694</v>
      </c>
      <c r="L122" s="38">
        <f t="shared" si="24"/>
        <v>0.14170772781138904</v>
      </c>
      <c r="M122" s="38">
        <f t="shared" si="24"/>
        <v>-5.4138339674421478E-2</v>
      </c>
      <c r="N122" s="38">
        <f t="shared" si="24"/>
        <v>5.6882679473585759E-2</v>
      </c>
      <c r="O122" s="38">
        <f t="shared" si="24"/>
        <v>0.10490862595895968</v>
      </c>
      <c r="P122" s="38">
        <f t="shared" si="24"/>
        <v>-4.8836774153308775E-2</v>
      </c>
      <c r="Q122" s="38">
        <f t="shared" si="24"/>
        <v>0.11519990020582552</v>
      </c>
      <c r="R122" s="38">
        <f t="shared" si="24"/>
        <v>1.2474271814385672E-4</v>
      </c>
      <c r="S122" s="38">
        <f t="shared" si="24"/>
        <v>1.2287157737167122E-2</v>
      </c>
      <c r="T122" s="38">
        <f t="shared" si="24"/>
        <v>4.0977982910247644E-2</v>
      </c>
      <c r="U122" s="38">
        <f t="shared" si="24"/>
        <v>0.11270504584294895</v>
      </c>
      <c r="V122" s="38">
        <f t="shared" si="24"/>
        <v>-3.9169213497162077E-2</v>
      </c>
      <c r="W122" s="38">
        <f t="shared" si="24"/>
        <v>-6.099918917233204E-2</v>
      </c>
      <c r="X122" s="38">
        <f t="shared" si="24"/>
        <v>3.4740847003056227E-2</v>
      </c>
      <c r="Y122" s="38">
        <f t="shared" si="24"/>
        <v>-0.10653028129482939</v>
      </c>
      <c r="Z122" s="38">
        <f t="shared" si="24"/>
        <v>2.2578431984032962E-2</v>
      </c>
      <c r="AA122" s="38">
        <f t="shared" si="24"/>
        <v>-0.11495041476953781</v>
      </c>
      <c r="AB122" s="38">
        <f t="shared" si="24"/>
        <v>-0.10185242936443582</v>
      </c>
      <c r="AC122" s="38">
        <f t="shared" si="24"/>
        <v>5.8130106655024043E-2</v>
      </c>
      <c r="AD122" s="38">
        <f t="shared" si="24"/>
        <v>4.378469406848378E-2</v>
      </c>
      <c r="AE122" s="38">
        <f t="shared" si="24"/>
        <v>4.1289839705607213E-2</v>
      </c>
      <c r="AF122" s="38">
        <f t="shared" si="24"/>
        <v>-5.8192478014095904E-2</v>
      </c>
      <c r="AG122" s="38">
        <f t="shared" si="24"/>
        <v>9.742406287032998E-2</v>
      </c>
      <c r="AH122" s="38">
        <f t="shared" si="24"/>
        <v>-7.2849747395995729E-2</v>
      </c>
      <c r="AI122" s="19">
        <f t="shared" si="24"/>
        <v>-0.12305869144888665</v>
      </c>
      <c r="AP122" s="1">
        <v>116</v>
      </c>
      <c r="AQ122" s="106">
        <f t="shared" si="10"/>
        <v>0.1781874039938556</v>
      </c>
      <c r="AR122" s="4">
        <v>-1.2801575578532716E-2</v>
      </c>
      <c r="AS122" s="4">
        <v>-1.1023955904176359E-2</v>
      </c>
    </row>
    <row r="123" spans="2:45" x14ac:dyDescent="0.3">
      <c r="B123" s="14"/>
      <c r="C123" s="39">
        <v>95</v>
      </c>
      <c r="D123" s="52">
        <f t="shared" si="19"/>
        <v>4185.8</v>
      </c>
      <c r="E123" s="40">
        <f t="shared" si="24"/>
        <v>2.9146160829470634E-3</v>
      </c>
      <c r="F123" s="40">
        <f t="shared" si="24"/>
        <v>-6.5411629795976908E-2</v>
      </c>
      <c r="G123" s="40">
        <f t="shared" si="24"/>
        <v>2.4176979311003825E-2</v>
      </c>
      <c r="H123" s="40">
        <f t="shared" si="24"/>
        <v>-2.1023460270438582E-3</v>
      </c>
      <c r="I123" s="40">
        <f t="shared" si="24"/>
        <v>4.0422380429069669E-2</v>
      </c>
      <c r="J123" s="40">
        <f t="shared" si="24"/>
        <v>9.2025419274690573E-2</v>
      </c>
      <c r="K123" s="40">
        <f t="shared" si="24"/>
        <v>9.9431410960867647E-2</v>
      </c>
      <c r="L123" s="40">
        <f t="shared" si="24"/>
        <v>0.11543790912131488</v>
      </c>
      <c r="M123" s="40">
        <f t="shared" si="24"/>
        <v>-6.7800659372163063E-2</v>
      </c>
      <c r="N123" s="40">
        <f t="shared" si="24"/>
        <v>9.0353098571360271E-2</v>
      </c>
      <c r="O123" s="40">
        <f t="shared" si="24"/>
        <v>0.1393282048831764</v>
      </c>
      <c r="P123" s="40">
        <f t="shared" si="24"/>
        <v>-1.1897367289407086E-2</v>
      </c>
      <c r="Q123" s="40">
        <f t="shared" si="24"/>
        <v>0.12714415404462703</v>
      </c>
      <c r="R123" s="40">
        <f t="shared" si="24"/>
        <v>2.0115629031487364E-2</v>
      </c>
      <c r="S123" s="40">
        <f t="shared" si="24"/>
        <v>-1.146734196569397E-3</v>
      </c>
      <c r="T123" s="40">
        <f t="shared" si="24"/>
        <v>4.5200439581441973E-2</v>
      </c>
      <c r="U123" s="40">
        <f t="shared" si="24"/>
        <v>7.3390988580438576E-2</v>
      </c>
      <c r="V123" s="40">
        <f t="shared" si="24"/>
        <v>5.303645659133216E-3</v>
      </c>
      <c r="W123" s="40">
        <f t="shared" si="24"/>
        <v>-1.7392135314635238E-2</v>
      </c>
      <c r="X123" s="40">
        <f t="shared" si="24"/>
        <v>6.8374026470447657E-2</v>
      </c>
      <c r="Y123" s="40">
        <f t="shared" si="24"/>
        <v>-5.5138802618376455E-2</v>
      </c>
      <c r="Z123" s="40">
        <f t="shared" si="24"/>
        <v>7.6974532944717802E-2</v>
      </c>
      <c r="AA123" s="40">
        <f t="shared" si="24"/>
        <v>-9.3841081752592134E-2</v>
      </c>
      <c r="AB123" s="40">
        <f t="shared" si="24"/>
        <v>-7.1862009651679534E-2</v>
      </c>
      <c r="AC123" s="40">
        <f t="shared" si="24"/>
        <v>2.0593434946724595E-2</v>
      </c>
      <c r="AD123" s="40">
        <f t="shared" si="24"/>
        <v>6.4790482106168432E-2</v>
      </c>
      <c r="AE123" s="40">
        <f t="shared" si="24"/>
        <v>3.0149553251469209E-2</v>
      </c>
      <c r="AF123" s="40">
        <f t="shared" si="24"/>
        <v>-1.8586650102728315E-2</v>
      </c>
      <c r="AG123" s="40">
        <f t="shared" si="24"/>
        <v>0.10397056715562134</v>
      </c>
      <c r="AH123" s="40">
        <f t="shared" si="24"/>
        <v>-3.1487409814133539E-2</v>
      </c>
      <c r="AI123" s="23">
        <f t="shared" si="24"/>
        <v>-0.11940369821778397</v>
      </c>
      <c r="AP123" s="1">
        <v>117</v>
      </c>
      <c r="AQ123" s="106">
        <f t="shared" si="10"/>
        <v>0.17972350230414746</v>
      </c>
      <c r="AR123" s="4">
        <v>-1.2801575578532716E-2</v>
      </c>
      <c r="AS123" s="4">
        <v>-1.0790245119441124E-2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106">
        <f t="shared" si="10"/>
        <v>0.18125960061443933</v>
      </c>
      <c r="AR124" s="4">
        <v>-1.2528849324101587E-2</v>
      </c>
      <c r="AS124" s="4">
        <v>-1.0507880910683078E-2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106">
        <f t="shared" si="10"/>
        <v>0.18279569892473119</v>
      </c>
      <c r="AR125" s="4">
        <v>-1.2223731324854893E-2</v>
      </c>
      <c r="AS125" s="4">
        <v>-1.0416666666666611E-2</v>
      </c>
    </row>
    <row r="126" spans="2:45" s="26" customFormat="1" ht="15.6" customHeight="1" x14ac:dyDescent="0.35">
      <c r="B126" s="25" t="s">
        <v>61</v>
      </c>
      <c r="D126" s="25" t="s">
        <v>94</v>
      </c>
      <c r="F126" s="25" t="s">
        <v>96</v>
      </c>
      <c r="I126" s="25" t="s">
        <v>63</v>
      </c>
      <c r="W126" s="25" t="s">
        <v>64</v>
      </c>
      <c r="AP126" s="1">
        <v>120</v>
      </c>
      <c r="AQ126" s="106">
        <f t="shared" si="10"/>
        <v>0.18433179723502305</v>
      </c>
      <c r="AR126" s="4">
        <v>-1.2038190120381924E-2</v>
      </c>
      <c r="AS126" s="4">
        <v>-9.9676724137930228E-3</v>
      </c>
    </row>
    <row r="127" spans="2:45" x14ac:dyDescent="0.3">
      <c r="B127" s="43"/>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c r="AF127" s="34"/>
      <c r="AG127" s="34"/>
      <c r="AH127" s="34"/>
      <c r="AI127" s="35"/>
      <c r="AP127" s="1">
        <v>121</v>
      </c>
      <c r="AQ127" s="106">
        <f t="shared" si="10"/>
        <v>0.18586789554531491</v>
      </c>
      <c r="AR127" s="4">
        <v>-1.2038190120381924E-2</v>
      </c>
      <c r="AS127" s="4">
        <v>-9.7891566265059671E-3</v>
      </c>
    </row>
    <row r="128" spans="2:45" x14ac:dyDescent="0.3">
      <c r="B128" s="13"/>
      <c r="D128" t="s">
        <v>57</v>
      </c>
      <c r="E128" s="1">
        <f>E6</f>
        <v>887</v>
      </c>
      <c r="F128" s="1">
        <f t="shared" ref="F128:AI128" si="25">F6</f>
        <v>896</v>
      </c>
      <c r="G128" s="1">
        <f t="shared" si="25"/>
        <v>907</v>
      </c>
      <c r="H128" s="1">
        <f t="shared" si="25"/>
        <v>910</v>
      </c>
      <c r="I128" s="1">
        <f t="shared" si="25"/>
        <v>911</v>
      </c>
      <c r="J128" s="1">
        <f t="shared" si="25"/>
        <v>913</v>
      </c>
      <c r="K128" s="1">
        <f t="shared" si="25"/>
        <v>915</v>
      </c>
      <c r="L128" s="1">
        <f t="shared" si="25"/>
        <v>919</v>
      </c>
      <c r="M128" s="1">
        <f t="shared" si="25"/>
        <v>921</v>
      </c>
      <c r="N128" s="1">
        <f t="shared" si="25"/>
        <v>927</v>
      </c>
      <c r="O128" s="1">
        <f t="shared" si="25"/>
        <v>935</v>
      </c>
      <c r="P128" s="1">
        <f t="shared" si="25"/>
        <v>938</v>
      </c>
      <c r="Q128" s="1">
        <f t="shared" si="25"/>
        <v>942</v>
      </c>
      <c r="R128" s="1">
        <f t="shared" si="25"/>
        <v>942</v>
      </c>
      <c r="S128" s="1">
        <f t="shared" si="25"/>
        <v>943</v>
      </c>
      <c r="T128" s="1">
        <f t="shared" si="25"/>
        <v>945</v>
      </c>
      <c r="U128" s="1">
        <f t="shared" si="25"/>
        <v>948</v>
      </c>
      <c r="V128" s="1">
        <f t="shared" si="25"/>
        <v>951</v>
      </c>
      <c r="W128" s="1">
        <f t="shared" si="25"/>
        <v>954</v>
      </c>
      <c r="X128" s="1">
        <f t="shared" si="25"/>
        <v>954</v>
      </c>
      <c r="Y128" s="1">
        <f t="shared" si="25"/>
        <v>969</v>
      </c>
      <c r="Z128" s="1">
        <f t="shared" si="25"/>
        <v>969</v>
      </c>
      <c r="AA128" s="1">
        <f t="shared" si="25"/>
        <v>971</v>
      </c>
      <c r="AB128" s="1">
        <f t="shared" si="25"/>
        <v>974</v>
      </c>
      <c r="AC128" s="1">
        <f t="shared" si="25"/>
        <v>980</v>
      </c>
      <c r="AD128" s="1">
        <f t="shared" si="25"/>
        <v>981</v>
      </c>
      <c r="AE128" s="1">
        <f t="shared" si="25"/>
        <v>986</v>
      </c>
      <c r="AF128" s="1">
        <f t="shared" si="25"/>
        <v>994</v>
      </c>
      <c r="AG128" s="1">
        <f t="shared" si="25"/>
        <v>1015</v>
      </c>
      <c r="AH128" s="1">
        <f t="shared" si="25"/>
        <v>1017</v>
      </c>
      <c r="AI128" s="1">
        <f t="shared" si="25"/>
        <v>1051</v>
      </c>
      <c r="AJ128" t="s">
        <v>59</v>
      </c>
      <c r="AP128" s="1">
        <v>122</v>
      </c>
      <c r="AQ128" s="106">
        <f t="shared" si="10"/>
        <v>0.18740399385560677</v>
      </c>
      <c r="AR128" s="4">
        <v>-1.2013910844135349E-2</v>
      </c>
      <c r="AS128" s="4">
        <v>-9.2296100960632468E-3</v>
      </c>
    </row>
    <row r="129" spans="2:45" x14ac:dyDescent="0.3">
      <c r="B129" s="44" t="s">
        <v>37</v>
      </c>
      <c r="D129">
        <v>1</v>
      </c>
      <c r="E129" s="31">
        <f>E81</f>
        <v>-1.5901590159015936E-2</v>
      </c>
      <c r="F129" s="31">
        <f t="shared" ref="E129:AI134" si="26">F81</f>
        <v>2.1002100210020659E-3</v>
      </c>
      <c r="G129" s="31">
        <f t="shared" si="26"/>
        <v>5.610561056105607E-2</v>
      </c>
      <c r="H129" s="31">
        <f t="shared" si="26"/>
        <v>-7.1407140714071435E-2</v>
      </c>
      <c r="I129" s="31">
        <f t="shared" si="26"/>
        <v>2.9102910291029068E-2</v>
      </c>
      <c r="J129" s="31">
        <f t="shared" si="26"/>
        <v>3.5103510351035067E-2</v>
      </c>
      <c r="K129" s="31">
        <f t="shared" si="26"/>
        <v>1.1101110111011066E-2</v>
      </c>
      <c r="L129" s="31">
        <f t="shared" si="26"/>
        <v>-6.8406840684068437E-2</v>
      </c>
      <c r="M129" s="31">
        <f t="shared" si="26"/>
        <v>6.2106210621062072E-2</v>
      </c>
      <c r="N129" s="31">
        <f t="shared" si="26"/>
        <v>1.2601260126012566E-2</v>
      </c>
      <c r="O129" s="31">
        <f t="shared" si="26"/>
        <v>5.1005100510050664E-3</v>
      </c>
      <c r="P129" s="31">
        <f t="shared" si="26"/>
        <v>8.7608760876087571E-2</v>
      </c>
      <c r="Q129" s="31">
        <f t="shared" si="26"/>
        <v>-3.9003900390039343E-3</v>
      </c>
      <c r="R129" s="31">
        <f t="shared" si="26"/>
        <v>-3.8403840384038435E-2</v>
      </c>
      <c r="S129" s="31">
        <f t="shared" si="26"/>
        <v>-4.890489048904894E-2</v>
      </c>
      <c r="T129" s="31">
        <f t="shared" si="26"/>
        <v>-3.9903990399039933E-2</v>
      </c>
      <c r="U129" s="31">
        <f t="shared" si="26"/>
        <v>0.12961296129612956</v>
      </c>
      <c r="V129" s="31">
        <f t="shared" si="26"/>
        <v>5.7605760576057569E-2</v>
      </c>
      <c r="W129" s="31">
        <f t="shared" si="26"/>
        <v>9.3609360936093566E-2</v>
      </c>
      <c r="X129" s="31">
        <f t="shared" si="26"/>
        <v>8.3108310831083068E-2</v>
      </c>
      <c r="Y129" s="31">
        <f t="shared" si="26"/>
        <v>6.5106510651065069E-2</v>
      </c>
      <c r="Z129" s="31">
        <f t="shared" si="26"/>
        <v>2.9102910291029068E-2</v>
      </c>
      <c r="AA129" s="31">
        <f t="shared" si="26"/>
        <v>-1.1401140114011435E-2</v>
      </c>
      <c r="AB129" s="31">
        <f t="shared" si="26"/>
        <v>8.6108610861086066E-2</v>
      </c>
      <c r="AC129" s="31">
        <f t="shared" si="26"/>
        <v>3.960396039603957E-2</v>
      </c>
      <c r="AD129" s="31">
        <f t="shared" si="26"/>
        <v>5.0105010501050068E-2</v>
      </c>
      <c r="AE129" s="31">
        <f t="shared" si="26"/>
        <v>-0.12841284128412844</v>
      </c>
      <c r="AF129" s="31">
        <f t="shared" si="26"/>
        <v>0.14611461146114607</v>
      </c>
      <c r="AG129" s="31">
        <f t="shared" si="26"/>
        <v>0.17761776177617758</v>
      </c>
      <c r="AH129" s="31">
        <f t="shared" si="26"/>
        <v>0.20762076207620758</v>
      </c>
      <c r="AI129" s="45">
        <f t="shared" si="26"/>
        <v>0.14011401140114008</v>
      </c>
      <c r="AP129" s="1">
        <v>123</v>
      </c>
      <c r="AQ129" s="106">
        <f t="shared" si="10"/>
        <v>0.1889400921658986</v>
      </c>
      <c r="AR129" s="4">
        <v>-1.1839708561020037E-2</v>
      </c>
      <c r="AS129" s="4">
        <v>-8.7354852455524077E-3</v>
      </c>
    </row>
    <row r="130" spans="2:45" x14ac:dyDescent="0.3">
      <c r="B130" s="13"/>
      <c r="D130">
        <v>3</v>
      </c>
      <c r="E130" s="31">
        <f t="shared" si="26"/>
        <v>-3.8461538461538491E-2</v>
      </c>
      <c r="F130" s="31">
        <f t="shared" si="26"/>
        <v>-8.5758835758836058E-3</v>
      </c>
      <c r="G130" s="31">
        <f t="shared" si="26"/>
        <v>5.1195426195426164E-2</v>
      </c>
      <c r="H130" s="31">
        <f t="shared" si="26"/>
        <v>-4.4958419958419989E-2</v>
      </c>
      <c r="I130" s="31">
        <f t="shared" si="26"/>
        <v>4.0800415800415768E-2</v>
      </c>
      <c r="J130" s="31">
        <f t="shared" si="26"/>
        <v>5.7692307692307661E-2</v>
      </c>
      <c r="K130" s="31">
        <f t="shared" si="26"/>
        <v>1.0914760914760884E-2</v>
      </c>
      <c r="L130" s="31">
        <f t="shared" si="26"/>
        <v>-4.106029106029109E-2</v>
      </c>
      <c r="M130" s="31">
        <f t="shared" si="26"/>
        <v>5.6392931392931361E-2</v>
      </c>
      <c r="N130" s="31">
        <f t="shared" si="26"/>
        <v>-4.6777546777547075E-3</v>
      </c>
      <c r="O130" s="31">
        <f t="shared" si="26"/>
        <v>3.560291060291057E-2</v>
      </c>
      <c r="P130" s="31">
        <f t="shared" si="26"/>
        <v>6.029106029106026E-2</v>
      </c>
      <c r="Q130" s="31">
        <f t="shared" si="26"/>
        <v>1.6112266112266082E-2</v>
      </c>
      <c r="R130" s="31">
        <f t="shared" si="26"/>
        <v>-1.76715176715177E-2</v>
      </c>
      <c r="S130" s="31">
        <f t="shared" si="26"/>
        <v>-8.5758835758836058E-3</v>
      </c>
      <c r="T130" s="31">
        <f t="shared" si="26"/>
        <v>-1.1174636174636203E-2</v>
      </c>
      <c r="U130" s="31">
        <f t="shared" si="26"/>
        <v>0.13175675675675672</v>
      </c>
      <c r="V130" s="31">
        <f t="shared" si="26"/>
        <v>5.5093555093555062E-2</v>
      </c>
      <c r="W130" s="31">
        <f t="shared" si="26"/>
        <v>8.238045738045735E-2</v>
      </c>
      <c r="X130" s="31">
        <f t="shared" si="26"/>
        <v>9.2775467775467746E-2</v>
      </c>
      <c r="Y130" s="31">
        <f t="shared" si="26"/>
        <v>2.9106029106029076E-2</v>
      </c>
      <c r="Z130" s="31">
        <f t="shared" si="26"/>
        <v>3.8201663201663169E-2</v>
      </c>
      <c r="AA130" s="31">
        <f t="shared" si="26"/>
        <v>-8.5758835758836058E-3</v>
      </c>
      <c r="AB130" s="31">
        <f t="shared" si="26"/>
        <v>4.8596673596673565E-2</v>
      </c>
      <c r="AC130" s="31">
        <f t="shared" si="26"/>
        <v>2.6507276507276478E-2</v>
      </c>
      <c r="AD130" s="31">
        <f t="shared" si="26"/>
        <v>6.8087318087318049E-2</v>
      </c>
      <c r="AE130" s="31">
        <f t="shared" si="26"/>
        <v>-4.4958419958419989E-2</v>
      </c>
      <c r="AF130" s="31">
        <f t="shared" si="26"/>
        <v>0.13825363825363823</v>
      </c>
      <c r="AG130" s="31">
        <f t="shared" si="26"/>
        <v>0.17203742203742201</v>
      </c>
      <c r="AH130" s="31">
        <f t="shared" si="26"/>
        <v>0.19542619542619538</v>
      </c>
      <c r="AI130" s="45">
        <f t="shared" si="26"/>
        <v>0.10576923076923074</v>
      </c>
      <c r="AP130" s="1">
        <v>124</v>
      </c>
      <c r="AQ130" s="106">
        <f t="shared" si="10"/>
        <v>0.19047619047619047</v>
      </c>
      <c r="AR130" s="4">
        <v>-1.1325235181295178E-2</v>
      </c>
      <c r="AS130" s="4">
        <v>-8.704061895551311E-3</v>
      </c>
    </row>
    <row r="131" spans="2:45" x14ac:dyDescent="0.3">
      <c r="B131" s="13"/>
      <c r="D131">
        <v>5</v>
      </c>
      <c r="E131" s="31">
        <f t="shared" si="26"/>
        <v>-3.5466091540857919E-2</v>
      </c>
      <c r="F131" s="31">
        <f t="shared" si="26"/>
        <v>-1.1502516175413398E-2</v>
      </c>
      <c r="G131" s="31">
        <f t="shared" si="26"/>
        <v>5.3199137311286816E-2</v>
      </c>
      <c r="H131" s="31">
        <f t="shared" si="26"/>
        <v>-3.90606278456746E-2</v>
      </c>
      <c r="I131" s="31">
        <f t="shared" si="26"/>
        <v>3.2830098250658968E-2</v>
      </c>
      <c r="J131" s="31">
        <f t="shared" si="26"/>
        <v>4.6010064701653461E-2</v>
      </c>
      <c r="K131" s="31">
        <f t="shared" si="26"/>
        <v>1.0064701653486673E-2</v>
      </c>
      <c r="L131" s="31">
        <f t="shared" si="26"/>
        <v>-1.9889767553318984E-2</v>
      </c>
      <c r="M131" s="31">
        <f t="shared" si="26"/>
        <v>4.4811885933381229E-2</v>
      </c>
      <c r="N131" s="31">
        <f t="shared" si="26"/>
        <v>-1.9170860292355891E-3</v>
      </c>
      <c r="O131" s="31">
        <f t="shared" si="26"/>
        <v>4.840642223819791E-2</v>
      </c>
      <c r="P131" s="31">
        <f t="shared" si="26"/>
        <v>4.840642223819791E-2</v>
      </c>
      <c r="Q131" s="31">
        <f t="shared" si="26"/>
        <v>3.1631919482386743E-2</v>
      </c>
      <c r="R131" s="31">
        <f t="shared" si="26"/>
        <v>-4.3134435657800419E-3</v>
      </c>
      <c r="S131" s="31">
        <f t="shared" si="26"/>
        <v>-1.0304337407141172E-2</v>
      </c>
      <c r="T131" s="31">
        <f t="shared" si="26"/>
        <v>-1.5097052480230078E-2</v>
      </c>
      <c r="U131" s="31">
        <f t="shared" si="26"/>
        <v>0.11430625449317035</v>
      </c>
      <c r="V131" s="31">
        <f t="shared" si="26"/>
        <v>4.001917086029233E-2</v>
      </c>
      <c r="W131" s="31">
        <f t="shared" si="26"/>
        <v>7.3568176371914665E-2</v>
      </c>
      <c r="X131" s="31">
        <f t="shared" si="26"/>
        <v>8.4351785286364694E-2</v>
      </c>
      <c r="Y131" s="31">
        <f t="shared" si="26"/>
        <v>1.4857416726575578E-2</v>
      </c>
      <c r="Z131" s="31">
        <f t="shared" si="26"/>
        <v>3.6424634555475649E-2</v>
      </c>
      <c r="AA131" s="31">
        <f t="shared" si="26"/>
        <v>-2.1087946321591208E-2</v>
      </c>
      <c r="AB131" s="31">
        <f t="shared" si="26"/>
        <v>3.5226455787203424E-2</v>
      </c>
      <c r="AC131" s="31">
        <f t="shared" si="26"/>
        <v>1.3659237958303351E-2</v>
      </c>
      <c r="AD131" s="31">
        <f t="shared" si="26"/>
        <v>6.2784567457464621E-2</v>
      </c>
      <c r="AE131" s="31">
        <f t="shared" si="26"/>
        <v>-5.5116223340522675E-3</v>
      </c>
      <c r="AF131" s="31">
        <f t="shared" si="26"/>
        <v>0.12868439971243706</v>
      </c>
      <c r="AG131" s="31">
        <f t="shared" si="26"/>
        <v>0.16702612029714831</v>
      </c>
      <c r="AH131" s="31">
        <f t="shared" si="26"/>
        <v>0.1766115504433261</v>
      </c>
      <c r="AI131" s="45">
        <f t="shared" si="26"/>
        <v>8.6748142822909144E-2</v>
      </c>
      <c r="AP131" s="1">
        <v>125</v>
      </c>
      <c r="AQ131" s="106">
        <f t="shared" si="10"/>
        <v>0.19201228878648233</v>
      </c>
      <c r="AR131" s="4">
        <v>-1.1027177216289003E-2</v>
      </c>
      <c r="AS131" s="4">
        <v>-8.318739054290784E-3</v>
      </c>
    </row>
    <row r="132" spans="2:45" x14ac:dyDescent="0.3">
      <c r="B132" s="13"/>
      <c r="D132">
        <v>10</v>
      </c>
      <c r="E132" s="31">
        <f t="shared" si="26"/>
        <v>-1.8443926224295078E-2</v>
      </c>
      <c r="F132" s="31">
        <f t="shared" si="26"/>
        <v>-2.58638965444138E-2</v>
      </c>
      <c r="G132" s="31">
        <f t="shared" si="26"/>
        <v>3.1375874496502039E-2</v>
      </c>
      <c r="H132" s="31">
        <f t="shared" si="26"/>
        <v>-2.4803900784396839E-2</v>
      </c>
      <c r="I132" s="31">
        <f t="shared" si="26"/>
        <v>3.77358490566038E-2</v>
      </c>
      <c r="J132" s="31">
        <f t="shared" si="26"/>
        <v>5.8935764256942996E-2</v>
      </c>
      <c r="K132" s="31">
        <f t="shared" si="26"/>
        <v>2.3955904176383318E-2</v>
      </c>
      <c r="L132" s="31">
        <f t="shared" si="26"/>
        <v>6.359974560102001E-4</v>
      </c>
      <c r="M132" s="31">
        <f t="shared" si="26"/>
        <v>2.6075895696417238E-2</v>
      </c>
      <c r="N132" s="31">
        <f t="shared" si="26"/>
        <v>8.0559677761289205E-3</v>
      </c>
      <c r="O132" s="31">
        <f t="shared" si="26"/>
        <v>5.6815772736909076E-2</v>
      </c>
      <c r="P132" s="31">
        <f t="shared" si="26"/>
        <v>5.2575789696841235E-2</v>
      </c>
      <c r="Q132" s="31">
        <f t="shared" si="26"/>
        <v>3.561585753656988E-2</v>
      </c>
      <c r="R132" s="31">
        <f t="shared" si="26"/>
        <v>8.0559677761289205E-3</v>
      </c>
      <c r="S132" s="31">
        <f t="shared" si="26"/>
        <v>-1.7383930464278118E-2</v>
      </c>
      <c r="T132" s="31">
        <f t="shared" si="26"/>
        <v>-1.1023955904176359E-2</v>
      </c>
      <c r="U132" s="31">
        <f t="shared" si="26"/>
        <v>0.11087555649777403</v>
      </c>
      <c r="V132" s="31">
        <f t="shared" si="26"/>
        <v>4.6215815136739481E-2</v>
      </c>
      <c r="W132" s="31">
        <f t="shared" si="26"/>
        <v>5.7875768496926036E-2</v>
      </c>
      <c r="X132" s="31">
        <f t="shared" si="26"/>
        <v>8.5435658257367E-2</v>
      </c>
      <c r="Y132" s="31">
        <f t="shared" si="26"/>
        <v>1.65359338562646E-2</v>
      </c>
      <c r="Z132" s="31">
        <f t="shared" si="26"/>
        <v>4.5155819376722521E-2</v>
      </c>
      <c r="AA132" s="31">
        <f t="shared" si="26"/>
        <v>-1.1023955904176359E-2</v>
      </c>
      <c r="AB132" s="31">
        <f t="shared" si="26"/>
        <v>2.7135891456434198E-2</v>
      </c>
      <c r="AC132" s="31">
        <f t="shared" si="26"/>
        <v>2.1835912656349401E-2</v>
      </c>
      <c r="AD132" s="31">
        <f t="shared" si="26"/>
        <v>5.9995760016959956E-2</v>
      </c>
      <c r="AE132" s="31">
        <f t="shared" si="26"/>
        <v>2.7135891456434198E-2</v>
      </c>
      <c r="AF132" s="31">
        <f t="shared" si="26"/>
        <v>0.12253550985796059</v>
      </c>
      <c r="AG132" s="31">
        <f t="shared" si="26"/>
        <v>0.16175535297858812</v>
      </c>
      <c r="AH132" s="31">
        <f t="shared" si="26"/>
        <v>0.1490354038583846</v>
      </c>
      <c r="AI132" s="45">
        <f t="shared" si="26"/>
        <v>5.6815772736909076E-2</v>
      </c>
      <c r="AP132" s="1">
        <v>126</v>
      </c>
      <c r="AQ132" s="106">
        <f t="shared" si="10"/>
        <v>0.19354838709677419</v>
      </c>
      <c r="AR132" s="4">
        <v>-1.0734103520422046E-2</v>
      </c>
      <c r="AS132" s="4">
        <v>-8.098891730605285E-3</v>
      </c>
    </row>
    <row r="133" spans="2:45" x14ac:dyDescent="0.3">
      <c r="B133" s="13"/>
      <c r="D133">
        <v>15</v>
      </c>
      <c r="E133" s="31">
        <f t="shared" si="26"/>
        <v>-1.5579357351509251E-2</v>
      </c>
      <c r="F133" s="31">
        <f t="shared" si="26"/>
        <v>-2.6290165530671861E-2</v>
      </c>
      <c r="G133" s="31">
        <f t="shared" si="26"/>
        <v>3.7000973709834468E-2</v>
      </c>
      <c r="H133" s="31">
        <f t="shared" si="26"/>
        <v>-3.0185004868549171E-2</v>
      </c>
      <c r="I133" s="31">
        <f t="shared" si="26"/>
        <v>3.5053554040895815E-2</v>
      </c>
      <c r="J133" s="31">
        <f t="shared" si="26"/>
        <v>5.4527750730282376E-2</v>
      </c>
      <c r="K133" s="31">
        <f t="shared" si="26"/>
        <v>2.1421616358325218E-2</v>
      </c>
      <c r="L133" s="31">
        <f t="shared" si="26"/>
        <v>8.7633885102239538E-3</v>
      </c>
      <c r="M133" s="31">
        <f t="shared" si="26"/>
        <v>2.1421616358325218E-2</v>
      </c>
      <c r="N133" s="31">
        <f t="shared" si="26"/>
        <v>6.815968841285297E-3</v>
      </c>
      <c r="O133" s="31">
        <f t="shared" si="26"/>
        <v>6.91333982473223E-2</v>
      </c>
      <c r="P133" s="31">
        <f t="shared" si="26"/>
        <v>5.3554040895813046E-2</v>
      </c>
      <c r="Q133" s="31">
        <f t="shared" si="26"/>
        <v>6.3291139240506333E-2</v>
      </c>
      <c r="R133" s="31">
        <f t="shared" si="26"/>
        <v>-3.8948393378773127E-3</v>
      </c>
      <c r="S133" s="31">
        <f t="shared" si="26"/>
        <v>-1.6553067185978577E-2</v>
      </c>
      <c r="T133" s="31">
        <f t="shared" si="26"/>
        <v>9.7370983446932818E-4</v>
      </c>
      <c r="U133" s="31">
        <f t="shared" si="26"/>
        <v>0.10126582278481013</v>
      </c>
      <c r="V133" s="31">
        <f t="shared" si="26"/>
        <v>5.842259006815969E-2</v>
      </c>
      <c r="W133" s="31">
        <f t="shared" si="26"/>
        <v>5.0632911392405063E-2</v>
      </c>
      <c r="X133" s="31">
        <f t="shared" si="26"/>
        <v>8.9581304771178191E-2</v>
      </c>
      <c r="Y133" s="31">
        <f t="shared" si="26"/>
        <v>5.8422590068159686E-3</v>
      </c>
      <c r="Z133" s="31">
        <f t="shared" si="26"/>
        <v>4.1869522882181112E-2</v>
      </c>
      <c r="AA133" s="31">
        <f t="shared" si="26"/>
        <v>-2.1421616358325218E-2</v>
      </c>
      <c r="AB133" s="31">
        <f t="shared" si="26"/>
        <v>1.4605647517039922E-2</v>
      </c>
      <c r="AC133" s="31">
        <f t="shared" si="26"/>
        <v>3.1158714703018502E-2</v>
      </c>
      <c r="AD133" s="31">
        <f t="shared" si="26"/>
        <v>6.91333982473223E-2</v>
      </c>
      <c r="AE133" s="31">
        <f t="shared" si="26"/>
        <v>4.5764362220058426E-2</v>
      </c>
      <c r="AF133" s="31">
        <f t="shared" si="26"/>
        <v>0.11100292112950341</v>
      </c>
      <c r="AG133" s="31">
        <f t="shared" si="26"/>
        <v>0.15189873417721519</v>
      </c>
      <c r="AH133" s="31">
        <f t="shared" si="26"/>
        <v>0.1382667964946446</v>
      </c>
      <c r="AI133" s="45">
        <f t="shared" si="26"/>
        <v>3.7974683544303799E-2</v>
      </c>
      <c r="AP133" s="1">
        <v>127</v>
      </c>
      <c r="AQ133" s="106">
        <f t="shared" si="10"/>
        <v>0.19508448540706605</v>
      </c>
      <c r="AR133" s="4">
        <v>-1.0725777618877368E-2</v>
      </c>
      <c r="AS133" s="4">
        <v>-6.6225165562913604E-3</v>
      </c>
    </row>
    <row r="134" spans="2:45" x14ac:dyDescent="0.3">
      <c r="B134" s="13"/>
      <c r="D134">
        <v>20</v>
      </c>
      <c r="E134" s="31">
        <f t="shared" si="26"/>
        <v>-1.1448300926767137E-2</v>
      </c>
      <c r="F134" s="31">
        <f t="shared" si="26"/>
        <v>-2.9620207159730974E-2</v>
      </c>
      <c r="G134" s="31">
        <f t="shared" si="26"/>
        <v>2.7621297474105119E-2</v>
      </c>
      <c r="H134" s="31">
        <f t="shared" si="26"/>
        <v>-2.4168635289841825E-2</v>
      </c>
      <c r="I134" s="31">
        <f t="shared" si="26"/>
        <v>3.7615845902235233E-2</v>
      </c>
      <c r="J134" s="31">
        <f t="shared" si="26"/>
        <v>6.2147919316736411E-2</v>
      </c>
      <c r="K134" s="31">
        <f t="shared" si="26"/>
        <v>2.2169725604215967E-2</v>
      </c>
      <c r="L134" s="31">
        <f t="shared" si="26"/>
        <v>1.7626749045975006E-2</v>
      </c>
      <c r="M134" s="31">
        <f t="shared" si="26"/>
        <v>1.6718153734326814E-2</v>
      </c>
      <c r="N134" s="31">
        <f t="shared" si="26"/>
        <v>1.0357986552789472E-2</v>
      </c>
      <c r="O134" s="31">
        <f t="shared" si="26"/>
        <v>7.2142467744866531E-2</v>
      </c>
      <c r="P134" s="31">
        <f t="shared" si="26"/>
        <v>5.0336180265309921E-2</v>
      </c>
      <c r="Q134" s="31">
        <f t="shared" si="26"/>
        <v>6.759949118662556E-2</v>
      </c>
      <c r="R134" s="31">
        <f t="shared" si="26"/>
        <v>7.6322006178448955E-3</v>
      </c>
      <c r="S134" s="31">
        <f t="shared" si="26"/>
        <v>-1.4537524986370245E-3</v>
      </c>
      <c r="T134" s="31">
        <f t="shared" si="26"/>
        <v>1.2175177176085855E-2</v>
      </c>
      <c r="U134" s="31">
        <f t="shared" si="26"/>
        <v>0.10394330365255325</v>
      </c>
      <c r="V134" s="31">
        <f t="shared" si="26"/>
        <v>5.6696347446847262E-2</v>
      </c>
      <c r="W134" s="31">
        <f t="shared" si="26"/>
        <v>5.3970561511902687E-2</v>
      </c>
      <c r="X134" s="31">
        <f t="shared" si="26"/>
        <v>9.9400327094312291E-2</v>
      </c>
      <c r="Y134" s="31">
        <f t="shared" si="26"/>
        <v>1.2175177176085855E-2</v>
      </c>
      <c r="Z134" s="31">
        <f t="shared" si="26"/>
        <v>4.8518989642013531E-2</v>
      </c>
      <c r="AA134" s="31">
        <f t="shared" si="26"/>
        <v>-1.4174086861711711E-2</v>
      </c>
      <c r="AB134" s="31">
        <f t="shared" si="26"/>
        <v>1.2175177176085855E-2</v>
      </c>
      <c r="AC134" s="31">
        <f t="shared" si="26"/>
        <v>3.0347083409049694E-2</v>
      </c>
      <c r="AD134" s="31">
        <f t="shared" si="26"/>
        <v>7.3051063056514723E-2</v>
      </c>
      <c r="AE134" s="31">
        <f t="shared" si="26"/>
        <v>5.2153370888606304E-2</v>
      </c>
      <c r="AF134" s="31">
        <f t="shared" si="26"/>
        <v>0.10303470834090506</v>
      </c>
      <c r="AG134" s="31">
        <f t="shared" si="26"/>
        <v>0.14937306923496285</v>
      </c>
      <c r="AH134" s="31">
        <f t="shared" si="26"/>
        <v>0.12756678175540623</v>
      </c>
      <c r="AI134" s="45">
        <f t="shared" si="26"/>
        <v>3.398146465564246E-2</v>
      </c>
      <c r="AP134" s="1">
        <v>128</v>
      </c>
      <c r="AQ134" s="106">
        <f t="shared" si="10"/>
        <v>0.19662058371735791</v>
      </c>
      <c r="AR134" s="4">
        <v>-1.067378252168112E-2</v>
      </c>
      <c r="AS134" s="4">
        <v>-6.5930809689607305E-3</v>
      </c>
    </row>
    <row r="135" spans="2:45" x14ac:dyDescent="0.3">
      <c r="B135" s="13"/>
      <c r="D135" s="46" t="s">
        <v>58</v>
      </c>
      <c r="E135" s="31" cm="1">
        <f t="array" ref="E135">AVERAGE(ABS(E129:E134))</f>
        <v>2.2550134110663967E-2</v>
      </c>
      <c r="F135" s="31" cm="1">
        <f t="array" ref="F135">AVERAGE(ABS(F129:F134))</f>
        <v>1.7325479834519285E-2</v>
      </c>
      <c r="G135" s="31" cm="1">
        <f t="array" ref="G135">AVERAGE(ABS(G129:G134))</f>
        <v>4.2749719958035108E-2</v>
      </c>
      <c r="H135" s="31" cm="1">
        <f t="array" ref="H135">AVERAGE(ABS(H129:H134))</f>
        <v>3.9097288243492311E-2</v>
      </c>
      <c r="I135" s="31" cm="1">
        <f t="array" ref="I135">AVERAGE(ABS(I129:I134))</f>
        <v>3.5523112223639776E-2</v>
      </c>
      <c r="J135" s="31" cm="1">
        <f t="array" ref="J135">AVERAGE(ABS(J129:J134))</f>
        <v>5.240288617482633E-2</v>
      </c>
      <c r="K135" s="31" cm="1">
        <f t="array" ref="K135">AVERAGE(ABS(K129:K134))</f>
        <v>1.6604636469697186E-2</v>
      </c>
      <c r="L135" s="31" cm="1">
        <f t="array" ref="L135">AVERAGE(ABS(L129:L134))</f>
        <v>2.6063839051647945E-2</v>
      </c>
      <c r="M135" s="31" cm="1">
        <f t="array" ref="M135">AVERAGE(ABS(M129:M134))</f>
        <v>3.7921115622740656E-2</v>
      </c>
      <c r="N135" s="31" cm="1">
        <f t="array" ref="N135">AVERAGE(ABS(N129:N134))</f>
        <v>7.4043373338677594E-3</v>
      </c>
      <c r="O135" s="31" cm="1">
        <f t="array" ref="O135">AVERAGE(ABS(O129:O134))</f>
        <v>4.786691360353524E-2</v>
      </c>
      <c r="P135" s="31" cm="1">
        <f t="array" ref="P135">AVERAGE(ABS(P129:P134))</f>
        <v>5.8795375710551656E-2</v>
      </c>
      <c r="Q135" s="31" cm="1">
        <f t="array" ref="Q135">AVERAGE(ABS(Q129:Q134))</f>
        <v>3.6358510599559753E-2</v>
      </c>
      <c r="R135" s="31" cm="1">
        <f t="array" ref="R135">AVERAGE(ABS(R129:R134))</f>
        <v>1.3328634892197882E-2</v>
      </c>
      <c r="S135" s="31" cm="1">
        <f t="array" ref="S135">AVERAGE(ABS(S129:S134))</f>
        <v>1.7195976936827909E-2</v>
      </c>
      <c r="T135" s="31" cm="1">
        <f t="array" ref="T135">AVERAGE(ABS(T129:T134))</f>
        <v>1.5058086994772958E-2</v>
      </c>
      <c r="U135" s="31" cm="1">
        <f t="array" ref="U135">AVERAGE(ABS(U129:U134))</f>
        <v>0.11529344258019901</v>
      </c>
      <c r="V135" s="31" cm="1">
        <f t="array" ref="V135">AVERAGE(ABS(V129:V134))</f>
        <v>5.2342206530275236E-2</v>
      </c>
      <c r="W135" s="31" cm="1">
        <f t="array" ref="W135">AVERAGE(ABS(W129:W134))</f>
        <v>6.8672872681616551E-2</v>
      </c>
      <c r="X135" s="31" cm="1">
        <f t="array" ref="X135">AVERAGE(ABS(X129:X134))</f>
        <v>8.9108809002628811E-2</v>
      </c>
      <c r="Y135" s="31" cm="1">
        <f t="array" ref="Y135">AVERAGE(ABS(Y129:Y134))</f>
        <v>2.393722108713936E-2</v>
      </c>
      <c r="Z135" s="31" cm="1">
        <f t="array" ref="Z135">AVERAGE(ABS(Z129:Z134))</f>
        <v>3.9878923324847507E-2</v>
      </c>
      <c r="AA135" s="31" cm="1">
        <f t="array" ref="AA135">AVERAGE(ABS(AA129:AA134))</f>
        <v>1.4614104855949925E-2</v>
      </c>
      <c r="AB135" s="31" cm="1">
        <f t="array" ref="AB135">AVERAGE(ABS(AB129:AB134))</f>
        <v>3.7308076065753835E-2</v>
      </c>
      <c r="AC135" s="31" cm="1">
        <f t="array" ref="AC135">AVERAGE(ABS(AC129:AC134))</f>
        <v>2.718536427167283E-2</v>
      </c>
      <c r="AD135" s="31" cm="1">
        <f t="array" ref="AD135">AVERAGE(ABS(AD129:AD134))</f>
        <v>6.3859519561104944E-2</v>
      </c>
      <c r="AE135" s="31" cm="1">
        <f t="array" ref="AE135">AVERAGE(ABS(AE129:AE134))</f>
        <v>5.0656084690283265E-2</v>
      </c>
      <c r="AF135" s="31" cm="1">
        <f t="array" ref="AF135">AVERAGE(ABS(AF129:AF134))</f>
        <v>0.12493763145926506</v>
      </c>
      <c r="AG135" s="31" cm="1">
        <f t="array" ref="AG135">AVERAGE(ABS(AG129:AG134))</f>
        <v>0.16328474341691901</v>
      </c>
      <c r="AH135" s="31" cm="1">
        <f t="array" ref="AH135">AVERAGE(ABS(AH129:AH134))</f>
        <v>0.16575458167569407</v>
      </c>
      <c r="AI135" s="45" cm="1">
        <f t="array" ref="AI135">AVERAGE(ABS(AI129:AI134))</f>
        <v>7.6900550988355881E-2</v>
      </c>
      <c r="AP135" s="1">
        <v>129</v>
      </c>
      <c r="AQ135" s="106">
        <f t="shared" si="10"/>
        <v>0.19815668202764977</v>
      </c>
      <c r="AR135" s="4">
        <v>-1.007239534151712E-2</v>
      </c>
      <c r="AS135" s="4">
        <v>-6.1295971978984898E-3</v>
      </c>
    </row>
    <row r="136" spans="2:45" x14ac:dyDescent="0.3">
      <c r="B136" s="13"/>
      <c r="E136" s="31"/>
      <c r="AI136" s="36"/>
      <c r="AP136" s="1">
        <v>130</v>
      </c>
      <c r="AQ136" s="106">
        <f t="shared" ref="AQ136:AQ199" si="27">AP136/651</f>
        <v>0.19969278033794163</v>
      </c>
      <c r="AR136" s="4">
        <v>-1.0027192386131844E-2</v>
      </c>
      <c r="AS136" s="4">
        <v>-6.0240963855421117E-3</v>
      </c>
    </row>
    <row r="137" spans="2:45" x14ac:dyDescent="0.3">
      <c r="B137" s="13"/>
      <c r="D137" s="46"/>
      <c r="E137" s="31"/>
      <c r="AI137" s="36"/>
      <c r="AP137" s="1">
        <v>131</v>
      </c>
      <c r="AQ137" s="106">
        <f t="shared" si="27"/>
        <v>0.20122887864823349</v>
      </c>
      <c r="AR137" s="4">
        <v>-1.0006671114076051E-2</v>
      </c>
      <c r="AS137" s="4">
        <v>-5.4818875472257876E-3</v>
      </c>
    </row>
    <row r="138" spans="2:45" x14ac:dyDescent="0.3">
      <c r="B138" s="13"/>
      <c r="E138" s="1">
        <f>E128</f>
        <v>887</v>
      </c>
      <c r="F138" s="1">
        <f t="shared" ref="F138:AI138" si="28">F128</f>
        <v>896</v>
      </c>
      <c r="G138" s="1">
        <f t="shared" si="28"/>
        <v>907</v>
      </c>
      <c r="H138" s="1">
        <f t="shared" si="28"/>
        <v>910</v>
      </c>
      <c r="I138" s="1">
        <f t="shared" si="28"/>
        <v>911</v>
      </c>
      <c r="J138" s="1">
        <f t="shared" si="28"/>
        <v>913</v>
      </c>
      <c r="K138" s="1">
        <f t="shared" si="28"/>
        <v>915</v>
      </c>
      <c r="L138" s="1">
        <f t="shared" si="28"/>
        <v>919</v>
      </c>
      <c r="M138" s="1">
        <f t="shared" si="28"/>
        <v>921</v>
      </c>
      <c r="N138" s="1">
        <f t="shared" si="28"/>
        <v>927</v>
      </c>
      <c r="O138" s="1">
        <f t="shared" si="28"/>
        <v>935</v>
      </c>
      <c r="P138" s="1">
        <f t="shared" si="28"/>
        <v>938</v>
      </c>
      <c r="Q138" s="1">
        <f t="shared" si="28"/>
        <v>942</v>
      </c>
      <c r="R138" s="1">
        <f t="shared" si="28"/>
        <v>942</v>
      </c>
      <c r="S138" s="1">
        <f t="shared" si="28"/>
        <v>943</v>
      </c>
      <c r="T138" s="1">
        <f t="shared" si="28"/>
        <v>945</v>
      </c>
      <c r="U138" s="1">
        <f t="shared" si="28"/>
        <v>948</v>
      </c>
      <c r="V138" s="1">
        <f t="shared" si="28"/>
        <v>951</v>
      </c>
      <c r="W138" s="1">
        <f t="shared" si="28"/>
        <v>954</v>
      </c>
      <c r="X138" s="1">
        <f t="shared" si="28"/>
        <v>954</v>
      </c>
      <c r="Y138" s="1">
        <f t="shared" si="28"/>
        <v>969</v>
      </c>
      <c r="Z138" s="1">
        <f t="shared" si="28"/>
        <v>969</v>
      </c>
      <c r="AA138" s="1">
        <f t="shared" si="28"/>
        <v>971</v>
      </c>
      <c r="AB138" s="1">
        <f t="shared" si="28"/>
        <v>974</v>
      </c>
      <c r="AC138" s="1">
        <f t="shared" si="28"/>
        <v>980</v>
      </c>
      <c r="AD138" s="1">
        <f t="shared" si="28"/>
        <v>981</v>
      </c>
      <c r="AE138" s="1">
        <f t="shared" si="28"/>
        <v>986</v>
      </c>
      <c r="AF138" s="1">
        <f t="shared" si="28"/>
        <v>994</v>
      </c>
      <c r="AG138" s="1">
        <f t="shared" si="28"/>
        <v>1015</v>
      </c>
      <c r="AH138" s="1">
        <f t="shared" si="28"/>
        <v>1017</v>
      </c>
      <c r="AI138" s="1">
        <f t="shared" si="28"/>
        <v>1051</v>
      </c>
      <c r="AJ138" t="s">
        <v>59</v>
      </c>
      <c r="AP138" s="1">
        <v>132</v>
      </c>
      <c r="AQ138" s="106">
        <f t="shared" si="27"/>
        <v>0.20276497695852536</v>
      </c>
      <c r="AR138" s="4">
        <v>-9.9626400996264252E-3</v>
      </c>
      <c r="AS138" s="4">
        <v>-4.8543689320389039E-3</v>
      </c>
    </row>
    <row r="139" spans="2:45" x14ac:dyDescent="0.3">
      <c r="B139" s="44" t="s">
        <v>38</v>
      </c>
      <c r="D139">
        <v>1</v>
      </c>
      <c r="E139" s="31">
        <f t="shared" ref="E139:AI144" si="29">E103</f>
        <v>-7.6152912621359287E-2</v>
      </c>
      <c r="F139" s="31">
        <f t="shared" si="29"/>
        <v>1.7900485436893133E-2</v>
      </c>
      <c r="G139" s="31">
        <f t="shared" si="29"/>
        <v>6.4927184466019347E-2</v>
      </c>
      <c r="H139" s="31">
        <f t="shared" si="29"/>
        <v>-4.2779126213592297E-2</v>
      </c>
      <c r="I139" s="31">
        <f t="shared" si="29"/>
        <v>3.6104368932038763E-2</v>
      </c>
      <c r="J139" s="31">
        <f t="shared" si="29"/>
        <v>5.8859223300970799E-2</v>
      </c>
      <c r="K139" s="31">
        <f t="shared" si="29"/>
        <v>1.1832524271844591E-2</v>
      </c>
      <c r="L139" s="31">
        <f t="shared" si="29"/>
        <v>-4.2779126213592297E-2</v>
      </c>
      <c r="M139" s="31">
        <f t="shared" si="29"/>
        <v>7.8580097087378564E-2</v>
      </c>
      <c r="N139" s="31">
        <f t="shared" si="29"/>
        <v>-6.4016990291262205E-2</v>
      </c>
      <c r="O139" s="31">
        <f t="shared" si="29"/>
        <v>-2.6092233009708806E-2</v>
      </c>
      <c r="P139" s="31">
        <f t="shared" si="29"/>
        <v>6.0376213592232934E-2</v>
      </c>
      <c r="Q139" s="31">
        <f t="shared" si="29"/>
        <v>-7.1601941747572881E-2</v>
      </c>
      <c r="R139" s="31">
        <f t="shared" si="29"/>
        <v>2.7002427184465948E-2</v>
      </c>
      <c r="S139" s="31">
        <f t="shared" si="29"/>
        <v>-1.5473300970873854E-2</v>
      </c>
      <c r="T139" s="31">
        <f t="shared" si="29"/>
        <v>-2.0024271844660262E-2</v>
      </c>
      <c r="U139" s="31">
        <f t="shared" si="29"/>
        <v>0.13622572815533973</v>
      </c>
      <c r="V139" s="31">
        <f t="shared" si="29"/>
        <v>-4.8543689320389039E-3</v>
      </c>
      <c r="W139" s="31">
        <f t="shared" si="29"/>
        <v>5.7645631067960472E-3</v>
      </c>
      <c r="X139" s="31">
        <f t="shared" si="29"/>
        <v>2.7305825242717754E-3</v>
      </c>
      <c r="Y139" s="31">
        <f t="shared" si="29"/>
        <v>6.7961165048543618E-2</v>
      </c>
      <c r="Z139" s="31">
        <f t="shared" si="29"/>
        <v>-0.12773058252427191</v>
      </c>
      <c r="AA139" s="31">
        <f t="shared" si="29"/>
        <v>5.7645631067960472E-3</v>
      </c>
      <c r="AB139" s="31">
        <f t="shared" si="29"/>
        <v>0.11498786407766982</v>
      </c>
      <c r="AC139" s="31">
        <f t="shared" si="29"/>
        <v>2.2451456310679543E-2</v>
      </c>
      <c r="AD139" s="31">
        <f t="shared" si="29"/>
        <v>6.189320388349507E-2</v>
      </c>
      <c r="AE139" s="31">
        <f t="shared" si="29"/>
        <v>-5.7949029126213657E-2</v>
      </c>
      <c r="AF139" s="31">
        <f t="shared" si="29"/>
        <v>0.15442961165048535</v>
      </c>
      <c r="AG139" s="31">
        <f t="shared" si="29"/>
        <v>0.13167475728155331</v>
      </c>
      <c r="AH139" s="31">
        <f t="shared" si="29"/>
        <v>6.6444174757281482E-2</v>
      </c>
      <c r="AI139" s="45">
        <f t="shared" si="29"/>
        <v>0.26061893203883485</v>
      </c>
      <c r="AP139" s="1">
        <v>133</v>
      </c>
      <c r="AQ139" s="106">
        <f t="shared" si="27"/>
        <v>0.20430107526881722</v>
      </c>
      <c r="AR139" s="4">
        <v>-9.5302927161333983E-3</v>
      </c>
      <c r="AS139" s="4">
        <v>-4.6701692936369603E-3</v>
      </c>
    </row>
    <row r="140" spans="2:45" x14ac:dyDescent="0.3">
      <c r="B140" s="13"/>
      <c r="D140">
        <v>3</v>
      </c>
      <c r="E140" s="31">
        <f t="shared" si="29"/>
        <v>-7.3107049608355096E-2</v>
      </c>
      <c r="F140" s="31">
        <f t="shared" si="29"/>
        <v>3.9164490861618795E-3</v>
      </c>
      <c r="G140" s="31">
        <f t="shared" si="29"/>
        <v>4.8302872062663184E-2</v>
      </c>
      <c r="H140" s="31">
        <f t="shared" si="29"/>
        <v>-2.3498694516971279E-2</v>
      </c>
      <c r="I140" s="31">
        <f t="shared" si="29"/>
        <v>4.4386422976501305E-2</v>
      </c>
      <c r="J140" s="31">
        <f t="shared" si="29"/>
        <v>7.4412532637075715E-2</v>
      </c>
      <c r="K140" s="31">
        <f t="shared" si="29"/>
        <v>3.0026109660574413E-2</v>
      </c>
      <c r="L140" s="31">
        <f t="shared" si="29"/>
        <v>-3.91644908616188E-2</v>
      </c>
      <c r="M140" s="31">
        <f t="shared" si="29"/>
        <v>5.6135770234986948E-2</v>
      </c>
      <c r="N140" s="31">
        <f t="shared" si="29"/>
        <v>-1.95822454308094E-2</v>
      </c>
      <c r="O140" s="31">
        <f t="shared" si="29"/>
        <v>2.8720626631853787E-2</v>
      </c>
      <c r="P140" s="31">
        <f t="shared" si="29"/>
        <v>6.2663185378590072E-2</v>
      </c>
      <c r="Q140" s="31">
        <f t="shared" si="29"/>
        <v>5.2219321148825066E-3</v>
      </c>
      <c r="R140" s="31">
        <f t="shared" si="29"/>
        <v>4.6997389033942558E-2</v>
      </c>
      <c r="S140" s="31">
        <f t="shared" si="29"/>
        <v>2.7415143603133161E-2</v>
      </c>
      <c r="T140" s="31">
        <f t="shared" si="29"/>
        <v>0</v>
      </c>
      <c r="U140" s="31">
        <f t="shared" si="29"/>
        <v>0.15404699738903394</v>
      </c>
      <c r="V140" s="31">
        <f t="shared" si="29"/>
        <v>2.3498694516971279E-2</v>
      </c>
      <c r="W140" s="31">
        <f t="shared" si="29"/>
        <v>4.8302872062663184E-2</v>
      </c>
      <c r="X140" s="31">
        <f t="shared" si="29"/>
        <v>5.87467362924282E-2</v>
      </c>
      <c r="Y140" s="31">
        <f t="shared" si="29"/>
        <v>1.8276762402088774E-2</v>
      </c>
      <c r="Z140" s="31">
        <f t="shared" si="29"/>
        <v>-5.0913838120104436E-2</v>
      </c>
      <c r="AA140" s="31">
        <f t="shared" si="29"/>
        <v>0</v>
      </c>
      <c r="AB140" s="31">
        <f t="shared" si="29"/>
        <v>7.4412532637075715E-2</v>
      </c>
      <c r="AC140" s="31">
        <f t="shared" si="29"/>
        <v>3.5248041775456922E-2</v>
      </c>
      <c r="AD140" s="31">
        <f t="shared" si="29"/>
        <v>8.2245430809399472E-2</v>
      </c>
      <c r="AE140" s="31">
        <f t="shared" si="29"/>
        <v>-1.1749347258485639E-2</v>
      </c>
      <c r="AF140" s="31">
        <f t="shared" si="29"/>
        <v>0.14360313315926893</v>
      </c>
      <c r="AG140" s="31">
        <f t="shared" si="29"/>
        <v>0.15404699738903394</v>
      </c>
      <c r="AH140" s="31">
        <f t="shared" si="29"/>
        <v>9.0078328981723244E-2</v>
      </c>
      <c r="AI140" s="45">
        <f t="shared" si="29"/>
        <v>0.20626631853785901</v>
      </c>
      <c r="AP140" s="1">
        <v>134</v>
      </c>
      <c r="AQ140" s="106">
        <f t="shared" si="27"/>
        <v>0.20583717357910905</v>
      </c>
      <c r="AR140" s="4">
        <v>-9.4985843456024208E-3</v>
      </c>
      <c r="AS140" s="4">
        <v>-4.6639813440745997E-3</v>
      </c>
    </row>
    <row r="141" spans="2:45" x14ac:dyDescent="0.3">
      <c r="B141" s="13"/>
      <c r="D141">
        <v>5</v>
      </c>
      <c r="E141" s="31">
        <f t="shared" si="29"/>
        <v>-5.8268858800773746E-2</v>
      </c>
      <c r="F141" s="31">
        <f t="shared" si="29"/>
        <v>-3.8684719535783912E-3</v>
      </c>
      <c r="G141" s="31">
        <f t="shared" si="29"/>
        <v>4.4487427466150815E-2</v>
      </c>
      <c r="H141" s="31">
        <f t="shared" si="29"/>
        <v>-2.2001934235976843E-2</v>
      </c>
      <c r="I141" s="31">
        <f t="shared" si="29"/>
        <v>3.9651837524177891E-2</v>
      </c>
      <c r="J141" s="31">
        <f t="shared" si="29"/>
        <v>6.987427466150864E-2</v>
      </c>
      <c r="K141" s="31">
        <f t="shared" si="29"/>
        <v>2.6353965183752361E-2</v>
      </c>
      <c r="L141" s="31">
        <f t="shared" si="29"/>
        <v>-1.4506769825919311E-3</v>
      </c>
      <c r="M141" s="31">
        <f t="shared" si="29"/>
        <v>4.6905222437137274E-2</v>
      </c>
      <c r="N141" s="31">
        <f t="shared" si="29"/>
        <v>-8.704061895551311E-3</v>
      </c>
      <c r="O141" s="31">
        <f t="shared" si="29"/>
        <v>4.6905222437137274E-2</v>
      </c>
      <c r="P141" s="31">
        <f t="shared" si="29"/>
        <v>6.1411992263056034E-2</v>
      </c>
      <c r="Q141" s="31">
        <f t="shared" si="29"/>
        <v>4.9323017408123733E-2</v>
      </c>
      <c r="R141" s="31">
        <f t="shared" si="29"/>
        <v>5.6576402321083116E-2</v>
      </c>
      <c r="S141" s="31">
        <f t="shared" si="29"/>
        <v>2.3936170212765902E-2</v>
      </c>
      <c r="T141" s="31">
        <f t="shared" si="29"/>
        <v>2.6353965183752361E-2</v>
      </c>
      <c r="U141" s="31">
        <f t="shared" si="29"/>
        <v>0.14482591876208892</v>
      </c>
      <c r="V141" s="31">
        <f t="shared" si="29"/>
        <v>1.5473887814313291E-2</v>
      </c>
      <c r="W141" s="31">
        <f t="shared" si="29"/>
        <v>7.2292069632495112E-2</v>
      </c>
      <c r="X141" s="31">
        <f t="shared" si="29"/>
        <v>6.987427466150864E-2</v>
      </c>
      <c r="Y141" s="31">
        <f t="shared" si="29"/>
        <v>2.3936170212765902E-2</v>
      </c>
      <c r="Z141" s="31">
        <f t="shared" si="29"/>
        <v>-2.4419729206963302E-2</v>
      </c>
      <c r="AA141" s="31">
        <f t="shared" si="29"/>
        <v>8.2205029013539092E-3</v>
      </c>
      <c r="AB141" s="31">
        <f t="shared" si="29"/>
        <v>7.4709864603481571E-2</v>
      </c>
      <c r="AC141" s="31">
        <f t="shared" si="29"/>
        <v>4.5696324951644045E-2</v>
      </c>
      <c r="AD141" s="31">
        <f t="shared" si="29"/>
        <v>9.8887814313346173E-2</v>
      </c>
      <c r="AE141" s="31">
        <f t="shared" si="29"/>
        <v>2.3936170212765902E-2</v>
      </c>
      <c r="AF141" s="31">
        <f t="shared" si="29"/>
        <v>0.1363636363636363</v>
      </c>
      <c r="AG141" s="31">
        <f t="shared" si="29"/>
        <v>0.16658607350096705</v>
      </c>
      <c r="AH141" s="31">
        <f t="shared" si="29"/>
        <v>0.11460348162475816</v>
      </c>
      <c r="AI141" s="45">
        <f t="shared" si="29"/>
        <v>0.1883462282398452</v>
      </c>
      <c r="AP141" s="1">
        <v>135</v>
      </c>
      <c r="AQ141" s="106">
        <f t="shared" si="27"/>
        <v>0.20737327188940091</v>
      </c>
      <c r="AR141" s="4">
        <v>-8.4985835694050636E-3</v>
      </c>
      <c r="AS141" s="4">
        <v>-4.3173232595790203E-3</v>
      </c>
    </row>
    <row r="142" spans="2:45" x14ac:dyDescent="0.3">
      <c r="B142" s="13"/>
      <c r="D142">
        <v>10</v>
      </c>
      <c r="E142" s="31">
        <f t="shared" si="29"/>
        <v>-4.918380326478692E-2</v>
      </c>
      <c r="F142" s="31">
        <f t="shared" si="29"/>
        <v>-1.4203943184227239E-2</v>
      </c>
      <c r="G142" s="31">
        <f t="shared" si="29"/>
        <v>3.4555861776552919E-2</v>
      </c>
      <c r="H142" s="31">
        <f t="shared" si="29"/>
        <v>-1.1023955904176359E-2</v>
      </c>
      <c r="I142" s="31">
        <f t="shared" si="29"/>
        <v>3.985584057663772E-2</v>
      </c>
      <c r="J142" s="31">
        <f t="shared" si="29"/>
        <v>7.8015687937248279E-2</v>
      </c>
      <c r="K142" s="31">
        <f t="shared" si="29"/>
        <v>4.4095823616705561E-2</v>
      </c>
      <c r="L142" s="31">
        <f t="shared" si="29"/>
        <v>1.0175959296162839E-2</v>
      </c>
      <c r="M142" s="31">
        <f t="shared" si="29"/>
        <v>3.985584057663772E-2</v>
      </c>
      <c r="N142" s="31">
        <f t="shared" si="29"/>
        <v>1.6959932160271599E-3</v>
      </c>
      <c r="O142" s="31">
        <f t="shared" si="29"/>
        <v>6.4235743057027797E-2</v>
      </c>
      <c r="P142" s="31">
        <f t="shared" si="29"/>
        <v>5.5755776976892116E-2</v>
      </c>
      <c r="Q142" s="31">
        <f t="shared" si="29"/>
        <v>4.6215815136739481E-2</v>
      </c>
      <c r="R142" s="31">
        <f t="shared" si="29"/>
        <v>5.8935764256942996E-2</v>
      </c>
      <c r="S142" s="31">
        <f t="shared" si="29"/>
        <v>1.65359338562646E-2</v>
      </c>
      <c r="T142" s="31">
        <f t="shared" si="29"/>
        <v>2.1835912656349401E-2</v>
      </c>
      <c r="U142" s="31">
        <f t="shared" si="29"/>
        <v>0.13101547593809629</v>
      </c>
      <c r="V142" s="31">
        <f t="shared" si="29"/>
        <v>1.65359338562646E-2</v>
      </c>
      <c r="W142" s="31">
        <f t="shared" si="29"/>
        <v>4.9395802416790355E-2</v>
      </c>
      <c r="X142" s="31">
        <f t="shared" si="29"/>
        <v>7.5895696417214359E-2</v>
      </c>
      <c r="Y142" s="31">
        <f t="shared" si="29"/>
        <v>1.865592537629852E-2</v>
      </c>
      <c r="Z142" s="31">
        <f t="shared" si="29"/>
        <v>6.359974560102001E-4</v>
      </c>
      <c r="AA142" s="31">
        <f t="shared" si="29"/>
        <v>-4.6639813440745997E-3</v>
      </c>
      <c r="AB142" s="31">
        <f t="shared" si="29"/>
        <v>5.7875768496926036E-2</v>
      </c>
      <c r="AC142" s="31">
        <f t="shared" si="29"/>
        <v>4.091583633665468E-2</v>
      </c>
      <c r="AD142" s="31">
        <f t="shared" si="29"/>
        <v>8.7555649777400921E-2</v>
      </c>
      <c r="AE142" s="31">
        <f t="shared" si="29"/>
        <v>5.2575789696841235E-2</v>
      </c>
      <c r="AF142" s="31">
        <f t="shared" si="29"/>
        <v>0.12041551833792667</v>
      </c>
      <c r="AG142" s="31">
        <f t="shared" si="29"/>
        <v>0.16705533177867291</v>
      </c>
      <c r="AH142" s="31">
        <f t="shared" si="29"/>
        <v>0.10027559889760444</v>
      </c>
      <c r="AI142" s="45">
        <f t="shared" si="29"/>
        <v>0.13419546321814715</v>
      </c>
      <c r="AP142" s="1">
        <v>136</v>
      </c>
      <c r="AQ142" s="106">
        <f t="shared" si="27"/>
        <v>0.20890937019969277</v>
      </c>
      <c r="AR142" s="4">
        <v>-8.342303552206734E-3</v>
      </c>
      <c r="AS142" s="4">
        <v>-4.1710114702815694E-3</v>
      </c>
    </row>
    <row r="143" spans="2:45" x14ac:dyDescent="0.3">
      <c r="B143" s="13"/>
      <c r="D143">
        <v>15</v>
      </c>
      <c r="E143" s="31">
        <f t="shared" si="29"/>
        <v>-3.0632027917797511E-2</v>
      </c>
      <c r="F143" s="31">
        <f t="shared" si="29"/>
        <v>-2.0938348196975487E-2</v>
      </c>
      <c r="G143" s="31">
        <f t="shared" si="29"/>
        <v>2.074447460255922E-2</v>
      </c>
      <c r="H143" s="31">
        <f t="shared" si="29"/>
        <v>-1.2214036448235663E-2</v>
      </c>
      <c r="I143" s="31">
        <f t="shared" si="29"/>
        <v>4.303993796044988E-2</v>
      </c>
      <c r="J143" s="31">
        <f t="shared" si="29"/>
        <v>7.696781698332697E-2</v>
      </c>
      <c r="K143" s="31">
        <f t="shared" si="29"/>
        <v>3.4315626211710054E-2</v>
      </c>
      <c r="L143" s="31">
        <f t="shared" si="29"/>
        <v>1.686700271423041E-2</v>
      </c>
      <c r="M143" s="31">
        <f t="shared" si="29"/>
        <v>2.7530050407134639E-2</v>
      </c>
      <c r="N143" s="31">
        <f t="shared" si="29"/>
        <v>-2.5203567274136385E-3</v>
      </c>
      <c r="O143" s="31">
        <f t="shared" si="29"/>
        <v>7.502908103916256E-2</v>
      </c>
      <c r="P143" s="31">
        <f t="shared" si="29"/>
        <v>5.9519193485847319E-2</v>
      </c>
      <c r="Q143" s="31">
        <f t="shared" si="29"/>
        <v>6.1457929430011729E-2</v>
      </c>
      <c r="R143" s="31">
        <f t="shared" si="29"/>
        <v>4.7886777820860892E-2</v>
      </c>
      <c r="S143" s="31">
        <f t="shared" si="29"/>
        <v>1.3958898797983805E-2</v>
      </c>
      <c r="T143" s="31">
        <f t="shared" si="29"/>
        <v>2.6560682435052437E-2</v>
      </c>
      <c r="U143" s="31">
        <f t="shared" si="29"/>
        <v>0.12252811167119049</v>
      </c>
      <c r="V143" s="31">
        <f t="shared" si="29"/>
        <v>3.2376890267545651E-2</v>
      </c>
      <c r="W143" s="31">
        <f t="shared" si="29"/>
        <v>4.2070569988367675E-2</v>
      </c>
      <c r="X143" s="31">
        <f t="shared" si="29"/>
        <v>8.4722760759984583E-2</v>
      </c>
      <c r="Y143" s="31">
        <f t="shared" si="29"/>
        <v>1.2989530825901601E-2</v>
      </c>
      <c r="Z143" s="31">
        <f t="shared" si="29"/>
        <v>8.1426909654905896E-3</v>
      </c>
      <c r="AA143" s="31">
        <f t="shared" si="29"/>
        <v>3.8774718883296914E-4</v>
      </c>
      <c r="AB143" s="31">
        <f t="shared" si="29"/>
        <v>4.0131834044203271E-2</v>
      </c>
      <c r="AC143" s="31">
        <f t="shared" si="29"/>
        <v>3.7223730127956663E-2</v>
      </c>
      <c r="AD143" s="31">
        <f t="shared" si="29"/>
        <v>9.1508336564560006E-2</v>
      </c>
      <c r="AE143" s="31">
        <f t="shared" si="29"/>
        <v>5.5641721597518512E-2</v>
      </c>
      <c r="AF143" s="31">
        <f t="shared" si="29"/>
        <v>0.11477316789453286</v>
      </c>
      <c r="AG143" s="31">
        <f t="shared" si="29"/>
        <v>0.15936409461031417</v>
      </c>
      <c r="AH143" s="31">
        <f t="shared" si="29"/>
        <v>8.2784024815820187E-2</v>
      </c>
      <c r="AI143" s="45">
        <f t="shared" si="29"/>
        <v>0.11380379992245065</v>
      </c>
      <c r="AP143" s="1">
        <v>137</v>
      </c>
      <c r="AQ143" s="106">
        <f t="shared" si="27"/>
        <v>0.21044546850998463</v>
      </c>
      <c r="AR143" s="4">
        <v>-8.342303552206734E-3</v>
      </c>
      <c r="AS143" s="4">
        <v>-3.8684719535783912E-3</v>
      </c>
    </row>
    <row r="144" spans="2:45" x14ac:dyDescent="0.3">
      <c r="B144" s="13"/>
      <c r="D144">
        <v>20</v>
      </c>
      <c r="E144" s="31">
        <f t="shared" si="29"/>
        <v>-2.2306170174491775E-2</v>
      </c>
      <c r="F144" s="31">
        <f t="shared" si="29"/>
        <v>-2.7702824248965602E-2</v>
      </c>
      <c r="G144" s="31">
        <f t="shared" si="29"/>
        <v>2.4464831804281387E-2</v>
      </c>
      <c r="H144" s="31">
        <f t="shared" si="29"/>
        <v>-1.4211189062781035E-2</v>
      </c>
      <c r="I144" s="31">
        <f t="shared" si="29"/>
        <v>3.9755351681957228E-2</v>
      </c>
      <c r="J144" s="31">
        <f t="shared" si="29"/>
        <v>7.6632487857528381E-2</v>
      </c>
      <c r="K144" s="31">
        <f t="shared" si="29"/>
        <v>3.8855909336211594E-2</v>
      </c>
      <c r="L144" s="31">
        <f t="shared" si="29"/>
        <v>2.356538945853575E-2</v>
      </c>
      <c r="M144" s="31">
        <f t="shared" si="29"/>
        <v>2.0867062421298835E-2</v>
      </c>
      <c r="N144" s="31">
        <f t="shared" si="29"/>
        <v>4.6771001978773569E-3</v>
      </c>
      <c r="O144" s="31">
        <f t="shared" si="29"/>
        <v>8.1129699586256571E-2</v>
      </c>
      <c r="P144" s="31">
        <f t="shared" si="29"/>
        <v>5.4146429213887431E-2</v>
      </c>
      <c r="Q144" s="31">
        <f t="shared" si="29"/>
        <v>7.6632487857528381E-2</v>
      </c>
      <c r="R144" s="31">
        <f t="shared" si="29"/>
        <v>4.3353121064939777E-2</v>
      </c>
      <c r="S144" s="31">
        <f t="shared" si="29"/>
        <v>1.6369850692570648E-2</v>
      </c>
      <c r="T144" s="31">
        <f t="shared" si="29"/>
        <v>3.5258139953229038E-2</v>
      </c>
      <c r="U144" s="31">
        <f t="shared" si="29"/>
        <v>0.11620795107033643</v>
      </c>
      <c r="V144" s="31">
        <f t="shared" si="29"/>
        <v>3.9755351681957228E-2</v>
      </c>
      <c r="W144" s="31">
        <f t="shared" si="29"/>
        <v>4.2453678719194143E-2</v>
      </c>
      <c r="X144" s="31">
        <f t="shared" si="29"/>
        <v>9.4621334772441126E-2</v>
      </c>
      <c r="Y144" s="31">
        <f t="shared" si="29"/>
        <v>1.6369850692570648E-2</v>
      </c>
      <c r="Z144" s="31">
        <f t="shared" si="29"/>
        <v>1.2772081309588098E-2</v>
      </c>
      <c r="AA144" s="31">
        <f t="shared" si="29"/>
        <v>-4.3173232595790203E-3</v>
      </c>
      <c r="AB144" s="31">
        <f t="shared" si="29"/>
        <v>2.2665947112790113E-2</v>
      </c>
      <c r="AC144" s="31">
        <f t="shared" si="29"/>
        <v>3.5258139953229038E-2</v>
      </c>
      <c r="AD144" s="31">
        <f t="shared" si="29"/>
        <v>9.7319661809678049E-2</v>
      </c>
      <c r="AE144" s="31">
        <f t="shared" si="29"/>
        <v>6.224141032559817E-2</v>
      </c>
      <c r="AF144" s="31">
        <f t="shared" si="29"/>
        <v>0.10721352761288006</v>
      </c>
      <c r="AG144" s="31">
        <f t="shared" si="29"/>
        <v>0.15218564490016195</v>
      </c>
      <c r="AH144" s="31">
        <f t="shared" si="29"/>
        <v>7.9330814894765289E-2</v>
      </c>
      <c r="AI144" s="45">
        <f t="shared" si="29"/>
        <v>9.0124123043712936E-2</v>
      </c>
      <c r="AP144" s="1">
        <v>138</v>
      </c>
      <c r="AQ144" s="106">
        <f t="shared" si="27"/>
        <v>0.2119815668202765</v>
      </c>
      <c r="AR144" s="4">
        <v>-7.8778926637124297E-3</v>
      </c>
      <c r="AS144" s="4">
        <v>-3.6298985110008821E-3</v>
      </c>
    </row>
    <row r="145" spans="2:45" x14ac:dyDescent="0.3">
      <c r="B145" s="14"/>
      <c r="C145" s="39"/>
      <c r="D145" s="47" t="s">
        <v>58</v>
      </c>
      <c r="E145" s="48" cm="1">
        <f t="array" ref="E145">AVERAGE(ABS(E139:E144))</f>
        <v>5.1608470397927396E-2</v>
      </c>
      <c r="F145" s="48" cm="1">
        <f t="array" ref="F145">AVERAGE(ABS(F139:F144))</f>
        <v>1.4755087017800289E-2</v>
      </c>
      <c r="G145" s="48" cm="1">
        <f t="array" ref="G145">AVERAGE(ABS(G139:G144))</f>
        <v>3.9580442029704475E-2</v>
      </c>
      <c r="H145" s="48" cm="1">
        <f t="array" ref="H145">AVERAGE(ABS(H139:H144))</f>
        <v>2.0954822730288914E-2</v>
      </c>
      <c r="I145" s="48" cm="1">
        <f t="array" ref="I145">AVERAGE(ABS(I139:I144))</f>
        <v>4.0465626608627132E-2</v>
      </c>
      <c r="J145" s="48" cm="1">
        <f t="array" ref="J145">AVERAGE(ABS(J139:J144))</f>
        <v>7.2460337229609803E-2</v>
      </c>
      <c r="K145" s="48" cm="1">
        <f t="array" ref="K145">AVERAGE(ABS(K139:K144))</f>
        <v>3.0913326380133093E-2</v>
      </c>
      <c r="L145" s="48" cm="1">
        <f t="array" ref="L145">AVERAGE(ABS(L139:L144))</f>
        <v>2.2333774254455343E-2</v>
      </c>
      <c r="M145" s="48" cm="1">
        <f t="array" ref="M145">AVERAGE(ABS(M139:M144))</f>
        <v>4.4979007194095665E-2</v>
      </c>
      <c r="N145" s="48" cm="1">
        <f t="array" ref="N145">AVERAGE(ABS(N139:N144))</f>
        <v>1.6866124626490179E-2</v>
      </c>
      <c r="O145" s="48" cm="1">
        <f t="array" ref="O145">AVERAGE(ABS(O139:O144))</f>
        <v>5.3685434293524459E-2</v>
      </c>
      <c r="P145" s="48" cm="1">
        <f t="array" ref="P145">AVERAGE(ABS(P139:P144))</f>
        <v>5.8978798485084326E-2</v>
      </c>
      <c r="Q145" s="48" cm="1">
        <f t="array" ref="Q145">AVERAGE(ABS(Q139:Q144))</f>
        <v>5.1742187282476447E-2</v>
      </c>
      <c r="R145" s="48" cm="1">
        <f t="array" ref="R145">AVERAGE(ABS(R139:R144))</f>
        <v>4.6791980280372548E-2</v>
      </c>
      <c r="S145" s="48" cm="1">
        <f t="array" ref="S145">AVERAGE(ABS(S139:S144))</f>
        <v>1.8948216355598662E-2</v>
      </c>
      <c r="T145" s="48" cm="1">
        <f t="array" ref="T145">AVERAGE(ABS(T139:T144))</f>
        <v>2.167216201217392E-2</v>
      </c>
      <c r="U145" s="48" cm="1">
        <f t="array" ref="U145">AVERAGE(ABS(U139:U144))</f>
        <v>0.13414169716434762</v>
      </c>
      <c r="V145" s="48" cm="1">
        <f t="array" ref="V145">AVERAGE(ABS(V139:V144))</f>
        <v>2.2082521178181824E-2</v>
      </c>
      <c r="W145" s="48" cm="1">
        <f t="array" ref="W145">AVERAGE(ABS(W139:W144))</f>
        <v>4.3379925987717755E-2</v>
      </c>
      <c r="X145" s="48" cm="1">
        <f t="array" ref="X145">AVERAGE(ABS(X139:X144))</f>
        <v>6.4431897571308114E-2</v>
      </c>
      <c r="Y145" s="48" cm="1">
        <f t="array" ref="Y145">AVERAGE(ABS(Y139:Y144))</f>
        <v>2.6364900759694842E-2</v>
      </c>
      <c r="Z145" s="48" cm="1">
        <f t="array" ref="Z145">AVERAGE(ABS(Z139:Z144))</f>
        <v>3.7435819930404755E-2</v>
      </c>
      <c r="AA145" s="48" cm="1">
        <f t="array" ref="AA145">AVERAGE(ABS(AA139:AA144))</f>
        <v>3.8923529667727577E-3</v>
      </c>
      <c r="AB145" s="48" cm="1">
        <f t="array" ref="AB145">AVERAGE(ABS(AB139:AB144))</f>
        <v>6.4130635162024427E-2</v>
      </c>
      <c r="AC145" s="48" cm="1">
        <f t="array" ref="AC145">AVERAGE(ABS(AC139:AC144))</f>
        <v>3.6132254909270148E-2</v>
      </c>
      <c r="AD145" s="48" cm="1">
        <f t="array" ref="AD145">AVERAGE(ABS(AD139:AD144))</f>
        <v>8.6568349526313274E-2</v>
      </c>
      <c r="AE145" s="48" cm="1">
        <f t="array" ref="AE145">AVERAGE(ABS(AE139:AE144))</f>
        <v>4.4015578036237187E-2</v>
      </c>
      <c r="AF145" s="48" cm="1">
        <f t="array" ref="AF145">AVERAGE(ABS(AF139:AF144))</f>
        <v>0.1294664325031217</v>
      </c>
      <c r="AG145" s="48" cm="1">
        <f t="array" ref="AG145">AVERAGE(ABS(AG139:AG144))</f>
        <v>0.15515214991011722</v>
      </c>
      <c r="AH145" s="48" cm="1">
        <f t="array" ref="AH145">AVERAGE(ABS(AH139:AH144))</f>
        <v>8.8919403995325455E-2</v>
      </c>
      <c r="AI145" s="49" cm="1">
        <f t="array" ref="AI145">AVERAGE(ABS(AI139:AI144))</f>
        <v>0.16555914416680831</v>
      </c>
      <c r="AP145" s="1">
        <v>139</v>
      </c>
      <c r="AQ145" s="106">
        <f t="shared" si="27"/>
        <v>0.21351766513056836</v>
      </c>
      <c r="AR145" s="4">
        <v>-7.477906186267807E-3</v>
      </c>
      <c r="AS145" s="4">
        <v>-3.4089698519229202E-3</v>
      </c>
    </row>
    <row r="146" spans="2:45" x14ac:dyDescent="0.3">
      <c r="AP146" s="1">
        <v>140</v>
      </c>
      <c r="AQ146" s="106">
        <f t="shared" si="27"/>
        <v>0.21505376344086022</v>
      </c>
      <c r="AR146" s="4">
        <v>-7.1199096987062992E-3</v>
      </c>
      <c r="AS146" s="4">
        <v>-2.5203567274136385E-3</v>
      </c>
    </row>
    <row r="147" spans="2:45" x14ac:dyDescent="0.3">
      <c r="AP147" s="1">
        <v>141</v>
      </c>
      <c r="AQ147" s="106">
        <f t="shared" si="27"/>
        <v>0.21658986175115208</v>
      </c>
      <c r="AR147" s="4">
        <v>-6.6711140760507001E-3</v>
      </c>
      <c r="AS147" s="4">
        <v>-2.1023460270438582E-3</v>
      </c>
    </row>
    <row r="148" spans="2:45" x14ac:dyDescent="0.3">
      <c r="AP148" s="1">
        <v>142</v>
      </c>
      <c r="AQ148" s="106">
        <f t="shared" si="27"/>
        <v>0.21812596006144394</v>
      </c>
      <c r="AR148" s="4">
        <v>-6.1266167460857467E-3</v>
      </c>
      <c r="AS148" s="4">
        <v>-1.4506769825919311E-3</v>
      </c>
    </row>
    <row r="149" spans="2:45" x14ac:dyDescent="0.3">
      <c r="AP149" s="1">
        <v>143</v>
      </c>
      <c r="AQ149" s="106">
        <f t="shared" si="27"/>
        <v>0.2196620583717358</v>
      </c>
      <c r="AR149" s="4">
        <v>-5.9661277906082038E-3</v>
      </c>
      <c r="AS149" s="4">
        <v>-1.2744757270304978E-3</v>
      </c>
    </row>
    <row r="150" spans="2:45" x14ac:dyDescent="0.3">
      <c r="AP150" s="1">
        <v>144</v>
      </c>
      <c r="AQ150" s="106">
        <f t="shared" si="27"/>
        <v>0.22119815668202766</v>
      </c>
      <c r="AR150" s="4">
        <v>-5.7309196761575138E-3</v>
      </c>
      <c r="AS150" s="4">
        <v>-1.146734196569397E-3</v>
      </c>
    </row>
    <row r="151" spans="2:45" x14ac:dyDescent="0.3">
      <c r="AP151" s="1">
        <v>145</v>
      </c>
      <c r="AQ151" s="106">
        <f t="shared" si="27"/>
        <v>0.2227342549923195</v>
      </c>
      <c r="AR151" s="4">
        <v>-5.6929721240674865E-3</v>
      </c>
      <c r="AS151" s="4">
        <v>0</v>
      </c>
    </row>
    <row r="152" spans="2:45" x14ac:dyDescent="0.3">
      <c r="AP152" s="1">
        <v>146</v>
      </c>
      <c r="AQ152" s="106">
        <f t="shared" si="27"/>
        <v>0.22427035330261136</v>
      </c>
      <c r="AR152" s="4">
        <v>-5.4327694777132696E-3</v>
      </c>
      <c r="AS152" s="4">
        <v>0</v>
      </c>
    </row>
    <row r="153" spans="2:45" x14ac:dyDescent="0.3">
      <c r="AP153" s="1">
        <v>147</v>
      </c>
      <c r="AQ153" s="106">
        <f t="shared" si="27"/>
        <v>0.22580645161290322</v>
      </c>
      <c r="AR153" s="4">
        <v>-4.5537340619307837E-3</v>
      </c>
      <c r="AS153" s="4">
        <v>0</v>
      </c>
    </row>
    <row r="154" spans="2:45" x14ac:dyDescent="0.3">
      <c r="AP154" s="1">
        <v>148</v>
      </c>
      <c r="AQ154" s="106">
        <f t="shared" si="27"/>
        <v>0.22734254992319508</v>
      </c>
      <c r="AR154" s="4">
        <v>-4.4247787610619208E-3</v>
      </c>
      <c r="AS154" s="4">
        <v>7.4079561448928846E-5</v>
      </c>
    </row>
    <row r="155" spans="2:45" x14ac:dyDescent="0.3">
      <c r="AP155" s="1">
        <v>149</v>
      </c>
      <c r="AQ155" s="106">
        <f t="shared" si="27"/>
        <v>0.22887864823348694</v>
      </c>
      <c r="AR155" s="4">
        <v>-4.1851304775972148E-3</v>
      </c>
      <c r="AS155" s="4">
        <v>1.2474271814385672E-4</v>
      </c>
    </row>
    <row r="156" spans="2:45" x14ac:dyDescent="0.3">
      <c r="AP156" s="1">
        <v>150</v>
      </c>
      <c r="AQ156" s="106">
        <f t="shared" si="27"/>
        <v>0.2304147465437788</v>
      </c>
      <c r="AR156" s="4">
        <v>-4.0679936074385515E-3</v>
      </c>
      <c r="AS156" s="4">
        <v>3.1959092361772079E-4</v>
      </c>
    </row>
    <row r="157" spans="2:45" x14ac:dyDescent="0.3">
      <c r="AP157" s="1">
        <v>151</v>
      </c>
      <c r="AQ157" s="106">
        <f t="shared" si="27"/>
        <v>0.23195084485407066</v>
      </c>
      <c r="AR157" s="4">
        <v>-4.0026684456304206E-3</v>
      </c>
      <c r="AS157" s="4">
        <v>3.8774718883296914E-4</v>
      </c>
    </row>
    <row r="158" spans="2:45" x14ac:dyDescent="0.3">
      <c r="AP158" s="1">
        <v>152</v>
      </c>
      <c r="AQ158" s="106">
        <f t="shared" si="27"/>
        <v>0.23348694316436253</v>
      </c>
      <c r="AR158" s="4">
        <v>-2.9902423670128695E-3</v>
      </c>
      <c r="AS158" s="4">
        <v>6.359974560102001E-4</v>
      </c>
    </row>
    <row r="159" spans="2:45" x14ac:dyDescent="0.3">
      <c r="AP159" s="1">
        <v>153</v>
      </c>
      <c r="AQ159" s="106">
        <f t="shared" si="27"/>
        <v>0.23502304147465439</v>
      </c>
      <c r="AR159" s="4">
        <v>-2.9633288060254073E-3</v>
      </c>
      <c r="AS159" s="4">
        <v>1.2571839080460587E-3</v>
      </c>
    </row>
    <row r="160" spans="2:45" x14ac:dyDescent="0.3">
      <c r="AP160" s="1">
        <v>154</v>
      </c>
      <c r="AQ160" s="106">
        <f t="shared" si="27"/>
        <v>0.23655913978494625</v>
      </c>
      <c r="AR160" s="4">
        <v>-2.6151387476390448E-3</v>
      </c>
      <c r="AS160" s="4">
        <v>1.3452160753320236E-3</v>
      </c>
    </row>
    <row r="161" spans="42:45" x14ac:dyDescent="0.3">
      <c r="AP161" s="1">
        <v>155</v>
      </c>
      <c r="AQ161" s="106">
        <f t="shared" si="27"/>
        <v>0.23809523809523808</v>
      </c>
      <c r="AR161" s="4">
        <v>-2.0922405166923994E-3</v>
      </c>
      <c r="AS161" s="4">
        <v>1.6959932160271599E-3</v>
      </c>
    </row>
    <row r="162" spans="42:45" x14ac:dyDescent="0.3">
      <c r="AP162" s="1">
        <v>156</v>
      </c>
      <c r="AQ162" s="106">
        <f t="shared" si="27"/>
        <v>0.23963133640552994</v>
      </c>
      <c r="AR162" s="4">
        <v>-1.7353182939082025E-3</v>
      </c>
      <c r="AS162" s="4">
        <v>1.9260685976738342E-3</v>
      </c>
    </row>
    <row r="163" spans="42:45" x14ac:dyDescent="0.3">
      <c r="AP163" s="1">
        <v>157</v>
      </c>
      <c r="AQ163" s="106">
        <f t="shared" si="27"/>
        <v>0.2411674347158218</v>
      </c>
      <c r="AR163" s="4">
        <v>-1.1622838878395389E-3</v>
      </c>
      <c r="AS163" s="4">
        <v>2.1624543857278319E-3</v>
      </c>
    </row>
    <row r="164" spans="42:45" x14ac:dyDescent="0.3">
      <c r="AP164" s="1">
        <v>158</v>
      </c>
      <c r="AQ164" s="106">
        <f t="shared" si="27"/>
        <v>0.24270353302611367</v>
      </c>
      <c r="AR164" s="4">
        <v>-1.1112483022595102E-3</v>
      </c>
      <c r="AS164" s="4">
        <v>2.6668642121637966E-3</v>
      </c>
    </row>
    <row r="165" spans="42:45" x14ac:dyDescent="0.3">
      <c r="AP165" s="1">
        <v>159</v>
      </c>
      <c r="AQ165" s="106">
        <f t="shared" si="27"/>
        <v>0.24423963133640553</v>
      </c>
      <c r="AR165" s="4">
        <v>-1.076426264800861E-3</v>
      </c>
      <c r="AS165" s="4">
        <v>2.7305825242717754E-3</v>
      </c>
    </row>
    <row r="166" spans="42:45" x14ac:dyDescent="0.3">
      <c r="AP166" s="1">
        <v>160</v>
      </c>
      <c r="AQ166" s="106">
        <f t="shared" si="27"/>
        <v>0.24577572964669739</v>
      </c>
      <c r="AR166" s="4">
        <v>-7.8523753435409758E-4</v>
      </c>
      <c r="AS166" s="4">
        <v>2.9146160829470634E-3</v>
      </c>
    </row>
    <row r="167" spans="42:45" x14ac:dyDescent="0.3">
      <c r="AP167" s="1">
        <v>161</v>
      </c>
      <c r="AQ167" s="106">
        <f t="shared" si="27"/>
        <v>0.24731182795698925</v>
      </c>
      <c r="AR167" s="4">
        <v>-6.7980965329703818E-4</v>
      </c>
      <c r="AS167" s="4">
        <v>3.3599814621712168E-3</v>
      </c>
    </row>
    <row r="168" spans="42:45" x14ac:dyDescent="0.3">
      <c r="AP168" s="1">
        <v>162</v>
      </c>
      <c r="AQ168" s="106">
        <f t="shared" si="27"/>
        <v>0.24884792626728111</v>
      </c>
      <c r="AR168" s="4">
        <v>-6.2952470884478637E-4</v>
      </c>
      <c r="AS168" s="4">
        <v>3.9164490861618795E-3</v>
      </c>
    </row>
    <row r="169" spans="42:45" x14ac:dyDescent="0.3">
      <c r="AP169" s="1">
        <v>163</v>
      </c>
      <c r="AQ169" s="106">
        <f t="shared" si="27"/>
        <v>0.25038402457757297</v>
      </c>
      <c r="AR169" s="4">
        <v>1.8193395797329708E-4</v>
      </c>
      <c r="AS169" s="4">
        <v>3.9392886108214308E-3</v>
      </c>
    </row>
    <row r="170" spans="42:45" x14ac:dyDescent="0.3">
      <c r="AP170" s="1">
        <v>164</v>
      </c>
      <c r="AQ170" s="106">
        <f t="shared" si="27"/>
        <v>0.25192012288786481</v>
      </c>
      <c r="AR170" s="4">
        <v>6.3231109705971745E-4</v>
      </c>
      <c r="AS170" s="4">
        <v>4.5185957594716455E-3</v>
      </c>
    </row>
    <row r="171" spans="42:45" x14ac:dyDescent="0.3">
      <c r="AP171" s="1">
        <v>165</v>
      </c>
      <c r="AQ171" s="106">
        <f t="shared" si="27"/>
        <v>0.25345622119815669</v>
      </c>
      <c r="AR171" s="4">
        <v>6.8073519400955605E-4</v>
      </c>
      <c r="AS171" s="4">
        <v>4.5808032385213108E-3</v>
      </c>
    </row>
    <row r="172" spans="42:45" x14ac:dyDescent="0.3">
      <c r="AP172" s="1">
        <v>166</v>
      </c>
      <c r="AQ172" s="106">
        <f t="shared" si="27"/>
        <v>0.25499231950844853</v>
      </c>
      <c r="AR172" s="4">
        <v>2.1451555237754737E-3</v>
      </c>
      <c r="AS172" s="4">
        <v>4.6771001978773569E-3</v>
      </c>
    </row>
    <row r="173" spans="42:45" x14ac:dyDescent="0.3">
      <c r="AP173" s="1">
        <v>167</v>
      </c>
      <c r="AQ173" s="106">
        <f t="shared" si="27"/>
        <v>0.25652841781874042</v>
      </c>
      <c r="AR173" s="4">
        <v>2.1594032194739354E-3</v>
      </c>
      <c r="AS173" s="4">
        <v>4.8161120840629805E-3</v>
      </c>
    </row>
    <row r="174" spans="42:45" x14ac:dyDescent="0.3">
      <c r="AP174" s="1">
        <v>168</v>
      </c>
      <c r="AQ174" s="106">
        <f t="shared" si="27"/>
        <v>0.25806451612903225</v>
      </c>
      <c r="AR174" s="4">
        <v>2.2130888397091011E-3</v>
      </c>
      <c r="AS174" s="4">
        <v>5.2219321148825066E-3</v>
      </c>
    </row>
    <row r="175" spans="42:45" x14ac:dyDescent="0.3">
      <c r="AP175" s="1">
        <v>169</v>
      </c>
      <c r="AQ175" s="106">
        <f t="shared" si="27"/>
        <v>0.25960061443932414</v>
      </c>
      <c r="AR175" s="4">
        <v>2.403846153846154E-3</v>
      </c>
      <c r="AS175" s="4">
        <v>5.2710843373494553E-3</v>
      </c>
    </row>
    <row r="176" spans="42:45" x14ac:dyDescent="0.3">
      <c r="AP176" s="1">
        <v>170</v>
      </c>
      <c r="AQ176" s="106">
        <f t="shared" si="27"/>
        <v>0.26113671274961597</v>
      </c>
      <c r="AR176" s="4">
        <v>2.803956694446537E-3</v>
      </c>
      <c r="AS176" s="4">
        <v>5.303645659133216E-3</v>
      </c>
    </row>
    <row r="177" spans="42:45" x14ac:dyDescent="0.3">
      <c r="AP177" s="1">
        <v>171</v>
      </c>
      <c r="AQ177" s="106">
        <f t="shared" si="27"/>
        <v>0.26267281105990781</v>
      </c>
      <c r="AR177" s="4">
        <v>3.2177332856632105E-3</v>
      </c>
      <c r="AS177" s="4">
        <v>5.426308239256562E-3</v>
      </c>
    </row>
    <row r="178" spans="42:45" x14ac:dyDescent="0.3">
      <c r="AP178" s="1">
        <v>172</v>
      </c>
      <c r="AQ178" s="106">
        <f t="shared" si="27"/>
        <v>0.2642089093701997</v>
      </c>
      <c r="AR178" s="4">
        <v>3.5828335540150393E-3</v>
      </c>
      <c r="AS178" s="4">
        <v>5.7645631067960472E-3</v>
      </c>
    </row>
    <row r="179" spans="42:45" x14ac:dyDescent="0.3">
      <c r="AP179" s="1">
        <v>173</v>
      </c>
      <c r="AQ179" s="106">
        <f t="shared" si="27"/>
        <v>0.26574500768049153</v>
      </c>
      <c r="AR179" s="4">
        <v>3.8276330411162155E-3</v>
      </c>
      <c r="AS179" s="4">
        <v>5.7645631067960472E-3</v>
      </c>
    </row>
    <row r="180" spans="42:45" x14ac:dyDescent="0.3">
      <c r="AP180" s="1">
        <v>174</v>
      </c>
      <c r="AQ180" s="106">
        <f t="shared" si="27"/>
        <v>0.26728110599078342</v>
      </c>
      <c r="AR180" s="4">
        <v>4.0473225404732017E-3</v>
      </c>
      <c r="AS180" s="4">
        <v>6.0532687651331718E-3</v>
      </c>
    </row>
    <row r="181" spans="42:45" x14ac:dyDescent="0.3">
      <c r="AP181" s="1">
        <v>175</v>
      </c>
      <c r="AQ181" s="106">
        <f t="shared" si="27"/>
        <v>0.26881720430107525</v>
      </c>
      <c r="AR181" s="4">
        <v>4.0844111640572075E-3</v>
      </c>
      <c r="AS181" s="4">
        <v>6.3454293079515936E-3</v>
      </c>
    </row>
    <row r="182" spans="42:45" x14ac:dyDescent="0.3">
      <c r="AP182" s="1">
        <v>176</v>
      </c>
      <c r="AQ182" s="106">
        <f t="shared" si="27"/>
        <v>0.27035330261136714</v>
      </c>
      <c r="AR182" s="4">
        <v>4.0919106074913799E-3</v>
      </c>
      <c r="AS182" s="4">
        <v>6.3708422846136077E-3</v>
      </c>
    </row>
    <row r="183" spans="42:45" x14ac:dyDescent="0.3">
      <c r="AP183" s="1">
        <v>177</v>
      </c>
      <c r="AQ183" s="106">
        <f t="shared" si="27"/>
        <v>0.27188940092165897</v>
      </c>
      <c r="AR183" s="4">
        <v>4.4187627464310382E-3</v>
      </c>
      <c r="AS183" s="4">
        <v>6.5261044176707405E-3</v>
      </c>
    </row>
    <row r="184" spans="42:45" x14ac:dyDescent="0.3">
      <c r="AP184" s="1">
        <v>178</v>
      </c>
      <c r="AQ184" s="106">
        <f t="shared" si="27"/>
        <v>0.27342549923195086</v>
      </c>
      <c r="AR184" s="4">
        <v>5.0053628888094386E-3</v>
      </c>
      <c r="AS184" s="4">
        <v>6.8201193520886615E-3</v>
      </c>
    </row>
    <row r="185" spans="42:45" x14ac:dyDescent="0.3">
      <c r="AP185" s="1">
        <v>179</v>
      </c>
      <c r="AQ185" s="106">
        <f t="shared" si="27"/>
        <v>0.2749615975422427</v>
      </c>
      <c r="AR185" s="4">
        <v>5.1040439733019685E-3</v>
      </c>
      <c r="AS185" s="4">
        <v>7.2639225181598066E-3</v>
      </c>
    </row>
    <row r="186" spans="42:45" x14ac:dyDescent="0.3">
      <c r="AP186" s="1">
        <v>180</v>
      </c>
      <c r="AQ186" s="106">
        <f t="shared" si="27"/>
        <v>0.27649769585253459</v>
      </c>
      <c r="AR186" s="4">
        <v>5.108173076923077E-3</v>
      </c>
      <c r="AS186" s="4">
        <v>7.5685903500473349E-3</v>
      </c>
    </row>
    <row r="187" spans="42:45" x14ac:dyDescent="0.3">
      <c r="AP187" s="1">
        <v>181</v>
      </c>
      <c r="AQ187" s="106">
        <f t="shared" si="27"/>
        <v>0.27803379416282642</v>
      </c>
      <c r="AR187" s="4">
        <v>5.4644808743169399E-3</v>
      </c>
      <c r="AS187" s="4">
        <v>7.7227349783387132E-3</v>
      </c>
    </row>
    <row r="188" spans="42:45" x14ac:dyDescent="0.3">
      <c r="AP188" s="1">
        <v>182</v>
      </c>
      <c r="AQ188" s="106">
        <f t="shared" si="27"/>
        <v>0.27956989247311825</v>
      </c>
      <c r="AR188" s="4">
        <v>5.5812163202462991E-3</v>
      </c>
      <c r="AS188" s="4">
        <v>7.8492935635792772E-3</v>
      </c>
    </row>
    <row r="189" spans="42:45" x14ac:dyDescent="0.3">
      <c r="AP189" s="1">
        <v>183</v>
      </c>
      <c r="AQ189" s="106">
        <f t="shared" si="27"/>
        <v>0.28110599078341014</v>
      </c>
      <c r="AR189" s="4">
        <v>6.0947875921041079E-3</v>
      </c>
      <c r="AS189" s="4">
        <v>7.9944386513729308E-3</v>
      </c>
    </row>
    <row r="190" spans="42:45" x14ac:dyDescent="0.3">
      <c r="AP190" s="1">
        <v>184</v>
      </c>
      <c r="AQ190" s="106">
        <f t="shared" si="27"/>
        <v>0.28264208909370198</v>
      </c>
      <c r="AR190" s="4">
        <v>6.1182868796737302E-3</v>
      </c>
      <c r="AS190" s="4">
        <v>8.1426909654905896E-3</v>
      </c>
    </row>
    <row r="191" spans="42:45" x14ac:dyDescent="0.3">
      <c r="AP191" s="1">
        <v>185</v>
      </c>
      <c r="AQ191" s="106">
        <f t="shared" si="27"/>
        <v>0.28417818740399386</v>
      </c>
      <c r="AR191" s="4">
        <v>6.3535284774223089E-3</v>
      </c>
      <c r="AS191" s="4">
        <v>8.2205029013539092E-3</v>
      </c>
    </row>
    <row r="192" spans="42:45" x14ac:dyDescent="0.3">
      <c r="AP192" s="1">
        <v>186</v>
      </c>
      <c r="AQ192" s="106">
        <f t="shared" si="27"/>
        <v>0.2857142857142857</v>
      </c>
      <c r="AR192" s="4">
        <v>6.4526282656594634E-3</v>
      </c>
      <c r="AS192" s="4">
        <v>8.2443573455872731E-3</v>
      </c>
    </row>
    <row r="193" spans="42:45" x14ac:dyDescent="0.3">
      <c r="AP193" s="1">
        <v>187</v>
      </c>
      <c r="AQ193" s="106">
        <f t="shared" si="27"/>
        <v>0.28725038402457759</v>
      </c>
      <c r="AR193" s="4">
        <v>6.4585575888051671E-3</v>
      </c>
      <c r="AS193" s="4">
        <v>8.634222919937205E-3</v>
      </c>
    </row>
    <row r="194" spans="42:45" x14ac:dyDescent="0.3">
      <c r="AP194" s="1">
        <v>188</v>
      </c>
      <c r="AQ194" s="106">
        <f t="shared" si="27"/>
        <v>0.28878648233486942</v>
      </c>
      <c r="AR194" s="4">
        <v>6.5496224870372471E-3</v>
      </c>
      <c r="AS194" s="4">
        <v>8.9120564990750866E-3</v>
      </c>
    </row>
    <row r="195" spans="42:45" x14ac:dyDescent="0.3">
      <c r="AP195" s="1">
        <v>189</v>
      </c>
      <c r="AQ195" s="106">
        <f t="shared" si="27"/>
        <v>0.29032258064516131</v>
      </c>
      <c r="AR195" s="4">
        <v>6.828417841057745E-3</v>
      </c>
      <c r="AS195" s="4">
        <v>9.3198492960539139E-3</v>
      </c>
    </row>
    <row r="196" spans="42:45" x14ac:dyDescent="0.3">
      <c r="AP196" s="1">
        <v>190</v>
      </c>
      <c r="AQ196" s="106">
        <f t="shared" si="27"/>
        <v>0.29185867895545314</v>
      </c>
      <c r="AR196" s="4">
        <v>6.9680489462950763E-3</v>
      </c>
      <c r="AS196" s="4">
        <v>9.7044225498184363E-3</v>
      </c>
    </row>
    <row r="197" spans="42:45" x14ac:dyDescent="0.3">
      <c r="AP197" s="1">
        <v>191</v>
      </c>
      <c r="AQ197" s="106">
        <f t="shared" si="27"/>
        <v>0.29339477726574503</v>
      </c>
      <c r="AR197" s="4">
        <v>7.8178110129164223E-3</v>
      </c>
      <c r="AS197" s="4">
        <v>9.9241097489783329E-3</v>
      </c>
    </row>
    <row r="198" spans="42:45" x14ac:dyDescent="0.3">
      <c r="AP198" s="1">
        <v>192</v>
      </c>
      <c r="AQ198" s="106">
        <f t="shared" si="27"/>
        <v>0.29493087557603687</v>
      </c>
      <c r="AR198" s="4">
        <v>8.0486847271300024E-3</v>
      </c>
      <c r="AS198" s="4">
        <v>1.0175959296162839E-2</v>
      </c>
    </row>
    <row r="199" spans="42:45" x14ac:dyDescent="0.3">
      <c r="AP199" s="1">
        <v>193</v>
      </c>
      <c r="AQ199" s="106">
        <f t="shared" si="27"/>
        <v>0.2964669738863287</v>
      </c>
      <c r="AR199" s="4">
        <v>8.4899439498845649E-3</v>
      </c>
      <c r="AS199" s="4">
        <v>1.0653823701109098E-2</v>
      </c>
    </row>
    <row r="200" spans="42:45" x14ac:dyDescent="0.3">
      <c r="AP200" s="1">
        <v>194</v>
      </c>
      <c r="AQ200" s="106">
        <f t="shared" ref="AQ200:AQ263" si="30">AP200/651</f>
        <v>0.29800307219662059</v>
      </c>
      <c r="AR200" s="4">
        <v>8.5806220951018947E-3</v>
      </c>
      <c r="AS200" s="4">
        <v>1.113505747126445E-2</v>
      </c>
    </row>
    <row r="201" spans="42:45" x14ac:dyDescent="0.3">
      <c r="AP201" s="1">
        <v>195</v>
      </c>
      <c r="AQ201" s="106">
        <f t="shared" si="30"/>
        <v>0.29953917050691242</v>
      </c>
      <c r="AR201" s="4">
        <v>8.6114101184068884E-3</v>
      </c>
      <c r="AS201" s="4">
        <v>1.1434336640322774E-2</v>
      </c>
    </row>
    <row r="202" spans="42:45" x14ac:dyDescent="0.3">
      <c r="AP202" s="1">
        <v>196</v>
      </c>
      <c r="AQ202" s="106">
        <f t="shared" si="30"/>
        <v>0.30107526881720431</v>
      </c>
      <c r="AR202" s="4">
        <v>8.8133459238275459E-3</v>
      </c>
      <c r="AS202" s="4">
        <v>1.1773940345368918E-2</v>
      </c>
    </row>
    <row r="203" spans="42:45" x14ac:dyDescent="0.3">
      <c r="AP203" s="1">
        <v>197</v>
      </c>
      <c r="AQ203" s="106">
        <f t="shared" si="30"/>
        <v>0.30261136712749614</v>
      </c>
      <c r="AR203" s="4">
        <v>9.0077001307570046E-3</v>
      </c>
      <c r="AS203" s="4">
        <v>1.1773940345368918E-2</v>
      </c>
    </row>
    <row r="204" spans="42:45" x14ac:dyDescent="0.3">
      <c r="AP204" s="1">
        <v>198</v>
      </c>
      <c r="AQ204" s="106">
        <f t="shared" si="30"/>
        <v>0.30414746543778803</v>
      </c>
      <c r="AR204" s="4">
        <v>9.1074681238615673E-3</v>
      </c>
      <c r="AS204" s="4">
        <v>1.1832524271844591E-2</v>
      </c>
    </row>
    <row r="205" spans="42:45" x14ac:dyDescent="0.3">
      <c r="AP205" s="1">
        <v>199</v>
      </c>
      <c r="AQ205" s="106">
        <f t="shared" si="30"/>
        <v>0.30568356374807987</v>
      </c>
      <c r="AR205" s="4">
        <v>9.1074681238615673E-3</v>
      </c>
      <c r="AS205" s="4">
        <v>1.2287157737167122E-2</v>
      </c>
    </row>
    <row r="206" spans="42:45" x14ac:dyDescent="0.3">
      <c r="AP206" s="1">
        <v>200</v>
      </c>
      <c r="AQ206" s="106">
        <f t="shared" si="30"/>
        <v>0.30721966205837176</v>
      </c>
      <c r="AR206" s="4">
        <v>9.3549975381585701E-3</v>
      </c>
      <c r="AS206" s="4">
        <v>1.2772081309588098E-2</v>
      </c>
    </row>
    <row r="207" spans="42:45" x14ac:dyDescent="0.3">
      <c r="AP207" s="1">
        <v>201</v>
      </c>
      <c r="AQ207" s="106">
        <f t="shared" si="30"/>
        <v>0.30875576036866359</v>
      </c>
      <c r="AR207" s="4">
        <v>9.3549975381585701E-3</v>
      </c>
      <c r="AS207" s="4">
        <v>1.2842965557501392E-2</v>
      </c>
    </row>
    <row r="208" spans="42:45" x14ac:dyDescent="0.3">
      <c r="AP208" s="1">
        <v>202</v>
      </c>
      <c r="AQ208" s="106">
        <f t="shared" si="30"/>
        <v>0.31029185867895548</v>
      </c>
      <c r="AR208" s="4">
        <v>9.600251809883574E-3</v>
      </c>
      <c r="AS208" s="4">
        <v>1.290261819551709E-2</v>
      </c>
    </row>
    <row r="209" spans="42:45" x14ac:dyDescent="0.3">
      <c r="AP209" s="1">
        <v>203</v>
      </c>
      <c r="AQ209" s="106">
        <f t="shared" si="30"/>
        <v>0.31182795698924731</v>
      </c>
      <c r="AR209" s="4">
        <v>9.7341275606567575E-3</v>
      </c>
      <c r="AS209" s="4">
        <v>1.2989530825901601E-2</v>
      </c>
    </row>
    <row r="210" spans="42:45" x14ac:dyDescent="0.3">
      <c r="AP210" s="1">
        <v>204</v>
      </c>
      <c r="AQ210" s="106">
        <f t="shared" si="30"/>
        <v>0.31336405529953915</v>
      </c>
      <c r="AR210" s="4">
        <v>1.0006671114076051E-2</v>
      </c>
      <c r="AS210" s="4">
        <v>1.3958898797983805E-2</v>
      </c>
    </row>
    <row r="211" spans="42:45" x14ac:dyDescent="0.3">
      <c r="AP211" s="1">
        <v>205</v>
      </c>
      <c r="AQ211" s="106">
        <f t="shared" si="30"/>
        <v>0.31490015360983103</v>
      </c>
      <c r="AR211" s="4">
        <v>1.0018214936247723E-2</v>
      </c>
      <c r="AS211" s="4">
        <v>1.4066496163682864E-2</v>
      </c>
    </row>
    <row r="212" spans="42:45" x14ac:dyDescent="0.3">
      <c r="AP212" s="1">
        <v>206</v>
      </c>
      <c r="AQ212" s="106">
        <f t="shared" si="30"/>
        <v>0.31643625192012287</v>
      </c>
      <c r="AR212" s="4">
        <v>1.0018214936247723E-2</v>
      </c>
      <c r="AS212" s="4">
        <v>1.4772952607574833E-2</v>
      </c>
    </row>
    <row r="213" spans="42:45" x14ac:dyDescent="0.3">
      <c r="AP213" s="1">
        <v>207</v>
      </c>
      <c r="AQ213" s="106">
        <f t="shared" si="30"/>
        <v>0.31797235023041476</v>
      </c>
      <c r="AR213" s="4">
        <v>1.0116977552956019E-2</v>
      </c>
      <c r="AS213" s="4">
        <v>1.493139628732849E-2</v>
      </c>
    </row>
    <row r="214" spans="42:45" x14ac:dyDescent="0.3">
      <c r="AP214" s="1">
        <v>208</v>
      </c>
      <c r="AQ214" s="106">
        <f t="shared" si="30"/>
        <v>0.31950844854070659</v>
      </c>
      <c r="AR214" s="4">
        <v>1.0495156081808335E-2</v>
      </c>
      <c r="AS214" s="4">
        <v>1.5334947538337369E-2</v>
      </c>
    </row>
    <row r="215" spans="42:45" x14ac:dyDescent="0.3">
      <c r="AP215" s="1">
        <v>209</v>
      </c>
      <c r="AQ215" s="106">
        <f t="shared" si="30"/>
        <v>0.32104454685099848</v>
      </c>
      <c r="AR215" s="4">
        <v>1.0585918266863642E-2</v>
      </c>
      <c r="AS215" s="4">
        <v>1.5345268542199489E-2</v>
      </c>
    </row>
    <row r="216" spans="42:45" x14ac:dyDescent="0.3">
      <c r="AP216" s="1">
        <v>210</v>
      </c>
      <c r="AQ216" s="106">
        <f t="shared" si="30"/>
        <v>0.32258064516129031</v>
      </c>
      <c r="AR216" s="4">
        <v>1.1371602149700061E-2</v>
      </c>
      <c r="AS216" s="4">
        <v>1.5473887814313291E-2</v>
      </c>
    </row>
    <row r="217" spans="42:45" x14ac:dyDescent="0.3">
      <c r="AP217" s="1">
        <v>211</v>
      </c>
      <c r="AQ217" s="106">
        <f t="shared" si="30"/>
        <v>0.3241167434715822</v>
      </c>
      <c r="AR217" s="4">
        <v>1.1697755295605402E-2</v>
      </c>
      <c r="AS217" s="4">
        <v>1.5638136875735589E-2</v>
      </c>
    </row>
    <row r="218" spans="42:45" x14ac:dyDescent="0.3">
      <c r="AP218" s="1">
        <v>212</v>
      </c>
      <c r="AQ218" s="106">
        <f t="shared" si="30"/>
        <v>0.32565284178187404</v>
      </c>
      <c r="AR218" s="4">
        <v>1.1974872398900712E-2</v>
      </c>
      <c r="AS218" s="4">
        <v>1.5698587127158554E-2</v>
      </c>
    </row>
    <row r="219" spans="42:45" x14ac:dyDescent="0.3">
      <c r="AP219" s="1">
        <v>213</v>
      </c>
      <c r="AQ219" s="106">
        <f t="shared" si="30"/>
        <v>0.32718894009216593</v>
      </c>
      <c r="AR219" s="4">
        <v>1.2349522623495202E-2</v>
      </c>
      <c r="AS219" s="4">
        <v>1.57175824861224E-2</v>
      </c>
    </row>
    <row r="220" spans="42:45" x14ac:dyDescent="0.3">
      <c r="AP220" s="1">
        <v>214</v>
      </c>
      <c r="AQ220" s="106">
        <f t="shared" si="30"/>
        <v>0.32872503840245776</v>
      </c>
      <c r="AR220" s="4">
        <v>1.2675116744496331E-2</v>
      </c>
      <c r="AS220" s="4">
        <v>1.6369850692570648E-2</v>
      </c>
    </row>
    <row r="221" spans="42:45" x14ac:dyDescent="0.3">
      <c r="AP221" s="1">
        <v>215</v>
      </c>
      <c r="AQ221" s="106">
        <f t="shared" si="30"/>
        <v>0.33026113671274959</v>
      </c>
      <c r="AR221" s="4">
        <v>1.2798306389530363E-2</v>
      </c>
      <c r="AS221" s="4">
        <v>1.6369850692570648E-2</v>
      </c>
    </row>
    <row r="222" spans="42:45" x14ac:dyDescent="0.3">
      <c r="AP222" s="1">
        <v>216</v>
      </c>
      <c r="AQ222" s="106">
        <f t="shared" si="30"/>
        <v>0.33179723502304148</v>
      </c>
      <c r="AR222" s="4">
        <v>1.3186221743810487E-2</v>
      </c>
      <c r="AS222" s="4">
        <v>1.6483516483516484E-2</v>
      </c>
    </row>
    <row r="223" spans="42:45" x14ac:dyDescent="0.3">
      <c r="AP223" s="1">
        <v>217</v>
      </c>
      <c r="AQ223" s="106">
        <f t="shared" si="30"/>
        <v>0.33333333333333331</v>
      </c>
      <c r="AR223" s="4">
        <v>1.3766145479265844E-2</v>
      </c>
      <c r="AS223" s="4">
        <v>1.65359338562646E-2</v>
      </c>
    </row>
    <row r="224" spans="42:45" x14ac:dyDescent="0.3">
      <c r="AP224" s="1">
        <v>218</v>
      </c>
      <c r="AQ224" s="106">
        <f t="shared" si="30"/>
        <v>0.3348694316436252</v>
      </c>
      <c r="AR224" s="4">
        <v>1.3766145479265844E-2</v>
      </c>
      <c r="AS224" s="4">
        <v>1.65359338562646E-2</v>
      </c>
    </row>
    <row r="225" spans="42:45" x14ac:dyDescent="0.3">
      <c r="AP225" s="1">
        <v>219</v>
      </c>
      <c r="AQ225" s="106">
        <f t="shared" si="30"/>
        <v>0.33640552995391704</v>
      </c>
      <c r="AR225" s="4">
        <v>1.3791213809480233E-2</v>
      </c>
      <c r="AS225" s="4">
        <v>1.686700271423041E-2</v>
      </c>
    </row>
    <row r="226" spans="42:45" x14ac:dyDescent="0.3">
      <c r="AP226" s="1">
        <v>220</v>
      </c>
      <c r="AQ226" s="106">
        <f t="shared" si="30"/>
        <v>0.33794162826420893</v>
      </c>
      <c r="AR226" s="4">
        <v>1.3993541442411194E-2</v>
      </c>
      <c r="AS226" s="4">
        <v>1.7319656969900711E-2</v>
      </c>
    </row>
    <row r="227" spans="42:45" x14ac:dyDescent="0.3">
      <c r="AP227" s="1">
        <v>221</v>
      </c>
      <c r="AQ227" s="106">
        <f t="shared" si="30"/>
        <v>0.33947772657450076</v>
      </c>
      <c r="AR227" s="4">
        <v>1.4241724403387177E-2</v>
      </c>
      <c r="AS227" s="4">
        <v>1.7869971264367901E-2</v>
      </c>
    </row>
    <row r="228" spans="42:45" x14ac:dyDescent="0.3">
      <c r="AP228" s="1">
        <v>222</v>
      </c>
      <c r="AQ228" s="106">
        <f t="shared" si="30"/>
        <v>0.34101382488479265</v>
      </c>
      <c r="AR228" s="4">
        <v>1.4671941971645197E-2</v>
      </c>
      <c r="AS228" s="4">
        <v>1.7900485436893133E-2</v>
      </c>
    </row>
    <row r="229" spans="42:45" x14ac:dyDescent="0.3">
      <c r="AP229" s="1">
        <v>223</v>
      </c>
      <c r="AQ229" s="106">
        <f t="shared" si="30"/>
        <v>0.34254992319508448</v>
      </c>
      <c r="AR229" s="4">
        <v>1.4862718402541438E-2</v>
      </c>
      <c r="AS229" s="4">
        <v>1.8082501412695465E-2</v>
      </c>
    </row>
    <row r="230" spans="42:45" x14ac:dyDescent="0.3">
      <c r="AP230" s="1">
        <v>224</v>
      </c>
      <c r="AQ230" s="106">
        <f t="shared" si="30"/>
        <v>0.34408602150537637</v>
      </c>
      <c r="AR230" s="4">
        <v>1.4940116063711598E-2</v>
      </c>
      <c r="AS230" s="4">
        <v>1.8160417016983274E-2</v>
      </c>
    </row>
    <row r="231" spans="42:45" x14ac:dyDescent="0.3">
      <c r="AP231" s="1">
        <v>225</v>
      </c>
      <c r="AQ231" s="106">
        <f t="shared" si="30"/>
        <v>0.34562211981566821</v>
      </c>
      <c r="AR231" s="4">
        <v>1.5021272900929021E-2</v>
      </c>
      <c r="AS231" s="4">
        <v>1.8243109260360872E-2</v>
      </c>
    </row>
    <row r="232" spans="42:45" x14ac:dyDescent="0.3">
      <c r="AP232" s="1">
        <v>226</v>
      </c>
      <c r="AQ232" s="106">
        <f t="shared" si="30"/>
        <v>0.34715821812596004</v>
      </c>
      <c r="AR232" s="4">
        <v>1.5084075173095906E-2</v>
      </c>
      <c r="AS232" s="4">
        <v>1.8276762402088774E-2</v>
      </c>
    </row>
    <row r="233" spans="42:45" x14ac:dyDescent="0.3">
      <c r="AP233" s="1">
        <v>227</v>
      </c>
      <c r="AQ233" s="106">
        <f t="shared" si="30"/>
        <v>0.34869431643625193</v>
      </c>
      <c r="AR233" s="4">
        <v>1.5108593012275769E-2</v>
      </c>
      <c r="AS233" s="4">
        <v>1.865592537629852E-2</v>
      </c>
    </row>
    <row r="234" spans="42:45" x14ac:dyDescent="0.3">
      <c r="AP234" s="1">
        <v>228</v>
      </c>
      <c r="AQ234" s="106">
        <f t="shared" si="30"/>
        <v>0.35023041474654376</v>
      </c>
      <c r="AR234" s="4">
        <v>1.532451923076923E-2</v>
      </c>
      <c r="AS234" s="4">
        <v>1.8838304552590265E-2</v>
      </c>
    </row>
    <row r="235" spans="42:45" x14ac:dyDescent="0.3">
      <c r="AP235" s="1">
        <v>229</v>
      </c>
      <c r="AQ235" s="106">
        <f t="shared" si="30"/>
        <v>0.35176651305683565</v>
      </c>
      <c r="AR235" s="4">
        <v>1.5462847654628452E-2</v>
      </c>
      <c r="AS235" s="4">
        <v>1.9703815261044234E-2</v>
      </c>
    </row>
    <row r="236" spans="42:45" x14ac:dyDescent="0.3">
      <c r="AP236" s="1">
        <v>230</v>
      </c>
      <c r="AQ236" s="106">
        <f t="shared" si="30"/>
        <v>0.35330261136712748</v>
      </c>
      <c r="AR236" s="4">
        <v>1.5545546999854781E-2</v>
      </c>
      <c r="AS236" s="4">
        <v>1.9703815261044234E-2</v>
      </c>
    </row>
    <row r="237" spans="42:45" x14ac:dyDescent="0.3">
      <c r="AP237" s="1">
        <v>231</v>
      </c>
      <c r="AQ237" s="106">
        <f t="shared" si="30"/>
        <v>0.35483870967741937</v>
      </c>
      <c r="AR237" s="4">
        <v>1.6323695406789924E-2</v>
      </c>
      <c r="AS237" s="4">
        <v>1.98419371111484E-2</v>
      </c>
    </row>
    <row r="238" spans="42:45" x14ac:dyDescent="0.3">
      <c r="AP238" s="1">
        <v>232</v>
      </c>
      <c r="AQ238" s="106">
        <f t="shared" si="30"/>
        <v>0.35637480798771121</v>
      </c>
      <c r="AR238" s="4">
        <v>1.6393442622950821E-2</v>
      </c>
      <c r="AS238" s="4">
        <v>1.98419371111484E-2</v>
      </c>
    </row>
    <row r="239" spans="42:45" x14ac:dyDescent="0.3">
      <c r="AP239" s="1">
        <v>233</v>
      </c>
      <c r="AQ239" s="106">
        <f t="shared" si="30"/>
        <v>0.3579109062980031</v>
      </c>
      <c r="AR239" s="4">
        <v>1.6682404784387823E-2</v>
      </c>
      <c r="AS239" s="4">
        <v>2.0034100596760442E-2</v>
      </c>
    </row>
    <row r="240" spans="42:45" x14ac:dyDescent="0.3">
      <c r="AP240" s="1">
        <v>234</v>
      </c>
      <c r="AQ240" s="106">
        <f t="shared" si="30"/>
        <v>0.35944700460829493</v>
      </c>
      <c r="AR240" s="4">
        <v>1.698785277194256E-2</v>
      </c>
      <c r="AS240" s="4">
        <v>2.0115629031487364E-2</v>
      </c>
    </row>
    <row r="241" spans="42:45" x14ac:dyDescent="0.3">
      <c r="AP241" s="1">
        <v>235</v>
      </c>
      <c r="AQ241" s="106">
        <f t="shared" si="30"/>
        <v>0.36098310291858676</v>
      </c>
      <c r="AR241" s="4">
        <v>1.6998401859654289E-2</v>
      </c>
      <c r="AS241" s="4">
        <v>2.0177562550443905E-2</v>
      </c>
    </row>
    <row r="242" spans="42:45" x14ac:dyDescent="0.3">
      <c r="AP242" s="1">
        <v>236</v>
      </c>
      <c r="AQ242" s="106">
        <f t="shared" si="30"/>
        <v>0.36251920122887865</v>
      </c>
      <c r="AR242" s="4">
        <v>1.7191977077363856E-2</v>
      </c>
      <c r="AS242" s="4">
        <v>2.0593434946724595E-2</v>
      </c>
    </row>
    <row r="243" spans="42:45" x14ac:dyDescent="0.3">
      <c r="AP243" s="1">
        <v>237</v>
      </c>
      <c r="AQ243" s="106">
        <f t="shared" si="30"/>
        <v>0.36405529953917048</v>
      </c>
      <c r="AR243" s="4">
        <v>1.7304189435336976E-2</v>
      </c>
      <c r="AS243" s="4">
        <v>2.074447460255922E-2</v>
      </c>
    </row>
    <row r="244" spans="42:45" x14ac:dyDescent="0.3">
      <c r="AP244" s="1">
        <v>238</v>
      </c>
      <c r="AQ244" s="106">
        <f t="shared" si="30"/>
        <v>0.36559139784946237</v>
      </c>
      <c r="AR244" s="4">
        <v>1.801200800533689E-2</v>
      </c>
      <c r="AS244" s="4">
        <v>2.0867062421298835E-2</v>
      </c>
    </row>
    <row r="245" spans="42:45" x14ac:dyDescent="0.3">
      <c r="AP245" s="1">
        <v>239</v>
      </c>
      <c r="AQ245" s="106">
        <f t="shared" si="30"/>
        <v>0.36712749615975421</v>
      </c>
      <c r="AR245" s="4">
        <v>1.829924650161464E-2</v>
      </c>
      <c r="AS245" s="4">
        <v>2.0869819030939804E-2</v>
      </c>
    </row>
    <row r="246" spans="42:45" x14ac:dyDescent="0.3">
      <c r="AP246" s="1">
        <v>240</v>
      </c>
      <c r="AQ246" s="106">
        <f t="shared" si="30"/>
        <v>0.3686635944700461</v>
      </c>
      <c r="AR246" s="4">
        <v>1.8814503607635317E-2</v>
      </c>
      <c r="AS246" s="4">
        <v>2.1312872975277068E-2</v>
      </c>
    </row>
    <row r="247" spans="42:45" x14ac:dyDescent="0.3">
      <c r="AP247" s="1">
        <v>241</v>
      </c>
      <c r="AQ247" s="106">
        <f t="shared" si="30"/>
        <v>0.37019969278033793</v>
      </c>
      <c r="AR247" s="4">
        <v>1.8948873793350019E-2</v>
      </c>
      <c r="AS247" s="4">
        <v>2.1835912656349401E-2</v>
      </c>
    </row>
    <row r="248" spans="42:45" x14ac:dyDescent="0.3">
      <c r="AP248" s="1">
        <v>242</v>
      </c>
      <c r="AQ248" s="106">
        <f t="shared" si="30"/>
        <v>0.37173579109062982</v>
      </c>
      <c r="AR248" s="4">
        <v>1.9534257120862156E-2</v>
      </c>
      <c r="AS248" s="4">
        <v>2.1849689207007014E-2</v>
      </c>
    </row>
    <row r="249" spans="42:45" x14ac:dyDescent="0.3">
      <c r="AP249" s="1">
        <v>243</v>
      </c>
      <c r="AQ249" s="106">
        <f t="shared" si="30"/>
        <v>0.37327188940092165</v>
      </c>
      <c r="AR249" s="4">
        <v>2.0328686034737836E-2</v>
      </c>
      <c r="AS249" s="4">
        <v>2.1910919540229969E-2</v>
      </c>
    </row>
    <row r="250" spans="42:45" x14ac:dyDescent="0.3">
      <c r="AP250" s="1">
        <v>244</v>
      </c>
      <c r="AQ250" s="106">
        <f t="shared" si="30"/>
        <v>0.37480798771121354</v>
      </c>
      <c r="AR250" s="4">
        <v>2.0496535796766698E-2</v>
      </c>
      <c r="AS250" s="4">
        <v>2.2359913793103533E-2</v>
      </c>
    </row>
    <row r="251" spans="42:45" x14ac:dyDescent="0.3">
      <c r="AP251" s="1">
        <v>245</v>
      </c>
      <c r="AQ251" s="106">
        <f t="shared" si="30"/>
        <v>0.37634408602150538</v>
      </c>
      <c r="AR251" s="4">
        <v>2.0496535796766698E-2</v>
      </c>
      <c r="AS251" s="4">
        <v>2.2364217252396089E-2</v>
      </c>
    </row>
    <row r="252" spans="42:45" x14ac:dyDescent="0.3">
      <c r="AP252" s="1">
        <v>246</v>
      </c>
      <c r="AQ252" s="106">
        <f t="shared" si="30"/>
        <v>0.37788018433179721</v>
      </c>
      <c r="AR252" s="4">
        <v>2.0564242012236614E-2</v>
      </c>
      <c r="AS252" s="4">
        <v>2.2451456310679543E-2</v>
      </c>
    </row>
    <row r="253" spans="42:45" x14ac:dyDescent="0.3">
      <c r="AP253" s="1">
        <v>247</v>
      </c>
      <c r="AQ253" s="106">
        <f t="shared" si="30"/>
        <v>0.3794162826420891</v>
      </c>
      <c r="AR253" s="4">
        <v>2.0649504229964564E-2</v>
      </c>
      <c r="AS253" s="4">
        <v>2.247711736762829E-2</v>
      </c>
    </row>
    <row r="254" spans="42:45" x14ac:dyDescent="0.3">
      <c r="AP254" s="1">
        <v>248</v>
      </c>
      <c r="AQ254" s="106">
        <f t="shared" si="30"/>
        <v>0.38095238095238093</v>
      </c>
      <c r="AR254" s="4">
        <v>2.0808794660384811E-2</v>
      </c>
      <c r="AS254" s="4">
        <v>2.2578431984032962E-2</v>
      </c>
    </row>
    <row r="255" spans="42:45" x14ac:dyDescent="0.3">
      <c r="AP255" s="1">
        <v>249</v>
      </c>
      <c r="AQ255" s="106">
        <f t="shared" si="30"/>
        <v>0.38248847926267282</v>
      </c>
      <c r="AR255" s="4">
        <v>2.0853939993405832E-2</v>
      </c>
      <c r="AS255" s="4">
        <v>2.2598870056497175E-2</v>
      </c>
    </row>
    <row r="256" spans="42:45" x14ac:dyDescent="0.3">
      <c r="AP256" s="1">
        <v>250</v>
      </c>
      <c r="AQ256" s="106">
        <f t="shared" si="30"/>
        <v>0.38402457757296465</v>
      </c>
      <c r="AR256" s="4">
        <v>2.1097817152251262E-2</v>
      </c>
      <c r="AS256" s="4">
        <v>2.2665947112790113E-2</v>
      </c>
    </row>
    <row r="257" spans="42:45" x14ac:dyDescent="0.3">
      <c r="AP257" s="1">
        <v>251</v>
      </c>
      <c r="AQ257" s="106">
        <f t="shared" si="30"/>
        <v>0.38556067588325654</v>
      </c>
      <c r="AR257" s="4">
        <v>2.1533385430233528E-2</v>
      </c>
      <c r="AS257" s="4">
        <v>2.3200475907198072E-2</v>
      </c>
    </row>
    <row r="258" spans="42:45" x14ac:dyDescent="0.3">
      <c r="AP258" s="1">
        <v>252</v>
      </c>
      <c r="AQ258" s="106">
        <f t="shared" si="30"/>
        <v>0.38709677419354838</v>
      </c>
      <c r="AR258" s="4">
        <v>2.2604951560818022E-2</v>
      </c>
      <c r="AS258" s="4">
        <v>2.3200475907198072E-2</v>
      </c>
    </row>
    <row r="259" spans="42:45" x14ac:dyDescent="0.3">
      <c r="AP259" s="1">
        <v>253</v>
      </c>
      <c r="AQ259" s="106">
        <f t="shared" si="30"/>
        <v>0.38863287250384027</v>
      </c>
      <c r="AR259" s="4">
        <v>2.2763199494151086E-2</v>
      </c>
      <c r="AS259" s="4">
        <v>2.3262384629873845E-2</v>
      </c>
    </row>
    <row r="260" spans="42:45" x14ac:dyDescent="0.3">
      <c r="AP260" s="1">
        <v>254</v>
      </c>
      <c r="AQ260" s="106">
        <f t="shared" si="30"/>
        <v>0.3901689708141321</v>
      </c>
      <c r="AR260" s="4">
        <v>2.2768670309653915E-2</v>
      </c>
      <c r="AS260" s="4">
        <v>2.3468875502008091E-2</v>
      </c>
    </row>
    <row r="261" spans="42:45" x14ac:dyDescent="0.3">
      <c r="AP261" s="1">
        <v>255</v>
      </c>
      <c r="AQ261" s="106">
        <f t="shared" si="30"/>
        <v>0.39170506912442399</v>
      </c>
      <c r="AR261" s="4">
        <v>2.2771888496270168E-2</v>
      </c>
      <c r="AS261" s="4">
        <v>2.3498694516971279E-2</v>
      </c>
    </row>
    <row r="262" spans="42:45" x14ac:dyDescent="0.3">
      <c r="AP262" s="1">
        <v>256</v>
      </c>
      <c r="AQ262" s="106">
        <f t="shared" si="30"/>
        <v>0.39324116743471582</v>
      </c>
      <c r="AR262" s="4">
        <v>2.2965798246697151E-2</v>
      </c>
      <c r="AS262" s="4">
        <v>2.356538945853575E-2</v>
      </c>
    </row>
    <row r="263" spans="42:45" x14ac:dyDescent="0.3">
      <c r="AP263" s="1">
        <v>257</v>
      </c>
      <c r="AQ263" s="106">
        <f t="shared" si="30"/>
        <v>0.39477726574500765</v>
      </c>
      <c r="AR263" s="4">
        <v>2.3151096152096831E-2</v>
      </c>
      <c r="AS263" s="4">
        <v>2.3756258655587465E-2</v>
      </c>
    </row>
    <row r="264" spans="42:45" x14ac:dyDescent="0.3">
      <c r="AP264" s="1">
        <v>258</v>
      </c>
      <c r="AQ264" s="106">
        <f t="shared" ref="AQ264:AQ327" si="31">AP264/651</f>
        <v>0.39631336405529954</v>
      </c>
      <c r="AR264" s="4">
        <v>2.3681377825618945E-2</v>
      </c>
      <c r="AS264" s="4">
        <v>2.3870417732310314E-2</v>
      </c>
    </row>
    <row r="265" spans="42:45" x14ac:dyDescent="0.3">
      <c r="AP265" s="1">
        <v>259</v>
      </c>
      <c r="AQ265" s="106">
        <f t="shared" si="31"/>
        <v>0.39784946236559138</v>
      </c>
      <c r="AR265" s="4">
        <v>2.3704089606668362E-2</v>
      </c>
      <c r="AS265" s="4">
        <v>2.3936170212765902E-2</v>
      </c>
    </row>
    <row r="266" spans="42:45" x14ac:dyDescent="0.3">
      <c r="AP266" s="1">
        <v>260</v>
      </c>
      <c r="AQ266" s="106">
        <f t="shared" si="31"/>
        <v>0.39938556067588327</v>
      </c>
      <c r="AR266" s="4">
        <v>2.3738872403560794E-2</v>
      </c>
      <c r="AS266" s="4">
        <v>2.3936170212765902E-2</v>
      </c>
    </row>
    <row r="267" spans="42:45" x14ac:dyDescent="0.3">
      <c r="AP267" s="1">
        <v>261</v>
      </c>
      <c r="AQ267" s="106">
        <f t="shared" si="31"/>
        <v>0.4009216589861751</v>
      </c>
      <c r="AR267" s="4">
        <v>2.3837793405790397E-2</v>
      </c>
      <c r="AS267" s="4">
        <v>2.3936170212765902E-2</v>
      </c>
    </row>
    <row r="268" spans="42:45" x14ac:dyDescent="0.3">
      <c r="AP268" s="1">
        <v>262</v>
      </c>
      <c r="AQ268" s="106">
        <f t="shared" si="31"/>
        <v>0.40245775729646699</v>
      </c>
      <c r="AR268" s="4">
        <v>2.4294456114713588E-2</v>
      </c>
      <c r="AS268" s="4">
        <v>2.4155890804597784E-2</v>
      </c>
    </row>
    <row r="269" spans="42:45" x14ac:dyDescent="0.3">
      <c r="AP269" s="1">
        <v>263</v>
      </c>
      <c r="AQ269" s="106">
        <f t="shared" si="31"/>
        <v>0.40399385560675882</v>
      </c>
      <c r="AR269" s="4">
        <v>2.4757804090419805E-2</v>
      </c>
      <c r="AS269" s="4">
        <v>2.4176979311003825E-2</v>
      </c>
    </row>
    <row r="270" spans="42:45" x14ac:dyDescent="0.3">
      <c r="AP270" s="1">
        <v>264</v>
      </c>
      <c r="AQ270" s="106">
        <f t="shared" si="31"/>
        <v>0.40552995391705071</v>
      </c>
      <c r="AR270" s="4">
        <v>2.4813052345343343E-2</v>
      </c>
      <c r="AS270" s="4">
        <v>2.4462765238545781E-2</v>
      </c>
    </row>
    <row r="271" spans="42:45" x14ac:dyDescent="0.3">
      <c r="AP271" s="1">
        <v>265</v>
      </c>
      <c r="AQ271" s="106">
        <f t="shared" si="31"/>
        <v>0.40706605222734255</v>
      </c>
      <c r="AR271" s="4">
        <v>2.497527200791292E-2</v>
      </c>
      <c r="AS271" s="4">
        <v>2.4462765238545781E-2</v>
      </c>
    </row>
    <row r="272" spans="42:45" x14ac:dyDescent="0.3">
      <c r="AP272" s="1">
        <v>266</v>
      </c>
      <c r="AQ272" s="106">
        <f t="shared" si="31"/>
        <v>0.40860215053763443</v>
      </c>
      <c r="AR272" s="4">
        <v>2.5197853179295959E-2</v>
      </c>
      <c r="AS272" s="4">
        <v>2.4462765238545781E-2</v>
      </c>
    </row>
    <row r="273" spans="42:45" x14ac:dyDescent="0.3">
      <c r="AP273" s="1">
        <v>267</v>
      </c>
      <c r="AQ273" s="106">
        <f t="shared" si="31"/>
        <v>0.41013824884792627</v>
      </c>
      <c r="AR273" s="4">
        <v>2.5296017222820173E-2</v>
      </c>
      <c r="AS273" s="4">
        <v>2.4464831804281387E-2</v>
      </c>
    </row>
    <row r="274" spans="42:45" x14ac:dyDescent="0.3">
      <c r="AP274" s="1">
        <v>268</v>
      </c>
      <c r="AQ274" s="106">
        <f t="shared" si="31"/>
        <v>0.4116743471582181</v>
      </c>
      <c r="AR274" s="4">
        <v>2.5350233488992662E-2</v>
      </c>
      <c r="AS274" s="4">
        <v>2.4675080052740671E-2</v>
      </c>
    </row>
    <row r="275" spans="42:45" x14ac:dyDescent="0.3">
      <c r="AP275" s="1">
        <v>269</v>
      </c>
      <c r="AQ275" s="106">
        <f t="shared" si="31"/>
        <v>0.41321044546850999</v>
      </c>
      <c r="AR275" s="4">
        <v>2.5789068514241679E-2</v>
      </c>
      <c r="AS275" s="4">
        <v>2.4794345962229146E-2</v>
      </c>
    </row>
    <row r="276" spans="42:45" x14ac:dyDescent="0.3">
      <c r="AP276" s="1">
        <v>270</v>
      </c>
      <c r="AQ276" s="106">
        <f t="shared" si="31"/>
        <v>0.41474654377880182</v>
      </c>
      <c r="AR276" s="4">
        <v>2.5834230355220669E-2</v>
      </c>
      <c r="AS276" s="4">
        <v>2.4890732646862663E-2</v>
      </c>
    </row>
    <row r="277" spans="42:45" x14ac:dyDescent="0.3">
      <c r="AP277" s="1">
        <v>271</v>
      </c>
      <c r="AQ277" s="106">
        <f t="shared" si="31"/>
        <v>0.41628264208909371</v>
      </c>
      <c r="AR277" s="4">
        <v>2.6125275417060157E-2</v>
      </c>
      <c r="AS277" s="4">
        <v>2.5183422565932954E-2</v>
      </c>
    </row>
    <row r="278" spans="42:45" x14ac:dyDescent="0.3">
      <c r="AP278" s="1">
        <v>272</v>
      </c>
      <c r="AQ278" s="106">
        <f t="shared" si="31"/>
        <v>0.41781874039938555</v>
      </c>
      <c r="AR278" s="4">
        <v>2.6208304969366943E-2</v>
      </c>
      <c r="AS278" s="4">
        <v>2.5183422565932954E-2</v>
      </c>
    </row>
    <row r="279" spans="42:45" x14ac:dyDescent="0.3">
      <c r="AP279" s="1">
        <v>273</v>
      </c>
      <c r="AQ279" s="106">
        <f t="shared" si="31"/>
        <v>0.41935483870967744</v>
      </c>
      <c r="AR279" s="4">
        <v>2.6359485263594828E-2</v>
      </c>
      <c r="AS279" s="4">
        <v>2.5248102743724393E-2</v>
      </c>
    </row>
    <row r="280" spans="42:45" x14ac:dyDescent="0.3">
      <c r="AP280" s="1">
        <v>274</v>
      </c>
      <c r="AQ280" s="106">
        <f t="shared" si="31"/>
        <v>0.42089093701996927</v>
      </c>
      <c r="AR280" s="4">
        <v>2.6669959254228947E-2</v>
      </c>
      <c r="AS280" s="4">
        <v>2.5354213273676311E-2</v>
      </c>
    </row>
    <row r="281" spans="42:45" x14ac:dyDescent="0.3">
      <c r="AP281" s="1">
        <v>275</v>
      </c>
      <c r="AQ281" s="106">
        <f t="shared" si="31"/>
        <v>0.42242703533026116</v>
      </c>
      <c r="AR281" s="4">
        <v>2.6910656620021529E-2</v>
      </c>
      <c r="AS281" s="4">
        <v>2.5373653110879361E-2</v>
      </c>
    </row>
    <row r="282" spans="42:45" x14ac:dyDescent="0.3">
      <c r="AP282" s="1">
        <v>276</v>
      </c>
      <c r="AQ282" s="106">
        <f t="shared" si="31"/>
        <v>0.42396313364055299</v>
      </c>
      <c r="AR282" s="4">
        <v>2.71772162889641E-2</v>
      </c>
      <c r="AS282" s="4">
        <v>2.5373653110879361E-2</v>
      </c>
    </row>
    <row r="283" spans="42:45" x14ac:dyDescent="0.3">
      <c r="AP283" s="1">
        <v>277</v>
      </c>
      <c r="AQ283" s="106">
        <f t="shared" si="31"/>
        <v>0.42549923195084488</v>
      </c>
      <c r="AR283" s="4">
        <v>2.734375E-2</v>
      </c>
      <c r="AS283" s="4">
        <v>2.5679159230616672E-2</v>
      </c>
    </row>
    <row r="284" spans="42:45" x14ac:dyDescent="0.3">
      <c r="AP284" s="1">
        <v>278</v>
      </c>
      <c r="AQ284" s="106">
        <f t="shared" si="31"/>
        <v>0.42703533026113671</v>
      </c>
      <c r="AR284" s="4">
        <v>2.7362338545207383E-2</v>
      </c>
      <c r="AS284" s="4">
        <v>2.5827280064568199E-2</v>
      </c>
    </row>
    <row r="285" spans="42:45" x14ac:dyDescent="0.3">
      <c r="AP285" s="1">
        <v>279</v>
      </c>
      <c r="AQ285" s="106">
        <f t="shared" si="31"/>
        <v>0.42857142857142855</v>
      </c>
      <c r="AR285" s="4">
        <v>2.7362338545207383E-2</v>
      </c>
      <c r="AS285" s="4">
        <v>2.6353965183752361E-2</v>
      </c>
    </row>
    <row r="286" spans="42:45" x14ac:dyDescent="0.3">
      <c r="AP286" s="1">
        <v>280</v>
      </c>
      <c r="AQ286" s="106">
        <f t="shared" si="31"/>
        <v>0.43010752688172044</v>
      </c>
      <c r="AR286" s="4">
        <v>2.7887021809081158E-2</v>
      </c>
      <c r="AS286" s="4">
        <v>2.6353965183752361E-2</v>
      </c>
    </row>
    <row r="287" spans="42:45" x14ac:dyDescent="0.3">
      <c r="AP287" s="1">
        <v>281</v>
      </c>
      <c r="AQ287" s="106">
        <f t="shared" si="31"/>
        <v>0.43164362519201227</v>
      </c>
      <c r="AR287" s="4">
        <v>2.8609114891294501E-2</v>
      </c>
      <c r="AS287" s="4">
        <v>2.6400862068965601E-2</v>
      </c>
    </row>
    <row r="288" spans="42:45" x14ac:dyDescent="0.3">
      <c r="AP288" s="1">
        <v>282</v>
      </c>
      <c r="AQ288" s="106">
        <f t="shared" si="31"/>
        <v>0.43317972350230416</v>
      </c>
      <c r="AR288" s="4">
        <v>2.8675904541955306E-2</v>
      </c>
      <c r="AS288" s="4">
        <v>2.6560682435052437E-2</v>
      </c>
    </row>
    <row r="289" spans="42:45" x14ac:dyDescent="0.3">
      <c r="AP289" s="1">
        <v>283</v>
      </c>
      <c r="AQ289" s="106">
        <f t="shared" si="31"/>
        <v>0.43471582181259599</v>
      </c>
      <c r="AR289" s="4">
        <v>2.86844708209693E-2</v>
      </c>
      <c r="AS289" s="4">
        <v>2.6634382566585957E-2</v>
      </c>
    </row>
    <row r="290" spans="42:45" x14ac:dyDescent="0.3">
      <c r="AP290" s="1">
        <v>284</v>
      </c>
      <c r="AQ290" s="106">
        <f t="shared" si="31"/>
        <v>0.43625192012288788</v>
      </c>
      <c r="AR290" s="4">
        <v>2.9143897996357013E-2</v>
      </c>
      <c r="AS290" s="4">
        <v>2.6854219948849106E-2</v>
      </c>
    </row>
    <row r="291" spans="42:45" x14ac:dyDescent="0.3">
      <c r="AP291" s="1">
        <v>285</v>
      </c>
      <c r="AQ291" s="106">
        <f t="shared" si="31"/>
        <v>0.43778801843317972</v>
      </c>
      <c r="AR291" s="4">
        <v>2.9143897996357013E-2</v>
      </c>
      <c r="AS291" s="4">
        <v>2.7002427184465948E-2</v>
      </c>
    </row>
    <row r="292" spans="42:45" x14ac:dyDescent="0.3">
      <c r="AP292" s="1">
        <v>286</v>
      </c>
      <c r="AQ292" s="106">
        <f t="shared" si="31"/>
        <v>0.4393241167434716</v>
      </c>
      <c r="AR292" s="4">
        <v>2.931712549159814E-2</v>
      </c>
      <c r="AS292" s="4">
        <v>2.7037933817594836E-2</v>
      </c>
    </row>
    <row r="293" spans="42:45" x14ac:dyDescent="0.3">
      <c r="AP293" s="1">
        <v>287</v>
      </c>
      <c r="AQ293" s="106">
        <f t="shared" si="31"/>
        <v>0.44086021505376344</v>
      </c>
      <c r="AR293" s="4">
        <v>2.9347668167950088E-2</v>
      </c>
      <c r="AS293" s="4">
        <v>2.7037933817594836E-2</v>
      </c>
    </row>
    <row r="294" spans="42:45" x14ac:dyDescent="0.3">
      <c r="AP294" s="1">
        <v>288</v>
      </c>
      <c r="AQ294" s="106">
        <f t="shared" si="31"/>
        <v>0.44239631336405533</v>
      </c>
      <c r="AR294" s="4">
        <v>2.9472810294728077E-2</v>
      </c>
      <c r="AS294" s="4">
        <v>2.7165833220705531E-2</v>
      </c>
    </row>
    <row r="295" spans="42:45" x14ac:dyDescent="0.3">
      <c r="AP295" s="1">
        <v>289</v>
      </c>
      <c r="AQ295" s="106">
        <f t="shared" si="31"/>
        <v>0.44393241167434716</v>
      </c>
      <c r="AR295" s="4">
        <v>2.9642716921868911E-2</v>
      </c>
      <c r="AS295" s="4">
        <v>2.7280477408354646E-2</v>
      </c>
    </row>
    <row r="296" spans="42:45" x14ac:dyDescent="0.3">
      <c r="AP296" s="1">
        <v>290</v>
      </c>
      <c r="AQ296" s="106">
        <f t="shared" si="31"/>
        <v>0.44546850998463899</v>
      </c>
      <c r="AR296" s="4">
        <v>2.977440862179186E-2</v>
      </c>
      <c r="AS296" s="4">
        <v>2.7298850574712728E-2</v>
      </c>
    </row>
    <row r="297" spans="42:45" x14ac:dyDescent="0.3">
      <c r="AP297" s="1">
        <v>291</v>
      </c>
      <c r="AQ297" s="106">
        <f t="shared" si="31"/>
        <v>0.44700460829493088</v>
      </c>
      <c r="AR297" s="4">
        <v>3.0650342971259837E-2</v>
      </c>
      <c r="AS297" s="4">
        <v>2.7415143603133161E-2</v>
      </c>
    </row>
    <row r="298" spans="42:45" x14ac:dyDescent="0.3">
      <c r="AP298" s="1">
        <v>292</v>
      </c>
      <c r="AQ298" s="106">
        <f t="shared" si="31"/>
        <v>0.44854070660522272</v>
      </c>
      <c r="AR298" s="4">
        <v>3.0687734039638238E-2</v>
      </c>
      <c r="AS298" s="4">
        <v>2.7472527472527472E-2</v>
      </c>
    </row>
    <row r="299" spans="42:45" x14ac:dyDescent="0.3">
      <c r="AP299" s="1">
        <v>293</v>
      </c>
      <c r="AQ299" s="106">
        <f t="shared" si="31"/>
        <v>0.45007680491551461</v>
      </c>
      <c r="AR299" s="4">
        <v>3.0746539596097144E-2</v>
      </c>
      <c r="AS299" s="4">
        <v>2.7483517297577528E-2</v>
      </c>
    </row>
    <row r="300" spans="42:45" x14ac:dyDescent="0.3">
      <c r="AP300" s="1">
        <v>294</v>
      </c>
      <c r="AQ300" s="106">
        <f t="shared" si="31"/>
        <v>0.45161290322580644</v>
      </c>
      <c r="AR300" s="4">
        <v>3.0843523638912615E-2</v>
      </c>
      <c r="AS300" s="4">
        <v>2.7530050407134639E-2</v>
      </c>
    </row>
    <row r="301" spans="42:45" x14ac:dyDescent="0.3">
      <c r="AP301" s="1">
        <v>295</v>
      </c>
      <c r="AQ301" s="106">
        <f t="shared" si="31"/>
        <v>0.45314900153609833</v>
      </c>
      <c r="AR301" s="4">
        <v>3.0965391621129327E-2</v>
      </c>
      <c r="AS301" s="4">
        <v>2.7861445783132589E-2</v>
      </c>
    </row>
    <row r="302" spans="42:45" x14ac:dyDescent="0.3">
      <c r="AP302" s="1">
        <v>296</v>
      </c>
      <c r="AQ302" s="106">
        <f t="shared" si="31"/>
        <v>0.45468509984639016</v>
      </c>
      <c r="AR302" s="4">
        <v>3.110475509474437E-2</v>
      </c>
      <c r="AS302" s="4">
        <v>2.7971369372763278E-2</v>
      </c>
    </row>
    <row r="303" spans="42:45" x14ac:dyDescent="0.3">
      <c r="AP303" s="1">
        <v>297</v>
      </c>
      <c r="AQ303" s="106">
        <f t="shared" si="31"/>
        <v>0.45622119815668205</v>
      </c>
      <c r="AR303" s="4">
        <v>3.1313818924438422E-2</v>
      </c>
      <c r="AS303" s="4">
        <v>2.7971369372763278E-2</v>
      </c>
    </row>
    <row r="304" spans="42:45" x14ac:dyDescent="0.3">
      <c r="AP304" s="1">
        <v>298</v>
      </c>
      <c r="AQ304" s="106">
        <f t="shared" si="31"/>
        <v>0.45775729646697388</v>
      </c>
      <c r="AR304" s="4">
        <v>3.1511570654849858E-2</v>
      </c>
      <c r="AS304" s="4">
        <v>2.8132992327365727E-2</v>
      </c>
    </row>
    <row r="305" spans="42:45" x14ac:dyDescent="0.3">
      <c r="AP305" s="1">
        <v>299</v>
      </c>
      <c r="AQ305" s="106">
        <f t="shared" si="31"/>
        <v>0.45929339477726572</v>
      </c>
      <c r="AR305" s="4">
        <v>3.1526950457649347E-2</v>
      </c>
      <c r="AS305" s="4">
        <v>2.8157842554035275E-2</v>
      </c>
    </row>
    <row r="306" spans="42:45" x14ac:dyDescent="0.3">
      <c r="AP306" s="1">
        <v>300</v>
      </c>
      <c r="AQ306" s="106">
        <f t="shared" si="31"/>
        <v>0.46082949308755761</v>
      </c>
      <c r="AR306" s="4">
        <v>3.1611148878314115E-2</v>
      </c>
      <c r="AS306" s="4">
        <v>2.8248587570621469E-2</v>
      </c>
    </row>
    <row r="307" spans="42:45" x14ac:dyDescent="0.3">
      <c r="AP307" s="1">
        <v>301</v>
      </c>
      <c r="AQ307" s="106">
        <f t="shared" si="31"/>
        <v>0.46236559139784944</v>
      </c>
      <c r="AR307" s="4">
        <v>3.1633616619452354E-2</v>
      </c>
      <c r="AS307" s="4">
        <v>2.8270188854130431E-2</v>
      </c>
    </row>
    <row r="308" spans="42:45" x14ac:dyDescent="0.3">
      <c r="AP308" s="1">
        <v>302</v>
      </c>
      <c r="AQ308" s="106">
        <f t="shared" si="31"/>
        <v>0.46390168970814133</v>
      </c>
      <c r="AR308" s="4">
        <v>3.1881098252779697E-2</v>
      </c>
      <c r="AS308" s="4">
        <v>2.844226784705222E-2</v>
      </c>
    </row>
    <row r="309" spans="42:45" x14ac:dyDescent="0.3">
      <c r="AP309" s="1">
        <v>303</v>
      </c>
      <c r="AQ309" s="106">
        <f t="shared" si="31"/>
        <v>0.46543778801843316</v>
      </c>
      <c r="AR309" s="4">
        <v>3.195276547712074E-2</v>
      </c>
      <c r="AS309" s="4">
        <v>2.844226784705222E-2</v>
      </c>
    </row>
    <row r="310" spans="42:45" x14ac:dyDescent="0.3">
      <c r="AP310" s="1">
        <v>304</v>
      </c>
      <c r="AQ310" s="106">
        <f t="shared" si="31"/>
        <v>0.46697388632872505</v>
      </c>
      <c r="AR310" s="4">
        <v>3.2021347565043365E-2</v>
      </c>
      <c r="AS310" s="4">
        <v>2.8488955823293232E-2</v>
      </c>
    </row>
    <row r="311" spans="42:45" x14ac:dyDescent="0.3">
      <c r="AP311" s="1">
        <v>305</v>
      </c>
      <c r="AQ311" s="106">
        <f t="shared" si="31"/>
        <v>0.46850998463901689</v>
      </c>
      <c r="AR311" s="4">
        <v>3.2021347565043365E-2</v>
      </c>
      <c r="AS311" s="4">
        <v>2.8517367211785407E-2</v>
      </c>
    </row>
    <row r="312" spans="42:45" x14ac:dyDescent="0.3">
      <c r="AP312" s="1">
        <v>306</v>
      </c>
      <c r="AQ312" s="106">
        <f t="shared" si="31"/>
        <v>0.47004608294930877</v>
      </c>
      <c r="AR312" s="4">
        <v>3.2067247820672454E-2</v>
      </c>
      <c r="AS312" s="4">
        <v>2.8517367211785407E-2</v>
      </c>
    </row>
    <row r="313" spans="42:45" x14ac:dyDescent="0.3">
      <c r="AP313" s="1">
        <v>307</v>
      </c>
      <c r="AQ313" s="106">
        <f t="shared" si="31"/>
        <v>0.47158218125960061</v>
      </c>
      <c r="AR313" s="4">
        <v>3.2067247820672454E-2</v>
      </c>
      <c r="AS313" s="4">
        <v>2.8652138821630348E-2</v>
      </c>
    </row>
    <row r="314" spans="42:45" x14ac:dyDescent="0.3">
      <c r="AP314" s="1">
        <v>308</v>
      </c>
      <c r="AQ314" s="106">
        <f t="shared" si="31"/>
        <v>0.4731182795698925</v>
      </c>
      <c r="AR314" s="4">
        <v>3.2253377887549103E-2</v>
      </c>
      <c r="AS314" s="4">
        <v>2.8720626631853787E-2</v>
      </c>
    </row>
    <row r="315" spans="42:45" x14ac:dyDescent="0.3">
      <c r="AP315" s="1">
        <v>309</v>
      </c>
      <c r="AQ315" s="106">
        <f t="shared" si="31"/>
        <v>0.47465437788018433</v>
      </c>
      <c r="AR315" s="4">
        <v>3.2253377887549103E-2</v>
      </c>
      <c r="AS315" s="4">
        <v>2.8913166321341163E-2</v>
      </c>
    </row>
    <row r="316" spans="42:45" x14ac:dyDescent="0.3">
      <c r="AP316" s="1">
        <v>310</v>
      </c>
      <c r="AQ316" s="106">
        <f t="shared" si="31"/>
        <v>0.47619047619047616</v>
      </c>
      <c r="AR316" s="4">
        <v>3.2401277358049617E-2</v>
      </c>
      <c r="AS316" s="4">
        <v>2.9082774049216952E-2</v>
      </c>
    </row>
    <row r="317" spans="42:45" x14ac:dyDescent="0.3">
      <c r="AP317" s="1">
        <v>311</v>
      </c>
      <c r="AQ317" s="106">
        <f t="shared" si="31"/>
        <v>0.47772657450076805</v>
      </c>
      <c r="AR317" s="4">
        <v>3.2688458972648431E-2</v>
      </c>
      <c r="AS317" s="4">
        <v>2.9082774049216952E-2</v>
      </c>
    </row>
    <row r="318" spans="42:45" x14ac:dyDescent="0.3">
      <c r="AP318" s="1">
        <v>312</v>
      </c>
      <c r="AQ318" s="106">
        <f t="shared" si="31"/>
        <v>0.47926267281105989</v>
      </c>
      <c r="AR318" s="4">
        <v>3.2843560933448604E-2</v>
      </c>
      <c r="AS318" s="4">
        <v>2.9645052548086432E-2</v>
      </c>
    </row>
    <row r="319" spans="42:45" x14ac:dyDescent="0.3">
      <c r="AP319" s="1">
        <v>313</v>
      </c>
      <c r="AQ319" s="106">
        <f t="shared" si="31"/>
        <v>0.48079877112135178</v>
      </c>
      <c r="AR319" s="4">
        <v>3.3105022831050206E-2</v>
      </c>
      <c r="AS319" s="4">
        <v>2.9827315541601257E-2</v>
      </c>
    </row>
    <row r="320" spans="42:45" x14ac:dyDescent="0.3">
      <c r="AP320" s="1">
        <v>314</v>
      </c>
      <c r="AQ320" s="106">
        <f t="shared" si="31"/>
        <v>0.48233486943164361</v>
      </c>
      <c r="AR320" s="4">
        <v>3.3180154217618121E-2</v>
      </c>
      <c r="AS320" s="4">
        <v>3.0026109660574413E-2</v>
      </c>
    </row>
    <row r="321" spans="42:45" x14ac:dyDescent="0.3">
      <c r="AP321" s="1">
        <v>315</v>
      </c>
      <c r="AQ321" s="106">
        <f t="shared" si="31"/>
        <v>0.4838709677419355</v>
      </c>
      <c r="AR321" s="4">
        <v>3.3207428391564403E-2</v>
      </c>
      <c r="AS321" s="4">
        <v>3.0149553251469209E-2</v>
      </c>
    </row>
    <row r="322" spans="42:45" x14ac:dyDescent="0.3">
      <c r="AP322" s="1">
        <v>316</v>
      </c>
      <c r="AQ322" s="106">
        <f t="shared" si="31"/>
        <v>0.48540706605222733</v>
      </c>
      <c r="AR322" s="4">
        <v>3.3217936036927097E-2</v>
      </c>
      <c r="AS322" s="4">
        <v>3.026634382566586E-2</v>
      </c>
    </row>
    <row r="323" spans="42:45" x14ac:dyDescent="0.3">
      <c r="AP323" s="1">
        <v>317</v>
      </c>
      <c r="AQ323" s="106">
        <f t="shared" si="31"/>
        <v>0.48694316436251922</v>
      </c>
      <c r="AR323" s="4">
        <v>3.3255187982981639E-2</v>
      </c>
      <c r="AS323" s="4">
        <v>3.0356100408639744E-2</v>
      </c>
    </row>
    <row r="324" spans="42:45" x14ac:dyDescent="0.3">
      <c r="AP324" s="1">
        <v>318</v>
      </c>
      <c r="AQ324" s="106">
        <f t="shared" si="31"/>
        <v>0.48847926267281105</v>
      </c>
      <c r="AR324" s="4">
        <v>3.3369214208826693E-2</v>
      </c>
      <c r="AS324" s="4">
        <v>3.058741744873129E-2</v>
      </c>
    </row>
    <row r="325" spans="42:45" x14ac:dyDescent="0.3">
      <c r="AP325" s="1">
        <v>319</v>
      </c>
      <c r="AQ325" s="106">
        <f t="shared" si="31"/>
        <v>0.49001536098310294</v>
      </c>
      <c r="AR325" s="4">
        <v>3.3828643692696767E-2</v>
      </c>
      <c r="AS325" s="4">
        <v>3.0612244897959183E-2</v>
      </c>
    </row>
    <row r="326" spans="42:45" x14ac:dyDescent="0.3">
      <c r="AP326" s="1">
        <v>320</v>
      </c>
      <c r="AQ326" s="106">
        <f t="shared" si="31"/>
        <v>0.49155145929339478</v>
      </c>
      <c r="AR326" s="4">
        <v>3.3964962459778335E-2</v>
      </c>
      <c r="AS326" s="4">
        <v>3.0690537084398978E-2</v>
      </c>
    </row>
    <row r="327" spans="42:45" x14ac:dyDescent="0.3">
      <c r="AP327" s="1">
        <v>321</v>
      </c>
      <c r="AQ327" s="106">
        <f t="shared" si="31"/>
        <v>0.49308755760368661</v>
      </c>
      <c r="AR327" s="4">
        <v>3.3973412112260001E-2</v>
      </c>
      <c r="AS327" s="4">
        <v>3.0890804597701233E-2</v>
      </c>
    </row>
    <row r="328" spans="42:45" x14ac:dyDescent="0.3">
      <c r="AP328" s="1">
        <v>322</v>
      </c>
      <c r="AQ328" s="106">
        <f t="shared" ref="AQ328:AQ391" si="32">AP328/651</f>
        <v>0.4946236559139785</v>
      </c>
      <c r="AR328" s="4">
        <v>3.3973412112260001E-2</v>
      </c>
      <c r="AS328" s="4">
        <v>3.108581436077051E-2</v>
      </c>
    </row>
    <row r="329" spans="42:45" x14ac:dyDescent="0.3">
      <c r="AP329" s="1">
        <v>323</v>
      </c>
      <c r="AQ329" s="106">
        <f t="shared" si="32"/>
        <v>0.49615975422427033</v>
      </c>
      <c r="AR329" s="4">
        <v>3.45504515115823E-2</v>
      </c>
      <c r="AS329" s="4">
        <v>3.13397988505748E-2</v>
      </c>
    </row>
    <row r="330" spans="42:45" x14ac:dyDescent="0.3">
      <c r="AP330" s="1">
        <v>324</v>
      </c>
      <c r="AQ330" s="106">
        <f t="shared" si="32"/>
        <v>0.49769585253456222</v>
      </c>
      <c r="AR330" s="4">
        <v>3.4781240163676459E-2</v>
      </c>
      <c r="AS330" s="4">
        <v>3.1557893177272318E-2</v>
      </c>
    </row>
    <row r="331" spans="42:45" x14ac:dyDescent="0.3">
      <c r="AP331" s="1">
        <v>325</v>
      </c>
      <c r="AQ331" s="106">
        <f t="shared" si="32"/>
        <v>0.49923195084485406</v>
      </c>
      <c r="AR331" s="4">
        <v>3.4866468842729932E-2</v>
      </c>
      <c r="AS331" s="4">
        <v>3.1612577770304275E-2</v>
      </c>
    </row>
    <row r="332" spans="42:45" x14ac:dyDescent="0.3">
      <c r="AP332" s="1">
        <v>326</v>
      </c>
      <c r="AQ332" s="106">
        <f t="shared" si="32"/>
        <v>0.50076804915514594</v>
      </c>
      <c r="AR332" s="4">
        <v>3.5254361128870128E-2</v>
      </c>
      <c r="AS332" s="4">
        <v>3.1612577770304275E-2</v>
      </c>
    </row>
    <row r="333" spans="42:45" x14ac:dyDescent="0.3">
      <c r="AP333" s="1">
        <v>327</v>
      </c>
      <c r="AQ333" s="106">
        <f t="shared" si="32"/>
        <v>0.50230414746543783</v>
      </c>
      <c r="AR333" s="4">
        <v>3.5313001605136465E-2</v>
      </c>
      <c r="AS333" s="4">
        <v>3.1815528312901277E-2</v>
      </c>
    </row>
    <row r="334" spans="42:45" x14ac:dyDescent="0.3">
      <c r="AP334" s="1">
        <v>328</v>
      </c>
      <c r="AQ334" s="106">
        <f t="shared" si="32"/>
        <v>0.50384024577572961</v>
      </c>
      <c r="AR334" s="4">
        <v>3.5522066738428421E-2</v>
      </c>
      <c r="AS334" s="4">
        <v>3.1815528312901277E-2</v>
      </c>
    </row>
    <row r="335" spans="42:45" x14ac:dyDescent="0.3">
      <c r="AP335" s="1">
        <v>329</v>
      </c>
      <c r="AQ335" s="106">
        <f t="shared" si="32"/>
        <v>0.5053763440860215</v>
      </c>
      <c r="AR335" s="4">
        <v>3.5852053551168619E-2</v>
      </c>
      <c r="AS335" s="4">
        <v>3.1880548829701372E-2</v>
      </c>
    </row>
    <row r="336" spans="42:45" x14ac:dyDescent="0.3">
      <c r="AP336" s="1">
        <v>330</v>
      </c>
      <c r="AQ336" s="106">
        <f t="shared" si="32"/>
        <v>0.50691244239631339</v>
      </c>
      <c r="AR336" s="4">
        <v>3.5892994611239369E-2</v>
      </c>
      <c r="AS336" s="4">
        <v>3.1969309462915603E-2</v>
      </c>
    </row>
    <row r="337" spans="42:45" x14ac:dyDescent="0.3">
      <c r="AP337" s="1">
        <v>331</v>
      </c>
      <c r="AQ337" s="106">
        <f t="shared" si="32"/>
        <v>0.50844854070660517</v>
      </c>
      <c r="AR337" s="4">
        <v>3.602401601067378E-2</v>
      </c>
      <c r="AS337" s="4">
        <v>3.2278683285394648E-2</v>
      </c>
    </row>
    <row r="338" spans="42:45" x14ac:dyDescent="0.3">
      <c r="AP338" s="1">
        <v>332</v>
      </c>
      <c r="AQ338" s="106">
        <f t="shared" si="32"/>
        <v>0.50998463901689706</v>
      </c>
      <c r="AR338" s="4">
        <v>3.6060279870828785E-2</v>
      </c>
      <c r="AS338" s="4">
        <v>3.2325338894681935E-2</v>
      </c>
    </row>
    <row r="339" spans="42:45" x14ac:dyDescent="0.3">
      <c r="AP339" s="1">
        <v>333</v>
      </c>
      <c r="AQ339" s="106">
        <f t="shared" si="32"/>
        <v>0.51152073732718895</v>
      </c>
      <c r="AR339" s="4">
        <v>3.6060279870828785E-2</v>
      </c>
      <c r="AS339" s="4">
        <v>3.2376890267545651E-2</v>
      </c>
    </row>
    <row r="340" spans="42:45" x14ac:dyDescent="0.3">
      <c r="AP340" s="1">
        <v>334</v>
      </c>
      <c r="AQ340" s="106">
        <f t="shared" si="32"/>
        <v>0.51305683563748083</v>
      </c>
      <c r="AR340" s="4">
        <v>3.6295661655892132E-2</v>
      </c>
      <c r="AS340" s="4">
        <v>3.2881526104417733E-2</v>
      </c>
    </row>
    <row r="341" spans="42:45" x14ac:dyDescent="0.3">
      <c r="AP341" s="1">
        <v>335</v>
      </c>
      <c r="AQ341" s="106">
        <f t="shared" si="32"/>
        <v>0.51459293394777261</v>
      </c>
      <c r="AR341" s="4">
        <v>3.6435253569670145E-2</v>
      </c>
      <c r="AS341" s="4">
        <v>3.3247736180564973E-2</v>
      </c>
    </row>
    <row r="342" spans="42:45" x14ac:dyDescent="0.3">
      <c r="AP342" s="1">
        <v>336</v>
      </c>
      <c r="AQ342" s="106">
        <f t="shared" si="32"/>
        <v>0.5161290322580645</v>
      </c>
      <c r="AR342" s="4">
        <v>3.6611942466947621E-2</v>
      </c>
      <c r="AS342" s="4">
        <v>3.3923503176104909E-2</v>
      </c>
    </row>
    <row r="343" spans="42:45" x14ac:dyDescent="0.3">
      <c r="AP343" s="1">
        <v>337</v>
      </c>
      <c r="AQ343" s="106">
        <f t="shared" si="32"/>
        <v>0.51766513056835639</v>
      </c>
      <c r="AR343" s="4">
        <v>3.6737235367372327E-2</v>
      </c>
      <c r="AS343" s="4">
        <v>3.4100596760443309E-2</v>
      </c>
    </row>
    <row r="344" spans="42:45" x14ac:dyDescent="0.3">
      <c r="AP344" s="1">
        <v>338</v>
      </c>
      <c r="AQ344" s="106">
        <f t="shared" si="32"/>
        <v>0.51920122887864828</v>
      </c>
      <c r="AR344" s="4">
        <v>3.6990199177995536E-2</v>
      </c>
      <c r="AS344" s="4">
        <v>3.4315626211710054E-2</v>
      </c>
    </row>
    <row r="345" spans="42:45" x14ac:dyDescent="0.3">
      <c r="AP345" s="1">
        <v>339</v>
      </c>
      <c r="AQ345" s="106">
        <f t="shared" si="32"/>
        <v>0.52073732718894006</v>
      </c>
      <c r="AR345" s="4">
        <v>3.6990199177995536E-2</v>
      </c>
      <c r="AS345" s="4">
        <v>3.4555861776552919E-2</v>
      </c>
    </row>
    <row r="346" spans="42:45" x14ac:dyDescent="0.3">
      <c r="AP346" s="1">
        <v>340</v>
      </c>
      <c r="AQ346" s="106">
        <f t="shared" si="32"/>
        <v>0.52227342549923195</v>
      </c>
      <c r="AR346" s="4">
        <v>3.7495092265410333E-2</v>
      </c>
      <c r="AS346" s="4">
        <v>3.4740847003056227E-2</v>
      </c>
    </row>
    <row r="347" spans="42:45" x14ac:dyDescent="0.3">
      <c r="AP347" s="1">
        <v>341</v>
      </c>
      <c r="AQ347" s="106">
        <f t="shared" si="32"/>
        <v>0.52380952380952384</v>
      </c>
      <c r="AR347" s="4">
        <v>3.8025350233488991E-2</v>
      </c>
      <c r="AS347" s="4">
        <v>3.4764056224899656E-2</v>
      </c>
    </row>
    <row r="348" spans="42:45" x14ac:dyDescent="0.3">
      <c r="AP348" s="1">
        <v>342</v>
      </c>
      <c r="AQ348" s="106">
        <f t="shared" si="32"/>
        <v>0.52534562211981561</v>
      </c>
      <c r="AR348" s="4">
        <v>3.898780085723702E-2</v>
      </c>
      <c r="AS348" s="4">
        <v>3.4941940982209388E-2</v>
      </c>
    </row>
    <row r="349" spans="42:45" x14ac:dyDescent="0.3">
      <c r="AP349" s="1">
        <v>343</v>
      </c>
      <c r="AQ349" s="106">
        <f t="shared" si="32"/>
        <v>0.5268817204301075</v>
      </c>
      <c r="AR349" s="4">
        <v>3.9255729521216275E-2</v>
      </c>
      <c r="AS349" s="4">
        <v>3.5248041775456922E-2</v>
      </c>
    </row>
    <row r="350" spans="42:45" x14ac:dyDescent="0.3">
      <c r="AP350" s="1">
        <v>344</v>
      </c>
      <c r="AQ350" s="106">
        <f t="shared" si="32"/>
        <v>0.52841781874039939</v>
      </c>
      <c r="AR350" s="4">
        <v>3.9458186101295686E-2</v>
      </c>
      <c r="AS350" s="4">
        <v>3.5258139953229038E-2</v>
      </c>
    </row>
    <row r="351" spans="42:45" x14ac:dyDescent="0.3">
      <c r="AP351" s="1">
        <v>345</v>
      </c>
      <c r="AQ351" s="106">
        <f t="shared" si="32"/>
        <v>0.52995391705069128</v>
      </c>
      <c r="AR351" s="4">
        <v>3.9634522780590223E-2</v>
      </c>
      <c r="AS351" s="4">
        <v>3.5258139953229038E-2</v>
      </c>
    </row>
    <row r="352" spans="42:45" x14ac:dyDescent="0.3">
      <c r="AP352" s="1">
        <v>346</v>
      </c>
      <c r="AQ352" s="106">
        <f t="shared" si="32"/>
        <v>0.53149001536098306</v>
      </c>
      <c r="AR352" s="4">
        <v>3.9827771797631861E-2</v>
      </c>
      <c r="AS352" s="4">
        <v>3.5275037167184789E-2</v>
      </c>
    </row>
    <row r="353" spans="42:45" x14ac:dyDescent="0.3">
      <c r="AP353" s="1">
        <v>347</v>
      </c>
      <c r="AQ353" s="106">
        <f t="shared" si="32"/>
        <v>0.53302611367127495</v>
      </c>
      <c r="AR353" s="4">
        <v>4.0026684456304203E-2</v>
      </c>
      <c r="AS353" s="4">
        <v>3.547459252157234E-2</v>
      </c>
    </row>
    <row r="354" spans="42:45" x14ac:dyDescent="0.3">
      <c r="AP354" s="1">
        <v>348</v>
      </c>
      <c r="AQ354" s="106">
        <f t="shared" si="32"/>
        <v>0.53456221198156684</v>
      </c>
      <c r="AR354" s="4">
        <v>4.0072859744990891E-2</v>
      </c>
      <c r="AS354" s="4">
        <v>3.5593892524291071E-2</v>
      </c>
    </row>
    <row r="355" spans="42:45" x14ac:dyDescent="0.3">
      <c r="AP355" s="1">
        <v>349</v>
      </c>
      <c r="AQ355" s="106">
        <f t="shared" si="32"/>
        <v>0.53609831029185873</v>
      </c>
      <c r="AR355" s="4">
        <v>4.0108769544527571E-2</v>
      </c>
      <c r="AS355" s="4">
        <v>3.5805626598465472E-2</v>
      </c>
    </row>
    <row r="356" spans="42:45" x14ac:dyDescent="0.3">
      <c r="AP356" s="1">
        <v>350</v>
      </c>
      <c r="AQ356" s="106">
        <f t="shared" si="32"/>
        <v>0.5376344086021505</v>
      </c>
      <c r="AR356" s="4">
        <v>4.0128015755785354E-2</v>
      </c>
      <c r="AS356" s="4">
        <v>3.6089629188974792E-2</v>
      </c>
    </row>
    <row r="357" spans="42:45" x14ac:dyDescent="0.3">
      <c r="AP357" s="1">
        <v>351</v>
      </c>
      <c r="AQ357" s="106">
        <f t="shared" si="32"/>
        <v>0.53917050691244239</v>
      </c>
      <c r="AR357" s="4">
        <v>4.0223248652809809E-2</v>
      </c>
      <c r="AS357" s="4">
        <v>3.6104368932038763E-2</v>
      </c>
    </row>
    <row r="358" spans="42:45" x14ac:dyDescent="0.3">
      <c r="AP358" s="1">
        <v>352</v>
      </c>
      <c r="AQ358" s="106">
        <f t="shared" si="32"/>
        <v>0.54070660522273428</v>
      </c>
      <c r="AR358" s="4">
        <v>4.0244079616446389E-2</v>
      </c>
      <c r="AS358" s="4">
        <v>3.6106750392464679E-2</v>
      </c>
    </row>
    <row r="359" spans="42:45" x14ac:dyDescent="0.3">
      <c r="AP359" s="1">
        <v>353</v>
      </c>
      <c r="AQ359" s="106">
        <f t="shared" si="32"/>
        <v>0.54224270353302606</v>
      </c>
      <c r="AR359" s="4">
        <v>4.0869243116434154E-2</v>
      </c>
      <c r="AS359" s="4">
        <v>3.6193812025685862E-2</v>
      </c>
    </row>
    <row r="360" spans="42:45" x14ac:dyDescent="0.3">
      <c r="AP360" s="1">
        <v>354</v>
      </c>
      <c r="AQ360" s="106">
        <f t="shared" si="32"/>
        <v>0.54377880184331795</v>
      </c>
      <c r="AR360" s="4">
        <v>4.2188058634250986E-2</v>
      </c>
      <c r="AS360" s="4">
        <v>3.6278735632183992E-2</v>
      </c>
    </row>
    <row r="361" spans="42:45" x14ac:dyDescent="0.3">
      <c r="AP361" s="1">
        <v>355</v>
      </c>
      <c r="AQ361" s="106">
        <f t="shared" si="32"/>
        <v>0.54531490015360984</v>
      </c>
      <c r="AR361" s="4">
        <v>4.2402826855123719E-2</v>
      </c>
      <c r="AS361" s="4">
        <v>3.6626571158264662E-2</v>
      </c>
    </row>
    <row r="362" spans="42:45" x14ac:dyDescent="0.3">
      <c r="AP362" s="1">
        <v>356</v>
      </c>
      <c r="AQ362" s="106">
        <f t="shared" si="32"/>
        <v>0.54685099846390173</v>
      </c>
      <c r="AR362" s="4">
        <v>4.2423361906145644E-2</v>
      </c>
      <c r="AS362" s="4">
        <v>3.6646586345381586E-2</v>
      </c>
    </row>
    <row r="363" spans="42:45" x14ac:dyDescent="0.3">
      <c r="AP363" s="1">
        <v>357</v>
      </c>
      <c r="AQ363" s="106">
        <f t="shared" si="32"/>
        <v>0.54838709677419351</v>
      </c>
      <c r="AR363" s="4">
        <v>4.2721323620200057E-2</v>
      </c>
      <c r="AS363" s="4">
        <v>3.6657138052799652E-2</v>
      </c>
    </row>
    <row r="364" spans="42:45" x14ac:dyDescent="0.3">
      <c r="AP364" s="1">
        <v>358</v>
      </c>
      <c r="AQ364" s="106">
        <f t="shared" si="32"/>
        <v>0.54992319508448539</v>
      </c>
      <c r="AR364" s="4">
        <v>4.3437204910292765E-2</v>
      </c>
      <c r="AS364" s="4">
        <v>3.7072547139661183E-2</v>
      </c>
    </row>
    <row r="365" spans="42:45" x14ac:dyDescent="0.3">
      <c r="AP365" s="1">
        <v>359</v>
      </c>
      <c r="AQ365" s="106">
        <f t="shared" si="32"/>
        <v>0.55145929339477728</v>
      </c>
      <c r="AR365" s="4">
        <v>4.3591224018475705E-2</v>
      </c>
      <c r="AS365" s="4">
        <v>3.7072547139661183E-2</v>
      </c>
    </row>
    <row r="366" spans="42:45" x14ac:dyDescent="0.3">
      <c r="AP366" s="1">
        <v>360</v>
      </c>
      <c r="AQ366" s="106">
        <f t="shared" si="32"/>
        <v>0.55299539170506917</v>
      </c>
      <c r="AR366" s="4">
        <v>4.36949918217929E-2</v>
      </c>
      <c r="AS366" s="4">
        <v>3.7113860285947035E-2</v>
      </c>
    </row>
    <row r="367" spans="42:45" x14ac:dyDescent="0.3">
      <c r="AP367" s="1">
        <v>361</v>
      </c>
      <c r="AQ367" s="106">
        <f t="shared" si="32"/>
        <v>0.55453149001536095</v>
      </c>
      <c r="AR367" s="4">
        <v>4.3793964147946479E-2</v>
      </c>
      <c r="AS367" s="4">
        <v>3.7223730127956663E-2</v>
      </c>
    </row>
    <row r="368" spans="42:45" x14ac:dyDescent="0.3">
      <c r="AP368" s="1">
        <v>362</v>
      </c>
      <c r="AQ368" s="106">
        <f t="shared" si="32"/>
        <v>0.55606758832565284</v>
      </c>
      <c r="AR368" s="4">
        <v>4.3933399274645527E-2</v>
      </c>
      <c r="AS368" s="4">
        <v>3.7576839183025956E-2</v>
      </c>
    </row>
    <row r="369" spans="42:45" x14ac:dyDescent="0.3">
      <c r="AP369" s="1">
        <v>363</v>
      </c>
      <c r="AQ369" s="106">
        <f t="shared" si="32"/>
        <v>0.55760368663594473</v>
      </c>
      <c r="AR369" s="4">
        <v>4.4001660440016577E-2</v>
      </c>
      <c r="AS369" s="4">
        <v>3.7605198679024135E-2</v>
      </c>
    </row>
    <row r="370" spans="42:45" x14ac:dyDescent="0.3">
      <c r="AP370" s="1">
        <v>364</v>
      </c>
      <c r="AQ370" s="106">
        <f t="shared" si="32"/>
        <v>0.55913978494623651</v>
      </c>
      <c r="AR370" s="4">
        <v>4.4108708865155818E-2</v>
      </c>
      <c r="AS370" s="4">
        <v>3.7936913895993178E-2</v>
      </c>
    </row>
    <row r="371" spans="42:45" x14ac:dyDescent="0.3">
      <c r="AP371" s="1">
        <v>365</v>
      </c>
      <c r="AQ371" s="106">
        <f t="shared" si="32"/>
        <v>0.5606758832565284</v>
      </c>
      <c r="AR371" s="4">
        <v>4.4224110796348796E-2</v>
      </c>
      <c r="AS371" s="4">
        <v>3.7936913895993178E-2</v>
      </c>
    </row>
    <row r="372" spans="42:45" x14ac:dyDescent="0.3">
      <c r="AP372" s="1">
        <v>366</v>
      </c>
      <c r="AQ372" s="106">
        <f t="shared" si="32"/>
        <v>0.56221198156682028</v>
      </c>
      <c r="AR372" s="4">
        <v>4.4894087891242454E-2</v>
      </c>
      <c r="AS372" s="4">
        <v>3.8461538461538464E-2</v>
      </c>
    </row>
    <row r="373" spans="42:45" x14ac:dyDescent="0.3">
      <c r="AP373" s="1">
        <v>367</v>
      </c>
      <c r="AQ373" s="106">
        <f t="shared" si="32"/>
        <v>0.56374807987711217</v>
      </c>
      <c r="AR373" s="4">
        <v>4.4976990535729747E-2</v>
      </c>
      <c r="AS373" s="4">
        <v>3.8802034281408972E-2</v>
      </c>
    </row>
    <row r="374" spans="42:45" x14ac:dyDescent="0.3">
      <c r="AP374" s="1">
        <v>368</v>
      </c>
      <c r="AQ374" s="106">
        <f t="shared" si="32"/>
        <v>0.56528417818740395</v>
      </c>
      <c r="AR374" s="4">
        <v>4.5190764291887918E-2</v>
      </c>
      <c r="AS374" s="4">
        <v>3.8855909336211594E-2</v>
      </c>
    </row>
    <row r="375" spans="42:45" x14ac:dyDescent="0.3">
      <c r="AP375" s="1">
        <v>369</v>
      </c>
      <c r="AQ375" s="106">
        <f t="shared" si="32"/>
        <v>0.56682027649769584</v>
      </c>
      <c r="AR375" s="4">
        <v>4.5209903121636169E-2</v>
      </c>
      <c r="AS375" s="4">
        <v>3.9112667834208921E-2</v>
      </c>
    </row>
    <row r="376" spans="42:45" x14ac:dyDescent="0.3">
      <c r="AP376" s="1">
        <v>370</v>
      </c>
      <c r="AQ376" s="106">
        <f t="shared" si="32"/>
        <v>0.56835637480798773</v>
      </c>
      <c r="AR376" s="4">
        <v>4.5300940725180296E-2</v>
      </c>
      <c r="AS376" s="4">
        <v>3.9179418194047341E-2</v>
      </c>
    </row>
    <row r="377" spans="42:45" x14ac:dyDescent="0.3">
      <c r="AP377" s="1">
        <v>371</v>
      </c>
      <c r="AQ377" s="106">
        <f t="shared" si="32"/>
        <v>0.56989247311827962</v>
      </c>
      <c r="AR377" s="4">
        <v>4.5300940725180296E-2</v>
      </c>
      <c r="AS377" s="4">
        <v>3.9421695402298937E-2</v>
      </c>
    </row>
    <row r="378" spans="42:45" x14ac:dyDescent="0.3">
      <c r="AP378" s="1">
        <v>372</v>
      </c>
      <c r="AQ378" s="106">
        <f t="shared" si="32"/>
        <v>0.5714285714285714</v>
      </c>
      <c r="AR378" s="4">
        <v>4.5347467608951753E-2</v>
      </c>
      <c r="AS378" s="4">
        <v>3.9651837524177891E-2</v>
      </c>
    </row>
    <row r="379" spans="42:45" x14ac:dyDescent="0.3">
      <c r="AP379" s="1">
        <v>373</v>
      </c>
      <c r="AQ379" s="106">
        <f t="shared" si="32"/>
        <v>0.57296466973886329</v>
      </c>
      <c r="AR379" s="4">
        <v>4.5515781370284787E-2</v>
      </c>
      <c r="AS379" s="4">
        <v>3.9755351681957228E-2</v>
      </c>
    </row>
    <row r="380" spans="42:45" x14ac:dyDescent="0.3">
      <c r="AP380" s="1">
        <v>374</v>
      </c>
      <c r="AQ380" s="106">
        <f t="shared" si="32"/>
        <v>0.57450076804915517</v>
      </c>
      <c r="AR380" s="4">
        <v>4.5797922568460853E-2</v>
      </c>
      <c r="AS380" s="4">
        <v>3.9755351681957228E-2</v>
      </c>
    </row>
    <row r="381" spans="42:45" x14ac:dyDescent="0.3">
      <c r="AP381" s="1">
        <v>375</v>
      </c>
      <c r="AQ381" s="106">
        <f t="shared" si="32"/>
        <v>0.57603686635944695</v>
      </c>
      <c r="AR381" s="4">
        <v>4.6478060046189332E-2</v>
      </c>
      <c r="AS381" s="4">
        <v>3.985584057663772E-2</v>
      </c>
    </row>
    <row r="382" spans="42:45" x14ac:dyDescent="0.3">
      <c r="AP382" s="1">
        <v>376</v>
      </c>
      <c r="AQ382" s="106">
        <f t="shared" si="32"/>
        <v>0.57757296466973884</v>
      </c>
      <c r="AR382" s="4">
        <v>4.6697798532354902E-2</v>
      </c>
      <c r="AS382" s="4">
        <v>3.985584057663772E-2</v>
      </c>
    </row>
    <row r="383" spans="42:45" x14ac:dyDescent="0.3">
      <c r="AP383" s="1">
        <v>377</v>
      </c>
      <c r="AQ383" s="106">
        <f t="shared" si="32"/>
        <v>0.57910906298003073</v>
      </c>
      <c r="AR383" s="4">
        <v>4.6810499260066911E-2</v>
      </c>
      <c r="AS383" s="4">
        <v>4.0131834044203271E-2</v>
      </c>
    </row>
    <row r="384" spans="42:45" x14ac:dyDescent="0.3">
      <c r="AP384" s="1">
        <v>378</v>
      </c>
      <c r="AQ384" s="106">
        <f t="shared" si="32"/>
        <v>0.58064516129032262</v>
      </c>
      <c r="AR384" s="4">
        <v>4.6824542518837393E-2</v>
      </c>
      <c r="AS384" s="4">
        <v>4.0214729704275802E-2</v>
      </c>
    </row>
    <row r="385" spans="42:45" x14ac:dyDescent="0.3">
      <c r="AP385" s="1">
        <v>379</v>
      </c>
      <c r="AQ385" s="106">
        <f t="shared" si="32"/>
        <v>0.5821812596006144</v>
      </c>
      <c r="AR385" s="4">
        <v>4.6824542518837393E-2</v>
      </c>
      <c r="AS385" s="4">
        <v>4.0268456375838875E-2</v>
      </c>
    </row>
    <row r="386" spans="42:45" x14ac:dyDescent="0.3">
      <c r="AP386" s="1">
        <v>380</v>
      </c>
      <c r="AQ386" s="106">
        <f t="shared" si="32"/>
        <v>0.58371735791090629</v>
      </c>
      <c r="AR386" s="4">
        <v>4.7114985471149833E-2</v>
      </c>
      <c r="AS386" s="4">
        <v>4.0268456375838875E-2</v>
      </c>
    </row>
    <row r="387" spans="42:45" x14ac:dyDescent="0.3">
      <c r="AP387" s="1">
        <v>381</v>
      </c>
      <c r="AQ387" s="106">
        <f t="shared" si="32"/>
        <v>0.58525345622119818</v>
      </c>
      <c r="AR387" s="4">
        <v>4.7362755651237889E-2</v>
      </c>
      <c r="AS387" s="4">
        <v>4.0319683908046064E-2</v>
      </c>
    </row>
    <row r="388" spans="42:45" x14ac:dyDescent="0.3">
      <c r="AP388" s="1">
        <v>382</v>
      </c>
      <c r="AQ388" s="106">
        <f t="shared" si="32"/>
        <v>0.58678955453149007</v>
      </c>
      <c r="AR388" s="4">
        <v>4.7513540128015785E-2</v>
      </c>
      <c r="AS388" s="4">
        <v>4.0422380429069669E-2</v>
      </c>
    </row>
    <row r="389" spans="42:45" x14ac:dyDescent="0.3">
      <c r="AP389" s="1">
        <v>383</v>
      </c>
      <c r="AQ389" s="106">
        <f t="shared" si="32"/>
        <v>0.58832565284178184</v>
      </c>
      <c r="AR389" s="4">
        <v>4.8368252979203913E-2</v>
      </c>
      <c r="AS389" s="4">
        <v>4.0447440551151868E-2</v>
      </c>
    </row>
    <row r="390" spans="42:45" x14ac:dyDescent="0.3">
      <c r="AP390" s="1">
        <v>384</v>
      </c>
      <c r="AQ390" s="106">
        <f t="shared" si="32"/>
        <v>0.58986175115207373</v>
      </c>
      <c r="AR390" s="4">
        <v>4.8377403846153848E-2</v>
      </c>
      <c r="AS390" s="4">
        <v>4.0816326530612242E-2</v>
      </c>
    </row>
    <row r="391" spans="42:45" x14ac:dyDescent="0.3">
      <c r="AP391" s="1">
        <v>385</v>
      </c>
      <c r="AQ391" s="106">
        <f t="shared" si="32"/>
        <v>0.59139784946236562</v>
      </c>
      <c r="AR391" s="4">
        <v>4.8497579687642622E-2</v>
      </c>
      <c r="AS391" s="4">
        <v>4.0817838358396849E-2</v>
      </c>
    </row>
    <row r="392" spans="42:45" x14ac:dyDescent="0.3">
      <c r="AP392" s="1">
        <v>386</v>
      </c>
      <c r="AQ392" s="106">
        <f t="shared" ref="AQ392:AQ455" si="33">AP392/651</f>
        <v>0.5929339477726574</v>
      </c>
      <c r="AR392" s="4">
        <v>4.8606390210741035E-2</v>
      </c>
      <c r="AS392" s="4">
        <v>4.091583633665468E-2</v>
      </c>
    </row>
    <row r="393" spans="42:45" x14ac:dyDescent="0.3">
      <c r="AP393" s="1">
        <v>387</v>
      </c>
      <c r="AQ393" s="106">
        <f t="shared" si="33"/>
        <v>0.59447004608294929</v>
      </c>
      <c r="AR393" s="4">
        <v>4.8623525205577403E-2</v>
      </c>
      <c r="AS393" s="4">
        <v>4.0977982910247644E-2</v>
      </c>
    </row>
    <row r="394" spans="42:45" x14ac:dyDescent="0.3">
      <c r="AP394" s="1">
        <v>388</v>
      </c>
      <c r="AQ394" s="106">
        <f t="shared" si="33"/>
        <v>0.59600614439324118</v>
      </c>
      <c r="AR394" s="4">
        <v>4.9180327868852458E-2</v>
      </c>
      <c r="AS394" s="4">
        <v>4.1014946124435146E-2</v>
      </c>
    </row>
    <row r="395" spans="42:45" x14ac:dyDescent="0.3">
      <c r="AP395" s="1">
        <v>389</v>
      </c>
      <c r="AQ395" s="106">
        <f t="shared" si="33"/>
        <v>0.59754224270353307</v>
      </c>
      <c r="AR395" s="4">
        <v>4.9975381585425929E-2</v>
      </c>
      <c r="AS395" s="4">
        <v>4.1039156626506083E-2</v>
      </c>
    </row>
    <row r="396" spans="42:45" x14ac:dyDescent="0.3">
      <c r="AP396" s="1">
        <v>390</v>
      </c>
      <c r="AQ396" s="106">
        <f t="shared" si="33"/>
        <v>0.59907834101382484</v>
      </c>
      <c r="AR396" s="4">
        <v>4.9975381585425929E-2</v>
      </c>
      <c r="AS396" s="4">
        <v>4.1289839705607213E-2</v>
      </c>
    </row>
    <row r="397" spans="42:45" x14ac:dyDescent="0.3">
      <c r="AP397" s="1">
        <v>391</v>
      </c>
      <c r="AQ397" s="106">
        <f t="shared" si="33"/>
        <v>0.60061443932411673</v>
      </c>
      <c r="AR397" s="4">
        <v>5.0033355570380252E-2</v>
      </c>
      <c r="AS397" s="4">
        <v>4.1356940127044224E-2</v>
      </c>
    </row>
    <row r="398" spans="42:45" x14ac:dyDescent="0.3">
      <c r="AP398" s="1">
        <v>392</v>
      </c>
      <c r="AQ398" s="106">
        <f t="shared" si="33"/>
        <v>0.60215053763440862</v>
      </c>
      <c r="AR398" s="4">
        <v>5.0033355570380252E-2</v>
      </c>
      <c r="AS398" s="4">
        <v>4.1666666666666727E-2</v>
      </c>
    </row>
    <row r="399" spans="42:45" x14ac:dyDescent="0.3">
      <c r="AP399" s="1">
        <v>393</v>
      </c>
      <c r="AQ399" s="106">
        <f t="shared" si="33"/>
        <v>0.60368663594470051</v>
      </c>
      <c r="AR399" s="4">
        <v>5.0305914343983724E-2</v>
      </c>
      <c r="AS399" s="4">
        <v>4.170169833529503E-2</v>
      </c>
    </row>
    <row r="400" spans="42:45" x14ac:dyDescent="0.3">
      <c r="AP400" s="1">
        <v>394</v>
      </c>
      <c r="AQ400" s="106">
        <f t="shared" si="33"/>
        <v>0.60522273425499229</v>
      </c>
      <c r="AR400" s="4">
        <v>5.093966369930758E-2</v>
      </c>
      <c r="AS400" s="4">
        <v>4.170169833529503E-2</v>
      </c>
    </row>
    <row r="401" spans="42:45" x14ac:dyDescent="0.3">
      <c r="AP401" s="1">
        <v>395</v>
      </c>
      <c r="AQ401" s="106">
        <f t="shared" si="33"/>
        <v>0.60675883256528418</v>
      </c>
      <c r="AR401" s="4">
        <v>5.1206302314131001E-2</v>
      </c>
      <c r="AS401" s="4">
        <v>4.203152364273198E-2</v>
      </c>
    </row>
    <row r="402" spans="42:45" x14ac:dyDescent="0.3">
      <c r="AP402" s="1">
        <v>396</v>
      </c>
      <c r="AQ402" s="106">
        <f t="shared" si="33"/>
        <v>0.60829493087557607</v>
      </c>
      <c r="AR402" s="4">
        <v>5.1236749116607819E-2</v>
      </c>
      <c r="AS402" s="4">
        <v>4.2070569988367675E-2</v>
      </c>
    </row>
    <row r="403" spans="42:45" x14ac:dyDescent="0.3">
      <c r="AP403" s="1">
        <v>397</v>
      </c>
      <c r="AQ403" s="106">
        <f t="shared" si="33"/>
        <v>0.60983102918586785</v>
      </c>
      <c r="AR403" s="4">
        <v>5.1351796900758286E-2</v>
      </c>
      <c r="AS403" s="4">
        <v>4.2386185243328101E-2</v>
      </c>
    </row>
    <row r="404" spans="42:45" x14ac:dyDescent="0.3">
      <c r="AP404" s="1">
        <v>398</v>
      </c>
      <c r="AQ404" s="106">
        <f t="shared" si="33"/>
        <v>0.61136712749615973</v>
      </c>
      <c r="AR404" s="4">
        <v>5.1489103065034257E-2</v>
      </c>
      <c r="AS404" s="4">
        <v>4.2386185243328101E-2</v>
      </c>
    </row>
    <row r="405" spans="42:45" x14ac:dyDescent="0.3">
      <c r="AP405" s="1">
        <v>399</v>
      </c>
      <c r="AQ405" s="106">
        <f t="shared" si="33"/>
        <v>0.61290322580645162</v>
      </c>
      <c r="AR405" s="4">
        <v>5.1805694532884604E-2</v>
      </c>
      <c r="AS405" s="4">
        <v>4.2453678719194143E-2</v>
      </c>
    </row>
    <row r="406" spans="42:45" x14ac:dyDescent="0.3">
      <c r="AP406" s="1">
        <v>400</v>
      </c>
      <c r="AQ406" s="106">
        <f t="shared" si="33"/>
        <v>0.61443932411674351</v>
      </c>
      <c r="AR406" s="4">
        <v>5.1841258491240612E-2</v>
      </c>
      <c r="AS406" s="4">
        <v>4.2708474118124104E-2</v>
      </c>
    </row>
    <row r="407" spans="42:45" x14ac:dyDescent="0.3">
      <c r="AP407" s="1">
        <v>401</v>
      </c>
      <c r="AQ407" s="106">
        <f t="shared" si="33"/>
        <v>0.61597542242703529</v>
      </c>
      <c r="AR407" s="4">
        <v>5.1873198847262172E-2</v>
      </c>
      <c r="AS407" s="4">
        <v>4.2921686746988014E-2</v>
      </c>
    </row>
    <row r="408" spans="42:45" x14ac:dyDescent="0.3">
      <c r="AP408" s="1">
        <v>402</v>
      </c>
      <c r="AQ408" s="106">
        <f t="shared" si="33"/>
        <v>0.61751152073732718</v>
      </c>
      <c r="AR408" s="4">
        <v>5.1873198847262172E-2</v>
      </c>
      <c r="AS408" s="4">
        <v>4.303993796044988E-2</v>
      </c>
    </row>
    <row r="409" spans="42:45" x14ac:dyDescent="0.3">
      <c r="AP409" s="1">
        <v>403</v>
      </c>
      <c r="AQ409" s="106">
        <f t="shared" si="33"/>
        <v>0.61904761904761907</v>
      </c>
      <c r="AR409" s="4">
        <v>5.1912568306010931E-2</v>
      </c>
      <c r="AS409" s="4">
        <v>4.3353121064939777E-2</v>
      </c>
    </row>
    <row r="410" spans="42:45" x14ac:dyDescent="0.3">
      <c r="AP410" s="1">
        <v>404</v>
      </c>
      <c r="AQ410" s="106">
        <f t="shared" si="33"/>
        <v>0.62058371735791096</v>
      </c>
      <c r="AR410" s="4">
        <v>5.1912568306010931E-2</v>
      </c>
      <c r="AS410" s="4">
        <v>4.3490951546993506E-2</v>
      </c>
    </row>
    <row r="411" spans="42:45" x14ac:dyDescent="0.3">
      <c r="AP411" s="1">
        <v>405</v>
      </c>
      <c r="AQ411" s="106">
        <f t="shared" si="33"/>
        <v>0.62211981566820274</v>
      </c>
      <c r="AR411" s="4">
        <v>5.2593345924742185E-2</v>
      </c>
      <c r="AS411" s="4">
        <v>4.378469406848378E-2</v>
      </c>
    </row>
    <row r="412" spans="42:45" x14ac:dyDescent="0.3">
      <c r="AP412" s="1">
        <v>406</v>
      </c>
      <c r="AQ412" s="106">
        <f t="shared" si="33"/>
        <v>0.62365591397849462</v>
      </c>
      <c r="AR412" s="4">
        <v>5.2599086306951502E-2</v>
      </c>
      <c r="AS412" s="4">
        <v>4.4095823616705561E-2</v>
      </c>
    </row>
    <row r="413" spans="42:45" x14ac:dyDescent="0.3">
      <c r="AP413" s="1">
        <v>407</v>
      </c>
      <c r="AQ413" s="106">
        <f t="shared" si="33"/>
        <v>0.62519201228878651</v>
      </c>
      <c r="AR413" s="4">
        <v>5.2744886975242197E-2</v>
      </c>
      <c r="AS413" s="4">
        <v>4.4151418623601675E-2</v>
      </c>
    </row>
    <row r="414" spans="42:45" x14ac:dyDescent="0.3">
      <c r="AP414" s="1">
        <v>408</v>
      </c>
      <c r="AQ414" s="106">
        <f t="shared" si="33"/>
        <v>0.62672811059907829</v>
      </c>
      <c r="AR414" s="4">
        <v>5.3000329706561121E-2</v>
      </c>
      <c r="AS414" s="4">
        <v>4.4176706827309294E-2</v>
      </c>
    </row>
    <row r="415" spans="42:45" x14ac:dyDescent="0.3">
      <c r="AP415" s="1">
        <v>409</v>
      </c>
      <c r="AQ415" s="106">
        <f t="shared" si="33"/>
        <v>0.62826420890937018</v>
      </c>
      <c r="AR415" s="4">
        <v>5.3185096153846152E-2</v>
      </c>
      <c r="AS415" s="4">
        <v>4.4360632183908129E-2</v>
      </c>
    </row>
    <row r="416" spans="42:45" x14ac:dyDescent="0.3">
      <c r="AP416" s="1">
        <v>410</v>
      </c>
      <c r="AQ416" s="106">
        <f t="shared" si="33"/>
        <v>0.62980030721966207</v>
      </c>
      <c r="AR416" s="4">
        <v>5.334163553341633E-2</v>
      </c>
      <c r="AS416" s="4">
        <v>4.4386422976501305E-2</v>
      </c>
    </row>
    <row r="417" spans="42:45" x14ac:dyDescent="0.3">
      <c r="AP417" s="1">
        <v>411</v>
      </c>
      <c r="AQ417" s="106">
        <f t="shared" si="33"/>
        <v>0.63133640552995396</v>
      </c>
      <c r="AR417" s="4">
        <v>5.3666981429021127E-2</v>
      </c>
      <c r="AS417" s="4">
        <v>4.4452815972876293E-2</v>
      </c>
    </row>
    <row r="418" spans="42:45" x14ac:dyDescent="0.3">
      <c r="AP418" s="1">
        <v>412</v>
      </c>
      <c r="AQ418" s="106">
        <f t="shared" si="33"/>
        <v>0.63287250384024574</v>
      </c>
      <c r="AR418" s="4">
        <v>5.382039099618343E-2</v>
      </c>
      <c r="AS418" s="4">
        <v>4.4487427466150815E-2</v>
      </c>
    </row>
    <row r="419" spans="42:45" x14ac:dyDescent="0.3">
      <c r="AP419" s="1">
        <v>413</v>
      </c>
      <c r="AQ419" s="106">
        <f t="shared" si="33"/>
        <v>0.63440860215053763</v>
      </c>
      <c r="AR419" s="4">
        <v>5.4004992058089431E-2</v>
      </c>
      <c r="AS419" s="4">
        <v>4.4809626436781692E-2</v>
      </c>
    </row>
    <row r="420" spans="42:45" x14ac:dyDescent="0.3">
      <c r="AP420" s="1">
        <v>414</v>
      </c>
      <c r="AQ420" s="106">
        <f t="shared" si="33"/>
        <v>0.63594470046082952</v>
      </c>
      <c r="AR420" s="4">
        <v>5.4528088912043027E-2</v>
      </c>
      <c r="AS420" s="4">
        <v>4.4809626436781692E-2</v>
      </c>
    </row>
    <row r="421" spans="42:45" x14ac:dyDescent="0.3">
      <c r="AP421" s="1">
        <v>415</v>
      </c>
      <c r="AQ421" s="106">
        <f t="shared" si="33"/>
        <v>0.6374807987711214</v>
      </c>
      <c r="AR421" s="4">
        <v>5.4554724677090452E-2</v>
      </c>
      <c r="AS421" s="4">
        <v>4.5064738523625275E-2</v>
      </c>
    </row>
    <row r="422" spans="42:45" x14ac:dyDescent="0.3">
      <c r="AP422" s="1">
        <v>416</v>
      </c>
      <c r="AQ422" s="106">
        <f t="shared" si="33"/>
        <v>0.63901689708141318</v>
      </c>
      <c r="AR422" s="4">
        <v>5.4554724677090452E-2</v>
      </c>
      <c r="AS422" s="4">
        <v>4.5070096164986646E-2</v>
      </c>
    </row>
    <row r="423" spans="42:45" x14ac:dyDescent="0.3">
      <c r="AP423" s="1">
        <v>417</v>
      </c>
      <c r="AQ423" s="106">
        <f t="shared" si="33"/>
        <v>0.64055299539170507</v>
      </c>
      <c r="AR423" s="4">
        <v>5.4897739504843855E-2</v>
      </c>
      <c r="AS423" s="4">
        <v>4.5070096164986646E-2</v>
      </c>
    </row>
    <row r="424" spans="42:45" x14ac:dyDescent="0.3">
      <c r="AP424" s="1">
        <v>418</v>
      </c>
      <c r="AQ424" s="106">
        <f t="shared" si="33"/>
        <v>0.64208909370199696</v>
      </c>
      <c r="AR424" s="4">
        <v>5.5417185554171827E-2</v>
      </c>
      <c r="AS424" s="4">
        <v>4.5183290707587385E-2</v>
      </c>
    </row>
    <row r="425" spans="42:45" x14ac:dyDescent="0.3">
      <c r="AP425" s="1">
        <v>419</v>
      </c>
      <c r="AQ425" s="106">
        <f t="shared" si="33"/>
        <v>0.64362519201228874</v>
      </c>
      <c r="AR425" s="4">
        <v>5.5499055644341197E-2</v>
      </c>
      <c r="AS425" s="4">
        <v>4.5200439581441973E-2</v>
      </c>
    </row>
    <row r="426" spans="42:45" x14ac:dyDescent="0.3">
      <c r="AP426" s="1">
        <v>420</v>
      </c>
      <c r="AQ426" s="106">
        <f t="shared" si="33"/>
        <v>0.64516129032258063</v>
      </c>
      <c r="AR426" s="4">
        <v>5.5555555555555552E-2</v>
      </c>
      <c r="AS426" s="4">
        <v>4.5411542100283857E-2</v>
      </c>
    </row>
    <row r="427" spans="42:45" x14ac:dyDescent="0.3">
      <c r="AP427" s="1">
        <v>421</v>
      </c>
      <c r="AQ427" s="106">
        <f t="shared" si="33"/>
        <v>0.64669738863287252</v>
      </c>
      <c r="AR427" s="4">
        <v>5.5619707467282481E-2</v>
      </c>
      <c r="AS427" s="4">
        <v>4.543172690763058E-2</v>
      </c>
    </row>
    <row r="428" spans="42:45" x14ac:dyDescent="0.3">
      <c r="AP428" s="1">
        <v>422</v>
      </c>
      <c r="AQ428" s="106">
        <f t="shared" si="33"/>
        <v>0.64823348694316441</v>
      </c>
      <c r="AR428" s="4">
        <v>5.5936073059360707E-2</v>
      </c>
      <c r="AS428" s="4">
        <v>4.5525902668759811E-2</v>
      </c>
    </row>
    <row r="429" spans="42:45" x14ac:dyDescent="0.3">
      <c r="AP429" s="1">
        <v>423</v>
      </c>
      <c r="AQ429" s="106">
        <f t="shared" si="33"/>
        <v>0.64976958525345618</v>
      </c>
      <c r="AR429" s="4">
        <v>5.5974165769644778E-2</v>
      </c>
      <c r="AS429" s="4">
        <v>4.5696324951644045E-2</v>
      </c>
    </row>
    <row r="430" spans="42:45" x14ac:dyDescent="0.3">
      <c r="AP430" s="1">
        <v>424</v>
      </c>
      <c r="AQ430" s="106">
        <f t="shared" si="33"/>
        <v>0.65130568356374807</v>
      </c>
      <c r="AR430" s="4">
        <v>5.6144483706321212E-2</v>
      </c>
      <c r="AS430" s="4">
        <v>4.6004362482649191E-2</v>
      </c>
    </row>
    <row r="431" spans="42:45" x14ac:dyDescent="0.3">
      <c r="AP431" s="1">
        <v>425</v>
      </c>
      <c r="AQ431" s="106">
        <f t="shared" si="33"/>
        <v>0.65284178187403996</v>
      </c>
      <c r="AR431" s="4">
        <v>5.6243272335844932E-2</v>
      </c>
      <c r="AS431" s="4">
        <v>4.6035805626598467E-2</v>
      </c>
    </row>
    <row r="432" spans="42:45" x14ac:dyDescent="0.3">
      <c r="AP432" s="1">
        <v>426</v>
      </c>
      <c r="AQ432" s="106">
        <f t="shared" si="33"/>
        <v>0.65437788018433185</v>
      </c>
      <c r="AR432" s="4">
        <v>5.626465225319089E-2</v>
      </c>
      <c r="AS432" s="4">
        <v>4.6035805626598467E-2</v>
      </c>
    </row>
    <row r="433" spans="42:45" x14ac:dyDescent="0.3">
      <c r="AP433" s="1">
        <v>427</v>
      </c>
      <c r="AQ433" s="106">
        <f t="shared" si="33"/>
        <v>0.65591397849462363</v>
      </c>
      <c r="AR433" s="4">
        <v>5.6841388699795804E-2</v>
      </c>
      <c r="AS433" s="4">
        <v>4.6215815136739481E-2</v>
      </c>
    </row>
    <row r="434" spans="42:45" x14ac:dyDescent="0.3">
      <c r="AP434" s="1">
        <v>428</v>
      </c>
      <c r="AQ434" s="106">
        <f t="shared" si="33"/>
        <v>0.65745007680491552</v>
      </c>
      <c r="AR434" s="4">
        <v>5.6846621380050054E-2</v>
      </c>
      <c r="AS434" s="4">
        <v>4.6808017610937294E-2</v>
      </c>
    </row>
    <row r="435" spans="42:45" x14ac:dyDescent="0.3">
      <c r="AP435" s="1">
        <v>429</v>
      </c>
      <c r="AQ435" s="106">
        <f t="shared" si="33"/>
        <v>0.65898617511520741</v>
      </c>
      <c r="AR435" s="4">
        <v>5.6951910504140703E-2</v>
      </c>
      <c r="AS435" s="4">
        <v>4.6905222437137274E-2</v>
      </c>
    </row>
    <row r="436" spans="42:45" x14ac:dyDescent="0.3">
      <c r="AP436" s="1">
        <v>430</v>
      </c>
      <c r="AQ436" s="106">
        <f t="shared" si="33"/>
        <v>0.66052227342549918</v>
      </c>
      <c r="AR436" s="4">
        <v>5.7174171157183214E-2</v>
      </c>
      <c r="AS436" s="4">
        <v>4.6905222437137274E-2</v>
      </c>
    </row>
    <row r="437" spans="42:45" x14ac:dyDescent="0.3">
      <c r="AP437" s="1">
        <v>431</v>
      </c>
      <c r="AQ437" s="106">
        <f t="shared" si="33"/>
        <v>0.66205837173579107</v>
      </c>
      <c r="AR437" s="4">
        <v>5.7360905957656354E-2</v>
      </c>
      <c r="AS437" s="4">
        <v>4.6997389033942558E-2</v>
      </c>
    </row>
    <row r="438" spans="42:45" x14ac:dyDescent="0.3">
      <c r="AP438" s="1">
        <v>432</v>
      </c>
      <c r="AQ438" s="106">
        <f t="shared" si="33"/>
        <v>0.66359447004608296</v>
      </c>
      <c r="AR438" s="4">
        <v>5.7371581054036024E-2</v>
      </c>
      <c r="AS438" s="4">
        <v>4.7139521307647335E-2</v>
      </c>
    </row>
    <row r="439" spans="42:45" x14ac:dyDescent="0.3">
      <c r="AP439" s="1">
        <v>433</v>
      </c>
      <c r="AQ439" s="106">
        <f t="shared" si="33"/>
        <v>0.66513056835637485</v>
      </c>
      <c r="AR439" s="4">
        <v>5.8155327818249197E-2</v>
      </c>
      <c r="AS439" s="4">
        <v>4.7886777820860892E-2</v>
      </c>
    </row>
    <row r="440" spans="42:45" x14ac:dyDescent="0.3">
      <c r="AP440" s="1">
        <v>434</v>
      </c>
      <c r="AQ440" s="106">
        <f t="shared" si="33"/>
        <v>0.66666666666666663</v>
      </c>
      <c r="AR440" s="4">
        <v>5.8287795992714025E-2</v>
      </c>
      <c r="AS440" s="4">
        <v>4.8022598870056499E-2</v>
      </c>
    </row>
    <row r="441" spans="42:45" x14ac:dyDescent="0.3">
      <c r="AP441" s="1">
        <v>435</v>
      </c>
      <c r="AQ441" s="106">
        <f t="shared" si="33"/>
        <v>0.66820276497695852</v>
      </c>
      <c r="AR441" s="4">
        <v>5.8544159283952783E-2</v>
      </c>
      <c r="AS441" s="4">
        <v>4.8220003767187838E-2</v>
      </c>
    </row>
    <row r="442" spans="42:45" x14ac:dyDescent="0.3">
      <c r="AP442" s="1">
        <v>436</v>
      </c>
      <c r="AQ442" s="106">
        <f t="shared" si="33"/>
        <v>0.66973886328725041</v>
      </c>
      <c r="AR442" s="4">
        <v>5.9089124460149245E-2</v>
      </c>
      <c r="AS442" s="4">
        <v>4.8302872062663184E-2</v>
      </c>
    </row>
    <row r="443" spans="42:45" x14ac:dyDescent="0.3">
      <c r="AP443" s="1">
        <v>437</v>
      </c>
      <c r="AQ443" s="106">
        <f t="shared" si="33"/>
        <v>0.6712749615975423</v>
      </c>
      <c r="AR443" s="4">
        <v>5.9121087575086904E-2</v>
      </c>
      <c r="AS443" s="4">
        <v>4.8302872062663184E-2</v>
      </c>
    </row>
    <row r="444" spans="42:45" x14ac:dyDescent="0.3">
      <c r="AP444" s="1">
        <v>438</v>
      </c>
      <c r="AQ444" s="106">
        <f t="shared" si="33"/>
        <v>0.67281105990783407</v>
      </c>
      <c r="AR444" s="4">
        <v>5.9203444564047365E-2</v>
      </c>
      <c r="AS444" s="4">
        <v>4.8690902241476784E-2</v>
      </c>
    </row>
    <row r="445" spans="42:45" x14ac:dyDescent="0.3">
      <c r="AP445" s="1">
        <v>439</v>
      </c>
      <c r="AQ445" s="106">
        <f t="shared" si="33"/>
        <v>0.67434715821812596</v>
      </c>
      <c r="AR445" s="4">
        <v>5.9677785341502185E-2</v>
      </c>
      <c r="AS445" s="4">
        <v>4.9125246205538146E-2</v>
      </c>
    </row>
    <row r="446" spans="42:45" x14ac:dyDescent="0.3">
      <c r="AP446" s="1">
        <v>440</v>
      </c>
      <c r="AQ446" s="106">
        <f t="shared" si="33"/>
        <v>0.67588325652841785</v>
      </c>
      <c r="AR446" s="4">
        <v>5.9962228517469351E-2</v>
      </c>
      <c r="AS446" s="4">
        <v>4.926853875903809E-2</v>
      </c>
    </row>
    <row r="447" spans="42:45" x14ac:dyDescent="0.3">
      <c r="AP447" s="1">
        <v>441</v>
      </c>
      <c r="AQ447" s="106">
        <f t="shared" si="33"/>
        <v>0.67741935483870963</v>
      </c>
      <c r="AR447" s="4">
        <v>6.0007408322015093E-2</v>
      </c>
      <c r="AS447" s="4">
        <v>4.9323017408123733E-2</v>
      </c>
    </row>
    <row r="448" spans="42:45" x14ac:dyDescent="0.3">
      <c r="AP448" s="1">
        <v>442</v>
      </c>
      <c r="AQ448" s="106">
        <f t="shared" si="33"/>
        <v>0.67895545314900152</v>
      </c>
      <c r="AR448" s="4">
        <v>6.0040026684456307E-2</v>
      </c>
      <c r="AS448" s="4">
        <v>4.9395802416790355E-2</v>
      </c>
    </row>
    <row r="449" spans="42:45" x14ac:dyDescent="0.3">
      <c r="AP449" s="1">
        <v>443</v>
      </c>
      <c r="AQ449" s="106">
        <f t="shared" si="33"/>
        <v>0.68049155145929341</v>
      </c>
      <c r="AR449" s="4">
        <v>6.0070671378091918E-2</v>
      </c>
      <c r="AS449" s="4">
        <v>4.9474519135435234E-2</v>
      </c>
    </row>
    <row r="450" spans="42:45" x14ac:dyDescent="0.3">
      <c r="AP450" s="1">
        <v>444</v>
      </c>
      <c r="AQ450" s="106">
        <f t="shared" si="33"/>
        <v>0.6820276497695853</v>
      </c>
      <c r="AR450" s="4">
        <v>6.0279870828848156E-2</v>
      </c>
      <c r="AS450" s="4">
        <v>4.9636803874092007E-2</v>
      </c>
    </row>
    <row r="451" spans="42:45" x14ac:dyDescent="0.3">
      <c r="AP451" s="1">
        <v>445</v>
      </c>
      <c r="AQ451" s="106">
        <f t="shared" si="33"/>
        <v>0.68356374807987708</v>
      </c>
      <c r="AR451" s="4">
        <v>6.0279870828848225E-2</v>
      </c>
      <c r="AS451" s="4">
        <v>5.0388835623734904E-2</v>
      </c>
    </row>
    <row r="452" spans="42:45" x14ac:dyDescent="0.3">
      <c r="AP452" s="1">
        <v>446</v>
      </c>
      <c r="AQ452" s="106">
        <f t="shared" si="33"/>
        <v>0.68509984639016897</v>
      </c>
      <c r="AR452" s="4">
        <v>6.0279870828848225E-2</v>
      </c>
      <c r="AS452" s="4">
        <v>5.0847457627118647E-2</v>
      </c>
    </row>
    <row r="453" spans="42:45" x14ac:dyDescent="0.3">
      <c r="AP453" s="1">
        <v>447</v>
      </c>
      <c r="AQ453" s="106">
        <f t="shared" si="33"/>
        <v>0.68663594470046085</v>
      </c>
      <c r="AR453" s="4">
        <v>6.041872733267388E-2</v>
      </c>
      <c r="AS453" s="4">
        <v>5.0863167651488794E-2</v>
      </c>
    </row>
    <row r="454" spans="42:45" x14ac:dyDescent="0.3">
      <c r="AP454" s="1">
        <v>448</v>
      </c>
      <c r="AQ454" s="106">
        <f t="shared" si="33"/>
        <v>0.68817204301075274</v>
      </c>
      <c r="AR454" s="4">
        <v>6.0624768489937059E-2</v>
      </c>
      <c r="AS454" s="4">
        <v>5.151780502043192E-2</v>
      </c>
    </row>
    <row r="455" spans="42:45" x14ac:dyDescent="0.3">
      <c r="AP455" s="1">
        <v>449</v>
      </c>
      <c r="AQ455" s="106">
        <f t="shared" si="33"/>
        <v>0.68970814132104452</v>
      </c>
      <c r="AR455" s="4">
        <v>6.0707138092061373E-2</v>
      </c>
      <c r="AS455" s="4">
        <v>5.2448939123537555E-2</v>
      </c>
    </row>
    <row r="456" spans="42:45" x14ac:dyDescent="0.3">
      <c r="AP456" s="1">
        <v>450</v>
      </c>
      <c r="AQ456" s="106">
        <f t="shared" ref="AQ456:AQ519" si="34">AP456/651</f>
        <v>0.69124423963133641</v>
      </c>
      <c r="AR456" s="4">
        <v>6.0830282732299949E-2</v>
      </c>
      <c r="AS456" s="4">
        <v>5.2575789696841235E-2</v>
      </c>
    </row>
    <row r="457" spans="42:45" x14ac:dyDescent="0.3">
      <c r="AP457" s="1">
        <v>451</v>
      </c>
      <c r="AQ457" s="106">
        <f t="shared" si="34"/>
        <v>0.6927803379416283</v>
      </c>
      <c r="AR457" s="4">
        <v>6.1053668143771569E-2</v>
      </c>
      <c r="AS457" s="4">
        <v>5.2844979051223172E-2</v>
      </c>
    </row>
    <row r="458" spans="42:45" x14ac:dyDescent="0.3">
      <c r="AP458" s="1">
        <v>452</v>
      </c>
      <c r="AQ458" s="106">
        <f t="shared" si="34"/>
        <v>0.69431643625192008</v>
      </c>
      <c r="AR458" s="4">
        <v>6.1242128657859024E-2</v>
      </c>
      <c r="AS458" s="4">
        <v>5.3589357429718938E-2</v>
      </c>
    </row>
    <row r="459" spans="42:45" x14ac:dyDescent="0.3">
      <c r="AP459" s="1">
        <v>453</v>
      </c>
      <c r="AQ459" s="106">
        <f t="shared" si="34"/>
        <v>0.69585253456221197</v>
      </c>
      <c r="AR459" s="4">
        <v>6.2202583276682571E-2</v>
      </c>
      <c r="AS459" s="4">
        <v>5.3759703394739865E-2</v>
      </c>
    </row>
    <row r="460" spans="42:45" x14ac:dyDescent="0.3">
      <c r="AP460" s="1">
        <v>454</v>
      </c>
      <c r="AQ460" s="106">
        <f t="shared" si="34"/>
        <v>0.69738863287250386</v>
      </c>
      <c r="AR460" s="4">
        <v>6.2282643060385674E-2</v>
      </c>
      <c r="AS460" s="4">
        <v>5.4146429213887431E-2</v>
      </c>
    </row>
    <row r="461" spans="42:45" x14ac:dyDescent="0.3">
      <c r="AP461" s="1">
        <v>455</v>
      </c>
      <c r="AQ461" s="106">
        <f t="shared" si="34"/>
        <v>0.69892473118279574</v>
      </c>
      <c r="AR461" s="4">
        <v>6.2322946175637432E-2</v>
      </c>
      <c r="AS461" s="4">
        <v>5.4687500000000083E-2</v>
      </c>
    </row>
    <row r="462" spans="42:45" x14ac:dyDescent="0.3">
      <c r="AP462" s="1">
        <v>456</v>
      </c>
      <c r="AQ462" s="106">
        <f t="shared" si="34"/>
        <v>0.70046082949308752</v>
      </c>
      <c r="AR462" s="4">
        <v>6.2777474881221207E-2</v>
      </c>
      <c r="AS462" s="4">
        <v>5.4812582407233044E-2</v>
      </c>
    </row>
    <row r="463" spans="42:45" x14ac:dyDescent="0.3">
      <c r="AP463" s="1">
        <v>457</v>
      </c>
      <c r="AQ463" s="106">
        <f t="shared" si="34"/>
        <v>0.70199692780337941</v>
      </c>
      <c r="AR463" s="4">
        <v>6.2949149458746523E-2</v>
      </c>
      <c r="AS463" s="4">
        <v>5.5641721597518512E-2</v>
      </c>
    </row>
    <row r="464" spans="42:45" x14ac:dyDescent="0.3">
      <c r="AP464" s="1">
        <v>458</v>
      </c>
      <c r="AQ464" s="106">
        <f t="shared" si="34"/>
        <v>0.7035330261136713</v>
      </c>
      <c r="AR464" s="4">
        <v>6.297093649085031E-2</v>
      </c>
      <c r="AS464" s="4">
        <v>5.5755776976892116E-2</v>
      </c>
    </row>
    <row r="465" spans="42:45" x14ac:dyDescent="0.3">
      <c r="AP465" s="1">
        <v>459</v>
      </c>
      <c r="AQ465" s="106">
        <f t="shared" si="34"/>
        <v>0.70506912442396308</v>
      </c>
      <c r="AR465" s="4">
        <v>6.297093649085031E-2</v>
      </c>
      <c r="AS465" s="4">
        <v>5.5919095776323591E-2</v>
      </c>
    </row>
    <row r="466" spans="42:45" x14ac:dyDescent="0.3">
      <c r="AP466" s="1">
        <v>460</v>
      </c>
      <c r="AQ466" s="106">
        <f t="shared" si="34"/>
        <v>0.70660522273425497</v>
      </c>
      <c r="AR466" s="4">
        <v>6.3081461311549833E-2</v>
      </c>
      <c r="AS466" s="4">
        <v>5.600414845544107E-2</v>
      </c>
    </row>
    <row r="467" spans="42:45" x14ac:dyDescent="0.3">
      <c r="AP467" s="1">
        <v>461</v>
      </c>
      <c r="AQ467" s="106">
        <f t="shared" si="34"/>
        <v>0.70814132104454686</v>
      </c>
      <c r="AR467" s="4">
        <v>6.309420916162492E-2</v>
      </c>
      <c r="AS467" s="4">
        <v>5.6135770234986948E-2</v>
      </c>
    </row>
    <row r="468" spans="42:45" x14ac:dyDescent="0.3">
      <c r="AP468" s="1">
        <v>462</v>
      </c>
      <c r="AQ468" s="106">
        <f t="shared" si="34"/>
        <v>0.70967741935483875</v>
      </c>
      <c r="AR468" s="4">
        <v>6.3509149623250813E-2</v>
      </c>
      <c r="AS468" s="4">
        <v>5.6248002556727336E-2</v>
      </c>
    </row>
    <row r="469" spans="42:45" x14ac:dyDescent="0.3">
      <c r="AP469" s="1">
        <v>463</v>
      </c>
      <c r="AQ469" s="106">
        <f t="shared" si="34"/>
        <v>0.71121351766513052</v>
      </c>
      <c r="AR469" s="4">
        <v>6.3645046453069329E-2</v>
      </c>
      <c r="AS469" s="4">
        <v>5.6265984654731455E-2</v>
      </c>
    </row>
    <row r="470" spans="42:45" x14ac:dyDescent="0.3">
      <c r="AP470" s="1">
        <v>464</v>
      </c>
      <c r="AQ470" s="106">
        <f t="shared" si="34"/>
        <v>0.71274961597542241</v>
      </c>
      <c r="AR470" s="4">
        <v>6.3701923076923073E-2</v>
      </c>
      <c r="AS470" s="4">
        <v>5.6576402321083116E-2</v>
      </c>
    </row>
    <row r="471" spans="42:45" x14ac:dyDescent="0.3">
      <c r="AP471" s="1">
        <v>465</v>
      </c>
      <c r="AQ471" s="106">
        <f t="shared" si="34"/>
        <v>0.7142857142857143</v>
      </c>
      <c r="AR471" s="4">
        <v>6.4354665713264217E-2</v>
      </c>
      <c r="AS471" s="4">
        <v>5.6882679473585759E-2</v>
      </c>
    </row>
    <row r="472" spans="42:45" x14ac:dyDescent="0.3">
      <c r="AP472" s="1">
        <v>466</v>
      </c>
      <c r="AQ472" s="106">
        <f t="shared" si="34"/>
        <v>0.71582181259600619</v>
      </c>
      <c r="AR472" s="4">
        <v>6.4540059347180975E-2</v>
      </c>
      <c r="AS472" s="4">
        <v>5.6900726392251813E-2</v>
      </c>
    </row>
    <row r="473" spans="42:45" x14ac:dyDescent="0.3">
      <c r="AP473" s="1">
        <v>467</v>
      </c>
      <c r="AQ473" s="106">
        <f t="shared" si="34"/>
        <v>0.71735791090629797</v>
      </c>
      <c r="AR473" s="4">
        <v>6.4683663833805513E-2</v>
      </c>
      <c r="AS473" s="4">
        <v>5.6910569105691033E-2</v>
      </c>
    </row>
    <row r="474" spans="42:45" x14ac:dyDescent="0.3">
      <c r="AP474" s="1">
        <v>468</v>
      </c>
      <c r="AQ474" s="106">
        <f t="shared" si="34"/>
        <v>0.71889400921658986</v>
      </c>
      <c r="AR474" s="4">
        <v>6.4942612233037988E-2</v>
      </c>
      <c r="AS474" s="4">
        <v>5.7381465517241464E-2</v>
      </c>
    </row>
    <row r="475" spans="42:45" x14ac:dyDescent="0.3">
      <c r="AP475" s="1">
        <v>469</v>
      </c>
      <c r="AQ475" s="106">
        <f t="shared" si="34"/>
        <v>0.72043010752688175</v>
      </c>
      <c r="AR475" s="4">
        <v>6.5242494226327899E-2</v>
      </c>
      <c r="AS475" s="4">
        <v>5.7381465517241464E-2</v>
      </c>
    </row>
    <row r="476" spans="42:45" x14ac:dyDescent="0.3">
      <c r="AP476" s="1">
        <v>470</v>
      </c>
      <c r="AQ476" s="106">
        <f t="shared" si="34"/>
        <v>0.72196620583717352</v>
      </c>
      <c r="AR476" s="4">
        <v>6.5444198545684437E-2</v>
      </c>
      <c r="AS476" s="4">
        <v>5.7406305770374755E-2</v>
      </c>
    </row>
    <row r="477" spans="42:45" x14ac:dyDescent="0.3">
      <c r="AP477" s="1">
        <v>471</v>
      </c>
      <c r="AQ477" s="106">
        <f t="shared" si="34"/>
        <v>0.72350230414746541</v>
      </c>
      <c r="AR477" s="4">
        <v>6.5959952885747991E-2</v>
      </c>
      <c r="AS477" s="4">
        <v>5.7845957174816186E-2</v>
      </c>
    </row>
    <row r="478" spans="42:45" x14ac:dyDescent="0.3">
      <c r="AP478" s="1">
        <v>472</v>
      </c>
      <c r="AQ478" s="106">
        <f t="shared" si="34"/>
        <v>0.7250384024577573</v>
      </c>
      <c r="AR478" s="4">
        <v>6.6105769230769232E-2</v>
      </c>
      <c r="AS478" s="4">
        <v>5.7875768496926036E-2</v>
      </c>
    </row>
    <row r="479" spans="42:45" x14ac:dyDescent="0.3">
      <c r="AP479" s="1">
        <v>473</v>
      </c>
      <c r="AQ479" s="106">
        <f t="shared" si="34"/>
        <v>0.72657450076804919</v>
      </c>
      <c r="AR479" s="4">
        <v>6.64513936097893E-2</v>
      </c>
      <c r="AS479" s="4">
        <v>5.8084772370486655E-2</v>
      </c>
    </row>
    <row r="480" spans="42:45" x14ac:dyDescent="0.3">
      <c r="AP480" s="1">
        <v>474</v>
      </c>
      <c r="AQ480" s="106">
        <f t="shared" si="34"/>
        <v>0.72811059907834097</v>
      </c>
      <c r="AR480" s="4">
        <v>6.6484517304189431E-2</v>
      </c>
      <c r="AS480" s="4">
        <v>5.8130106655024043E-2</v>
      </c>
    </row>
    <row r="481" spans="42:45" x14ac:dyDescent="0.3">
      <c r="AP481" s="1">
        <v>475</v>
      </c>
      <c r="AQ481" s="106">
        <f t="shared" si="34"/>
        <v>0.72964669738863286</v>
      </c>
      <c r="AR481" s="4">
        <v>6.6485137281597481E-2</v>
      </c>
      <c r="AS481" s="4">
        <v>5.8514931396287329E-2</v>
      </c>
    </row>
    <row r="482" spans="42:45" x14ac:dyDescent="0.3">
      <c r="AP482" s="1">
        <v>476</v>
      </c>
      <c r="AQ482" s="106">
        <f t="shared" si="34"/>
        <v>0.73118279569892475</v>
      </c>
      <c r="AR482" s="4">
        <v>6.6815246065678208E-2</v>
      </c>
      <c r="AS482" s="4">
        <v>5.857977020154459E-2</v>
      </c>
    </row>
    <row r="483" spans="42:45" x14ac:dyDescent="0.3">
      <c r="AP483" s="1">
        <v>477</v>
      </c>
      <c r="AQ483" s="106">
        <f t="shared" si="34"/>
        <v>0.73271889400921664</v>
      </c>
      <c r="AR483" s="4">
        <v>6.7007534983853534E-2</v>
      </c>
      <c r="AS483" s="4">
        <v>5.87467362924282E-2</v>
      </c>
    </row>
    <row r="484" spans="42:45" x14ac:dyDescent="0.3">
      <c r="AP484" s="1">
        <v>478</v>
      </c>
      <c r="AQ484" s="106">
        <f t="shared" si="34"/>
        <v>0.73425499231950841</v>
      </c>
      <c r="AR484" s="4">
        <v>6.7024976288333815E-2</v>
      </c>
      <c r="AS484" s="4">
        <v>5.8823529411764705E-2</v>
      </c>
    </row>
    <row r="485" spans="42:45" x14ac:dyDescent="0.3">
      <c r="AP485" s="1">
        <v>479</v>
      </c>
      <c r="AQ485" s="106">
        <f t="shared" si="34"/>
        <v>0.7357910906298003</v>
      </c>
      <c r="AR485" s="4">
        <v>6.7270080960611336E-2</v>
      </c>
      <c r="AS485" s="4">
        <v>5.8859223300970799E-2</v>
      </c>
    </row>
    <row r="486" spans="42:45" x14ac:dyDescent="0.3">
      <c r="AP486" s="1">
        <v>480</v>
      </c>
      <c r="AQ486" s="106">
        <f t="shared" si="34"/>
        <v>0.73732718894009219</v>
      </c>
      <c r="AR486" s="4">
        <v>6.7840174468416461E-2</v>
      </c>
      <c r="AS486" s="4">
        <v>5.8926882011082614E-2</v>
      </c>
    </row>
    <row r="487" spans="42:45" x14ac:dyDescent="0.3">
      <c r="AP487" s="1">
        <v>481</v>
      </c>
      <c r="AQ487" s="106">
        <f t="shared" si="34"/>
        <v>0.73886328725038397</v>
      </c>
      <c r="AR487" s="4">
        <v>6.7870485678704837E-2</v>
      </c>
      <c r="AS487" s="4">
        <v>5.8935764256942996E-2</v>
      </c>
    </row>
    <row r="488" spans="42:45" x14ac:dyDescent="0.3">
      <c r="AP488" s="1">
        <v>482</v>
      </c>
      <c r="AQ488" s="106">
        <f t="shared" si="34"/>
        <v>0.74039938556067586</v>
      </c>
      <c r="AR488" s="4">
        <v>6.792992491955667E-2</v>
      </c>
      <c r="AS488" s="4">
        <v>5.9050668675833536E-2</v>
      </c>
    </row>
    <row r="489" spans="42:45" x14ac:dyDescent="0.3">
      <c r="AP489" s="1">
        <v>483</v>
      </c>
      <c r="AQ489" s="106">
        <f t="shared" si="34"/>
        <v>0.74193548387096775</v>
      </c>
      <c r="AR489" s="4">
        <v>6.8134076171339764E-2</v>
      </c>
      <c r="AS489" s="4">
        <v>5.9519193485847319E-2</v>
      </c>
    </row>
    <row r="490" spans="42:45" x14ac:dyDescent="0.3">
      <c r="AP490" s="1">
        <v>484</v>
      </c>
      <c r="AQ490" s="106">
        <f t="shared" si="34"/>
        <v>0.74347158218125964</v>
      </c>
      <c r="AR490" s="4">
        <v>6.8389373183893709E-2</v>
      </c>
      <c r="AS490" s="4">
        <v>5.960264900662255E-2</v>
      </c>
    </row>
    <row r="491" spans="42:45" x14ac:dyDescent="0.3">
      <c r="AP491" s="1">
        <v>485</v>
      </c>
      <c r="AQ491" s="106">
        <f t="shared" si="34"/>
        <v>0.74500768049155142</v>
      </c>
      <c r="AR491" s="4">
        <v>7.0157158982373846E-2</v>
      </c>
      <c r="AS491" s="4">
        <v>5.9725585149313962E-2</v>
      </c>
    </row>
    <row r="492" spans="42:45" x14ac:dyDescent="0.3">
      <c r="AP492" s="1">
        <v>486</v>
      </c>
      <c r="AQ492" s="106">
        <f t="shared" si="34"/>
        <v>0.74654377880184331</v>
      </c>
      <c r="AR492" s="4">
        <v>7.0192005036197713E-2</v>
      </c>
      <c r="AS492" s="4">
        <v>6.0376213592232934E-2</v>
      </c>
    </row>
    <row r="493" spans="42:45" x14ac:dyDescent="0.3">
      <c r="AP493" s="1">
        <v>487</v>
      </c>
      <c r="AQ493" s="106">
        <f t="shared" si="34"/>
        <v>0.74807987711213519</v>
      </c>
      <c r="AR493" s="4">
        <v>7.0417389715955708E-2</v>
      </c>
      <c r="AS493" s="4">
        <v>6.0491967871486002E-2</v>
      </c>
    </row>
    <row r="494" spans="42:45" x14ac:dyDescent="0.3">
      <c r="AP494" s="1">
        <v>488</v>
      </c>
      <c r="AQ494" s="106">
        <f t="shared" si="34"/>
        <v>0.74961597542242708</v>
      </c>
      <c r="AR494" s="4">
        <v>7.0456092579986418E-2</v>
      </c>
      <c r="AS494" s="4">
        <v>6.0509214871630926E-2</v>
      </c>
    </row>
    <row r="495" spans="42:45" x14ac:dyDescent="0.3">
      <c r="AP495" s="1">
        <v>489</v>
      </c>
      <c r="AQ495" s="106">
        <f t="shared" si="34"/>
        <v>0.75115207373271886</v>
      </c>
      <c r="AR495" s="4">
        <v>7.0535026943802884E-2</v>
      </c>
      <c r="AS495" s="4">
        <v>6.1411992263056034E-2</v>
      </c>
    </row>
    <row r="496" spans="42:45" x14ac:dyDescent="0.3">
      <c r="AP496" s="1">
        <v>490</v>
      </c>
      <c r="AQ496" s="106">
        <f t="shared" si="34"/>
        <v>0.75268817204301075</v>
      </c>
      <c r="AR496" s="4">
        <v>7.0535026943802884E-2</v>
      </c>
      <c r="AS496" s="4">
        <v>6.1457929430011729E-2</v>
      </c>
    </row>
    <row r="497" spans="42:45" x14ac:dyDescent="0.3">
      <c r="AP497" s="1">
        <v>491</v>
      </c>
      <c r="AQ497" s="106">
        <f t="shared" si="34"/>
        <v>0.75422427035330264</v>
      </c>
      <c r="AR497" s="4">
        <v>7.0700203942896028E-2</v>
      </c>
      <c r="AS497" s="4">
        <v>6.1746987951807289E-2</v>
      </c>
    </row>
    <row r="498" spans="42:45" x14ac:dyDescent="0.3">
      <c r="AP498" s="1">
        <v>492</v>
      </c>
      <c r="AQ498" s="106">
        <f t="shared" si="34"/>
        <v>0.75576036866359442</v>
      </c>
      <c r="AR498" s="4">
        <v>7.0867687475461377E-2</v>
      </c>
      <c r="AS498" s="4">
        <v>6.189320388349507E-2</v>
      </c>
    </row>
    <row r="499" spans="42:45" x14ac:dyDescent="0.3">
      <c r="AP499" s="1">
        <v>493</v>
      </c>
      <c r="AQ499" s="106">
        <f t="shared" si="34"/>
        <v>0.75729646697388631</v>
      </c>
      <c r="AR499" s="4">
        <v>7.1016166281755153E-2</v>
      </c>
      <c r="AS499" s="4">
        <v>6.224141032559817E-2</v>
      </c>
    </row>
    <row r="500" spans="42:45" x14ac:dyDescent="0.3">
      <c r="AP500" s="1">
        <v>494</v>
      </c>
      <c r="AQ500" s="106">
        <f t="shared" si="34"/>
        <v>0.7588325652841782</v>
      </c>
      <c r="AR500" s="4">
        <v>7.1038251366120214E-2</v>
      </c>
      <c r="AS500" s="4">
        <v>6.2449310624493076E-2</v>
      </c>
    </row>
    <row r="501" spans="42:45" x14ac:dyDescent="0.3">
      <c r="AP501" s="1">
        <v>495</v>
      </c>
      <c r="AQ501" s="106">
        <f t="shared" si="34"/>
        <v>0.76036866359447008</v>
      </c>
      <c r="AR501" s="4">
        <v>7.1814903846153841E-2</v>
      </c>
      <c r="AS501" s="4">
        <v>6.2663185378590072E-2</v>
      </c>
    </row>
    <row r="502" spans="42:45" x14ac:dyDescent="0.3">
      <c r="AP502" s="1">
        <v>496</v>
      </c>
      <c r="AQ502" s="106">
        <f t="shared" si="34"/>
        <v>0.76190476190476186</v>
      </c>
      <c r="AR502" s="4">
        <v>7.2933313961935267E-2</v>
      </c>
      <c r="AS502" s="4">
        <v>6.3193228254524156E-2</v>
      </c>
    </row>
    <row r="503" spans="42:45" x14ac:dyDescent="0.3">
      <c r="AP503" s="1">
        <v>497</v>
      </c>
      <c r="AQ503" s="106">
        <f t="shared" si="34"/>
        <v>0.76344086021505375</v>
      </c>
      <c r="AR503" s="4">
        <v>7.3812328229289403E-2</v>
      </c>
      <c r="AS503" s="4">
        <v>6.4230551893011911E-2</v>
      </c>
    </row>
    <row r="504" spans="42:45" x14ac:dyDescent="0.3">
      <c r="AP504" s="1">
        <v>498</v>
      </c>
      <c r="AQ504" s="106">
        <f t="shared" si="34"/>
        <v>0.76497695852534564</v>
      </c>
      <c r="AR504" s="4">
        <v>7.400786557025385E-2</v>
      </c>
      <c r="AS504" s="4">
        <v>6.4235743057027797E-2</v>
      </c>
    </row>
    <row r="505" spans="42:45" x14ac:dyDescent="0.3">
      <c r="AP505" s="1">
        <v>499</v>
      </c>
      <c r="AQ505" s="106">
        <f t="shared" si="34"/>
        <v>0.76651305683563753</v>
      </c>
      <c r="AR505" s="4">
        <v>7.438616882173478E-2</v>
      </c>
      <c r="AS505" s="4">
        <v>6.4364207221350084E-2</v>
      </c>
    </row>
    <row r="506" spans="42:45" x14ac:dyDescent="0.3">
      <c r="AP506" s="1">
        <v>500</v>
      </c>
      <c r="AQ506" s="106">
        <f t="shared" si="34"/>
        <v>0.76804915514592931</v>
      </c>
      <c r="AR506" s="4">
        <v>7.4519230769230768E-2</v>
      </c>
      <c r="AS506" s="4">
        <v>6.4652656158785682E-2</v>
      </c>
    </row>
    <row r="507" spans="42:45" x14ac:dyDescent="0.3">
      <c r="AP507" s="1">
        <v>501</v>
      </c>
      <c r="AQ507" s="106">
        <f t="shared" si="34"/>
        <v>0.7695852534562212</v>
      </c>
      <c r="AR507" s="4">
        <v>7.4681238615664849E-2</v>
      </c>
      <c r="AS507" s="4">
        <v>6.4770427186534515E-2</v>
      </c>
    </row>
    <row r="508" spans="42:45" x14ac:dyDescent="0.3">
      <c r="AP508" s="1">
        <v>502</v>
      </c>
      <c r="AQ508" s="106">
        <f t="shared" si="34"/>
        <v>0.77112135176651309</v>
      </c>
      <c r="AR508" s="4">
        <v>7.4913440352533875E-2</v>
      </c>
      <c r="AS508" s="4">
        <v>6.4790482106168432E-2</v>
      </c>
    </row>
    <row r="509" spans="42:45" x14ac:dyDescent="0.3">
      <c r="AP509" s="1">
        <v>503</v>
      </c>
      <c r="AQ509" s="106">
        <f t="shared" si="34"/>
        <v>0.77265745007680486</v>
      </c>
      <c r="AR509" s="4">
        <v>7.4949014276002757E-2</v>
      </c>
      <c r="AS509" s="4">
        <v>6.4927184466019347E-2</v>
      </c>
    </row>
    <row r="510" spans="42:45" x14ac:dyDescent="0.3">
      <c r="AP510" s="1">
        <v>504</v>
      </c>
      <c r="AQ510" s="106">
        <f t="shared" si="34"/>
        <v>0.77419354838709675</v>
      </c>
      <c r="AR510" s="4">
        <v>7.5591985428050998E-2</v>
      </c>
      <c r="AS510" s="4">
        <v>6.5008784970942049E-2</v>
      </c>
    </row>
    <row r="511" spans="42:45" x14ac:dyDescent="0.3">
      <c r="AP511" s="1">
        <v>505</v>
      </c>
      <c r="AQ511" s="106">
        <f t="shared" si="34"/>
        <v>0.77572964669738864</v>
      </c>
      <c r="AR511" s="4">
        <v>7.5653798256537952E-2</v>
      </c>
      <c r="AS511" s="4">
        <v>6.5382370110916452E-2</v>
      </c>
    </row>
    <row r="512" spans="42:45" x14ac:dyDescent="0.3">
      <c r="AP512" s="1">
        <v>506</v>
      </c>
      <c r="AQ512" s="106">
        <f t="shared" si="34"/>
        <v>0.77726574500768053</v>
      </c>
      <c r="AR512" s="4">
        <v>7.6050700466977983E-2</v>
      </c>
      <c r="AS512" s="4">
        <v>6.551204819277115E-2</v>
      </c>
    </row>
    <row r="513" spans="42:45" x14ac:dyDescent="0.3">
      <c r="AP513" s="1">
        <v>507</v>
      </c>
      <c r="AQ513" s="106">
        <f t="shared" si="34"/>
        <v>0.77880184331797231</v>
      </c>
      <c r="AR513" s="4">
        <v>7.6565451111434035E-2</v>
      </c>
      <c r="AS513" s="4">
        <v>6.6083739700689342E-2</v>
      </c>
    </row>
    <row r="514" spans="42:45" x14ac:dyDescent="0.3">
      <c r="AP514" s="1">
        <v>508</v>
      </c>
      <c r="AQ514" s="106">
        <f t="shared" si="34"/>
        <v>0.7803379416282642</v>
      </c>
      <c r="AR514" s="4">
        <v>7.6797258353454245E-2</v>
      </c>
      <c r="AS514" s="4">
        <v>6.618240516545601E-2</v>
      </c>
    </row>
    <row r="515" spans="42:45" x14ac:dyDescent="0.3">
      <c r="AP515" s="1">
        <v>509</v>
      </c>
      <c r="AQ515" s="106">
        <f t="shared" si="34"/>
        <v>0.78187403993855609</v>
      </c>
      <c r="AR515" s="4">
        <v>7.6810667640880362E-2</v>
      </c>
      <c r="AS515" s="4">
        <v>6.6361350574712735E-2</v>
      </c>
    </row>
    <row r="516" spans="42:45" x14ac:dyDescent="0.3">
      <c r="AP516" s="1">
        <v>510</v>
      </c>
      <c r="AQ516" s="106">
        <f t="shared" si="34"/>
        <v>0.78341013824884798</v>
      </c>
      <c r="AR516" s="4">
        <v>7.6904055390702233E-2</v>
      </c>
      <c r="AS516" s="4">
        <v>6.6444174757281482E-2</v>
      </c>
    </row>
    <row r="517" spans="42:45" x14ac:dyDescent="0.3">
      <c r="AP517" s="1">
        <v>511</v>
      </c>
      <c r="AQ517" s="106">
        <f t="shared" si="34"/>
        <v>0.78494623655913975</v>
      </c>
      <c r="AR517" s="4">
        <v>7.7055637616937497E-2</v>
      </c>
      <c r="AS517" s="4">
        <v>6.6745684865545524E-2</v>
      </c>
    </row>
    <row r="518" spans="42:45" x14ac:dyDescent="0.3">
      <c r="AP518" s="1">
        <v>512</v>
      </c>
      <c r="AQ518" s="106">
        <f t="shared" si="34"/>
        <v>0.78648233486943164</v>
      </c>
      <c r="AR518" s="4">
        <v>7.7225598855917052E-2</v>
      </c>
      <c r="AS518" s="4">
        <v>6.7663074962345013E-2</v>
      </c>
    </row>
    <row r="519" spans="42:45" x14ac:dyDescent="0.3">
      <c r="AP519" s="1">
        <v>513</v>
      </c>
      <c r="AQ519" s="106">
        <f t="shared" si="34"/>
        <v>0.78801843317972353</v>
      </c>
      <c r="AR519" s="4">
        <v>7.7293493023830137E-2</v>
      </c>
      <c r="AS519" s="4">
        <v>6.7961165048543618E-2</v>
      </c>
    </row>
    <row r="520" spans="42:45" x14ac:dyDescent="0.3">
      <c r="AP520" s="1">
        <v>514</v>
      </c>
      <c r="AQ520" s="106">
        <f t="shared" ref="AQ520:AQ583" si="35">AP520/651</f>
        <v>0.78955453149001531</v>
      </c>
      <c r="AR520" s="4">
        <v>7.7316188592152946E-2</v>
      </c>
      <c r="AS520" s="4">
        <v>6.8374026470447657E-2</v>
      </c>
    </row>
    <row r="521" spans="42:45" x14ac:dyDescent="0.3">
      <c r="AP521" s="1">
        <v>515</v>
      </c>
      <c r="AQ521" s="106">
        <f t="shared" si="35"/>
        <v>0.7910906298003072</v>
      </c>
      <c r="AR521" s="4">
        <v>7.9370754379692529E-2</v>
      </c>
      <c r="AS521" s="4">
        <v>6.907378335949764E-2</v>
      </c>
    </row>
    <row r="522" spans="42:45" x14ac:dyDescent="0.3">
      <c r="AP522" s="1">
        <v>516</v>
      </c>
      <c r="AQ522" s="106">
        <f t="shared" si="35"/>
        <v>0.79262672811059909</v>
      </c>
      <c r="AR522" s="4">
        <v>8.0421781554926075E-2</v>
      </c>
      <c r="AS522" s="4">
        <v>6.907378335949764E-2</v>
      </c>
    </row>
    <row r="523" spans="42:45" x14ac:dyDescent="0.3">
      <c r="AP523" s="1">
        <v>517</v>
      </c>
      <c r="AQ523" s="106">
        <f t="shared" si="35"/>
        <v>0.79416282642089098</v>
      </c>
      <c r="AR523" s="4">
        <v>8.0691642651296747E-2</v>
      </c>
      <c r="AS523" s="4">
        <v>6.9400996408295654E-2</v>
      </c>
    </row>
    <row r="524" spans="42:45" x14ac:dyDescent="0.3">
      <c r="AP524" s="1">
        <v>518</v>
      </c>
      <c r="AQ524" s="106">
        <f t="shared" si="35"/>
        <v>0.79569892473118276</v>
      </c>
      <c r="AR524" s="4">
        <v>8.2932692307692304E-2</v>
      </c>
      <c r="AS524" s="4">
        <v>6.987427466150864E-2</v>
      </c>
    </row>
    <row r="525" spans="42:45" x14ac:dyDescent="0.3">
      <c r="AP525" s="1">
        <v>519</v>
      </c>
      <c r="AQ525" s="106">
        <f t="shared" si="35"/>
        <v>0.79723502304147464</v>
      </c>
      <c r="AR525" s="4">
        <v>8.3615524876269817E-2</v>
      </c>
      <c r="AS525" s="4">
        <v>6.987427466150864E-2</v>
      </c>
    </row>
    <row r="526" spans="42:45" x14ac:dyDescent="0.3">
      <c r="AP526" s="1">
        <v>520</v>
      </c>
      <c r="AQ526" s="106">
        <f t="shared" si="35"/>
        <v>0.79877112135176653</v>
      </c>
      <c r="AR526" s="4">
        <v>8.3660608274728196E-2</v>
      </c>
      <c r="AS526" s="4">
        <v>7.1159638554216934E-2</v>
      </c>
    </row>
    <row r="527" spans="42:45" x14ac:dyDescent="0.3">
      <c r="AP527" s="1">
        <v>521</v>
      </c>
      <c r="AQ527" s="106">
        <f t="shared" si="35"/>
        <v>0.80030721966205842</v>
      </c>
      <c r="AR527" s="4">
        <v>8.3955998339559954E-2</v>
      </c>
      <c r="AS527" s="4">
        <v>7.1949795680093326E-2</v>
      </c>
    </row>
    <row r="528" spans="42:45" x14ac:dyDescent="0.3">
      <c r="AP528" s="1">
        <v>522</v>
      </c>
      <c r="AQ528" s="106">
        <f t="shared" si="35"/>
        <v>0.8018433179723502</v>
      </c>
      <c r="AR528" s="4">
        <v>8.401859134787272E-2</v>
      </c>
      <c r="AS528" s="4">
        <v>7.2227548737615804E-2</v>
      </c>
    </row>
    <row r="529" spans="42:45" x14ac:dyDescent="0.3">
      <c r="AP529" s="1">
        <v>523</v>
      </c>
      <c r="AQ529" s="106">
        <f t="shared" si="35"/>
        <v>0.80337941628264209</v>
      </c>
      <c r="AR529" s="4">
        <v>8.401859134787272E-2</v>
      </c>
      <c r="AS529" s="4">
        <v>7.2292069632495112E-2</v>
      </c>
    </row>
    <row r="530" spans="42:45" x14ac:dyDescent="0.3">
      <c r="AP530" s="1">
        <v>524</v>
      </c>
      <c r="AQ530" s="106">
        <f t="shared" si="35"/>
        <v>0.80491551459293398</v>
      </c>
      <c r="AR530" s="4">
        <v>8.4056037358238828E-2</v>
      </c>
      <c r="AS530" s="4">
        <v>7.2301651974220241E-2</v>
      </c>
    </row>
    <row r="531" spans="42:45" x14ac:dyDescent="0.3">
      <c r="AP531" s="1">
        <v>525</v>
      </c>
      <c r="AQ531" s="106">
        <f t="shared" si="35"/>
        <v>0.80645161290322576</v>
      </c>
      <c r="AR531" s="4">
        <v>8.4638075788518299E-2</v>
      </c>
      <c r="AS531" s="4">
        <v>7.2639225181598058E-2</v>
      </c>
    </row>
    <row r="532" spans="42:45" x14ac:dyDescent="0.3">
      <c r="AP532" s="1">
        <v>526</v>
      </c>
      <c r="AQ532" s="106">
        <f t="shared" si="35"/>
        <v>0.80798771121351765</v>
      </c>
      <c r="AR532" s="4">
        <v>8.5146159075458916E-2</v>
      </c>
      <c r="AS532" s="4">
        <v>7.3390988580438576E-2</v>
      </c>
    </row>
    <row r="533" spans="42:45" x14ac:dyDescent="0.3">
      <c r="AP533" s="1">
        <v>527</v>
      </c>
      <c r="AQ533" s="106">
        <f t="shared" si="35"/>
        <v>0.80952380952380953</v>
      </c>
      <c r="AR533" s="4">
        <v>8.5672082717872994E-2</v>
      </c>
      <c r="AS533" s="4">
        <v>7.3409223584354866E-2</v>
      </c>
    </row>
    <row r="534" spans="42:45" x14ac:dyDescent="0.3">
      <c r="AP534" s="1">
        <v>528</v>
      </c>
      <c r="AQ534" s="106">
        <f t="shared" si="35"/>
        <v>0.81105990783410142</v>
      </c>
      <c r="AR534" s="4">
        <v>8.5844994617868611E-2</v>
      </c>
      <c r="AS534" s="4">
        <v>7.3650580124432402E-2</v>
      </c>
    </row>
    <row r="535" spans="42:45" x14ac:dyDescent="0.3">
      <c r="AP535" s="1">
        <v>529</v>
      </c>
      <c r="AQ535" s="106">
        <f t="shared" si="35"/>
        <v>0.8125960061443932</v>
      </c>
      <c r="AR535" s="4">
        <v>8.5936535374737652E-2</v>
      </c>
      <c r="AS535" s="4">
        <v>7.4412532637075715E-2</v>
      </c>
    </row>
    <row r="536" spans="42:45" x14ac:dyDescent="0.3">
      <c r="AP536" s="1">
        <v>530</v>
      </c>
      <c r="AQ536" s="106">
        <f t="shared" si="35"/>
        <v>0.81413210445468509</v>
      </c>
      <c r="AR536" s="4">
        <v>8.6143780668276271E-2</v>
      </c>
      <c r="AS536" s="4">
        <v>7.4412532637075715E-2</v>
      </c>
    </row>
    <row r="537" spans="42:45" x14ac:dyDescent="0.3">
      <c r="AP537" s="1">
        <v>531</v>
      </c>
      <c r="AQ537" s="106">
        <f t="shared" si="35"/>
        <v>0.81566820276497698</v>
      </c>
      <c r="AR537" s="4">
        <v>8.6339913773542123E-2</v>
      </c>
      <c r="AS537" s="4">
        <v>7.4443247126436865E-2</v>
      </c>
    </row>
    <row r="538" spans="42:45" x14ac:dyDescent="0.3">
      <c r="AP538" s="1">
        <v>532</v>
      </c>
      <c r="AQ538" s="106">
        <f t="shared" si="35"/>
        <v>0.81720430107526887</v>
      </c>
      <c r="AR538" s="4">
        <v>8.7575086942775812E-2</v>
      </c>
      <c r="AS538" s="4">
        <v>7.4568288854003142E-2</v>
      </c>
    </row>
    <row r="539" spans="42:45" x14ac:dyDescent="0.3">
      <c r="AP539" s="1">
        <v>533</v>
      </c>
      <c r="AQ539" s="106">
        <f t="shared" si="35"/>
        <v>0.81874039938556065</v>
      </c>
      <c r="AR539" s="4">
        <v>8.8666428316052912E-2</v>
      </c>
      <c r="AS539" s="4">
        <v>7.4709864603481571E-2</v>
      </c>
    </row>
    <row r="540" spans="42:45" x14ac:dyDescent="0.3">
      <c r="AP540" s="1">
        <v>534</v>
      </c>
      <c r="AQ540" s="106">
        <f t="shared" si="35"/>
        <v>0.82027649769585254</v>
      </c>
      <c r="AR540" s="4">
        <v>8.8825214899713428E-2</v>
      </c>
      <c r="AS540" s="4">
        <v>7.4868651488616392E-2</v>
      </c>
    </row>
    <row r="541" spans="42:45" x14ac:dyDescent="0.3">
      <c r="AP541" s="1">
        <v>535</v>
      </c>
      <c r="AQ541" s="106">
        <f t="shared" si="35"/>
        <v>0.82181259600614442</v>
      </c>
      <c r="AR541" s="4">
        <v>8.915586468542519E-2</v>
      </c>
      <c r="AS541" s="4">
        <v>7.502908103916256E-2</v>
      </c>
    </row>
    <row r="542" spans="42:45" x14ac:dyDescent="0.3">
      <c r="AP542" s="1">
        <v>536</v>
      </c>
      <c r="AQ542" s="106">
        <f t="shared" si="35"/>
        <v>0.8233486943164362</v>
      </c>
      <c r="AR542" s="4">
        <v>8.9259355735000392E-2</v>
      </c>
      <c r="AS542" s="4">
        <v>7.5332100218597528E-2</v>
      </c>
    </row>
    <row r="543" spans="42:45" x14ac:dyDescent="0.3">
      <c r="AP543" s="1">
        <v>537</v>
      </c>
      <c r="AQ543" s="106">
        <f t="shared" si="35"/>
        <v>0.82488479262672809</v>
      </c>
      <c r="AR543" s="4">
        <v>8.9268051434223505E-2</v>
      </c>
      <c r="AS543" s="4">
        <v>7.5594087195160017E-2</v>
      </c>
    </row>
    <row r="544" spans="42:45" x14ac:dyDescent="0.3">
      <c r="AP544" s="1">
        <v>538</v>
      </c>
      <c r="AQ544" s="106">
        <f t="shared" si="35"/>
        <v>0.82642089093701998</v>
      </c>
      <c r="AR544" s="4">
        <v>8.9364844903988216E-2</v>
      </c>
      <c r="AS544" s="4">
        <v>7.5635232239425074E-2</v>
      </c>
    </row>
    <row r="545" spans="42:45" x14ac:dyDescent="0.3">
      <c r="AP545" s="1">
        <v>539</v>
      </c>
      <c r="AQ545" s="106">
        <f t="shared" si="35"/>
        <v>0.82795698924731187</v>
      </c>
      <c r="AR545" s="4">
        <v>9.0011825707268303E-2</v>
      </c>
      <c r="AS545" s="4">
        <v>7.5895696417214359E-2</v>
      </c>
    </row>
    <row r="546" spans="42:45" x14ac:dyDescent="0.3">
      <c r="AP546" s="1">
        <v>540</v>
      </c>
      <c r="AQ546" s="106">
        <f t="shared" si="35"/>
        <v>0.82949308755760365</v>
      </c>
      <c r="AR546" s="4">
        <v>9.0038164966118786E-2</v>
      </c>
      <c r="AS546" s="4">
        <v>7.6376027853915035E-2</v>
      </c>
    </row>
    <row r="547" spans="42:45" x14ac:dyDescent="0.3">
      <c r="AP547" s="1">
        <v>541</v>
      </c>
      <c r="AQ547" s="106">
        <f t="shared" si="35"/>
        <v>0.83102918586789554</v>
      </c>
      <c r="AR547" s="4">
        <v>9.0419806243272338E-2</v>
      </c>
      <c r="AS547" s="4">
        <v>7.6496823895120997E-2</v>
      </c>
    </row>
    <row r="548" spans="42:45" x14ac:dyDescent="0.3">
      <c r="AP548" s="1">
        <v>542</v>
      </c>
      <c r="AQ548" s="106">
        <f t="shared" si="35"/>
        <v>0.83256528417818743</v>
      </c>
      <c r="AR548" s="4">
        <v>9.2110137053957306E-2</v>
      </c>
      <c r="AS548" s="4">
        <v>7.6632487857528381E-2</v>
      </c>
    </row>
    <row r="549" spans="42:45" x14ac:dyDescent="0.3">
      <c r="AP549" s="1">
        <v>543</v>
      </c>
      <c r="AQ549" s="106">
        <f t="shared" si="35"/>
        <v>0.83410138248847931</v>
      </c>
      <c r="AR549" s="4">
        <v>9.231742017072396E-2</v>
      </c>
      <c r="AS549" s="4">
        <v>7.6632487857528381E-2</v>
      </c>
    </row>
    <row r="550" spans="42:45" x14ac:dyDescent="0.3">
      <c r="AP550" s="1">
        <v>544</v>
      </c>
      <c r="AQ550" s="106">
        <f t="shared" si="35"/>
        <v>0.83563748079877109</v>
      </c>
      <c r="AR550" s="4">
        <v>9.2667436489607347E-2</v>
      </c>
      <c r="AS550" s="4">
        <v>7.6726342710997444E-2</v>
      </c>
    </row>
    <row r="551" spans="42:45" x14ac:dyDescent="0.3">
      <c r="AP551" s="1">
        <v>545</v>
      </c>
      <c r="AQ551" s="106">
        <f t="shared" si="35"/>
        <v>0.83717357910906298</v>
      </c>
      <c r="AR551" s="4">
        <v>9.3443266588142962E-2</v>
      </c>
      <c r="AS551" s="4">
        <v>7.696781698332697E-2</v>
      </c>
    </row>
    <row r="552" spans="42:45" x14ac:dyDescent="0.3">
      <c r="AP552" s="1">
        <v>546</v>
      </c>
      <c r="AQ552" s="106">
        <f t="shared" si="35"/>
        <v>0.83870967741935487</v>
      </c>
      <c r="AR552" s="4">
        <v>9.3600764087870061E-2</v>
      </c>
      <c r="AS552" s="4">
        <v>7.6974532944717802E-2</v>
      </c>
    </row>
    <row r="553" spans="42:45" x14ac:dyDescent="0.3">
      <c r="AP553" s="1">
        <v>547</v>
      </c>
      <c r="AQ553" s="106">
        <f t="shared" si="35"/>
        <v>0.84024577572964665</v>
      </c>
      <c r="AR553" s="4">
        <v>9.3932549263961287E-2</v>
      </c>
      <c r="AS553" s="4">
        <v>7.7152600170502988E-2</v>
      </c>
    </row>
    <row r="554" spans="42:45" x14ac:dyDescent="0.3">
      <c r="AP554" s="1">
        <v>548</v>
      </c>
      <c r="AQ554" s="106">
        <f t="shared" si="35"/>
        <v>0.84178187403993854</v>
      </c>
      <c r="AR554" s="4">
        <v>9.4281824370319969E-2</v>
      </c>
      <c r="AS554" s="4">
        <v>7.7854380359845224E-2</v>
      </c>
    </row>
    <row r="555" spans="42:45" x14ac:dyDescent="0.3">
      <c r="AP555" s="1">
        <v>549</v>
      </c>
      <c r="AQ555" s="106">
        <f t="shared" si="35"/>
        <v>0.84331797235023043</v>
      </c>
      <c r="AR555" s="4">
        <v>9.5077175997807933E-2</v>
      </c>
      <c r="AS555" s="4">
        <v>7.8015687937248279E-2</v>
      </c>
    </row>
    <row r="556" spans="42:45" x14ac:dyDescent="0.3">
      <c r="AP556" s="1">
        <v>550</v>
      </c>
      <c r="AQ556" s="106">
        <f t="shared" si="35"/>
        <v>0.84485407066052232</v>
      </c>
      <c r="AR556" s="4">
        <v>9.5862182657434847E-2</v>
      </c>
      <c r="AS556" s="4">
        <v>7.8580097087378564E-2</v>
      </c>
    </row>
    <row r="557" spans="42:45" x14ac:dyDescent="0.3">
      <c r="AP557" s="1">
        <v>551</v>
      </c>
      <c r="AQ557" s="106">
        <f t="shared" si="35"/>
        <v>0.84639016897081409</v>
      </c>
      <c r="AR557" s="4">
        <v>9.589041095890409E-2</v>
      </c>
      <c r="AS557" s="4">
        <v>7.9330814894765289E-2</v>
      </c>
    </row>
    <row r="558" spans="42:45" x14ac:dyDescent="0.3">
      <c r="AP558" s="1">
        <v>552</v>
      </c>
      <c r="AQ558" s="106">
        <f t="shared" si="35"/>
        <v>0.84792626728110598</v>
      </c>
      <c r="AR558" s="4">
        <v>9.6609257265877227E-2</v>
      </c>
      <c r="AS558" s="4">
        <v>7.9382183908046064E-2</v>
      </c>
    </row>
    <row r="559" spans="42:45" x14ac:dyDescent="0.3">
      <c r="AP559" s="1">
        <v>553</v>
      </c>
      <c r="AQ559" s="106">
        <f t="shared" si="35"/>
        <v>0.84946236559139787</v>
      </c>
      <c r="AR559" s="4">
        <v>9.6731154102735153E-2</v>
      </c>
      <c r="AS559" s="4">
        <v>7.953590045401035E-2</v>
      </c>
    </row>
    <row r="560" spans="42:45" x14ac:dyDescent="0.3">
      <c r="AP560" s="1">
        <v>554</v>
      </c>
      <c r="AQ560" s="106">
        <f t="shared" si="35"/>
        <v>0.85099846390168976</v>
      </c>
      <c r="AR560" s="4">
        <v>9.6834349131265401E-2</v>
      </c>
      <c r="AS560" s="4">
        <v>7.9944779116465928E-2</v>
      </c>
    </row>
    <row r="561" spans="42:45" x14ac:dyDescent="0.3">
      <c r="AP561" s="1">
        <v>555</v>
      </c>
      <c r="AQ561" s="106">
        <f t="shared" si="35"/>
        <v>0.85253456221198154</v>
      </c>
      <c r="AR561" s="4">
        <v>9.6903826833500684E-2</v>
      </c>
      <c r="AS561" s="4">
        <v>8.1129699586256571E-2</v>
      </c>
    </row>
    <row r="562" spans="42:45" x14ac:dyDescent="0.3">
      <c r="AP562" s="1">
        <v>556</v>
      </c>
      <c r="AQ562" s="106">
        <f t="shared" si="35"/>
        <v>0.85407066052227343</v>
      </c>
      <c r="AR562" s="4">
        <v>9.6928185969281835E-2</v>
      </c>
      <c r="AS562" s="4">
        <v>8.1182896967413876E-2</v>
      </c>
    </row>
    <row r="563" spans="42:45" x14ac:dyDescent="0.3">
      <c r="AP563" s="1">
        <v>557</v>
      </c>
      <c r="AQ563" s="106">
        <f t="shared" si="35"/>
        <v>0.85560675883256532</v>
      </c>
      <c r="AR563" s="4">
        <v>9.699769053117778E-2</v>
      </c>
      <c r="AS563" s="4">
        <v>8.2245430809399472E-2</v>
      </c>
    </row>
    <row r="564" spans="42:45" x14ac:dyDescent="0.3">
      <c r="AP564" s="1">
        <v>558</v>
      </c>
      <c r="AQ564" s="106">
        <f t="shared" si="35"/>
        <v>0.8571428571428571</v>
      </c>
      <c r="AR564" s="4">
        <v>9.7685500340367631E-2</v>
      </c>
      <c r="AS564" s="4">
        <v>8.2324455205811137E-2</v>
      </c>
    </row>
    <row r="565" spans="42:45" x14ac:dyDescent="0.3">
      <c r="AP565" s="1">
        <v>559</v>
      </c>
      <c r="AQ565" s="106">
        <f t="shared" si="35"/>
        <v>0.85867895545314898</v>
      </c>
      <c r="AR565" s="4">
        <v>9.7959969207082317E-2</v>
      </c>
      <c r="AS565" s="4">
        <v>8.2417582417582416E-2</v>
      </c>
    </row>
    <row r="566" spans="42:45" x14ac:dyDescent="0.3">
      <c r="AP566" s="1">
        <v>560</v>
      </c>
      <c r="AQ566" s="106">
        <f t="shared" si="35"/>
        <v>0.86021505376344087</v>
      </c>
      <c r="AR566" s="4">
        <v>9.939959973315543E-2</v>
      </c>
      <c r="AS566" s="4">
        <v>8.2417582417582416E-2</v>
      </c>
    </row>
    <row r="567" spans="42:45" x14ac:dyDescent="0.3">
      <c r="AP567" s="1">
        <v>561</v>
      </c>
      <c r="AQ567" s="106">
        <f t="shared" si="35"/>
        <v>0.86175115207373276</v>
      </c>
      <c r="AR567" s="4">
        <v>9.9811128868226143E-2</v>
      </c>
      <c r="AS567" s="4">
        <v>8.2578726854980439E-2</v>
      </c>
    </row>
    <row r="568" spans="42:45" x14ac:dyDescent="0.3">
      <c r="AP568" s="1">
        <v>562</v>
      </c>
      <c r="AQ568" s="106">
        <f t="shared" si="35"/>
        <v>0.86328725038402454</v>
      </c>
      <c r="AR568" s="4">
        <v>9.9983514671941928E-2</v>
      </c>
      <c r="AS568" s="4">
        <v>8.2784024815820187E-2</v>
      </c>
    </row>
    <row r="569" spans="42:45" x14ac:dyDescent="0.3">
      <c r="AP569" s="1">
        <v>563</v>
      </c>
      <c r="AQ569" s="106">
        <f t="shared" si="35"/>
        <v>0.86482334869431643</v>
      </c>
      <c r="AR569" s="4">
        <v>0.100100465795963</v>
      </c>
      <c r="AS569" s="4">
        <v>8.3423132183908136E-2</v>
      </c>
    </row>
    <row r="570" spans="42:45" x14ac:dyDescent="0.3">
      <c r="AP570" s="1">
        <v>564</v>
      </c>
      <c r="AQ570" s="106">
        <f t="shared" si="35"/>
        <v>0.86635944700460832</v>
      </c>
      <c r="AR570" s="4">
        <v>0.10022130888397088</v>
      </c>
      <c r="AS570" s="4">
        <v>8.3739700689423158E-2</v>
      </c>
    </row>
    <row r="571" spans="42:45" x14ac:dyDescent="0.3">
      <c r="AP571" s="1">
        <v>565</v>
      </c>
      <c r="AQ571" s="106">
        <f t="shared" si="35"/>
        <v>0.86789554531490021</v>
      </c>
      <c r="AR571" s="4">
        <v>0.10036057692307693</v>
      </c>
      <c r="AS571" s="4">
        <v>8.4337349397590425E-2</v>
      </c>
    </row>
    <row r="572" spans="42:45" x14ac:dyDescent="0.3">
      <c r="AP572" s="1">
        <v>566</v>
      </c>
      <c r="AQ572" s="106">
        <f t="shared" si="35"/>
        <v>0.86943164362519199</v>
      </c>
      <c r="AR572" s="4">
        <v>0.10053755629812589</v>
      </c>
      <c r="AS572" s="4">
        <v>8.4479186287436475E-2</v>
      </c>
    </row>
    <row r="573" spans="42:45" x14ac:dyDescent="0.3">
      <c r="AP573" s="1">
        <v>567</v>
      </c>
      <c r="AQ573" s="106">
        <f t="shared" si="35"/>
        <v>0.87096774193548387</v>
      </c>
      <c r="AR573" s="4">
        <v>0.10115528063313022</v>
      </c>
      <c r="AS573" s="4">
        <v>8.4722760759984583E-2</v>
      </c>
    </row>
    <row r="574" spans="42:45" x14ac:dyDescent="0.3">
      <c r="AP574" s="1">
        <v>568</v>
      </c>
      <c r="AQ574" s="106">
        <f t="shared" si="35"/>
        <v>0.87250384024577576</v>
      </c>
      <c r="AR574" s="4">
        <v>0.10214140040788583</v>
      </c>
      <c r="AS574" s="4">
        <v>8.6544074722708628E-2</v>
      </c>
    </row>
    <row r="575" spans="42:45" x14ac:dyDescent="0.3">
      <c r="AP575" s="1">
        <v>569</v>
      </c>
      <c r="AQ575" s="106">
        <f t="shared" si="35"/>
        <v>0.87403993855606754</v>
      </c>
      <c r="AR575" s="4">
        <v>0.10245514636449485</v>
      </c>
      <c r="AS575" s="4">
        <v>8.6654768986714231E-2</v>
      </c>
    </row>
    <row r="576" spans="42:45" x14ac:dyDescent="0.3">
      <c r="AP576" s="1">
        <v>570</v>
      </c>
      <c r="AQ576" s="106">
        <f t="shared" si="35"/>
        <v>0.87557603686635943</v>
      </c>
      <c r="AR576" s="4">
        <v>0.10320203766032934</v>
      </c>
      <c r="AS576" s="4">
        <v>8.6747166456774508E-2</v>
      </c>
    </row>
    <row r="577" spans="42:45" x14ac:dyDescent="0.3">
      <c r="AP577" s="1">
        <v>571</v>
      </c>
      <c r="AQ577" s="106">
        <f t="shared" si="35"/>
        <v>0.87711213517665132</v>
      </c>
      <c r="AR577" s="4">
        <v>0.1033369214208826</v>
      </c>
      <c r="AS577" s="4">
        <v>8.6780210867802077E-2</v>
      </c>
    </row>
    <row r="578" spans="42:45" x14ac:dyDescent="0.3">
      <c r="AP578" s="1">
        <v>572</v>
      </c>
      <c r="AQ578" s="106">
        <f t="shared" si="35"/>
        <v>0.87864823348694321</v>
      </c>
      <c r="AR578" s="4">
        <v>0.10369271348499831</v>
      </c>
      <c r="AS578" s="4">
        <v>8.7555649777400921E-2</v>
      </c>
    </row>
    <row r="579" spans="42:45" x14ac:dyDescent="0.3">
      <c r="AP579" s="1">
        <v>573</v>
      </c>
      <c r="AQ579" s="106">
        <f t="shared" si="35"/>
        <v>0.88018433179723499</v>
      </c>
      <c r="AR579" s="4">
        <v>0.10373364126250957</v>
      </c>
      <c r="AS579" s="4">
        <v>8.7775475607459075E-2</v>
      </c>
    </row>
    <row r="580" spans="42:45" x14ac:dyDescent="0.3">
      <c r="AP580" s="1">
        <v>574</v>
      </c>
      <c r="AQ580" s="106">
        <f t="shared" si="35"/>
        <v>0.88172043010752688</v>
      </c>
      <c r="AR580" s="4">
        <v>0.10382513661202186</v>
      </c>
      <c r="AS580" s="4">
        <v>8.7912087912087919E-2</v>
      </c>
    </row>
    <row r="581" spans="42:45" x14ac:dyDescent="0.3">
      <c r="AP581" s="1">
        <v>575</v>
      </c>
      <c r="AQ581" s="106">
        <f t="shared" si="35"/>
        <v>0.88325652841781876</v>
      </c>
      <c r="AR581" s="4">
        <v>0.10404004290311047</v>
      </c>
      <c r="AS581" s="4">
        <v>8.7912087912087919E-2</v>
      </c>
    </row>
    <row r="582" spans="42:45" x14ac:dyDescent="0.3">
      <c r="AP582" s="1">
        <v>576</v>
      </c>
      <c r="AQ582" s="106">
        <f t="shared" si="35"/>
        <v>0.88479262672811065</v>
      </c>
      <c r="AR582" s="4">
        <v>0.10405794843835182</v>
      </c>
      <c r="AS582" s="4">
        <v>8.7943500924835966E-2</v>
      </c>
    </row>
    <row r="583" spans="42:45" x14ac:dyDescent="0.3">
      <c r="AP583" s="1">
        <v>577</v>
      </c>
      <c r="AQ583" s="106">
        <f t="shared" si="35"/>
        <v>0.88632872503840243</v>
      </c>
      <c r="AR583" s="4">
        <v>0.10406937958639093</v>
      </c>
      <c r="AS583" s="4">
        <v>8.8660629814839881E-2</v>
      </c>
    </row>
    <row r="584" spans="42:45" x14ac:dyDescent="0.3">
      <c r="AP584" s="1">
        <v>578</v>
      </c>
      <c r="AQ584" s="106">
        <f t="shared" ref="AQ584:AQ647" si="36">AP584/651</f>
        <v>0.88786482334869432</v>
      </c>
      <c r="AR584" s="4">
        <v>0.10419261104192608</v>
      </c>
      <c r="AS584" s="4">
        <v>8.8661551577152595E-2</v>
      </c>
    </row>
    <row r="585" spans="42:45" x14ac:dyDescent="0.3">
      <c r="AP585" s="1">
        <v>579</v>
      </c>
      <c r="AQ585" s="106">
        <f t="shared" si="36"/>
        <v>0.88940092165898621</v>
      </c>
      <c r="AR585" s="4">
        <v>0.10532256664061818</v>
      </c>
      <c r="AS585" s="4">
        <v>8.9710348914734353E-2</v>
      </c>
    </row>
    <row r="586" spans="42:45" x14ac:dyDescent="0.3">
      <c r="AP586" s="1">
        <v>580</v>
      </c>
      <c r="AQ586" s="106">
        <f t="shared" si="36"/>
        <v>0.89093701996927799</v>
      </c>
      <c r="AR586" s="4">
        <v>0.10562741093714548</v>
      </c>
      <c r="AS586" s="4">
        <v>9.0078328981723244E-2</v>
      </c>
    </row>
    <row r="587" spans="42:45" x14ac:dyDescent="0.3">
      <c r="AP587" s="1">
        <v>581</v>
      </c>
      <c r="AQ587" s="106">
        <f t="shared" si="36"/>
        <v>0.89247311827956988</v>
      </c>
      <c r="AR587" s="4">
        <v>0.10569206074824056</v>
      </c>
      <c r="AS587" s="4">
        <v>9.0124123043712936E-2</v>
      </c>
    </row>
    <row r="588" spans="42:45" x14ac:dyDescent="0.3">
      <c r="AP588" s="1">
        <v>582</v>
      </c>
      <c r="AQ588" s="106">
        <f t="shared" si="36"/>
        <v>0.89400921658986177</v>
      </c>
      <c r="AR588" s="4">
        <v>0.10615846447739476</v>
      </c>
      <c r="AS588" s="4">
        <v>9.0353098571360271E-2</v>
      </c>
    </row>
    <row r="589" spans="42:45" x14ac:dyDescent="0.3">
      <c r="AP589" s="1">
        <v>583</v>
      </c>
      <c r="AQ589" s="106">
        <f t="shared" si="36"/>
        <v>0.89554531490015366</v>
      </c>
      <c r="AR589" s="4">
        <v>0.10634897573732391</v>
      </c>
      <c r="AS589" s="4">
        <v>9.1508336564560006E-2</v>
      </c>
    </row>
    <row r="590" spans="42:45" x14ac:dyDescent="0.3">
      <c r="AP590" s="1">
        <v>584</v>
      </c>
      <c r="AQ590" s="106">
        <f t="shared" si="36"/>
        <v>0.89708141321044543</v>
      </c>
      <c r="AR590" s="4">
        <v>0.10718492343934045</v>
      </c>
      <c r="AS590" s="4">
        <v>9.1993975205654013E-2</v>
      </c>
    </row>
    <row r="591" spans="42:45" x14ac:dyDescent="0.3">
      <c r="AP591" s="1">
        <v>585</v>
      </c>
      <c r="AQ591" s="106">
        <f t="shared" si="36"/>
        <v>0.89861751152073732</v>
      </c>
      <c r="AR591" s="4">
        <v>0.10746812386156648</v>
      </c>
      <c r="AS591" s="4">
        <v>9.2025419274690573E-2</v>
      </c>
    </row>
    <row r="592" spans="42:45" x14ac:dyDescent="0.3">
      <c r="AP592" s="1">
        <v>586</v>
      </c>
      <c r="AQ592" s="106">
        <f t="shared" si="36"/>
        <v>0.90015360983102921</v>
      </c>
      <c r="AR592" s="4">
        <v>0.10786373184765723</v>
      </c>
      <c r="AS592" s="4">
        <v>9.2039464792539563E-2</v>
      </c>
    </row>
    <row r="593" spans="42:45" x14ac:dyDescent="0.3">
      <c r="AP593" s="1">
        <v>587</v>
      </c>
      <c r="AQ593" s="106">
        <f t="shared" si="36"/>
        <v>0.90168970814132099</v>
      </c>
      <c r="AR593" s="4">
        <v>0.10796348756688703</v>
      </c>
      <c r="AS593" s="4">
        <v>9.2603608962918874E-2</v>
      </c>
    </row>
    <row r="594" spans="42:45" x14ac:dyDescent="0.3">
      <c r="AP594" s="1">
        <v>588</v>
      </c>
      <c r="AQ594" s="106">
        <f t="shared" si="36"/>
        <v>0.90322580645161288</v>
      </c>
      <c r="AR594" s="4">
        <v>0.10912064802554708</v>
      </c>
      <c r="AS594" s="4">
        <v>9.4598913390859643E-2</v>
      </c>
    </row>
    <row r="595" spans="42:45" x14ac:dyDescent="0.3">
      <c r="AP595" s="1">
        <v>589</v>
      </c>
      <c r="AQ595" s="106">
        <f t="shared" si="36"/>
        <v>0.90476190476190477</v>
      </c>
      <c r="AR595" s="4">
        <v>0.11020036429872496</v>
      </c>
      <c r="AS595" s="4">
        <v>9.4621334772441126E-2</v>
      </c>
    </row>
    <row r="596" spans="42:45" x14ac:dyDescent="0.3">
      <c r="AP596" s="1">
        <v>590</v>
      </c>
      <c r="AQ596" s="106">
        <f t="shared" si="36"/>
        <v>0.90629800307219666</v>
      </c>
      <c r="AR596" s="4">
        <v>0.11028684470820965</v>
      </c>
      <c r="AS596" s="4">
        <v>9.5005020080321342E-2</v>
      </c>
    </row>
    <row r="597" spans="42:45" x14ac:dyDescent="0.3">
      <c r="AP597" s="1">
        <v>591</v>
      </c>
      <c r="AQ597" s="106">
        <f t="shared" si="36"/>
        <v>0.90783410138248843</v>
      </c>
      <c r="AR597" s="4">
        <v>0.11032420522505512</v>
      </c>
      <c r="AS597" s="4">
        <v>9.5510341348579025E-2</v>
      </c>
    </row>
    <row r="598" spans="42:45" x14ac:dyDescent="0.3">
      <c r="AP598" s="1">
        <v>592</v>
      </c>
      <c r="AQ598" s="106">
        <f t="shared" si="36"/>
        <v>0.90937019969278032</v>
      </c>
      <c r="AR598" s="4">
        <v>0.11093814860938146</v>
      </c>
      <c r="AS598" s="4">
        <v>9.5632530120481993E-2</v>
      </c>
    </row>
    <row r="599" spans="42:45" x14ac:dyDescent="0.3">
      <c r="AP599" s="1">
        <v>593</v>
      </c>
      <c r="AQ599" s="106">
        <f t="shared" si="36"/>
        <v>0.91090629800307221</v>
      </c>
      <c r="AR599" s="4">
        <v>0.11186566242746021</v>
      </c>
      <c r="AS599" s="4">
        <v>9.5664216469585547E-2</v>
      </c>
    </row>
    <row r="600" spans="42:45" x14ac:dyDescent="0.3">
      <c r="AP600" s="1">
        <v>594</v>
      </c>
      <c r="AQ600" s="106">
        <f t="shared" si="36"/>
        <v>0.9124423963133641</v>
      </c>
      <c r="AR600" s="4">
        <v>0.11226313907758312</v>
      </c>
      <c r="AS600" s="4">
        <v>9.6030356100408568E-2</v>
      </c>
    </row>
    <row r="601" spans="42:45" x14ac:dyDescent="0.3">
      <c r="AP601" s="1">
        <v>595</v>
      </c>
      <c r="AQ601" s="106">
        <f t="shared" si="36"/>
        <v>0.91397849462365588</v>
      </c>
      <c r="AR601" s="4">
        <v>0.11233854520734199</v>
      </c>
      <c r="AS601" s="4">
        <v>9.6073765615704909E-2</v>
      </c>
    </row>
    <row r="602" spans="42:45" x14ac:dyDescent="0.3">
      <c r="AP602" s="1">
        <v>596</v>
      </c>
      <c r="AQ602" s="106">
        <f t="shared" si="36"/>
        <v>0.91551459293394777</v>
      </c>
      <c r="AR602" s="4">
        <v>0.11270296084049661</v>
      </c>
      <c r="AS602" s="4">
        <v>9.7319661809678049E-2</v>
      </c>
    </row>
    <row r="603" spans="42:45" x14ac:dyDescent="0.3">
      <c r="AP603" s="1">
        <v>597</v>
      </c>
      <c r="AQ603" s="106">
        <f t="shared" si="36"/>
        <v>0.91705069124423966</v>
      </c>
      <c r="AR603" s="4">
        <v>0.11320840534885841</v>
      </c>
      <c r="AS603" s="4">
        <v>9.742406287032998E-2</v>
      </c>
    </row>
    <row r="604" spans="42:45" x14ac:dyDescent="0.3">
      <c r="AP604" s="1">
        <v>598</v>
      </c>
      <c r="AQ604" s="106">
        <f t="shared" si="36"/>
        <v>0.91858678955453144</v>
      </c>
      <c r="AR604" s="4">
        <v>0.11358173076923077</v>
      </c>
      <c r="AS604" s="4">
        <v>9.8860125705763233E-2</v>
      </c>
    </row>
    <row r="605" spans="42:45" x14ac:dyDescent="0.3">
      <c r="AP605" s="1">
        <v>599</v>
      </c>
      <c r="AQ605" s="106">
        <f t="shared" si="36"/>
        <v>0.92012288786482332</v>
      </c>
      <c r="AR605" s="4">
        <v>0.11366324024379156</v>
      </c>
      <c r="AS605" s="4">
        <v>9.8873381536909277E-2</v>
      </c>
    </row>
    <row r="606" spans="42:45" x14ac:dyDescent="0.3">
      <c r="AP606" s="1">
        <v>600</v>
      </c>
      <c r="AQ606" s="106">
        <f t="shared" si="36"/>
        <v>0.92165898617511521</v>
      </c>
      <c r="AR606" s="4">
        <v>0.11403806934058468</v>
      </c>
      <c r="AS606" s="4">
        <v>9.8887814313346173E-2</v>
      </c>
    </row>
    <row r="607" spans="42:45" x14ac:dyDescent="0.3">
      <c r="AP607" s="1">
        <v>601</v>
      </c>
      <c r="AQ607" s="106">
        <f t="shared" si="36"/>
        <v>0.9231950844854071</v>
      </c>
      <c r="AR607" s="4">
        <v>0.11601884570082455</v>
      </c>
      <c r="AS607" s="4">
        <v>9.9431410960867647E-2</v>
      </c>
    </row>
    <row r="608" spans="42:45" x14ac:dyDescent="0.3">
      <c r="AP608" s="1">
        <v>602</v>
      </c>
      <c r="AQ608" s="106">
        <f t="shared" si="36"/>
        <v>0.92473118279569888</v>
      </c>
      <c r="AR608" s="4">
        <v>0.11605670952851957</v>
      </c>
      <c r="AS608" s="4">
        <v>0.10027559889760444</v>
      </c>
    </row>
    <row r="609" spans="42:45" x14ac:dyDescent="0.3">
      <c r="AP609" s="1">
        <v>603</v>
      </c>
      <c r="AQ609" s="106">
        <f t="shared" si="36"/>
        <v>0.92626728110599077</v>
      </c>
      <c r="AR609" s="4">
        <v>0.11697299750397099</v>
      </c>
      <c r="AS609" s="4">
        <v>0.10228089080459779</v>
      </c>
    </row>
    <row r="610" spans="42:45" x14ac:dyDescent="0.3">
      <c r="AP610" s="1">
        <v>604</v>
      </c>
      <c r="AQ610" s="106">
        <f t="shared" si="36"/>
        <v>0.92780337941628266</v>
      </c>
      <c r="AR610" s="4">
        <v>0.11733046286329386</v>
      </c>
      <c r="AS610" s="4">
        <v>0.10397056715562134</v>
      </c>
    </row>
    <row r="611" spans="42:45" x14ac:dyDescent="0.3">
      <c r="AP611" s="1">
        <v>605</v>
      </c>
      <c r="AQ611" s="106">
        <f t="shared" si="36"/>
        <v>0.92933947772657455</v>
      </c>
      <c r="AR611" s="4">
        <v>0.11803926410667986</v>
      </c>
      <c r="AS611" s="4">
        <v>0.10472782068186104</v>
      </c>
    </row>
    <row r="612" spans="42:45" x14ac:dyDescent="0.3">
      <c r="AP612" s="1">
        <v>606</v>
      </c>
      <c r="AQ612" s="106">
        <f t="shared" si="36"/>
        <v>0.93087557603686633</v>
      </c>
      <c r="AR612" s="4">
        <v>0.11921507336980113</v>
      </c>
      <c r="AS612" s="4">
        <v>0.10490862595895968</v>
      </c>
    </row>
    <row r="613" spans="42:45" x14ac:dyDescent="0.3">
      <c r="AP613" s="1">
        <v>607</v>
      </c>
      <c r="AQ613" s="106">
        <f t="shared" si="36"/>
        <v>0.93241167434715821</v>
      </c>
      <c r="AR613" s="4">
        <v>0.12136878385032007</v>
      </c>
      <c r="AS613" s="4">
        <v>0.10531803962460894</v>
      </c>
    </row>
    <row r="614" spans="42:45" x14ac:dyDescent="0.3">
      <c r="AP614" s="1">
        <v>608</v>
      </c>
      <c r="AQ614" s="106">
        <f t="shared" si="36"/>
        <v>0.9339477726574501</v>
      </c>
      <c r="AR614" s="4">
        <v>0.12346035411855269</v>
      </c>
      <c r="AS614" s="4">
        <v>0.10648423557406303</v>
      </c>
    </row>
    <row r="615" spans="42:45" x14ac:dyDescent="0.3">
      <c r="AP615" s="1">
        <v>609</v>
      </c>
      <c r="AQ615" s="106">
        <f t="shared" si="36"/>
        <v>0.93548387096774188</v>
      </c>
      <c r="AR615" s="4">
        <v>0.12394149345650496</v>
      </c>
      <c r="AS615" s="4">
        <v>0.10705596107055958</v>
      </c>
    </row>
    <row r="616" spans="42:45" x14ac:dyDescent="0.3">
      <c r="AP616" s="1">
        <v>610</v>
      </c>
      <c r="AQ616" s="106">
        <f t="shared" si="36"/>
        <v>0.93701996927803377</v>
      </c>
      <c r="AR616" s="4">
        <v>0.12423521414004084</v>
      </c>
      <c r="AS616" s="4">
        <v>0.10721352761288006</v>
      </c>
    </row>
    <row r="617" spans="42:45" x14ac:dyDescent="0.3">
      <c r="AP617" s="1">
        <v>611</v>
      </c>
      <c r="AQ617" s="106">
        <f t="shared" si="36"/>
        <v>0.93855606758832566</v>
      </c>
      <c r="AR617" s="4">
        <v>0.12485890422853169</v>
      </c>
      <c r="AS617" s="4">
        <v>0.1075353218210361</v>
      </c>
    </row>
    <row r="618" spans="42:45" x14ac:dyDescent="0.3">
      <c r="AP618" s="1">
        <v>612</v>
      </c>
      <c r="AQ618" s="106">
        <f t="shared" si="36"/>
        <v>0.94009216589861755</v>
      </c>
      <c r="AR618" s="4">
        <v>0.12546699875466996</v>
      </c>
      <c r="AS618" s="4">
        <v>0.10791520187493336</v>
      </c>
    </row>
    <row r="619" spans="42:45" x14ac:dyDescent="0.3">
      <c r="AP619" s="1">
        <v>613</v>
      </c>
      <c r="AQ619" s="106">
        <f t="shared" si="36"/>
        <v>0.94162826420890933</v>
      </c>
      <c r="AR619" s="4">
        <v>0.12546699875466996</v>
      </c>
      <c r="AS619" s="4">
        <v>0.11226972540841151</v>
      </c>
    </row>
    <row r="620" spans="42:45" x14ac:dyDescent="0.3">
      <c r="AP620" s="1">
        <v>614</v>
      </c>
      <c r="AQ620" s="106">
        <f t="shared" si="36"/>
        <v>0.94316436251920122</v>
      </c>
      <c r="AR620" s="4">
        <v>0.12560096153846154</v>
      </c>
      <c r="AS620" s="4">
        <v>0.11270504584294895</v>
      </c>
    </row>
    <row r="621" spans="42:45" x14ac:dyDescent="0.3">
      <c r="AP621" s="1">
        <v>615</v>
      </c>
      <c r="AQ621" s="106">
        <f t="shared" si="36"/>
        <v>0.9447004608294931</v>
      </c>
      <c r="AR621" s="4">
        <v>0.12658690291350799</v>
      </c>
      <c r="AS621" s="4">
        <v>0.11380379992245065</v>
      </c>
    </row>
    <row r="622" spans="42:45" x14ac:dyDescent="0.3">
      <c r="AP622" s="1">
        <v>616</v>
      </c>
      <c r="AQ622" s="106">
        <f t="shared" si="36"/>
        <v>0.94623655913978499</v>
      </c>
      <c r="AR622" s="4">
        <v>0.12704356562243119</v>
      </c>
      <c r="AS622" s="4">
        <v>0.11460348162475816</v>
      </c>
    </row>
    <row r="623" spans="42:45" x14ac:dyDescent="0.3">
      <c r="AP623" s="1">
        <v>617</v>
      </c>
      <c r="AQ623" s="106">
        <f t="shared" si="36"/>
        <v>0.94777265745007677</v>
      </c>
      <c r="AR623" s="4">
        <v>0.12809472551130247</v>
      </c>
      <c r="AS623" s="4">
        <v>0.11477316789453286</v>
      </c>
    </row>
    <row r="624" spans="42:45" x14ac:dyDescent="0.3">
      <c r="AP624" s="1">
        <v>618</v>
      </c>
      <c r="AQ624" s="106">
        <f t="shared" si="36"/>
        <v>0.94930875576036866</v>
      </c>
      <c r="AR624" s="4">
        <v>0.12890625</v>
      </c>
      <c r="AS624" s="4">
        <v>0.11484782243147797</v>
      </c>
    </row>
    <row r="625" spans="42:45" x14ac:dyDescent="0.3">
      <c r="AP625" s="1">
        <v>619</v>
      </c>
      <c r="AQ625" s="106">
        <f t="shared" si="36"/>
        <v>0.95084485407066055</v>
      </c>
      <c r="AR625" s="4">
        <v>0.12890625</v>
      </c>
      <c r="AS625" s="4">
        <v>0.11498786407766982</v>
      </c>
    </row>
    <row r="626" spans="42:45" x14ac:dyDescent="0.3">
      <c r="AP626" s="1">
        <v>620</v>
      </c>
      <c r="AQ626" s="106">
        <f t="shared" si="36"/>
        <v>0.95238095238095233</v>
      </c>
      <c r="AR626" s="4">
        <v>0.13296903460837886</v>
      </c>
      <c r="AS626" s="4">
        <v>0.11519990020582552</v>
      </c>
    </row>
    <row r="627" spans="42:45" x14ac:dyDescent="0.3">
      <c r="AP627" s="1">
        <v>621</v>
      </c>
      <c r="AQ627" s="106">
        <f t="shared" si="36"/>
        <v>0.95391705069124422</v>
      </c>
      <c r="AR627" s="4">
        <v>0.13399137735420924</v>
      </c>
      <c r="AS627" s="4">
        <v>0.11543790912131488</v>
      </c>
    </row>
    <row r="628" spans="42:45" x14ac:dyDescent="0.3">
      <c r="AP628" s="1">
        <v>622</v>
      </c>
      <c r="AQ628" s="106">
        <f t="shared" si="36"/>
        <v>0.95545314900153611</v>
      </c>
      <c r="AR628" s="4">
        <v>0.13408939292861907</v>
      </c>
      <c r="AS628" s="4">
        <v>0.11613547059190422</v>
      </c>
    </row>
    <row r="629" spans="42:45" x14ac:dyDescent="0.3">
      <c r="AP629" s="1">
        <v>623</v>
      </c>
      <c r="AQ629" s="106">
        <f t="shared" si="36"/>
        <v>0.956989247311828</v>
      </c>
      <c r="AR629" s="4">
        <v>0.13490891186607587</v>
      </c>
      <c r="AS629" s="4">
        <v>0.11620795107033643</v>
      </c>
    </row>
    <row r="630" spans="42:45" x14ac:dyDescent="0.3">
      <c r="AP630" s="1">
        <v>624</v>
      </c>
      <c r="AQ630" s="106">
        <f t="shared" si="36"/>
        <v>0.95852534562211977</v>
      </c>
      <c r="AR630" s="4">
        <v>0.13685981988538165</v>
      </c>
      <c r="AS630" s="4">
        <v>0.11696787148594384</v>
      </c>
    </row>
    <row r="631" spans="42:45" x14ac:dyDescent="0.3">
      <c r="AP631" s="1">
        <v>625</v>
      </c>
      <c r="AQ631" s="106">
        <f t="shared" si="36"/>
        <v>0.96006144393241166</v>
      </c>
      <c r="AR631" s="4">
        <v>0.13707900535096007</v>
      </c>
      <c r="AS631" s="4">
        <v>0.11839437761859714</v>
      </c>
    </row>
    <row r="632" spans="42:45" x14ac:dyDescent="0.3">
      <c r="AP632" s="1">
        <v>626</v>
      </c>
      <c r="AQ632" s="106">
        <f t="shared" si="36"/>
        <v>0.96159754224270355</v>
      </c>
      <c r="AR632" s="4">
        <v>0.13739505332425689</v>
      </c>
      <c r="AS632" s="4">
        <v>0.12041551833792667</v>
      </c>
    </row>
    <row r="633" spans="42:45" x14ac:dyDescent="0.3">
      <c r="AP633" s="1">
        <v>627</v>
      </c>
      <c r="AQ633" s="106">
        <f t="shared" si="36"/>
        <v>0.96313364055299544</v>
      </c>
      <c r="AR633" s="4">
        <v>0.13758535522301329</v>
      </c>
      <c r="AS633" s="4">
        <v>0.12143703611301694</v>
      </c>
    </row>
    <row r="634" spans="42:45" x14ac:dyDescent="0.3">
      <c r="AP634" s="1">
        <v>628</v>
      </c>
      <c r="AQ634" s="106">
        <f t="shared" si="36"/>
        <v>0.96466973886328722</v>
      </c>
      <c r="AR634" s="4">
        <v>0.13974075245020545</v>
      </c>
      <c r="AS634" s="4">
        <v>0.12252811167119049</v>
      </c>
    </row>
    <row r="635" spans="42:45" x14ac:dyDescent="0.3">
      <c r="AP635" s="1">
        <v>629</v>
      </c>
      <c r="AQ635" s="106">
        <f t="shared" si="36"/>
        <v>0.96620583717357911</v>
      </c>
      <c r="AR635" s="4">
        <v>0.13974075245020545</v>
      </c>
      <c r="AS635" s="4">
        <v>0.12375948628137763</v>
      </c>
    </row>
    <row r="636" spans="42:45" x14ac:dyDescent="0.3">
      <c r="AP636" s="1">
        <v>630</v>
      </c>
      <c r="AQ636" s="106">
        <f t="shared" si="36"/>
        <v>0.967741935483871</v>
      </c>
      <c r="AR636" s="4">
        <v>0.14088159031979261</v>
      </c>
      <c r="AS636" s="4">
        <v>0.12714415404462703</v>
      </c>
    </row>
    <row r="637" spans="42:45" x14ac:dyDescent="0.3">
      <c r="AP637" s="1">
        <v>631</v>
      </c>
      <c r="AQ637" s="106">
        <f t="shared" si="36"/>
        <v>0.96927803379416277</v>
      </c>
      <c r="AR637" s="4">
        <v>0.14235737351991382</v>
      </c>
      <c r="AS637" s="4">
        <v>0.13101547593809629</v>
      </c>
    </row>
    <row r="638" spans="42:45" x14ac:dyDescent="0.3">
      <c r="AP638" s="1">
        <v>632</v>
      </c>
      <c r="AQ638" s="106">
        <f t="shared" si="36"/>
        <v>0.97081413210445466</v>
      </c>
      <c r="AR638" s="4">
        <v>0.14350215940321953</v>
      </c>
      <c r="AS638" s="4">
        <v>0.13108320251177394</v>
      </c>
    </row>
    <row r="639" spans="42:45" x14ac:dyDescent="0.3">
      <c r="AP639" s="1">
        <v>633</v>
      </c>
      <c r="AQ639" s="106">
        <f t="shared" si="36"/>
        <v>0.97235023041474655</v>
      </c>
      <c r="AR639" s="4">
        <v>0.14368234330937873</v>
      </c>
      <c r="AS639" s="4">
        <v>0.13167475728155331</v>
      </c>
    </row>
    <row r="640" spans="42:45" x14ac:dyDescent="0.3">
      <c r="AP640" s="1">
        <v>634</v>
      </c>
      <c r="AQ640" s="106">
        <f t="shared" si="36"/>
        <v>0.97388632872503844</v>
      </c>
      <c r="AR640" s="4">
        <v>0.14504843918191596</v>
      </c>
      <c r="AS640" s="4">
        <v>0.13419546321814715</v>
      </c>
    </row>
    <row r="641" spans="42:45" x14ac:dyDescent="0.3">
      <c r="AP641" s="1">
        <v>635</v>
      </c>
      <c r="AQ641" s="106">
        <f t="shared" si="36"/>
        <v>0.97542242703533022</v>
      </c>
      <c r="AR641" s="4">
        <v>0.14963942307692307</v>
      </c>
      <c r="AS641" s="4">
        <v>0.13622572815533973</v>
      </c>
    </row>
    <row r="642" spans="42:45" x14ac:dyDescent="0.3">
      <c r="AP642" s="1">
        <v>636</v>
      </c>
      <c r="AQ642" s="106">
        <f t="shared" si="36"/>
        <v>0.97695852534562211</v>
      </c>
      <c r="AR642" s="4">
        <v>0.15118711907577553</v>
      </c>
      <c r="AS642" s="4">
        <v>0.1363636363636363</v>
      </c>
    </row>
    <row r="643" spans="42:45" x14ac:dyDescent="0.3">
      <c r="AP643" s="1">
        <v>637</v>
      </c>
      <c r="AQ643" s="106">
        <f t="shared" si="36"/>
        <v>0.978494623655914</v>
      </c>
      <c r="AR643" s="4">
        <v>0.15396775213404992</v>
      </c>
      <c r="AS643" s="4">
        <v>0.1393282048831764</v>
      </c>
    </row>
    <row r="644" spans="42:45" x14ac:dyDescent="0.3">
      <c r="AP644" s="1">
        <v>638</v>
      </c>
      <c r="AQ644" s="106">
        <f t="shared" si="36"/>
        <v>0.98003072196620589</v>
      </c>
      <c r="AR644" s="4">
        <v>0.15474759615384615</v>
      </c>
      <c r="AS644" s="4">
        <v>0.14170772781138904</v>
      </c>
    </row>
    <row r="645" spans="42:45" x14ac:dyDescent="0.3">
      <c r="AP645" s="1">
        <v>639</v>
      </c>
      <c r="AQ645" s="106">
        <f t="shared" si="36"/>
        <v>0.98156682027649766</v>
      </c>
      <c r="AR645" s="4">
        <v>0.1548266485384093</v>
      </c>
      <c r="AS645" s="4">
        <v>0.14343366403228511</v>
      </c>
    </row>
    <row r="646" spans="42:45" x14ac:dyDescent="0.3">
      <c r="AP646" s="1">
        <v>640</v>
      </c>
      <c r="AQ646" s="106">
        <f t="shared" si="36"/>
        <v>0.98310291858678955</v>
      </c>
      <c r="AR646" s="4">
        <v>0.15664845173041894</v>
      </c>
      <c r="AS646" s="4">
        <v>0.14360313315926893</v>
      </c>
    </row>
    <row r="647" spans="42:45" x14ac:dyDescent="0.3">
      <c r="AP647" s="1">
        <v>641</v>
      </c>
      <c r="AQ647" s="106">
        <f t="shared" si="36"/>
        <v>0.98463901689708144</v>
      </c>
      <c r="AR647" s="4">
        <v>0.15715823466092574</v>
      </c>
      <c r="AS647" s="4">
        <v>0.14482591876208892</v>
      </c>
    </row>
    <row r="648" spans="42:45" x14ac:dyDescent="0.3">
      <c r="AP648" s="1">
        <v>642</v>
      </c>
      <c r="AQ648" s="106">
        <f t="shared" ref="AQ648:AQ657" si="37">AP648/651</f>
        <v>0.98617511520737322</v>
      </c>
      <c r="AR648" s="4">
        <v>0.15895432692307693</v>
      </c>
      <c r="AS648" s="4">
        <v>0.15218564490016195</v>
      </c>
    </row>
    <row r="649" spans="42:45" x14ac:dyDescent="0.3">
      <c r="AP649" s="1">
        <v>643</v>
      </c>
      <c r="AQ649" s="106">
        <f t="shared" si="37"/>
        <v>0.98771121351766511</v>
      </c>
      <c r="AR649" s="4">
        <v>0.15920691009030236</v>
      </c>
      <c r="AS649" s="4">
        <v>0.15404699738903394</v>
      </c>
    </row>
    <row r="650" spans="42:45" x14ac:dyDescent="0.3">
      <c r="AP650" s="1">
        <v>644</v>
      </c>
      <c r="AQ650" s="106">
        <f t="shared" si="37"/>
        <v>0.989247311827957</v>
      </c>
      <c r="AR650" s="4">
        <v>0.16847084508323484</v>
      </c>
      <c r="AS650" s="4">
        <v>0.15404699738903394</v>
      </c>
    </row>
    <row r="651" spans="42:45" x14ac:dyDescent="0.3">
      <c r="AP651" s="1">
        <v>645</v>
      </c>
      <c r="AQ651" s="106">
        <f t="shared" si="37"/>
        <v>0.99078341013824889</v>
      </c>
      <c r="AR651" s="4">
        <v>0.17007534983853606</v>
      </c>
      <c r="AS651" s="4">
        <v>0.15442961165048535</v>
      </c>
    </row>
    <row r="652" spans="42:45" x14ac:dyDescent="0.3">
      <c r="AP652" s="1">
        <v>646</v>
      </c>
      <c r="AQ652" s="106">
        <f t="shared" si="37"/>
        <v>0.99231950844854067</v>
      </c>
      <c r="AR652" s="4">
        <v>0.17552929591334321</v>
      </c>
      <c r="AS652" s="4">
        <v>0.15936409461031417</v>
      </c>
    </row>
    <row r="653" spans="42:45" x14ac:dyDescent="0.3">
      <c r="AP653" s="1">
        <v>647</v>
      </c>
      <c r="AQ653" s="106">
        <f t="shared" si="37"/>
        <v>0.99385560675883255</v>
      </c>
      <c r="AR653" s="4">
        <v>0.18003229278794394</v>
      </c>
      <c r="AS653" s="4">
        <v>0.16658607350096705</v>
      </c>
    </row>
    <row r="654" spans="42:45" x14ac:dyDescent="0.3">
      <c r="AP654" s="1">
        <v>648</v>
      </c>
      <c r="AQ654" s="106">
        <f t="shared" si="37"/>
        <v>0.99539170506912444</v>
      </c>
      <c r="AR654" s="4">
        <v>0.18558330698703757</v>
      </c>
      <c r="AS654" s="4">
        <v>0.16705533177867291</v>
      </c>
    </row>
    <row r="655" spans="42:45" x14ac:dyDescent="0.3">
      <c r="AP655" s="1">
        <v>649</v>
      </c>
      <c r="AQ655" s="106">
        <f t="shared" si="37"/>
        <v>0.99692780337941633</v>
      </c>
      <c r="AR655" s="4">
        <v>0.18660758247168885</v>
      </c>
      <c r="AS655" s="4">
        <v>0.1883462282398452</v>
      </c>
    </row>
    <row r="656" spans="42:45" x14ac:dyDescent="0.3">
      <c r="AP656" s="1">
        <v>650</v>
      </c>
      <c r="AQ656" s="106">
        <f t="shared" si="37"/>
        <v>0.99846390168970811</v>
      </c>
      <c r="AR656" s="4">
        <v>0.20694294940796548</v>
      </c>
      <c r="AS656" s="4">
        <v>0.20626631853785901</v>
      </c>
    </row>
    <row r="657" spans="42:45" x14ac:dyDescent="0.3">
      <c r="AP657" s="1">
        <v>651</v>
      </c>
      <c r="AQ657" s="106">
        <f t="shared" si="37"/>
        <v>1</v>
      </c>
      <c r="AR657" s="4">
        <v>0.22036041732532402</v>
      </c>
      <c r="AS657" s="4">
        <v>0.26061893203883485</v>
      </c>
    </row>
  </sheetData>
  <sortState xmlns:xlrd2="http://schemas.microsoft.com/office/spreadsheetml/2017/richdata2" ref="AS7:AS697">
    <sortCondition ref="AS7:AS697"/>
  </sortState>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U657"/>
  <sheetViews>
    <sheetView tabSelected="1" topLeftCell="A88" zoomScale="75" zoomScaleNormal="75" workbookViewId="0">
      <selection activeCell="E145" sqref="E145:AI145"/>
    </sheetView>
  </sheetViews>
  <sheetFormatPr defaultRowHeight="14.4" x14ac:dyDescent="0.3"/>
  <cols>
    <col min="1" max="2" width="7.109375" customWidth="1"/>
    <col min="5" max="38" width="7.5546875" customWidth="1"/>
    <col min="44" max="45" width="8.88671875" style="4"/>
  </cols>
  <sheetData>
    <row r="1" spans="1:73" ht="33.6" x14ac:dyDescent="0.65">
      <c r="A1" s="32" t="s">
        <v>53</v>
      </c>
      <c r="E1" s="1"/>
    </row>
    <row r="2" spans="1:73" ht="18" x14ac:dyDescent="0.35">
      <c r="D2" s="5" t="s">
        <v>45</v>
      </c>
      <c r="E2" s="1"/>
      <c r="AP2" s="5" t="s">
        <v>51</v>
      </c>
      <c r="BR2" s="4"/>
      <c r="BS2" s="4"/>
      <c r="BT2" s="4"/>
      <c r="BU2" s="4"/>
    </row>
    <row r="3" spans="1:73" ht="18" x14ac:dyDescent="0.35">
      <c r="E3" s="1"/>
      <c r="AP3" s="28" t="s">
        <v>52</v>
      </c>
      <c r="BS3" s="4"/>
      <c r="BT3" s="4"/>
      <c r="BU3" s="4"/>
    </row>
    <row r="4" spans="1:73" ht="18" x14ac:dyDescent="0.35">
      <c r="C4" s="25" t="s">
        <v>47</v>
      </c>
      <c r="E4" s="1"/>
      <c r="AP4" s="1"/>
      <c r="BS4" s="4"/>
      <c r="BT4" s="4"/>
      <c r="BU4" s="4"/>
    </row>
    <row r="5" spans="1:73" ht="15.6" x14ac:dyDescent="0.3">
      <c r="D5" s="54" t="s">
        <v>0</v>
      </c>
      <c r="E5" s="7">
        <v>24.48</v>
      </c>
      <c r="F5" s="7">
        <v>26.41</v>
      </c>
      <c r="G5" s="7">
        <v>22.54</v>
      </c>
      <c r="H5" s="7">
        <v>27.86</v>
      </c>
      <c r="I5" s="7">
        <v>23</v>
      </c>
      <c r="J5" s="7">
        <v>22.6</v>
      </c>
      <c r="K5" s="7">
        <v>22.01</v>
      </c>
      <c r="L5" s="7">
        <v>23.22</v>
      </c>
      <c r="M5" s="7">
        <v>24.11</v>
      </c>
      <c r="N5" s="7">
        <v>27.37</v>
      </c>
      <c r="O5" s="7">
        <v>22.59</v>
      </c>
      <c r="P5" s="7">
        <v>25.75</v>
      </c>
      <c r="Q5" s="7">
        <v>23.4</v>
      </c>
      <c r="R5" s="7">
        <v>27.44</v>
      </c>
      <c r="S5" s="7">
        <v>26.48</v>
      </c>
      <c r="T5" s="7">
        <v>24.18</v>
      </c>
      <c r="U5" s="7">
        <v>21.84</v>
      </c>
      <c r="V5" s="7">
        <v>23.64</v>
      </c>
      <c r="W5" s="7">
        <v>23.33</v>
      </c>
      <c r="X5" s="7">
        <v>21.78</v>
      </c>
      <c r="Y5" s="7">
        <v>25.31</v>
      </c>
      <c r="Z5" s="7">
        <v>26.17</v>
      </c>
      <c r="AA5" s="7">
        <v>28.03</v>
      </c>
      <c r="AB5" s="7">
        <v>26.9</v>
      </c>
      <c r="AC5" s="7">
        <v>21.94</v>
      </c>
      <c r="AD5" s="7">
        <v>24.23</v>
      </c>
      <c r="AE5" s="7">
        <v>25.39</v>
      </c>
      <c r="AF5" s="7">
        <v>22.27</v>
      </c>
      <c r="AG5" s="7">
        <v>21.76</v>
      </c>
      <c r="AH5" s="7">
        <v>22.09</v>
      </c>
      <c r="AI5" s="8">
        <v>23.94</v>
      </c>
      <c r="AP5" s="1"/>
      <c r="AQ5" s="56" t="s">
        <v>65</v>
      </c>
      <c r="AR5" s="39" t="s">
        <v>68</v>
      </c>
      <c r="AS5" s="39"/>
    </row>
    <row r="6" spans="1:73" ht="15.6" x14ac:dyDescent="0.3">
      <c r="D6" s="55" t="s">
        <v>1</v>
      </c>
      <c r="E6" s="1">
        <v>887</v>
      </c>
      <c r="F6" s="1">
        <v>896</v>
      </c>
      <c r="G6" s="1">
        <v>907</v>
      </c>
      <c r="H6" s="1">
        <v>910</v>
      </c>
      <c r="I6" s="1">
        <v>911</v>
      </c>
      <c r="J6" s="1">
        <v>913</v>
      </c>
      <c r="K6" s="1">
        <v>915</v>
      </c>
      <c r="L6" s="1">
        <v>919</v>
      </c>
      <c r="M6" s="1">
        <v>921</v>
      </c>
      <c r="N6" s="1">
        <v>927</v>
      </c>
      <c r="O6" s="1">
        <v>935</v>
      </c>
      <c r="P6" s="1">
        <v>938</v>
      </c>
      <c r="Q6" s="1">
        <v>942</v>
      </c>
      <c r="R6" s="1">
        <v>942</v>
      </c>
      <c r="S6" s="1">
        <v>943</v>
      </c>
      <c r="T6" s="1">
        <v>945</v>
      </c>
      <c r="U6" s="1">
        <v>948</v>
      </c>
      <c r="V6" s="1">
        <v>951</v>
      </c>
      <c r="W6" s="1">
        <v>954</v>
      </c>
      <c r="X6" s="1">
        <v>954</v>
      </c>
      <c r="Y6" s="1">
        <v>969</v>
      </c>
      <c r="Z6" s="1">
        <v>969</v>
      </c>
      <c r="AA6" s="1">
        <v>971</v>
      </c>
      <c r="AB6" s="1">
        <v>974</v>
      </c>
      <c r="AC6" s="1">
        <v>980</v>
      </c>
      <c r="AD6" s="1">
        <v>981</v>
      </c>
      <c r="AE6" s="1">
        <v>986</v>
      </c>
      <c r="AF6" s="1">
        <v>994</v>
      </c>
      <c r="AG6" s="1">
        <v>1015</v>
      </c>
      <c r="AH6" s="1">
        <v>1017</v>
      </c>
      <c r="AI6" s="9">
        <v>1051</v>
      </c>
      <c r="AP6" s="15" t="s">
        <v>66</v>
      </c>
      <c r="AQ6" s="58" t="s">
        <v>67</v>
      </c>
      <c r="AR6" s="15" t="s">
        <v>37</v>
      </c>
      <c r="AS6" s="15" t="s">
        <v>38</v>
      </c>
    </row>
    <row r="7" spans="1:73" ht="15.6" x14ac:dyDescent="0.3">
      <c r="D7" s="55" t="s">
        <v>2</v>
      </c>
      <c r="E7" s="10" t="s">
        <v>3</v>
      </c>
      <c r="F7" s="10" t="s">
        <v>3</v>
      </c>
      <c r="G7" s="10" t="s">
        <v>3</v>
      </c>
      <c r="H7" s="10" t="s">
        <v>3</v>
      </c>
      <c r="I7" s="10" t="s">
        <v>3</v>
      </c>
      <c r="J7" s="10" t="s">
        <v>4</v>
      </c>
      <c r="K7" s="10" t="s">
        <v>3</v>
      </c>
      <c r="L7" s="10" t="s">
        <v>3</v>
      </c>
      <c r="M7" s="10" t="s">
        <v>3</v>
      </c>
      <c r="N7" s="10" t="s">
        <v>3</v>
      </c>
      <c r="O7" s="10" t="s">
        <v>3</v>
      </c>
      <c r="P7" s="10" t="s">
        <v>3</v>
      </c>
      <c r="Q7" s="10" t="s">
        <v>4</v>
      </c>
      <c r="R7" s="10" t="s">
        <v>4</v>
      </c>
      <c r="S7" s="10" t="s">
        <v>4</v>
      </c>
      <c r="T7" s="10" t="s">
        <v>4</v>
      </c>
      <c r="U7" s="10" t="s">
        <v>4</v>
      </c>
      <c r="V7" s="10" t="s">
        <v>3</v>
      </c>
      <c r="W7" s="10" t="s">
        <v>3</v>
      </c>
      <c r="X7" s="10" t="s">
        <v>3</v>
      </c>
      <c r="Y7" s="10" t="s">
        <v>3</v>
      </c>
      <c r="Z7" s="10" t="s">
        <v>3</v>
      </c>
      <c r="AA7" s="10" t="s">
        <v>3</v>
      </c>
      <c r="AB7" s="10" t="s">
        <v>3</v>
      </c>
      <c r="AC7" s="10" t="s">
        <v>3</v>
      </c>
      <c r="AD7" s="10" t="s">
        <v>3</v>
      </c>
      <c r="AE7" s="10" t="s">
        <v>4</v>
      </c>
      <c r="AF7" s="10" t="s">
        <v>3</v>
      </c>
      <c r="AG7" s="10" t="s">
        <v>3</v>
      </c>
      <c r="AH7" s="10" t="s">
        <v>3</v>
      </c>
      <c r="AI7" s="11" t="s">
        <v>3</v>
      </c>
      <c r="AP7" s="1">
        <v>1</v>
      </c>
      <c r="AQ7" s="60">
        <f>AP7/651</f>
        <v>1.5360983102918587E-3</v>
      </c>
      <c r="AR7" s="4">
        <v>-0.20529801324503313</v>
      </c>
      <c r="AS7" s="4">
        <v>-0.14799938204850913</v>
      </c>
    </row>
    <row r="8" spans="1:73" ht="15.6" x14ac:dyDescent="0.3">
      <c r="D8" s="12" t="s">
        <v>5</v>
      </c>
      <c r="E8" s="42" t="s">
        <v>6</v>
      </c>
      <c r="F8" s="42" t="s">
        <v>8</v>
      </c>
      <c r="G8" s="42" t="s">
        <v>7</v>
      </c>
      <c r="H8" s="42" t="s">
        <v>10</v>
      </c>
      <c r="I8" s="42" t="s">
        <v>13</v>
      </c>
      <c r="J8" s="42" t="s">
        <v>9</v>
      </c>
      <c r="K8" s="42" t="s">
        <v>11</v>
      </c>
      <c r="L8" s="42" t="s">
        <v>14</v>
      </c>
      <c r="M8" s="42" t="s">
        <v>12</v>
      </c>
      <c r="N8" s="42" t="s">
        <v>15</v>
      </c>
      <c r="O8" s="42" t="s">
        <v>17</v>
      </c>
      <c r="P8" s="42" t="s">
        <v>21</v>
      </c>
      <c r="Q8" s="42" t="s">
        <v>22</v>
      </c>
      <c r="R8" s="42" t="s">
        <v>20</v>
      </c>
      <c r="S8" s="42" t="s">
        <v>16</v>
      </c>
      <c r="T8" s="42" t="s">
        <v>18</v>
      </c>
      <c r="U8" s="42" t="s">
        <v>19</v>
      </c>
      <c r="V8" s="42" t="s">
        <v>23</v>
      </c>
      <c r="W8" s="42" t="s">
        <v>24</v>
      </c>
      <c r="X8" s="42" t="s">
        <v>25</v>
      </c>
      <c r="Y8" s="42" t="s">
        <v>28</v>
      </c>
      <c r="Z8" s="42" t="s">
        <v>30</v>
      </c>
      <c r="AA8" s="42" t="s">
        <v>27</v>
      </c>
      <c r="AB8" s="42" t="s">
        <v>26</v>
      </c>
      <c r="AC8" s="42" t="s">
        <v>29</v>
      </c>
      <c r="AD8" s="42" t="s">
        <v>31</v>
      </c>
      <c r="AE8" s="42" t="s">
        <v>33</v>
      </c>
      <c r="AF8" s="42" t="s">
        <v>32</v>
      </c>
      <c r="AG8" s="42" t="s">
        <v>34</v>
      </c>
      <c r="AH8" s="42" t="s">
        <v>35</v>
      </c>
      <c r="AI8" s="37" t="s">
        <v>36</v>
      </c>
      <c r="AJ8" s="16" t="s">
        <v>39</v>
      </c>
      <c r="AK8" s="16" t="s">
        <v>40</v>
      </c>
      <c r="AL8" s="17" t="s">
        <v>41</v>
      </c>
      <c r="AP8" s="1">
        <v>2</v>
      </c>
      <c r="AQ8" s="60">
        <f t="shared" ref="AQ8:AQ71" si="0">AP8/651</f>
        <v>3.0721966205837174E-3</v>
      </c>
      <c r="AR8" s="4">
        <v>-0.11183169882948429</v>
      </c>
      <c r="AS8" s="4">
        <v>-0.10899983666358144</v>
      </c>
    </row>
    <row r="9" spans="1:73" x14ac:dyDescent="0.3">
      <c r="D9" s="13">
        <v>1</v>
      </c>
      <c r="E9">
        <v>1412</v>
      </c>
      <c r="F9">
        <v>1358</v>
      </c>
      <c r="G9">
        <v>1425</v>
      </c>
      <c r="H9">
        <v>1393</v>
      </c>
      <c r="I9">
        <v>1470</v>
      </c>
      <c r="J9">
        <v>1446</v>
      </c>
      <c r="K9">
        <v>1447</v>
      </c>
      <c r="L9">
        <v>1377</v>
      </c>
      <c r="M9">
        <v>1469</v>
      </c>
      <c r="N9">
        <v>1415</v>
      </c>
      <c r="O9">
        <v>1427</v>
      </c>
      <c r="P9">
        <v>1465</v>
      </c>
      <c r="Q9">
        <v>1412</v>
      </c>
      <c r="R9">
        <v>1395</v>
      </c>
      <c r="S9">
        <v>1421</v>
      </c>
      <c r="T9">
        <v>1412</v>
      </c>
      <c r="U9">
        <v>1535</v>
      </c>
      <c r="V9">
        <v>1454</v>
      </c>
      <c r="W9">
        <v>1477</v>
      </c>
      <c r="X9">
        <v>1480</v>
      </c>
      <c r="Y9">
        <v>1429</v>
      </c>
      <c r="Z9">
        <v>1468</v>
      </c>
      <c r="AA9">
        <v>1395</v>
      </c>
      <c r="AB9">
        <v>1494</v>
      </c>
      <c r="AC9">
        <v>1504</v>
      </c>
      <c r="AD9">
        <v>1475</v>
      </c>
      <c r="AE9">
        <v>1243</v>
      </c>
      <c r="AF9">
        <v>1550</v>
      </c>
      <c r="AG9">
        <v>1563</v>
      </c>
      <c r="AH9">
        <v>1545</v>
      </c>
      <c r="AI9" s="36">
        <v>1561</v>
      </c>
      <c r="AJ9" s="56">
        <f>AVERAGE(E9:AI9)</f>
        <v>1448.9354838709678</v>
      </c>
      <c r="AK9" s="56">
        <f>STDEV(E9:AI9)</f>
        <v>66.757239549415644</v>
      </c>
      <c r="AL9" s="57">
        <f>AK9/AJ9</f>
        <v>4.6073300221116387E-2</v>
      </c>
      <c r="AP9" s="1">
        <v>3</v>
      </c>
      <c r="AQ9" s="60">
        <f t="shared" si="0"/>
        <v>4.608294930875576E-3</v>
      </c>
      <c r="AR9" s="4">
        <v>-9.9417125030785577E-2</v>
      </c>
      <c r="AS9" s="4">
        <v>-0.10051889017539349</v>
      </c>
    </row>
    <row r="10" spans="1:73" x14ac:dyDescent="0.3">
      <c r="D10" s="13">
        <v>3</v>
      </c>
      <c r="E10">
        <v>1543</v>
      </c>
      <c r="F10">
        <v>1523</v>
      </c>
      <c r="G10">
        <v>1611</v>
      </c>
      <c r="H10">
        <v>1544</v>
      </c>
      <c r="I10">
        <v>1593</v>
      </c>
      <c r="J10">
        <v>1608</v>
      </c>
      <c r="K10">
        <v>1597</v>
      </c>
      <c r="L10">
        <v>1566</v>
      </c>
      <c r="M10">
        <v>1623</v>
      </c>
      <c r="N10">
        <v>1591</v>
      </c>
      <c r="O10">
        <v>1609</v>
      </c>
      <c r="P10">
        <v>1624</v>
      </c>
      <c r="Q10">
        <v>1617</v>
      </c>
      <c r="R10">
        <v>1559</v>
      </c>
      <c r="S10">
        <v>1570</v>
      </c>
      <c r="T10">
        <v>1581</v>
      </c>
      <c r="U10">
        <v>1696</v>
      </c>
      <c r="V10">
        <v>1629</v>
      </c>
      <c r="W10">
        <v>1655</v>
      </c>
      <c r="X10">
        <v>1658</v>
      </c>
      <c r="Y10">
        <v>1608</v>
      </c>
      <c r="Z10">
        <v>1651</v>
      </c>
      <c r="AA10">
        <v>1550</v>
      </c>
      <c r="AB10">
        <v>1617</v>
      </c>
      <c r="AC10">
        <v>1623</v>
      </c>
      <c r="AD10">
        <v>1670</v>
      </c>
      <c r="AE10">
        <v>1524</v>
      </c>
      <c r="AF10">
        <v>1712</v>
      </c>
      <c r="AG10">
        <v>1739</v>
      </c>
      <c r="AH10">
        <v>1755</v>
      </c>
      <c r="AI10" s="36">
        <v>1674</v>
      </c>
      <c r="AJ10" s="56">
        <f t="shared" ref="AJ10:AJ29" si="1">AVERAGE(E10:AI10)</f>
        <v>1616.7741935483871</v>
      </c>
      <c r="AK10" s="56">
        <f t="shared" ref="AK10:AK29" si="2">STDEV(E10:AI10)</f>
        <v>58.866917521598012</v>
      </c>
      <c r="AL10" s="57">
        <f t="shared" ref="AL10:AL29" si="3">AK10/AJ10</f>
        <v>3.6410104612321199E-2</v>
      </c>
      <c r="AP10" s="1">
        <v>4</v>
      </c>
      <c r="AQ10" s="60">
        <f t="shared" si="0"/>
        <v>6.1443932411674347E-3</v>
      </c>
      <c r="AR10" s="4">
        <v>-9.2323104502794434E-2</v>
      </c>
      <c r="AS10" s="4">
        <v>-8.5043828605651461E-2</v>
      </c>
    </row>
    <row r="11" spans="1:73" x14ac:dyDescent="0.3">
      <c r="D11" s="13">
        <v>5</v>
      </c>
      <c r="E11">
        <v>1609</v>
      </c>
      <c r="F11">
        <v>1603</v>
      </c>
      <c r="G11">
        <v>1686</v>
      </c>
      <c r="H11">
        <v>1603</v>
      </c>
      <c r="I11">
        <v>1674</v>
      </c>
      <c r="J11">
        <v>1683</v>
      </c>
      <c r="K11">
        <v>1668</v>
      </c>
      <c r="L11">
        <v>1632</v>
      </c>
      <c r="M11">
        <v>1681</v>
      </c>
      <c r="N11">
        <v>1659</v>
      </c>
      <c r="O11">
        <v>1712</v>
      </c>
      <c r="P11">
        <v>1713</v>
      </c>
      <c r="Q11">
        <v>1727</v>
      </c>
      <c r="R11">
        <v>1647</v>
      </c>
      <c r="S11">
        <v>1650</v>
      </c>
      <c r="T11">
        <v>1651</v>
      </c>
      <c r="U11">
        <v>1767</v>
      </c>
      <c r="V11">
        <v>1721</v>
      </c>
      <c r="W11">
        <v>1746</v>
      </c>
      <c r="X11">
        <v>1744</v>
      </c>
      <c r="Y11">
        <v>1703</v>
      </c>
      <c r="Z11">
        <v>1750</v>
      </c>
      <c r="AA11">
        <v>1654</v>
      </c>
      <c r="AB11">
        <v>1678</v>
      </c>
      <c r="AC11">
        <v>1690</v>
      </c>
      <c r="AD11">
        <v>1761</v>
      </c>
      <c r="AE11">
        <v>1641</v>
      </c>
      <c r="AF11">
        <v>1803</v>
      </c>
      <c r="AG11">
        <v>1835</v>
      </c>
      <c r="AH11">
        <v>1835</v>
      </c>
      <c r="AI11" s="36">
        <v>1764</v>
      </c>
      <c r="AJ11" s="56">
        <f t="shared" si="1"/>
        <v>1699.6774193548388</v>
      </c>
      <c r="AK11" s="56">
        <f t="shared" si="2"/>
        <v>62.515804453366925</v>
      </c>
      <c r="AL11" s="57">
        <f t="shared" si="3"/>
        <v>3.6780981933087389E-2</v>
      </c>
      <c r="AP11" s="1">
        <v>5</v>
      </c>
      <c r="AQ11" s="60">
        <f t="shared" si="0"/>
        <v>7.6804915514592934E-3</v>
      </c>
      <c r="AR11" s="4">
        <v>-8.0459770114942486E-2</v>
      </c>
      <c r="AS11" s="4">
        <v>-8.1777100234115552E-2</v>
      </c>
    </row>
    <row r="12" spans="1:73" x14ac:dyDescent="0.3">
      <c r="D12" s="13">
        <v>10</v>
      </c>
      <c r="E12">
        <v>1738</v>
      </c>
      <c r="F12">
        <v>1714</v>
      </c>
      <c r="G12">
        <v>1812</v>
      </c>
      <c r="H12">
        <v>1705</v>
      </c>
      <c r="I12">
        <v>1788</v>
      </c>
      <c r="J12">
        <v>1803</v>
      </c>
      <c r="K12">
        <v>1781</v>
      </c>
      <c r="L12">
        <v>1758</v>
      </c>
      <c r="M12">
        <v>1796</v>
      </c>
      <c r="N12">
        <v>1770</v>
      </c>
      <c r="O12">
        <v>1856</v>
      </c>
      <c r="P12">
        <v>1836</v>
      </c>
      <c r="Q12">
        <v>1848</v>
      </c>
      <c r="R12">
        <v>1780</v>
      </c>
      <c r="S12">
        <v>1747</v>
      </c>
      <c r="T12">
        <v>1759</v>
      </c>
      <c r="U12">
        <v>1874</v>
      </c>
      <c r="V12">
        <v>1864</v>
      </c>
      <c r="W12">
        <v>1868</v>
      </c>
      <c r="X12">
        <v>1890</v>
      </c>
      <c r="Y12">
        <v>1830</v>
      </c>
      <c r="Z12">
        <v>1886</v>
      </c>
      <c r="AA12">
        <v>1791</v>
      </c>
      <c r="AB12">
        <v>1780</v>
      </c>
      <c r="AC12">
        <v>1805</v>
      </c>
      <c r="AD12">
        <v>1867</v>
      </c>
      <c r="AE12">
        <v>1800</v>
      </c>
      <c r="AF12">
        <v>1948</v>
      </c>
      <c r="AG12">
        <v>1962</v>
      </c>
      <c r="AH12">
        <v>1954</v>
      </c>
      <c r="AI12" s="36">
        <v>1903</v>
      </c>
      <c r="AJ12" s="56">
        <f t="shared" si="1"/>
        <v>1823</v>
      </c>
      <c r="AK12" s="56">
        <f t="shared" si="2"/>
        <v>67.549981495186216</v>
      </c>
      <c r="AL12" s="57">
        <f t="shared" si="3"/>
        <v>3.7054295938116412E-2</v>
      </c>
      <c r="AP12" s="1">
        <v>6</v>
      </c>
      <c r="AQ12" s="60">
        <f t="shared" si="0"/>
        <v>9.2165898617511521E-3</v>
      </c>
      <c r="AR12" s="4">
        <v>-7.4788605204827122E-2</v>
      </c>
      <c r="AS12" s="4">
        <v>-7.905482659116897E-2</v>
      </c>
    </row>
    <row r="13" spans="1:73" x14ac:dyDescent="0.3">
      <c r="D13" s="13">
        <v>15</v>
      </c>
      <c r="E13">
        <v>1824</v>
      </c>
      <c r="F13">
        <v>1788</v>
      </c>
      <c r="G13">
        <v>1898</v>
      </c>
      <c r="H13">
        <v>1789</v>
      </c>
      <c r="I13">
        <v>1888</v>
      </c>
      <c r="J13">
        <v>1897</v>
      </c>
      <c r="K13">
        <v>1882</v>
      </c>
      <c r="L13">
        <v>1847</v>
      </c>
      <c r="M13">
        <v>1873</v>
      </c>
      <c r="N13">
        <v>1866</v>
      </c>
      <c r="O13">
        <v>1955</v>
      </c>
      <c r="P13">
        <v>1932</v>
      </c>
      <c r="Q13">
        <v>1951</v>
      </c>
      <c r="R13">
        <v>1870</v>
      </c>
      <c r="S13">
        <v>1841</v>
      </c>
      <c r="T13">
        <v>1855</v>
      </c>
      <c r="U13">
        <v>1960</v>
      </c>
      <c r="V13">
        <v>1968</v>
      </c>
      <c r="W13">
        <v>1971</v>
      </c>
      <c r="X13">
        <v>1991</v>
      </c>
      <c r="Y13">
        <v>1915</v>
      </c>
      <c r="Z13">
        <v>1992</v>
      </c>
      <c r="AA13">
        <v>1883</v>
      </c>
      <c r="AB13">
        <v>1859</v>
      </c>
      <c r="AC13">
        <v>1890</v>
      </c>
      <c r="AD13">
        <v>1971</v>
      </c>
      <c r="AE13">
        <v>1899</v>
      </c>
      <c r="AF13">
        <v>2043</v>
      </c>
      <c r="AG13">
        <v>2056</v>
      </c>
      <c r="AH13">
        <v>2047</v>
      </c>
      <c r="AI13" s="36">
        <v>1986</v>
      </c>
      <c r="AJ13" s="56">
        <f t="shared" si="1"/>
        <v>1915.7096774193549</v>
      </c>
      <c r="AK13" s="56">
        <f t="shared" si="2"/>
        <v>71.264387341966298</v>
      </c>
      <c r="AL13" s="57">
        <f t="shared" si="3"/>
        <v>3.7199993392509394E-2</v>
      </c>
      <c r="AP13" s="1">
        <v>7</v>
      </c>
      <c r="AQ13" s="60">
        <f t="shared" si="0"/>
        <v>1.0752688172043012E-2</v>
      </c>
      <c r="AR13" s="4">
        <v>-7.0257162912385887E-2</v>
      </c>
      <c r="AS13" s="4">
        <v>-6.6855354003173412E-2</v>
      </c>
    </row>
    <row r="14" spans="1:73" x14ac:dyDescent="0.3">
      <c r="D14" s="13">
        <v>20</v>
      </c>
      <c r="E14">
        <v>1902</v>
      </c>
      <c r="F14">
        <v>1867</v>
      </c>
      <c r="G14">
        <v>1969</v>
      </c>
      <c r="H14">
        <v>1864</v>
      </c>
      <c r="I14">
        <v>1967</v>
      </c>
      <c r="J14">
        <v>1979</v>
      </c>
      <c r="K14">
        <v>1955</v>
      </c>
      <c r="L14">
        <v>1922</v>
      </c>
      <c r="M14">
        <v>1948</v>
      </c>
      <c r="N14">
        <v>1953</v>
      </c>
      <c r="O14">
        <v>2042</v>
      </c>
      <c r="P14">
        <v>2013</v>
      </c>
      <c r="Q14">
        <v>2040</v>
      </c>
      <c r="R14">
        <v>1948</v>
      </c>
      <c r="S14">
        <v>1918</v>
      </c>
      <c r="T14">
        <v>1939</v>
      </c>
      <c r="U14">
        <v>2039</v>
      </c>
      <c r="V14">
        <v>2058</v>
      </c>
      <c r="W14">
        <v>2057</v>
      </c>
      <c r="X14">
        <v>2081</v>
      </c>
      <c r="Y14">
        <v>1997</v>
      </c>
      <c r="Z14">
        <v>2075</v>
      </c>
      <c r="AA14">
        <v>1961</v>
      </c>
      <c r="AB14">
        <v>1931</v>
      </c>
      <c r="AC14">
        <v>1965</v>
      </c>
      <c r="AD14">
        <v>2052</v>
      </c>
      <c r="AE14">
        <v>1988</v>
      </c>
      <c r="AF14">
        <v>2127</v>
      </c>
      <c r="AG14">
        <v>2131</v>
      </c>
      <c r="AH14">
        <v>2131</v>
      </c>
      <c r="AI14" s="36">
        <v>2055</v>
      </c>
      <c r="AJ14" s="56">
        <f t="shared" si="1"/>
        <v>1995.9354838709678</v>
      </c>
      <c r="AK14" s="56">
        <f t="shared" si="2"/>
        <v>73.401151436868247</v>
      </c>
      <c r="AL14" s="57">
        <f t="shared" si="3"/>
        <v>3.6775312644130261E-2</v>
      </c>
      <c r="AP14" s="1">
        <v>8</v>
      </c>
      <c r="AQ14" s="60">
        <f t="shared" si="0"/>
        <v>1.2288786482334869E-2</v>
      </c>
      <c r="AR14" s="4">
        <v>-6.7805546767900404E-2</v>
      </c>
      <c r="AS14" s="4">
        <v>-6.6640936575324883E-2</v>
      </c>
    </row>
    <row r="15" spans="1:73" x14ac:dyDescent="0.3">
      <c r="D15" s="13">
        <v>25</v>
      </c>
      <c r="E15">
        <v>1978</v>
      </c>
      <c r="F15">
        <v>1944</v>
      </c>
      <c r="G15">
        <v>2050</v>
      </c>
      <c r="H15">
        <v>1936</v>
      </c>
      <c r="I15">
        <v>2034</v>
      </c>
      <c r="J15">
        <v>2058</v>
      </c>
      <c r="K15">
        <v>2035</v>
      </c>
      <c r="L15">
        <v>2003</v>
      </c>
      <c r="M15">
        <v>2012</v>
      </c>
      <c r="N15">
        <v>2028</v>
      </c>
      <c r="O15">
        <v>2135</v>
      </c>
      <c r="P15">
        <v>2086</v>
      </c>
      <c r="Q15">
        <v>2121</v>
      </c>
      <c r="R15">
        <v>2019</v>
      </c>
      <c r="S15">
        <v>1988</v>
      </c>
      <c r="T15">
        <v>2005</v>
      </c>
      <c r="U15">
        <v>2111</v>
      </c>
      <c r="V15">
        <v>2140</v>
      </c>
      <c r="W15">
        <v>2142</v>
      </c>
      <c r="X15">
        <v>2173</v>
      </c>
      <c r="Y15">
        <v>2080</v>
      </c>
      <c r="Z15">
        <v>2153</v>
      </c>
      <c r="AA15">
        <v>2035</v>
      </c>
      <c r="AB15">
        <v>1993</v>
      </c>
      <c r="AC15">
        <v>2052</v>
      </c>
      <c r="AD15">
        <v>2126</v>
      </c>
      <c r="AE15">
        <v>2069</v>
      </c>
      <c r="AF15">
        <v>2201</v>
      </c>
      <c r="AG15">
        <v>2205</v>
      </c>
      <c r="AH15">
        <v>2210</v>
      </c>
      <c r="AI15" s="36">
        <v>2127</v>
      </c>
      <c r="AJ15" s="56">
        <f t="shared" si="1"/>
        <v>2072.5483870967741</v>
      </c>
      <c r="AK15" s="56">
        <f t="shared" si="2"/>
        <v>76.074892358200728</v>
      </c>
      <c r="AL15" s="57">
        <f t="shared" si="3"/>
        <v>3.6705966833790758E-2</v>
      </c>
      <c r="AP15" s="1">
        <v>9</v>
      </c>
      <c r="AQ15" s="60">
        <f t="shared" si="0"/>
        <v>1.3824884792626729E-2</v>
      </c>
      <c r="AR15" s="4">
        <v>-6.6496163682864387E-2</v>
      </c>
      <c r="AS15" s="4">
        <v>-6.602727213414239E-2</v>
      </c>
    </row>
    <row r="16" spans="1:73" x14ac:dyDescent="0.3">
      <c r="D16" s="13">
        <v>30</v>
      </c>
      <c r="E16">
        <v>2055</v>
      </c>
      <c r="F16">
        <v>2018</v>
      </c>
      <c r="G16">
        <v>2123</v>
      </c>
      <c r="H16">
        <v>2005</v>
      </c>
      <c r="I16">
        <v>2106</v>
      </c>
      <c r="J16">
        <v>2124</v>
      </c>
      <c r="K16">
        <v>2102</v>
      </c>
      <c r="L16">
        <v>2081</v>
      </c>
      <c r="M16">
        <v>2084</v>
      </c>
      <c r="N16">
        <v>2095</v>
      </c>
      <c r="O16">
        <v>2206</v>
      </c>
      <c r="P16">
        <v>2161</v>
      </c>
      <c r="Q16">
        <v>2212</v>
      </c>
      <c r="R16">
        <v>2094</v>
      </c>
      <c r="S16">
        <v>2049</v>
      </c>
      <c r="T16">
        <v>2075</v>
      </c>
      <c r="U16">
        <v>2182</v>
      </c>
      <c r="V16">
        <v>2219</v>
      </c>
      <c r="W16">
        <v>2215</v>
      </c>
      <c r="X16">
        <v>2257</v>
      </c>
      <c r="Y16">
        <v>2159</v>
      </c>
      <c r="Z16">
        <v>2233</v>
      </c>
      <c r="AA16">
        <v>2108</v>
      </c>
      <c r="AB16">
        <v>2053</v>
      </c>
      <c r="AC16">
        <v>2124</v>
      </c>
      <c r="AD16">
        <v>2203</v>
      </c>
      <c r="AE16">
        <v>2139</v>
      </c>
      <c r="AF16">
        <v>2262</v>
      </c>
      <c r="AG16">
        <v>2282</v>
      </c>
      <c r="AH16">
        <v>2278</v>
      </c>
      <c r="AI16" s="36">
        <v>2190</v>
      </c>
      <c r="AJ16" s="56">
        <f t="shared" si="1"/>
        <v>2144.9677419354839</v>
      </c>
      <c r="AK16" s="56">
        <f t="shared" si="2"/>
        <v>77.824368022262263</v>
      </c>
      <c r="AL16" s="57">
        <f t="shared" si="3"/>
        <v>3.6282302293291574E-2</v>
      </c>
      <c r="AP16" s="1">
        <v>10</v>
      </c>
      <c r="AQ16" s="60">
        <f t="shared" si="0"/>
        <v>1.5360983102918587E-2</v>
      </c>
      <c r="AR16" s="4">
        <v>-6.4195009890881186E-2</v>
      </c>
      <c r="AS16" s="4">
        <v>-6.5354432008233668E-2</v>
      </c>
    </row>
    <row r="17" spans="4:45" x14ac:dyDescent="0.3">
      <c r="D17" s="13">
        <v>35</v>
      </c>
      <c r="E17">
        <v>2128</v>
      </c>
      <c r="F17">
        <v>2086</v>
      </c>
      <c r="G17">
        <v>2190</v>
      </c>
      <c r="H17">
        <v>2072</v>
      </c>
      <c r="I17">
        <v>2173</v>
      </c>
      <c r="J17">
        <v>2189</v>
      </c>
      <c r="K17">
        <v>2172</v>
      </c>
      <c r="L17">
        <v>2149</v>
      </c>
      <c r="M17">
        <v>2149</v>
      </c>
      <c r="N17">
        <v>2163</v>
      </c>
      <c r="O17">
        <v>2287</v>
      </c>
      <c r="P17">
        <v>2237</v>
      </c>
      <c r="Q17">
        <v>2291</v>
      </c>
      <c r="R17">
        <v>2160</v>
      </c>
      <c r="S17">
        <v>2107</v>
      </c>
      <c r="T17">
        <v>2149</v>
      </c>
      <c r="U17">
        <v>2249</v>
      </c>
      <c r="V17">
        <v>2289</v>
      </c>
      <c r="W17">
        <v>2287</v>
      </c>
      <c r="X17">
        <v>2338</v>
      </c>
      <c r="Y17">
        <v>2225</v>
      </c>
      <c r="Z17">
        <v>2305</v>
      </c>
      <c r="AA17">
        <v>2176</v>
      </c>
      <c r="AB17">
        <v>2105</v>
      </c>
      <c r="AC17">
        <v>2198</v>
      </c>
      <c r="AD17">
        <v>2274</v>
      </c>
      <c r="AE17">
        <v>2205</v>
      </c>
      <c r="AF17">
        <v>2325</v>
      </c>
      <c r="AG17">
        <v>2348</v>
      </c>
      <c r="AH17">
        <v>2343</v>
      </c>
      <c r="AI17" s="36">
        <v>2249</v>
      </c>
      <c r="AJ17" s="56">
        <f t="shared" si="1"/>
        <v>2213.483870967742</v>
      </c>
      <c r="AK17" s="56">
        <f t="shared" si="2"/>
        <v>79.86900565623769</v>
      </c>
      <c r="AL17" s="57">
        <f t="shared" si="3"/>
        <v>3.6082939977023061E-2</v>
      </c>
      <c r="AP17" s="1">
        <v>11</v>
      </c>
      <c r="AQ17" s="60">
        <f t="shared" si="0"/>
        <v>1.6897081413210446E-2</v>
      </c>
      <c r="AR17" s="4">
        <v>-6.2474345291847887E-2</v>
      </c>
      <c r="AS17" s="4">
        <v>-6.2438833431199874E-2</v>
      </c>
    </row>
    <row r="18" spans="4:45" x14ac:dyDescent="0.3">
      <c r="D18" s="13">
        <v>40</v>
      </c>
      <c r="E18">
        <v>2201</v>
      </c>
      <c r="F18">
        <v>2144</v>
      </c>
      <c r="G18">
        <v>2255</v>
      </c>
      <c r="H18">
        <v>2133</v>
      </c>
      <c r="I18">
        <v>2235</v>
      </c>
      <c r="J18">
        <v>2261</v>
      </c>
      <c r="K18">
        <v>2238</v>
      </c>
      <c r="L18">
        <v>2214</v>
      </c>
      <c r="M18">
        <v>2203</v>
      </c>
      <c r="N18">
        <v>2233</v>
      </c>
      <c r="O18">
        <v>2361</v>
      </c>
      <c r="P18">
        <v>2305</v>
      </c>
      <c r="Q18">
        <v>2353</v>
      </c>
      <c r="R18">
        <v>2220</v>
      </c>
      <c r="S18">
        <v>2175</v>
      </c>
      <c r="T18">
        <v>2214</v>
      </c>
      <c r="U18">
        <v>2311</v>
      </c>
      <c r="V18">
        <v>2356</v>
      </c>
      <c r="W18">
        <v>2344</v>
      </c>
      <c r="X18">
        <v>2404</v>
      </c>
      <c r="Y18">
        <v>2283</v>
      </c>
      <c r="Z18">
        <v>2365</v>
      </c>
      <c r="AA18">
        <v>2233</v>
      </c>
      <c r="AB18">
        <v>2168</v>
      </c>
      <c r="AC18">
        <v>2270</v>
      </c>
      <c r="AD18">
        <v>2331</v>
      </c>
      <c r="AE18">
        <v>2277</v>
      </c>
      <c r="AF18">
        <v>2388</v>
      </c>
      <c r="AG18">
        <v>2406</v>
      </c>
      <c r="AH18">
        <v>2405</v>
      </c>
      <c r="AI18" s="36">
        <v>2302</v>
      </c>
      <c r="AJ18" s="56">
        <f t="shared" si="1"/>
        <v>2277.0322580645161</v>
      </c>
      <c r="AK18" s="56">
        <f t="shared" si="2"/>
        <v>79.455011954760806</v>
      </c>
      <c r="AL18" s="57">
        <f t="shared" si="3"/>
        <v>3.4894109063829337E-2</v>
      </c>
      <c r="AP18" s="1">
        <v>12</v>
      </c>
      <c r="AQ18" s="60">
        <f t="shared" si="0"/>
        <v>1.8433179723502304E-2</v>
      </c>
      <c r="AR18" s="4">
        <v>-5.5887578743337135E-2</v>
      </c>
      <c r="AS18" s="4">
        <v>-5.5643273261828302E-2</v>
      </c>
    </row>
    <row r="19" spans="4:45" x14ac:dyDescent="0.3">
      <c r="D19" s="13">
        <v>45</v>
      </c>
      <c r="E19">
        <v>2276</v>
      </c>
      <c r="F19">
        <v>2202</v>
      </c>
      <c r="G19">
        <v>2313</v>
      </c>
      <c r="H19">
        <v>2201</v>
      </c>
      <c r="I19">
        <v>2296</v>
      </c>
      <c r="J19">
        <v>2324</v>
      </c>
      <c r="K19">
        <v>2294</v>
      </c>
      <c r="L19">
        <v>2280</v>
      </c>
      <c r="M19">
        <v>2257</v>
      </c>
      <c r="N19">
        <v>2304</v>
      </c>
      <c r="O19">
        <v>2422</v>
      </c>
      <c r="P19">
        <v>2365</v>
      </c>
      <c r="Q19">
        <v>2418</v>
      </c>
      <c r="R19">
        <v>2283</v>
      </c>
      <c r="S19">
        <v>2244</v>
      </c>
      <c r="T19">
        <v>2287</v>
      </c>
      <c r="U19">
        <v>2368</v>
      </c>
      <c r="V19">
        <v>2423</v>
      </c>
      <c r="W19">
        <v>2399</v>
      </c>
      <c r="X19">
        <v>2465</v>
      </c>
      <c r="Y19">
        <v>2345</v>
      </c>
      <c r="Z19">
        <v>2436</v>
      </c>
      <c r="AA19">
        <v>2292</v>
      </c>
      <c r="AB19">
        <v>2222</v>
      </c>
      <c r="AC19">
        <v>2335</v>
      </c>
      <c r="AD19">
        <v>2390</v>
      </c>
      <c r="AE19">
        <v>2337</v>
      </c>
      <c r="AF19">
        <v>2460</v>
      </c>
      <c r="AG19">
        <v>2465</v>
      </c>
      <c r="AH19">
        <v>2466</v>
      </c>
      <c r="AI19" s="36">
        <v>2355</v>
      </c>
      <c r="AJ19" s="56">
        <f t="shared" si="1"/>
        <v>2339.483870967742</v>
      </c>
      <c r="AK19" s="56">
        <f t="shared" si="2"/>
        <v>79.349383937008596</v>
      </c>
      <c r="AL19" s="57">
        <f t="shared" si="3"/>
        <v>3.3917474243660949E-2</v>
      </c>
      <c r="AP19" s="1">
        <v>13</v>
      </c>
      <c r="AQ19" s="60">
        <f t="shared" si="0"/>
        <v>1.9969278033794162E-2</v>
      </c>
      <c r="AR19" s="4">
        <v>-5.3238650357113469E-2</v>
      </c>
      <c r="AS19" s="4">
        <v>-5.4847978043655425E-2</v>
      </c>
    </row>
    <row r="20" spans="4:45" x14ac:dyDescent="0.3">
      <c r="D20" s="13">
        <v>50</v>
      </c>
      <c r="E20">
        <v>2332</v>
      </c>
      <c r="F20">
        <v>2254</v>
      </c>
      <c r="G20">
        <v>2375</v>
      </c>
      <c r="H20">
        <v>2259</v>
      </c>
      <c r="I20">
        <v>2355</v>
      </c>
      <c r="J20">
        <v>2384</v>
      </c>
      <c r="K20">
        <v>2361</v>
      </c>
      <c r="L20">
        <v>2342</v>
      </c>
      <c r="M20">
        <v>2306</v>
      </c>
      <c r="N20">
        <v>2366</v>
      </c>
      <c r="O20">
        <v>2486</v>
      </c>
      <c r="P20">
        <v>2419</v>
      </c>
      <c r="Q20">
        <v>2484</v>
      </c>
      <c r="R20">
        <v>2349</v>
      </c>
      <c r="S20">
        <v>2304</v>
      </c>
      <c r="T20">
        <v>2349</v>
      </c>
      <c r="U20">
        <v>2426</v>
      </c>
      <c r="V20">
        <v>2486</v>
      </c>
      <c r="W20">
        <v>2460</v>
      </c>
      <c r="X20">
        <v>2527</v>
      </c>
      <c r="Y20">
        <v>2397</v>
      </c>
      <c r="Z20">
        <v>2504</v>
      </c>
      <c r="AA20">
        <v>2341</v>
      </c>
      <c r="AB20">
        <v>2273</v>
      </c>
      <c r="AC20">
        <v>2399</v>
      </c>
      <c r="AD20">
        <v>2453</v>
      </c>
      <c r="AE20">
        <v>2403</v>
      </c>
      <c r="AF20">
        <v>2512</v>
      </c>
      <c r="AG20">
        <v>2521</v>
      </c>
      <c r="AH20">
        <v>2522</v>
      </c>
      <c r="AI20" s="36">
        <v>2404</v>
      </c>
      <c r="AJ20" s="56">
        <f t="shared" si="1"/>
        <v>2398.483870967742</v>
      </c>
      <c r="AK20" s="56">
        <f t="shared" si="2"/>
        <v>80.809187170660209</v>
      </c>
      <c r="AL20" s="57">
        <f t="shared" si="3"/>
        <v>3.369177843920846E-2</v>
      </c>
      <c r="AP20" s="1">
        <v>14</v>
      </c>
      <c r="AQ20" s="60">
        <f t="shared" si="0"/>
        <v>2.1505376344086023E-2</v>
      </c>
      <c r="AR20" s="4">
        <v>-5.3042286196351318E-2</v>
      </c>
      <c r="AS20" s="4">
        <v>-4.9716187120767301E-2</v>
      </c>
    </row>
    <row r="21" spans="4:45" x14ac:dyDescent="0.3">
      <c r="D21" s="13">
        <v>55</v>
      </c>
      <c r="E21">
        <v>2393</v>
      </c>
      <c r="F21">
        <v>2305</v>
      </c>
      <c r="G21">
        <v>2430</v>
      </c>
      <c r="H21">
        <v>2326</v>
      </c>
      <c r="I21">
        <v>2413</v>
      </c>
      <c r="J21">
        <v>2449</v>
      </c>
      <c r="K21">
        <v>2423</v>
      </c>
      <c r="L21">
        <v>2406</v>
      </c>
      <c r="M21">
        <v>2361</v>
      </c>
      <c r="N21">
        <v>2431</v>
      </c>
      <c r="O21">
        <v>2546</v>
      </c>
      <c r="P21">
        <v>2480</v>
      </c>
      <c r="Q21">
        <v>2544</v>
      </c>
      <c r="R21">
        <v>2415</v>
      </c>
      <c r="S21">
        <v>2365</v>
      </c>
      <c r="T21">
        <v>2409</v>
      </c>
      <c r="U21">
        <v>2484</v>
      </c>
      <c r="V21">
        <v>2549</v>
      </c>
      <c r="W21">
        <v>2515</v>
      </c>
      <c r="X21">
        <v>2591</v>
      </c>
      <c r="Y21">
        <v>2446</v>
      </c>
      <c r="Z21">
        <v>2564</v>
      </c>
      <c r="AA21">
        <v>2394</v>
      </c>
      <c r="AB21">
        <v>2327</v>
      </c>
      <c r="AC21">
        <v>2457</v>
      </c>
      <c r="AD21">
        <v>2508</v>
      </c>
      <c r="AE21">
        <v>2467</v>
      </c>
      <c r="AF21">
        <v>2568</v>
      </c>
      <c r="AG21">
        <v>2578</v>
      </c>
      <c r="AH21">
        <v>2577</v>
      </c>
      <c r="AI21" s="36">
        <v>2462</v>
      </c>
      <c r="AJ21" s="56">
        <f t="shared" si="1"/>
        <v>2457.516129032258</v>
      </c>
      <c r="AK21" s="56">
        <f t="shared" si="2"/>
        <v>80.895352552023212</v>
      </c>
      <c r="AL21" s="57">
        <f t="shared" si="3"/>
        <v>3.2917526601902253E-2</v>
      </c>
      <c r="AP21" s="1">
        <v>15</v>
      </c>
      <c r="AQ21" s="60">
        <f t="shared" si="0"/>
        <v>2.3041474654377881E-2</v>
      </c>
      <c r="AR21" s="4">
        <v>-4.9151343705799148E-2</v>
      </c>
      <c r="AS21" s="4">
        <v>-4.910981651875649E-2</v>
      </c>
    </row>
    <row r="22" spans="4:45" x14ac:dyDescent="0.3">
      <c r="D22" s="13">
        <v>60</v>
      </c>
      <c r="E22">
        <v>2460</v>
      </c>
      <c r="F22">
        <v>2367</v>
      </c>
      <c r="G22">
        <v>2496</v>
      </c>
      <c r="H22">
        <v>2385</v>
      </c>
      <c r="I22">
        <v>2479</v>
      </c>
      <c r="J22">
        <v>2514</v>
      </c>
      <c r="K22">
        <v>2497</v>
      </c>
      <c r="L22">
        <v>2472</v>
      </c>
      <c r="M22">
        <v>2419</v>
      </c>
      <c r="N22">
        <v>2499</v>
      </c>
      <c r="O22">
        <v>2612</v>
      </c>
      <c r="P22">
        <v>2537</v>
      </c>
      <c r="Q22">
        <v>2607</v>
      </c>
      <c r="R22">
        <v>2476</v>
      </c>
      <c r="S22">
        <v>2418</v>
      </c>
      <c r="T22">
        <v>2473</v>
      </c>
      <c r="U22">
        <v>2556</v>
      </c>
      <c r="V22">
        <v>2609</v>
      </c>
      <c r="W22">
        <v>2574</v>
      </c>
      <c r="X22">
        <v>2652</v>
      </c>
      <c r="Y22">
        <v>2505</v>
      </c>
      <c r="Z22">
        <v>2623</v>
      </c>
      <c r="AA22">
        <v>2447</v>
      </c>
      <c r="AB22">
        <v>2375</v>
      </c>
      <c r="AC22">
        <v>2524</v>
      </c>
      <c r="AD22">
        <v>2568</v>
      </c>
      <c r="AE22">
        <v>2537</v>
      </c>
      <c r="AF22">
        <v>2623</v>
      </c>
      <c r="AG22">
        <v>2633</v>
      </c>
      <c r="AH22">
        <v>2631</v>
      </c>
      <c r="AI22" s="36">
        <v>2515</v>
      </c>
      <c r="AJ22" s="56">
        <f t="shared" si="1"/>
        <v>2518.8064516129034</v>
      </c>
      <c r="AK22" s="56">
        <f t="shared" si="2"/>
        <v>81.015808891367499</v>
      </c>
      <c r="AL22" s="57">
        <f t="shared" si="3"/>
        <v>3.21643645304662E-2</v>
      </c>
      <c r="AP22" s="1">
        <v>16</v>
      </c>
      <c r="AQ22" s="60">
        <f t="shared" si="0"/>
        <v>2.4577572964669739E-2</v>
      </c>
      <c r="AR22" s="4">
        <v>-4.9087841400400671E-2</v>
      </c>
      <c r="AS22" s="4">
        <v>-4.7772202924653756E-2</v>
      </c>
    </row>
    <row r="23" spans="4:45" x14ac:dyDescent="0.3">
      <c r="D23" s="13">
        <v>65</v>
      </c>
      <c r="E23">
        <v>2532</v>
      </c>
      <c r="F23">
        <v>2434</v>
      </c>
      <c r="G23">
        <v>2558</v>
      </c>
      <c r="H23">
        <v>2453</v>
      </c>
      <c r="I23">
        <v>2551</v>
      </c>
      <c r="J23">
        <v>2578</v>
      </c>
      <c r="K23">
        <v>2570</v>
      </c>
      <c r="L23">
        <v>2548</v>
      </c>
      <c r="M23">
        <v>2477</v>
      </c>
      <c r="N23">
        <v>2560</v>
      </c>
      <c r="O23">
        <v>2673</v>
      </c>
      <c r="P23">
        <v>2597</v>
      </c>
      <c r="Q23">
        <v>2678</v>
      </c>
      <c r="R23">
        <v>2538</v>
      </c>
      <c r="S23">
        <v>2483</v>
      </c>
      <c r="T23">
        <v>2548</v>
      </c>
      <c r="U23">
        <v>2626</v>
      </c>
      <c r="V23">
        <v>2670</v>
      </c>
      <c r="W23">
        <v>2636</v>
      </c>
      <c r="X23">
        <v>2720</v>
      </c>
      <c r="Y23">
        <v>2563</v>
      </c>
      <c r="Z23">
        <v>2693</v>
      </c>
      <c r="AA23">
        <v>2514</v>
      </c>
      <c r="AB23">
        <v>2447</v>
      </c>
      <c r="AC23">
        <v>2596</v>
      </c>
      <c r="AD23">
        <v>2627</v>
      </c>
      <c r="AE23">
        <v>2589</v>
      </c>
      <c r="AF23">
        <v>2679</v>
      </c>
      <c r="AG23">
        <v>2694</v>
      </c>
      <c r="AH23">
        <v>2691</v>
      </c>
      <c r="AI23" s="36">
        <v>2571</v>
      </c>
      <c r="AJ23" s="56">
        <f t="shared" si="1"/>
        <v>2583.6774193548385</v>
      </c>
      <c r="AK23" s="56">
        <f t="shared" si="2"/>
        <v>79.441965021338774</v>
      </c>
      <c r="AL23" s="57">
        <f t="shared" si="3"/>
        <v>3.0747632977020777E-2</v>
      </c>
      <c r="AP23" s="1">
        <v>17</v>
      </c>
      <c r="AQ23" s="60">
        <f t="shared" si="0"/>
        <v>2.6113671274961597E-2</v>
      </c>
      <c r="AR23" s="4">
        <v>-4.7242433828957035E-2</v>
      </c>
      <c r="AS23" s="4">
        <v>-4.5787809085681461E-2</v>
      </c>
    </row>
    <row r="24" spans="4:45" x14ac:dyDescent="0.3">
      <c r="D24" s="13">
        <v>70</v>
      </c>
      <c r="E24">
        <v>2606</v>
      </c>
      <c r="F24">
        <v>2500</v>
      </c>
      <c r="G24">
        <v>2630</v>
      </c>
      <c r="H24">
        <v>2528</v>
      </c>
      <c r="I24">
        <v>2637</v>
      </c>
      <c r="J24">
        <v>2676</v>
      </c>
      <c r="K24">
        <v>2673</v>
      </c>
      <c r="L24">
        <v>2663</v>
      </c>
      <c r="M24">
        <v>2546</v>
      </c>
      <c r="N24">
        <v>2641</v>
      </c>
      <c r="O24">
        <v>2744</v>
      </c>
      <c r="P24">
        <v>2659</v>
      </c>
      <c r="Q24">
        <v>2746</v>
      </c>
      <c r="R24">
        <v>2602</v>
      </c>
      <c r="S24">
        <v>2567</v>
      </c>
      <c r="T24">
        <v>2638</v>
      </c>
      <c r="U24">
        <v>2718</v>
      </c>
      <c r="V24">
        <v>2729</v>
      </c>
      <c r="W24">
        <v>2696</v>
      </c>
      <c r="X24">
        <v>2794</v>
      </c>
      <c r="Y24">
        <v>2621</v>
      </c>
      <c r="Z24">
        <v>2762</v>
      </c>
      <c r="AA24">
        <v>2574</v>
      </c>
      <c r="AB24">
        <v>2511</v>
      </c>
      <c r="AC24">
        <v>2680</v>
      </c>
      <c r="AD24">
        <v>2697</v>
      </c>
      <c r="AE24">
        <v>2666</v>
      </c>
      <c r="AF24">
        <v>2733</v>
      </c>
      <c r="AG24">
        <v>2761</v>
      </c>
      <c r="AH24">
        <v>2754</v>
      </c>
      <c r="AI24" s="36">
        <v>2629</v>
      </c>
      <c r="AJ24" s="56">
        <f t="shared" si="1"/>
        <v>2657.4516129032259</v>
      </c>
      <c r="AK24" s="56">
        <f t="shared" si="2"/>
        <v>78.302762279789093</v>
      </c>
      <c r="AL24" s="57">
        <f t="shared" si="3"/>
        <v>2.946535767559828E-2</v>
      </c>
      <c r="AP24" s="1">
        <v>18</v>
      </c>
      <c r="AQ24" s="60">
        <f t="shared" si="0"/>
        <v>2.7649769585253458E-2</v>
      </c>
      <c r="AR24" s="4">
        <v>-4.3775126028970657E-2</v>
      </c>
      <c r="AS24" s="4">
        <v>-4.5149083317022276E-2</v>
      </c>
    </row>
    <row r="25" spans="4:45" x14ac:dyDescent="0.3">
      <c r="D25" s="13">
        <v>75</v>
      </c>
      <c r="E25">
        <v>2698</v>
      </c>
      <c r="F25">
        <v>2583</v>
      </c>
      <c r="G25">
        <v>2733</v>
      </c>
      <c r="H25">
        <v>2620</v>
      </c>
      <c r="I25">
        <v>2767</v>
      </c>
      <c r="J25">
        <v>2808</v>
      </c>
      <c r="K25">
        <v>2816</v>
      </c>
      <c r="L25">
        <v>2797</v>
      </c>
      <c r="M25">
        <v>2639</v>
      </c>
      <c r="N25">
        <v>2736</v>
      </c>
      <c r="O25">
        <v>2836</v>
      </c>
      <c r="P25">
        <v>2737</v>
      </c>
      <c r="Q25">
        <v>2843</v>
      </c>
      <c r="R25">
        <v>2688</v>
      </c>
      <c r="S25">
        <v>2676</v>
      </c>
      <c r="T25">
        <v>2756</v>
      </c>
      <c r="U25">
        <v>2843</v>
      </c>
      <c r="V25">
        <v>2800</v>
      </c>
      <c r="W25">
        <v>2772</v>
      </c>
      <c r="X25">
        <v>2876</v>
      </c>
      <c r="Y25">
        <v>2697</v>
      </c>
      <c r="Z25">
        <v>2831</v>
      </c>
      <c r="AA25">
        <v>2635</v>
      </c>
      <c r="AB25">
        <v>2604</v>
      </c>
      <c r="AC25">
        <v>2806</v>
      </c>
      <c r="AD25">
        <v>2782</v>
      </c>
      <c r="AE25">
        <v>2745</v>
      </c>
      <c r="AF25">
        <v>2807</v>
      </c>
      <c r="AG25">
        <v>2844</v>
      </c>
      <c r="AH25">
        <v>2828</v>
      </c>
      <c r="AI25" s="36">
        <v>2700</v>
      </c>
      <c r="AJ25" s="56">
        <f t="shared" si="1"/>
        <v>2751.7096774193546</v>
      </c>
      <c r="AK25" s="56">
        <f t="shared" si="2"/>
        <v>80.056310826978589</v>
      </c>
      <c r="AL25" s="57">
        <f t="shared" si="3"/>
        <v>2.9093298426038198E-2</v>
      </c>
      <c r="AP25" s="1">
        <v>19</v>
      </c>
      <c r="AQ25" s="60">
        <f t="shared" si="0"/>
        <v>2.9185867895545316E-2</v>
      </c>
      <c r="AR25" s="4">
        <v>-4.3773219189145569E-2</v>
      </c>
      <c r="AS25" s="4">
        <v>-4.5026406054336603E-2</v>
      </c>
    </row>
    <row r="26" spans="4:45" x14ac:dyDescent="0.3">
      <c r="D26" s="13">
        <v>80</v>
      </c>
      <c r="E26">
        <v>2848</v>
      </c>
      <c r="F26">
        <v>2717</v>
      </c>
      <c r="G26">
        <v>2903</v>
      </c>
      <c r="H26">
        <v>2780</v>
      </c>
      <c r="I26">
        <v>2943</v>
      </c>
      <c r="J26">
        <v>3020</v>
      </c>
      <c r="K26">
        <v>3001</v>
      </c>
      <c r="L26">
        <v>3035</v>
      </c>
      <c r="M26">
        <v>2796</v>
      </c>
      <c r="N26">
        <v>2910</v>
      </c>
      <c r="O26">
        <v>3011</v>
      </c>
      <c r="P26">
        <v>2838</v>
      </c>
      <c r="Q26">
        <v>2987</v>
      </c>
      <c r="R26">
        <v>2811</v>
      </c>
      <c r="S26">
        <v>2834</v>
      </c>
      <c r="T26">
        <v>2954</v>
      </c>
      <c r="U26">
        <v>3046</v>
      </c>
      <c r="V26">
        <v>2891</v>
      </c>
      <c r="W26">
        <v>2864</v>
      </c>
      <c r="X26">
        <v>3003</v>
      </c>
      <c r="Y26">
        <v>2789</v>
      </c>
      <c r="Z26">
        <v>2941</v>
      </c>
      <c r="AA26">
        <v>2727</v>
      </c>
      <c r="AB26">
        <v>2722</v>
      </c>
      <c r="AC26">
        <v>2995</v>
      </c>
      <c r="AD26">
        <v>2913</v>
      </c>
      <c r="AE26">
        <v>2866</v>
      </c>
      <c r="AF26">
        <v>2904</v>
      </c>
      <c r="AG26">
        <v>2984</v>
      </c>
      <c r="AH26">
        <v>2896</v>
      </c>
      <c r="AI26" s="36">
        <v>2805</v>
      </c>
      <c r="AJ26" s="56">
        <f t="shared" si="1"/>
        <v>2894.6451612903224</v>
      </c>
      <c r="AK26" s="56">
        <f t="shared" si="2"/>
        <v>96.542062814470256</v>
      </c>
      <c r="AL26" s="57">
        <f t="shared" si="3"/>
        <v>3.3351950734934119E-2</v>
      </c>
      <c r="AP26" s="1">
        <v>20</v>
      </c>
      <c r="AQ26" s="60">
        <f t="shared" si="0"/>
        <v>3.0721966205837174E-2</v>
      </c>
      <c r="AR26" s="4">
        <v>-4.2566291765864801E-2</v>
      </c>
      <c r="AS26" s="4">
        <v>-4.3271995399655004E-2</v>
      </c>
    </row>
    <row r="27" spans="4:45" x14ac:dyDescent="0.3">
      <c r="D27" s="13">
        <v>85</v>
      </c>
      <c r="E27">
        <v>3110</v>
      </c>
      <c r="F27">
        <v>2916</v>
      </c>
      <c r="G27">
        <v>3158</v>
      </c>
      <c r="H27">
        <v>3103</v>
      </c>
      <c r="I27">
        <v>3281</v>
      </c>
      <c r="J27">
        <v>3384</v>
      </c>
      <c r="K27">
        <v>3384</v>
      </c>
      <c r="L27">
        <v>3422</v>
      </c>
      <c r="M27">
        <v>3004</v>
      </c>
      <c r="N27">
        <v>3236</v>
      </c>
      <c r="O27">
        <v>3320</v>
      </c>
      <c r="P27">
        <v>3043</v>
      </c>
      <c r="Q27">
        <v>3300</v>
      </c>
      <c r="R27">
        <v>3093</v>
      </c>
      <c r="S27">
        <v>3149</v>
      </c>
      <c r="T27">
        <v>3267</v>
      </c>
      <c r="U27">
        <v>3373</v>
      </c>
      <c r="V27">
        <v>3097</v>
      </c>
      <c r="W27">
        <v>3026</v>
      </c>
      <c r="X27">
        <v>3249</v>
      </c>
      <c r="Y27">
        <v>2955</v>
      </c>
      <c r="Z27">
        <v>3227</v>
      </c>
      <c r="AA27">
        <v>2897</v>
      </c>
      <c r="AB27">
        <v>2964</v>
      </c>
      <c r="AC27">
        <v>3289</v>
      </c>
      <c r="AD27">
        <v>3206</v>
      </c>
      <c r="AE27">
        <v>3137</v>
      </c>
      <c r="AF27">
        <v>3087</v>
      </c>
      <c r="AG27">
        <v>3280</v>
      </c>
      <c r="AH27">
        <v>3070</v>
      </c>
      <c r="AI27" s="36">
        <v>3013</v>
      </c>
      <c r="AJ27" s="56">
        <f t="shared" si="1"/>
        <v>3162.5806451612902</v>
      </c>
      <c r="AK27" s="56">
        <f t="shared" si="2"/>
        <v>147.40166760557094</v>
      </c>
      <c r="AL27" s="57">
        <f t="shared" si="3"/>
        <v>4.6608034432606069E-2</v>
      </c>
      <c r="AP27" s="1">
        <v>21</v>
      </c>
      <c r="AQ27" s="60">
        <f t="shared" si="0"/>
        <v>3.2258064516129031E-2</v>
      </c>
      <c r="AR27" s="4">
        <v>-4.2232277526395176E-2</v>
      </c>
      <c r="AS27" s="4">
        <v>-4.1215222954211379E-2</v>
      </c>
    </row>
    <row r="28" spans="4:45" x14ac:dyDescent="0.3">
      <c r="D28" s="13">
        <v>90</v>
      </c>
      <c r="E28">
        <v>3679</v>
      </c>
      <c r="F28">
        <v>3397</v>
      </c>
      <c r="G28">
        <v>3747</v>
      </c>
      <c r="H28">
        <v>3730</v>
      </c>
      <c r="I28">
        <v>3953</v>
      </c>
      <c r="J28">
        <v>4156</v>
      </c>
      <c r="K28">
        <v>4119</v>
      </c>
      <c r="L28">
        <v>4179</v>
      </c>
      <c r="M28">
        <v>3525</v>
      </c>
      <c r="N28">
        <v>3887</v>
      </c>
      <c r="O28">
        <v>4019</v>
      </c>
      <c r="P28">
        <v>3507</v>
      </c>
      <c r="Q28">
        <v>4081</v>
      </c>
      <c r="R28">
        <v>3738</v>
      </c>
      <c r="S28">
        <v>3774</v>
      </c>
      <c r="T28">
        <v>3920</v>
      </c>
      <c r="U28">
        <v>4093</v>
      </c>
      <c r="V28">
        <v>3594</v>
      </c>
      <c r="W28">
        <v>3472</v>
      </c>
      <c r="X28">
        <v>3816</v>
      </c>
      <c r="Y28">
        <v>3375</v>
      </c>
      <c r="Z28">
        <v>3850</v>
      </c>
      <c r="AA28">
        <v>3275</v>
      </c>
      <c r="AB28">
        <v>3415</v>
      </c>
      <c r="AC28">
        <v>3926</v>
      </c>
      <c r="AD28">
        <v>3904</v>
      </c>
      <c r="AE28">
        <v>3866</v>
      </c>
      <c r="AF28">
        <v>3510</v>
      </c>
      <c r="AG28">
        <v>3971</v>
      </c>
      <c r="AH28">
        <v>3512</v>
      </c>
      <c r="AI28" s="36">
        <v>3534</v>
      </c>
      <c r="AJ28" s="56">
        <f t="shared" si="1"/>
        <v>3758.8387096774195</v>
      </c>
      <c r="AK28" s="56">
        <f t="shared" si="2"/>
        <v>257.1548297263983</v>
      </c>
      <c r="AL28" s="57">
        <f t="shared" si="3"/>
        <v>6.8413371678953241E-2</v>
      </c>
      <c r="AP28" s="1">
        <v>22</v>
      </c>
      <c r="AQ28" s="60">
        <f t="shared" si="0"/>
        <v>3.3794162826420893E-2</v>
      </c>
      <c r="AR28" s="4">
        <v>-4.0542723308027814E-2</v>
      </c>
      <c r="AS28" s="4">
        <v>-4.0670768225622066E-2</v>
      </c>
    </row>
    <row r="29" spans="4:45" x14ac:dyDescent="0.3">
      <c r="D29" s="13">
        <v>95</v>
      </c>
      <c r="E29">
        <v>4705</v>
      </c>
      <c r="F29">
        <v>4371</v>
      </c>
      <c r="G29">
        <v>4781</v>
      </c>
      <c r="H29">
        <v>4689</v>
      </c>
      <c r="I29">
        <v>4834</v>
      </c>
      <c r="J29">
        <v>5115</v>
      </c>
      <c r="K29">
        <v>5114</v>
      </c>
      <c r="L29">
        <v>5120</v>
      </c>
      <c r="M29">
        <v>4377</v>
      </c>
      <c r="N29">
        <v>4968</v>
      </c>
      <c r="O29">
        <v>5113</v>
      </c>
      <c r="P29">
        <v>4511</v>
      </c>
      <c r="Q29">
        <v>5073</v>
      </c>
      <c r="R29">
        <v>4742</v>
      </c>
      <c r="S29">
        <v>4747</v>
      </c>
      <c r="T29">
        <v>4888</v>
      </c>
      <c r="U29">
        <v>5031</v>
      </c>
      <c r="V29">
        <v>4596</v>
      </c>
      <c r="W29">
        <v>4494</v>
      </c>
      <c r="X29">
        <v>4857</v>
      </c>
      <c r="Y29">
        <v>4324</v>
      </c>
      <c r="Z29">
        <v>4910</v>
      </c>
      <c r="AA29">
        <v>4157</v>
      </c>
      <c r="AB29">
        <v>4369</v>
      </c>
      <c r="AC29">
        <v>4817</v>
      </c>
      <c r="AD29">
        <v>4866</v>
      </c>
      <c r="AE29">
        <v>4789</v>
      </c>
      <c r="AF29">
        <v>4531</v>
      </c>
      <c r="AG29">
        <v>4996</v>
      </c>
      <c r="AH29">
        <v>4451</v>
      </c>
      <c r="AI29" s="36">
        <v>4412</v>
      </c>
      <c r="AJ29" s="56">
        <f t="shared" si="1"/>
        <v>4733.8064516129034</v>
      </c>
      <c r="AK29" s="56">
        <f t="shared" si="2"/>
        <v>274.83454651296881</v>
      </c>
      <c r="AL29" s="57">
        <f t="shared" si="3"/>
        <v>5.805783344169619E-2</v>
      </c>
      <c r="AP29" s="1">
        <v>23</v>
      </c>
      <c r="AQ29" s="60">
        <f t="shared" si="0"/>
        <v>3.5330261136712747E-2</v>
      </c>
      <c r="AR29" s="4">
        <v>-3.7393912322123614E-2</v>
      </c>
      <c r="AS29" s="4">
        <v>-3.8355787737145972E-2</v>
      </c>
    </row>
    <row r="30" spans="4:45" ht="15.6" x14ac:dyDescent="0.3">
      <c r="D30" s="12" t="s">
        <v>37</v>
      </c>
      <c r="E30" s="42" t="s">
        <v>6</v>
      </c>
      <c r="F30" s="42" t="s">
        <v>8</v>
      </c>
      <c r="G30" s="42" t="s">
        <v>7</v>
      </c>
      <c r="H30" s="42" t="s">
        <v>10</v>
      </c>
      <c r="I30" s="42" t="s">
        <v>13</v>
      </c>
      <c r="J30" s="42" t="s">
        <v>9</v>
      </c>
      <c r="K30" s="42" t="s">
        <v>11</v>
      </c>
      <c r="L30" s="42" t="s">
        <v>14</v>
      </c>
      <c r="M30" s="42" t="s">
        <v>12</v>
      </c>
      <c r="N30" s="42" t="s">
        <v>15</v>
      </c>
      <c r="O30" s="42" t="s">
        <v>17</v>
      </c>
      <c r="P30" s="42" t="s">
        <v>21</v>
      </c>
      <c r="Q30" s="42" t="s">
        <v>22</v>
      </c>
      <c r="R30" s="42" t="s">
        <v>20</v>
      </c>
      <c r="S30" s="42" t="s">
        <v>16</v>
      </c>
      <c r="T30" s="42" t="s">
        <v>18</v>
      </c>
      <c r="U30" s="42" t="s">
        <v>19</v>
      </c>
      <c r="V30" s="42" t="s">
        <v>23</v>
      </c>
      <c r="W30" s="42" t="s">
        <v>24</v>
      </c>
      <c r="X30" s="42" t="s">
        <v>25</v>
      </c>
      <c r="Y30" s="42" t="s">
        <v>28</v>
      </c>
      <c r="Z30" s="42" t="s">
        <v>30</v>
      </c>
      <c r="AA30" s="42" t="s">
        <v>27</v>
      </c>
      <c r="AB30" s="42" t="s">
        <v>26</v>
      </c>
      <c r="AC30" s="42" t="s">
        <v>29</v>
      </c>
      <c r="AD30" s="42" t="s">
        <v>31</v>
      </c>
      <c r="AE30" s="42" t="s">
        <v>33</v>
      </c>
      <c r="AF30" s="42" t="s">
        <v>32</v>
      </c>
      <c r="AG30" s="42" t="s">
        <v>34</v>
      </c>
      <c r="AH30" s="42" t="s">
        <v>35</v>
      </c>
      <c r="AI30" s="37" t="s">
        <v>36</v>
      </c>
      <c r="AJ30" s="21" t="s">
        <v>39</v>
      </c>
      <c r="AK30" s="21" t="s">
        <v>40</v>
      </c>
      <c r="AL30" s="22" t="s">
        <v>41</v>
      </c>
      <c r="AP30" s="1">
        <v>24</v>
      </c>
      <c r="AQ30" s="60">
        <f t="shared" si="0"/>
        <v>3.6866359447004608E-2</v>
      </c>
      <c r="AR30" s="4">
        <v>-3.6504603456630626E-2</v>
      </c>
      <c r="AS30" s="4">
        <v>-3.7404039854086156E-2</v>
      </c>
    </row>
    <row r="31" spans="4:45" x14ac:dyDescent="0.3">
      <c r="D31" s="13">
        <v>1</v>
      </c>
      <c r="E31">
        <v>1302</v>
      </c>
      <c r="F31">
        <v>1243</v>
      </c>
      <c r="G31">
        <v>1303</v>
      </c>
      <c r="H31">
        <v>1270</v>
      </c>
      <c r="I31">
        <v>1358</v>
      </c>
      <c r="J31">
        <v>1325</v>
      </c>
      <c r="K31">
        <v>1320</v>
      </c>
      <c r="L31">
        <v>1249</v>
      </c>
      <c r="M31">
        <v>1345</v>
      </c>
      <c r="N31">
        <v>1282</v>
      </c>
      <c r="O31">
        <v>1295</v>
      </c>
      <c r="P31">
        <v>1333</v>
      </c>
      <c r="Q31">
        <v>1278</v>
      </c>
      <c r="R31">
        <v>1254</v>
      </c>
      <c r="S31">
        <v>1280</v>
      </c>
      <c r="T31">
        <v>1275</v>
      </c>
      <c r="U31">
        <v>1402</v>
      </c>
      <c r="V31">
        <v>1320</v>
      </c>
      <c r="W31">
        <v>1339</v>
      </c>
      <c r="X31">
        <v>1335</v>
      </c>
      <c r="Y31">
        <v>1277</v>
      </c>
      <c r="Z31">
        <v>1321</v>
      </c>
      <c r="AA31">
        <v>1233</v>
      </c>
      <c r="AB31">
        <v>1346</v>
      </c>
      <c r="AC31">
        <v>1353</v>
      </c>
      <c r="AD31">
        <v>1321</v>
      </c>
      <c r="AE31">
        <v>1059</v>
      </c>
      <c r="AF31">
        <v>1395</v>
      </c>
      <c r="AG31">
        <v>1400</v>
      </c>
      <c r="AH31">
        <v>1376</v>
      </c>
      <c r="AI31">
        <v>1381</v>
      </c>
      <c r="AJ31" s="56">
        <f>AVERAGE(E31:AI31)</f>
        <v>1308.7096774193549</v>
      </c>
      <c r="AK31" s="56">
        <f>STDEV(E31:AI31)</f>
        <v>65.753678502112251</v>
      </c>
      <c r="AL31" s="57">
        <f>AK31/AJ31</f>
        <v>5.0243136149013552E-2</v>
      </c>
      <c r="AP31" s="1">
        <v>25</v>
      </c>
      <c r="AQ31" s="60">
        <f t="shared" si="0"/>
        <v>3.840245775729647E-2</v>
      </c>
      <c r="AR31" s="4">
        <v>-3.6206218024399842E-2</v>
      </c>
      <c r="AS31" s="4">
        <v>-3.7079510703363912E-2</v>
      </c>
    </row>
    <row r="32" spans="4:45" x14ac:dyDescent="0.3">
      <c r="D32" s="13">
        <v>3</v>
      </c>
      <c r="E32">
        <v>1439</v>
      </c>
      <c r="F32">
        <v>1416</v>
      </c>
      <c r="G32">
        <v>1504</v>
      </c>
      <c r="H32">
        <v>1431</v>
      </c>
      <c r="I32">
        <v>1487</v>
      </c>
      <c r="J32">
        <v>1497</v>
      </c>
      <c r="K32">
        <v>1484</v>
      </c>
      <c r="L32">
        <v>1454</v>
      </c>
      <c r="M32">
        <v>1507</v>
      </c>
      <c r="N32">
        <v>1474</v>
      </c>
      <c r="O32">
        <v>1489</v>
      </c>
      <c r="P32">
        <v>1505</v>
      </c>
      <c r="Q32">
        <v>1493</v>
      </c>
      <c r="R32">
        <v>1434</v>
      </c>
      <c r="S32">
        <v>1438</v>
      </c>
      <c r="T32">
        <v>1453</v>
      </c>
      <c r="U32">
        <v>1580</v>
      </c>
      <c r="V32">
        <v>1508</v>
      </c>
      <c r="W32">
        <v>1530</v>
      </c>
      <c r="X32">
        <v>1537</v>
      </c>
      <c r="Y32">
        <v>1472</v>
      </c>
      <c r="Z32">
        <v>1520</v>
      </c>
      <c r="AA32">
        <v>1410</v>
      </c>
      <c r="AB32">
        <v>1485</v>
      </c>
      <c r="AC32">
        <v>1487</v>
      </c>
      <c r="AD32">
        <v>1539</v>
      </c>
      <c r="AE32">
        <v>1369</v>
      </c>
      <c r="AF32">
        <v>1577</v>
      </c>
      <c r="AG32">
        <v>1601</v>
      </c>
      <c r="AH32">
        <v>1621</v>
      </c>
      <c r="AI32">
        <v>1513</v>
      </c>
      <c r="AJ32" s="56">
        <f t="shared" ref="AJ32:AJ51" si="4">AVERAGE(E32:AI32)</f>
        <v>1492.0645161290322</v>
      </c>
      <c r="AK32" s="56">
        <f t="shared" ref="AK32:AK51" si="5">STDEV(E32:AI32)</f>
        <v>56.425133574717677</v>
      </c>
      <c r="AL32" s="57">
        <f t="shared" ref="AL32:AL51" si="6">AK32/AJ32</f>
        <v>3.7816818887366453E-2</v>
      </c>
      <c r="AP32" s="1">
        <v>26</v>
      </c>
      <c r="AQ32" s="60">
        <f t="shared" si="0"/>
        <v>3.9938556067588324E-2</v>
      </c>
      <c r="AR32" s="4">
        <v>-3.5947712418300588E-2</v>
      </c>
      <c r="AS32" s="4">
        <v>-3.6993540810334735E-2</v>
      </c>
    </row>
    <row r="33" spans="4:45" x14ac:dyDescent="0.3">
      <c r="D33" s="13">
        <v>5</v>
      </c>
      <c r="E33">
        <v>1510</v>
      </c>
      <c r="F33">
        <v>1499</v>
      </c>
      <c r="G33">
        <v>1582</v>
      </c>
      <c r="H33">
        <v>1494</v>
      </c>
      <c r="I33">
        <v>1569</v>
      </c>
      <c r="J33">
        <v>1576</v>
      </c>
      <c r="K33">
        <v>1564</v>
      </c>
      <c r="L33">
        <v>1521</v>
      </c>
      <c r="M33">
        <v>1572</v>
      </c>
      <c r="N33">
        <v>1545</v>
      </c>
      <c r="O33">
        <v>1600</v>
      </c>
      <c r="P33">
        <v>1601</v>
      </c>
      <c r="Q33">
        <v>1613</v>
      </c>
      <c r="R33">
        <v>1529</v>
      </c>
      <c r="S33">
        <v>1529</v>
      </c>
      <c r="T33">
        <v>1531</v>
      </c>
      <c r="U33">
        <v>1654</v>
      </c>
      <c r="V33">
        <v>1605</v>
      </c>
      <c r="W33">
        <v>1631</v>
      </c>
      <c r="X33">
        <v>1629</v>
      </c>
      <c r="Y33">
        <v>1576</v>
      </c>
      <c r="Z33">
        <v>1631</v>
      </c>
      <c r="AA33">
        <v>1526</v>
      </c>
      <c r="AB33">
        <v>1550</v>
      </c>
      <c r="AC33">
        <v>1561</v>
      </c>
      <c r="AD33">
        <v>1635</v>
      </c>
      <c r="AE33">
        <v>1503</v>
      </c>
      <c r="AF33">
        <v>1683</v>
      </c>
      <c r="AG33">
        <v>1714</v>
      </c>
      <c r="AH33">
        <v>1710</v>
      </c>
      <c r="AI33">
        <v>1617</v>
      </c>
      <c r="AJ33" s="56">
        <f t="shared" si="4"/>
        <v>1582.5806451612902</v>
      </c>
      <c r="AK33" s="56">
        <f t="shared" si="5"/>
        <v>59.731495987487421</v>
      </c>
      <c r="AL33" s="57">
        <f t="shared" si="6"/>
        <v>3.7743097749941092E-2</v>
      </c>
      <c r="AP33" s="1">
        <v>27</v>
      </c>
      <c r="AQ33" s="60">
        <f t="shared" si="0"/>
        <v>4.1474654377880185E-2</v>
      </c>
      <c r="AR33" s="4">
        <v>-3.5798608895411851E-2</v>
      </c>
      <c r="AS33" s="4">
        <v>-3.2905916885524418E-2</v>
      </c>
    </row>
    <row r="34" spans="4:45" x14ac:dyDescent="0.3">
      <c r="D34" s="13">
        <v>10</v>
      </c>
      <c r="E34">
        <v>1645</v>
      </c>
      <c r="F34">
        <v>1616</v>
      </c>
      <c r="G34">
        <v>1715</v>
      </c>
      <c r="H34">
        <v>1603</v>
      </c>
      <c r="I34">
        <v>1692</v>
      </c>
      <c r="J34">
        <v>1704</v>
      </c>
      <c r="K34">
        <v>1682</v>
      </c>
      <c r="L34">
        <v>1655</v>
      </c>
      <c r="M34">
        <v>1695</v>
      </c>
      <c r="N34">
        <v>1665</v>
      </c>
      <c r="O34">
        <v>1755</v>
      </c>
      <c r="P34">
        <v>1733</v>
      </c>
      <c r="Q34">
        <v>1744</v>
      </c>
      <c r="R34">
        <v>1673</v>
      </c>
      <c r="S34">
        <v>1636</v>
      </c>
      <c r="T34">
        <v>1648</v>
      </c>
      <c r="U34">
        <v>1771</v>
      </c>
      <c r="V34">
        <v>1759</v>
      </c>
      <c r="W34">
        <v>1765</v>
      </c>
      <c r="X34">
        <v>1787</v>
      </c>
      <c r="Y34">
        <v>1720</v>
      </c>
      <c r="Z34">
        <v>1781</v>
      </c>
      <c r="AA34">
        <v>1675</v>
      </c>
      <c r="AB34">
        <v>1665</v>
      </c>
      <c r="AC34">
        <v>1687</v>
      </c>
      <c r="AD34">
        <v>1756</v>
      </c>
      <c r="AE34">
        <v>1679</v>
      </c>
      <c r="AF34">
        <v>1843</v>
      </c>
      <c r="AG34">
        <v>1854</v>
      </c>
      <c r="AH34">
        <v>1845</v>
      </c>
      <c r="AI34">
        <v>1779</v>
      </c>
      <c r="AJ34" s="56">
        <f t="shared" si="4"/>
        <v>1717</v>
      </c>
      <c r="AK34" s="56">
        <f t="shared" si="5"/>
        <v>66.412348249403138</v>
      </c>
      <c r="AL34" s="57">
        <f t="shared" si="6"/>
        <v>3.8679294262902238E-2</v>
      </c>
      <c r="AP34" s="1">
        <v>28</v>
      </c>
      <c r="AQ34" s="60">
        <f t="shared" si="0"/>
        <v>4.3010752688172046E-2</v>
      </c>
      <c r="AR34" s="4">
        <v>-3.536067892503536E-2</v>
      </c>
      <c r="AS34" s="4">
        <v>-3.2849338700402561E-2</v>
      </c>
    </row>
    <row r="35" spans="4:45" x14ac:dyDescent="0.3">
      <c r="D35" s="13">
        <v>15</v>
      </c>
      <c r="E35">
        <v>1733</v>
      </c>
      <c r="F35">
        <v>1696</v>
      </c>
      <c r="G35">
        <v>1807</v>
      </c>
      <c r="H35">
        <v>1693</v>
      </c>
      <c r="I35">
        <v>1794</v>
      </c>
      <c r="J35">
        <v>1804</v>
      </c>
      <c r="K35">
        <v>1788</v>
      </c>
      <c r="L35">
        <v>1749</v>
      </c>
      <c r="M35">
        <v>1777</v>
      </c>
      <c r="N35">
        <v>1768</v>
      </c>
      <c r="O35">
        <v>1862</v>
      </c>
      <c r="P35">
        <v>1838</v>
      </c>
      <c r="Q35">
        <v>1856</v>
      </c>
      <c r="R35">
        <v>1769</v>
      </c>
      <c r="S35">
        <v>1737</v>
      </c>
      <c r="T35">
        <v>1752</v>
      </c>
      <c r="U35">
        <v>1866</v>
      </c>
      <c r="V35">
        <v>1873</v>
      </c>
      <c r="W35">
        <v>1877</v>
      </c>
      <c r="X35">
        <v>1898</v>
      </c>
      <c r="Y35">
        <v>1812</v>
      </c>
      <c r="Z35">
        <v>1896</v>
      </c>
      <c r="AA35">
        <v>1775</v>
      </c>
      <c r="AB35">
        <v>1750</v>
      </c>
      <c r="AC35">
        <v>1783</v>
      </c>
      <c r="AD35">
        <v>1872</v>
      </c>
      <c r="AE35">
        <v>1788</v>
      </c>
      <c r="AF35">
        <v>1950</v>
      </c>
      <c r="AG35">
        <v>1963</v>
      </c>
      <c r="AH35">
        <v>1951</v>
      </c>
      <c r="AI35">
        <v>1876</v>
      </c>
      <c r="AJ35" s="56">
        <f t="shared" si="4"/>
        <v>1817.8387096774193</v>
      </c>
      <c r="AK35" s="56">
        <f t="shared" si="5"/>
        <v>72.551635301667986</v>
      </c>
      <c r="AL35" s="57">
        <f t="shared" si="6"/>
        <v>3.9910930994830937E-2</v>
      </c>
      <c r="AP35" s="1">
        <v>29</v>
      </c>
      <c r="AQ35" s="60">
        <f t="shared" si="0"/>
        <v>4.4546850998463901E-2</v>
      </c>
      <c r="AR35" s="4">
        <v>-3.3992583436341164E-2</v>
      </c>
      <c r="AS35" s="4">
        <v>-3.2133477522014453E-2</v>
      </c>
    </row>
    <row r="36" spans="4:45" x14ac:dyDescent="0.3">
      <c r="D36" s="13">
        <v>20</v>
      </c>
      <c r="E36">
        <v>1814</v>
      </c>
      <c r="F36">
        <v>1776</v>
      </c>
      <c r="G36">
        <v>1881</v>
      </c>
      <c r="H36">
        <v>1770</v>
      </c>
      <c r="I36">
        <v>1879</v>
      </c>
      <c r="J36">
        <v>1892</v>
      </c>
      <c r="K36">
        <v>1865</v>
      </c>
      <c r="L36">
        <v>1830</v>
      </c>
      <c r="M36">
        <v>1857</v>
      </c>
      <c r="N36">
        <v>1861</v>
      </c>
      <c r="O36">
        <v>1955</v>
      </c>
      <c r="P36">
        <v>1925</v>
      </c>
      <c r="Q36">
        <v>1952</v>
      </c>
      <c r="R36">
        <v>1854</v>
      </c>
      <c r="S36">
        <v>1821</v>
      </c>
      <c r="T36">
        <v>1842</v>
      </c>
      <c r="U36">
        <v>1951</v>
      </c>
      <c r="V36">
        <v>1971</v>
      </c>
      <c r="W36">
        <v>1970</v>
      </c>
      <c r="X36">
        <v>1997</v>
      </c>
      <c r="Y36">
        <v>1903</v>
      </c>
      <c r="Z36">
        <v>1989</v>
      </c>
      <c r="AA36">
        <v>1863</v>
      </c>
      <c r="AB36">
        <v>1830</v>
      </c>
      <c r="AC36">
        <v>1866</v>
      </c>
      <c r="AD36">
        <v>1962</v>
      </c>
      <c r="AE36">
        <v>1890</v>
      </c>
      <c r="AF36">
        <v>2044</v>
      </c>
      <c r="AG36">
        <v>2047</v>
      </c>
      <c r="AH36">
        <v>2047</v>
      </c>
      <c r="AI36">
        <v>1956</v>
      </c>
      <c r="AJ36" s="56">
        <f t="shared" si="4"/>
        <v>1905.1612903225807</v>
      </c>
      <c r="AK36" s="56">
        <f t="shared" si="5"/>
        <v>76.511914877877487</v>
      </c>
      <c r="AL36" s="57">
        <f t="shared" si="6"/>
        <v>4.0160334595567254E-2</v>
      </c>
      <c r="AP36" s="1">
        <v>30</v>
      </c>
      <c r="AQ36" s="60">
        <f t="shared" si="0"/>
        <v>4.6082949308755762E-2</v>
      </c>
      <c r="AR36" s="4">
        <v>-3.3374033374033371E-2</v>
      </c>
      <c r="AS36" s="4">
        <v>-3.1859816806053362E-2</v>
      </c>
    </row>
    <row r="37" spans="4:45" x14ac:dyDescent="0.3">
      <c r="D37" s="13">
        <v>25</v>
      </c>
      <c r="E37">
        <v>1894</v>
      </c>
      <c r="F37">
        <v>1857</v>
      </c>
      <c r="G37">
        <v>1966</v>
      </c>
      <c r="H37">
        <v>1846</v>
      </c>
      <c r="I37">
        <v>1950</v>
      </c>
      <c r="J37">
        <v>1975</v>
      </c>
      <c r="K37">
        <v>1951</v>
      </c>
      <c r="L37">
        <v>1915</v>
      </c>
      <c r="M37">
        <v>1925</v>
      </c>
      <c r="N37">
        <v>1942</v>
      </c>
      <c r="O37">
        <v>2056</v>
      </c>
      <c r="P37">
        <v>2004</v>
      </c>
      <c r="Q37">
        <v>2040</v>
      </c>
      <c r="R37">
        <v>1930</v>
      </c>
      <c r="S37">
        <v>1896</v>
      </c>
      <c r="T37">
        <v>1915</v>
      </c>
      <c r="U37">
        <v>2029</v>
      </c>
      <c r="V37">
        <v>2061</v>
      </c>
      <c r="W37">
        <v>2063</v>
      </c>
      <c r="X37">
        <v>2097</v>
      </c>
      <c r="Y37">
        <v>1994</v>
      </c>
      <c r="Z37">
        <v>2074</v>
      </c>
      <c r="AA37">
        <v>1943</v>
      </c>
      <c r="AB37">
        <v>1897</v>
      </c>
      <c r="AC37">
        <v>1962</v>
      </c>
      <c r="AD37">
        <v>2042</v>
      </c>
      <c r="AE37">
        <v>1980</v>
      </c>
      <c r="AF37">
        <v>2127</v>
      </c>
      <c r="AG37">
        <v>2131</v>
      </c>
      <c r="AH37">
        <v>2137</v>
      </c>
      <c r="AI37">
        <v>2040</v>
      </c>
      <c r="AJ37" s="56">
        <f t="shared" si="4"/>
        <v>1988.3548387096773</v>
      </c>
      <c r="AK37" s="56">
        <f t="shared" si="5"/>
        <v>80.903872337112418</v>
      </c>
      <c r="AL37" s="57">
        <f t="shared" si="6"/>
        <v>4.068885028067433E-2</v>
      </c>
      <c r="AP37" s="1">
        <v>31</v>
      </c>
      <c r="AQ37" s="60">
        <f t="shared" si="0"/>
        <v>4.7619047619047616E-2</v>
      </c>
      <c r="AR37" s="4">
        <v>-3.322800937722966E-2</v>
      </c>
      <c r="AS37" s="4">
        <v>-3.0305669250195903E-2</v>
      </c>
    </row>
    <row r="38" spans="4:45" x14ac:dyDescent="0.3">
      <c r="D38" s="13">
        <v>30</v>
      </c>
      <c r="E38">
        <v>1974</v>
      </c>
      <c r="F38">
        <v>1934</v>
      </c>
      <c r="G38">
        <v>2044</v>
      </c>
      <c r="H38">
        <v>1918</v>
      </c>
      <c r="I38">
        <v>2026</v>
      </c>
      <c r="J38">
        <v>2045</v>
      </c>
      <c r="K38">
        <v>2021</v>
      </c>
      <c r="L38">
        <v>1999</v>
      </c>
      <c r="M38">
        <v>2002</v>
      </c>
      <c r="N38">
        <v>2013</v>
      </c>
      <c r="O38">
        <v>2132</v>
      </c>
      <c r="P38">
        <v>2083</v>
      </c>
      <c r="Q38">
        <v>2139</v>
      </c>
      <c r="R38">
        <v>2011</v>
      </c>
      <c r="S38">
        <v>1962</v>
      </c>
      <c r="T38">
        <v>1991</v>
      </c>
      <c r="U38">
        <v>2106</v>
      </c>
      <c r="V38">
        <v>2147</v>
      </c>
      <c r="W38">
        <v>2142</v>
      </c>
      <c r="X38">
        <v>2188</v>
      </c>
      <c r="Y38">
        <v>2081</v>
      </c>
      <c r="Z38">
        <v>2163</v>
      </c>
      <c r="AA38">
        <v>2025</v>
      </c>
      <c r="AB38">
        <v>1964</v>
      </c>
      <c r="AC38">
        <v>2042</v>
      </c>
      <c r="AD38">
        <v>2129</v>
      </c>
      <c r="AE38">
        <v>2058</v>
      </c>
      <c r="AF38">
        <v>2195</v>
      </c>
      <c r="AG38">
        <v>2219</v>
      </c>
      <c r="AH38">
        <v>2214</v>
      </c>
      <c r="AI38">
        <v>2113</v>
      </c>
      <c r="AJ38" s="56">
        <f t="shared" si="4"/>
        <v>2067.0967741935483</v>
      </c>
      <c r="AK38" s="56">
        <f t="shared" si="5"/>
        <v>84.152779648569222</v>
      </c>
      <c r="AL38" s="57">
        <f t="shared" si="6"/>
        <v>4.0710614374307834E-2</v>
      </c>
      <c r="AP38" s="1">
        <v>32</v>
      </c>
      <c r="AQ38" s="60">
        <f t="shared" si="0"/>
        <v>4.9155145929339478E-2</v>
      </c>
      <c r="AR38" s="4">
        <v>-3.3165916175961166E-2</v>
      </c>
      <c r="AS38" s="4">
        <v>-2.9434250764525993E-2</v>
      </c>
    </row>
    <row r="39" spans="4:45" x14ac:dyDescent="0.3">
      <c r="D39" s="13">
        <v>35</v>
      </c>
      <c r="E39">
        <v>2050</v>
      </c>
      <c r="F39">
        <v>2006</v>
      </c>
      <c r="G39">
        <v>2115</v>
      </c>
      <c r="H39">
        <v>1991</v>
      </c>
      <c r="I39">
        <v>2097</v>
      </c>
      <c r="J39">
        <v>2114</v>
      </c>
      <c r="K39">
        <v>2096</v>
      </c>
      <c r="L39">
        <v>2071</v>
      </c>
      <c r="M39">
        <v>2071</v>
      </c>
      <c r="N39">
        <v>2086</v>
      </c>
      <c r="O39">
        <v>2219</v>
      </c>
      <c r="P39">
        <v>2165</v>
      </c>
      <c r="Q39">
        <v>2224</v>
      </c>
      <c r="R39">
        <v>2083</v>
      </c>
      <c r="S39">
        <v>2025</v>
      </c>
      <c r="T39">
        <v>2071</v>
      </c>
      <c r="U39">
        <v>2179</v>
      </c>
      <c r="V39">
        <v>2224</v>
      </c>
      <c r="W39">
        <v>2221</v>
      </c>
      <c r="X39">
        <v>2276</v>
      </c>
      <c r="Y39">
        <v>2154</v>
      </c>
      <c r="Z39">
        <v>2241</v>
      </c>
      <c r="AA39">
        <v>2100</v>
      </c>
      <c r="AB39">
        <v>2022</v>
      </c>
      <c r="AC39">
        <v>2124</v>
      </c>
      <c r="AD39">
        <v>2208</v>
      </c>
      <c r="AE39">
        <v>2131</v>
      </c>
      <c r="AF39">
        <v>2265</v>
      </c>
      <c r="AG39">
        <v>2293</v>
      </c>
      <c r="AH39">
        <v>2288</v>
      </c>
      <c r="AI39">
        <v>2181</v>
      </c>
      <c r="AJ39" s="56">
        <f t="shared" si="4"/>
        <v>2141.6451612903224</v>
      </c>
      <c r="AK39" s="56">
        <f t="shared" si="5"/>
        <v>87.175894369600741</v>
      </c>
      <c r="AL39" s="57">
        <f t="shared" si="6"/>
        <v>4.0705106497230394E-2</v>
      </c>
      <c r="AP39" s="1">
        <v>33</v>
      </c>
      <c r="AQ39" s="60">
        <f t="shared" si="0"/>
        <v>5.0691244239631339E-2</v>
      </c>
      <c r="AR39" s="4">
        <v>-3.3084222016962032E-2</v>
      </c>
      <c r="AS39" s="4">
        <v>-2.9332304129679698E-2</v>
      </c>
    </row>
    <row r="40" spans="4:45" x14ac:dyDescent="0.3">
      <c r="D40" s="13">
        <v>40</v>
      </c>
      <c r="E40">
        <v>2126</v>
      </c>
      <c r="F40">
        <v>2067</v>
      </c>
      <c r="G40">
        <v>2183</v>
      </c>
      <c r="H40">
        <v>2055</v>
      </c>
      <c r="I40">
        <v>2163</v>
      </c>
      <c r="J40">
        <v>2189</v>
      </c>
      <c r="K40">
        <v>2166</v>
      </c>
      <c r="L40">
        <v>2141</v>
      </c>
      <c r="M40">
        <v>2129</v>
      </c>
      <c r="N40">
        <v>2160</v>
      </c>
      <c r="O40">
        <v>2299</v>
      </c>
      <c r="P40">
        <v>2240</v>
      </c>
      <c r="Q40">
        <v>2291</v>
      </c>
      <c r="R40">
        <v>2148</v>
      </c>
      <c r="S40">
        <v>2099</v>
      </c>
      <c r="T40">
        <v>2141</v>
      </c>
      <c r="U40">
        <v>2247</v>
      </c>
      <c r="V40">
        <v>2295</v>
      </c>
      <c r="W40">
        <v>2283</v>
      </c>
      <c r="X40">
        <v>2348</v>
      </c>
      <c r="Y40">
        <v>2218</v>
      </c>
      <c r="Z40">
        <v>2307</v>
      </c>
      <c r="AA40">
        <v>2162</v>
      </c>
      <c r="AB40">
        <v>2091</v>
      </c>
      <c r="AC40">
        <v>2204</v>
      </c>
      <c r="AD40">
        <v>2271</v>
      </c>
      <c r="AE40">
        <v>2212</v>
      </c>
      <c r="AF40">
        <v>2336</v>
      </c>
      <c r="AG40">
        <v>2360</v>
      </c>
      <c r="AH40">
        <v>2359</v>
      </c>
      <c r="AI40">
        <v>2243</v>
      </c>
      <c r="AJ40" s="56">
        <f t="shared" si="4"/>
        <v>2210.7419354838707</v>
      </c>
      <c r="AK40" s="56">
        <f t="shared" si="5"/>
        <v>87.804695296601494</v>
      </c>
      <c r="AL40" s="57">
        <f t="shared" si="6"/>
        <v>3.971729756751706E-2</v>
      </c>
      <c r="AP40" s="1">
        <v>34</v>
      </c>
      <c r="AQ40" s="60">
        <f t="shared" si="0"/>
        <v>5.2227342549923193E-2</v>
      </c>
      <c r="AR40" s="4">
        <v>-3.2178217821782179E-2</v>
      </c>
      <c r="AS40" s="4">
        <v>-2.9105677299263971E-2</v>
      </c>
    </row>
    <row r="41" spans="4:45" x14ac:dyDescent="0.3">
      <c r="D41" s="13">
        <v>45</v>
      </c>
      <c r="E41">
        <v>2204</v>
      </c>
      <c r="F41">
        <v>2128</v>
      </c>
      <c r="G41">
        <v>2244</v>
      </c>
      <c r="H41">
        <v>2126</v>
      </c>
      <c r="I41">
        <v>2227</v>
      </c>
      <c r="J41">
        <v>2257</v>
      </c>
      <c r="K41">
        <v>2226</v>
      </c>
      <c r="L41">
        <v>2210</v>
      </c>
      <c r="M41">
        <v>2186</v>
      </c>
      <c r="N41">
        <v>2236</v>
      </c>
      <c r="O41">
        <v>2364</v>
      </c>
      <c r="P41">
        <v>2304</v>
      </c>
      <c r="Q41">
        <v>2361</v>
      </c>
      <c r="R41">
        <v>2216</v>
      </c>
      <c r="S41">
        <v>2173</v>
      </c>
      <c r="T41">
        <v>2220</v>
      </c>
      <c r="U41">
        <v>2309</v>
      </c>
      <c r="V41">
        <v>2369</v>
      </c>
      <c r="W41">
        <v>2344</v>
      </c>
      <c r="X41">
        <v>2415</v>
      </c>
      <c r="Y41">
        <v>2285</v>
      </c>
      <c r="Z41">
        <v>2385</v>
      </c>
      <c r="AA41">
        <v>2227</v>
      </c>
      <c r="AB41">
        <v>2150</v>
      </c>
      <c r="AC41">
        <v>2276</v>
      </c>
      <c r="AD41">
        <v>2336</v>
      </c>
      <c r="AE41">
        <v>2279</v>
      </c>
      <c r="AF41">
        <v>2418</v>
      </c>
      <c r="AG41">
        <v>2425</v>
      </c>
      <c r="AH41">
        <v>2429</v>
      </c>
      <c r="AI41">
        <v>2304</v>
      </c>
      <c r="AJ41" s="56">
        <f t="shared" si="4"/>
        <v>2278.483870967742</v>
      </c>
      <c r="AK41" s="56">
        <f t="shared" si="5"/>
        <v>88.868018607273982</v>
      </c>
      <c r="AL41" s="57">
        <f t="shared" si="6"/>
        <v>3.9003137015637075E-2</v>
      </c>
      <c r="AP41" s="1">
        <v>35</v>
      </c>
      <c r="AQ41" s="60">
        <f t="shared" si="0"/>
        <v>5.3763440860215055E-2</v>
      </c>
      <c r="AR41" s="4">
        <v>-3.2135747464214701E-2</v>
      </c>
      <c r="AS41" s="4">
        <v>-2.7949034114262229E-2</v>
      </c>
    </row>
    <row r="42" spans="4:45" x14ac:dyDescent="0.3">
      <c r="D42" s="13">
        <v>50</v>
      </c>
      <c r="E42">
        <v>2263</v>
      </c>
      <c r="F42">
        <v>2182</v>
      </c>
      <c r="G42">
        <v>2310</v>
      </c>
      <c r="H42">
        <v>2188</v>
      </c>
      <c r="I42">
        <v>2289</v>
      </c>
      <c r="J42">
        <v>2321</v>
      </c>
      <c r="K42">
        <v>2297</v>
      </c>
      <c r="L42">
        <v>2277</v>
      </c>
      <c r="M42">
        <v>2240</v>
      </c>
      <c r="N42">
        <v>2303</v>
      </c>
      <c r="O42">
        <v>2435</v>
      </c>
      <c r="P42">
        <v>2362</v>
      </c>
      <c r="Q42">
        <v>2432</v>
      </c>
      <c r="R42">
        <v>2286</v>
      </c>
      <c r="S42">
        <v>2239</v>
      </c>
      <c r="T42">
        <v>2288</v>
      </c>
      <c r="U42">
        <v>2372</v>
      </c>
      <c r="V42">
        <v>2437</v>
      </c>
      <c r="W42">
        <v>2410</v>
      </c>
      <c r="X42">
        <v>2483</v>
      </c>
      <c r="Y42">
        <v>2343</v>
      </c>
      <c r="Z42">
        <v>2460</v>
      </c>
      <c r="AA42">
        <v>2281</v>
      </c>
      <c r="AB42">
        <v>2207</v>
      </c>
      <c r="AC42">
        <v>2345</v>
      </c>
      <c r="AD42">
        <v>2407</v>
      </c>
      <c r="AE42">
        <v>2352</v>
      </c>
      <c r="AF42">
        <v>2477</v>
      </c>
      <c r="AG42">
        <v>2489</v>
      </c>
      <c r="AH42">
        <v>2492</v>
      </c>
      <c r="AI42">
        <v>2361</v>
      </c>
      <c r="AJ42" s="56">
        <f t="shared" si="4"/>
        <v>2342.8387096774195</v>
      </c>
      <c r="AK42" s="56">
        <f t="shared" si="5"/>
        <v>91.127052980694117</v>
      </c>
      <c r="AL42" s="57">
        <f t="shared" si="6"/>
        <v>3.889599937216387E-2</v>
      </c>
      <c r="AP42" s="1">
        <v>36</v>
      </c>
      <c r="AQ42" s="60">
        <f t="shared" si="0"/>
        <v>5.5299539170506916E-2</v>
      </c>
      <c r="AR42" s="4">
        <v>-3.1975726455829127E-2</v>
      </c>
      <c r="AS42" s="4">
        <v>-2.7877339705296694E-2</v>
      </c>
    </row>
    <row r="43" spans="4:45" x14ac:dyDescent="0.3">
      <c r="D43" s="13">
        <v>55</v>
      </c>
      <c r="E43">
        <v>2325</v>
      </c>
      <c r="F43">
        <v>2235</v>
      </c>
      <c r="G43">
        <v>2368</v>
      </c>
      <c r="H43">
        <v>2259</v>
      </c>
      <c r="I43">
        <v>2351</v>
      </c>
      <c r="J43">
        <v>2389</v>
      </c>
      <c r="K43">
        <v>2363</v>
      </c>
      <c r="L43">
        <v>2344</v>
      </c>
      <c r="M43">
        <v>2297</v>
      </c>
      <c r="N43">
        <v>2374</v>
      </c>
      <c r="O43">
        <v>2498</v>
      </c>
      <c r="P43">
        <v>2427</v>
      </c>
      <c r="Q43">
        <v>2497</v>
      </c>
      <c r="R43">
        <v>2358</v>
      </c>
      <c r="S43">
        <v>2304</v>
      </c>
      <c r="T43">
        <v>2352</v>
      </c>
      <c r="U43">
        <v>2434</v>
      </c>
      <c r="V43">
        <v>2506</v>
      </c>
      <c r="W43">
        <v>2469</v>
      </c>
      <c r="X43">
        <v>2553</v>
      </c>
      <c r="Y43">
        <v>2397</v>
      </c>
      <c r="Z43">
        <v>2527</v>
      </c>
      <c r="AA43">
        <v>2340</v>
      </c>
      <c r="AB43">
        <v>2266</v>
      </c>
      <c r="AC43">
        <v>2410</v>
      </c>
      <c r="AD43">
        <v>2468</v>
      </c>
      <c r="AE43">
        <v>2423</v>
      </c>
      <c r="AF43">
        <v>2539</v>
      </c>
      <c r="AG43">
        <v>2555</v>
      </c>
      <c r="AH43">
        <v>2554</v>
      </c>
      <c r="AI43">
        <v>2429</v>
      </c>
      <c r="AJ43" s="56">
        <f t="shared" si="4"/>
        <v>2406.8064516129034</v>
      </c>
      <c r="AK43" s="56">
        <f t="shared" si="5"/>
        <v>92.207888077191711</v>
      </c>
      <c r="AL43" s="57">
        <f t="shared" si="6"/>
        <v>3.8311301690004726E-2</v>
      </c>
      <c r="AP43" s="1">
        <v>37</v>
      </c>
      <c r="AQ43" s="60">
        <f t="shared" si="0"/>
        <v>5.683563748079877E-2</v>
      </c>
      <c r="AR43" s="4">
        <v>-3.1897926634768738E-2</v>
      </c>
      <c r="AS43" s="4">
        <v>-2.7836534393772813E-2</v>
      </c>
    </row>
    <row r="44" spans="4:45" x14ac:dyDescent="0.3">
      <c r="D44" s="13">
        <v>60</v>
      </c>
      <c r="E44">
        <v>2396</v>
      </c>
      <c r="F44">
        <v>2301</v>
      </c>
      <c r="G44">
        <v>2439</v>
      </c>
      <c r="H44">
        <v>2321</v>
      </c>
      <c r="I44">
        <v>2420</v>
      </c>
      <c r="J44">
        <v>2460</v>
      </c>
      <c r="K44">
        <v>2441</v>
      </c>
      <c r="L44">
        <v>2416</v>
      </c>
      <c r="M44">
        <v>2359</v>
      </c>
      <c r="N44">
        <v>2445</v>
      </c>
      <c r="O44">
        <v>2571</v>
      </c>
      <c r="P44">
        <v>2488</v>
      </c>
      <c r="Q44">
        <v>2567</v>
      </c>
      <c r="R44">
        <v>2424</v>
      </c>
      <c r="S44">
        <v>2363</v>
      </c>
      <c r="T44">
        <v>2423</v>
      </c>
      <c r="U44">
        <v>2512</v>
      </c>
      <c r="V44">
        <v>2570</v>
      </c>
      <c r="W44">
        <v>2534</v>
      </c>
      <c r="X44">
        <v>2620</v>
      </c>
      <c r="Y44">
        <v>2461</v>
      </c>
      <c r="Z44">
        <v>2592</v>
      </c>
      <c r="AA44">
        <v>2398</v>
      </c>
      <c r="AB44">
        <v>2318</v>
      </c>
      <c r="AC44">
        <v>2486</v>
      </c>
      <c r="AD44">
        <v>2535</v>
      </c>
      <c r="AE44">
        <v>2501</v>
      </c>
      <c r="AF44">
        <v>2601</v>
      </c>
      <c r="AG44">
        <v>2615</v>
      </c>
      <c r="AH44">
        <v>2615</v>
      </c>
      <c r="AI44">
        <v>2490</v>
      </c>
      <c r="AJ44" s="56">
        <f t="shared" si="4"/>
        <v>2473.6129032258063</v>
      </c>
      <c r="AK44" s="56">
        <f t="shared" si="5"/>
        <v>92.820858797777731</v>
      </c>
      <c r="AL44" s="57">
        <f t="shared" si="6"/>
        <v>3.7524407588888004E-2</v>
      </c>
      <c r="AP44" s="1">
        <v>38</v>
      </c>
      <c r="AQ44" s="60">
        <f t="shared" si="0"/>
        <v>5.8371735791090631E-2</v>
      </c>
      <c r="AR44" s="4">
        <v>-3.1783402001177144E-2</v>
      </c>
      <c r="AS44" s="4">
        <v>-2.7538726333907103E-2</v>
      </c>
    </row>
    <row r="45" spans="4:45" x14ac:dyDescent="0.3">
      <c r="D45" s="13">
        <v>65</v>
      </c>
      <c r="E45">
        <v>2472</v>
      </c>
      <c r="F45">
        <v>2369</v>
      </c>
      <c r="G45">
        <v>2504</v>
      </c>
      <c r="H45">
        <v>2392</v>
      </c>
      <c r="I45">
        <v>2496</v>
      </c>
      <c r="J45">
        <v>2526</v>
      </c>
      <c r="K45">
        <v>2519</v>
      </c>
      <c r="L45">
        <v>2495</v>
      </c>
      <c r="M45">
        <v>2421</v>
      </c>
      <c r="N45">
        <v>2512</v>
      </c>
      <c r="O45">
        <v>2636</v>
      </c>
      <c r="P45">
        <v>2553</v>
      </c>
      <c r="Q45">
        <v>2642</v>
      </c>
      <c r="R45">
        <v>2490</v>
      </c>
      <c r="S45">
        <v>2432</v>
      </c>
      <c r="T45">
        <v>2504</v>
      </c>
      <c r="U45">
        <v>2589</v>
      </c>
      <c r="V45">
        <v>2636</v>
      </c>
      <c r="W45">
        <v>2601</v>
      </c>
      <c r="X45">
        <v>2694</v>
      </c>
      <c r="Y45">
        <v>2526</v>
      </c>
      <c r="Z45">
        <v>2668</v>
      </c>
      <c r="AA45">
        <v>2473</v>
      </c>
      <c r="AB45">
        <v>2397</v>
      </c>
      <c r="AC45">
        <v>2565</v>
      </c>
      <c r="AD45">
        <v>2602</v>
      </c>
      <c r="AE45">
        <v>2560</v>
      </c>
      <c r="AF45">
        <v>2662</v>
      </c>
      <c r="AG45">
        <v>2686</v>
      </c>
      <c r="AH45">
        <v>2685</v>
      </c>
      <c r="AI45">
        <v>2555</v>
      </c>
      <c r="AJ45" s="56">
        <f t="shared" si="4"/>
        <v>2543.9354838709678</v>
      </c>
      <c r="AK45" s="56">
        <f t="shared" si="5"/>
        <v>92.062998533204066</v>
      </c>
      <c r="AL45" s="57">
        <f t="shared" si="6"/>
        <v>3.6189203349259798E-2</v>
      </c>
      <c r="AP45" s="1">
        <v>39</v>
      </c>
      <c r="AQ45" s="60">
        <f t="shared" si="0"/>
        <v>5.9907834101382486E-2</v>
      </c>
      <c r="AR45" s="4">
        <v>-3.1594170653020337E-2</v>
      </c>
      <c r="AS45" s="4">
        <v>-2.7449124467581638E-2</v>
      </c>
    </row>
    <row r="46" spans="4:45" x14ac:dyDescent="0.3">
      <c r="D46" s="13">
        <v>70</v>
      </c>
      <c r="E46">
        <v>2548</v>
      </c>
      <c r="F46">
        <v>2439</v>
      </c>
      <c r="G46">
        <v>2581</v>
      </c>
      <c r="H46">
        <v>2472</v>
      </c>
      <c r="I46">
        <v>2588</v>
      </c>
      <c r="J46">
        <v>2630</v>
      </c>
      <c r="K46">
        <v>2629</v>
      </c>
      <c r="L46">
        <v>2619</v>
      </c>
      <c r="M46">
        <v>2496</v>
      </c>
      <c r="N46">
        <v>2598</v>
      </c>
      <c r="O46">
        <v>2711</v>
      </c>
      <c r="P46">
        <v>2621</v>
      </c>
      <c r="Q46">
        <v>2715</v>
      </c>
      <c r="R46">
        <v>2559</v>
      </c>
      <c r="S46">
        <v>2523</v>
      </c>
      <c r="T46">
        <v>2602</v>
      </c>
      <c r="U46">
        <v>2689</v>
      </c>
      <c r="V46">
        <v>2703</v>
      </c>
      <c r="W46">
        <v>2665</v>
      </c>
      <c r="X46">
        <v>2774</v>
      </c>
      <c r="Y46">
        <v>2589</v>
      </c>
      <c r="Z46">
        <v>2745</v>
      </c>
      <c r="AA46">
        <v>2537</v>
      </c>
      <c r="AB46">
        <v>2470</v>
      </c>
      <c r="AC46">
        <v>2659</v>
      </c>
      <c r="AD46">
        <v>2678</v>
      </c>
      <c r="AE46">
        <v>2645</v>
      </c>
      <c r="AF46">
        <v>2722</v>
      </c>
      <c r="AG46">
        <v>2762</v>
      </c>
      <c r="AH46">
        <v>2757</v>
      </c>
      <c r="AI46">
        <v>2624</v>
      </c>
      <c r="AJ46" s="56">
        <f t="shared" si="4"/>
        <v>2624.1935483870966</v>
      </c>
      <c r="AK46" s="56">
        <f t="shared" si="5"/>
        <v>90.7158271214157</v>
      </c>
      <c r="AL46" s="57">
        <f t="shared" si="6"/>
        <v>3.4569030617871997E-2</v>
      </c>
      <c r="AP46" s="1">
        <v>40</v>
      </c>
      <c r="AQ46" s="60">
        <f t="shared" si="0"/>
        <v>6.1443932411674347E-2</v>
      </c>
      <c r="AR46" s="4">
        <v>-3.0562238260714563E-2</v>
      </c>
      <c r="AS46" s="4">
        <v>-2.7402547279042878E-2</v>
      </c>
    </row>
    <row r="47" spans="4:45" x14ac:dyDescent="0.3">
      <c r="D47" s="13">
        <v>75</v>
      </c>
      <c r="E47">
        <v>2644</v>
      </c>
      <c r="F47">
        <v>2526</v>
      </c>
      <c r="G47">
        <v>2689</v>
      </c>
      <c r="H47">
        <v>2571</v>
      </c>
      <c r="I47">
        <v>2725</v>
      </c>
      <c r="J47">
        <v>2771</v>
      </c>
      <c r="K47">
        <v>2781</v>
      </c>
      <c r="L47">
        <v>2762</v>
      </c>
      <c r="M47">
        <v>2593</v>
      </c>
      <c r="N47">
        <v>2701</v>
      </c>
      <c r="O47">
        <v>2813</v>
      </c>
      <c r="P47">
        <v>2703</v>
      </c>
      <c r="Q47">
        <v>2823</v>
      </c>
      <c r="R47">
        <v>2653</v>
      </c>
      <c r="S47">
        <v>2639</v>
      </c>
      <c r="T47">
        <v>2730</v>
      </c>
      <c r="U47">
        <v>2823</v>
      </c>
      <c r="V47">
        <v>2779</v>
      </c>
      <c r="W47">
        <v>2749</v>
      </c>
      <c r="X47">
        <v>2863</v>
      </c>
      <c r="Y47">
        <v>2673</v>
      </c>
      <c r="Z47">
        <v>2821</v>
      </c>
      <c r="AA47">
        <v>2603</v>
      </c>
      <c r="AB47">
        <v>2570</v>
      </c>
      <c r="AC47">
        <v>2799</v>
      </c>
      <c r="AD47">
        <v>2775</v>
      </c>
      <c r="AE47">
        <v>2732</v>
      </c>
      <c r="AF47">
        <v>2806</v>
      </c>
      <c r="AG47">
        <v>2856</v>
      </c>
      <c r="AH47">
        <v>2840</v>
      </c>
      <c r="AI47">
        <v>2704</v>
      </c>
      <c r="AJ47" s="56">
        <f t="shared" si="4"/>
        <v>2726.3548387096776</v>
      </c>
      <c r="AK47" s="56">
        <f t="shared" si="5"/>
        <v>92.115343776917996</v>
      </c>
      <c r="AL47" s="57">
        <f t="shared" si="6"/>
        <v>3.3786997374308812E-2</v>
      </c>
      <c r="AP47" s="1">
        <v>41</v>
      </c>
      <c r="AQ47" s="60">
        <f t="shared" si="0"/>
        <v>6.2980030721966201E-2</v>
      </c>
      <c r="AR47" s="4">
        <v>-3.0225230481969866E-2</v>
      </c>
      <c r="AS47" s="4">
        <v>-2.7355623100303872E-2</v>
      </c>
    </row>
    <row r="48" spans="4:45" x14ac:dyDescent="0.3">
      <c r="D48" s="13">
        <v>80</v>
      </c>
      <c r="E48">
        <v>2800</v>
      </c>
      <c r="F48">
        <v>2666</v>
      </c>
      <c r="G48">
        <v>2868</v>
      </c>
      <c r="H48">
        <v>2740</v>
      </c>
      <c r="I48">
        <v>2910</v>
      </c>
      <c r="J48">
        <v>2994</v>
      </c>
      <c r="K48">
        <v>2979</v>
      </c>
      <c r="L48">
        <v>3016</v>
      </c>
      <c r="M48">
        <v>2763</v>
      </c>
      <c r="N48">
        <v>2881</v>
      </c>
      <c r="O48">
        <v>3002</v>
      </c>
      <c r="P48">
        <v>2816</v>
      </c>
      <c r="Q48">
        <v>2980</v>
      </c>
      <c r="R48">
        <v>2787</v>
      </c>
      <c r="S48">
        <v>2812</v>
      </c>
      <c r="T48">
        <v>2945</v>
      </c>
      <c r="U48">
        <v>3045</v>
      </c>
      <c r="V48">
        <v>2880</v>
      </c>
      <c r="W48">
        <v>2852</v>
      </c>
      <c r="X48">
        <v>3003</v>
      </c>
      <c r="Y48">
        <v>2775</v>
      </c>
      <c r="Z48">
        <v>2943</v>
      </c>
      <c r="AA48">
        <v>2709</v>
      </c>
      <c r="AB48">
        <v>2701</v>
      </c>
      <c r="AC48">
        <v>3008</v>
      </c>
      <c r="AD48">
        <v>2917</v>
      </c>
      <c r="AE48">
        <v>2871</v>
      </c>
      <c r="AF48">
        <v>2914</v>
      </c>
      <c r="AG48">
        <v>3015</v>
      </c>
      <c r="AH48">
        <v>2919</v>
      </c>
      <c r="AI48">
        <v>2825</v>
      </c>
      <c r="AJ48" s="56">
        <f t="shared" si="4"/>
        <v>2881.8064516129034</v>
      </c>
      <c r="AK48" s="56">
        <f t="shared" si="5"/>
        <v>105.73155295522042</v>
      </c>
      <c r="AL48" s="57">
        <f t="shared" si="6"/>
        <v>3.6689331754408444E-2</v>
      </c>
      <c r="AP48" s="1">
        <v>42</v>
      </c>
      <c r="AQ48" s="60">
        <f t="shared" si="0"/>
        <v>6.4516129032258063E-2</v>
      </c>
      <c r="AR48" s="4">
        <v>-2.9579247073710804E-2</v>
      </c>
      <c r="AS48" s="4">
        <v>-2.6185718792722662E-2</v>
      </c>
    </row>
    <row r="49" spans="4:45" x14ac:dyDescent="0.3">
      <c r="D49" s="13">
        <v>85</v>
      </c>
      <c r="E49">
        <v>3073</v>
      </c>
      <c r="F49">
        <v>2879</v>
      </c>
      <c r="G49">
        <v>3140</v>
      </c>
      <c r="H49">
        <v>3076</v>
      </c>
      <c r="I49">
        <v>3263</v>
      </c>
      <c r="J49">
        <v>3380</v>
      </c>
      <c r="K49">
        <v>3386</v>
      </c>
      <c r="L49">
        <v>3422</v>
      </c>
      <c r="M49">
        <v>2980</v>
      </c>
      <c r="N49">
        <v>3236</v>
      </c>
      <c r="O49">
        <v>3334</v>
      </c>
      <c r="P49">
        <v>3035</v>
      </c>
      <c r="Q49">
        <v>3320</v>
      </c>
      <c r="R49">
        <v>3089</v>
      </c>
      <c r="S49">
        <v>3153</v>
      </c>
      <c r="T49">
        <v>3280</v>
      </c>
      <c r="U49">
        <v>3399</v>
      </c>
      <c r="V49">
        <v>3104</v>
      </c>
      <c r="W49">
        <v>3028</v>
      </c>
      <c r="X49">
        <v>3270</v>
      </c>
      <c r="Y49">
        <v>2954</v>
      </c>
      <c r="Z49">
        <v>3254</v>
      </c>
      <c r="AA49">
        <v>2894</v>
      </c>
      <c r="AB49">
        <v>2973</v>
      </c>
      <c r="AC49">
        <v>3337</v>
      </c>
      <c r="AD49">
        <v>3243</v>
      </c>
      <c r="AE49">
        <v>3171</v>
      </c>
      <c r="AF49">
        <v>3117</v>
      </c>
      <c r="AG49">
        <v>3341</v>
      </c>
      <c r="AH49">
        <v>3116</v>
      </c>
      <c r="AI49">
        <v>3067</v>
      </c>
      <c r="AJ49" s="56">
        <f t="shared" si="4"/>
        <v>3171.4193548387098</v>
      </c>
      <c r="AK49" s="56">
        <f t="shared" si="5"/>
        <v>155.7938326108254</v>
      </c>
      <c r="AL49" s="57">
        <f t="shared" si="6"/>
        <v>4.9124324215631419E-2</v>
      </c>
      <c r="AP49" s="1">
        <v>43</v>
      </c>
      <c r="AQ49" s="60">
        <f t="shared" si="0"/>
        <v>6.6052227342549924E-2</v>
      </c>
      <c r="AR49" s="4">
        <v>-2.9553850525717469E-2</v>
      </c>
      <c r="AS49" s="4">
        <v>-2.5787965616045846E-2</v>
      </c>
    </row>
    <row r="50" spans="4:45" x14ac:dyDescent="0.3">
      <c r="D50" s="13">
        <v>90</v>
      </c>
      <c r="E50">
        <v>3665</v>
      </c>
      <c r="F50">
        <v>3379</v>
      </c>
      <c r="G50">
        <v>3765</v>
      </c>
      <c r="H50">
        <v>3747</v>
      </c>
      <c r="I50">
        <v>3986</v>
      </c>
      <c r="J50">
        <v>4193</v>
      </c>
      <c r="K50">
        <v>4161</v>
      </c>
      <c r="L50">
        <v>4235</v>
      </c>
      <c r="M50">
        <v>3532</v>
      </c>
      <c r="N50">
        <v>3935</v>
      </c>
      <c r="O50">
        <v>4085</v>
      </c>
      <c r="P50">
        <v>3537</v>
      </c>
      <c r="Q50">
        <v>4157</v>
      </c>
      <c r="R50">
        <v>3772</v>
      </c>
      <c r="S50">
        <v>3820</v>
      </c>
      <c r="T50">
        <v>3991</v>
      </c>
      <c r="U50">
        <v>4178</v>
      </c>
      <c r="V50">
        <v>3641</v>
      </c>
      <c r="W50">
        <v>3516</v>
      </c>
      <c r="X50">
        <v>3891</v>
      </c>
      <c r="Y50">
        <v>3417</v>
      </c>
      <c r="Z50">
        <v>3944</v>
      </c>
      <c r="AA50">
        <v>3305</v>
      </c>
      <c r="AB50">
        <v>3462</v>
      </c>
      <c r="AC50">
        <v>4041</v>
      </c>
      <c r="AD50">
        <v>4020</v>
      </c>
      <c r="AE50">
        <v>3978</v>
      </c>
      <c r="AF50">
        <v>3598</v>
      </c>
      <c r="AG50">
        <v>4123</v>
      </c>
      <c r="AH50">
        <v>3619</v>
      </c>
      <c r="AI50">
        <v>3673</v>
      </c>
      <c r="AJ50" s="56">
        <f t="shared" si="4"/>
        <v>3818.2580645161293</v>
      </c>
      <c r="AK50" s="56">
        <f t="shared" si="5"/>
        <v>271.98639276526751</v>
      </c>
      <c r="AL50" s="57">
        <f t="shared" si="6"/>
        <v>7.1233108964764313E-2</v>
      </c>
      <c r="AP50" s="1">
        <v>44</v>
      </c>
      <c r="AQ50" s="60">
        <f t="shared" si="0"/>
        <v>6.7588325652841785E-2</v>
      </c>
      <c r="AR50" s="4">
        <v>-2.8796771826852613E-2</v>
      </c>
      <c r="AS50" s="4">
        <v>-2.5593435576829193E-2</v>
      </c>
    </row>
    <row r="51" spans="4:45" x14ac:dyDescent="0.3">
      <c r="D51" s="13">
        <v>95</v>
      </c>
      <c r="E51">
        <v>4737</v>
      </c>
      <c r="F51">
        <v>4384</v>
      </c>
      <c r="G51">
        <v>4854</v>
      </c>
      <c r="H51">
        <v>4754</v>
      </c>
      <c r="I51">
        <v>4909</v>
      </c>
      <c r="J51">
        <v>5221</v>
      </c>
      <c r="K51">
        <v>5226</v>
      </c>
      <c r="L51">
        <v>5236</v>
      </c>
      <c r="M51">
        <v>4439</v>
      </c>
      <c r="N51">
        <v>5094</v>
      </c>
      <c r="O51">
        <v>5248</v>
      </c>
      <c r="P51">
        <v>4606</v>
      </c>
      <c r="Q51">
        <v>5219</v>
      </c>
      <c r="R51">
        <v>4861</v>
      </c>
      <c r="S51">
        <v>4893</v>
      </c>
      <c r="T51">
        <v>5034</v>
      </c>
      <c r="U51">
        <v>5209</v>
      </c>
      <c r="V51">
        <v>4727</v>
      </c>
      <c r="W51">
        <v>4621</v>
      </c>
      <c r="X51">
        <v>5029</v>
      </c>
      <c r="Y51">
        <v>4476</v>
      </c>
      <c r="Z51">
        <v>5103</v>
      </c>
      <c r="AA51">
        <v>4265</v>
      </c>
      <c r="AB51">
        <v>4525</v>
      </c>
      <c r="AC51">
        <v>5021</v>
      </c>
      <c r="AD51">
        <v>5089</v>
      </c>
      <c r="AE51">
        <v>5005</v>
      </c>
      <c r="AF51">
        <v>4729</v>
      </c>
      <c r="AG51">
        <v>5295</v>
      </c>
      <c r="AH51">
        <v>4690</v>
      </c>
      <c r="AI51">
        <v>4696</v>
      </c>
      <c r="AJ51" s="56">
        <f t="shared" si="4"/>
        <v>4877.2580645161288</v>
      </c>
      <c r="AK51" s="56">
        <f t="shared" si="5"/>
        <v>289.74689733650132</v>
      </c>
      <c r="AL51" s="57">
        <f t="shared" si="6"/>
        <v>5.9407743757607996E-2</v>
      </c>
      <c r="AP51" s="1">
        <v>45</v>
      </c>
      <c r="AQ51" s="60">
        <f t="shared" si="0"/>
        <v>6.9124423963133647E-2</v>
      </c>
      <c r="AR51" s="4">
        <v>-2.8338224504768972E-2</v>
      </c>
      <c r="AS51" s="4">
        <v>-2.5482942868886149E-2</v>
      </c>
    </row>
    <row r="52" spans="4:45" ht="15.6" x14ac:dyDescent="0.3">
      <c r="D52" s="12" t="s">
        <v>92</v>
      </c>
      <c r="E52" s="42" t="s">
        <v>6</v>
      </c>
      <c r="F52" s="42" t="s">
        <v>8</v>
      </c>
      <c r="G52" s="42" t="s">
        <v>7</v>
      </c>
      <c r="H52" s="42" t="s">
        <v>10</v>
      </c>
      <c r="I52" s="42" t="s">
        <v>13</v>
      </c>
      <c r="J52" s="42" t="s">
        <v>9</v>
      </c>
      <c r="K52" s="42" t="s">
        <v>11</v>
      </c>
      <c r="L52" s="42" t="s">
        <v>14</v>
      </c>
      <c r="M52" s="42" t="s">
        <v>12</v>
      </c>
      <c r="N52" s="42" t="s">
        <v>15</v>
      </c>
      <c r="O52" s="42" t="s">
        <v>17</v>
      </c>
      <c r="P52" s="42" t="s">
        <v>21</v>
      </c>
      <c r="Q52" s="42" t="s">
        <v>22</v>
      </c>
      <c r="R52" s="42" t="s">
        <v>20</v>
      </c>
      <c r="S52" s="42" t="s">
        <v>16</v>
      </c>
      <c r="T52" s="42" t="s">
        <v>18</v>
      </c>
      <c r="U52" s="42" t="s">
        <v>19</v>
      </c>
      <c r="V52" s="42" t="s">
        <v>23</v>
      </c>
      <c r="W52" s="42" t="s">
        <v>24</v>
      </c>
      <c r="X52" s="42" t="s">
        <v>25</v>
      </c>
      <c r="Y52" s="42" t="s">
        <v>28</v>
      </c>
      <c r="Z52" s="42" t="s">
        <v>30</v>
      </c>
      <c r="AA52" s="42" t="s">
        <v>27</v>
      </c>
      <c r="AB52" s="42" t="s">
        <v>26</v>
      </c>
      <c r="AC52" s="42" t="s">
        <v>29</v>
      </c>
      <c r="AD52" s="42" t="s">
        <v>31</v>
      </c>
      <c r="AE52" s="42" t="s">
        <v>33</v>
      </c>
      <c r="AF52" s="42" t="s">
        <v>32</v>
      </c>
      <c r="AG52" s="42" t="s">
        <v>34</v>
      </c>
      <c r="AH52" s="42" t="s">
        <v>35</v>
      </c>
      <c r="AI52" s="37" t="s">
        <v>36</v>
      </c>
      <c r="AJ52" s="21" t="s">
        <v>39</v>
      </c>
      <c r="AK52" s="21" t="s">
        <v>40</v>
      </c>
      <c r="AL52" s="22" t="s">
        <v>41</v>
      </c>
      <c r="AP52" s="1">
        <v>46</v>
      </c>
      <c r="AQ52" s="60">
        <f t="shared" si="0"/>
        <v>7.0660522273425494E-2</v>
      </c>
      <c r="AR52" s="4">
        <v>-2.8256758260095646E-2</v>
      </c>
      <c r="AS52" s="4">
        <v>-2.5353665258129626E-2</v>
      </c>
    </row>
    <row r="53" spans="4:45" x14ac:dyDescent="0.3">
      <c r="D53" s="13">
        <v>1</v>
      </c>
      <c r="E53">
        <v>1279</v>
      </c>
      <c r="F53">
        <v>1252</v>
      </c>
      <c r="G53">
        <v>1309</v>
      </c>
      <c r="H53">
        <v>1266</v>
      </c>
      <c r="I53">
        <v>1367</v>
      </c>
      <c r="J53">
        <v>1344</v>
      </c>
      <c r="K53">
        <v>1322</v>
      </c>
      <c r="L53">
        <v>1253</v>
      </c>
      <c r="M53">
        <v>1353</v>
      </c>
      <c r="N53">
        <v>1268</v>
      </c>
      <c r="O53">
        <v>1311</v>
      </c>
      <c r="P53">
        <v>1338</v>
      </c>
      <c r="Q53">
        <v>1285</v>
      </c>
      <c r="R53">
        <v>1301</v>
      </c>
      <c r="S53">
        <v>1287</v>
      </c>
      <c r="T53">
        <v>1287</v>
      </c>
      <c r="U53">
        <v>1415</v>
      </c>
      <c r="V53">
        <v>1302</v>
      </c>
      <c r="W53">
        <v>1324</v>
      </c>
      <c r="X53">
        <v>1335</v>
      </c>
      <c r="Y53">
        <v>1285</v>
      </c>
      <c r="Z53">
        <v>1267</v>
      </c>
      <c r="AA53">
        <v>1272</v>
      </c>
      <c r="AB53">
        <v>1372</v>
      </c>
      <c r="AC53">
        <v>1364</v>
      </c>
      <c r="AD53">
        <v>1326</v>
      </c>
      <c r="AE53">
        <v>1103</v>
      </c>
      <c r="AF53">
        <v>1404</v>
      </c>
      <c r="AG53">
        <v>1441</v>
      </c>
      <c r="AH53">
        <v>1356</v>
      </c>
      <c r="AI53" s="36">
        <v>1431</v>
      </c>
      <c r="AJ53" s="56">
        <f>AVERAGE(E53:AI53)</f>
        <v>1316.741935483871</v>
      </c>
      <c r="AK53" s="56">
        <f>STDEV(E53:AI53)</f>
        <v>65.130621442316709</v>
      </c>
      <c r="AL53" s="57">
        <f>AK53/AJ53</f>
        <v>4.9463467128342632E-2</v>
      </c>
      <c r="AP53" s="1">
        <v>47</v>
      </c>
      <c r="AQ53" s="60">
        <f t="shared" si="0"/>
        <v>7.2196620583717355E-2</v>
      </c>
      <c r="AR53" s="4">
        <v>-2.7443642519825319E-2</v>
      </c>
      <c r="AS53" s="4">
        <v>-2.5214899713467048E-2</v>
      </c>
    </row>
    <row r="54" spans="4:45" x14ac:dyDescent="0.3">
      <c r="D54" s="13">
        <v>3</v>
      </c>
      <c r="E54">
        <v>1428</v>
      </c>
      <c r="F54">
        <v>1420</v>
      </c>
      <c r="G54">
        <v>1496</v>
      </c>
      <c r="H54">
        <v>1433</v>
      </c>
      <c r="I54">
        <v>1497</v>
      </c>
      <c r="J54">
        <v>1499</v>
      </c>
      <c r="K54">
        <v>1488</v>
      </c>
      <c r="L54">
        <v>1462</v>
      </c>
      <c r="M54">
        <v>1516</v>
      </c>
      <c r="N54">
        <v>1474</v>
      </c>
      <c r="O54">
        <v>1494</v>
      </c>
      <c r="P54">
        <v>1517</v>
      </c>
      <c r="Q54">
        <v>1499</v>
      </c>
      <c r="R54">
        <v>1467</v>
      </c>
      <c r="S54">
        <v>1451</v>
      </c>
      <c r="T54">
        <v>1457</v>
      </c>
      <c r="U54">
        <v>1582</v>
      </c>
      <c r="V54">
        <v>1496</v>
      </c>
      <c r="W54">
        <v>1518</v>
      </c>
      <c r="X54">
        <v>1533</v>
      </c>
      <c r="Y54">
        <v>1484</v>
      </c>
      <c r="Z54">
        <v>1517</v>
      </c>
      <c r="AA54">
        <v>1429</v>
      </c>
      <c r="AB54">
        <v>1503</v>
      </c>
      <c r="AC54">
        <v>1491</v>
      </c>
      <c r="AD54">
        <v>1552</v>
      </c>
      <c r="AE54">
        <v>1399</v>
      </c>
      <c r="AF54">
        <v>1576</v>
      </c>
      <c r="AG54">
        <v>1627</v>
      </c>
      <c r="AH54">
        <v>1596</v>
      </c>
      <c r="AI54" s="36">
        <v>1565</v>
      </c>
      <c r="AJ54" s="56">
        <f t="shared" ref="AJ54:AJ73" si="7">AVERAGE(E54:AI54)</f>
        <v>1498.9032258064517</v>
      </c>
      <c r="AK54" s="56">
        <f t="shared" ref="AK54:AK73" si="8">STDEV(E54:AI54)</f>
        <v>53.642865222201841</v>
      </c>
      <c r="AL54" s="57">
        <f t="shared" ref="AL54:AL73" si="9">AK54/AJ54</f>
        <v>3.5788077774894698E-2</v>
      </c>
      <c r="AP54" s="1">
        <v>48</v>
      </c>
      <c r="AQ54" s="60">
        <f t="shared" si="0"/>
        <v>7.3732718894009217E-2</v>
      </c>
      <c r="AR54" s="4">
        <v>-2.6489175742907146E-2</v>
      </c>
      <c r="AS54" s="4">
        <v>-2.5157232704402462E-2</v>
      </c>
    </row>
    <row r="55" spans="4:45" x14ac:dyDescent="0.3">
      <c r="D55" s="13">
        <v>5</v>
      </c>
      <c r="E55">
        <v>1500</v>
      </c>
      <c r="F55">
        <v>1502</v>
      </c>
      <c r="G55">
        <v>1572</v>
      </c>
      <c r="H55">
        <v>1500</v>
      </c>
      <c r="I55">
        <v>1574</v>
      </c>
      <c r="J55">
        <v>1591</v>
      </c>
      <c r="K55">
        <v>1570</v>
      </c>
      <c r="L55">
        <v>1529</v>
      </c>
      <c r="M55">
        <v>1583</v>
      </c>
      <c r="N55">
        <v>1548</v>
      </c>
      <c r="O55">
        <v>1616</v>
      </c>
      <c r="P55">
        <v>1605</v>
      </c>
      <c r="Q55">
        <v>1620</v>
      </c>
      <c r="R55">
        <v>1575</v>
      </c>
      <c r="S55">
        <v>1544</v>
      </c>
      <c r="T55">
        <v>1542</v>
      </c>
      <c r="U55">
        <v>1654</v>
      </c>
      <c r="V55">
        <v>1601</v>
      </c>
      <c r="W55">
        <v>1630</v>
      </c>
      <c r="X55">
        <v>1629</v>
      </c>
      <c r="Y55">
        <v>1589</v>
      </c>
      <c r="Z55">
        <v>1623</v>
      </c>
      <c r="AA55">
        <v>1545</v>
      </c>
      <c r="AB55">
        <v>1569</v>
      </c>
      <c r="AC55">
        <v>1571</v>
      </c>
      <c r="AD55">
        <v>1654</v>
      </c>
      <c r="AE55">
        <v>1527</v>
      </c>
      <c r="AF55">
        <v>1694</v>
      </c>
      <c r="AG55">
        <v>1728</v>
      </c>
      <c r="AH55">
        <v>1689</v>
      </c>
      <c r="AI55" s="36">
        <v>1664</v>
      </c>
      <c r="AJ55" s="56">
        <f t="shared" si="7"/>
        <v>1591.5483870967741</v>
      </c>
      <c r="AK55" s="56">
        <f t="shared" si="8"/>
        <v>58.105558374208009</v>
      </c>
      <c r="AL55" s="57">
        <f t="shared" si="9"/>
        <v>3.6508823008643408E-2</v>
      </c>
      <c r="AP55" s="1">
        <v>49</v>
      </c>
      <c r="AQ55" s="60">
        <f t="shared" si="0"/>
        <v>7.5268817204301078E-2</v>
      </c>
      <c r="AR55" s="4">
        <v>-2.5974025974026059E-2</v>
      </c>
      <c r="AS55" s="4">
        <v>-2.5043955572708988E-2</v>
      </c>
    </row>
    <row r="56" spans="4:45" x14ac:dyDescent="0.3">
      <c r="D56" s="13">
        <v>10</v>
      </c>
      <c r="E56">
        <v>1636</v>
      </c>
      <c r="F56">
        <v>1620</v>
      </c>
      <c r="G56">
        <v>1708</v>
      </c>
      <c r="H56">
        <v>1612</v>
      </c>
      <c r="I56">
        <v>1692</v>
      </c>
      <c r="J56">
        <v>1714</v>
      </c>
      <c r="K56">
        <v>1689</v>
      </c>
      <c r="L56">
        <v>1663</v>
      </c>
      <c r="M56">
        <v>1695</v>
      </c>
      <c r="N56">
        <v>1672</v>
      </c>
      <c r="O56">
        <v>1767</v>
      </c>
      <c r="P56">
        <v>1743</v>
      </c>
      <c r="Q56">
        <v>1760</v>
      </c>
      <c r="R56">
        <v>1709</v>
      </c>
      <c r="S56">
        <v>1651</v>
      </c>
      <c r="T56">
        <v>1658</v>
      </c>
      <c r="U56">
        <v>1777</v>
      </c>
      <c r="V56">
        <v>1760</v>
      </c>
      <c r="W56">
        <v>1770</v>
      </c>
      <c r="X56">
        <v>1789</v>
      </c>
      <c r="Y56">
        <v>1733</v>
      </c>
      <c r="Z56">
        <v>1772</v>
      </c>
      <c r="AA56">
        <v>1694</v>
      </c>
      <c r="AB56">
        <v>1674</v>
      </c>
      <c r="AC56">
        <v>1695</v>
      </c>
      <c r="AD56">
        <v>1770</v>
      </c>
      <c r="AE56">
        <v>1692</v>
      </c>
      <c r="AF56">
        <v>1848</v>
      </c>
      <c r="AG56">
        <v>1856</v>
      </c>
      <c r="AH56">
        <v>1823</v>
      </c>
      <c r="AI56" s="36">
        <v>1811</v>
      </c>
      <c r="AJ56" s="56">
        <f t="shared" si="7"/>
        <v>1724.2903225806451</v>
      </c>
      <c r="AK56" s="56">
        <f t="shared" si="8"/>
        <v>64.490409389503853</v>
      </c>
      <c r="AL56" s="57">
        <f t="shared" si="9"/>
        <v>3.7401131668467993E-2</v>
      </c>
      <c r="AP56" s="1">
        <v>50</v>
      </c>
      <c r="AQ56" s="60">
        <f t="shared" si="0"/>
        <v>7.6804915514592939E-2</v>
      </c>
      <c r="AR56" s="4">
        <v>-2.5736803218126519E-2</v>
      </c>
      <c r="AS56" s="4">
        <v>-2.4457117788988764E-2</v>
      </c>
    </row>
    <row r="57" spans="4:45" x14ac:dyDescent="0.3">
      <c r="D57" s="13">
        <v>15</v>
      </c>
      <c r="E57">
        <v>1728</v>
      </c>
      <c r="F57">
        <v>1701</v>
      </c>
      <c r="G57">
        <v>1797</v>
      </c>
      <c r="H57">
        <v>1700</v>
      </c>
      <c r="I57">
        <v>1799</v>
      </c>
      <c r="J57">
        <v>1810</v>
      </c>
      <c r="K57">
        <v>1791</v>
      </c>
      <c r="L57">
        <v>1757</v>
      </c>
      <c r="M57">
        <v>1782</v>
      </c>
      <c r="N57">
        <v>1772</v>
      </c>
      <c r="O57">
        <v>1873</v>
      </c>
      <c r="P57">
        <v>1846</v>
      </c>
      <c r="Q57">
        <v>1862</v>
      </c>
      <c r="R57">
        <v>1807</v>
      </c>
      <c r="S57">
        <v>1750</v>
      </c>
      <c r="T57">
        <v>1761</v>
      </c>
      <c r="U57">
        <v>1864</v>
      </c>
      <c r="V57">
        <v>1867</v>
      </c>
      <c r="W57">
        <v>1878</v>
      </c>
      <c r="X57">
        <v>1903</v>
      </c>
      <c r="Y57">
        <v>1825</v>
      </c>
      <c r="Z57">
        <v>1888</v>
      </c>
      <c r="AA57">
        <v>1793</v>
      </c>
      <c r="AB57">
        <v>1757</v>
      </c>
      <c r="AC57">
        <v>1785</v>
      </c>
      <c r="AD57">
        <v>1889</v>
      </c>
      <c r="AE57">
        <v>1805</v>
      </c>
      <c r="AF57">
        <v>1951</v>
      </c>
      <c r="AG57">
        <v>1959</v>
      </c>
      <c r="AH57">
        <v>1931</v>
      </c>
      <c r="AI57" s="36">
        <v>1904</v>
      </c>
      <c r="AJ57" s="56">
        <f t="shared" si="7"/>
        <v>1823.7096774193549</v>
      </c>
      <c r="AK57" s="56">
        <f t="shared" si="8"/>
        <v>69.723355029424241</v>
      </c>
      <c r="AL57" s="57">
        <f t="shared" si="9"/>
        <v>3.8231608842525008E-2</v>
      </c>
      <c r="AP57" s="1">
        <v>51</v>
      </c>
      <c r="AQ57" s="60">
        <f t="shared" si="0"/>
        <v>7.8341013824884786E-2</v>
      </c>
      <c r="AR57" s="4">
        <v>-2.5518341307814992E-2</v>
      </c>
      <c r="AS57" s="4">
        <v>-2.4457117788988764E-2</v>
      </c>
    </row>
    <row r="58" spans="4:45" x14ac:dyDescent="0.3">
      <c r="D58" s="13">
        <v>20</v>
      </c>
      <c r="E58">
        <v>1809</v>
      </c>
      <c r="F58">
        <v>1779</v>
      </c>
      <c r="G58">
        <v>1873</v>
      </c>
      <c r="H58">
        <v>1779</v>
      </c>
      <c r="I58">
        <v>1878</v>
      </c>
      <c r="J58">
        <v>1898</v>
      </c>
      <c r="K58">
        <v>1874</v>
      </c>
      <c r="L58">
        <v>1831</v>
      </c>
      <c r="M58">
        <v>1856</v>
      </c>
      <c r="N58">
        <v>1855</v>
      </c>
      <c r="O58">
        <v>1963</v>
      </c>
      <c r="P58">
        <v>1935</v>
      </c>
      <c r="Q58">
        <v>1962</v>
      </c>
      <c r="R58">
        <v>1895</v>
      </c>
      <c r="S58">
        <v>1830</v>
      </c>
      <c r="T58">
        <v>1847</v>
      </c>
      <c r="U58">
        <v>1953</v>
      </c>
      <c r="V58">
        <v>1960</v>
      </c>
      <c r="W58">
        <v>1969</v>
      </c>
      <c r="X58">
        <v>1998</v>
      </c>
      <c r="Y58">
        <v>1910</v>
      </c>
      <c r="Z58">
        <v>1982</v>
      </c>
      <c r="AA58">
        <v>1876</v>
      </c>
      <c r="AB58">
        <v>1837</v>
      </c>
      <c r="AC58">
        <v>1869</v>
      </c>
      <c r="AD58">
        <v>1970</v>
      </c>
      <c r="AE58">
        <v>1900</v>
      </c>
      <c r="AF58">
        <v>2036</v>
      </c>
      <c r="AG58">
        <v>2046</v>
      </c>
      <c r="AH58">
        <v>2025</v>
      </c>
      <c r="AI58" s="36">
        <v>1982</v>
      </c>
      <c r="AJ58" s="56">
        <f t="shared" si="7"/>
        <v>1908.9354838709678</v>
      </c>
      <c r="AK58" s="56">
        <f t="shared" si="8"/>
        <v>73.629674943313901</v>
      </c>
      <c r="AL58" s="57">
        <f t="shared" si="9"/>
        <v>3.857106516455263E-2</v>
      </c>
      <c r="AP58" s="1">
        <v>52</v>
      </c>
      <c r="AQ58" s="60">
        <f t="shared" si="0"/>
        <v>7.9877112135176648E-2</v>
      </c>
      <c r="AR58" s="4">
        <v>-2.510706188596867E-2</v>
      </c>
      <c r="AS58" s="4">
        <v>-2.4435054198052465E-2</v>
      </c>
    </row>
    <row r="59" spans="4:45" x14ac:dyDescent="0.3">
      <c r="D59" s="13">
        <v>25</v>
      </c>
      <c r="E59">
        <v>1889</v>
      </c>
      <c r="F59">
        <v>1860</v>
      </c>
      <c r="G59">
        <v>1959</v>
      </c>
      <c r="H59">
        <v>1852</v>
      </c>
      <c r="I59">
        <v>1949</v>
      </c>
      <c r="J59">
        <v>1976</v>
      </c>
      <c r="K59">
        <v>1951</v>
      </c>
      <c r="L59">
        <v>1920</v>
      </c>
      <c r="M59">
        <v>1922</v>
      </c>
      <c r="N59">
        <v>1936</v>
      </c>
      <c r="O59">
        <v>2059</v>
      </c>
      <c r="P59">
        <v>2014</v>
      </c>
      <c r="Q59">
        <v>2047</v>
      </c>
      <c r="R59">
        <v>1969</v>
      </c>
      <c r="S59">
        <v>1901</v>
      </c>
      <c r="T59">
        <v>1915</v>
      </c>
      <c r="U59">
        <v>2024</v>
      </c>
      <c r="V59">
        <v>2056</v>
      </c>
      <c r="W59">
        <v>2064</v>
      </c>
      <c r="X59">
        <v>2092</v>
      </c>
      <c r="Y59">
        <v>1996</v>
      </c>
      <c r="Z59">
        <v>2059</v>
      </c>
      <c r="AA59">
        <v>1955</v>
      </c>
      <c r="AB59">
        <v>1896</v>
      </c>
      <c r="AC59">
        <v>1953</v>
      </c>
      <c r="AD59">
        <v>2052</v>
      </c>
      <c r="AE59">
        <v>1984</v>
      </c>
      <c r="AF59">
        <v>2118</v>
      </c>
      <c r="AG59">
        <v>2122</v>
      </c>
      <c r="AH59">
        <v>2101</v>
      </c>
      <c r="AI59" s="36">
        <v>2057</v>
      </c>
      <c r="AJ59" s="56">
        <f t="shared" si="7"/>
        <v>1988.6451612903227</v>
      </c>
      <c r="AK59" s="56">
        <f t="shared" si="8"/>
        <v>76.936574911675038</v>
      </c>
      <c r="AL59" s="57">
        <f t="shared" si="9"/>
        <v>3.8687935087300902E-2</v>
      </c>
      <c r="AP59" s="1">
        <v>53</v>
      </c>
      <c r="AQ59" s="60">
        <f t="shared" si="0"/>
        <v>8.1413210445468509E-2</v>
      </c>
      <c r="AR59" s="4">
        <v>-2.4721878862793572E-2</v>
      </c>
      <c r="AS59" s="4">
        <v>-2.3920813857574892E-2</v>
      </c>
    </row>
    <row r="60" spans="4:45" x14ac:dyDescent="0.3">
      <c r="D60" s="13">
        <v>30</v>
      </c>
      <c r="E60">
        <v>1964</v>
      </c>
      <c r="F60">
        <v>1932</v>
      </c>
      <c r="G60">
        <v>2036</v>
      </c>
      <c r="H60">
        <v>1921</v>
      </c>
      <c r="I60">
        <v>2024</v>
      </c>
      <c r="J60">
        <v>2044</v>
      </c>
      <c r="K60">
        <v>2019</v>
      </c>
      <c r="L60">
        <v>1997</v>
      </c>
      <c r="M60">
        <v>1995</v>
      </c>
      <c r="N60">
        <v>2009</v>
      </c>
      <c r="O60">
        <v>2140</v>
      </c>
      <c r="P60">
        <v>2090</v>
      </c>
      <c r="Q60">
        <v>2142</v>
      </c>
      <c r="R60">
        <v>2044</v>
      </c>
      <c r="S60">
        <v>1963</v>
      </c>
      <c r="T60">
        <v>1991</v>
      </c>
      <c r="U60">
        <v>2097</v>
      </c>
      <c r="V60">
        <v>2145</v>
      </c>
      <c r="W60">
        <v>2142</v>
      </c>
      <c r="X60">
        <v>2181</v>
      </c>
      <c r="Y60">
        <v>2081</v>
      </c>
      <c r="Z60">
        <v>2146</v>
      </c>
      <c r="AA60">
        <v>2031</v>
      </c>
      <c r="AB60">
        <v>1961</v>
      </c>
      <c r="AC60">
        <v>2033</v>
      </c>
      <c r="AD60">
        <v>2133</v>
      </c>
      <c r="AE60">
        <v>2060</v>
      </c>
      <c r="AF60">
        <v>2184</v>
      </c>
      <c r="AG60">
        <v>2204</v>
      </c>
      <c r="AH60">
        <v>2181</v>
      </c>
      <c r="AI60" s="36">
        <v>2123</v>
      </c>
      <c r="AJ60" s="56">
        <f t="shared" si="7"/>
        <v>2064.9354838709678</v>
      </c>
      <c r="AK60" s="56">
        <f t="shared" si="8"/>
        <v>80.919274788260822</v>
      </c>
      <c r="AL60" s="57">
        <f t="shared" si="9"/>
        <v>3.9187313802447714E-2</v>
      </c>
      <c r="AP60" s="1">
        <v>54</v>
      </c>
      <c r="AQ60" s="60">
        <f t="shared" si="0"/>
        <v>8.294930875576037E-2</v>
      </c>
      <c r="AR60" s="4">
        <v>-2.4564264600958129E-2</v>
      </c>
      <c r="AS60" s="4">
        <v>-2.3663038334122102E-2</v>
      </c>
    </row>
    <row r="61" spans="4:45" x14ac:dyDescent="0.3">
      <c r="D61" s="13">
        <v>35</v>
      </c>
      <c r="E61">
        <v>2041</v>
      </c>
      <c r="F61">
        <v>2003</v>
      </c>
      <c r="G61">
        <v>2105</v>
      </c>
      <c r="H61">
        <v>1995</v>
      </c>
      <c r="I61">
        <v>2093</v>
      </c>
      <c r="J61">
        <v>2111</v>
      </c>
      <c r="K61">
        <v>2091</v>
      </c>
      <c r="L61">
        <v>2064</v>
      </c>
      <c r="M61">
        <v>2058</v>
      </c>
      <c r="N61">
        <v>2075</v>
      </c>
      <c r="O61">
        <v>2220</v>
      </c>
      <c r="P61">
        <v>2171</v>
      </c>
      <c r="Q61">
        <v>2224</v>
      </c>
      <c r="R61">
        <v>2113</v>
      </c>
      <c r="S61">
        <v>2027</v>
      </c>
      <c r="T61">
        <v>2068</v>
      </c>
      <c r="U61">
        <v>2160</v>
      </c>
      <c r="V61">
        <v>2214</v>
      </c>
      <c r="W61">
        <v>2211</v>
      </c>
      <c r="X61">
        <v>2269</v>
      </c>
      <c r="Y61">
        <v>2152</v>
      </c>
      <c r="Z61">
        <v>2224</v>
      </c>
      <c r="AA61">
        <v>2102</v>
      </c>
      <c r="AB61">
        <v>2020</v>
      </c>
      <c r="AC61">
        <v>2107</v>
      </c>
      <c r="AD61">
        <v>2209</v>
      </c>
      <c r="AE61">
        <v>2132</v>
      </c>
      <c r="AF61">
        <v>2252</v>
      </c>
      <c r="AG61">
        <v>2273</v>
      </c>
      <c r="AH61">
        <v>2249</v>
      </c>
      <c r="AI61" s="36">
        <v>2184</v>
      </c>
      <c r="AJ61" s="56">
        <f t="shared" si="7"/>
        <v>2136.0322580645161</v>
      </c>
      <c r="AK61" s="56">
        <f t="shared" si="8"/>
        <v>82.900134246360025</v>
      </c>
      <c r="AL61" s="57">
        <f t="shared" si="9"/>
        <v>3.8810338155415694E-2</v>
      </c>
      <c r="AP61" s="1">
        <v>55</v>
      </c>
      <c r="AQ61" s="60">
        <f t="shared" si="0"/>
        <v>8.4485407066052232E-2</v>
      </c>
      <c r="AR61" s="4">
        <v>-2.4267360819548316E-2</v>
      </c>
      <c r="AS61" s="4">
        <v>-2.2966007698832155E-2</v>
      </c>
    </row>
    <row r="62" spans="4:45" x14ac:dyDescent="0.3">
      <c r="D62" s="13">
        <v>40</v>
      </c>
      <c r="E62">
        <v>2119</v>
      </c>
      <c r="F62">
        <v>2063</v>
      </c>
      <c r="G62">
        <v>2170</v>
      </c>
      <c r="H62">
        <v>2055</v>
      </c>
      <c r="I62">
        <v>2158</v>
      </c>
      <c r="J62">
        <v>2184</v>
      </c>
      <c r="K62">
        <v>2159</v>
      </c>
      <c r="L62">
        <v>2133</v>
      </c>
      <c r="M62">
        <v>2120</v>
      </c>
      <c r="N62">
        <v>2148</v>
      </c>
      <c r="O62">
        <v>2296</v>
      </c>
      <c r="P62">
        <v>2244</v>
      </c>
      <c r="Q62">
        <v>2291</v>
      </c>
      <c r="R62">
        <v>2181</v>
      </c>
      <c r="S62">
        <v>2095</v>
      </c>
      <c r="T62">
        <v>2138</v>
      </c>
      <c r="U62">
        <v>2228</v>
      </c>
      <c r="V62">
        <v>2290</v>
      </c>
      <c r="W62">
        <v>2274</v>
      </c>
      <c r="X62">
        <v>2335</v>
      </c>
      <c r="Y62">
        <v>2215</v>
      </c>
      <c r="Z62">
        <v>2293</v>
      </c>
      <c r="AA62">
        <v>2160</v>
      </c>
      <c r="AB62">
        <v>2083</v>
      </c>
      <c r="AC62">
        <v>2185</v>
      </c>
      <c r="AD62">
        <v>2270</v>
      </c>
      <c r="AE62">
        <v>2209</v>
      </c>
      <c r="AF62">
        <v>2321</v>
      </c>
      <c r="AG62">
        <v>2341</v>
      </c>
      <c r="AH62">
        <v>2311</v>
      </c>
      <c r="AI62" s="36">
        <v>2242</v>
      </c>
      <c r="AJ62" s="56">
        <f t="shared" si="7"/>
        <v>2203.5806451612902</v>
      </c>
      <c r="AK62" s="56">
        <f t="shared" si="8"/>
        <v>83.541516303192381</v>
      </c>
      <c r="AL62" s="57">
        <f t="shared" si="9"/>
        <v>3.7911712687546131E-2</v>
      </c>
      <c r="AP62" s="1">
        <v>56</v>
      </c>
      <c r="AQ62" s="60">
        <f t="shared" si="0"/>
        <v>8.6021505376344093E-2</v>
      </c>
      <c r="AR62" s="4">
        <v>-2.3935648420639569E-2</v>
      </c>
      <c r="AS62" s="4">
        <v>-2.2885750044698651E-2</v>
      </c>
    </row>
    <row r="63" spans="4:45" x14ac:dyDescent="0.3">
      <c r="D63" s="13">
        <v>45</v>
      </c>
      <c r="E63">
        <v>2193</v>
      </c>
      <c r="F63">
        <v>2124</v>
      </c>
      <c r="G63">
        <v>2229</v>
      </c>
      <c r="H63">
        <v>2122</v>
      </c>
      <c r="I63">
        <v>2218</v>
      </c>
      <c r="J63">
        <v>2250</v>
      </c>
      <c r="K63">
        <v>2220</v>
      </c>
      <c r="L63">
        <v>2201</v>
      </c>
      <c r="M63">
        <v>2174</v>
      </c>
      <c r="N63">
        <v>2223</v>
      </c>
      <c r="O63">
        <v>2364</v>
      </c>
      <c r="P63">
        <v>2306</v>
      </c>
      <c r="Q63">
        <v>2363</v>
      </c>
      <c r="R63">
        <v>2245</v>
      </c>
      <c r="S63">
        <v>2165</v>
      </c>
      <c r="T63">
        <v>2210</v>
      </c>
      <c r="U63">
        <v>2290</v>
      </c>
      <c r="V63">
        <v>2358</v>
      </c>
      <c r="W63">
        <v>2332</v>
      </c>
      <c r="X63">
        <v>2405</v>
      </c>
      <c r="Y63">
        <v>2279</v>
      </c>
      <c r="Z63">
        <v>2366</v>
      </c>
      <c r="AA63">
        <v>2225</v>
      </c>
      <c r="AB63">
        <v>2139</v>
      </c>
      <c r="AC63">
        <v>2250</v>
      </c>
      <c r="AD63">
        <v>2330</v>
      </c>
      <c r="AE63">
        <v>2277</v>
      </c>
      <c r="AF63">
        <v>2396</v>
      </c>
      <c r="AG63">
        <v>2402</v>
      </c>
      <c r="AH63">
        <v>2371</v>
      </c>
      <c r="AI63" s="36">
        <v>2300</v>
      </c>
      <c r="AJ63" s="56">
        <f t="shared" si="7"/>
        <v>2268.6129032258063</v>
      </c>
      <c r="AK63" s="56">
        <f t="shared" si="8"/>
        <v>84.407218261376528</v>
      </c>
      <c r="AL63" s="57">
        <f t="shared" si="9"/>
        <v>3.7206531859778923E-2</v>
      </c>
      <c r="AP63" s="1">
        <v>57</v>
      </c>
      <c r="AQ63" s="60">
        <f t="shared" si="0"/>
        <v>8.755760368663594E-2</v>
      </c>
      <c r="AR63" s="4">
        <v>-2.3755656108597284E-2</v>
      </c>
      <c r="AS63" s="4">
        <v>-2.2256529010678025E-2</v>
      </c>
    </row>
    <row r="64" spans="4:45" x14ac:dyDescent="0.3">
      <c r="D64" s="13">
        <v>50</v>
      </c>
      <c r="E64">
        <v>2252</v>
      </c>
      <c r="F64">
        <v>2176</v>
      </c>
      <c r="G64">
        <v>2293</v>
      </c>
      <c r="H64">
        <v>2186</v>
      </c>
      <c r="I64">
        <v>2279</v>
      </c>
      <c r="J64">
        <v>2313</v>
      </c>
      <c r="K64">
        <v>2289</v>
      </c>
      <c r="L64">
        <v>2268</v>
      </c>
      <c r="M64">
        <v>2228</v>
      </c>
      <c r="N64">
        <v>2288</v>
      </c>
      <c r="O64">
        <v>2432</v>
      </c>
      <c r="P64">
        <v>2363</v>
      </c>
      <c r="Q64">
        <v>2430</v>
      </c>
      <c r="R64">
        <v>2312</v>
      </c>
      <c r="S64">
        <v>2230</v>
      </c>
      <c r="T64">
        <v>2274</v>
      </c>
      <c r="U64">
        <v>2347</v>
      </c>
      <c r="V64">
        <v>2423</v>
      </c>
      <c r="W64">
        <v>2394</v>
      </c>
      <c r="X64">
        <v>2468</v>
      </c>
      <c r="Y64">
        <v>2334</v>
      </c>
      <c r="Z64">
        <v>2435</v>
      </c>
      <c r="AA64">
        <v>2278</v>
      </c>
      <c r="AB64">
        <v>2192</v>
      </c>
      <c r="AC64">
        <v>2315</v>
      </c>
      <c r="AD64">
        <v>2398</v>
      </c>
      <c r="AE64">
        <v>2344</v>
      </c>
      <c r="AF64">
        <v>2452</v>
      </c>
      <c r="AG64">
        <v>2457</v>
      </c>
      <c r="AH64">
        <v>2427</v>
      </c>
      <c r="AI64" s="36">
        <v>2351</v>
      </c>
      <c r="AJ64" s="56">
        <f t="shared" si="7"/>
        <v>2329.9354838709678</v>
      </c>
      <c r="AK64" s="56">
        <f t="shared" si="8"/>
        <v>85.28694135441485</v>
      </c>
      <c r="AL64" s="57">
        <f t="shared" si="9"/>
        <v>3.6604851054810601E-2</v>
      </c>
      <c r="AP64" s="1">
        <v>58</v>
      </c>
      <c r="AQ64" s="60">
        <f t="shared" si="0"/>
        <v>8.9093701996927802E-2</v>
      </c>
      <c r="AR64" s="4">
        <v>-2.3755656108597284E-2</v>
      </c>
      <c r="AS64" s="4">
        <v>-2.2171253822629969E-2</v>
      </c>
    </row>
    <row r="65" spans="2:45" x14ac:dyDescent="0.3">
      <c r="D65" s="13">
        <v>55</v>
      </c>
      <c r="E65">
        <v>2315</v>
      </c>
      <c r="F65">
        <v>2227</v>
      </c>
      <c r="G65">
        <v>2353</v>
      </c>
      <c r="H65">
        <v>2253</v>
      </c>
      <c r="I65">
        <v>2335</v>
      </c>
      <c r="J65">
        <v>2381</v>
      </c>
      <c r="K65">
        <v>2355</v>
      </c>
      <c r="L65">
        <v>2331</v>
      </c>
      <c r="M65">
        <v>2280</v>
      </c>
      <c r="N65">
        <v>2355</v>
      </c>
      <c r="O65">
        <v>2492</v>
      </c>
      <c r="P65">
        <v>2429</v>
      </c>
      <c r="Q65">
        <v>2489</v>
      </c>
      <c r="R65">
        <v>2383</v>
      </c>
      <c r="S65">
        <v>2292</v>
      </c>
      <c r="T65">
        <v>2338</v>
      </c>
      <c r="U65">
        <v>2412</v>
      </c>
      <c r="V65">
        <v>2486</v>
      </c>
      <c r="W65">
        <v>2447</v>
      </c>
      <c r="X65">
        <v>2535</v>
      </c>
      <c r="Y65">
        <v>2387</v>
      </c>
      <c r="Z65">
        <v>2499</v>
      </c>
      <c r="AA65">
        <v>2336</v>
      </c>
      <c r="AB65">
        <v>2248</v>
      </c>
      <c r="AC65">
        <v>2378</v>
      </c>
      <c r="AD65">
        <v>2456</v>
      </c>
      <c r="AE65">
        <v>2412</v>
      </c>
      <c r="AF65">
        <v>2508</v>
      </c>
      <c r="AG65">
        <v>2513</v>
      </c>
      <c r="AH65">
        <v>2480</v>
      </c>
      <c r="AI65" s="36">
        <v>2413</v>
      </c>
      <c r="AJ65" s="56">
        <f t="shared" si="7"/>
        <v>2390.9032258064517</v>
      </c>
      <c r="AK65" s="56">
        <f t="shared" si="8"/>
        <v>85.466701055132063</v>
      </c>
      <c r="AL65" s="57">
        <f t="shared" si="9"/>
        <v>3.5746616647900561E-2</v>
      </c>
      <c r="AP65" s="1">
        <v>59</v>
      </c>
      <c r="AQ65" s="60">
        <f t="shared" si="0"/>
        <v>9.0629800307219663E-2</v>
      </c>
      <c r="AR65" s="4">
        <v>-2.3219205037386857E-2</v>
      </c>
      <c r="AS65" s="4">
        <v>-2.2091765796384916E-2</v>
      </c>
    </row>
    <row r="66" spans="2:45" x14ac:dyDescent="0.3">
      <c r="D66" s="13">
        <v>60</v>
      </c>
      <c r="E66">
        <v>2384</v>
      </c>
      <c r="F66">
        <v>2295</v>
      </c>
      <c r="G66">
        <v>2414</v>
      </c>
      <c r="H66">
        <v>2316</v>
      </c>
      <c r="I66">
        <v>2410</v>
      </c>
      <c r="J66">
        <v>2448</v>
      </c>
      <c r="K66">
        <v>2431</v>
      </c>
      <c r="L66">
        <v>2402</v>
      </c>
      <c r="M66">
        <v>2343</v>
      </c>
      <c r="N66">
        <v>2420</v>
      </c>
      <c r="O66">
        <v>2558</v>
      </c>
      <c r="P66">
        <v>2491</v>
      </c>
      <c r="Q66">
        <v>2553</v>
      </c>
      <c r="R66">
        <v>2443</v>
      </c>
      <c r="S66">
        <v>2349</v>
      </c>
      <c r="T66">
        <v>2404</v>
      </c>
      <c r="U66">
        <v>2482</v>
      </c>
      <c r="V66">
        <v>2544</v>
      </c>
      <c r="W66">
        <v>2509</v>
      </c>
      <c r="X66">
        <v>2597</v>
      </c>
      <c r="Y66">
        <v>2449</v>
      </c>
      <c r="Z66">
        <v>2562</v>
      </c>
      <c r="AA66">
        <v>2390</v>
      </c>
      <c r="AB66">
        <v>2298</v>
      </c>
      <c r="AC66">
        <v>2452</v>
      </c>
      <c r="AD66">
        <v>2516</v>
      </c>
      <c r="AE66">
        <v>2487</v>
      </c>
      <c r="AF66">
        <v>2564</v>
      </c>
      <c r="AG66">
        <v>2570</v>
      </c>
      <c r="AH66">
        <v>2544</v>
      </c>
      <c r="AI66" s="36">
        <v>2471</v>
      </c>
      <c r="AJ66" s="56">
        <f t="shared" si="7"/>
        <v>2454.7096774193546</v>
      </c>
      <c r="AK66" s="56">
        <f t="shared" si="8"/>
        <v>84.947903073349266</v>
      </c>
      <c r="AL66" s="57">
        <f t="shared" si="9"/>
        <v>3.4606089614090459E-2</v>
      </c>
      <c r="AP66" s="1">
        <v>60</v>
      </c>
      <c r="AQ66" s="60">
        <f t="shared" si="0"/>
        <v>9.2165898617511524E-2</v>
      </c>
      <c r="AR66" s="4">
        <v>-2.31990231990232E-2</v>
      </c>
      <c r="AS66" s="4">
        <v>-2.1979177621200944E-2</v>
      </c>
    </row>
    <row r="67" spans="2:45" x14ac:dyDescent="0.3">
      <c r="D67" s="13">
        <v>65</v>
      </c>
      <c r="E67">
        <v>2452</v>
      </c>
      <c r="F67">
        <v>2365</v>
      </c>
      <c r="G67">
        <v>2480</v>
      </c>
      <c r="H67">
        <v>2386</v>
      </c>
      <c r="I67">
        <v>2482</v>
      </c>
      <c r="J67">
        <v>2513</v>
      </c>
      <c r="K67">
        <v>2506</v>
      </c>
      <c r="L67">
        <v>2481</v>
      </c>
      <c r="M67">
        <v>2400</v>
      </c>
      <c r="N67">
        <v>2488</v>
      </c>
      <c r="O67">
        <v>2620</v>
      </c>
      <c r="P67">
        <v>2552</v>
      </c>
      <c r="Q67">
        <v>2624</v>
      </c>
      <c r="R67">
        <v>2511</v>
      </c>
      <c r="S67">
        <v>2415</v>
      </c>
      <c r="T67">
        <v>2481</v>
      </c>
      <c r="U67">
        <v>2560</v>
      </c>
      <c r="V67">
        <v>2607</v>
      </c>
      <c r="W67">
        <v>2570</v>
      </c>
      <c r="X67">
        <v>2667</v>
      </c>
      <c r="Y67">
        <v>2507</v>
      </c>
      <c r="Z67">
        <v>2630</v>
      </c>
      <c r="AA67">
        <v>2453</v>
      </c>
      <c r="AB67">
        <v>2371</v>
      </c>
      <c r="AC67">
        <v>2527</v>
      </c>
      <c r="AD67">
        <v>2576</v>
      </c>
      <c r="AE67">
        <v>2545</v>
      </c>
      <c r="AF67">
        <v>2624</v>
      </c>
      <c r="AG67">
        <v>2632</v>
      </c>
      <c r="AH67">
        <v>2607</v>
      </c>
      <c r="AI67" s="36">
        <v>2530</v>
      </c>
      <c r="AJ67" s="56">
        <f t="shared" si="7"/>
        <v>2521.3548387096776</v>
      </c>
      <c r="AK67" s="56">
        <f t="shared" si="8"/>
        <v>83.331686005223233</v>
      </c>
      <c r="AL67" s="57">
        <f t="shared" si="9"/>
        <v>3.3050360356207877E-2</v>
      </c>
      <c r="AP67" s="1">
        <v>61</v>
      </c>
      <c r="AQ67" s="60">
        <f t="shared" si="0"/>
        <v>9.3701996927803385E-2</v>
      </c>
      <c r="AR67" s="4">
        <v>-2.2988505747126391E-2</v>
      </c>
      <c r="AS67" s="4">
        <v>-2.1970233876683249E-2</v>
      </c>
    </row>
    <row r="68" spans="2:45" x14ac:dyDescent="0.3">
      <c r="D68" s="13">
        <v>70</v>
      </c>
      <c r="E68">
        <v>2530</v>
      </c>
      <c r="F68">
        <v>2431</v>
      </c>
      <c r="G68">
        <v>2555</v>
      </c>
      <c r="H68">
        <v>2463</v>
      </c>
      <c r="I68">
        <v>2576</v>
      </c>
      <c r="J68">
        <v>2616</v>
      </c>
      <c r="K68">
        <v>2611</v>
      </c>
      <c r="L68">
        <v>2597</v>
      </c>
      <c r="M68">
        <v>2470</v>
      </c>
      <c r="N68">
        <v>2566</v>
      </c>
      <c r="O68">
        <v>2698</v>
      </c>
      <c r="P68">
        <v>2610</v>
      </c>
      <c r="Q68">
        <v>2698</v>
      </c>
      <c r="R68">
        <v>2580</v>
      </c>
      <c r="S68">
        <v>2504</v>
      </c>
      <c r="T68">
        <v>2577</v>
      </c>
      <c r="U68">
        <v>2654</v>
      </c>
      <c r="V68">
        <v>2673</v>
      </c>
      <c r="W68">
        <v>2640</v>
      </c>
      <c r="X68">
        <v>2746</v>
      </c>
      <c r="Y68">
        <v>2565</v>
      </c>
      <c r="Z68">
        <v>2706</v>
      </c>
      <c r="AA68">
        <v>2516</v>
      </c>
      <c r="AB68">
        <v>2441</v>
      </c>
      <c r="AC68">
        <v>2615</v>
      </c>
      <c r="AD68">
        <v>2649</v>
      </c>
      <c r="AE68">
        <v>2623</v>
      </c>
      <c r="AF68">
        <v>2683</v>
      </c>
      <c r="AG68">
        <v>2707</v>
      </c>
      <c r="AH68">
        <v>2675</v>
      </c>
      <c r="AI68" s="36">
        <v>2590</v>
      </c>
      <c r="AJ68" s="56">
        <f t="shared" si="7"/>
        <v>2598.8709677419356</v>
      </c>
      <c r="AK68" s="56">
        <f t="shared" si="8"/>
        <v>82.837890660206099</v>
      </c>
      <c r="AL68" s="57">
        <f t="shared" si="9"/>
        <v>3.1874568490863141E-2</v>
      </c>
      <c r="AP68" s="1">
        <v>62</v>
      </c>
      <c r="AQ68" s="60">
        <f t="shared" si="0"/>
        <v>9.5238095238095233E-2</v>
      </c>
      <c r="AR68" s="4">
        <v>-2.2774995961880186E-2</v>
      </c>
      <c r="AS68" s="4">
        <v>-2.1686040832275124E-2</v>
      </c>
    </row>
    <row r="69" spans="2:45" x14ac:dyDescent="0.3">
      <c r="D69" s="13">
        <v>75</v>
      </c>
      <c r="E69">
        <v>2631</v>
      </c>
      <c r="F69">
        <v>2519</v>
      </c>
      <c r="G69">
        <v>2668</v>
      </c>
      <c r="H69">
        <v>2558</v>
      </c>
      <c r="I69">
        <v>2704</v>
      </c>
      <c r="J69">
        <v>2750</v>
      </c>
      <c r="K69">
        <v>2760</v>
      </c>
      <c r="L69">
        <v>2738</v>
      </c>
      <c r="M69">
        <v>2570</v>
      </c>
      <c r="N69">
        <v>2674</v>
      </c>
      <c r="O69">
        <v>2798</v>
      </c>
      <c r="P69">
        <v>2694</v>
      </c>
      <c r="Q69">
        <v>2803</v>
      </c>
      <c r="R69">
        <v>2672</v>
      </c>
      <c r="S69">
        <v>2615</v>
      </c>
      <c r="T69">
        <v>2703</v>
      </c>
      <c r="U69">
        <v>2782</v>
      </c>
      <c r="V69">
        <v>2737</v>
      </c>
      <c r="W69">
        <v>2716</v>
      </c>
      <c r="X69">
        <v>2834</v>
      </c>
      <c r="Y69">
        <v>2637</v>
      </c>
      <c r="Z69">
        <v>2793</v>
      </c>
      <c r="AA69">
        <v>2583</v>
      </c>
      <c r="AB69">
        <v>2539</v>
      </c>
      <c r="AC69">
        <v>2745</v>
      </c>
      <c r="AD69">
        <v>2750</v>
      </c>
      <c r="AE69">
        <v>2705</v>
      </c>
      <c r="AF69">
        <v>2757</v>
      </c>
      <c r="AG69">
        <v>2799</v>
      </c>
      <c r="AH69">
        <v>2750</v>
      </c>
      <c r="AI69" s="36">
        <v>2665</v>
      </c>
      <c r="AJ69" s="56">
        <f t="shared" si="7"/>
        <v>2698.3548387096776</v>
      </c>
      <c r="AK69" s="56">
        <f t="shared" si="8"/>
        <v>84.041080584476376</v>
      </c>
      <c r="AL69" s="57">
        <f t="shared" si="9"/>
        <v>3.1145303567511478E-2</v>
      </c>
      <c r="AP69" s="1">
        <v>63</v>
      </c>
      <c r="AQ69" s="60">
        <f t="shared" si="0"/>
        <v>9.6774193548387094E-2</v>
      </c>
      <c r="AR69" s="4">
        <v>-2.2455291112007589E-2</v>
      </c>
      <c r="AS69" s="4">
        <v>-2.1319326432874951E-2</v>
      </c>
    </row>
    <row r="70" spans="2:45" x14ac:dyDescent="0.3">
      <c r="D70" s="13">
        <v>80</v>
      </c>
      <c r="E70">
        <v>2788</v>
      </c>
      <c r="F70">
        <v>2655</v>
      </c>
      <c r="G70">
        <v>2848</v>
      </c>
      <c r="H70">
        <v>2725</v>
      </c>
      <c r="I70">
        <v>2896</v>
      </c>
      <c r="J70">
        <v>2970</v>
      </c>
      <c r="K70">
        <v>2952</v>
      </c>
      <c r="L70">
        <v>2979</v>
      </c>
      <c r="M70">
        <v>2735</v>
      </c>
      <c r="N70">
        <v>2852</v>
      </c>
      <c r="O70">
        <v>2983</v>
      </c>
      <c r="P70">
        <v>2807</v>
      </c>
      <c r="Q70">
        <v>2962</v>
      </c>
      <c r="R70">
        <v>2799</v>
      </c>
      <c r="S70">
        <v>2783</v>
      </c>
      <c r="T70">
        <v>2906</v>
      </c>
      <c r="U70">
        <v>2996</v>
      </c>
      <c r="V70">
        <v>2853</v>
      </c>
      <c r="W70">
        <v>2834</v>
      </c>
      <c r="X70">
        <v>2968</v>
      </c>
      <c r="Y70">
        <v>2750</v>
      </c>
      <c r="Z70">
        <v>2912</v>
      </c>
      <c r="AA70">
        <v>2691</v>
      </c>
      <c r="AB70">
        <v>2662</v>
      </c>
      <c r="AC70">
        <v>2941</v>
      </c>
      <c r="AD70">
        <v>2885</v>
      </c>
      <c r="AE70">
        <v>2837</v>
      </c>
      <c r="AF70">
        <v>2872</v>
      </c>
      <c r="AG70">
        <v>2952</v>
      </c>
      <c r="AH70">
        <v>2846</v>
      </c>
      <c r="AI70" s="36">
        <v>2775</v>
      </c>
      <c r="AJ70" s="56">
        <f t="shared" si="7"/>
        <v>2852.0645161290322</v>
      </c>
      <c r="AK70" s="56">
        <f t="shared" si="8"/>
        <v>98.766031773368638</v>
      </c>
      <c r="AL70" s="57">
        <f t="shared" si="9"/>
        <v>3.4629662553152529E-2</v>
      </c>
      <c r="AP70" s="1">
        <v>64</v>
      </c>
      <c r="AQ70" s="60">
        <f t="shared" si="0"/>
        <v>9.8310291858678955E-2</v>
      </c>
      <c r="AR70" s="4">
        <v>-2.2432113341204249E-2</v>
      </c>
      <c r="AS70" s="4">
        <v>-2.1161717321257472E-2</v>
      </c>
    </row>
    <row r="71" spans="2:45" x14ac:dyDescent="0.3">
      <c r="D71" s="13">
        <v>85</v>
      </c>
      <c r="E71">
        <v>3056</v>
      </c>
      <c r="F71">
        <v>2863</v>
      </c>
      <c r="G71">
        <v>3111</v>
      </c>
      <c r="H71">
        <v>3059</v>
      </c>
      <c r="I71">
        <v>3238</v>
      </c>
      <c r="J71">
        <v>3342</v>
      </c>
      <c r="K71">
        <v>3353</v>
      </c>
      <c r="L71">
        <v>3379</v>
      </c>
      <c r="M71">
        <v>2952</v>
      </c>
      <c r="N71">
        <v>3190</v>
      </c>
      <c r="O71">
        <v>3309</v>
      </c>
      <c r="P71">
        <v>3022</v>
      </c>
      <c r="Q71">
        <v>3291</v>
      </c>
      <c r="R71">
        <v>3097</v>
      </c>
      <c r="S71">
        <v>3107</v>
      </c>
      <c r="T71">
        <v>3230</v>
      </c>
      <c r="U71">
        <v>3337</v>
      </c>
      <c r="V71">
        <v>3080</v>
      </c>
      <c r="W71">
        <v>3005</v>
      </c>
      <c r="X71">
        <v>3232</v>
      </c>
      <c r="Y71">
        <v>2927</v>
      </c>
      <c r="Z71">
        <v>3214</v>
      </c>
      <c r="AA71">
        <v>2874</v>
      </c>
      <c r="AB71">
        <v>2913</v>
      </c>
      <c r="AC71">
        <v>3249</v>
      </c>
      <c r="AD71">
        <v>3197</v>
      </c>
      <c r="AE71">
        <v>3126</v>
      </c>
      <c r="AF71">
        <v>3065</v>
      </c>
      <c r="AG71">
        <v>3264</v>
      </c>
      <c r="AH71">
        <v>3036</v>
      </c>
      <c r="AI71" s="36">
        <v>2995</v>
      </c>
      <c r="AJ71" s="56">
        <f t="shared" si="7"/>
        <v>3132.6774193548385</v>
      </c>
      <c r="AK71" s="56">
        <f t="shared" si="8"/>
        <v>149.1069833143917</v>
      </c>
      <c r="AL71" s="57">
        <f t="shared" si="9"/>
        <v>4.7597298845120047E-2</v>
      </c>
      <c r="AP71" s="1">
        <v>65</v>
      </c>
      <c r="AQ71" s="60">
        <f t="shared" si="0"/>
        <v>9.9846390168970817E-2</v>
      </c>
      <c r="AR71" s="4">
        <v>-2.2341531001039104E-2</v>
      </c>
      <c r="AS71" s="4">
        <v>-2.0629672225416937E-2</v>
      </c>
    </row>
    <row r="72" spans="2:45" x14ac:dyDescent="0.3">
      <c r="D72" s="13">
        <v>90</v>
      </c>
      <c r="E72">
        <v>3647</v>
      </c>
      <c r="F72">
        <v>3361</v>
      </c>
      <c r="G72">
        <v>3721</v>
      </c>
      <c r="H72">
        <v>3708</v>
      </c>
      <c r="I72">
        <v>3930</v>
      </c>
      <c r="J72">
        <v>4127</v>
      </c>
      <c r="K72">
        <v>4095</v>
      </c>
      <c r="L72">
        <v>4154</v>
      </c>
      <c r="M72">
        <v>3493</v>
      </c>
      <c r="N72">
        <v>3874</v>
      </c>
      <c r="O72">
        <v>4041</v>
      </c>
      <c r="P72">
        <v>3508</v>
      </c>
      <c r="Q72">
        <v>4098</v>
      </c>
      <c r="R72">
        <v>3762</v>
      </c>
      <c r="S72">
        <v>3744</v>
      </c>
      <c r="T72">
        <v>3906</v>
      </c>
      <c r="U72">
        <v>4076</v>
      </c>
      <c r="V72">
        <v>3602</v>
      </c>
      <c r="W72">
        <v>3469</v>
      </c>
      <c r="X72">
        <v>3834</v>
      </c>
      <c r="Y72">
        <v>3373</v>
      </c>
      <c r="Z72">
        <v>3878</v>
      </c>
      <c r="AA72">
        <v>3273</v>
      </c>
      <c r="AB72">
        <v>3383</v>
      </c>
      <c r="AC72">
        <v>3910</v>
      </c>
      <c r="AD72">
        <v>3920</v>
      </c>
      <c r="AE72">
        <v>3885</v>
      </c>
      <c r="AF72">
        <v>3522</v>
      </c>
      <c r="AG72">
        <v>3983</v>
      </c>
      <c r="AH72">
        <v>3524</v>
      </c>
      <c r="AI72" s="36">
        <v>3536</v>
      </c>
      <c r="AJ72" s="56">
        <f t="shared" si="7"/>
        <v>3752.8064516129034</v>
      </c>
      <c r="AK72" s="56">
        <f t="shared" si="8"/>
        <v>258.33755945207793</v>
      </c>
      <c r="AL72" s="57">
        <f t="shared" si="9"/>
        <v>6.8838498010215285E-2</v>
      </c>
      <c r="AP72" s="1">
        <v>66</v>
      </c>
      <c r="AQ72" s="60">
        <f t="shared" ref="AQ72:AQ135" si="10">AP72/651</f>
        <v>0.10138248847926268</v>
      </c>
      <c r="AR72" s="4">
        <v>-2.2247762909449069E-2</v>
      </c>
      <c r="AS72" s="4">
        <v>-2.0546887069364986E-2</v>
      </c>
    </row>
    <row r="73" spans="2:45" x14ac:dyDescent="0.3">
      <c r="D73" s="14">
        <v>95</v>
      </c>
      <c r="E73" s="39">
        <v>4705</v>
      </c>
      <c r="F73" s="39">
        <v>4352</v>
      </c>
      <c r="G73" s="39">
        <v>4772</v>
      </c>
      <c r="H73" s="39">
        <v>4674</v>
      </c>
      <c r="I73" s="39">
        <v>4816</v>
      </c>
      <c r="J73" s="39">
        <v>5090</v>
      </c>
      <c r="K73" s="39">
        <v>5087</v>
      </c>
      <c r="L73" s="39">
        <v>5116</v>
      </c>
      <c r="M73" s="39">
        <v>4353</v>
      </c>
      <c r="N73" s="39">
        <v>4984</v>
      </c>
      <c r="O73" s="39">
        <v>5143</v>
      </c>
      <c r="P73" s="39">
        <v>4547</v>
      </c>
      <c r="Q73" s="39">
        <v>5110</v>
      </c>
      <c r="R73" s="39">
        <v>4797</v>
      </c>
      <c r="S73" s="39">
        <v>4736</v>
      </c>
      <c r="T73" s="39">
        <v>4895</v>
      </c>
      <c r="U73" s="39">
        <v>5022</v>
      </c>
      <c r="V73" s="39">
        <v>4646</v>
      </c>
      <c r="W73" s="39">
        <v>4527</v>
      </c>
      <c r="X73" s="39">
        <v>4905</v>
      </c>
      <c r="Y73" s="39">
        <v>4359</v>
      </c>
      <c r="Z73" s="39">
        <v>4949</v>
      </c>
      <c r="AA73" s="39">
        <v>4195</v>
      </c>
      <c r="AB73" s="39">
        <v>4408</v>
      </c>
      <c r="AC73" s="39">
        <v>4809</v>
      </c>
      <c r="AD73" s="39">
        <v>4926</v>
      </c>
      <c r="AE73" s="39">
        <v>4841</v>
      </c>
      <c r="AF73" s="39">
        <v>4560</v>
      </c>
      <c r="AG73" s="39">
        <v>5064</v>
      </c>
      <c r="AH73" s="39">
        <v>4536</v>
      </c>
      <c r="AI73" s="53">
        <v>4441</v>
      </c>
      <c r="AJ73" s="58">
        <f t="shared" si="7"/>
        <v>4753.7096774193551</v>
      </c>
      <c r="AK73" s="58">
        <f t="shared" si="8"/>
        <v>270.15627496548325</v>
      </c>
      <c r="AL73" s="59">
        <f t="shared" si="9"/>
        <v>5.6830621408950434E-2</v>
      </c>
      <c r="AP73" s="1">
        <v>67</v>
      </c>
      <c r="AQ73" s="60">
        <f t="shared" si="10"/>
        <v>0.10291858678955453</v>
      </c>
      <c r="AR73" s="4">
        <v>-2.1216407355021217E-2</v>
      </c>
      <c r="AS73" s="4">
        <v>-2.031930333817121E-2</v>
      </c>
    </row>
    <row r="74" spans="2:45" x14ac:dyDescent="0.3">
      <c r="AP74" s="1">
        <v>68</v>
      </c>
      <c r="AQ74" s="60">
        <f t="shared" si="10"/>
        <v>0.10445468509984639</v>
      </c>
      <c r="AR74" s="4">
        <v>-2.1110662901707739E-2</v>
      </c>
      <c r="AS74" s="4">
        <v>-2.0221676960825864E-2</v>
      </c>
    </row>
    <row r="75" spans="2:45" x14ac:dyDescent="0.3">
      <c r="AP75" s="1">
        <v>69</v>
      </c>
      <c r="AQ75" s="60">
        <f t="shared" si="10"/>
        <v>0.10599078341013825</v>
      </c>
      <c r="AR75" s="4">
        <v>-2.0757020757020756E-2</v>
      </c>
      <c r="AS75" s="4">
        <v>-2.020382621133552E-2</v>
      </c>
    </row>
    <row r="76" spans="2:45" ht="18" x14ac:dyDescent="0.35">
      <c r="B76" s="5" t="s">
        <v>48</v>
      </c>
      <c r="C76" s="26"/>
      <c r="D76" s="26"/>
      <c r="E76" s="26"/>
      <c r="F76" s="26"/>
      <c r="G76" s="26"/>
      <c r="H76" s="26"/>
      <c r="I76" s="26"/>
      <c r="J76" s="26"/>
      <c r="K76" s="26"/>
      <c r="L76" s="26"/>
      <c r="M76" s="26"/>
      <c r="N76" s="26"/>
      <c r="O76" s="26"/>
      <c r="P76" s="26"/>
      <c r="Q76" s="26"/>
      <c r="R76" s="26"/>
      <c r="S76" s="26"/>
      <c r="T76" s="1"/>
      <c r="U76" s="1"/>
      <c r="V76" s="26"/>
      <c r="W76" s="1"/>
      <c r="X76" s="26"/>
      <c r="Y76" s="1"/>
      <c r="Z76" s="25" t="s">
        <v>54</v>
      </c>
      <c r="AA76" s="26"/>
      <c r="AB76" s="26"/>
      <c r="AC76" s="26"/>
      <c r="AD76" s="26"/>
      <c r="AE76" s="26"/>
      <c r="AF76" s="26"/>
      <c r="AG76" s="26"/>
      <c r="AH76" s="25" t="s">
        <v>49</v>
      </c>
      <c r="AI76" s="1"/>
      <c r="AP76" s="1">
        <v>70</v>
      </c>
      <c r="AQ76" s="60">
        <f t="shared" si="10"/>
        <v>0.10752688172043011</v>
      </c>
      <c r="AR76" s="4">
        <v>-1.8897414038078937E-2</v>
      </c>
      <c r="AS76" s="4">
        <v>-1.9703790696157138E-2</v>
      </c>
    </row>
    <row r="77" spans="2:45" ht="15.6" x14ac:dyDescent="0.3">
      <c r="B77" s="33"/>
      <c r="C77" s="34"/>
      <c r="D77" s="10" t="s">
        <v>0</v>
      </c>
      <c r="E77" s="1">
        <v>24.48</v>
      </c>
      <c r="F77" s="1">
        <v>26.41</v>
      </c>
      <c r="G77" s="1">
        <v>22.54</v>
      </c>
      <c r="H77" s="1">
        <v>27.86</v>
      </c>
      <c r="I77" s="1">
        <v>23</v>
      </c>
      <c r="J77" s="1">
        <v>22.6</v>
      </c>
      <c r="K77" s="1">
        <v>22.01</v>
      </c>
      <c r="L77" s="1">
        <v>23.22</v>
      </c>
      <c r="M77" s="1">
        <v>24.11</v>
      </c>
      <c r="N77" s="1">
        <v>27.37</v>
      </c>
      <c r="O77" s="1">
        <v>22.59</v>
      </c>
      <c r="P77" s="1">
        <v>25.75</v>
      </c>
      <c r="Q77" s="1">
        <v>23.4</v>
      </c>
      <c r="R77" s="1">
        <v>27.44</v>
      </c>
      <c r="S77" s="1">
        <v>26.48</v>
      </c>
      <c r="T77" s="1">
        <v>24.18</v>
      </c>
      <c r="U77" s="1">
        <v>21.84</v>
      </c>
      <c r="V77" s="1">
        <v>23.64</v>
      </c>
      <c r="W77" s="1">
        <v>23.33</v>
      </c>
      <c r="X77" s="1">
        <v>21.78</v>
      </c>
      <c r="Y77" s="1">
        <v>25.31</v>
      </c>
      <c r="Z77" s="1">
        <v>26.17</v>
      </c>
      <c r="AA77" s="1">
        <v>28.03</v>
      </c>
      <c r="AB77" s="1">
        <v>26.9</v>
      </c>
      <c r="AC77" s="1">
        <v>21.94</v>
      </c>
      <c r="AD77" s="1">
        <v>24.23</v>
      </c>
      <c r="AE77" s="1">
        <v>25.39</v>
      </c>
      <c r="AF77" s="1">
        <v>22.27</v>
      </c>
      <c r="AG77" s="1">
        <v>21.76</v>
      </c>
      <c r="AH77" s="1">
        <v>22.09</v>
      </c>
      <c r="AI77" s="1">
        <v>23.94</v>
      </c>
      <c r="AP77" s="1">
        <v>71</v>
      </c>
      <c r="AQ77" s="60">
        <f t="shared" si="10"/>
        <v>0.10906298003072197</v>
      </c>
      <c r="AR77" s="4">
        <v>-1.8888392572267189E-2</v>
      </c>
      <c r="AS77" s="4">
        <v>-1.943703381063867E-2</v>
      </c>
    </row>
    <row r="78" spans="2:45" ht="15.6" x14ac:dyDescent="0.3">
      <c r="B78" s="24"/>
      <c r="D78" s="10" t="s">
        <v>1</v>
      </c>
      <c r="E78" s="1">
        <f>E6</f>
        <v>887</v>
      </c>
      <c r="F78" s="1">
        <f t="shared" ref="F78:AI78" si="11">F6</f>
        <v>896</v>
      </c>
      <c r="G78" s="1">
        <f t="shared" si="11"/>
        <v>907</v>
      </c>
      <c r="H78" s="1">
        <f t="shared" si="11"/>
        <v>910</v>
      </c>
      <c r="I78" s="1">
        <f t="shared" si="11"/>
        <v>911</v>
      </c>
      <c r="J78" s="1">
        <f t="shared" si="11"/>
        <v>913</v>
      </c>
      <c r="K78" s="1">
        <f t="shared" si="11"/>
        <v>915</v>
      </c>
      <c r="L78" s="1">
        <f t="shared" si="11"/>
        <v>919</v>
      </c>
      <c r="M78" s="1">
        <f t="shared" si="11"/>
        <v>921</v>
      </c>
      <c r="N78" s="1">
        <f t="shared" si="11"/>
        <v>927</v>
      </c>
      <c r="O78" s="1">
        <f t="shared" si="11"/>
        <v>935</v>
      </c>
      <c r="P78" s="1">
        <f t="shared" si="11"/>
        <v>938</v>
      </c>
      <c r="Q78" s="1">
        <f t="shared" si="11"/>
        <v>942</v>
      </c>
      <c r="R78" s="1">
        <f t="shared" si="11"/>
        <v>942</v>
      </c>
      <c r="S78" s="1">
        <f t="shared" si="11"/>
        <v>943</v>
      </c>
      <c r="T78" s="1">
        <f t="shared" si="11"/>
        <v>945</v>
      </c>
      <c r="U78" s="1">
        <f t="shared" si="11"/>
        <v>948</v>
      </c>
      <c r="V78" s="1">
        <f t="shared" si="11"/>
        <v>951</v>
      </c>
      <c r="W78" s="1">
        <f t="shared" si="11"/>
        <v>954</v>
      </c>
      <c r="X78" s="1">
        <f t="shared" si="11"/>
        <v>954</v>
      </c>
      <c r="Y78" s="1">
        <f t="shared" si="11"/>
        <v>969</v>
      </c>
      <c r="Z78" s="1">
        <f t="shared" si="11"/>
        <v>969</v>
      </c>
      <c r="AA78" s="1">
        <f t="shared" si="11"/>
        <v>971</v>
      </c>
      <c r="AB78" s="1">
        <f t="shared" si="11"/>
        <v>974</v>
      </c>
      <c r="AC78" s="1">
        <f t="shared" si="11"/>
        <v>980</v>
      </c>
      <c r="AD78" s="1">
        <f t="shared" si="11"/>
        <v>981</v>
      </c>
      <c r="AE78" s="1">
        <f t="shared" si="11"/>
        <v>986</v>
      </c>
      <c r="AF78" s="1">
        <f t="shared" si="11"/>
        <v>994</v>
      </c>
      <c r="AG78" s="1">
        <f t="shared" si="11"/>
        <v>1015</v>
      </c>
      <c r="AH78" s="1">
        <f t="shared" si="11"/>
        <v>1017</v>
      </c>
      <c r="AI78" s="1">
        <f t="shared" si="11"/>
        <v>1051</v>
      </c>
      <c r="AP78" s="1">
        <v>72</v>
      </c>
      <c r="AQ78" s="60">
        <f t="shared" si="10"/>
        <v>0.11059907834101383</v>
      </c>
      <c r="AR78" s="4">
        <v>-1.8877727745064042E-2</v>
      </c>
      <c r="AS78" s="4">
        <v>-1.9351464435146386E-2</v>
      </c>
    </row>
    <row r="79" spans="2:45" ht="15.6" x14ac:dyDescent="0.3">
      <c r="B79" s="24"/>
      <c r="D79" s="10" t="s">
        <v>2</v>
      </c>
      <c r="E79" s="10" t="s">
        <v>3</v>
      </c>
      <c r="F79" s="10" t="s">
        <v>3</v>
      </c>
      <c r="G79" s="10" t="s">
        <v>3</v>
      </c>
      <c r="H79" s="10" t="s">
        <v>3</v>
      </c>
      <c r="I79" s="10" t="s">
        <v>3</v>
      </c>
      <c r="J79" s="10" t="s">
        <v>4</v>
      </c>
      <c r="K79" s="10" t="s">
        <v>3</v>
      </c>
      <c r="L79" s="10" t="s">
        <v>3</v>
      </c>
      <c r="M79" s="10" t="s">
        <v>3</v>
      </c>
      <c r="N79" s="10" t="s">
        <v>3</v>
      </c>
      <c r="O79" s="10" t="s">
        <v>3</v>
      </c>
      <c r="P79" s="10" t="s">
        <v>3</v>
      </c>
      <c r="Q79" s="10" t="s">
        <v>4</v>
      </c>
      <c r="R79" s="10" t="s">
        <v>4</v>
      </c>
      <c r="S79" s="10" t="s">
        <v>4</v>
      </c>
      <c r="T79" s="10" t="s">
        <v>4</v>
      </c>
      <c r="U79" s="10" t="s">
        <v>4</v>
      </c>
      <c r="V79" s="10" t="s">
        <v>3</v>
      </c>
      <c r="W79" s="10" t="s">
        <v>3</v>
      </c>
      <c r="X79" s="10" t="s">
        <v>3</v>
      </c>
      <c r="Y79" s="10" t="s">
        <v>3</v>
      </c>
      <c r="Z79" s="10" t="s">
        <v>3</v>
      </c>
      <c r="AA79" s="10" t="s">
        <v>3</v>
      </c>
      <c r="AB79" s="10" t="s">
        <v>3</v>
      </c>
      <c r="AC79" s="10" t="s">
        <v>3</v>
      </c>
      <c r="AD79" s="10" t="s">
        <v>3</v>
      </c>
      <c r="AE79" s="10" t="s">
        <v>4</v>
      </c>
      <c r="AF79" s="10" t="s">
        <v>3</v>
      </c>
      <c r="AG79" s="10" t="s">
        <v>3</v>
      </c>
      <c r="AH79" s="10" t="s">
        <v>3</v>
      </c>
      <c r="AI79" s="10" t="s">
        <v>3</v>
      </c>
      <c r="AP79" s="1">
        <v>73</v>
      </c>
      <c r="AQ79" s="60">
        <f t="shared" si="10"/>
        <v>0.11213517665130568</v>
      </c>
      <c r="AR79" s="4">
        <v>-1.8736876110482994E-2</v>
      </c>
      <c r="AS79" s="4">
        <v>-1.9351464435146386E-2</v>
      </c>
    </row>
    <row r="80" spans="2:45" ht="15.6" x14ac:dyDescent="0.3">
      <c r="B80" s="20" t="s">
        <v>37</v>
      </c>
      <c r="C80" s="41" t="s">
        <v>55</v>
      </c>
      <c r="D80" s="50" t="s">
        <v>56</v>
      </c>
      <c r="E80" s="21" t="s">
        <v>6</v>
      </c>
      <c r="F80" s="21" t="s">
        <v>14</v>
      </c>
      <c r="G80" s="21" t="s">
        <v>7</v>
      </c>
      <c r="H80" s="21" t="s">
        <v>8</v>
      </c>
      <c r="I80" s="21" t="s">
        <v>12</v>
      </c>
      <c r="J80" s="21" t="s">
        <v>13</v>
      </c>
      <c r="K80" s="21" t="s">
        <v>15</v>
      </c>
      <c r="L80" s="21" t="s">
        <v>10</v>
      </c>
      <c r="M80" s="21" t="s">
        <v>9</v>
      </c>
      <c r="N80" s="21" t="s">
        <v>11</v>
      </c>
      <c r="O80" s="21" t="s">
        <v>20</v>
      </c>
      <c r="P80" s="21" t="s">
        <v>18</v>
      </c>
      <c r="Q80" s="21" t="s">
        <v>19</v>
      </c>
      <c r="R80" s="21" t="s">
        <v>16</v>
      </c>
      <c r="S80" s="21" t="s">
        <v>22</v>
      </c>
      <c r="T80" s="21" t="s">
        <v>23</v>
      </c>
      <c r="U80" s="21" t="s">
        <v>21</v>
      </c>
      <c r="V80" s="21" t="s">
        <v>27</v>
      </c>
      <c r="W80" s="21" t="s">
        <v>17</v>
      </c>
      <c r="X80" s="21" t="s">
        <v>26</v>
      </c>
      <c r="Y80" s="21" t="s">
        <v>29</v>
      </c>
      <c r="Z80" s="21" t="s">
        <v>25</v>
      </c>
      <c r="AA80" s="21" t="s">
        <v>24</v>
      </c>
      <c r="AB80" s="21" t="s">
        <v>30</v>
      </c>
      <c r="AC80" s="21" t="s">
        <v>33</v>
      </c>
      <c r="AD80" s="21" t="s">
        <v>31</v>
      </c>
      <c r="AE80" s="21" t="s">
        <v>28</v>
      </c>
      <c r="AF80" s="21" t="s">
        <v>32</v>
      </c>
      <c r="AG80" s="21" t="s">
        <v>34</v>
      </c>
      <c r="AH80" s="21" t="s">
        <v>35</v>
      </c>
      <c r="AI80" s="22" t="s">
        <v>36</v>
      </c>
      <c r="AP80" s="1">
        <v>74</v>
      </c>
      <c r="AQ80" s="60">
        <f t="shared" si="10"/>
        <v>0.11367127496159754</v>
      </c>
      <c r="AR80" s="4">
        <v>-1.8533368974427474E-2</v>
      </c>
      <c r="AS80" s="4">
        <v>-1.9317714755445952E-2</v>
      </c>
    </row>
    <row r="81" spans="2:45" x14ac:dyDescent="0.3">
      <c r="B81" s="24"/>
      <c r="C81">
        <v>1</v>
      </c>
      <c r="D81" s="51">
        <f>AVERAGE(E31:I31)</f>
        <v>1295.2</v>
      </c>
      <c r="E81" s="38">
        <f t="shared" ref="E81:AI81" si="12">(E31-$D81)/$D81</f>
        <v>5.250154416306327E-3</v>
      </c>
      <c r="F81" s="38">
        <f t="shared" si="12"/>
        <v>-4.0302655960469461E-2</v>
      </c>
      <c r="G81" s="38">
        <f t="shared" si="12"/>
        <v>6.0222359481160856E-3</v>
      </c>
      <c r="H81" s="38">
        <f t="shared" si="12"/>
        <v>-1.9456454601605964E-2</v>
      </c>
      <c r="I81" s="38">
        <f t="shared" si="12"/>
        <v>4.8486720197652836E-2</v>
      </c>
      <c r="J81" s="38">
        <f t="shared" si="12"/>
        <v>2.3008029647930785E-2</v>
      </c>
      <c r="K81" s="38">
        <f t="shared" si="12"/>
        <v>1.914762198888199E-2</v>
      </c>
      <c r="L81" s="38">
        <f t="shared" si="12"/>
        <v>-3.5670166769610906E-2</v>
      </c>
      <c r="M81" s="38">
        <f t="shared" si="12"/>
        <v>3.8449660284125969E-2</v>
      </c>
      <c r="N81" s="38">
        <f t="shared" si="12"/>
        <v>-1.0191476219888855E-2</v>
      </c>
      <c r="O81" s="38">
        <f t="shared" si="12"/>
        <v>-1.5441630636198693E-4</v>
      </c>
      <c r="P81" s="38">
        <f t="shared" si="12"/>
        <v>2.918468190240886E-2</v>
      </c>
      <c r="Q81" s="38">
        <f t="shared" si="12"/>
        <v>-1.3279802347127891E-2</v>
      </c>
      <c r="R81" s="38">
        <f t="shared" si="12"/>
        <v>-3.1809759110562108E-2</v>
      </c>
      <c r="S81" s="38">
        <f t="shared" si="12"/>
        <v>-1.1735639283508374E-2</v>
      </c>
      <c r="T81" s="38">
        <f t="shared" si="12"/>
        <v>-1.5596046942557168E-2</v>
      </c>
      <c r="U81" s="38">
        <f t="shared" si="12"/>
        <v>8.2458307597282232E-2</v>
      </c>
      <c r="V81" s="38">
        <f t="shared" si="12"/>
        <v>1.914762198888199E-2</v>
      </c>
      <c r="W81" s="38">
        <f t="shared" si="12"/>
        <v>3.3817171093267415E-2</v>
      </c>
      <c r="X81" s="38">
        <f t="shared" si="12"/>
        <v>3.0728844966028377E-2</v>
      </c>
      <c r="Y81" s="38">
        <f t="shared" si="12"/>
        <v>-1.4051883878937651E-2</v>
      </c>
      <c r="Z81" s="38">
        <f t="shared" si="12"/>
        <v>1.9919703520691751E-2</v>
      </c>
      <c r="AA81" s="38">
        <f t="shared" si="12"/>
        <v>-4.802347127856705E-2</v>
      </c>
      <c r="AB81" s="38">
        <f t="shared" si="12"/>
        <v>3.9221741815935726E-2</v>
      </c>
      <c r="AC81" s="38">
        <f t="shared" si="12"/>
        <v>4.4626312538604038E-2</v>
      </c>
      <c r="AD81" s="38">
        <f t="shared" si="12"/>
        <v>1.9919703520691751E-2</v>
      </c>
      <c r="AE81" s="38">
        <f t="shared" si="12"/>
        <v>-0.18236565781346514</v>
      </c>
      <c r="AF81" s="38">
        <f t="shared" si="12"/>
        <v>7.7053736874613921E-2</v>
      </c>
      <c r="AG81" s="38">
        <f t="shared" si="12"/>
        <v>8.0914144533662719E-2</v>
      </c>
      <c r="AH81" s="38">
        <f t="shared" si="12"/>
        <v>6.23841877702285E-2</v>
      </c>
      <c r="AI81" s="19">
        <f t="shared" si="12"/>
        <v>6.6244595429277298E-2</v>
      </c>
      <c r="AP81" s="1">
        <v>75</v>
      </c>
      <c r="AQ81" s="60">
        <f t="shared" si="10"/>
        <v>0.1152073732718894</v>
      </c>
      <c r="AR81" s="4">
        <v>-1.8243171991985611E-2</v>
      </c>
      <c r="AS81" s="4">
        <v>-1.9115890083632018E-2</v>
      </c>
    </row>
    <row r="82" spans="2:45" x14ac:dyDescent="0.3">
      <c r="B82" s="24"/>
      <c r="C82">
        <v>3</v>
      </c>
      <c r="D82" s="51">
        <f t="shared" ref="D82:D101" si="13">AVERAGE(E32:I32)</f>
        <v>1455.4</v>
      </c>
      <c r="E82" s="38">
        <f>(E32-$D82)/$D82</f>
        <v>-1.1268379826851787E-2</v>
      </c>
      <c r="F82" s="38">
        <f t="shared" ref="E82:AI90" si="14">(F32-$D82)/$D82</f>
        <v>-2.7071595437680424E-2</v>
      </c>
      <c r="G82" s="38">
        <f t="shared" si="14"/>
        <v>3.3392881682011752E-2</v>
      </c>
      <c r="H82" s="38">
        <f t="shared" si="14"/>
        <v>-1.6765150474096529E-2</v>
      </c>
      <c r="I82" s="38">
        <f t="shared" si="14"/>
        <v>2.1712244056616675E-2</v>
      </c>
      <c r="J82" s="38">
        <f t="shared" si="14"/>
        <v>2.8583207365672603E-2</v>
      </c>
      <c r="K82" s="38">
        <f t="shared" si="14"/>
        <v>1.9650955063899894E-2</v>
      </c>
      <c r="L82" s="38">
        <f t="shared" si="14"/>
        <v>-9.6193486326789262E-4</v>
      </c>
      <c r="M82" s="38">
        <f t="shared" si="14"/>
        <v>3.545417067472853E-2</v>
      </c>
      <c r="N82" s="38">
        <f t="shared" si="14"/>
        <v>1.2779991754843966E-2</v>
      </c>
      <c r="O82" s="38">
        <f t="shared" si="14"/>
        <v>2.3086436718427861E-2</v>
      </c>
      <c r="P82" s="38">
        <f t="shared" si="14"/>
        <v>3.4079978012917345E-2</v>
      </c>
      <c r="Q82" s="38">
        <f t="shared" si="14"/>
        <v>2.5834822042050232E-2</v>
      </c>
      <c r="R82" s="38">
        <f t="shared" si="14"/>
        <v>-1.4703861481379751E-2</v>
      </c>
      <c r="S82" s="38">
        <f t="shared" si="14"/>
        <v>-1.195547615775738E-2</v>
      </c>
      <c r="T82" s="38">
        <f t="shared" si="14"/>
        <v>-1.6490311941734855E-3</v>
      </c>
      <c r="U82" s="38">
        <f t="shared" si="14"/>
        <v>8.5612202830836814E-2</v>
      </c>
      <c r="V82" s="38">
        <f t="shared" si="14"/>
        <v>3.6141267005634123E-2</v>
      </c>
      <c r="W82" s="38">
        <f t="shared" si="14"/>
        <v>5.125738628555717E-2</v>
      </c>
      <c r="X82" s="38">
        <f t="shared" si="14"/>
        <v>5.6067060601896319E-2</v>
      </c>
      <c r="Y82" s="38">
        <f t="shared" si="14"/>
        <v>1.1405799093032781E-2</v>
      </c>
      <c r="Z82" s="38">
        <f t="shared" si="14"/>
        <v>4.4386422976501243E-2</v>
      </c>
      <c r="AA82" s="38">
        <f t="shared" si="14"/>
        <v>-3.119417342311398E-2</v>
      </c>
      <c r="AB82" s="38">
        <f t="shared" si="14"/>
        <v>2.0338051394805486E-2</v>
      </c>
      <c r="AC82" s="38">
        <f t="shared" si="14"/>
        <v>2.1712244056616675E-2</v>
      </c>
      <c r="AD82" s="38">
        <f t="shared" si="14"/>
        <v>5.7441253263707505E-2</v>
      </c>
      <c r="AE82" s="38">
        <f t="shared" si="14"/>
        <v>-5.9365122990243289E-2</v>
      </c>
      <c r="AF82" s="38">
        <f t="shared" si="14"/>
        <v>8.3550913838120036E-2</v>
      </c>
      <c r="AG82" s="38">
        <f t="shared" si="14"/>
        <v>0.10004122577985426</v>
      </c>
      <c r="AH82" s="38">
        <f t="shared" si="14"/>
        <v>0.11378315239796613</v>
      </c>
      <c r="AI82" s="19">
        <f t="shared" si="14"/>
        <v>3.9576748660162087E-2</v>
      </c>
      <c r="AP82" s="1">
        <v>76</v>
      </c>
      <c r="AQ82" s="60">
        <f t="shared" si="10"/>
        <v>0.11674347158218126</v>
      </c>
      <c r="AR82" s="4">
        <v>-1.7929252140203557E-2</v>
      </c>
      <c r="AS82" s="4">
        <v>-1.8984585909605466E-2</v>
      </c>
    </row>
    <row r="83" spans="2:45" x14ac:dyDescent="0.3">
      <c r="B83" s="24"/>
      <c r="C83">
        <v>5</v>
      </c>
      <c r="D83" s="51">
        <f t="shared" si="13"/>
        <v>1530.8</v>
      </c>
      <c r="E83" s="38">
        <f t="shared" si="14"/>
        <v>-1.3587666579566211E-2</v>
      </c>
      <c r="F83" s="38">
        <f t="shared" si="14"/>
        <v>-2.077345178991374E-2</v>
      </c>
      <c r="G83" s="38">
        <f t="shared" si="14"/>
        <v>3.3446563888163083E-2</v>
      </c>
      <c r="H83" s="38">
        <f t="shared" si="14"/>
        <v>-2.4039717794617166E-2</v>
      </c>
      <c r="I83" s="38">
        <f t="shared" si="14"/>
        <v>2.4954272275934181E-2</v>
      </c>
      <c r="J83" s="38">
        <f t="shared" si="14"/>
        <v>2.9527044682518974E-2</v>
      </c>
      <c r="K83" s="38">
        <f t="shared" si="14"/>
        <v>2.1688006271230759E-2</v>
      </c>
      <c r="L83" s="38">
        <f t="shared" si="14"/>
        <v>-6.4018813692186798E-3</v>
      </c>
      <c r="M83" s="38">
        <f t="shared" si="14"/>
        <v>2.6914031878756236E-2</v>
      </c>
      <c r="N83" s="38">
        <f t="shared" si="14"/>
        <v>9.2761954533577516E-3</v>
      </c>
      <c r="O83" s="38">
        <f t="shared" si="14"/>
        <v>4.5205121505095404E-2</v>
      </c>
      <c r="P83" s="38">
        <f t="shared" si="14"/>
        <v>4.5858374706036091E-2</v>
      </c>
      <c r="Q83" s="38">
        <f t="shared" si="14"/>
        <v>5.3697413117324309E-2</v>
      </c>
      <c r="R83" s="38">
        <f t="shared" si="14"/>
        <v>-1.1758557616932026E-3</v>
      </c>
      <c r="S83" s="38">
        <f t="shared" si="14"/>
        <v>-1.1758557616932026E-3</v>
      </c>
      <c r="T83" s="38">
        <f t="shared" si="14"/>
        <v>1.3065064018816664E-4</v>
      </c>
      <c r="U83" s="38">
        <f t="shared" si="14"/>
        <v>8.0480794355892379E-2</v>
      </c>
      <c r="V83" s="38">
        <f t="shared" si="14"/>
        <v>4.8471387509798826E-2</v>
      </c>
      <c r="W83" s="38">
        <f t="shared" si="14"/>
        <v>6.545597073425663E-2</v>
      </c>
      <c r="X83" s="38">
        <f t="shared" si="14"/>
        <v>6.4149464332375256E-2</v>
      </c>
      <c r="Y83" s="38">
        <f t="shared" si="14"/>
        <v>2.9527044682518974E-2</v>
      </c>
      <c r="Z83" s="38">
        <f t="shared" si="14"/>
        <v>6.545597073425663E-2</v>
      </c>
      <c r="AA83" s="38">
        <f t="shared" si="14"/>
        <v>-3.1356153645152565E-3</v>
      </c>
      <c r="AB83" s="38">
        <f t="shared" si="14"/>
        <v>1.2542461458061175E-2</v>
      </c>
      <c r="AC83" s="38">
        <f t="shared" si="14"/>
        <v>1.9728246668408705E-2</v>
      </c>
      <c r="AD83" s="38">
        <f t="shared" si="14"/>
        <v>6.8068983538019365E-2</v>
      </c>
      <c r="AE83" s="38">
        <f t="shared" si="14"/>
        <v>-1.8160438986151002E-2</v>
      </c>
      <c r="AF83" s="38">
        <f t="shared" si="14"/>
        <v>9.9425137183172224E-2</v>
      </c>
      <c r="AG83" s="38">
        <f t="shared" si="14"/>
        <v>0.11967598641233346</v>
      </c>
      <c r="AH83" s="38">
        <f t="shared" si="14"/>
        <v>0.11706297360857071</v>
      </c>
      <c r="AI83" s="19">
        <f t="shared" si="14"/>
        <v>5.6310425921087044E-2</v>
      </c>
      <c r="AP83" s="1">
        <v>77</v>
      </c>
      <c r="AQ83" s="60">
        <f t="shared" si="10"/>
        <v>0.11827956989247312</v>
      </c>
      <c r="AR83" s="4">
        <v>-1.7333088774761637E-2</v>
      </c>
      <c r="AS83" s="4">
        <v>-1.8421776189166864E-2</v>
      </c>
    </row>
    <row r="84" spans="2:45" x14ac:dyDescent="0.3">
      <c r="B84" s="24"/>
      <c r="C84">
        <v>10</v>
      </c>
      <c r="D84" s="51">
        <f t="shared" si="13"/>
        <v>1654.2</v>
      </c>
      <c r="E84" s="38">
        <f t="shared" si="14"/>
        <v>-5.5616007737879607E-3</v>
      </c>
      <c r="F84" s="38">
        <f t="shared" si="14"/>
        <v>-2.3092733647684709E-2</v>
      </c>
      <c r="G84" s="38">
        <f t="shared" si="14"/>
        <v>3.675492685285936E-2</v>
      </c>
      <c r="H84" s="38">
        <f t="shared" si="14"/>
        <v>-3.0951517349776355E-2</v>
      </c>
      <c r="I84" s="38">
        <f t="shared" si="14"/>
        <v>2.2850924918389526E-2</v>
      </c>
      <c r="J84" s="38">
        <f t="shared" si="14"/>
        <v>3.0105186797243354E-2</v>
      </c>
      <c r="K84" s="38">
        <f t="shared" si="14"/>
        <v>1.6805706686011338E-2</v>
      </c>
      <c r="L84" s="38">
        <f t="shared" si="14"/>
        <v>4.8361745859022763E-4</v>
      </c>
      <c r="M84" s="38">
        <f t="shared" si="14"/>
        <v>2.4664490388102981E-2</v>
      </c>
      <c r="N84" s="38">
        <f t="shared" si="14"/>
        <v>6.5288356909684164E-3</v>
      </c>
      <c r="O84" s="38">
        <f t="shared" si="14"/>
        <v>6.0935799782372117E-2</v>
      </c>
      <c r="P84" s="38">
        <f t="shared" si="14"/>
        <v>4.7636319671140098E-2</v>
      </c>
      <c r="Q84" s="38">
        <f t="shared" si="14"/>
        <v>5.4286059726756104E-2</v>
      </c>
      <c r="R84" s="38">
        <f t="shared" si="14"/>
        <v>1.1365010276870967E-2</v>
      </c>
      <c r="S84" s="38">
        <f t="shared" si="14"/>
        <v>-1.1002297182928332E-2</v>
      </c>
      <c r="T84" s="38">
        <f t="shared" si="14"/>
        <v>-3.7480353040745045E-3</v>
      </c>
      <c r="U84" s="38">
        <f t="shared" si="14"/>
        <v>7.0608148954177219E-2</v>
      </c>
      <c r="V84" s="38">
        <f t="shared" si="14"/>
        <v>6.3353887075323384E-2</v>
      </c>
      <c r="W84" s="38">
        <f t="shared" si="14"/>
        <v>6.6981018014750301E-2</v>
      </c>
      <c r="X84" s="38">
        <f t="shared" si="14"/>
        <v>8.0280498125982314E-2</v>
      </c>
      <c r="Y84" s="38">
        <f t="shared" si="14"/>
        <v>3.9777535969048455E-2</v>
      </c>
      <c r="Z84" s="38">
        <f t="shared" si="14"/>
        <v>7.665336718655541E-2</v>
      </c>
      <c r="AA84" s="38">
        <f t="shared" si="14"/>
        <v>1.2574053923346606E-2</v>
      </c>
      <c r="AB84" s="38">
        <f t="shared" si="14"/>
        <v>6.5288356909684164E-3</v>
      </c>
      <c r="AC84" s="38">
        <f t="shared" si="14"/>
        <v>1.982831580220043E-2</v>
      </c>
      <c r="AD84" s="38">
        <f t="shared" si="14"/>
        <v>6.1540321605609932E-2</v>
      </c>
      <c r="AE84" s="38">
        <f t="shared" si="14"/>
        <v>1.4992141216297881E-2</v>
      </c>
      <c r="AF84" s="38">
        <f t="shared" si="14"/>
        <v>0.11413372022730017</v>
      </c>
      <c r="AG84" s="38">
        <f t="shared" si="14"/>
        <v>0.12078346028291619</v>
      </c>
      <c r="AH84" s="38">
        <f t="shared" si="14"/>
        <v>0.11534276387377582</v>
      </c>
      <c r="AI84" s="19">
        <f t="shared" si="14"/>
        <v>7.5444323540079766E-2</v>
      </c>
      <c r="AP84" s="1">
        <v>78</v>
      </c>
      <c r="AQ84" s="60">
        <f t="shared" si="10"/>
        <v>0.11981566820276497</v>
      </c>
      <c r="AR84" s="4">
        <v>-1.6974028460213075E-2</v>
      </c>
      <c r="AS84" s="4">
        <v>-1.8043933054393248E-2</v>
      </c>
    </row>
    <row r="85" spans="2:45" x14ac:dyDescent="0.3">
      <c r="B85" s="24"/>
      <c r="C85">
        <v>15</v>
      </c>
      <c r="D85" s="51">
        <f>AVERAGE(E35:I35)</f>
        <v>1744.6</v>
      </c>
      <c r="E85" s="38">
        <f t="shared" si="14"/>
        <v>-6.649088616301679E-3</v>
      </c>
      <c r="F85" s="38">
        <f t="shared" si="14"/>
        <v>-2.7857388513126167E-2</v>
      </c>
      <c r="G85" s="38">
        <f t="shared" si="14"/>
        <v>3.5767511177347298E-2</v>
      </c>
      <c r="H85" s="38">
        <f t="shared" si="14"/>
        <v>-2.9576980396652477E-2</v>
      </c>
      <c r="I85" s="38">
        <f t="shared" si="14"/>
        <v>2.8315946348733287E-2</v>
      </c>
      <c r="J85" s="38">
        <f t="shared" si="14"/>
        <v>3.4047919293820984E-2</v>
      </c>
      <c r="K85" s="38">
        <f t="shared" si="14"/>
        <v>2.4876762581680669E-2</v>
      </c>
      <c r="L85" s="38">
        <f t="shared" si="14"/>
        <v>2.5220680958386401E-3</v>
      </c>
      <c r="M85" s="38">
        <f t="shared" si="14"/>
        <v>1.8571592342084199E-2</v>
      </c>
      <c r="N85" s="38">
        <f t="shared" si="14"/>
        <v>1.3412816691505269E-2</v>
      </c>
      <c r="O85" s="38">
        <f t="shared" si="14"/>
        <v>6.7293362375329638E-2</v>
      </c>
      <c r="P85" s="38">
        <f t="shared" si="14"/>
        <v>5.3536627307119167E-2</v>
      </c>
      <c r="Q85" s="38">
        <f t="shared" si="14"/>
        <v>6.3854178608277024E-2</v>
      </c>
      <c r="R85" s="38">
        <f t="shared" si="14"/>
        <v>1.3986013986014038E-2</v>
      </c>
      <c r="S85" s="38">
        <f t="shared" si="14"/>
        <v>-4.3562994382665993E-3</v>
      </c>
      <c r="T85" s="38">
        <f t="shared" si="14"/>
        <v>4.2416599793649494E-3</v>
      </c>
      <c r="U85" s="38">
        <f t="shared" si="14"/>
        <v>6.9586151553364728E-2</v>
      </c>
      <c r="V85" s="38">
        <f t="shared" si="14"/>
        <v>7.3598532614926118E-2</v>
      </c>
      <c r="W85" s="38">
        <f t="shared" si="14"/>
        <v>7.5891321792961194E-2</v>
      </c>
      <c r="X85" s="38">
        <f t="shared" si="14"/>
        <v>8.7928464977645365E-2</v>
      </c>
      <c r="Y85" s="38">
        <f t="shared" si="14"/>
        <v>3.8633497649891144E-2</v>
      </c>
      <c r="Z85" s="38">
        <f t="shared" si="14"/>
        <v>8.6782070388627827E-2</v>
      </c>
      <c r="AA85" s="38">
        <f t="shared" si="14"/>
        <v>1.7425197753066658E-2</v>
      </c>
      <c r="AB85" s="38">
        <f t="shared" si="14"/>
        <v>3.09526539034741E-3</v>
      </c>
      <c r="AC85" s="38">
        <f t="shared" si="14"/>
        <v>2.2010776109136817E-2</v>
      </c>
      <c r="AD85" s="38">
        <f t="shared" si="14"/>
        <v>7.3025335320417342E-2</v>
      </c>
      <c r="AE85" s="38">
        <f t="shared" si="14"/>
        <v>2.4876762581680669E-2</v>
      </c>
      <c r="AF85" s="38">
        <f t="shared" si="14"/>
        <v>0.1177347242921014</v>
      </c>
      <c r="AG85" s="38">
        <f t="shared" si="14"/>
        <v>0.12518628912071542</v>
      </c>
      <c r="AH85" s="38">
        <f t="shared" si="14"/>
        <v>0.11830792158661017</v>
      </c>
      <c r="AI85" s="19">
        <f t="shared" si="14"/>
        <v>7.5318124498452418E-2</v>
      </c>
      <c r="AP85" s="1">
        <v>79</v>
      </c>
      <c r="AQ85" s="60">
        <f t="shared" si="10"/>
        <v>0.12135176651305683</v>
      </c>
      <c r="AR85" s="4">
        <v>-1.6766126740551231E-2</v>
      </c>
      <c r="AS85" s="4">
        <v>-1.7734396480615863E-2</v>
      </c>
    </row>
    <row r="86" spans="2:45" x14ac:dyDescent="0.3">
      <c r="B86" s="24"/>
      <c r="C86">
        <v>20</v>
      </c>
      <c r="D86" s="51">
        <f t="shared" si="13"/>
        <v>1824</v>
      </c>
      <c r="E86" s="38">
        <f t="shared" si="14"/>
        <v>-5.4824561403508769E-3</v>
      </c>
      <c r="F86" s="38">
        <f t="shared" si="14"/>
        <v>-2.6315789473684209E-2</v>
      </c>
      <c r="G86" s="38">
        <f t="shared" si="14"/>
        <v>3.125E-2</v>
      </c>
      <c r="H86" s="38">
        <f t="shared" si="14"/>
        <v>-2.9605263157894735E-2</v>
      </c>
      <c r="I86" s="38">
        <f t="shared" si="14"/>
        <v>3.0153508771929825E-2</v>
      </c>
      <c r="J86" s="38">
        <f t="shared" si="14"/>
        <v>3.7280701754385963E-2</v>
      </c>
      <c r="K86" s="38">
        <f t="shared" si="14"/>
        <v>2.2478070175438597E-2</v>
      </c>
      <c r="L86" s="38">
        <f t="shared" si="14"/>
        <v>3.2894736842105261E-3</v>
      </c>
      <c r="M86" s="38">
        <f t="shared" si="14"/>
        <v>1.8092105263157895E-2</v>
      </c>
      <c r="N86" s="38">
        <f t="shared" si="14"/>
        <v>2.0285087719298246E-2</v>
      </c>
      <c r="O86" s="38">
        <f t="shared" si="14"/>
        <v>7.1820175438596492E-2</v>
      </c>
      <c r="P86" s="38">
        <f t="shared" si="14"/>
        <v>5.5372807017543858E-2</v>
      </c>
      <c r="Q86" s="38">
        <f t="shared" si="14"/>
        <v>7.0175438596491224E-2</v>
      </c>
      <c r="R86" s="38">
        <f t="shared" si="14"/>
        <v>1.6447368421052631E-2</v>
      </c>
      <c r="S86" s="38">
        <f t="shared" si="14"/>
        <v>-1.6447368421052631E-3</v>
      </c>
      <c r="T86" s="38">
        <f t="shared" si="14"/>
        <v>9.8684210526315784E-3</v>
      </c>
      <c r="U86" s="38">
        <f t="shared" si="14"/>
        <v>6.9627192982456135E-2</v>
      </c>
      <c r="V86" s="38">
        <f t="shared" si="14"/>
        <v>8.0592105263157895E-2</v>
      </c>
      <c r="W86" s="38">
        <f t="shared" si="14"/>
        <v>8.0043859649122806E-2</v>
      </c>
      <c r="X86" s="38">
        <f t="shared" si="14"/>
        <v>9.4846491228070179E-2</v>
      </c>
      <c r="Y86" s="38">
        <f t="shared" si="14"/>
        <v>4.3311403508771933E-2</v>
      </c>
      <c r="Z86" s="38">
        <f t="shared" si="14"/>
        <v>9.0460526315789477E-2</v>
      </c>
      <c r="AA86" s="38">
        <f t="shared" si="14"/>
        <v>2.1381578947368422E-2</v>
      </c>
      <c r="AB86" s="38">
        <f t="shared" si="14"/>
        <v>3.2894736842105261E-3</v>
      </c>
      <c r="AC86" s="38">
        <f t="shared" si="14"/>
        <v>2.3026315789473683E-2</v>
      </c>
      <c r="AD86" s="38">
        <f t="shared" si="14"/>
        <v>7.5657894736842105E-2</v>
      </c>
      <c r="AE86" s="38">
        <f t="shared" si="14"/>
        <v>3.6184210526315791E-2</v>
      </c>
      <c r="AF86" s="38">
        <f t="shared" si="14"/>
        <v>0.1206140350877193</v>
      </c>
      <c r="AG86" s="38">
        <f t="shared" si="14"/>
        <v>0.12225877192982457</v>
      </c>
      <c r="AH86" s="38">
        <f t="shared" si="14"/>
        <v>0.12225877192982457</v>
      </c>
      <c r="AI86" s="19">
        <f t="shared" si="14"/>
        <v>7.2368421052631582E-2</v>
      </c>
      <c r="AP86" s="1">
        <v>80</v>
      </c>
      <c r="AQ86" s="60">
        <f t="shared" si="10"/>
        <v>0.12288786482334869</v>
      </c>
      <c r="AR86" s="4">
        <v>-1.6314004199644683E-2</v>
      </c>
      <c r="AS86" s="4">
        <v>-1.7584097859327217E-2</v>
      </c>
    </row>
    <row r="87" spans="2:45" x14ac:dyDescent="0.3">
      <c r="B87" s="24"/>
      <c r="C87">
        <v>25</v>
      </c>
      <c r="D87" s="51">
        <f t="shared" si="13"/>
        <v>1902.6</v>
      </c>
      <c r="E87" s="38">
        <f t="shared" si="14"/>
        <v>-4.5201303479448698E-3</v>
      </c>
      <c r="F87" s="38">
        <f t="shared" si="14"/>
        <v>-2.396720277514975E-2</v>
      </c>
      <c r="G87" s="38">
        <f t="shared" si="14"/>
        <v>3.3322821402291647E-2</v>
      </c>
      <c r="H87" s="38">
        <f t="shared" si="14"/>
        <v>-2.974876484810255E-2</v>
      </c>
      <c r="I87" s="38">
        <f t="shared" si="14"/>
        <v>2.4913276568905757E-2</v>
      </c>
      <c r="J87" s="38">
        <f t="shared" si="14"/>
        <v>3.8053190371071216E-2</v>
      </c>
      <c r="K87" s="38">
        <f t="shared" si="14"/>
        <v>2.5438873120992377E-2</v>
      </c>
      <c r="L87" s="38">
        <f t="shared" si="14"/>
        <v>6.5173972458741148E-3</v>
      </c>
      <c r="M87" s="38">
        <f t="shared" si="14"/>
        <v>1.1773362766740299E-2</v>
      </c>
      <c r="N87" s="38">
        <f t="shared" si="14"/>
        <v>2.0708504152212811E-2</v>
      </c>
      <c r="O87" s="38">
        <f t="shared" si="14"/>
        <v>8.0626511090087297E-2</v>
      </c>
      <c r="P87" s="38">
        <f t="shared" si="14"/>
        <v>5.3295490381583148E-2</v>
      </c>
      <c r="Q87" s="38">
        <f t="shared" si="14"/>
        <v>7.2216966256701404E-2</v>
      </c>
      <c r="R87" s="38">
        <f t="shared" si="14"/>
        <v>1.4401345527173389E-2</v>
      </c>
      <c r="S87" s="38">
        <f t="shared" si="14"/>
        <v>-3.4689372437716331E-3</v>
      </c>
      <c r="T87" s="38">
        <f t="shared" si="14"/>
        <v>6.5173972458741148E-3</v>
      </c>
      <c r="U87" s="38">
        <f t="shared" si="14"/>
        <v>6.6435404183748603E-2</v>
      </c>
      <c r="V87" s="38">
        <f t="shared" si="14"/>
        <v>8.3254493850520389E-2</v>
      </c>
      <c r="W87" s="38">
        <f t="shared" si="14"/>
        <v>8.4305686954693634E-2</v>
      </c>
      <c r="X87" s="38">
        <f t="shared" si="14"/>
        <v>0.10217596972563865</v>
      </c>
      <c r="Y87" s="38">
        <f t="shared" si="14"/>
        <v>4.8039524860716963E-2</v>
      </c>
      <c r="Z87" s="38">
        <f t="shared" si="14"/>
        <v>9.0087249027646435E-2</v>
      </c>
      <c r="AA87" s="38">
        <f t="shared" si="14"/>
        <v>2.123410070429943E-2</v>
      </c>
      <c r="AB87" s="38">
        <f t="shared" si="14"/>
        <v>-2.9433406916850148E-3</v>
      </c>
      <c r="AC87" s="38">
        <f t="shared" si="14"/>
        <v>3.1220435193945177E-2</v>
      </c>
      <c r="AD87" s="38">
        <f t="shared" si="14"/>
        <v>7.3268159360874649E-2</v>
      </c>
      <c r="AE87" s="38">
        <f t="shared" si="14"/>
        <v>4.0681173131504308E-2</v>
      </c>
      <c r="AF87" s="38">
        <f t="shared" si="14"/>
        <v>0.11794386628823721</v>
      </c>
      <c r="AG87" s="38">
        <f t="shared" si="14"/>
        <v>0.12004625249658367</v>
      </c>
      <c r="AH87" s="38">
        <f t="shared" si="14"/>
        <v>0.12319983180910339</v>
      </c>
      <c r="AI87" s="19">
        <f t="shared" si="14"/>
        <v>7.2216966256701404E-2</v>
      </c>
      <c r="AP87" s="1">
        <v>81</v>
      </c>
      <c r="AQ87" s="60">
        <f t="shared" si="10"/>
        <v>0.12442396313364056</v>
      </c>
      <c r="AR87" s="4">
        <v>-1.55974102413184E-2</v>
      </c>
      <c r="AS87" s="4">
        <v>-1.7545471247473736E-2</v>
      </c>
    </row>
    <row r="88" spans="2:45" x14ac:dyDescent="0.3">
      <c r="B88" s="24"/>
      <c r="C88">
        <v>30</v>
      </c>
      <c r="D88" s="51">
        <f t="shared" si="13"/>
        <v>1979.2</v>
      </c>
      <c r="E88" s="38">
        <f>(E38-$D88)/$D88</f>
        <v>-2.6273241713823995E-3</v>
      </c>
      <c r="F88" s="38">
        <f t="shared" si="14"/>
        <v>-2.2837510105092988E-2</v>
      </c>
      <c r="G88" s="38">
        <f t="shared" si="14"/>
        <v>3.2740501212611135E-2</v>
      </c>
      <c r="H88" s="38">
        <f t="shared" si="14"/>
        <v>-3.0921584478577225E-2</v>
      </c>
      <c r="I88" s="38">
        <f t="shared" si="14"/>
        <v>2.3645917542441369E-2</v>
      </c>
      <c r="J88" s="38">
        <f t="shared" si="14"/>
        <v>3.32457558609539E-2</v>
      </c>
      <c r="K88" s="38">
        <f t="shared" si="14"/>
        <v>2.1119644300727543E-2</v>
      </c>
      <c r="L88" s="38">
        <f t="shared" si="14"/>
        <v>1.0004042037186718E-2</v>
      </c>
      <c r="M88" s="38">
        <f t="shared" si="14"/>
        <v>1.1519805982215013E-2</v>
      </c>
      <c r="N88" s="38">
        <f t="shared" si="14"/>
        <v>1.7077607113985427E-2</v>
      </c>
      <c r="O88" s="38">
        <f t="shared" si="14"/>
        <v>7.7202910266774435E-2</v>
      </c>
      <c r="P88" s="38">
        <f t="shared" si="14"/>
        <v>5.2445432497978957E-2</v>
      </c>
      <c r="Q88" s="38">
        <f t="shared" si="14"/>
        <v>8.0739692805173777E-2</v>
      </c>
      <c r="R88" s="38">
        <f t="shared" si="14"/>
        <v>1.6067097817299897E-2</v>
      </c>
      <c r="S88" s="38">
        <f t="shared" si="14"/>
        <v>-8.6903799514955766E-3</v>
      </c>
      <c r="T88" s="38">
        <f t="shared" si="14"/>
        <v>5.9620048504446009E-3</v>
      </c>
      <c r="U88" s="38">
        <f t="shared" si="14"/>
        <v>6.4066289409862545E-2</v>
      </c>
      <c r="V88" s="38">
        <f t="shared" si="14"/>
        <v>8.4781729991915897E-2</v>
      </c>
      <c r="W88" s="38">
        <f t="shared" si="14"/>
        <v>8.2255456750202072E-2</v>
      </c>
      <c r="X88" s="38">
        <f t="shared" si="14"/>
        <v>0.10549717057396925</v>
      </c>
      <c r="Y88" s="38">
        <f t="shared" si="14"/>
        <v>5.1434923201293427E-2</v>
      </c>
      <c r="Z88" s="38">
        <f t="shared" si="14"/>
        <v>9.2865804365400137E-2</v>
      </c>
      <c r="AA88" s="38">
        <f t="shared" si="14"/>
        <v>2.3140662894098604E-2</v>
      </c>
      <c r="AB88" s="38">
        <f t="shared" si="14"/>
        <v>-7.6798706548100474E-3</v>
      </c>
      <c r="AC88" s="38">
        <f t="shared" si="14"/>
        <v>3.1729991915925605E-2</v>
      </c>
      <c r="AD88" s="38">
        <f t="shared" si="14"/>
        <v>7.568714632174614E-2</v>
      </c>
      <c r="AE88" s="38">
        <f t="shared" si="14"/>
        <v>3.9814066289409838E-2</v>
      </c>
      <c r="AF88" s="38">
        <f t="shared" si="14"/>
        <v>0.1090339531123686</v>
      </c>
      <c r="AG88" s="38">
        <f t="shared" si="14"/>
        <v>0.12116006467259496</v>
      </c>
      <c r="AH88" s="38">
        <f t="shared" si="14"/>
        <v>0.11863379143088114</v>
      </c>
      <c r="AI88" s="19">
        <f t="shared" si="14"/>
        <v>6.76030719482619E-2</v>
      </c>
      <c r="AP88" s="1">
        <v>82</v>
      </c>
      <c r="AQ88" s="60">
        <f t="shared" si="10"/>
        <v>0.1259600614439324</v>
      </c>
      <c r="AR88" s="4">
        <v>-1.5082956259426848E-2</v>
      </c>
      <c r="AS88" s="4">
        <v>-1.7457129615325129E-2</v>
      </c>
    </row>
    <row r="89" spans="2:45" x14ac:dyDescent="0.3">
      <c r="B89" s="24"/>
      <c r="C89">
        <v>35</v>
      </c>
      <c r="D89" s="51">
        <f t="shared" si="13"/>
        <v>2051.8000000000002</v>
      </c>
      <c r="E89" s="38">
        <f t="shared" si="14"/>
        <v>-8.7727848718207517E-4</v>
      </c>
      <c r="F89" s="38">
        <f t="shared" si="14"/>
        <v>-2.2321863729408409E-2</v>
      </c>
      <c r="G89" s="38">
        <f t="shared" si="14"/>
        <v>3.0802222438834102E-2</v>
      </c>
      <c r="H89" s="38">
        <f t="shared" si="14"/>
        <v>-2.9632517789258298E-2</v>
      </c>
      <c r="I89" s="38">
        <f t="shared" si="14"/>
        <v>2.2029437567014237E-2</v>
      </c>
      <c r="J89" s="38">
        <f t="shared" si="14"/>
        <v>3.0314845501510777E-2</v>
      </c>
      <c r="K89" s="38">
        <f t="shared" si="14"/>
        <v>2.1542060629690912E-2</v>
      </c>
      <c r="L89" s="38">
        <f t="shared" si="14"/>
        <v>9.3576371966077668E-3</v>
      </c>
      <c r="M89" s="38">
        <f t="shared" si="14"/>
        <v>9.3576371966077668E-3</v>
      </c>
      <c r="N89" s="38">
        <f t="shared" si="14"/>
        <v>1.6668291256457655E-2</v>
      </c>
      <c r="O89" s="38">
        <f t="shared" si="14"/>
        <v>8.1489423920459991E-2</v>
      </c>
      <c r="P89" s="38">
        <f t="shared" si="14"/>
        <v>5.5171069305000396E-2</v>
      </c>
      <c r="Q89" s="38">
        <f t="shared" si="14"/>
        <v>8.3926308607076616E-2</v>
      </c>
      <c r="R89" s="38">
        <f t="shared" si="14"/>
        <v>1.5206160444487677E-2</v>
      </c>
      <c r="S89" s="38">
        <f t="shared" si="14"/>
        <v>-1.306170192026522E-2</v>
      </c>
      <c r="T89" s="38">
        <f t="shared" si="14"/>
        <v>9.3576371966077668E-3</v>
      </c>
      <c r="U89" s="38">
        <f t="shared" si="14"/>
        <v>6.1994346427526957E-2</v>
      </c>
      <c r="V89" s="38">
        <f t="shared" si="14"/>
        <v>8.3926308607076616E-2</v>
      </c>
      <c r="W89" s="38">
        <f t="shared" si="14"/>
        <v>8.2464177795106633E-2</v>
      </c>
      <c r="X89" s="38">
        <f t="shared" si="14"/>
        <v>0.10926990934788956</v>
      </c>
      <c r="Y89" s="38">
        <f t="shared" si="14"/>
        <v>4.9809922994443812E-2</v>
      </c>
      <c r="Z89" s="38">
        <f t="shared" si="14"/>
        <v>9.221171654157316E-2</v>
      </c>
      <c r="AA89" s="38">
        <f t="shared" si="14"/>
        <v>2.3491568378984216E-2</v>
      </c>
      <c r="AB89" s="38">
        <f t="shared" si="14"/>
        <v>-1.4523832732235198E-2</v>
      </c>
      <c r="AC89" s="38">
        <f t="shared" si="14"/>
        <v>3.5188614874744034E-2</v>
      </c>
      <c r="AD89" s="38">
        <f t="shared" si="14"/>
        <v>7.61282776099034E-2</v>
      </c>
      <c r="AE89" s="38">
        <f t="shared" si="14"/>
        <v>3.8600253436007315E-2</v>
      </c>
      <c r="AF89" s="38">
        <f t="shared" si="14"/>
        <v>0.10390876303733297</v>
      </c>
      <c r="AG89" s="38">
        <f t="shared" si="14"/>
        <v>0.11755531728238609</v>
      </c>
      <c r="AH89" s="38">
        <f t="shared" si="14"/>
        <v>0.11511843259576947</v>
      </c>
      <c r="AI89" s="19">
        <f t="shared" si="14"/>
        <v>6.2969100302173606E-2</v>
      </c>
      <c r="AP89" s="1">
        <v>83</v>
      </c>
      <c r="AQ89" s="60">
        <f t="shared" si="10"/>
        <v>0.12749615975422426</v>
      </c>
      <c r="AR89" s="4">
        <v>-1.4698756259085805E-2</v>
      </c>
      <c r="AS89" s="4">
        <v>-1.7035652673950578E-2</v>
      </c>
    </row>
    <row r="90" spans="2:45" x14ac:dyDescent="0.3">
      <c r="B90" s="24"/>
      <c r="C90">
        <v>40</v>
      </c>
      <c r="D90" s="51">
        <f t="shared" si="13"/>
        <v>2118.8000000000002</v>
      </c>
      <c r="E90" s="38">
        <f t="shared" si="14"/>
        <v>3.398149896167556E-3</v>
      </c>
      <c r="F90" s="38">
        <f t="shared" si="14"/>
        <v>-2.4447800641872842E-2</v>
      </c>
      <c r="G90" s="38">
        <f t="shared" si="14"/>
        <v>3.030016990749472E-2</v>
      </c>
      <c r="H90" s="38">
        <f t="shared" si="14"/>
        <v>-3.0111383802152246E-2</v>
      </c>
      <c r="I90" s="38">
        <f t="shared" si="14"/>
        <v>2.0860864640362381E-2</v>
      </c>
      <c r="J90" s="38">
        <f t="shared" si="14"/>
        <v>3.313196148763442E-2</v>
      </c>
      <c r="K90" s="38">
        <f t="shared" si="14"/>
        <v>2.2276760430432231E-2</v>
      </c>
      <c r="L90" s="38">
        <f t="shared" ref="L90:AI90" si="15">(L40-$D90)/$D90</f>
        <v>1.0477628846516809E-2</v>
      </c>
      <c r="M90" s="38">
        <f t="shared" si="15"/>
        <v>4.8140456862374066E-3</v>
      </c>
      <c r="N90" s="38">
        <f t="shared" si="15"/>
        <v>1.9444968850292531E-2</v>
      </c>
      <c r="O90" s="38">
        <f t="shared" si="15"/>
        <v>8.5048140456862278E-2</v>
      </c>
      <c r="P90" s="38">
        <f t="shared" si="15"/>
        <v>5.7202189918821887E-2</v>
      </c>
      <c r="Q90" s="38">
        <f t="shared" si="15"/>
        <v>8.127241835000934E-2</v>
      </c>
      <c r="R90" s="38">
        <f t="shared" si="15"/>
        <v>1.3781385690013128E-2</v>
      </c>
      <c r="S90" s="38">
        <f t="shared" si="15"/>
        <v>-9.3449122144611003E-3</v>
      </c>
      <c r="T90" s="38">
        <f t="shared" si="15"/>
        <v>1.0477628846516809E-2</v>
      </c>
      <c r="U90" s="38">
        <f t="shared" si="15"/>
        <v>6.05059467623182E-2</v>
      </c>
      <c r="V90" s="38">
        <f t="shared" si="15"/>
        <v>8.3160279403435816E-2</v>
      </c>
      <c r="W90" s="38">
        <f t="shared" si="15"/>
        <v>7.7496696243156415E-2</v>
      </c>
      <c r="X90" s="38">
        <f t="shared" si="15"/>
        <v>0.10817443836133651</v>
      </c>
      <c r="Y90" s="38">
        <f t="shared" si="15"/>
        <v>4.681895412497631E-2</v>
      </c>
      <c r="Z90" s="38">
        <f t="shared" si="15"/>
        <v>8.8823862563715217E-2</v>
      </c>
      <c r="AA90" s="38">
        <f t="shared" si="15"/>
        <v>2.0388899377005765E-2</v>
      </c>
      <c r="AB90" s="38">
        <f t="shared" si="15"/>
        <v>-1.3120634321314035E-2</v>
      </c>
      <c r="AC90" s="38">
        <f t="shared" si="15"/>
        <v>4.0211440437983678E-2</v>
      </c>
      <c r="AD90" s="38">
        <f t="shared" si="15"/>
        <v>7.1833113082877015E-2</v>
      </c>
      <c r="AE90" s="38">
        <f t="shared" si="15"/>
        <v>4.398716254483661E-2</v>
      </c>
      <c r="AF90" s="38">
        <f t="shared" si="15"/>
        <v>0.10251085520105711</v>
      </c>
      <c r="AG90" s="38">
        <f t="shared" si="15"/>
        <v>0.11383802152161591</v>
      </c>
      <c r="AH90" s="38">
        <f t="shared" si="15"/>
        <v>0.1133660562582593</v>
      </c>
      <c r="AI90" s="19">
        <f t="shared" si="15"/>
        <v>5.8618085708891737E-2</v>
      </c>
      <c r="AP90" s="1">
        <v>84</v>
      </c>
      <c r="AQ90" s="60">
        <f t="shared" si="10"/>
        <v>0.12903225806451613</v>
      </c>
      <c r="AR90" s="4">
        <v>-1.4387521850208477E-2</v>
      </c>
      <c r="AS90" s="4">
        <v>-1.632815611310235E-2</v>
      </c>
    </row>
    <row r="91" spans="2:45" x14ac:dyDescent="0.3">
      <c r="B91" s="24"/>
      <c r="C91">
        <v>45</v>
      </c>
      <c r="D91" s="51">
        <f t="shared" si="13"/>
        <v>2185.8000000000002</v>
      </c>
      <c r="E91" s="38">
        <f t="shared" ref="E91:AI99" si="16">(E41-$D91)/$D91</f>
        <v>8.3264708573519159E-3</v>
      </c>
      <c r="F91" s="38">
        <f t="shared" si="16"/>
        <v>-2.6443407448074014E-2</v>
      </c>
      <c r="G91" s="38">
        <f t="shared" si="16"/>
        <v>2.6626406807576088E-2</v>
      </c>
      <c r="H91" s="38">
        <f t="shared" si="16"/>
        <v>-2.7358404245585222E-2</v>
      </c>
      <c r="I91" s="38">
        <f t="shared" si="16"/>
        <v>1.8848934028730814E-2</v>
      </c>
      <c r="J91" s="38">
        <f t="shared" si="16"/>
        <v>3.2573885991398946E-2</v>
      </c>
      <c r="K91" s="38">
        <f t="shared" si="16"/>
        <v>1.8391435629975212E-2</v>
      </c>
      <c r="L91" s="38">
        <f t="shared" si="16"/>
        <v>1.1071461249885541E-2</v>
      </c>
      <c r="M91" s="38">
        <f t="shared" si="16"/>
        <v>9.1499679751037643E-5</v>
      </c>
      <c r="N91" s="38">
        <f t="shared" si="16"/>
        <v>2.2966419617531254E-2</v>
      </c>
      <c r="O91" s="38">
        <f t="shared" si="16"/>
        <v>8.1526214658248608E-2</v>
      </c>
      <c r="P91" s="38">
        <f t="shared" si="16"/>
        <v>5.4076310732912344E-2</v>
      </c>
      <c r="Q91" s="38">
        <f t="shared" si="16"/>
        <v>8.0153719461981798E-2</v>
      </c>
      <c r="R91" s="38">
        <f t="shared" si="16"/>
        <v>1.3816451642419167E-2</v>
      </c>
      <c r="S91" s="38">
        <f t="shared" si="16"/>
        <v>-5.8559795040718189E-3</v>
      </c>
      <c r="T91" s="38">
        <f t="shared" si="16"/>
        <v>1.5646445237441586E-2</v>
      </c>
      <c r="U91" s="38">
        <f t="shared" si="16"/>
        <v>5.6363802726690372E-2</v>
      </c>
      <c r="V91" s="38">
        <f t="shared" si="16"/>
        <v>8.3813706652026629E-2</v>
      </c>
      <c r="W91" s="38">
        <f t="shared" si="16"/>
        <v>7.2376246683136525E-2</v>
      </c>
      <c r="X91" s="38">
        <f t="shared" si="16"/>
        <v>0.10485863299478443</v>
      </c>
      <c r="Y91" s="38">
        <f t="shared" si="16"/>
        <v>4.5383841156555867E-2</v>
      </c>
      <c r="Z91" s="38">
        <f t="shared" si="16"/>
        <v>9.113368103211629E-2</v>
      </c>
      <c r="AA91" s="38">
        <f t="shared" si="16"/>
        <v>1.8848934028730814E-2</v>
      </c>
      <c r="AB91" s="38">
        <f t="shared" si="16"/>
        <v>-1.6378442675450716E-2</v>
      </c>
      <c r="AC91" s="38">
        <f t="shared" si="16"/>
        <v>4.1266355567755424E-2</v>
      </c>
      <c r="AD91" s="38">
        <f t="shared" si="16"/>
        <v>6.871625949309168E-2</v>
      </c>
      <c r="AE91" s="38">
        <f t="shared" si="16"/>
        <v>4.263885076402224E-2</v>
      </c>
      <c r="AF91" s="38">
        <f t="shared" si="16"/>
        <v>0.10623112819105124</v>
      </c>
      <c r="AG91" s="38">
        <f t="shared" si="16"/>
        <v>0.10943361698234047</v>
      </c>
      <c r="AH91" s="38">
        <f t="shared" si="16"/>
        <v>0.11126361057736289</v>
      </c>
      <c r="AI91" s="19">
        <f t="shared" si="16"/>
        <v>5.4076310732912344E-2</v>
      </c>
      <c r="AP91" s="1">
        <v>85</v>
      </c>
      <c r="AQ91" s="60">
        <f t="shared" si="10"/>
        <v>0.13056835637480799</v>
      </c>
      <c r="AR91" s="4">
        <v>-1.412456156981713E-2</v>
      </c>
      <c r="AS91" s="4">
        <v>-1.4984877646411847E-2</v>
      </c>
    </row>
    <row r="92" spans="2:45" x14ac:dyDescent="0.3">
      <c r="B92" s="24"/>
      <c r="C92">
        <v>50</v>
      </c>
      <c r="D92" s="51">
        <f t="shared" si="13"/>
        <v>2246.4</v>
      </c>
      <c r="E92" s="38">
        <f t="shared" si="16"/>
        <v>7.3896011396010989E-3</v>
      </c>
      <c r="F92" s="38">
        <f t="shared" si="16"/>
        <v>-2.8668091168091207E-2</v>
      </c>
      <c r="G92" s="38">
        <f t="shared" si="16"/>
        <v>2.831196581196577E-2</v>
      </c>
      <c r="H92" s="38">
        <f t="shared" si="16"/>
        <v>-2.5997150997151035E-2</v>
      </c>
      <c r="I92" s="38">
        <f t="shared" si="16"/>
        <v>1.8963675213675174E-2</v>
      </c>
      <c r="J92" s="38">
        <f t="shared" si="16"/>
        <v>3.3208689458689419E-2</v>
      </c>
      <c r="K92" s="38">
        <f t="shared" si="16"/>
        <v>2.2524928774928732E-2</v>
      </c>
      <c r="L92" s="38">
        <f t="shared" si="16"/>
        <v>1.362179487179483E-2</v>
      </c>
      <c r="M92" s="38">
        <f t="shared" si="16"/>
        <v>-2.8490028490028895E-3</v>
      </c>
      <c r="N92" s="38">
        <f t="shared" si="16"/>
        <v>2.5195868945868904E-2</v>
      </c>
      <c r="O92" s="38">
        <f t="shared" si="16"/>
        <v>8.3956552706552667E-2</v>
      </c>
      <c r="P92" s="38">
        <f t="shared" si="16"/>
        <v>5.1460113960113921E-2</v>
      </c>
      <c r="Q92" s="38">
        <f t="shared" si="16"/>
        <v>8.2621082621082573E-2</v>
      </c>
      <c r="R92" s="38">
        <f t="shared" si="16"/>
        <v>1.7628205128205086E-2</v>
      </c>
      <c r="S92" s="38">
        <f t="shared" si="16"/>
        <v>-3.2941595441595846E-3</v>
      </c>
      <c r="T92" s="38">
        <f t="shared" si="16"/>
        <v>1.8518518518518476E-2</v>
      </c>
      <c r="U92" s="38">
        <f t="shared" si="16"/>
        <v>5.5911680911680868E-2</v>
      </c>
      <c r="V92" s="38">
        <f t="shared" si="16"/>
        <v>8.484686609686605E-2</v>
      </c>
      <c r="W92" s="38">
        <f t="shared" si="16"/>
        <v>7.2827635327635282E-2</v>
      </c>
      <c r="X92" s="38">
        <f t="shared" si="16"/>
        <v>0.10532407407407403</v>
      </c>
      <c r="Y92" s="38">
        <f t="shared" si="16"/>
        <v>4.300213675213671E-2</v>
      </c>
      <c r="Z92" s="38">
        <f t="shared" si="16"/>
        <v>9.5085470085470039E-2</v>
      </c>
      <c r="AA92" s="38">
        <f t="shared" si="16"/>
        <v>1.5402421652421611E-2</v>
      </c>
      <c r="AB92" s="38">
        <f t="shared" si="16"/>
        <v>-1.7539173789173829E-2</v>
      </c>
      <c r="AC92" s="38">
        <f t="shared" si="16"/>
        <v>4.38924501424501E-2</v>
      </c>
      <c r="AD92" s="38">
        <f t="shared" si="16"/>
        <v>7.1492165242165201E-2</v>
      </c>
      <c r="AE92" s="38">
        <f t="shared" si="16"/>
        <v>4.7008547008546966E-2</v>
      </c>
      <c r="AF92" s="38">
        <f t="shared" si="16"/>
        <v>0.10265313390313385</v>
      </c>
      <c r="AG92" s="38">
        <f t="shared" si="16"/>
        <v>0.1079950142450142</v>
      </c>
      <c r="AH92" s="38">
        <f t="shared" si="16"/>
        <v>0.10933048433048428</v>
      </c>
      <c r="AI92" s="19">
        <f t="shared" si="16"/>
        <v>5.1014957264957222E-2</v>
      </c>
      <c r="AP92" s="1">
        <v>86</v>
      </c>
      <c r="AQ92" s="60">
        <f t="shared" si="10"/>
        <v>0.13210445468509985</v>
      </c>
      <c r="AR92" s="4">
        <v>-1.392441034384762E-2</v>
      </c>
      <c r="AS92" s="4">
        <v>-1.419782300047326E-2</v>
      </c>
    </row>
    <row r="93" spans="2:45" x14ac:dyDescent="0.3">
      <c r="B93" s="24"/>
      <c r="C93">
        <v>55</v>
      </c>
      <c r="D93" s="51">
        <f t="shared" si="13"/>
        <v>2307.6</v>
      </c>
      <c r="E93" s="38">
        <f t="shared" si="16"/>
        <v>7.5403016120645225E-3</v>
      </c>
      <c r="F93" s="38">
        <f t="shared" si="16"/>
        <v>-3.1461258450337974E-2</v>
      </c>
      <c r="G93" s="38">
        <f t="shared" si="16"/>
        <v>2.6174380308545717E-2</v>
      </c>
      <c r="H93" s="38">
        <f t="shared" si="16"/>
        <v>-2.106084243369731E-2</v>
      </c>
      <c r="I93" s="38">
        <f t="shared" si="16"/>
        <v>1.8807418963425245E-2</v>
      </c>
      <c r="J93" s="38">
        <f t="shared" si="16"/>
        <v>3.5274744323106295E-2</v>
      </c>
      <c r="K93" s="38">
        <f t="shared" si="16"/>
        <v>2.4007626971745577E-2</v>
      </c>
      <c r="L93" s="38">
        <f t="shared" si="16"/>
        <v>1.577396429190505E-2</v>
      </c>
      <c r="M93" s="38">
        <f t="shared" si="16"/>
        <v>-4.593517074016255E-3</v>
      </c>
      <c r="N93" s="38">
        <f t="shared" si="16"/>
        <v>2.8774484312705882E-2</v>
      </c>
      <c r="O93" s="38">
        <f t="shared" si="16"/>
        <v>8.2509967065349327E-2</v>
      </c>
      <c r="P93" s="38">
        <f t="shared" si="16"/>
        <v>5.1742069682787356E-2</v>
      </c>
      <c r="Q93" s="38">
        <f t="shared" si="16"/>
        <v>8.2076616397989299E-2</v>
      </c>
      <c r="R93" s="38">
        <f t="shared" si="16"/>
        <v>2.1840873634945437E-2</v>
      </c>
      <c r="S93" s="38">
        <f t="shared" si="16"/>
        <v>-1.5600624024960604E-3</v>
      </c>
      <c r="T93" s="38">
        <f t="shared" si="16"/>
        <v>1.9240769630785273E-2</v>
      </c>
      <c r="U93" s="38">
        <f t="shared" si="16"/>
        <v>5.4775524354307548E-2</v>
      </c>
      <c r="V93" s="38">
        <f t="shared" si="16"/>
        <v>8.5976772404229546E-2</v>
      </c>
      <c r="W93" s="38">
        <f t="shared" si="16"/>
        <v>6.9942797711908519E-2</v>
      </c>
      <c r="X93" s="38">
        <f t="shared" si="16"/>
        <v>0.10634425377015085</v>
      </c>
      <c r="Y93" s="38">
        <f t="shared" si="16"/>
        <v>3.8741549661986521E-2</v>
      </c>
      <c r="Z93" s="38">
        <f t="shared" si="16"/>
        <v>9.5077136418790134E-2</v>
      </c>
      <c r="AA93" s="38">
        <f t="shared" si="16"/>
        <v>1.4040561622464939E-2</v>
      </c>
      <c r="AB93" s="38">
        <f t="shared" si="16"/>
        <v>-1.8027387762177115E-2</v>
      </c>
      <c r="AC93" s="38">
        <f t="shared" si="16"/>
        <v>4.4375108337666884E-2</v>
      </c>
      <c r="AD93" s="38">
        <f t="shared" si="16"/>
        <v>6.9509447044548492E-2</v>
      </c>
      <c r="AE93" s="38">
        <f t="shared" si="16"/>
        <v>5.000866701334724E-2</v>
      </c>
      <c r="AF93" s="38">
        <f t="shared" si="16"/>
        <v>0.10027734442711046</v>
      </c>
      <c r="AG93" s="38">
        <f t="shared" si="16"/>
        <v>0.1072109551048709</v>
      </c>
      <c r="AH93" s="38">
        <f t="shared" si="16"/>
        <v>0.10677760443751087</v>
      </c>
      <c r="AI93" s="19">
        <f t="shared" si="16"/>
        <v>5.2608771017507411E-2</v>
      </c>
      <c r="AP93" s="1">
        <v>87</v>
      </c>
      <c r="AQ93" s="60">
        <f t="shared" si="10"/>
        <v>0.13364055299539171</v>
      </c>
      <c r="AR93" s="4">
        <v>-1.3635471846184008E-2</v>
      </c>
      <c r="AS93" s="4">
        <v>-1.4158021791609608E-2</v>
      </c>
    </row>
    <row r="94" spans="2:45" x14ac:dyDescent="0.3">
      <c r="B94" s="24"/>
      <c r="C94">
        <v>60</v>
      </c>
      <c r="D94" s="51">
        <f t="shared" si="13"/>
        <v>2375.4</v>
      </c>
      <c r="E94" s="38">
        <f t="shared" si="16"/>
        <v>8.6722236254946142E-3</v>
      </c>
      <c r="F94" s="38">
        <f t="shared" si="16"/>
        <v>-3.1321040666835095E-2</v>
      </c>
      <c r="G94" s="38">
        <f t="shared" si="16"/>
        <v>2.677443798939122E-2</v>
      </c>
      <c r="H94" s="38">
        <f t="shared" si="16"/>
        <v>-2.290140607897621E-2</v>
      </c>
      <c r="I94" s="38">
        <f t="shared" si="16"/>
        <v>1.8775785130925277E-2</v>
      </c>
      <c r="J94" s="38">
        <f t="shared" si="16"/>
        <v>3.5615054306643051E-2</v>
      </c>
      <c r="K94" s="38">
        <f t="shared" si="16"/>
        <v>2.7616401448177109E-2</v>
      </c>
      <c r="L94" s="38">
        <f t="shared" si="16"/>
        <v>1.7091858213353503E-2</v>
      </c>
      <c r="M94" s="38">
        <f t="shared" si="16"/>
        <v>-6.9041003620443249E-3</v>
      </c>
      <c r="N94" s="38">
        <f t="shared" si="16"/>
        <v>2.9300328365748887E-2</v>
      </c>
      <c r="O94" s="38">
        <f t="shared" si="16"/>
        <v>8.2344026269259879E-2</v>
      </c>
      <c r="P94" s="38">
        <f t="shared" si="16"/>
        <v>4.7402542729645496E-2</v>
      </c>
      <c r="Q94" s="38">
        <f t="shared" si="16"/>
        <v>8.0660099351688094E-2</v>
      </c>
      <c r="R94" s="38">
        <f t="shared" si="16"/>
        <v>2.0459712048497055E-2</v>
      </c>
      <c r="S94" s="38">
        <f t="shared" si="16"/>
        <v>-5.220173444472548E-3</v>
      </c>
      <c r="T94" s="38">
        <f t="shared" si="16"/>
        <v>2.0038730319104112E-2</v>
      </c>
      <c r="U94" s="38">
        <f t="shared" si="16"/>
        <v>5.7506104235076155E-2</v>
      </c>
      <c r="V94" s="38">
        <f t="shared" si="16"/>
        <v>8.1923044539866929E-2</v>
      </c>
      <c r="W94" s="38">
        <f t="shared" si="16"/>
        <v>6.6767702281720936E-2</v>
      </c>
      <c r="X94" s="38">
        <f t="shared" si="16"/>
        <v>0.10297213100951415</v>
      </c>
      <c r="Y94" s="38">
        <f t="shared" si="16"/>
        <v>3.6036036036035994E-2</v>
      </c>
      <c r="Z94" s="38">
        <f t="shared" si="16"/>
        <v>9.1184642586511711E-2</v>
      </c>
      <c r="AA94" s="38">
        <f t="shared" si="16"/>
        <v>9.5141870842805031E-3</v>
      </c>
      <c r="AB94" s="38">
        <f t="shared" si="16"/>
        <v>-2.4164351267155042E-2</v>
      </c>
      <c r="AC94" s="38">
        <f t="shared" si="16"/>
        <v>4.6560579270859603E-2</v>
      </c>
      <c r="AD94" s="38">
        <f t="shared" si="16"/>
        <v>6.7188684011113872E-2</v>
      </c>
      <c r="AE94" s="38">
        <f t="shared" si="16"/>
        <v>5.2875305211753772E-2</v>
      </c>
      <c r="AF94" s="38">
        <f t="shared" si="16"/>
        <v>9.4973478151048202E-2</v>
      </c>
      <c r="AG94" s="38">
        <f t="shared" si="16"/>
        <v>0.10086722236254943</v>
      </c>
      <c r="AH94" s="38">
        <f t="shared" si="16"/>
        <v>0.10086722236254943</v>
      </c>
      <c r="AI94" s="19">
        <f t="shared" si="16"/>
        <v>4.8244506188431381E-2</v>
      </c>
      <c r="AP94" s="1">
        <v>88</v>
      </c>
      <c r="AQ94" s="60">
        <f t="shared" si="10"/>
        <v>0.13517665130568357</v>
      </c>
      <c r="AR94" s="4">
        <v>-1.2443319624591326E-2</v>
      </c>
      <c r="AS94" s="4">
        <v>-1.3563501849568433E-2</v>
      </c>
    </row>
    <row r="95" spans="2:45" x14ac:dyDescent="0.3">
      <c r="B95" s="24"/>
      <c r="C95">
        <v>65</v>
      </c>
      <c r="D95" s="51">
        <f t="shared" si="13"/>
        <v>2446.6</v>
      </c>
      <c r="E95" s="38">
        <f t="shared" si="16"/>
        <v>1.0381754271233586E-2</v>
      </c>
      <c r="F95" s="38">
        <f t="shared" si="16"/>
        <v>-3.1717485490067816E-2</v>
      </c>
      <c r="G95" s="38">
        <f t="shared" si="16"/>
        <v>2.346112973105538E-2</v>
      </c>
      <c r="H95" s="38">
        <f t="shared" si="16"/>
        <v>-2.2316684378320899E-2</v>
      </c>
      <c r="I95" s="38">
        <f t="shared" si="16"/>
        <v>2.0191285866099931E-2</v>
      </c>
      <c r="J95" s="38">
        <f t="shared" si="16"/>
        <v>3.2453200359682861E-2</v>
      </c>
      <c r="K95" s="38">
        <f t="shared" si="16"/>
        <v>2.9592086977846845E-2</v>
      </c>
      <c r="L95" s="38">
        <f t="shared" si="16"/>
        <v>1.9782555382980502E-2</v>
      </c>
      <c r="M95" s="38">
        <f t="shared" si="16"/>
        <v>-1.0463500367857398E-2</v>
      </c>
      <c r="N95" s="38">
        <f t="shared" si="16"/>
        <v>2.6730973596010829E-2</v>
      </c>
      <c r="O95" s="38">
        <f t="shared" si="16"/>
        <v>7.7413553502820281E-2</v>
      </c>
      <c r="P95" s="38">
        <f t="shared" si="16"/>
        <v>4.3488923403907503E-2</v>
      </c>
      <c r="Q95" s="38">
        <f t="shared" si="16"/>
        <v>7.9865936401536872E-2</v>
      </c>
      <c r="R95" s="38">
        <f t="shared" si="16"/>
        <v>1.7738902967383344E-2</v>
      </c>
      <c r="S95" s="38">
        <f t="shared" si="16"/>
        <v>-5.9674650535436564E-3</v>
      </c>
      <c r="T95" s="38">
        <f t="shared" si="16"/>
        <v>2.346112973105538E-2</v>
      </c>
      <c r="U95" s="38">
        <f t="shared" si="16"/>
        <v>5.8203220796207024E-2</v>
      </c>
      <c r="V95" s="38">
        <f t="shared" si="16"/>
        <v>7.7413553502820281E-2</v>
      </c>
      <c r="W95" s="38">
        <f t="shared" si="16"/>
        <v>6.3107986593640197E-2</v>
      </c>
      <c r="X95" s="38">
        <f t="shared" si="16"/>
        <v>0.10111992152374728</v>
      </c>
      <c r="Y95" s="38">
        <f t="shared" si="16"/>
        <v>3.2453200359682861E-2</v>
      </c>
      <c r="Z95" s="38">
        <f t="shared" si="16"/>
        <v>9.0492928962642077E-2</v>
      </c>
      <c r="AA95" s="38">
        <f t="shared" si="16"/>
        <v>1.0790484754353017E-2</v>
      </c>
      <c r="AB95" s="38">
        <f t="shared" si="16"/>
        <v>-2.0273031962723745E-2</v>
      </c>
      <c r="AC95" s="38">
        <f t="shared" si="16"/>
        <v>4.8393689201340677E-2</v>
      </c>
      <c r="AD95" s="38">
        <f t="shared" si="16"/>
        <v>6.3516717076759627E-2</v>
      </c>
      <c r="AE95" s="38">
        <f t="shared" si="16"/>
        <v>4.6350036785743523E-2</v>
      </c>
      <c r="AF95" s="38">
        <f t="shared" si="16"/>
        <v>8.8040546063925487E-2</v>
      </c>
      <c r="AG95" s="38">
        <f t="shared" si="16"/>
        <v>9.7850077658791834E-2</v>
      </c>
      <c r="AH95" s="38">
        <f t="shared" si="16"/>
        <v>9.7441347175672405E-2</v>
      </c>
      <c r="AI95" s="19">
        <f t="shared" si="16"/>
        <v>4.4306384370146362E-2</v>
      </c>
      <c r="AP95" s="1">
        <v>89</v>
      </c>
      <c r="AQ95" s="60">
        <f t="shared" si="10"/>
        <v>0.13671274961597543</v>
      </c>
      <c r="AR95" s="4">
        <v>-1.2376237623762377E-2</v>
      </c>
      <c r="AS95" s="4">
        <v>-1.3382827000097729E-2</v>
      </c>
    </row>
    <row r="96" spans="2:45" x14ac:dyDescent="0.3">
      <c r="B96" s="24"/>
      <c r="C96">
        <v>70</v>
      </c>
      <c r="D96" s="51">
        <f t="shared" si="13"/>
        <v>2525.6</v>
      </c>
      <c r="E96" s="38">
        <f t="shared" si="16"/>
        <v>8.8691796008869544E-3</v>
      </c>
      <c r="F96" s="38">
        <f t="shared" si="16"/>
        <v>-3.4288881849857428E-2</v>
      </c>
      <c r="G96" s="38">
        <f t="shared" si="16"/>
        <v>2.1935381691479291E-2</v>
      </c>
      <c r="H96" s="38">
        <f t="shared" si="16"/>
        <v>-2.122267975926509E-2</v>
      </c>
      <c r="I96" s="38">
        <f t="shared" si="16"/>
        <v>2.4707000316756451E-2</v>
      </c>
      <c r="J96" s="38">
        <f t="shared" si="16"/>
        <v>4.1336712068419421E-2</v>
      </c>
      <c r="K96" s="38">
        <f t="shared" si="16"/>
        <v>4.0940766550522686E-2</v>
      </c>
      <c r="L96" s="38">
        <f t="shared" si="16"/>
        <v>3.698131137155531E-2</v>
      </c>
      <c r="M96" s="38">
        <f t="shared" si="16"/>
        <v>-1.1719987329743392E-2</v>
      </c>
      <c r="N96" s="38">
        <f t="shared" si="16"/>
        <v>2.8666455495723827E-2</v>
      </c>
      <c r="O96" s="38">
        <f t="shared" si="16"/>
        <v>7.3408299018055151E-2</v>
      </c>
      <c r="P96" s="38">
        <f t="shared" si="16"/>
        <v>3.7773202407348785E-2</v>
      </c>
      <c r="Q96" s="38">
        <f t="shared" si="16"/>
        <v>7.4992081089642101E-2</v>
      </c>
      <c r="R96" s="38">
        <f t="shared" si="16"/>
        <v>1.3224580297751067E-2</v>
      </c>
      <c r="S96" s="38">
        <f t="shared" si="16"/>
        <v>-1.0294583465314813E-3</v>
      </c>
      <c r="T96" s="38">
        <f t="shared" si="16"/>
        <v>3.0250237567310774E-2</v>
      </c>
      <c r="U96" s="38">
        <f t="shared" si="16"/>
        <v>6.469749762432693E-2</v>
      </c>
      <c r="V96" s="38">
        <f t="shared" si="16"/>
        <v>7.024073487488125E-2</v>
      </c>
      <c r="W96" s="38">
        <f t="shared" si="16"/>
        <v>5.5194805194805234E-2</v>
      </c>
      <c r="X96" s="38">
        <f t="shared" si="16"/>
        <v>9.8352866645549611E-2</v>
      </c>
      <c r="Y96" s="38">
        <f t="shared" si="16"/>
        <v>2.5102945834653188E-2</v>
      </c>
      <c r="Z96" s="38">
        <f t="shared" si="16"/>
        <v>8.6870446626544223E-2</v>
      </c>
      <c r="AA96" s="38">
        <f t="shared" si="16"/>
        <v>4.5137789040228422E-3</v>
      </c>
      <c r="AB96" s="38">
        <f t="shared" si="16"/>
        <v>-2.2014570795058565E-2</v>
      </c>
      <c r="AC96" s="38">
        <f t="shared" si="16"/>
        <v>5.2819132087424808E-2</v>
      </c>
      <c r="AD96" s="38">
        <f t="shared" si="16"/>
        <v>6.034209692746282E-2</v>
      </c>
      <c r="AE96" s="38">
        <f t="shared" si="16"/>
        <v>4.7275894836870481E-2</v>
      </c>
      <c r="AF96" s="38">
        <f t="shared" si="16"/>
        <v>7.7763699714919268E-2</v>
      </c>
      <c r="AG96" s="38">
        <f t="shared" si="16"/>
        <v>9.3601520430788759E-2</v>
      </c>
      <c r="AH96" s="38">
        <f t="shared" si="16"/>
        <v>9.1621792841305075E-2</v>
      </c>
      <c r="AI96" s="19">
        <f t="shared" si="16"/>
        <v>3.8961038961039002E-2</v>
      </c>
      <c r="AP96" s="1">
        <v>90</v>
      </c>
      <c r="AQ96" s="60">
        <f t="shared" si="10"/>
        <v>0.13824884792626729</v>
      </c>
      <c r="AR96" s="4">
        <v>-1.2360939431396786E-2</v>
      </c>
      <c r="AS96" s="4">
        <v>-1.261467889908257E-2</v>
      </c>
    </row>
    <row r="97" spans="2:45" x14ac:dyDescent="0.3">
      <c r="B97" s="24"/>
      <c r="C97">
        <v>75</v>
      </c>
      <c r="D97" s="51">
        <f t="shared" si="13"/>
        <v>2631</v>
      </c>
      <c r="E97" s="38">
        <f t="shared" si="16"/>
        <v>4.9410870391486126E-3</v>
      </c>
      <c r="F97" s="38">
        <f t="shared" si="16"/>
        <v>-3.9908779931584946E-2</v>
      </c>
      <c r="G97" s="38">
        <f t="shared" si="16"/>
        <v>2.2044849866970733E-2</v>
      </c>
      <c r="H97" s="38">
        <f t="shared" si="16"/>
        <v>-2.2805017103762829E-2</v>
      </c>
      <c r="I97" s="38">
        <f t="shared" si="16"/>
        <v>3.5727860129228434E-2</v>
      </c>
      <c r="J97" s="38">
        <f t="shared" si="16"/>
        <v>5.3211706575446598E-2</v>
      </c>
      <c r="K97" s="38">
        <f t="shared" si="16"/>
        <v>5.7012542759407071E-2</v>
      </c>
      <c r="L97" s="38">
        <f t="shared" si="16"/>
        <v>4.9790954009882177E-2</v>
      </c>
      <c r="M97" s="38">
        <f t="shared" si="16"/>
        <v>-1.4443177499049791E-2</v>
      </c>
      <c r="N97" s="38">
        <f t="shared" si="16"/>
        <v>2.6605853287723299E-2</v>
      </c>
      <c r="O97" s="38">
        <f t="shared" si="16"/>
        <v>6.9175218548080578E-2</v>
      </c>
      <c r="P97" s="38">
        <f t="shared" si="16"/>
        <v>2.7366020524515394E-2</v>
      </c>
      <c r="Q97" s="38">
        <f t="shared" si="16"/>
        <v>7.2976054732041051E-2</v>
      </c>
      <c r="R97" s="38">
        <f t="shared" si="16"/>
        <v>8.3618396047130377E-3</v>
      </c>
      <c r="S97" s="38">
        <f t="shared" si="16"/>
        <v>3.040668947168377E-3</v>
      </c>
      <c r="T97" s="38">
        <f t="shared" si="16"/>
        <v>3.7628278221208664E-2</v>
      </c>
      <c r="U97" s="38">
        <f t="shared" si="16"/>
        <v>7.2976054732041051E-2</v>
      </c>
      <c r="V97" s="38">
        <f t="shared" si="16"/>
        <v>5.6252375522614972E-2</v>
      </c>
      <c r="W97" s="38">
        <f t="shared" si="16"/>
        <v>4.4849866970733558E-2</v>
      </c>
      <c r="X97" s="38">
        <f t="shared" si="16"/>
        <v>8.8179399467882932E-2</v>
      </c>
      <c r="Y97" s="38">
        <f t="shared" si="16"/>
        <v>1.596351197263398E-2</v>
      </c>
      <c r="Z97" s="38">
        <f t="shared" si="16"/>
        <v>7.2215887495248959E-2</v>
      </c>
      <c r="AA97" s="38">
        <f t="shared" si="16"/>
        <v>-1.0642341315089319E-2</v>
      </c>
      <c r="AB97" s="38">
        <f t="shared" si="16"/>
        <v>-2.3185100722158875E-2</v>
      </c>
      <c r="AC97" s="38">
        <f t="shared" si="16"/>
        <v>6.385404789053592E-2</v>
      </c>
      <c r="AD97" s="38">
        <f t="shared" si="16"/>
        <v>5.4732041049030788E-2</v>
      </c>
      <c r="AE97" s="38">
        <f t="shared" si="16"/>
        <v>3.8388445458000763E-2</v>
      </c>
      <c r="AF97" s="38">
        <f t="shared" si="16"/>
        <v>6.6514633219308242E-2</v>
      </c>
      <c r="AG97" s="38">
        <f t="shared" si="16"/>
        <v>8.551881413911061E-2</v>
      </c>
      <c r="AH97" s="38">
        <f t="shared" si="16"/>
        <v>7.9437476244773847E-2</v>
      </c>
      <c r="AI97" s="19">
        <f t="shared" si="16"/>
        <v>2.774610414291144E-2</v>
      </c>
      <c r="AP97" s="1">
        <v>91</v>
      </c>
      <c r="AQ97" s="60">
        <f t="shared" si="10"/>
        <v>0.13978494623655913</v>
      </c>
      <c r="AR97" s="4">
        <v>-1.2275884348247492E-2</v>
      </c>
      <c r="AS97" s="4">
        <v>-1.2050054070755377E-2</v>
      </c>
    </row>
    <row r="98" spans="2:45" x14ac:dyDescent="0.3">
      <c r="B98" s="24"/>
      <c r="C98">
        <v>80</v>
      </c>
      <c r="D98" s="51">
        <f t="shared" si="13"/>
        <v>2796.8</v>
      </c>
      <c r="E98" s="38">
        <f t="shared" si="16"/>
        <v>1.1441647597253354E-3</v>
      </c>
      <c r="F98" s="38">
        <f t="shared" si="16"/>
        <v>-4.6767734553775808E-2</v>
      </c>
      <c r="G98" s="38">
        <f t="shared" si="16"/>
        <v>2.5457665903890092E-2</v>
      </c>
      <c r="H98" s="38">
        <f t="shared" si="16"/>
        <v>-2.0308924485125921E-2</v>
      </c>
      <c r="I98" s="38">
        <f t="shared" si="16"/>
        <v>4.0474828375285973E-2</v>
      </c>
      <c r="J98" s="38">
        <f t="shared" si="16"/>
        <v>7.0509153318077736E-2</v>
      </c>
      <c r="K98" s="38">
        <f t="shared" si="16"/>
        <v>6.5145881006864914E-2</v>
      </c>
      <c r="L98" s="38">
        <f t="shared" si="16"/>
        <v>7.8375286041189859E-2</v>
      </c>
      <c r="M98" s="38">
        <f t="shared" si="16"/>
        <v>-1.2085240274599606E-2</v>
      </c>
      <c r="N98" s="38">
        <f t="shared" si="16"/>
        <v>3.0105835240274534E-2</v>
      </c>
      <c r="O98" s="38">
        <f t="shared" si="16"/>
        <v>7.3369565217391228E-2</v>
      </c>
      <c r="P98" s="38">
        <f t="shared" si="16"/>
        <v>6.8649885583523373E-3</v>
      </c>
      <c r="Q98" s="38">
        <f t="shared" si="16"/>
        <v>6.5503432494279104E-2</v>
      </c>
      <c r="R98" s="38">
        <f t="shared" si="16"/>
        <v>-3.5040045766591035E-3</v>
      </c>
      <c r="S98" s="38">
        <f t="shared" si="16"/>
        <v>5.434782608695587E-3</v>
      </c>
      <c r="T98" s="38">
        <f t="shared" si="16"/>
        <v>5.2989130434782539E-2</v>
      </c>
      <c r="U98" s="38">
        <f t="shared" si="16"/>
        <v>8.8744279176201299E-2</v>
      </c>
      <c r="V98" s="38">
        <f t="shared" si="16"/>
        <v>2.9748283752860344E-2</v>
      </c>
      <c r="W98" s="38">
        <f t="shared" si="16"/>
        <v>1.9736842105263091E-2</v>
      </c>
      <c r="X98" s="38">
        <f t="shared" si="16"/>
        <v>7.3727116704805418E-2</v>
      </c>
      <c r="Y98" s="38">
        <f t="shared" si="16"/>
        <v>-7.7946224256293549E-3</v>
      </c>
      <c r="Z98" s="38">
        <f t="shared" si="16"/>
        <v>5.2274027459954166E-2</v>
      </c>
      <c r="AA98" s="38">
        <f t="shared" si="16"/>
        <v>-3.1393020594965737E-2</v>
      </c>
      <c r="AB98" s="38">
        <f t="shared" si="16"/>
        <v>-3.4253432494279236E-2</v>
      </c>
      <c r="AC98" s="38">
        <f t="shared" si="16"/>
        <v>7.5514874141876354E-2</v>
      </c>
      <c r="AD98" s="38">
        <f t="shared" si="16"/>
        <v>4.2977688787185289E-2</v>
      </c>
      <c r="AE98" s="38">
        <f t="shared" si="16"/>
        <v>2.6530320366132655E-2</v>
      </c>
      <c r="AF98" s="38">
        <f t="shared" si="16"/>
        <v>4.1905034324942726E-2</v>
      </c>
      <c r="AG98" s="38">
        <f t="shared" si="16"/>
        <v>7.8017734553775669E-2</v>
      </c>
      <c r="AH98" s="38">
        <f t="shared" si="16"/>
        <v>4.3692791762013662E-2</v>
      </c>
      <c r="AI98" s="19">
        <f t="shared" si="16"/>
        <v>1.0082951945080026E-2</v>
      </c>
      <c r="AP98" s="1">
        <v>92</v>
      </c>
      <c r="AQ98" s="60">
        <f t="shared" si="10"/>
        <v>0.14132104454685099</v>
      </c>
      <c r="AR98" s="4">
        <v>-1.2199921290830381E-2</v>
      </c>
      <c r="AS98" s="4">
        <v>-1.1644623346751039E-2</v>
      </c>
    </row>
    <row r="99" spans="2:45" x14ac:dyDescent="0.3">
      <c r="B99" s="24"/>
      <c r="C99">
        <v>85</v>
      </c>
      <c r="D99" s="51">
        <f t="shared" si="13"/>
        <v>3086.2</v>
      </c>
      <c r="E99" s="38">
        <f t="shared" si="16"/>
        <v>-4.2771045298424662E-3</v>
      </c>
      <c r="F99" s="38">
        <f t="shared" si="16"/>
        <v>-6.7137580195709881E-2</v>
      </c>
      <c r="G99" s="38">
        <f t="shared" si="16"/>
        <v>1.7432441189812773E-2</v>
      </c>
      <c r="H99" s="38">
        <f t="shared" si="16"/>
        <v>-3.3050353185146196E-3</v>
      </c>
      <c r="I99" s="38">
        <f t="shared" si="16"/>
        <v>5.7287278854254484E-2</v>
      </c>
      <c r="J99" s="38">
        <f t="shared" si="16"/>
        <v>9.5197978096040498E-2</v>
      </c>
      <c r="K99" s="38">
        <f t="shared" si="16"/>
        <v>9.7142116518696198E-2</v>
      </c>
      <c r="L99" s="38">
        <f t="shared" ref="L99:AI99" si="17">(L49-$D99)/$D99</f>
        <v>0.10880694705463036</v>
      </c>
      <c r="M99" s="38">
        <f t="shared" si="17"/>
        <v>-3.4411250081005713E-2</v>
      </c>
      <c r="N99" s="38">
        <f t="shared" si="17"/>
        <v>4.8538655952303868E-2</v>
      </c>
      <c r="O99" s="38">
        <f t="shared" si="17"/>
        <v>8.0292916855680185E-2</v>
      </c>
      <c r="P99" s="38">
        <f t="shared" si="17"/>
        <v>-1.6589981206661858E-2</v>
      </c>
      <c r="Q99" s="38">
        <f t="shared" si="17"/>
        <v>7.5756593869483566E-2</v>
      </c>
      <c r="R99" s="38">
        <f t="shared" si="17"/>
        <v>9.0726459723938248E-4</v>
      </c>
      <c r="S99" s="38">
        <f t="shared" si="17"/>
        <v>2.1644741105566776E-2</v>
      </c>
      <c r="T99" s="38">
        <f t="shared" si="17"/>
        <v>6.2795671051778953E-2</v>
      </c>
      <c r="U99" s="38">
        <f t="shared" si="17"/>
        <v>0.1013544164344502</v>
      </c>
      <c r="V99" s="38">
        <f t="shared" si="17"/>
        <v>5.7676106538786156E-3</v>
      </c>
      <c r="W99" s="38">
        <f t="shared" si="17"/>
        <v>-1.8858142699760164E-2</v>
      </c>
      <c r="X99" s="38">
        <f t="shared" si="17"/>
        <v>5.9555440347352794E-2</v>
      </c>
      <c r="Y99" s="38">
        <f t="shared" si="17"/>
        <v>-4.2835849912513713E-2</v>
      </c>
      <c r="Z99" s="38">
        <f t="shared" si="17"/>
        <v>5.4371071220270947E-2</v>
      </c>
      <c r="AA99" s="38">
        <f t="shared" si="17"/>
        <v>-6.2277234139070645E-2</v>
      </c>
      <c r="AB99" s="38">
        <f t="shared" si="17"/>
        <v>-3.6679411574104016E-2</v>
      </c>
      <c r="AC99" s="38">
        <f t="shared" si="17"/>
        <v>8.1264986067008035E-2</v>
      </c>
      <c r="AD99" s="38">
        <f t="shared" si="17"/>
        <v>5.0806817445402178E-2</v>
      </c>
      <c r="AE99" s="38">
        <f t="shared" si="17"/>
        <v>2.7477156373533856E-2</v>
      </c>
      <c r="AF99" s="38">
        <f t="shared" si="17"/>
        <v>9.9799105696326169E-3</v>
      </c>
      <c r="AG99" s="38">
        <f t="shared" si="17"/>
        <v>8.2561078348778502E-2</v>
      </c>
      <c r="AH99" s="38">
        <f t="shared" si="17"/>
        <v>9.655887499190002E-3</v>
      </c>
      <c r="AI99" s="19">
        <f t="shared" si="17"/>
        <v>-6.2212429524981594E-3</v>
      </c>
      <c r="AP99" s="1">
        <v>93</v>
      </c>
      <c r="AQ99" s="60">
        <f t="shared" si="10"/>
        <v>0.14285714285714285</v>
      </c>
      <c r="AR99" s="4">
        <v>-1.1793123046319914E-2</v>
      </c>
      <c r="AS99" s="4">
        <v>-1.0643444605708702E-2</v>
      </c>
    </row>
    <row r="100" spans="2:45" x14ac:dyDescent="0.3">
      <c r="B100" s="24"/>
      <c r="C100">
        <v>90</v>
      </c>
      <c r="D100" s="51">
        <f t="shared" si="13"/>
        <v>3708.4</v>
      </c>
      <c r="E100" s="38">
        <f t="shared" ref="E100:AI101" si="18">(E50-$D100)/$D100</f>
        <v>-1.170316039262218E-2</v>
      </c>
      <c r="F100" s="38">
        <f t="shared" si="18"/>
        <v>-8.8825369431560802E-2</v>
      </c>
      <c r="G100" s="38">
        <f t="shared" si="18"/>
        <v>1.5262646963650067E-2</v>
      </c>
      <c r="H100" s="38">
        <f t="shared" si="18"/>
        <v>1.0408801639521062E-2</v>
      </c>
      <c r="I100" s="38">
        <f t="shared" si="18"/>
        <v>7.4857081221011729E-2</v>
      </c>
      <c r="J100" s="38">
        <f t="shared" si="18"/>
        <v>0.13067630244849529</v>
      </c>
      <c r="K100" s="38">
        <f t="shared" si="18"/>
        <v>0.12204724409448817</v>
      </c>
      <c r="L100" s="38">
        <f t="shared" si="18"/>
        <v>0.14200194153812962</v>
      </c>
      <c r="M100" s="38">
        <f t="shared" si="18"/>
        <v>-4.7567684176464266E-2</v>
      </c>
      <c r="N100" s="38">
        <f t="shared" si="18"/>
        <v>6.1104519469312883E-2</v>
      </c>
      <c r="O100" s="38">
        <f t="shared" si="18"/>
        <v>0.10155323050372125</v>
      </c>
      <c r="P100" s="38">
        <f t="shared" si="18"/>
        <v>-4.6219393808650658E-2</v>
      </c>
      <c r="Q100" s="38">
        <f t="shared" si="18"/>
        <v>0.12096861180023727</v>
      </c>
      <c r="R100" s="38">
        <f t="shared" si="18"/>
        <v>1.7150253478589124E-2</v>
      </c>
      <c r="S100" s="38">
        <f t="shared" si="18"/>
        <v>3.0093841009599803E-2</v>
      </c>
      <c r="T100" s="38">
        <f t="shared" si="18"/>
        <v>7.6205371588825344E-2</v>
      </c>
      <c r="U100" s="38">
        <f t="shared" si="18"/>
        <v>0.12663143134505445</v>
      </c>
      <c r="V100" s="38">
        <f t="shared" si="18"/>
        <v>-1.8174954158127518E-2</v>
      </c>
      <c r="W100" s="38">
        <f t="shared" si="18"/>
        <v>-5.1882213353467828E-2</v>
      </c>
      <c r="X100" s="38">
        <f t="shared" si="18"/>
        <v>4.9239564232553094E-2</v>
      </c>
      <c r="Y100" s="38">
        <f t="shared" si="18"/>
        <v>-7.8578362636177346E-2</v>
      </c>
      <c r="Z100" s="38">
        <f t="shared" si="18"/>
        <v>6.3531442131377389E-2</v>
      </c>
      <c r="AA100" s="38">
        <f t="shared" si="18"/>
        <v>-0.10878006687520227</v>
      </c>
      <c r="AB100" s="38">
        <f t="shared" si="18"/>
        <v>-6.644374932585484E-2</v>
      </c>
      <c r="AC100" s="38">
        <f t="shared" si="18"/>
        <v>8.9688275266961465E-2</v>
      </c>
      <c r="AD100" s="38">
        <f t="shared" si="18"/>
        <v>8.4025455722144288E-2</v>
      </c>
      <c r="AE100" s="38">
        <f t="shared" si="18"/>
        <v>7.2699816632509948E-2</v>
      </c>
      <c r="AF100" s="38">
        <f t="shared" si="18"/>
        <v>-2.9770251321324583E-2</v>
      </c>
      <c r="AG100" s="38">
        <f t="shared" si="18"/>
        <v>0.11180023729910471</v>
      </c>
      <c r="AH100" s="38">
        <f t="shared" si="18"/>
        <v>-2.4107431776507413E-2</v>
      </c>
      <c r="AI100" s="19">
        <f t="shared" si="18"/>
        <v>-9.5458958041203992E-3</v>
      </c>
      <c r="AP100" s="1">
        <v>94</v>
      </c>
      <c r="AQ100" s="60">
        <f t="shared" si="10"/>
        <v>0.14439324116743471</v>
      </c>
      <c r="AR100" s="4">
        <v>-1.098901098901099E-2</v>
      </c>
      <c r="AS100" s="4">
        <v>-9.963856598612918E-3</v>
      </c>
    </row>
    <row r="101" spans="2:45" x14ac:dyDescent="0.3">
      <c r="B101" s="24"/>
      <c r="C101">
        <v>95</v>
      </c>
      <c r="D101" s="51">
        <f t="shared" si="13"/>
        <v>4727.6000000000004</v>
      </c>
      <c r="E101" s="38">
        <f t="shared" si="18"/>
        <v>1.9883238852694044E-3</v>
      </c>
      <c r="F101" s="38">
        <f t="shared" si="18"/>
        <v>-7.2679583721127067E-2</v>
      </c>
      <c r="G101" s="38">
        <f t="shared" si="18"/>
        <v>2.6736610542346988E-2</v>
      </c>
      <c r="H101" s="38">
        <f t="shared" si="18"/>
        <v>5.5842287841610192E-3</v>
      </c>
      <c r="I101" s="38">
        <f t="shared" si="18"/>
        <v>3.8370420509349273E-2</v>
      </c>
      <c r="J101" s="38">
        <f t="shared" si="18"/>
        <v>0.10436585159488949</v>
      </c>
      <c r="K101" s="38">
        <f t="shared" si="18"/>
        <v>0.10542347068279879</v>
      </c>
      <c r="L101" s="38">
        <f t="shared" si="18"/>
        <v>0.1075387088586174</v>
      </c>
      <c r="M101" s="38">
        <f t="shared" si="18"/>
        <v>-6.1045773754124788E-2</v>
      </c>
      <c r="N101" s="38">
        <f t="shared" si="18"/>
        <v>7.7502326761993312E-2</v>
      </c>
      <c r="O101" s="38">
        <f t="shared" si="18"/>
        <v>0.11007699466959971</v>
      </c>
      <c r="P101" s="38">
        <f t="shared" si="18"/>
        <v>-2.5721296217954218E-2</v>
      </c>
      <c r="Q101" s="38">
        <f t="shared" si="18"/>
        <v>0.10394280395972579</v>
      </c>
      <c r="R101" s="38">
        <f t="shared" si="18"/>
        <v>2.8217277265420008E-2</v>
      </c>
      <c r="S101" s="38">
        <f t="shared" si="18"/>
        <v>3.4986039428039517E-2</v>
      </c>
      <c r="T101" s="38">
        <f t="shared" si="18"/>
        <v>6.4810897707081733E-2</v>
      </c>
      <c r="U101" s="38">
        <f t="shared" si="18"/>
        <v>0.10182756578390718</v>
      </c>
      <c r="V101" s="38">
        <f t="shared" si="18"/>
        <v>-1.2691429054919278E-4</v>
      </c>
      <c r="W101" s="38">
        <f t="shared" si="18"/>
        <v>-2.254843895422632E-2</v>
      </c>
      <c r="X101" s="38">
        <f t="shared" si="18"/>
        <v>6.3753278619172432E-2</v>
      </c>
      <c r="Y101" s="38">
        <f t="shared" si="18"/>
        <v>-5.3219392503595975E-2</v>
      </c>
      <c r="Z101" s="38">
        <f t="shared" si="18"/>
        <v>7.9406041120230059E-2</v>
      </c>
      <c r="AA101" s="38">
        <f t="shared" si="18"/>
        <v>-9.7850918013368371E-2</v>
      </c>
      <c r="AB101" s="38">
        <f t="shared" si="18"/>
        <v>-4.2854725442084851E-2</v>
      </c>
      <c r="AC101" s="38">
        <f t="shared" si="18"/>
        <v>6.2061088078517561E-2</v>
      </c>
      <c r="AD101" s="38">
        <f t="shared" si="18"/>
        <v>7.6444707674084025E-2</v>
      </c>
      <c r="AE101" s="38">
        <f t="shared" si="18"/>
        <v>5.8676706997207805E-2</v>
      </c>
      <c r="AF101" s="38">
        <f t="shared" si="18"/>
        <v>2.961333446145266E-4</v>
      </c>
      <c r="AG101" s="38">
        <f t="shared" si="18"/>
        <v>0.12001861409594712</v>
      </c>
      <c r="AH101" s="38">
        <f t="shared" si="18"/>
        <v>-7.953295541078001E-3</v>
      </c>
      <c r="AI101" s="19">
        <f t="shared" si="18"/>
        <v>-6.6841526355868432E-3</v>
      </c>
      <c r="AP101" s="1">
        <v>95</v>
      </c>
      <c r="AQ101" s="60">
        <f t="shared" si="10"/>
        <v>0.14592933947772657</v>
      </c>
      <c r="AR101" s="4">
        <v>-1.0558069381598794E-2</v>
      </c>
      <c r="AS101" s="4">
        <v>-9.7421203438395419E-3</v>
      </c>
    </row>
    <row r="102" spans="2:45" ht="15.6" x14ac:dyDescent="0.3">
      <c r="B102" s="20" t="s">
        <v>38</v>
      </c>
      <c r="C102" s="41" t="s">
        <v>55</v>
      </c>
      <c r="D102" s="50" t="s">
        <v>56</v>
      </c>
      <c r="E102" s="42" t="s">
        <v>6</v>
      </c>
      <c r="F102" s="42" t="s">
        <v>14</v>
      </c>
      <c r="G102" s="42" t="s">
        <v>7</v>
      </c>
      <c r="H102" s="42" t="s">
        <v>8</v>
      </c>
      <c r="I102" s="42" t="s">
        <v>12</v>
      </c>
      <c r="J102" s="42" t="s">
        <v>13</v>
      </c>
      <c r="K102" s="42" t="s">
        <v>15</v>
      </c>
      <c r="L102" s="42" t="s">
        <v>10</v>
      </c>
      <c r="M102" s="42" t="s">
        <v>9</v>
      </c>
      <c r="N102" s="42" t="s">
        <v>11</v>
      </c>
      <c r="O102" s="42" t="s">
        <v>20</v>
      </c>
      <c r="P102" s="42" t="s">
        <v>18</v>
      </c>
      <c r="Q102" s="42" t="s">
        <v>19</v>
      </c>
      <c r="R102" s="42" t="s">
        <v>16</v>
      </c>
      <c r="S102" s="42" t="s">
        <v>22</v>
      </c>
      <c r="T102" s="42" t="s">
        <v>23</v>
      </c>
      <c r="U102" s="42" t="s">
        <v>21</v>
      </c>
      <c r="V102" s="42" t="s">
        <v>27</v>
      </c>
      <c r="W102" s="42" t="s">
        <v>17</v>
      </c>
      <c r="X102" s="42" t="s">
        <v>26</v>
      </c>
      <c r="Y102" s="42" t="s">
        <v>29</v>
      </c>
      <c r="Z102" s="42" t="s">
        <v>25</v>
      </c>
      <c r="AA102" s="42" t="s">
        <v>24</v>
      </c>
      <c r="AB102" s="42" t="s">
        <v>30</v>
      </c>
      <c r="AC102" s="42" t="s">
        <v>33</v>
      </c>
      <c r="AD102" s="42" t="s">
        <v>31</v>
      </c>
      <c r="AE102" s="42" t="s">
        <v>28</v>
      </c>
      <c r="AF102" s="42" t="s">
        <v>32</v>
      </c>
      <c r="AG102" s="42" t="s">
        <v>34</v>
      </c>
      <c r="AH102" s="42" t="s">
        <v>35</v>
      </c>
      <c r="AI102" s="37" t="s">
        <v>36</v>
      </c>
      <c r="AP102" s="1">
        <v>96</v>
      </c>
      <c r="AQ102" s="60">
        <f t="shared" si="10"/>
        <v>0.14746543778801843</v>
      </c>
      <c r="AR102" s="4">
        <v>-9.8587543843019158E-3</v>
      </c>
      <c r="AS102" s="4">
        <v>-9.5909179878645827E-3</v>
      </c>
    </row>
    <row r="103" spans="2:45" x14ac:dyDescent="0.3">
      <c r="B103" s="24"/>
      <c r="C103">
        <v>1</v>
      </c>
      <c r="D103" s="51">
        <f>AVERAGE(E53:I53)</f>
        <v>1294.5999999999999</v>
      </c>
      <c r="E103" s="38">
        <f t="shared" ref="E103:AI103" si="19">(E53-$D103)/$D103</f>
        <v>-1.2050054070755377E-2</v>
      </c>
      <c r="F103" s="38">
        <f t="shared" si="19"/>
        <v>-3.2905916885524418E-2</v>
      </c>
      <c r="G103" s="38">
        <f t="shared" si="19"/>
        <v>1.112312683454356E-2</v>
      </c>
      <c r="H103" s="38">
        <f t="shared" si="19"/>
        <v>-2.2091765796384916E-2</v>
      </c>
      <c r="I103" s="38">
        <f t="shared" si="19"/>
        <v>5.5924609918121503E-2</v>
      </c>
      <c r="J103" s="38">
        <f t="shared" si="19"/>
        <v>3.8158504557392316E-2</v>
      </c>
      <c r="K103" s="38">
        <f t="shared" si="19"/>
        <v>2.1164838560173097E-2</v>
      </c>
      <c r="L103" s="38">
        <f t="shared" si="19"/>
        <v>-3.2133477522014453E-2</v>
      </c>
      <c r="M103" s="38">
        <f t="shared" si="19"/>
        <v>4.5110458828982E-2</v>
      </c>
      <c r="N103" s="38">
        <f t="shared" si="19"/>
        <v>-2.0546887069364986E-2</v>
      </c>
      <c r="O103" s="38">
        <f t="shared" si="19"/>
        <v>1.2668005561563488E-2</v>
      </c>
      <c r="P103" s="38">
        <f t="shared" si="19"/>
        <v>3.3523868376332533E-2</v>
      </c>
      <c r="Q103" s="38">
        <f t="shared" si="19"/>
        <v>-7.4154178896955894E-3</v>
      </c>
      <c r="R103" s="38">
        <f t="shared" si="19"/>
        <v>4.9436119264638428E-3</v>
      </c>
      <c r="S103" s="38">
        <f t="shared" si="19"/>
        <v>-5.8705391626756604E-3</v>
      </c>
      <c r="T103" s="38">
        <f t="shared" si="19"/>
        <v>-5.8705391626756604E-3</v>
      </c>
      <c r="U103" s="38">
        <f t="shared" si="19"/>
        <v>9.3001699366599799E-2</v>
      </c>
      <c r="V103" s="38">
        <f t="shared" si="19"/>
        <v>5.7160512899738078E-3</v>
      </c>
      <c r="W103" s="38">
        <f t="shared" si="19"/>
        <v>2.2709717287193027E-2</v>
      </c>
      <c r="X103" s="38">
        <f t="shared" si="19"/>
        <v>3.1206550285802638E-2</v>
      </c>
      <c r="Y103" s="38">
        <f t="shared" si="19"/>
        <v>-7.4154178896955894E-3</v>
      </c>
      <c r="Z103" s="38">
        <f t="shared" si="19"/>
        <v>-2.1319326432874951E-2</v>
      </c>
      <c r="AA103" s="38">
        <f t="shared" si="19"/>
        <v>-1.7457129615325129E-2</v>
      </c>
      <c r="AB103" s="38">
        <f t="shared" si="19"/>
        <v>5.9786806735671327E-2</v>
      </c>
      <c r="AC103" s="38">
        <f t="shared" si="19"/>
        <v>5.3607291827591608E-2</v>
      </c>
      <c r="AD103" s="38">
        <f t="shared" si="19"/>
        <v>2.4254596014212957E-2</v>
      </c>
      <c r="AE103" s="38">
        <f t="shared" si="19"/>
        <v>-0.14799938204850913</v>
      </c>
      <c r="AF103" s="38">
        <f t="shared" si="19"/>
        <v>8.4504866367990192E-2</v>
      </c>
      <c r="AG103" s="38">
        <f t="shared" si="19"/>
        <v>0.11308512281785887</v>
      </c>
      <c r="AH103" s="38">
        <f t="shared" si="19"/>
        <v>4.7427776919511895E-2</v>
      </c>
      <c r="AI103" s="19">
        <f t="shared" si="19"/>
        <v>0.10536072918275922</v>
      </c>
      <c r="AP103" s="1">
        <v>97</v>
      </c>
      <c r="AQ103" s="60">
        <f t="shared" si="10"/>
        <v>0.14900153609831029</v>
      </c>
      <c r="AR103" s="4">
        <v>-9.2753032310671918E-3</v>
      </c>
      <c r="AS103" s="4">
        <v>-8.79939081140544E-3</v>
      </c>
    </row>
    <row r="104" spans="2:45" x14ac:dyDescent="0.3">
      <c r="B104" s="24"/>
      <c r="C104">
        <v>3</v>
      </c>
      <c r="D104" s="51">
        <f t="shared" ref="D104:D123" si="20">AVERAGE(E54:I54)</f>
        <v>1454.8</v>
      </c>
      <c r="E104" s="38">
        <f t="shared" ref="E104:AI112" si="21">(E54-$D104)/$D104</f>
        <v>-1.8421776189166864E-2</v>
      </c>
      <c r="F104" s="38">
        <f t="shared" si="21"/>
        <v>-2.3920813857574892E-2</v>
      </c>
      <c r="G104" s="38">
        <f t="shared" si="21"/>
        <v>2.832004399230138E-2</v>
      </c>
      <c r="H104" s="38">
        <f t="shared" si="21"/>
        <v>-1.4984877646411847E-2</v>
      </c>
      <c r="I104" s="38">
        <f t="shared" si="21"/>
        <v>2.9007423700852384E-2</v>
      </c>
      <c r="J104" s="38">
        <f t="shared" si="21"/>
        <v>3.0382183117954389E-2</v>
      </c>
      <c r="K104" s="38">
        <f t="shared" si="21"/>
        <v>2.2821006323893351E-2</v>
      </c>
      <c r="L104" s="38">
        <f t="shared" si="21"/>
        <v>4.9491339015672571E-3</v>
      </c>
      <c r="M104" s="38">
        <f t="shared" si="21"/>
        <v>4.2067638163321451E-2</v>
      </c>
      <c r="N104" s="38">
        <f t="shared" si="21"/>
        <v>1.3197690404179301E-2</v>
      </c>
      <c r="O104" s="38">
        <f t="shared" si="21"/>
        <v>2.6945284575199371E-2</v>
      </c>
      <c r="P104" s="38">
        <f t="shared" si="21"/>
        <v>4.2755017871872456E-2</v>
      </c>
      <c r="Q104" s="38">
        <f t="shared" si="21"/>
        <v>3.0382183117954389E-2</v>
      </c>
      <c r="R104" s="38">
        <f t="shared" si="21"/>
        <v>8.386032444322275E-3</v>
      </c>
      <c r="S104" s="38">
        <f t="shared" si="21"/>
        <v>-2.6120428924937826E-3</v>
      </c>
      <c r="T104" s="38">
        <f t="shared" si="21"/>
        <v>1.5122353588122393E-3</v>
      </c>
      <c r="U104" s="38">
        <f t="shared" si="21"/>
        <v>8.7434698927687682E-2</v>
      </c>
      <c r="V104" s="38">
        <f t="shared" si="21"/>
        <v>2.832004399230138E-2</v>
      </c>
      <c r="W104" s="38">
        <f t="shared" si="21"/>
        <v>4.344239758042346E-2</v>
      </c>
      <c r="X104" s="38">
        <f t="shared" si="21"/>
        <v>5.3753093208688513E-2</v>
      </c>
      <c r="Y104" s="38">
        <f t="shared" si="21"/>
        <v>2.0071487489689337E-2</v>
      </c>
      <c r="Z104" s="38">
        <f t="shared" si="21"/>
        <v>4.2755017871872456E-2</v>
      </c>
      <c r="AA104" s="38">
        <f t="shared" si="21"/>
        <v>-1.7734396480615863E-2</v>
      </c>
      <c r="AB104" s="38">
        <f t="shared" si="21"/>
        <v>3.3131701952158407E-2</v>
      </c>
      <c r="AC104" s="38">
        <f t="shared" si="21"/>
        <v>2.4883145449546361E-2</v>
      </c>
      <c r="AD104" s="38">
        <f t="shared" si="21"/>
        <v>6.6813307671157576E-2</v>
      </c>
      <c r="AE104" s="38">
        <f t="shared" si="21"/>
        <v>-3.8355787737145972E-2</v>
      </c>
      <c r="AF104" s="38">
        <f t="shared" si="21"/>
        <v>8.3310420676381669E-2</v>
      </c>
      <c r="AG104" s="38">
        <f t="shared" si="21"/>
        <v>0.11836678581248285</v>
      </c>
      <c r="AH104" s="38">
        <f t="shared" si="21"/>
        <v>9.7058014847401744E-2</v>
      </c>
      <c r="AI104" s="19">
        <f t="shared" si="21"/>
        <v>7.5749243882320627E-2</v>
      </c>
      <c r="AP104" s="1">
        <v>98</v>
      </c>
      <c r="AQ104" s="60">
        <f t="shared" si="10"/>
        <v>0.15053763440860216</v>
      </c>
      <c r="AR104" s="4">
        <v>-8.2560391397411299E-3</v>
      </c>
      <c r="AS104" s="4">
        <v>-8.5186938002839562E-3</v>
      </c>
    </row>
    <row r="105" spans="2:45" x14ac:dyDescent="0.3">
      <c r="B105" s="24"/>
      <c r="C105">
        <v>5</v>
      </c>
      <c r="D105" s="51">
        <f t="shared" si="20"/>
        <v>1529.6</v>
      </c>
      <c r="E105" s="38">
        <f t="shared" si="21"/>
        <v>-1.9351464435146386E-2</v>
      </c>
      <c r="F105" s="38">
        <f t="shared" si="21"/>
        <v>-1.8043933054393248E-2</v>
      </c>
      <c r="G105" s="38">
        <f t="shared" si="21"/>
        <v>2.7719665271966589E-2</v>
      </c>
      <c r="H105" s="38">
        <f t="shared" si="21"/>
        <v>-1.9351464435146386E-2</v>
      </c>
      <c r="I105" s="38">
        <f t="shared" si="21"/>
        <v>2.9027196652719727E-2</v>
      </c>
      <c r="J105" s="38">
        <f t="shared" si="21"/>
        <v>4.0141213389121404E-2</v>
      </c>
      <c r="K105" s="38">
        <f t="shared" si="21"/>
        <v>2.6412133891213451E-2</v>
      </c>
      <c r="L105" s="38">
        <f t="shared" si="21"/>
        <v>-3.92259414225882E-4</v>
      </c>
      <c r="M105" s="38">
        <f t="shared" si="21"/>
        <v>3.4911087866108845E-2</v>
      </c>
      <c r="N105" s="38">
        <f t="shared" si="21"/>
        <v>1.2029288702928931E-2</v>
      </c>
      <c r="O105" s="38">
        <f t="shared" si="21"/>
        <v>5.6485355648535629E-2</v>
      </c>
      <c r="P105" s="38">
        <f t="shared" si="21"/>
        <v>4.929393305439337E-2</v>
      </c>
      <c r="Q105" s="38">
        <f t="shared" si="21"/>
        <v>5.9100418410041905E-2</v>
      </c>
      <c r="R105" s="38">
        <f t="shared" si="21"/>
        <v>2.9680962343096296E-2</v>
      </c>
      <c r="S105" s="38">
        <f t="shared" si="21"/>
        <v>9.4142259414226534E-3</v>
      </c>
      <c r="T105" s="38">
        <f t="shared" si="21"/>
        <v>8.1066945606695154E-3</v>
      </c>
      <c r="U105" s="38">
        <f t="shared" si="21"/>
        <v>8.1328451882845251E-2</v>
      </c>
      <c r="V105" s="38">
        <f t="shared" si="21"/>
        <v>4.6678870292887094E-2</v>
      </c>
      <c r="W105" s="38">
        <f t="shared" si="21"/>
        <v>6.5638075313807595E-2</v>
      </c>
      <c r="X105" s="38">
        <f t="shared" si="21"/>
        <v>6.4984309623431019E-2</v>
      </c>
      <c r="Y105" s="38">
        <f t="shared" si="21"/>
        <v>3.8833682008368266E-2</v>
      </c>
      <c r="Z105" s="38">
        <f t="shared" si="21"/>
        <v>6.1061715481171612E-2</v>
      </c>
      <c r="AA105" s="38">
        <f t="shared" si="21"/>
        <v>1.0067991631799222E-2</v>
      </c>
      <c r="AB105" s="38">
        <f t="shared" si="21"/>
        <v>2.5758368200836882E-2</v>
      </c>
      <c r="AC105" s="38">
        <f t="shared" si="21"/>
        <v>2.706589958159002E-2</v>
      </c>
      <c r="AD105" s="38">
        <f t="shared" si="21"/>
        <v>8.1328451882845251E-2</v>
      </c>
      <c r="AE105" s="38">
        <f t="shared" si="21"/>
        <v>-1.6997907949790202E-3</v>
      </c>
      <c r="AF105" s="38">
        <f t="shared" si="21"/>
        <v>0.10747907949790801</v>
      </c>
      <c r="AG105" s="38">
        <f t="shared" si="21"/>
        <v>0.12970711297071136</v>
      </c>
      <c r="AH105" s="38">
        <f t="shared" si="21"/>
        <v>0.10421025104602517</v>
      </c>
      <c r="AI105" s="19">
        <f t="shared" si="21"/>
        <v>8.7866108786610941E-2</v>
      </c>
      <c r="AP105" s="1">
        <v>99</v>
      </c>
      <c r="AQ105" s="60">
        <f t="shared" si="10"/>
        <v>0.15207373271889402</v>
      </c>
      <c r="AR105" s="4">
        <v>-7.7793493635077791E-3</v>
      </c>
      <c r="AS105" s="4">
        <v>-8.0061416977406825E-3</v>
      </c>
    </row>
    <row r="106" spans="2:45" x14ac:dyDescent="0.3">
      <c r="B106" s="24"/>
      <c r="C106">
        <v>10</v>
      </c>
      <c r="D106" s="51">
        <f t="shared" si="20"/>
        <v>1653.6</v>
      </c>
      <c r="E106" s="38">
        <f t="shared" si="21"/>
        <v>-1.0643444605708702E-2</v>
      </c>
      <c r="F106" s="38">
        <f t="shared" si="21"/>
        <v>-2.031930333817121E-2</v>
      </c>
      <c r="G106" s="38">
        <f t="shared" si="21"/>
        <v>3.2897919690372576E-2</v>
      </c>
      <c r="H106" s="38">
        <f t="shared" si="21"/>
        <v>-2.5157232704402462E-2</v>
      </c>
      <c r="I106" s="38">
        <f t="shared" si="21"/>
        <v>2.322206095791007E-2</v>
      </c>
      <c r="J106" s="38">
        <f t="shared" si="21"/>
        <v>3.652636671504602E-2</v>
      </c>
      <c r="K106" s="38">
        <f t="shared" si="21"/>
        <v>2.1407837445573352E-2</v>
      </c>
      <c r="L106" s="38">
        <f t="shared" si="21"/>
        <v>5.6845670053217775E-3</v>
      </c>
      <c r="M106" s="38">
        <f t="shared" si="21"/>
        <v>2.5036284470246792E-2</v>
      </c>
      <c r="N106" s="38">
        <f t="shared" si="21"/>
        <v>1.1127237542331938E-2</v>
      </c>
      <c r="O106" s="38">
        <f t="shared" si="21"/>
        <v>6.8577648766328075E-2</v>
      </c>
      <c r="P106" s="38">
        <f t="shared" si="21"/>
        <v>5.4063860667634307E-2</v>
      </c>
      <c r="Q106" s="38">
        <f t="shared" si="21"/>
        <v>6.4344460570875728E-2</v>
      </c>
      <c r="R106" s="38">
        <f t="shared" si="21"/>
        <v>3.3502660861151487E-2</v>
      </c>
      <c r="S106" s="38">
        <f t="shared" si="21"/>
        <v>-1.5723270440251022E-3</v>
      </c>
      <c r="T106" s="38">
        <f t="shared" si="21"/>
        <v>2.6608611514272445E-3</v>
      </c>
      <c r="U106" s="38">
        <f t="shared" si="21"/>
        <v>7.4625060474117141E-2</v>
      </c>
      <c r="V106" s="38">
        <f t="shared" si="21"/>
        <v>6.4344460570875728E-2</v>
      </c>
      <c r="W106" s="38">
        <f t="shared" si="21"/>
        <v>7.0391872278664794E-2</v>
      </c>
      <c r="X106" s="38">
        <f t="shared" si="21"/>
        <v>8.1881954523464015E-2</v>
      </c>
      <c r="Y106" s="38">
        <f t="shared" si="21"/>
        <v>4.8016448959845241E-2</v>
      </c>
      <c r="Z106" s="38">
        <f t="shared" si="21"/>
        <v>7.1601354620222601E-2</v>
      </c>
      <c r="AA106" s="38">
        <f t="shared" si="21"/>
        <v>2.4431543299467885E-2</v>
      </c>
      <c r="AB106" s="38">
        <f t="shared" si="21"/>
        <v>1.2336719883889751E-2</v>
      </c>
      <c r="AC106" s="38">
        <f t="shared" si="21"/>
        <v>2.5036284470246792E-2</v>
      </c>
      <c r="AD106" s="38">
        <f t="shared" si="21"/>
        <v>7.0391872278664794E-2</v>
      </c>
      <c r="AE106" s="38">
        <f t="shared" si="21"/>
        <v>2.322206095791007E-2</v>
      </c>
      <c r="AF106" s="38">
        <f t="shared" si="21"/>
        <v>0.11756168359941951</v>
      </c>
      <c r="AG106" s="38">
        <f t="shared" si="21"/>
        <v>0.12239961296565076</v>
      </c>
      <c r="AH106" s="38">
        <f t="shared" si="21"/>
        <v>0.10244315432994684</v>
      </c>
      <c r="AI106" s="19">
        <f t="shared" si="21"/>
        <v>9.5186260280599969E-2</v>
      </c>
      <c r="AP106" s="1">
        <v>100</v>
      </c>
      <c r="AQ106" s="60">
        <f t="shared" si="10"/>
        <v>0.15360983102918588</v>
      </c>
      <c r="AR106" s="4">
        <v>-7.47333949114123E-3</v>
      </c>
      <c r="AS106" s="4">
        <v>-7.4154178896955894E-3</v>
      </c>
    </row>
    <row r="107" spans="2:45" x14ac:dyDescent="0.3">
      <c r="B107" s="24"/>
      <c r="C107">
        <v>15</v>
      </c>
      <c r="D107" s="51">
        <f t="shared" si="20"/>
        <v>1745</v>
      </c>
      <c r="E107" s="38">
        <f t="shared" si="21"/>
        <v>-9.7421203438395419E-3</v>
      </c>
      <c r="F107" s="38">
        <f t="shared" si="21"/>
        <v>-2.5214899713467048E-2</v>
      </c>
      <c r="G107" s="38">
        <f t="shared" si="21"/>
        <v>2.9799426934097421E-2</v>
      </c>
      <c r="H107" s="38">
        <f t="shared" si="21"/>
        <v>-2.5787965616045846E-2</v>
      </c>
      <c r="I107" s="38">
        <f t="shared" si="21"/>
        <v>3.0945558739255013E-2</v>
      </c>
      <c r="J107" s="38">
        <f t="shared" si="21"/>
        <v>3.7249283667621778E-2</v>
      </c>
      <c r="K107" s="38">
        <f t="shared" si="21"/>
        <v>2.6361031518624643E-2</v>
      </c>
      <c r="L107" s="38">
        <f t="shared" si="21"/>
        <v>6.8767908309455587E-3</v>
      </c>
      <c r="M107" s="38">
        <f t="shared" si="21"/>
        <v>2.1203438395415473E-2</v>
      </c>
      <c r="N107" s="38">
        <f t="shared" si="21"/>
        <v>1.5472779369627506E-2</v>
      </c>
      <c r="O107" s="38">
        <f t="shared" si="21"/>
        <v>7.3352435530085955E-2</v>
      </c>
      <c r="P107" s="38">
        <f t="shared" si="21"/>
        <v>5.7879656160458454E-2</v>
      </c>
      <c r="Q107" s="38">
        <f t="shared" si="21"/>
        <v>6.70487106017192E-2</v>
      </c>
      <c r="R107" s="38">
        <f t="shared" si="21"/>
        <v>3.5530085959885389E-2</v>
      </c>
      <c r="S107" s="38">
        <f t="shared" si="21"/>
        <v>2.8653295128939827E-3</v>
      </c>
      <c r="T107" s="38">
        <f t="shared" si="21"/>
        <v>9.1690544412607444E-3</v>
      </c>
      <c r="U107" s="38">
        <f t="shared" si="21"/>
        <v>6.8194842406876788E-2</v>
      </c>
      <c r="V107" s="38">
        <f t="shared" si="21"/>
        <v>6.9914040114613177E-2</v>
      </c>
      <c r="W107" s="38">
        <f t="shared" si="21"/>
        <v>7.6217765042979946E-2</v>
      </c>
      <c r="X107" s="38">
        <f t="shared" si="21"/>
        <v>9.0544412607449859E-2</v>
      </c>
      <c r="Y107" s="38">
        <f t="shared" si="21"/>
        <v>4.5845272206303724E-2</v>
      </c>
      <c r="Z107" s="38">
        <f t="shared" si="21"/>
        <v>8.1948424068767914E-2</v>
      </c>
      <c r="AA107" s="38">
        <f t="shared" si="21"/>
        <v>2.7507163323782235E-2</v>
      </c>
      <c r="AB107" s="38">
        <f t="shared" si="21"/>
        <v>6.8767908309455587E-3</v>
      </c>
      <c r="AC107" s="38">
        <f t="shared" si="21"/>
        <v>2.2922636103151862E-2</v>
      </c>
      <c r="AD107" s="38">
        <f t="shared" si="21"/>
        <v>8.2521489971346701E-2</v>
      </c>
      <c r="AE107" s="38">
        <f t="shared" si="21"/>
        <v>3.4383954154727794E-2</v>
      </c>
      <c r="AF107" s="38">
        <f t="shared" si="21"/>
        <v>0.1180515759312321</v>
      </c>
      <c r="AG107" s="38">
        <f t="shared" si="21"/>
        <v>0.12263610315186246</v>
      </c>
      <c r="AH107" s="38">
        <f t="shared" si="21"/>
        <v>0.10659025787965616</v>
      </c>
      <c r="AI107" s="19">
        <f t="shared" si="21"/>
        <v>9.111747851002866E-2</v>
      </c>
      <c r="AP107" s="1">
        <v>101</v>
      </c>
      <c r="AQ107" s="60">
        <f t="shared" si="10"/>
        <v>0.15514592933947774</v>
      </c>
      <c r="AR107" s="4">
        <v>-7.4343562163871717E-3</v>
      </c>
      <c r="AS107" s="4">
        <v>-7.4154178896955894E-3</v>
      </c>
    </row>
    <row r="108" spans="2:45" x14ac:dyDescent="0.3">
      <c r="B108" s="13"/>
      <c r="C108">
        <v>20</v>
      </c>
      <c r="D108" s="51">
        <f t="shared" si="20"/>
        <v>1823.6</v>
      </c>
      <c r="E108" s="38">
        <f t="shared" si="21"/>
        <v>-8.0061416977406825E-3</v>
      </c>
      <c r="F108" s="38">
        <f t="shared" si="21"/>
        <v>-2.4457117788988764E-2</v>
      </c>
      <c r="G108" s="38">
        <f t="shared" si="21"/>
        <v>2.7089273963588557E-2</v>
      </c>
      <c r="H108" s="38">
        <f t="shared" si="21"/>
        <v>-2.4457117788988764E-2</v>
      </c>
      <c r="I108" s="38">
        <f t="shared" si="21"/>
        <v>2.9831103312129903E-2</v>
      </c>
      <c r="J108" s="38">
        <f t="shared" si="21"/>
        <v>4.0798420706295295E-2</v>
      </c>
      <c r="K108" s="38">
        <f t="shared" si="21"/>
        <v>2.7637639833296826E-2</v>
      </c>
      <c r="L108" s="38">
        <f t="shared" si="21"/>
        <v>4.0579074358412437E-3</v>
      </c>
      <c r="M108" s="38">
        <f t="shared" si="21"/>
        <v>1.7767054178547979E-2</v>
      </c>
      <c r="N108" s="38">
        <f t="shared" si="21"/>
        <v>1.721868830883971E-2</v>
      </c>
      <c r="O108" s="38">
        <f t="shared" si="21"/>
        <v>7.6442202237332807E-2</v>
      </c>
      <c r="P108" s="38">
        <f t="shared" si="21"/>
        <v>6.1087957885501261E-2</v>
      </c>
      <c r="Q108" s="38">
        <f t="shared" si="21"/>
        <v>7.5893836367624534E-2</v>
      </c>
      <c r="R108" s="38">
        <f t="shared" si="21"/>
        <v>3.9153323097170484E-2</v>
      </c>
      <c r="S108" s="38">
        <f t="shared" si="21"/>
        <v>3.509541566132974E-3</v>
      </c>
      <c r="T108" s="38">
        <f t="shared" si="21"/>
        <v>1.2831761351173554E-2</v>
      </c>
      <c r="U108" s="38">
        <f t="shared" si="21"/>
        <v>7.0958543540250107E-2</v>
      </c>
      <c r="V108" s="38">
        <f t="shared" si="21"/>
        <v>7.4797104628207989E-2</v>
      </c>
      <c r="W108" s="38">
        <f t="shared" si="21"/>
        <v>7.9732397455582416E-2</v>
      </c>
      <c r="X108" s="38">
        <f t="shared" si="21"/>
        <v>9.5635007677122227E-2</v>
      </c>
      <c r="Y108" s="38">
        <f t="shared" si="21"/>
        <v>4.7378811142794526E-2</v>
      </c>
      <c r="Z108" s="38">
        <f t="shared" si="21"/>
        <v>8.6861153761789919E-2</v>
      </c>
      <c r="AA108" s="38">
        <f t="shared" si="21"/>
        <v>2.8734371572713364E-2</v>
      </c>
      <c r="AB108" s="38">
        <f t="shared" si="21"/>
        <v>7.3481026540908601E-3</v>
      </c>
      <c r="AC108" s="38">
        <f t="shared" si="21"/>
        <v>2.489581048475548E-2</v>
      </c>
      <c r="AD108" s="38">
        <f t="shared" si="21"/>
        <v>8.0280763325290688E-2</v>
      </c>
      <c r="AE108" s="38">
        <f t="shared" si="21"/>
        <v>4.1895152445711833E-2</v>
      </c>
      <c r="AF108" s="38">
        <f t="shared" si="21"/>
        <v>0.11647291072603647</v>
      </c>
      <c r="AG108" s="38">
        <f t="shared" si="21"/>
        <v>0.12195656942311917</v>
      </c>
      <c r="AH108" s="38">
        <f t="shared" si="21"/>
        <v>0.11044088615924551</v>
      </c>
      <c r="AI108" s="19">
        <f t="shared" si="21"/>
        <v>8.6861153761789919E-2</v>
      </c>
      <c r="AP108" s="1">
        <v>102</v>
      </c>
      <c r="AQ108" s="60">
        <f t="shared" si="10"/>
        <v>0.15668202764976957</v>
      </c>
      <c r="AR108" s="4">
        <v>-6.9920666935592915E-3</v>
      </c>
      <c r="AS108" s="4">
        <v>-7.3982737361282368E-3</v>
      </c>
    </row>
    <row r="109" spans="2:45" x14ac:dyDescent="0.3">
      <c r="B109" s="13"/>
      <c r="C109">
        <v>25</v>
      </c>
      <c r="D109" s="51">
        <f t="shared" si="20"/>
        <v>1901.8</v>
      </c>
      <c r="E109" s="38">
        <f t="shared" si="21"/>
        <v>-6.7304658744347223E-3</v>
      </c>
      <c r="F109" s="38">
        <f t="shared" si="21"/>
        <v>-2.1979177621200944E-2</v>
      </c>
      <c r="G109" s="38">
        <f t="shared" si="21"/>
        <v>3.0076769376380295E-2</v>
      </c>
      <c r="H109" s="38">
        <f t="shared" si="21"/>
        <v>-2.6185718792722662E-2</v>
      </c>
      <c r="I109" s="38">
        <f t="shared" si="21"/>
        <v>2.481859291197815E-2</v>
      </c>
      <c r="J109" s="38">
        <f t="shared" si="21"/>
        <v>3.9015669365863946E-2</v>
      </c>
      <c r="K109" s="38">
        <f t="shared" si="21"/>
        <v>2.587022820485858E-2</v>
      </c>
      <c r="L109" s="38">
        <f t="shared" si="21"/>
        <v>9.569881165211928E-3</v>
      </c>
      <c r="M109" s="38">
        <f t="shared" si="21"/>
        <v>1.0621516458092358E-2</v>
      </c>
      <c r="N109" s="38">
        <f t="shared" si="21"/>
        <v>1.7982963508255363E-2</v>
      </c>
      <c r="O109" s="38">
        <f t="shared" si="21"/>
        <v>8.2658534020401755E-2</v>
      </c>
      <c r="P109" s="38">
        <f t="shared" si="21"/>
        <v>5.8996739930592096E-2</v>
      </c>
      <c r="Q109" s="38">
        <f t="shared" si="21"/>
        <v>7.6348722263119173E-2</v>
      </c>
      <c r="R109" s="38">
        <f t="shared" si="21"/>
        <v>3.5334945840782443E-2</v>
      </c>
      <c r="S109" s="38">
        <f t="shared" si="21"/>
        <v>-4.2065411715214775E-4</v>
      </c>
      <c r="T109" s="38">
        <f t="shared" si="21"/>
        <v>6.9407929330108555E-3</v>
      </c>
      <c r="U109" s="38">
        <f t="shared" si="21"/>
        <v>6.4254916394994241E-2</v>
      </c>
      <c r="V109" s="38">
        <f t="shared" si="21"/>
        <v>8.1081081081081113E-2</v>
      </c>
      <c r="W109" s="38">
        <f t="shared" si="21"/>
        <v>8.5287622252602821E-2</v>
      </c>
      <c r="X109" s="38">
        <f t="shared" si="21"/>
        <v>0.10001051635292883</v>
      </c>
      <c r="Y109" s="38">
        <f t="shared" si="21"/>
        <v>4.9532022294668236E-2</v>
      </c>
      <c r="Z109" s="38">
        <f t="shared" si="21"/>
        <v>8.2658534020401755E-2</v>
      </c>
      <c r="AA109" s="38">
        <f t="shared" si="21"/>
        <v>2.7973498790619437E-2</v>
      </c>
      <c r="AB109" s="38">
        <f t="shared" si="21"/>
        <v>-3.0497423493532206E-3</v>
      </c>
      <c r="AC109" s="38">
        <f t="shared" si="21"/>
        <v>2.6921863497739007E-2</v>
      </c>
      <c r="AD109" s="38">
        <f t="shared" si="21"/>
        <v>7.8977810495320253E-2</v>
      </c>
      <c r="AE109" s="38">
        <f t="shared" si="21"/>
        <v>4.3222210537385661E-2</v>
      </c>
      <c r="AF109" s="38">
        <f t="shared" si="21"/>
        <v>0.11368177516037441</v>
      </c>
      <c r="AG109" s="38">
        <f t="shared" si="21"/>
        <v>0.11578504574613527</v>
      </c>
      <c r="AH109" s="38">
        <f t="shared" si="21"/>
        <v>0.10474287517089076</v>
      </c>
      <c r="AI109" s="19">
        <f t="shared" si="21"/>
        <v>8.1606898727521318E-2</v>
      </c>
      <c r="AP109" s="1">
        <v>103</v>
      </c>
      <c r="AQ109" s="60">
        <f t="shared" si="10"/>
        <v>0.15821812596006143</v>
      </c>
      <c r="AR109" s="4">
        <v>-6.8852841638463967E-3</v>
      </c>
      <c r="AS109" s="4">
        <v>-7.2896628530930898E-3</v>
      </c>
    </row>
    <row r="110" spans="2:45" x14ac:dyDescent="0.3">
      <c r="B110" s="13"/>
      <c r="C110">
        <v>30</v>
      </c>
      <c r="D110" s="51">
        <f t="shared" si="20"/>
        <v>1975.4</v>
      </c>
      <c r="E110" s="38">
        <f t="shared" si="21"/>
        <v>-5.7709830920320395E-3</v>
      </c>
      <c r="F110" s="38">
        <f t="shared" si="21"/>
        <v>-2.1970233876683249E-2</v>
      </c>
      <c r="G110" s="38">
        <f t="shared" si="21"/>
        <v>3.067733117343318E-2</v>
      </c>
      <c r="H110" s="38">
        <f t="shared" si="21"/>
        <v>-2.7538726333907103E-2</v>
      </c>
      <c r="I110" s="38">
        <f t="shared" si="21"/>
        <v>2.4602612129188978E-2</v>
      </c>
      <c r="J110" s="38">
        <f t="shared" si="21"/>
        <v>3.4727143869595981E-2</v>
      </c>
      <c r="K110" s="38">
        <f t="shared" si="21"/>
        <v>2.2071479194087227E-2</v>
      </c>
      <c r="L110" s="38">
        <f t="shared" si="21"/>
        <v>1.0934494279639519E-2</v>
      </c>
      <c r="M110" s="38">
        <f t="shared" si="21"/>
        <v>9.9220411055988191E-3</v>
      </c>
      <c r="N110" s="38">
        <f t="shared" si="21"/>
        <v>1.7009213323883724E-2</v>
      </c>
      <c r="O110" s="38">
        <f t="shared" si="21"/>
        <v>8.3324896223549605E-2</v>
      </c>
      <c r="P110" s="38">
        <f t="shared" si="21"/>
        <v>5.8013566872532098E-2</v>
      </c>
      <c r="Q110" s="38">
        <f t="shared" si="21"/>
        <v>8.4337349397590314E-2</v>
      </c>
      <c r="R110" s="38">
        <f t="shared" si="21"/>
        <v>3.4727143869595981E-2</v>
      </c>
      <c r="S110" s="38">
        <f t="shared" si="21"/>
        <v>-6.2772096790523896E-3</v>
      </c>
      <c r="T110" s="38">
        <f t="shared" si="21"/>
        <v>7.8971347575174187E-3</v>
      </c>
      <c r="U110" s="38">
        <f t="shared" si="21"/>
        <v>6.1557152981674551E-2</v>
      </c>
      <c r="V110" s="38">
        <f t="shared" si="21"/>
        <v>8.5856029158651356E-2</v>
      </c>
      <c r="W110" s="38">
        <f t="shared" si="21"/>
        <v>8.4337349397590314E-2</v>
      </c>
      <c r="X110" s="38">
        <f t="shared" si="21"/>
        <v>0.10408018629138398</v>
      </c>
      <c r="Y110" s="38">
        <f t="shared" si="21"/>
        <v>5.3457527589348942E-2</v>
      </c>
      <c r="Z110" s="38">
        <f t="shared" si="21"/>
        <v>8.6362255745671718E-2</v>
      </c>
      <c r="AA110" s="38">
        <f t="shared" si="21"/>
        <v>2.8146198238331428E-2</v>
      </c>
      <c r="AB110" s="38">
        <f t="shared" si="21"/>
        <v>-7.2896628530930898E-3</v>
      </c>
      <c r="AC110" s="38">
        <f t="shared" si="21"/>
        <v>2.915865141237213E-2</v>
      </c>
      <c r="AD110" s="38">
        <f t="shared" si="21"/>
        <v>7.9781310114407158E-2</v>
      </c>
      <c r="AE110" s="38">
        <f t="shared" si="21"/>
        <v>4.2826769261921589E-2</v>
      </c>
      <c r="AF110" s="38">
        <f t="shared" si="21"/>
        <v>0.10559886605244502</v>
      </c>
      <c r="AG110" s="38">
        <f t="shared" si="21"/>
        <v>0.11572339779285203</v>
      </c>
      <c r="AH110" s="38">
        <f t="shared" si="21"/>
        <v>0.10408018629138398</v>
      </c>
      <c r="AI110" s="19">
        <f t="shared" si="21"/>
        <v>7.4719044244203656E-2</v>
      </c>
      <c r="AP110" s="1">
        <v>104</v>
      </c>
      <c r="AQ110" s="60">
        <f t="shared" si="10"/>
        <v>0.1597542242703533</v>
      </c>
      <c r="AR110" s="4">
        <v>-6.3279530447543017E-3</v>
      </c>
      <c r="AS110" s="4">
        <v>-7.2280762866846248E-3</v>
      </c>
    </row>
    <row r="111" spans="2:45" x14ac:dyDescent="0.3">
      <c r="B111" s="13"/>
      <c r="C111">
        <v>35</v>
      </c>
      <c r="D111" s="51">
        <f t="shared" si="20"/>
        <v>2047.4</v>
      </c>
      <c r="E111" s="38">
        <f t="shared" si="21"/>
        <v>-3.125915795643299E-3</v>
      </c>
      <c r="F111" s="38">
        <f t="shared" si="21"/>
        <v>-2.1686040832275124E-2</v>
      </c>
      <c r="G111" s="38">
        <f t="shared" si="21"/>
        <v>2.8133242160789249E-2</v>
      </c>
      <c r="H111" s="38">
        <f t="shared" si="21"/>
        <v>-2.5593435576829193E-2</v>
      </c>
      <c r="I111" s="38">
        <f t="shared" si="21"/>
        <v>2.2272150043958147E-2</v>
      </c>
      <c r="J111" s="38">
        <f t="shared" si="21"/>
        <v>3.1063788219204799E-2</v>
      </c>
      <c r="K111" s="38">
        <f t="shared" si="21"/>
        <v>2.1295301357819627E-2</v>
      </c>
      <c r="L111" s="38">
        <f t="shared" si="21"/>
        <v>8.1078440949496483E-3</v>
      </c>
      <c r="M111" s="38">
        <f t="shared" si="21"/>
        <v>5.1772980365340964E-3</v>
      </c>
      <c r="N111" s="38">
        <f t="shared" si="21"/>
        <v>1.3480511868711492E-2</v>
      </c>
      <c r="O111" s="38">
        <f t="shared" si="21"/>
        <v>8.4302041613753986E-2</v>
      </c>
      <c r="P111" s="38">
        <f t="shared" si="21"/>
        <v>6.0369248803360309E-2</v>
      </c>
      <c r="Q111" s="38">
        <f t="shared" si="21"/>
        <v>8.6255738986031019E-2</v>
      </c>
      <c r="R111" s="38">
        <f t="shared" si="21"/>
        <v>3.2040636905343318E-2</v>
      </c>
      <c r="S111" s="38">
        <f t="shared" si="21"/>
        <v>-9.963856598612918E-3</v>
      </c>
      <c r="T111" s="38">
        <f t="shared" si="21"/>
        <v>1.0061541467226681E-2</v>
      </c>
      <c r="U111" s="38">
        <f t="shared" si="21"/>
        <v>5.4996581029598465E-2</v>
      </c>
      <c r="V111" s="38">
        <f t="shared" si="21"/>
        <v>8.137149555533843E-2</v>
      </c>
      <c r="W111" s="38">
        <f t="shared" si="21"/>
        <v>7.9906222526130652E-2</v>
      </c>
      <c r="X111" s="38">
        <f t="shared" si="21"/>
        <v>0.10823483442414765</v>
      </c>
      <c r="Y111" s="38">
        <f t="shared" si="21"/>
        <v>5.10891862850444E-2</v>
      </c>
      <c r="Z111" s="38">
        <f t="shared" si="21"/>
        <v>8.6255738986031019E-2</v>
      </c>
      <c r="AA111" s="38">
        <f t="shared" si="21"/>
        <v>2.6667969131581471E-2</v>
      </c>
      <c r="AB111" s="38">
        <f t="shared" si="21"/>
        <v>-1.3382827000097729E-2</v>
      </c>
      <c r="AC111" s="38">
        <f t="shared" si="21"/>
        <v>2.9110090846927766E-2</v>
      </c>
      <c r="AD111" s="38">
        <f t="shared" si="21"/>
        <v>7.8929373839992142E-2</v>
      </c>
      <c r="AE111" s="38">
        <f t="shared" si="21"/>
        <v>4.1320699423659228E-2</v>
      </c>
      <c r="AF111" s="38">
        <f t="shared" si="21"/>
        <v>9.9931620591970249E-2</v>
      </c>
      <c r="AG111" s="38">
        <f t="shared" si="21"/>
        <v>0.11018853179642468</v>
      </c>
      <c r="AH111" s="38">
        <f t="shared" si="21"/>
        <v>9.8466347562762485E-2</v>
      </c>
      <c r="AI111" s="19">
        <f t="shared" si="21"/>
        <v>6.6718765263260676E-2</v>
      </c>
      <c r="AP111" s="1">
        <v>105</v>
      </c>
      <c r="AQ111" s="60">
        <f t="shared" si="10"/>
        <v>0.16129032258064516</v>
      </c>
      <c r="AR111" s="4">
        <v>-6.105006105006105E-3</v>
      </c>
      <c r="AS111" s="4">
        <v>-7.1868024173790193E-3</v>
      </c>
    </row>
    <row r="112" spans="2:45" x14ac:dyDescent="0.3">
      <c r="B112" s="13"/>
      <c r="C112">
        <v>40</v>
      </c>
      <c r="D112" s="51">
        <f t="shared" si="20"/>
        <v>2113</v>
      </c>
      <c r="E112" s="38">
        <f t="shared" si="21"/>
        <v>2.8395646000946521E-3</v>
      </c>
      <c r="F112" s="38">
        <f t="shared" si="21"/>
        <v>-2.3663038334122102E-2</v>
      </c>
      <c r="G112" s="38">
        <f t="shared" si="21"/>
        <v>2.6975863700899196E-2</v>
      </c>
      <c r="H112" s="38">
        <f t="shared" si="21"/>
        <v>-2.7449124467581638E-2</v>
      </c>
      <c r="I112" s="38">
        <f t="shared" si="21"/>
        <v>2.1296734500709891E-2</v>
      </c>
      <c r="J112" s="38">
        <f t="shared" si="21"/>
        <v>3.3601514434453382E-2</v>
      </c>
      <c r="K112" s="38">
        <f t="shared" si="21"/>
        <v>2.1769995267392334E-2</v>
      </c>
      <c r="L112" s="38">
        <f t="shared" ref="L112:AI112" si="22">(L62-$D112)/$D112</f>
        <v>9.4652153336488402E-3</v>
      </c>
      <c r="M112" s="38">
        <f t="shared" si="22"/>
        <v>3.3128253667770941E-3</v>
      </c>
      <c r="N112" s="38">
        <f t="shared" si="22"/>
        <v>1.656412683388547E-2</v>
      </c>
      <c r="O112" s="38">
        <f t="shared" si="22"/>
        <v>8.6606720302886894E-2</v>
      </c>
      <c r="P112" s="38">
        <f t="shared" si="22"/>
        <v>6.1997160435399906E-2</v>
      </c>
      <c r="Q112" s="38">
        <f t="shared" si="22"/>
        <v>8.424041646947468E-2</v>
      </c>
      <c r="R112" s="38">
        <f t="shared" si="22"/>
        <v>3.218173213440606E-2</v>
      </c>
      <c r="S112" s="38">
        <f t="shared" si="22"/>
        <v>-8.5186938002839562E-3</v>
      </c>
      <c r="T112" s="38">
        <f t="shared" si="22"/>
        <v>1.1831519167061051E-2</v>
      </c>
      <c r="U112" s="38">
        <f t="shared" si="22"/>
        <v>5.4424988168480834E-2</v>
      </c>
      <c r="V112" s="38">
        <f t="shared" si="22"/>
        <v>8.3767155702792237E-2</v>
      </c>
      <c r="W112" s="38">
        <f t="shared" si="22"/>
        <v>7.6194983435873165E-2</v>
      </c>
      <c r="X112" s="38">
        <f t="shared" si="22"/>
        <v>0.10506389020350212</v>
      </c>
      <c r="Y112" s="38">
        <f t="shared" si="22"/>
        <v>4.8272598201609083E-2</v>
      </c>
      <c r="Z112" s="38">
        <f t="shared" si="22"/>
        <v>8.5186938002839566E-2</v>
      </c>
      <c r="AA112" s="38">
        <f t="shared" si="22"/>
        <v>2.2243256034074774E-2</v>
      </c>
      <c r="AB112" s="38">
        <f t="shared" si="22"/>
        <v>-1.419782300047326E-2</v>
      </c>
      <c r="AC112" s="38">
        <f t="shared" si="22"/>
        <v>3.4074775201135825E-2</v>
      </c>
      <c r="AD112" s="38">
        <f t="shared" si="22"/>
        <v>7.4301940369143393E-2</v>
      </c>
      <c r="AE112" s="38">
        <f t="shared" si="22"/>
        <v>4.5433033601514433E-2</v>
      </c>
      <c r="AF112" s="38">
        <f t="shared" si="22"/>
        <v>9.8438239469947938E-2</v>
      </c>
      <c r="AG112" s="38">
        <f t="shared" si="22"/>
        <v>0.10790345480359678</v>
      </c>
      <c r="AH112" s="38">
        <f t="shared" si="22"/>
        <v>9.3705631803123524E-2</v>
      </c>
      <c r="AI112" s="19">
        <f t="shared" si="22"/>
        <v>6.105063890203502E-2</v>
      </c>
      <c r="AP112" s="1">
        <v>106</v>
      </c>
      <c r="AQ112" s="60">
        <f t="shared" si="10"/>
        <v>0.16282642089093702</v>
      </c>
      <c r="AR112" s="4">
        <v>-6.0073423072644089E-3</v>
      </c>
      <c r="AS112" s="4">
        <v>-6.7304658744347223E-3</v>
      </c>
    </row>
    <row r="113" spans="2:45" x14ac:dyDescent="0.3">
      <c r="B113" s="13"/>
      <c r="C113">
        <v>45</v>
      </c>
      <c r="D113" s="51">
        <f t="shared" si="20"/>
        <v>2177.1999999999998</v>
      </c>
      <c r="E113" s="38">
        <f t="shared" ref="E113:AI121" si="23">(E63-$D113)/$D113</f>
        <v>7.2570273746096741E-3</v>
      </c>
      <c r="F113" s="38">
        <f t="shared" si="23"/>
        <v>-2.4435054198052465E-2</v>
      </c>
      <c r="G113" s="38">
        <f t="shared" si="23"/>
        <v>2.3792026455998615E-2</v>
      </c>
      <c r="H113" s="38">
        <f t="shared" si="23"/>
        <v>-2.5353665258129626E-2</v>
      </c>
      <c r="I113" s="38">
        <f t="shared" si="23"/>
        <v>1.8739665625574217E-2</v>
      </c>
      <c r="J113" s="38">
        <f t="shared" si="23"/>
        <v>3.3437442586808828E-2</v>
      </c>
      <c r="K113" s="38">
        <f t="shared" si="23"/>
        <v>1.9658276685651382E-2</v>
      </c>
      <c r="L113" s="38">
        <f t="shared" si="23"/>
        <v>1.0931471614918328E-2</v>
      </c>
      <c r="M113" s="38">
        <f t="shared" si="23"/>
        <v>-1.4697776961233779E-3</v>
      </c>
      <c r="N113" s="38">
        <f t="shared" si="23"/>
        <v>2.1036193275767126E-2</v>
      </c>
      <c r="O113" s="38">
        <f t="shared" si="23"/>
        <v>8.5798273011207141E-2</v>
      </c>
      <c r="P113" s="38">
        <f t="shared" si="23"/>
        <v>5.9158552268969405E-2</v>
      </c>
      <c r="Q113" s="38">
        <f t="shared" si="23"/>
        <v>8.5338967481168565E-2</v>
      </c>
      <c r="R113" s="38">
        <f t="shared" si="23"/>
        <v>3.1140914936615922E-2</v>
      </c>
      <c r="S113" s="38">
        <f t="shared" si="23"/>
        <v>-5.6035274664706135E-3</v>
      </c>
      <c r="T113" s="38">
        <f t="shared" si="23"/>
        <v>1.5065221385265563E-2</v>
      </c>
      <c r="U113" s="38">
        <f t="shared" si="23"/>
        <v>5.1809663788352098E-2</v>
      </c>
      <c r="V113" s="38">
        <f t="shared" si="23"/>
        <v>8.3042439830975659E-2</v>
      </c>
      <c r="W113" s="38">
        <f t="shared" si="23"/>
        <v>7.1100496049972525E-2</v>
      </c>
      <c r="X113" s="38">
        <f t="shared" si="23"/>
        <v>0.10462979974278899</v>
      </c>
      <c r="Y113" s="38">
        <f t="shared" si="23"/>
        <v>4.6757302957927703E-2</v>
      </c>
      <c r="Z113" s="38">
        <f t="shared" si="23"/>
        <v>8.6716884071284306E-2</v>
      </c>
      <c r="AA113" s="38">
        <f t="shared" si="23"/>
        <v>2.1954804335844288E-2</v>
      </c>
      <c r="AB113" s="38">
        <f t="shared" si="23"/>
        <v>-1.7545471247473736E-2</v>
      </c>
      <c r="AC113" s="38">
        <f t="shared" si="23"/>
        <v>3.3437442586808828E-2</v>
      </c>
      <c r="AD113" s="38">
        <f t="shared" si="23"/>
        <v>7.0181884989895374E-2</v>
      </c>
      <c r="AE113" s="38">
        <f t="shared" si="23"/>
        <v>4.5838691897850538E-2</v>
      </c>
      <c r="AF113" s="38">
        <f t="shared" si="23"/>
        <v>0.10049604997244176</v>
      </c>
      <c r="AG113" s="38">
        <f t="shared" si="23"/>
        <v>0.10325188315267325</v>
      </c>
      <c r="AH113" s="38">
        <f t="shared" si="23"/>
        <v>8.9013411721477212E-2</v>
      </c>
      <c r="AI113" s="19">
        <f t="shared" si="23"/>
        <v>5.6402719088737917E-2</v>
      </c>
      <c r="AP113" s="1">
        <v>107</v>
      </c>
      <c r="AQ113" s="60">
        <f t="shared" si="10"/>
        <v>0.16436251920122888</v>
      </c>
      <c r="AR113" s="4">
        <v>-5.623512026927107E-3</v>
      </c>
      <c r="AS113" s="4">
        <v>-6.2772096790523896E-3</v>
      </c>
    </row>
    <row r="114" spans="2:45" x14ac:dyDescent="0.3">
      <c r="B114" s="13"/>
      <c r="C114">
        <v>50</v>
      </c>
      <c r="D114" s="51">
        <f t="shared" si="20"/>
        <v>2237.1999999999998</v>
      </c>
      <c r="E114" s="38">
        <f t="shared" si="23"/>
        <v>6.6154121222958082E-3</v>
      </c>
      <c r="F114" s="38">
        <f t="shared" si="23"/>
        <v>-2.7355623100303872E-2</v>
      </c>
      <c r="G114" s="38">
        <f t="shared" si="23"/>
        <v>2.4941891650277215E-2</v>
      </c>
      <c r="H114" s="38">
        <f t="shared" si="23"/>
        <v>-2.2885750044698651E-2</v>
      </c>
      <c r="I114" s="38">
        <f t="shared" si="23"/>
        <v>1.8684069372429907E-2</v>
      </c>
      <c r="J114" s="38">
        <f t="shared" si="23"/>
        <v>3.3881637761487657E-2</v>
      </c>
      <c r="K114" s="38">
        <f t="shared" si="23"/>
        <v>2.3153942428035128E-2</v>
      </c>
      <c r="L114" s="38">
        <f t="shared" si="23"/>
        <v>1.3767209011264162E-2</v>
      </c>
      <c r="M114" s="38">
        <f t="shared" si="23"/>
        <v>-4.1122832111567219E-3</v>
      </c>
      <c r="N114" s="38">
        <f t="shared" si="23"/>
        <v>2.2706955122474604E-2</v>
      </c>
      <c r="O114" s="38">
        <f t="shared" si="23"/>
        <v>8.7073127123189792E-2</v>
      </c>
      <c r="P114" s="38">
        <f t="shared" si="23"/>
        <v>5.6231003039513762E-2</v>
      </c>
      <c r="Q114" s="38">
        <f t="shared" si="23"/>
        <v>8.6179152512068743E-2</v>
      </c>
      <c r="R114" s="38">
        <f t="shared" si="23"/>
        <v>3.3434650455927133E-2</v>
      </c>
      <c r="S114" s="38">
        <f t="shared" si="23"/>
        <v>-3.2183086000356778E-3</v>
      </c>
      <c r="T114" s="38">
        <f t="shared" si="23"/>
        <v>1.6449132844627297E-2</v>
      </c>
      <c r="U114" s="38">
        <f t="shared" si="23"/>
        <v>4.907920615054541E-2</v>
      </c>
      <c r="V114" s="38">
        <f t="shared" si="23"/>
        <v>8.3050241373145095E-2</v>
      </c>
      <c r="W114" s="38">
        <f t="shared" si="23"/>
        <v>7.0087609511889956E-2</v>
      </c>
      <c r="X114" s="38">
        <f t="shared" si="23"/>
        <v>0.10316467012336858</v>
      </c>
      <c r="Y114" s="38">
        <f t="shared" si="23"/>
        <v>4.3268371178258623E-2</v>
      </c>
      <c r="Z114" s="38">
        <f t="shared" si="23"/>
        <v>8.8414089039871357E-2</v>
      </c>
      <c r="AA114" s="38">
        <f t="shared" si="23"/>
        <v>1.8237082066869383E-2</v>
      </c>
      <c r="AB114" s="38">
        <f t="shared" si="23"/>
        <v>-2.020382621133552E-2</v>
      </c>
      <c r="AC114" s="38">
        <f t="shared" si="23"/>
        <v>3.4775612372608705E-2</v>
      </c>
      <c r="AD114" s="38">
        <f t="shared" si="23"/>
        <v>7.1875558734132039E-2</v>
      </c>
      <c r="AE114" s="38">
        <f t="shared" si="23"/>
        <v>4.7738244233863844E-2</v>
      </c>
      <c r="AF114" s="38">
        <f t="shared" si="23"/>
        <v>9.6012873234400234E-2</v>
      </c>
      <c r="AG114" s="38">
        <f t="shared" si="23"/>
        <v>9.8247809762202848E-2</v>
      </c>
      <c r="AH114" s="38">
        <f t="shared" si="23"/>
        <v>8.4838190595387178E-2</v>
      </c>
      <c r="AI114" s="19">
        <f t="shared" si="23"/>
        <v>5.0867155372787499E-2</v>
      </c>
      <c r="AP114" s="1">
        <v>108</v>
      </c>
      <c r="AQ114" s="60">
        <f t="shared" si="10"/>
        <v>0.16589861751152074</v>
      </c>
      <c r="AR114" s="4">
        <v>-5.5624227441285539E-3</v>
      </c>
      <c r="AS114" s="4">
        <v>-6.2611050004231245E-3</v>
      </c>
    </row>
    <row r="115" spans="2:45" x14ac:dyDescent="0.3">
      <c r="B115" s="13"/>
      <c r="C115">
        <v>55</v>
      </c>
      <c r="D115" s="51">
        <f t="shared" si="20"/>
        <v>2296.6</v>
      </c>
      <c r="E115" s="38">
        <f t="shared" si="23"/>
        <v>8.0118435948794264E-3</v>
      </c>
      <c r="F115" s="38">
        <f t="shared" si="23"/>
        <v>-3.0305669250195903E-2</v>
      </c>
      <c r="G115" s="38">
        <f t="shared" si="23"/>
        <v>2.4558042323434684E-2</v>
      </c>
      <c r="H115" s="38">
        <f t="shared" si="23"/>
        <v>-1.8984585909605466E-2</v>
      </c>
      <c r="I115" s="38">
        <f t="shared" si="23"/>
        <v>1.6720369241487457E-2</v>
      </c>
      <c r="J115" s="38">
        <f t="shared" si="23"/>
        <v>3.6749978228685927E-2</v>
      </c>
      <c r="K115" s="38">
        <f t="shared" si="23"/>
        <v>2.5428894888095487E-2</v>
      </c>
      <c r="L115" s="38">
        <f t="shared" si="23"/>
        <v>1.497866411216585E-2</v>
      </c>
      <c r="M115" s="38">
        <f t="shared" si="23"/>
        <v>-7.2280762866846248E-3</v>
      </c>
      <c r="N115" s="38">
        <f t="shared" si="23"/>
        <v>2.5428894888095487E-2</v>
      </c>
      <c r="O115" s="38">
        <f t="shared" si="23"/>
        <v>8.5082295567360494E-2</v>
      </c>
      <c r="P115" s="38">
        <f t="shared" si="23"/>
        <v>5.7650439780545196E-2</v>
      </c>
      <c r="Q115" s="38">
        <f t="shared" si="23"/>
        <v>8.3776016720369287E-2</v>
      </c>
      <c r="R115" s="38">
        <f t="shared" si="23"/>
        <v>3.762083079334673E-2</v>
      </c>
      <c r="S115" s="38">
        <f t="shared" si="23"/>
        <v>-2.0029608987198072E-3</v>
      </c>
      <c r="T115" s="38">
        <f t="shared" si="23"/>
        <v>1.8026648088478661E-2</v>
      </c>
      <c r="U115" s="38">
        <f t="shared" si="23"/>
        <v>5.024819298092837E-2</v>
      </c>
      <c r="V115" s="38">
        <f t="shared" si="23"/>
        <v>8.2469737873378079E-2</v>
      </c>
      <c r="W115" s="38">
        <f t="shared" si="23"/>
        <v>6.5488112862492426E-2</v>
      </c>
      <c r="X115" s="38">
        <f t="shared" si="23"/>
        <v>0.10380562570756775</v>
      </c>
      <c r="Y115" s="38">
        <f t="shared" si="23"/>
        <v>3.9362535922668335E-2</v>
      </c>
      <c r="Z115" s="38">
        <f t="shared" si="23"/>
        <v>8.8130279543673293E-2</v>
      </c>
      <c r="AA115" s="38">
        <f t="shared" si="23"/>
        <v>1.7155795523817859E-2</v>
      </c>
      <c r="AB115" s="38">
        <f t="shared" si="23"/>
        <v>-2.1161717321257472E-2</v>
      </c>
      <c r="AC115" s="38">
        <f t="shared" si="23"/>
        <v>3.544369938169472E-2</v>
      </c>
      <c r="AD115" s="38">
        <f t="shared" si="23"/>
        <v>6.9406949403466034E-2</v>
      </c>
      <c r="AE115" s="38">
        <f t="shared" si="23"/>
        <v>5.024819298092837E-2</v>
      </c>
      <c r="AF115" s="38">
        <f t="shared" si="23"/>
        <v>9.2049116084646915E-2</v>
      </c>
      <c r="AG115" s="38">
        <f t="shared" si="23"/>
        <v>9.4226247496298918E-2</v>
      </c>
      <c r="AH115" s="38">
        <f t="shared" si="23"/>
        <v>7.9857180179395665E-2</v>
      </c>
      <c r="AI115" s="19">
        <f t="shared" si="23"/>
        <v>5.0683619263258775E-2</v>
      </c>
      <c r="AP115" s="1">
        <v>109</v>
      </c>
      <c r="AQ115" s="60">
        <f t="shared" si="10"/>
        <v>0.1674347158218126</v>
      </c>
      <c r="AR115" s="4">
        <v>-5.3740868250903434E-3</v>
      </c>
      <c r="AS115" s="4">
        <v>-5.8705391626756604E-3</v>
      </c>
    </row>
    <row r="116" spans="2:45" x14ac:dyDescent="0.3">
      <c r="B116" s="13"/>
      <c r="C116">
        <v>60</v>
      </c>
      <c r="D116" s="51">
        <f t="shared" si="20"/>
        <v>2363.8000000000002</v>
      </c>
      <c r="E116" s="38">
        <f t="shared" si="23"/>
        <v>8.5455622303070543E-3</v>
      </c>
      <c r="F116" s="38">
        <f t="shared" si="23"/>
        <v>-2.9105677299263971E-2</v>
      </c>
      <c r="G116" s="38">
        <f t="shared" si="23"/>
        <v>2.1236991285218637E-2</v>
      </c>
      <c r="H116" s="38">
        <f t="shared" si="23"/>
        <v>-2.0221676960825864E-2</v>
      </c>
      <c r="I116" s="38">
        <f t="shared" si="23"/>
        <v>1.9544800744563759E-2</v>
      </c>
      <c r="J116" s="38">
        <f t="shared" si="23"/>
        <v>3.5620610880785095E-2</v>
      </c>
      <c r="K116" s="38">
        <f t="shared" si="23"/>
        <v>2.8428801083001866E-2</v>
      </c>
      <c r="L116" s="38">
        <f t="shared" si="23"/>
        <v>1.6160419663254003E-2</v>
      </c>
      <c r="M116" s="38">
        <f t="shared" si="23"/>
        <v>-8.79939081140544E-3</v>
      </c>
      <c r="N116" s="38">
        <f t="shared" si="23"/>
        <v>2.3775277096200954E-2</v>
      </c>
      <c r="O116" s="38">
        <f t="shared" si="23"/>
        <v>8.2155850748794237E-2</v>
      </c>
      <c r="P116" s="38">
        <f t="shared" si="23"/>
        <v>5.3811659192825032E-2</v>
      </c>
      <c r="Q116" s="38">
        <f t="shared" si="23"/>
        <v>8.0040612572975636E-2</v>
      </c>
      <c r="R116" s="38">
        <f t="shared" si="23"/>
        <v>3.35053727049665E-2</v>
      </c>
      <c r="S116" s="38">
        <f t="shared" si="23"/>
        <v>-6.2611050004231245E-3</v>
      </c>
      <c r="T116" s="38">
        <f t="shared" si="23"/>
        <v>1.7006514933581442E-2</v>
      </c>
      <c r="U116" s="38">
        <f t="shared" si="23"/>
        <v>5.0004230476351559E-2</v>
      </c>
      <c r="V116" s="38">
        <f t="shared" si="23"/>
        <v>7.6233183856502157E-2</v>
      </c>
      <c r="W116" s="38">
        <f t="shared" si="23"/>
        <v>6.1426516625771983E-2</v>
      </c>
      <c r="X116" s="38">
        <f t="shared" si="23"/>
        <v>9.8654708520179282E-2</v>
      </c>
      <c r="Y116" s="38">
        <f t="shared" si="23"/>
        <v>3.6043658515948818E-2</v>
      </c>
      <c r="Z116" s="38">
        <f t="shared" si="23"/>
        <v>8.3848041289449102E-2</v>
      </c>
      <c r="AA116" s="38">
        <f t="shared" si="23"/>
        <v>1.1083848041289372E-2</v>
      </c>
      <c r="AB116" s="38">
        <f t="shared" si="23"/>
        <v>-2.7836534393772813E-2</v>
      </c>
      <c r="AC116" s="38">
        <f t="shared" si="23"/>
        <v>3.7312801421439973E-2</v>
      </c>
      <c r="AD116" s="38">
        <f t="shared" si="23"/>
        <v>6.438785007191801E-2</v>
      </c>
      <c r="AE116" s="38">
        <f t="shared" si="23"/>
        <v>5.2119468652170153E-2</v>
      </c>
      <c r="AF116" s="38">
        <f t="shared" si="23"/>
        <v>8.4694136559776548E-2</v>
      </c>
      <c r="AG116" s="38">
        <f t="shared" si="23"/>
        <v>8.7232422370758858E-2</v>
      </c>
      <c r="AH116" s="38">
        <f t="shared" si="23"/>
        <v>7.6233183856502157E-2</v>
      </c>
      <c r="AI116" s="19">
        <f t="shared" si="23"/>
        <v>4.5350706489550641E-2</v>
      </c>
      <c r="AP116" s="1">
        <v>110</v>
      </c>
      <c r="AQ116" s="60">
        <f t="shared" si="10"/>
        <v>0.16897081413210446</v>
      </c>
      <c r="AR116" s="4">
        <v>-5.1347881899871366E-3</v>
      </c>
      <c r="AS116" s="4">
        <v>-5.8705391626756604E-3</v>
      </c>
    </row>
    <row r="117" spans="2:45" x14ac:dyDescent="0.3">
      <c r="B117" s="13"/>
      <c r="C117">
        <v>65</v>
      </c>
      <c r="D117" s="51">
        <f t="shared" si="20"/>
        <v>2433</v>
      </c>
      <c r="E117" s="38">
        <f t="shared" si="23"/>
        <v>7.8092889436909164E-3</v>
      </c>
      <c r="F117" s="38">
        <f t="shared" si="23"/>
        <v>-2.7949034114262229E-2</v>
      </c>
      <c r="G117" s="38">
        <f t="shared" si="23"/>
        <v>1.9317714755445952E-2</v>
      </c>
      <c r="H117" s="38">
        <f t="shared" si="23"/>
        <v>-1.9317714755445952E-2</v>
      </c>
      <c r="I117" s="38">
        <f t="shared" si="23"/>
        <v>2.0139745170571311E-2</v>
      </c>
      <c r="J117" s="38">
        <f t="shared" si="23"/>
        <v>3.2881216605014384E-2</v>
      </c>
      <c r="K117" s="38">
        <f t="shared" si="23"/>
        <v>3.0004110152075627E-2</v>
      </c>
      <c r="L117" s="38">
        <f t="shared" si="23"/>
        <v>1.9728729963008632E-2</v>
      </c>
      <c r="M117" s="38">
        <f t="shared" si="23"/>
        <v>-1.3563501849568433E-2</v>
      </c>
      <c r="N117" s="38">
        <f t="shared" si="23"/>
        <v>2.2605836415947388E-2</v>
      </c>
      <c r="O117" s="38">
        <f t="shared" si="23"/>
        <v>7.6859843814221132E-2</v>
      </c>
      <c r="P117" s="38">
        <f t="shared" si="23"/>
        <v>4.8910809699958896E-2</v>
      </c>
      <c r="Q117" s="38">
        <f t="shared" si="23"/>
        <v>7.850390464447185E-2</v>
      </c>
      <c r="R117" s="38">
        <f t="shared" si="23"/>
        <v>3.2059186189889025E-2</v>
      </c>
      <c r="S117" s="38">
        <f t="shared" si="23"/>
        <v>-7.3982737361282368E-3</v>
      </c>
      <c r="T117" s="38">
        <f t="shared" si="23"/>
        <v>1.9728729963008632E-2</v>
      </c>
      <c r="U117" s="38">
        <f t="shared" si="23"/>
        <v>5.2198931360460339E-2</v>
      </c>
      <c r="V117" s="38">
        <f t="shared" si="23"/>
        <v>7.1516646115906288E-2</v>
      </c>
      <c r="W117" s="38">
        <f t="shared" si="23"/>
        <v>5.6309083436087135E-2</v>
      </c>
      <c r="X117" s="38">
        <f t="shared" si="23"/>
        <v>9.6177558569667074E-2</v>
      </c>
      <c r="Y117" s="38">
        <f t="shared" si="23"/>
        <v>3.0415125359638306E-2</v>
      </c>
      <c r="Z117" s="38">
        <f t="shared" si="23"/>
        <v>8.0969995889847921E-2</v>
      </c>
      <c r="AA117" s="38">
        <f t="shared" si="23"/>
        <v>8.2203041512535959E-3</v>
      </c>
      <c r="AB117" s="38">
        <f t="shared" si="23"/>
        <v>-2.5482942868886149E-2</v>
      </c>
      <c r="AC117" s="38">
        <f t="shared" si="23"/>
        <v>3.8635429510891904E-2</v>
      </c>
      <c r="AD117" s="38">
        <f t="shared" si="23"/>
        <v>5.8775174681463212E-2</v>
      </c>
      <c r="AE117" s="38">
        <f t="shared" si="23"/>
        <v>4.6033703247020143E-2</v>
      </c>
      <c r="AF117" s="38">
        <f t="shared" si="23"/>
        <v>7.850390464447185E-2</v>
      </c>
      <c r="AG117" s="38">
        <f t="shared" si="23"/>
        <v>8.1792026304973287E-2</v>
      </c>
      <c r="AH117" s="38">
        <f t="shared" si="23"/>
        <v>7.1516646115906288E-2</v>
      </c>
      <c r="AI117" s="19">
        <f t="shared" si="23"/>
        <v>3.9868475133579939E-2</v>
      </c>
      <c r="AP117" s="1">
        <v>111</v>
      </c>
      <c r="AQ117" s="60">
        <f t="shared" si="10"/>
        <v>0.17050691244239632</v>
      </c>
      <c r="AR117" s="4">
        <v>-4.944375772558714E-3</v>
      </c>
      <c r="AS117" s="4">
        <v>-5.7709830920320395E-3</v>
      </c>
    </row>
    <row r="118" spans="2:45" x14ac:dyDescent="0.3">
      <c r="B118" s="13"/>
      <c r="C118">
        <v>70</v>
      </c>
      <c r="D118" s="51">
        <f t="shared" si="20"/>
        <v>2511</v>
      </c>
      <c r="E118" s="38">
        <f t="shared" si="23"/>
        <v>7.5667064914376738E-3</v>
      </c>
      <c r="F118" s="38">
        <f t="shared" si="23"/>
        <v>-3.1859816806053362E-2</v>
      </c>
      <c r="G118" s="38">
        <f t="shared" si="23"/>
        <v>1.7522899243329351E-2</v>
      </c>
      <c r="H118" s="38">
        <f t="shared" si="23"/>
        <v>-1.9115890083632018E-2</v>
      </c>
      <c r="I118" s="38">
        <f t="shared" si="23"/>
        <v>2.5886101154918358E-2</v>
      </c>
      <c r="J118" s="38">
        <f t="shared" si="23"/>
        <v>4.1816009557945039E-2</v>
      </c>
      <c r="K118" s="38">
        <f t="shared" si="23"/>
        <v>3.9824771007566706E-2</v>
      </c>
      <c r="L118" s="38">
        <f t="shared" si="23"/>
        <v>3.4249303066507371E-2</v>
      </c>
      <c r="M118" s="38">
        <f t="shared" si="23"/>
        <v>-1.632815611310235E-2</v>
      </c>
      <c r="N118" s="38">
        <f t="shared" si="23"/>
        <v>2.1903624054161689E-2</v>
      </c>
      <c r="O118" s="38">
        <f t="shared" si="23"/>
        <v>7.4472321784149739E-2</v>
      </c>
      <c r="P118" s="38">
        <f t="shared" si="23"/>
        <v>3.9426523297491037E-2</v>
      </c>
      <c r="Q118" s="38">
        <f t="shared" si="23"/>
        <v>7.4472321784149739E-2</v>
      </c>
      <c r="R118" s="38">
        <f t="shared" si="23"/>
        <v>2.7479091995221028E-2</v>
      </c>
      <c r="S118" s="38">
        <f t="shared" si="23"/>
        <v>-2.7877339705296694E-3</v>
      </c>
      <c r="T118" s="38">
        <f t="shared" si="23"/>
        <v>2.6284348864994027E-2</v>
      </c>
      <c r="U118" s="38">
        <f t="shared" si="23"/>
        <v>5.6949422540820388E-2</v>
      </c>
      <c r="V118" s="38">
        <f t="shared" si="23"/>
        <v>6.4516129032258063E-2</v>
      </c>
      <c r="W118" s="38">
        <f t="shared" si="23"/>
        <v>5.1373954599761053E-2</v>
      </c>
      <c r="X118" s="38">
        <f t="shared" si="23"/>
        <v>9.3588211867781754E-2</v>
      </c>
      <c r="Y118" s="38">
        <f t="shared" si="23"/>
        <v>2.1505376344086023E-2</v>
      </c>
      <c r="Z118" s="38">
        <f t="shared" si="23"/>
        <v>7.765830346475508E-2</v>
      </c>
      <c r="AA118" s="38">
        <f t="shared" si="23"/>
        <v>1.9912385503783351E-3</v>
      </c>
      <c r="AB118" s="38">
        <f t="shared" si="23"/>
        <v>-2.7877339705296694E-2</v>
      </c>
      <c r="AC118" s="38">
        <f t="shared" si="23"/>
        <v>4.1417761847869376E-2</v>
      </c>
      <c r="AD118" s="38">
        <f t="shared" si="23"/>
        <v>5.4958183990442055E-2</v>
      </c>
      <c r="AE118" s="38">
        <f t="shared" si="23"/>
        <v>4.460374352847471E-2</v>
      </c>
      <c r="AF118" s="38">
        <f t="shared" si="23"/>
        <v>6.8498606133014742E-2</v>
      </c>
      <c r="AG118" s="38">
        <f t="shared" si="23"/>
        <v>7.8056551174830749E-2</v>
      </c>
      <c r="AH118" s="38">
        <f t="shared" si="23"/>
        <v>6.5312624452409401E-2</v>
      </c>
      <c r="AI118" s="19">
        <f t="shared" si="23"/>
        <v>3.14615690959777E-2</v>
      </c>
      <c r="AP118" s="1">
        <v>112</v>
      </c>
      <c r="AQ118" s="60">
        <f t="shared" si="10"/>
        <v>0.17204301075268819</v>
      </c>
      <c r="AR118" s="4">
        <v>-4.7846889952153108E-3</v>
      </c>
      <c r="AS118" s="4">
        <v>-5.6035274664706135E-3</v>
      </c>
    </row>
    <row r="119" spans="2:45" x14ac:dyDescent="0.3">
      <c r="B119" s="13"/>
      <c r="C119">
        <v>75</v>
      </c>
      <c r="D119" s="51">
        <f t="shared" si="20"/>
        <v>2616</v>
      </c>
      <c r="E119" s="38">
        <f t="shared" si="23"/>
        <v>5.7339449541284407E-3</v>
      </c>
      <c r="F119" s="38">
        <f t="shared" si="23"/>
        <v>-3.7079510703363912E-2</v>
      </c>
      <c r="G119" s="38">
        <f t="shared" si="23"/>
        <v>1.9877675840978593E-2</v>
      </c>
      <c r="H119" s="38">
        <f t="shared" si="23"/>
        <v>-2.2171253822629969E-2</v>
      </c>
      <c r="I119" s="38">
        <f t="shared" si="23"/>
        <v>3.3639143730886847E-2</v>
      </c>
      <c r="J119" s="38">
        <f t="shared" si="23"/>
        <v>5.1223241590214068E-2</v>
      </c>
      <c r="K119" s="38">
        <f t="shared" si="23"/>
        <v>5.5045871559633031E-2</v>
      </c>
      <c r="L119" s="38">
        <f t="shared" si="23"/>
        <v>4.6636085626911315E-2</v>
      </c>
      <c r="M119" s="38">
        <f t="shared" si="23"/>
        <v>-1.7584097859327217E-2</v>
      </c>
      <c r="N119" s="38">
        <f t="shared" si="23"/>
        <v>2.2171253822629969E-2</v>
      </c>
      <c r="O119" s="38">
        <f t="shared" si="23"/>
        <v>6.9571865443425071E-2</v>
      </c>
      <c r="P119" s="38">
        <f t="shared" si="23"/>
        <v>2.9816513761467892E-2</v>
      </c>
      <c r="Q119" s="38">
        <f t="shared" si="23"/>
        <v>7.1483180428134563E-2</v>
      </c>
      <c r="R119" s="38">
        <f t="shared" si="23"/>
        <v>2.1406727828746176E-2</v>
      </c>
      <c r="S119" s="38">
        <f t="shared" si="23"/>
        <v>-3.8226299694189603E-4</v>
      </c>
      <c r="T119" s="38">
        <f t="shared" si="23"/>
        <v>3.3256880733944956E-2</v>
      </c>
      <c r="U119" s="38">
        <f t="shared" si="23"/>
        <v>6.3455657492354739E-2</v>
      </c>
      <c r="V119" s="38">
        <f t="shared" si="23"/>
        <v>4.6253822629969417E-2</v>
      </c>
      <c r="W119" s="38">
        <f t="shared" si="23"/>
        <v>3.82262996941896E-2</v>
      </c>
      <c r="X119" s="38">
        <f t="shared" si="23"/>
        <v>8.3333333333333329E-2</v>
      </c>
      <c r="Y119" s="38">
        <f t="shared" si="23"/>
        <v>8.027522935779817E-3</v>
      </c>
      <c r="Z119" s="38">
        <f t="shared" si="23"/>
        <v>6.7660550458715593E-2</v>
      </c>
      <c r="AA119" s="38">
        <f t="shared" si="23"/>
        <v>-1.261467889908257E-2</v>
      </c>
      <c r="AB119" s="38">
        <f t="shared" si="23"/>
        <v>-2.9434250764525993E-2</v>
      </c>
      <c r="AC119" s="38">
        <f t="shared" si="23"/>
        <v>4.931192660550459E-2</v>
      </c>
      <c r="AD119" s="38">
        <f t="shared" si="23"/>
        <v>5.1223241590214068E-2</v>
      </c>
      <c r="AE119" s="38">
        <f t="shared" si="23"/>
        <v>3.4021406727828746E-2</v>
      </c>
      <c r="AF119" s="38">
        <f t="shared" si="23"/>
        <v>5.3899082568807342E-2</v>
      </c>
      <c r="AG119" s="38">
        <f t="shared" si="23"/>
        <v>6.9954128440366969E-2</v>
      </c>
      <c r="AH119" s="38">
        <f t="shared" si="23"/>
        <v>5.1223241590214068E-2</v>
      </c>
      <c r="AI119" s="19">
        <f t="shared" si="23"/>
        <v>1.8730886850152905E-2</v>
      </c>
      <c r="AP119" s="1">
        <v>113</v>
      </c>
      <c r="AQ119" s="60">
        <f t="shared" si="10"/>
        <v>0.17357910906298002</v>
      </c>
      <c r="AR119" s="4">
        <v>-4.5895393141669157E-3</v>
      </c>
      <c r="AS119" s="4">
        <v>-4.1122832111567219E-3</v>
      </c>
    </row>
    <row r="120" spans="2:45" x14ac:dyDescent="0.3">
      <c r="B120" s="13"/>
      <c r="C120">
        <v>80</v>
      </c>
      <c r="D120" s="51">
        <f t="shared" si="20"/>
        <v>2782.4</v>
      </c>
      <c r="E120" s="38">
        <f t="shared" si="23"/>
        <v>2.0126509488211288E-3</v>
      </c>
      <c r="F120" s="38">
        <f t="shared" si="23"/>
        <v>-4.5787809085681461E-2</v>
      </c>
      <c r="G120" s="38">
        <f t="shared" si="23"/>
        <v>2.3576768257619288E-2</v>
      </c>
      <c r="H120" s="38">
        <f t="shared" si="23"/>
        <v>-2.0629672225416937E-2</v>
      </c>
      <c r="I120" s="38">
        <f t="shared" si="23"/>
        <v>4.0828062104657815E-2</v>
      </c>
      <c r="J120" s="38">
        <f t="shared" si="23"/>
        <v>6.7423806785508883E-2</v>
      </c>
      <c r="K120" s="38">
        <f t="shared" si="23"/>
        <v>6.0954571592869433E-2</v>
      </c>
      <c r="L120" s="38">
        <f t="shared" si="23"/>
        <v>7.0658424381828608E-2</v>
      </c>
      <c r="M120" s="38">
        <f t="shared" si="23"/>
        <v>-1.7035652673950578E-2</v>
      </c>
      <c r="N120" s="38">
        <f t="shared" si="23"/>
        <v>2.5014376078205832E-2</v>
      </c>
      <c r="O120" s="38">
        <f t="shared" si="23"/>
        <v>7.2096032202415145E-2</v>
      </c>
      <c r="P120" s="38">
        <f t="shared" si="23"/>
        <v>8.8412880966072128E-3</v>
      </c>
      <c r="Q120" s="38">
        <f t="shared" si="23"/>
        <v>6.4548591144335796E-2</v>
      </c>
      <c r="R120" s="38">
        <f t="shared" si="23"/>
        <v>5.9660724554341247E-3</v>
      </c>
      <c r="S120" s="38">
        <f t="shared" si="23"/>
        <v>2.156411730879489E-4</v>
      </c>
      <c r="T120" s="38">
        <f t="shared" si="23"/>
        <v>4.4422081656124178E-2</v>
      </c>
      <c r="U120" s="38">
        <f t="shared" si="23"/>
        <v>7.676825761932142E-2</v>
      </c>
      <c r="V120" s="38">
        <f t="shared" si="23"/>
        <v>2.5373778033352466E-2</v>
      </c>
      <c r="W120" s="38">
        <f t="shared" si="23"/>
        <v>1.8545140885566386E-2</v>
      </c>
      <c r="X120" s="38">
        <f t="shared" si="23"/>
        <v>6.6705002875215608E-2</v>
      </c>
      <c r="Y120" s="38">
        <f t="shared" si="23"/>
        <v>-1.1644623346751039E-2</v>
      </c>
      <c r="Z120" s="38">
        <f t="shared" si="23"/>
        <v>4.657849338700399E-2</v>
      </c>
      <c r="AA120" s="38">
        <f t="shared" si="23"/>
        <v>-3.2849338700402561E-2</v>
      </c>
      <c r="AB120" s="38">
        <f t="shared" si="23"/>
        <v>-4.3271995399655004E-2</v>
      </c>
      <c r="AC120" s="38">
        <f t="shared" si="23"/>
        <v>5.7001150086256433E-2</v>
      </c>
      <c r="AD120" s="38">
        <f t="shared" si="23"/>
        <v>3.6874640598044822E-2</v>
      </c>
      <c r="AE120" s="38">
        <f t="shared" si="23"/>
        <v>1.9623346751006292E-2</v>
      </c>
      <c r="AF120" s="38">
        <f t="shared" si="23"/>
        <v>3.2202415181138554E-2</v>
      </c>
      <c r="AG120" s="38">
        <f t="shared" si="23"/>
        <v>6.0954571592869433E-2</v>
      </c>
      <c r="AH120" s="38">
        <f t="shared" si="23"/>
        <v>2.2857964347326017E-2</v>
      </c>
      <c r="AI120" s="19">
        <f t="shared" si="23"/>
        <v>-2.6595744680851388E-3</v>
      </c>
      <c r="AP120" s="1">
        <v>114</v>
      </c>
      <c r="AQ120" s="60">
        <f t="shared" si="10"/>
        <v>0.17511520737327188</v>
      </c>
      <c r="AR120" s="4">
        <v>-4.5306617318613424E-3</v>
      </c>
      <c r="AS120" s="4">
        <v>-3.8166302157039713E-3</v>
      </c>
    </row>
    <row r="121" spans="2:45" x14ac:dyDescent="0.3">
      <c r="B121" s="13"/>
      <c r="C121">
        <v>85</v>
      </c>
      <c r="D121" s="51">
        <f t="shared" si="20"/>
        <v>3065.4</v>
      </c>
      <c r="E121" s="38">
        <f t="shared" si="23"/>
        <v>-3.0664839825145463E-3</v>
      </c>
      <c r="F121" s="38">
        <f t="shared" si="23"/>
        <v>-6.602727213414239E-2</v>
      </c>
      <c r="G121" s="38">
        <f t="shared" si="23"/>
        <v>1.4875709532198052E-2</v>
      </c>
      <c r="H121" s="38">
        <f t="shared" si="23"/>
        <v>-2.087818881712041E-3</v>
      </c>
      <c r="I121" s="38">
        <f t="shared" si="23"/>
        <v>5.6305865466170779E-2</v>
      </c>
      <c r="J121" s="38">
        <f t="shared" si="23"/>
        <v>9.0232922293990964E-2</v>
      </c>
      <c r="K121" s="38">
        <f t="shared" si="23"/>
        <v>9.3821360996933487E-2</v>
      </c>
      <c r="L121" s="38">
        <f t="shared" ref="L121:AI121" si="24">(L71-$D121)/$D121</f>
        <v>0.10230312520388853</v>
      </c>
      <c r="M121" s="38">
        <f t="shared" si="24"/>
        <v>-3.6993540810334735E-2</v>
      </c>
      <c r="N121" s="38">
        <f t="shared" si="24"/>
        <v>4.0647223853330694E-2</v>
      </c>
      <c r="O121" s="38">
        <f t="shared" si="24"/>
        <v>7.9467606185163409E-2</v>
      </c>
      <c r="P121" s="38">
        <f t="shared" si="24"/>
        <v>-1.4158021791609608E-2</v>
      </c>
      <c r="Q121" s="38">
        <f t="shared" si="24"/>
        <v>7.359561558034837E-2</v>
      </c>
      <c r="R121" s="38">
        <f t="shared" si="24"/>
        <v>1.0308605728453027E-2</v>
      </c>
      <c r="S121" s="38">
        <f t="shared" si="24"/>
        <v>1.3570822731128045E-2</v>
      </c>
      <c r="T121" s="38">
        <f t="shared" si="24"/>
        <v>5.3696091864030765E-2</v>
      </c>
      <c r="U121" s="38">
        <f t="shared" si="24"/>
        <v>8.8601813792653458E-2</v>
      </c>
      <c r="V121" s="38">
        <f t="shared" si="24"/>
        <v>4.7628368239054962E-3</v>
      </c>
      <c r="W121" s="38">
        <f t="shared" si="24"/>
        <v>-1.9703790696157138E-2</v>
      </c>
      <c r="X121" s="38">
        <f t="shared" si="24"/>
        <v>5.4348535264565768E-2</v>
      </c>
      <c r="Y121" s="38">
        <f t="shared" si="24"/>
        <v>-4.5149083317022276E-2</v>
      </c>
      <c r="Z121" s="38">
        <f t="shared" si="24"/>
        <v>4.8476544659750737E-2</v>
      </c>
      <c r="AA121" s="38">
        <f t="shared" si="24"/>
        <v>-6.2438833431199874E-2</v>
      </c>
      <c r="AB121" s="38">
        <f t="shared" si="24"/>
        <v>-4.9716187120767301E-2</v>
      </c>
      <c r="AC121" s="38">
        <f t="shared" si="24"/>
        <v>5.9894304169113295E-2</v>
      </c>
      <c r="AD121" s="38">
        <f t="shared" si="24"/>
        <v>4.2930775755203203E-2</v>
      </c>
      <c r="AE121" s="38">
        <f t="shared" si="24"/>
        <v>1.9769035036210577E-2</v>
      </c>
      <c r="AF121" s="38">
        <f t="shared" si="24"/>
        <v>-1.3048868010703037E-4</v>
      </c>
      <c r="AG121" s="38">
        <f t="shared" si="24"/>
        <v>6.4787629673125818E-2</v>
      </c>
      <c r="AH121" s="38">
        <f t="shared" si="24"/>
        <v>-9.5909179878645827E-3</v>
      </c>
      <c r="AI121" s="19">
        <f t="shared" si="24"/>
        <v>-2.2966007698832155E-2</v>
      </c>
      <c r="AP121" s="1">
        <v>115</v>
      </c>
      <c r="AQ121" s="60">
        <f t="shared" si="10"/>
        <v>0.17665130568356374</v>
      </c>
      <c r="AR121" s="4">
        <v>-4.5306617318613424E-3</v>
      </c>
      <c r="AS121" s="4">
        <v>-3.2183086000356778E-3</v>
      </c>
    </row>
    <row r="122" spans="2:45" x14ac:dyDescent="0.3">
      <c r="B122" s="13"/>
      <c r="C122">
        <v>90</v>
      </c>
      <c r="D122" s="51">
        <f t="shared" si="20"/>
        <v>3673.4</v>
      </c>
      <c r="E122" s="38">
        <f t="shared" ref="E122:AI123" si="25">(E72-$D122)/$D122</f>
        <v>-7.1868024173790193E-3</v>
      </c>
      <c r="F122" s="38">
        <f t="shared" si="25"/>
        <v>-8.5043828605651461E-2</v>
      </c>
      <c r="G122" s="38">
        <f t="shared" si="25"/>
        <v>1.2958022540425738E-2</v>
      </c>
      <c r="H122" s="38">
        <f t="shared" si="25"/>
        <v>9.4190668045951737E-3</v>
      </c>
      <c r="I122" s="38">
        <f t="shared" si="25"/>
        <v>6.9853541678009445E-2</v>
      </c>
      <c r="J122" s="38">
        <f t="shared" si="25"/>
        <v>0.12348233244405725</v>
      </c>
      <c r="K122" s="38">
        <f t="shared" si="25"/>
        <v>0.11477105678662816</v>
      </c>
      <c r="L122" s="38">
        <f t="shared" si="25"/>
        <v>0.13083247128001305</v>
      </c>
      <c r="M122" s="38">
        <f t="shared" si="25"/>
        <v>-4.910981651875649E-2</v>
      </c>
      <c r="N122" s="38">
        <f t="shared" si="25"/>
        <v>5.4608809277508552E-2</v>
      </c>
      <c r="O122" s="38">
        <f t="shared" si="25"/>
        <v>0.10007077911471658</v>
      </c>
      <c r="P122" s="38">
        <f t="shared" si="25"/>
        <v>-4.5026406054336603E-2</v>
      </c>
      <c r="Q122" s="38">
        <f t="shared" si="25"/>
        <v>0.11558773887951214</v>
      </c>
      <c r="R122" s="38">
        <f t="shared" si="25"/>
        <v>2.4119344476506752E-2</v>
      </c>
      <c r="S122" s="38">
        <f t="shared" si="25"/>
        <v>1.9219251919202894E-2</v>
      </c>
      <c r="T122" s="38">
        <f t="shared" si="25"/>
        <v>6.332008493493764E-2</v>
      </c>
      <c r="U122" s="38">
        <f t="shared" si="25"/>
        <v>0.10959873686502965</v>
      </c>
      <c r="V122" s="38">
        <f t="shared" si="25"/>
        <v>-1.943703381063867E-2</v>
      </c>
      <c r="W122" s="38">
        <f t="shared" si="25"/>
        <v>-5.5643273261828302E-2</v>
      </c>
      <c r="X122" s="38">
        <f t="shared" si="25"/>
        <v>4.3719714705722196E-2</v>
      </c>
      <c r="Y122" s="38">
        <f t="shared" si="25"/>
        <v>-8.1777100234115552E-2</v>
      </c>
      <c r="Z122" s="38">
        <f t="shared" si="25"/>
        <v>5.5697718734687186E-2</v>
      </c>
      <c r="AA122" s="38">
        <f t="shared" si="25"/>
        <v>-0.10899983666358144</v>
      </c>
      <c r="AB122" s="38">
        <f t="shared" si="25"/>
        <v>-7.905482659116897E-2</v>
      </c>
      <c r="AC122" s="38">
        <f t="shared" si="25"/>
        <v>6.4408994392116267E-2</v>
      </c>
      <c r="AD122" s="38">
        <f t="shared" si="25"/>
        <v>6.7131268035062863E-2</v>
      </c>
      <c r="AE122" s="38">
        <f t="shared" si="25"/>
        <v>5.7603310284749798E-2</v>
      </c>
      <c r="AF122" s="38">
        <f t="shared" si="25"/>
        <v>-4.1215222954211379E-2</v>
      </c>
      <c r="AG122" s="38">
        <f t="shared" si="25"/>
        <v>8.4281591985626375E-2</v>
      </c>
      <c r="AH122" s="38">
        <f t="shared" si="25"/>
        <v>-4.0670768225622066E-2</v>
      </c>
      <c r="AI122" s="19">
        <f t="shared" si="25"/>
        <v>-3.7404039854086156E-2</v>
      </c>
      <c r="AP122" s="1">
        <v>116</v>
      </c>
      <c r="AQ122" s="60">
        <f t="shared" si="10"/>
        <v>0.1781874039938556</v>
      </c>
      <c r="AR122" s="4">
        <v>-4.3028102729595879E-3</v>
      </c>
      <c r="AS122" s="4">
        <v>-3.125915795643299E-3</v>
      </c>
    </row>
    <row r="123" spans="2:45" x14ac:dyDescent="0.3">
      <c r="B123" s="14"/>
      <c r="C123" s="39">
        <v>95</v>
      </c>
      <c r="D123" s="52">
        <f t="shared" si="20"/>
        <v>4663.8</v>
      </c>
      <c r="E123" s="40">
        <f t="shared" si="25"/>
        <v>8.8339980273596241E-3</v>
      </c>
      <c r="F123" s="40">
        <f t="shared" si="25"/>
        <v>-6.6855354003173412E-2</v>
      </c>
      <c r="G123" s="40">
        <f t="shared" si="25"/>
        <v>2.3199965693211505E-2</v>
      </c>
      <c r="H123" s="40">
        <f t="shared" si="25"/>
        <v>2.1870577640550233E-3</v>
      </c>
      <c r="I123" s="40">
        <f t="shared" si="25"/>
        <v>3.2634332518547068E-2</v>
      </c>
      <c r="J123" s="40">
        <f t="shared" si="25"/>
        <v>9.1384707749045793E-2</v>
      </c>
      <c r="K123" s="40">
        <f t="shared" si="25"/>
        <v>9.0741455465500193E-2</v>
      </c>
      <c r="L123" s="40">
        <f t="shared" si="25"/>
        <v>9.6959560873107725E-2</v>
      </c>
      <c r="M123" s="40">
        <f t="shared" si="25"/>
        <v>-6.6640936575324883E-2</v>
      </c>
      <c r="N123" s="40">
        <f t="shared" si="25"/>
        <v>6.8656460397101035E-2</v>
      </c>
      <c r="O123" s="40">
        <f t="shared" si="25"/>
        <v>0.10274883142501819</v>
      </c>
      <c r="P123" s="40">
        <f t="shared" si="25"/>
        <v>-2.5043955572708988E-2</v>
      </c>
      <c r="Q123" s="40">
        <f t="shared" si="25"/>
        <v>9.567305630601651E-2</v>
      </c>
      <c r="R123" s="40">
        <f t="shared" si="25"/>
        <v>2.8560401389424891E-2</v>
      </c>
      <c r="S123" s="40">
        <f t="shared" si="25"/>
        <v>1.5480938290664225E-2</v>
      </c>
      <c r="T123" s="40">
        <f t="shared" si="25"/>
        <v>4.9573309318581373E-2</v>
      </c>
      <c r="U123" s="40">
        <f t="shared" si="25"/>
        <v>7.6804322655345383E-2</v>
      </c>
      <c r="V123" s="40">
        <f t="shared" si="25"/>
        <v>-3.8166302157039713E-3</v>
      </c>
      <c r="W123" s="40">
        <f t="shared" si="25"/>
        <v>-2.9332304129679698E-2</v>
      </c>
      <c r="X123" s="40">
        <f t="shared" si="25"/>
        <v>5.1717483597066731E-2</v>
      </c>
      <c r="Y123" s="40">
        <f t="shared" si="25"/>
        <v>-6.5354432008233668E-2</v>
      </c>
      <c r="Z123" s="40">
        <f t="shared" si="25"/>
        <v>6.1151850422402294E-2</v>
      </c>
      <c r="AA123" s="40">
        <f t="shared" si="25"/>
        <v>-0.10051889017539349</v>
      </c>
      <c r="AB123" s="40">
        <f t="shared" si="25"/>
        <v>-5.4847978043655425E-2</v>
      </c>
      <c r="AC123" s="40">
        <f t="shared" si="25"/>
        <v>3.1133410523607317E-2</v>
      </c>
      <c r="AD123" s="40">
        <f t="shared" si="25"/>
        <v>5.6220249581885977E-2</v>
      </c>
      <c r="AE123" s="40">
        <f t="shared" si="25"/>
        <v>3.7994768214760458E-2</v>
      </c>
      <c r="AF123" s="40">
        <f t="shared" si="25"/>
        <v>-2.2256529010678025E-2</v>
      </c>
      <c r="AG123" s="40">
        <f t="shared" si="25"/>
        <v>8.5809854624983875E-2</v>
      </c>
      <c r="AH123" s="40">
        <f t="shared" si="25"/>
        <v>-2.7402547279042878E-2</v>
      </c>
      <c r="AI123" s="23">
        <f t="shared" si="25"/>
        <v>-4.7772202924653756E-2</v>
      </c>
      <c r="AP123" s="1">
        <v>117</v>
      </c>
      <c r="AQ123" s="60">
        <f t="shared" si="10"/>
        <v>0.17972350230414746</v>
      </c>
      <c r="AR123" s="4">
        <v>-4.2530568846358323E-3</v>
      </c>
      <c r="AS123" s="4">
        <v>-3.0664839825145463E-3</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60">
        <f t="shared" si="10"/>
        <v>0.18125960061443933</v>
      </c>
      <c r="AR124" s="4">
        <v>-3.721424774056353E-3</v>
      </c>
      <c r="AS124" s="4">
        <v>-3.0497423493532206E-3</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60">
        <f t="shared" si="10"/>
        <v>0.18279569892473119</v>
      </c>
      <c r="AR125" s="4">
        <v>-3.5711353747639022E-3</v>
      </c>
      <c r="AS125" s="4">
        <v>-2.7877339705296694E-3</v>
      </c>
    </row>
    <row r="126" spans="2:45" s="26" customFormat="1" ht="18" x14ac:dyDescent="0.35">
      <c r="B126" s="25" t="s">
        <v>61</v>
      </c>
      <c r="D126" s="25" t="s">
        <v>94</v>
      </c>
      <c r="F126" s="25" t="s">
        <v>95</v>
      </c>
      <c r="I126" s="25" t="s">
        <v>63</v>
      </c>
      <c r="W126" s="25" t="s">
        <v>64</v>
      </c>
      <c r="AP126" s="1">
        <v>120</v>
      </c>
      <c r="AQ126" s="60">
        <f t="shared" si="10"/>
        <v>0.18433179723502305</v>
      </c>
      <c r="AR126" s="4">
        <v>-3.5360678925035359E-3</v>
      </c>
      <c r="AS126" s="4">
        <v>-2.6595744680851388E-3</v>
      </c>
    </row>
    <row r="127" spans="2:45" x14ac:dyDescent="0.3">
      <c r="B127" s="43"/>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c r="AF127" s="34"/>
      <c r="AG127" s="34"/>
      <c r="AH127" s="34"/>
      <c r="AI127" s="35"/>
      <c r="AP127" s="1">
        <v>121</v>
      </c>
      <c r="AQ127" s="60">
        <f t="shared" si="10"/>
        <v>0.18586789554531491</v>
      </c>
      <c r="AR127" s="4">
        <v>-3.3859039472511404E-3</v>
      </c>
      <c r="AS127" s="4">
        <v>-2.6120428924937826E-3</v>
      </c>
    </row>
    <row r="128" spans="2:45" x14ac:dyDescent="0.3">
      <c r="B128" s="13"/>
      <c r="D128" t="s">
        <v>57</v>
      </c>
      <c r="E128" s="1">
        <f>E6</f>
        <v>887</v>
      </c>
      <c r="F128" s="1">
        <f t="shared" ref="F128:AI128" si="26">F6</f>
        <v>896</v>
      </c>
      <c r="G128" s="1">
        <f t="shared" si="26"/>
        <v>907</v>
      </c>
      <c r="H128" s="1">
        <f t="shared" si="26"/>
        <v>910</v>
      </c>
      <c r="I128" s="1">
        <f t="shared" si="26"/>
        <v>911</v>
      </c>
      <c r="J128" s="1">
        <f t="shared" si="26"/>
        <v>913</v>
      </c>
      <c r="K128" s="1">
        <f t="shared" si="26"/>
        <v>915</v>
      </c>
      <c r="L128" s="1">
        <f t="shared" si="26"/>
        <v>919</v>
      </c>
      <c r="M128" s="1">
        <f t="shared" si="26"/>
        <v>921</v>
      </c>
      <c r="N128" s="1">
        <f t="shared" si="26"/>
        <v>927</v>
      </c>
      <c r="O128" s="1">
        <f t="shared" si="26"/>
        <v>935</v>
      </c>
      <c r="P128" s="1">
        <f t="shared" si="26"/>
        <v>938</v>
      </c>
      <c r="Q128" s="1">
        <f t="shared" si="26"/>
        <v>942</v>
      </c>
      <c r="R128" s="1">
        <f t="shared" si="26"/>
        <v>942</v>
      </c>
      <c r="S128" s="1">
        <f t="shared" si="26"/>
        <v>943</v>
      </c>
      <c r="T128" s="1">
        <f t="shared" si="26"/>
        <v>945</v>
      </c>
      <c r="U128" s="1">
        <f t="shared" si="26"/>
        <v>948</v>
      </c>
      <c r="V128" s="1">
        <f t="shared" si="26"/>
        <v>951</v>
      </c>
      <c r="W128" s="1">
        <f t="shared" si="26"/>
        <v>954</v>
      </c>
      <c r="X128" s="1">
        <f t="shared" si="26"/>
        <v>954</v>
      </c>
      <c r="Y128" s="1">
        <f t="shared" si="26"/>
        <v>969</v>
      </c>
      <c r="Z128" s="1">
        <f t="shared" si="26"/>
        <v>969</v>
      </c>
      <c r="AA128" s="1">
        <f t="shared" si="26"/>
        <v>971</v>
      </c>
      <c r="AB128" s="1">
        <f t="shared" si="26"/>
        <v>974</v>
      </c>
      <c r="AC128" s="1">
        <f t="shared" si="26"/>
        <v>980</v>
      </c>
      <c r="AD128" s="1">
        <f t="shared" si="26"/>
        <v>981</v>
      </c>
      <c r="AE128" s="1">
        <f t="shared" si="26"/>
        <v>986</v>
      </c>
      <c r="AF128" s="1">
        <f t="shared" si="26"/>
        <v>994</v>
      </c>
      <c r="AG128" s="1">
        <f t="shared" si="26"/>
        <v>1015</v>
      </c>
      <c r="AH128" s="1">
        <f t="shared" si="26"/>
        <v>1017</v>
      </c>
      <c r="AI128" s="1">
        <f t="shared" si="26"/>
        <v>1051</v>
      </c>
      <c r="AJ128" t="s">
        <v>59</v>
      </c>
      <c r="AP128" s="1">
        <v>122</v>
      </c>
      <c r="AQ128" s="60">
        <f t="shared" si="10"/>
        <v>0.18740399385560677</v>
      </c>
      <c r="AR128" s="4">
        <v>-3.2679738562090858E-3</v>
      </c>
      <c r="AS128" s="4">
        <v>-2.087818881712041E-3</v>
      </c>
    </row>
    <row r="129" spans="2:45" x14ac:dyDescent="0.3">
      <c r="B129" s="44" t="s">
        <v>37</v>
      </c>
      <c r="D129">
        <v>1</v>
      </c>
      <c r="E129" s="31">
        <f>E81</f>
        <v>5.250154416306327E-3</v>
      </c>
      <c r="F129" s="31">
        <f t="shared" ref="E129:AI134" si="27">F81</f>
        <v>-4.0302655960469461E-2</v>
      </c>
      <c r="G129" s="31">
        <f t="shared" si="27"/>
        <v>6.0222359481160856E-3</v>
      </c>
      <c r="H129" s="31">
        <f t="shared" si="27"/>
        <v>-1.9456454601605964E-2</v>
      </c>
      <c r="I129" s="31">
        <f t="shared" si="27"/>
        <v>4.8486720197652836E-2</v>
      </c>
      <c r="J129" s="31">
        <f t="shared" si="27"/>
        <v>2.3008029647930785E-2</v>
      </c>
      <c r="K129" s="31">
        <f t="shared" si="27"/>
        <v>1.914762198888199E-2</v>
      </c>
      <c r="L129" s="31">
        <f t="shared" si="27"/>
        <v>-3.5670166769610906E-2</v>
      </c>
      <c r="M129" s="31">
        <f t="shared" si="27"/>
        <v>3.8449660284125969E-2</v>
      </c>
      <c r="N129" s="31">
        <f t="shared" si="27"/>
        <v>-1.0191476219888855E-2</v>
      </c>
      <c r="O129" s="31">
        <f t="shared" si="27"/>
        <v>-1.5441630636198693E-4</v>
      </c>
      <c r="P129" s="31">
        <f t="shared" si="27"/>
        <v>2.918468190240886E-2</v>
      </c>
      <c r="Q129" s="31">
        <f t="shared" si="27"/>
        <v>-1.3279802347127891E-2</v>
      </c>
      <c r="R129" s="31">
        <f t="shared" si="27"/>
        <v>-3.1809759110562108E-2</v>
      </c>
      <c r="S129" s="31">
        <f t="shared" si="27"/>
        <v>-1.1735639283508374E-2</v>
      </c>
      <c r="T129" s="31">
        <f t="shared" si="27"/>
        <v>-1.5596046942557168E-2</v>
      </c>
      <c r="U129" s="31">
        <f t="shared" si="27"/>
        <v>8.2458307597282232E-2</v>
      </c>
      <c r="V129" s="31">
        <f t="shared" si="27"/>
        <v>1.914762198888199E-2</v>
      </c>
      <c r="W129" s="31">
        <f t="shared" si="27"/>
        <v>3.3817171093267415E-2</v>
      </c>
      <c r="X129" s="31">
        <f t="shared" si="27"/>
        <v>3.0728844966028377E-2</v>
      </c>
      <c r="Y129" s="31">
        <f t="shared" si="27"/>
        <v>-1.4051883878937651E-2</v>
      </c>
      <c r="Z129" s="31">
        <f t="shared" si="27"/>
        <v>1.9919703520691751E-2</v>
      </c>
      <c r="AA129" s="31">
        <f t="shared" si="27"/>
        <v>-4.802347127856705E-2</v>
      </c>
      <c r="AB129" s="31">
        <f t="shared" si="27"/>
        <v>3.9221741815935726E-2</v>
      </c>
      <c r="AC129" s="31">
        <f t="shared" si="27"/>
        <v>4.4626312538604038E-2</v>
      </c>
      <c r="AD129" s="31">
        <f t="shared" si="27"/>
        <v>1.9919703520691751E-2</v>
      </c>
      <c r="AE129" s="31">
        <f t="shared" si="27"/>
        <v>-0.18236565781346514</v>
      </c>
      <c r="AF129" s="31">
        <f t="shared" si="27"/>
        <v>7.7053736874613921E-2</v>
      </c>
      <c r="AG129" s="31">
        <f t="shared" si="27"/>
        <v>8.0914144533662719E-2</v>
      </c>
      <c r="AH129" s="31">
        <f t="shared" si="27"/>
        <v>6.23841877702285E-2</v>
      </c>
      <c r="AI129" s="45">
        <f t="shared" si="27"/>
        <v>6.6244595429277298E-2</v>
      </c>
      <c r="AP129" s="1">
        <v>123</v>
      </c>
      <c r="AQ129" s="60">
        <f t="shared" si="10"/>
        <v>0.1889400921658986</v>
      </c>
      <c r="AR129" s="4">
        <v>-3.2544189904919339E-3</v>
      </c>
      <c r="AS129" s="4">
        <v>-2.0029608987198072E-3</v>
      </c>
    </row>
    <row r="130" spans="2:45" x14ac:dyDescent="0.3">
      <c r="B130" s="13"/>
      <c r="D130">
        <v>3</v>
      </c>
      <c r="E130" s="31">
        <f t="shared" si="27"/>
        <v>-1.1268379826851787E-2</v>
      </c>
      <c r="F130" s="31">
        <f t="shared" si="27"/>
        <v>-2.7071595437680424E-2</v>
      </c>
      <c r="G130" s="31">
        <f t="shared" si="27"/>
        <v>3.3392881682011752E-2</v>
      </c>
      <c r="H130" s="31">
        <f t="shared" si="27"/>
        <v>-1.6765150474096529E-2</v>
      </c>
      <c r="I130" s="31">
        <f t="shared" si="27"/>
        <v>2.1712244056616675E-2</v>
      </c>
      <c r="J130" s="31">
        <f t="shared" si="27"/>
        <v>2.8583207365672603E-2</v>
      </c>
      <c r="K130" s="31">
        <f t="shared" si="27"/>
        <v>1.9650955063899894E-2</v>
      </c>
      <c r="L130" s="31">
        <f t="shared" si="27"/>
        <v>-9.6193486326789262E-4</v>
      </c>
      <c r="M130" s="31">
        <f t="shared" si="27"/>
        <v>3.545417067472853E-2</v>
      </c>
      <c r="N130" s="31">
        <f t="shared" si="27"/>
        <v>1.2779991754843966E-2</v>
      </c>
      <c r="O130" s="31">
        <f t="shared" si="27"/>
        <v>2.3086436718427861E-2</v>
      </c>
      <c r="P130" s="31">
        <f t="shared" si="27"/>
        <v>3.4079978012917345E-2</v>
      </c>
      <c r="Q130" s="31">
        <f t="shared" si="27"/>
        <v>2.5834822042050232E-2</v>
      </c>
      <c r="R130" s="31">
        <f t="shared" si="27"/>
        <v>-1.4703861481379751E-2</v>
      </c>
      <c r="S130" s="31">
        <f t="shared" si="27"/>
        <v>-1.195547615775738E-2</v>
      </c>
      <c r="T130" s="31">
        <f t="shared" si="27"/>
        <v>-1.6490311941734855E-3</v>
      </c>
      <c r="U130" s="31">
        <f t="shared" si="27"/>
        <v>8.5612202830836814E-2</v>
      </c>
      <c r="V130" s="31">
        <f t="shared" si="27"/>
        <v>3.6141267005634123E-2</v>
      </c>
      <c r="W130" s="31">
        <f t="shared" si="27"/>
        <v>5.125738628555717E-2</v>
      </c>
      <c r="X130" s="31">
        <f t="shared" si="27"/>
        <v>5.6067060601896319E-2</v>
      </c>
      <c r="Y130" s="31">
        <f t="shared" si="27"/>
        <v>1.1405799093032781E-2</v>
      </c>
      <c r="Z130" s="31">
        <f t="shared" si="27"/>
        <v>4.4386422976501243E-2</v>
      </c>
      <c r="AA130" s="31">
        <f t="shared" si="27"/>
        <v>-3.119417342311398E-2</v>
      </c>
      <c r="AB130" s="31">
        <f t="shared" si="27"/>
        <v>2.0338051394805486E-2</v>
      </c>
      <c r="AC130" s="31">
        <f t="shared" si="27"/>
        <v>2.1712244056616675E-2</v>
      </c>
      <c r="AD130" s="31">
        <f t="shared" si="27"/>
        <v>5.7441253263707505E-2</v>
      </c>
      <c r="AE130" s="31">
        <f t="shared" si="27"/>
        <v>-5.9365122990243289E-2</v>
      </c>
      <c r="AF130" s="31">
        <f t="shared" si="27"/>
        <v>8.3550913838120036E-2</v>
      </c>
      <c r="AG130" s="31">
        <f t="shared" si="27"/>
        <v>0.10004122577985426</v>
      </c>
      <c r="AH130" s="31">
        <f t="shared" si="27"/>
        <v>0.11378315239796613</v>
      </c>
      <c r="AI130" s="45">
        <f t="shared" si="27"/>
        <v>3.9576748660162087E-2</v>
      </c>
      <c r="AP130" s="1">
        <v>124</v>
      </c>
      <c r="AQ130" s="60">
        <f t="shared" si="10"/>
        <v>0.19047619047619047</v>
      </c>
      <c r="AR130" s="4">
        <v>-2.9403902699812481E-3</v>
      </c>
      <c r="AS130" s="4">
        <v>-1.6997907949790202E-3</v>
      </c>
    </row>
    <row r="131" spans="2:45" x14ac:dyDescent="0.3">
      <c r="B131" s="13"/>
      <c r="D131">
        <v>5</v>
      </c>
      <c r="E131" s="31">
        <f t="shared" si="27"/>
        <v>-1.3587666579566211E-2</v>
      </c>
      <c r="F131" s="31">
        <f t="shared" si="27"/>
        <v>-2.077345178991374E-2</v>
      </c>
      <c r="G131" s="31">
        <f t="shared" si="27"/>
        <v>3.3446563888163083E-2</v>
      </c>
      <c r="H131" s="31">
        <f t="shared" si="27"/>
        <v>-2.4039717794617166E-2</v>
      </c>
      <c r="I131" s="31">
        <f t="shared" si="27"/>
        <v>2.4954272275934181E-2</v>
      </c>
      <c r="J131" s="31">
        <f t="shared" si="27"/>
        <v>2.9527044682518974E-2</v>
      </c>
      <c r="K131" s="31">
        <f t="shared" si="27"/>
        <v>2.1688006271230759E-2</v>
      </c>
      <c r="L131" s="31">
        <f t="shared" si="27"/>
        <v>-6.4018813692186798E-3</v>
      </c>
      <c r="M131" s="31">
        <f t="shared" si="27"/>
        <v>2.6914031878756236E-2</v>
      </c>
      <c r="N131" s="31">
        <f t="shared" si="27"/>
        <v>9.2761954533577516E-3</v>
      </c>
      <c r="O131" s="31">
        <f t="shared" si="27"/>
        <v>4.5205121505095404E-2</v>
      </c>
      <c r="P131" s="31">
        <f t="shared" si="27"/>
        <v>4.5858374706036091E-2</v>
      </c>
      <c r="Q131" s="31">
        <f t="shared" si="27"/>
        <v>5.3697413117324309E-2</v>
      </c>
      <c r="R131" s="31">
        <f t="shared" si="27"/>
        <v>-1.1758557616932026E-3</v>
      </c>
      <c r="S131" s="31">
        <f t="shared" si="27"/>
        <v>-1.1758557616932026E-3</v>
      </c>
      <c r="T131" s="31">
        <f t="shared" si="27"/>
        <v>1.3065064018816664E-4</v>
      </c>
      <c r="U131" s="31">
        <f t="shared" si="27"/>
        <v>8.0480794355892379E-2</v>
      </c>
      <c r="V131" s="31">
        <f t="shared" si="27"/>
        <v>4.8471387509798826E-2</v>
      </c>
      <c r="W131" s="31">
        <f t="shared" si="27"/>
        <v>6.545597073425663E-2</v>
      </c>
      <c r="X131" s="31">
        <f t="shared" si="27"/>
        <v>6.4149464332375256E-2</v>
      </c>
      <c r="Y131" s="31">
        <f t="shared" si="27"/>
        <v>2.9527044682518974E-2</v>
      </c>
      <c r="Z131" s="31">
        <f t="shared" si="27"/>
        <v>6.545597073425663E-2</v>
      </c>
      <c r="AA131" s="31">
        <f t="shared" si="27"/>
        <v>-3.1356153645152565E-3</v>
      </c>
      <c r="AB131" s="31">
        <f t="shared" si="27"/>
        <v>1.2542461458061175E-2</v>
      </c>
      <c r="AC131" s="31">
        <f t="shared" si="27"/>
        <v>1.9728246668408705E-2</v>
      </c>
      <c r="AD131" s="31">
        <f t="shared" si="27"/>
        <v>6.8068983538019365E-2</v>
      </c>
      <c r="AE131" s="31">
        <f t="shared" si="27"/>
        <v>-1.8160438986151002E-2</v>
      </c>
      <c r="AF131" s="31">
        <f t="shared" si="27"/>
        <v>9.9425137183172224E-2</v>
      </c>
      <c r="AG131" s="31">
        <f t="shared" si="27"/>
        <v>0.11967598641233346</v>
      </c>
      <c r="AH131" s="31">
        <f t="shared" si="27"/>
        <v>0.11706297360857071</v>
      </c>
      <c r="AI131" s="45">
        <f t="shared" si="27"/>
        <v>5.6310425921087044E-2</v>
      </c>
      <c r="AP131" s="1">
        <v>125</v>
      </c>
      <c r="AQ131" s="60">
        <f t="shared" si="10"/>
        <v>0.19201228878648233</v>
      </c>
      <c r="AR131" s="4">
        <v>-2.6500866374477858E-3</v>
      </c>
      <c r="AS131" s="4">
        <v>-1.5723270440251022E-3</v>
      </c>
    </row>
    <row r="132" spans="2:45" x14ac:dyDescent="0.3">
      <c r="B132" s="13"/>
      <c r="D132">
        <v>10</v>
      </c>
      <c r="E132" s="31">
        <f t="shared" si="27"/>
        <v>-5.5616007737879607E-3</v>
      </c>
      <c r="F132" s="31">
        <f t="shared" si="27"/>
        <v>-2.3092733647684709E-2</v>
      </c>
      <c r="G132" s="31">
        <f t="shared" si="27"/>
        <v>3.675492685285936E-2</v>
      </c>
      <c r="H132" s="31">
        <f t="shared" si="27"/>
        <v>-3.0951517349776355E-2</v>
      </c>
      <c r="I132" s="31">
        <f t="shared" si="27"/>
        <v>2.2850924918389526E-2</v>
      </c>
      <c r="J132" s="31">
        <f t="shared" si="27"/>
        <v>3.0105186797243354E-2</v>
      </c>
      <c r="K132" s="31">
        <f t="shared" si="27"/>
        <v>1.6805706686011338E-2</v>
      </c>
      <c r="L132" s="31">
        <f t="shared" si="27"/>
        <v>4.8361745859022763E-4</v>
      </c>
      <c r="M132" s="31">
        <f t="shared" si="27"/>
        <v>2.4664490388102981E-2</v>
      </c>
      <c r="N132" s="31">
        <f t="shared" si="27"/>
        <v>6.5288356909684164E-3</v>
      </c>
      <c r="O132" s="31">
        <f t="shared" si="27"/>
        <v>6.0935799782372117E-2</v>
      </c>
      <c r="P132" s="31">
        <f t="shared" si="27"/>
        <v>4.7636319671140098E-2</v>
      </c>
      <c r="Q132" s="31">
        <f t="shared" si="27"/>
        <v>5.4286059726756104E-2</v>
      </c>
      <c r="R132" s="31">
        <f t="shared" si="27"/>
        <v>1.1365010276870967E-2</v>
      </c>
      <c r="S132" s="31">
        <f t="shared" si="27"/>
        <v>-1.1002297182928332E-2</v>
      </c>
      <c r="T132" s="31">
        <f t="shared" si="27"/>
        <v>-3.7480353040745045E-3</v>
      </c>
      <c r="U132" s="31">
        <f t="shared" si="27"/>
        <v>7.0608148954177219E-2</v>
      </c>
      <c r="V132" s="31">
        <f t="shared" si="27"/>
        <v>6.3353887075323384E-2</v>
      </c>
      <c r="W132" s="31">
        <f t="shared" si="27"/>
        <v>6.6981018014750301E-2</v>
      </c>
      <c r="X132" s="31">
        <f t="shared" si="27"/>
        <v>8.0280498125982314E-2</v>
      </c>
      <c r="Y132" s="31">
        <f t="shared" si="27"/>
        <v>3.9777535969048455E-2</v>
      </c>
      <c r="Z132" s="31">
        <f t="shared" si="27"/>
        <v>7.665336718655541E-2</v>
      </c>
      <c r="AA132" s="31">
        <f t="shared" si="27"/>
        <v>1.2574053923346606E-2</v>
      </c>
      <c r="AB132" s="31">
        <f t="shared" si="27"/>
        <v>6.5288356909684164E-3</v>
      </c>
      <c r="AC132" s="31">
        <f t="shared" si="27"/>
        <v>1.982831580220043E-2</v>
      </c>
      <c r="AD132" s="31">
        <f t="shared" si="27"/>
        <v>6.1540321605609932E-2</v>
      </c>
      <c r="AE132" s="31">
        <f t="shared" si="27"/>
        <v>1.4992141216297881E-2</v>
      </c>
      <c r="AF132" s="31">
        <f t="shared" si="27"/>
        <v>0.11413372022730017</v>
      </c>
      <c r="AG132" s="31">
        <f t="shared" si="27"/>
        <v>0.12078346028291619</v>
      </c>
      <c r="AH132" s="31">
        <f t="shared" si="27"/>
        <v>0.11534276387377582</v>
      </c>
      <c r="AI132" s="45">
        <f t="shared" si="27"/>
        <v>7.5444323540079766E-2</v>
      </c>
      <c r="AP132" s="1">
        <v>126</v>
      </c>
      <c r="AQ132" s="60">
        <f t="shared" si="10"/>
        <v>0.19354838709677419</v>
      </c>
      <c r="AR132" s="4">
        <v>-2.2858679575098097E-3</v>
      </c>
      <c r="AS132" s="4">
        <v>-1.4697776961233779E-3</v>
      </c>
    </row>
    <row r="133" spans="2:45" x14ac:dyDescent="0.3">
      <c r="B133" s="13"/>
      <c r="D133">
        <v>15</v>
      </c>
      <c r="E133" s="31">
        <f t="shared" si="27"/>
        <v>-6.649088616301679E-3</v>
      </c>
      <c r="F133" s="31">
        <f t="shared" si="27"/>
        <v>-2.7857388513126167E-2</v>
      </c>
      <c r="G133" s="31">
        <f t="shared" si="27"/>
        <v>3.5767511177347298E-2</v>
      </c>
      <c r="H133" s="31">
        <f t="shared" si="27"/>
        <v>-2.9576980396652477E-2</v>
      </c>
      <c r="I133" s="31">
        <f t="shared" si="27"/>
        <v>2.8315946348733287E-2</v>
      </c>
      <c r="J133" s="31">
        <f t="shared" si="27"/>
        <v>3.4047919293820984E-2</v>
      </c>
      <c r="K133" s="31">
        <f t="shared" si="27"/>
        <v>2.4876762581680669E-2</v>
      </c>
      <c r="L133" s="31">
        <f t="shared" si="27"/>
        <v>2.5220680958386401E-3</v>
      </c>
      <c r="M133" s="31">
        <f t="shared" si="27"/>
        <v>1.8571592342084199E-2</v>
      </c>
      <c r="N133" s="31">
        <f t="shared" si="27"/>
        <v>1.3412816691505269E-2</v>
      </c>
      <c r="O133" s="31">
        <f t="shared" si="27"/>
        <v>6.7293362375329638E-2</v>
      </c>
      <c r="P133" s="31">
        <f t="shared" si="27"/>
        <v>5.3536627307119167E-2</v>
      </c>
      <c r="Q133" s="31">
        <f t="shared" si="27"/>
        <v>6.3854178608277024E-2</v>
      </c>
      <c r="R133" s="31">
        <f t="shared" si="27"/>
        <v>1.3986013986014038E-2</v>
      </c>
      <c r="S133" s="31">
        <f t="shared" si="27"/>
        <v>-4.3562994382665993E-3</v>
      </c>
      <c r="T133" s="31">
        <f t="shared" si="27"/>
        <v>4.2416599793649494E-3</v>
      </c>
      <c r="U133" s="31">
        <f t="shared" si="27"/>
        <v>6.9586151553364728E-2</v>
      </c>
      <c r="V133" s="31">
        <f t="shared" si="27"/>
        <v>7.3598532614926118E-2</v>
      </c>
      <c r="W133" s="31">
        <f t="shared" si="27"/>
        <v>7.5891321792961194E-2</v>
      </c>
      <c r="X133" s="31">
        <f t="shared" si="27"/>
        <v>8.7928464977645365E-2</v>
      </c>
      <c r="Y133" s="31">
        <f t="shared" si="27"/>
        <v>3.8633497649891144E-2</v>
      </c>
      <c r="Z133" s="31">
        <f t="shared" si="27"/>
        <v>8.6782070388627827E-2</v>
      </c>
      <c r="AA133" s="31">
        <f t="shared" si="27"/>
        <v>1.7425197753066658E-2</v>
      </c>
      <c r="AB133" s="31">
        <f t="shared" si="27"/>
        <v>3.09526539034741E-3</v>
      </c>
      <c r="AC133" s="31">
        <f t="shared" si="27"/>
        <v>2.2010776109136817E-2</v>
      </c>
      <c r="AD133" s="31">
        <f t="shared" si="27"/>
        <v>7.3025335320417342E-2</v>
      </c>
      <c r="AE133" s="31">
        <f t="shared" si="27"/>
        <v>2.4876762581680669E-2</v>
      </c>
      <c r="AF133" s="31">
        <f t="shared" si="27"/>
        <v>0.1177347242921014</v>
      </c>
      <c r="AG133" s="31">
        <f t="shared" si="27"/>
        <v>0.12518628912071542</v>
      </c>
      <c r="AH133" s="31">
        <f t="shared" si="27"/>
        <v>0.11830792158661017</v>
      </c>
      <c r="AI133" s="45">
        <f t="shared" si="27"/>
        <v>7.5318124498452418E-2</v>
      </c>
      <c r="AP133" s="1">
        <v>127</v>
      </c>
      <c r="AQ133" s="60">
        <f t="shared" si="10"/>
        <v>0.19508448540706605</v>
      </c>
      <c r="AR133" s="4">
        <v>-2.2858679575098097E-3</v>
      </c>
      <c r="AS133" s="4">
        <v>-4.2065411715214775E-4</v>
      </c>
    </row>
    <row r="134" spans="2:45" x14ac:dyDescent="0.3">
      <c r="B134" s="13"/>
      <c r="D134">
        <v>20</v>
      </c>
      <c r="E134" s="31">
        <f t="shared" si="27"/>
        <v>-5.4824561403508769E-3</v>
      </c>
      <c r="F134" s="31">
        <f t="shared" si="27"/>
        <v>-2.6315789473684209E-2</v>
      </c>
      <c r="G134" s="31">
        <f t="shared" si="27"/>
        <v>3.125E-2</v>
      </c>
      <c r="H134" s="31">
        <f t="shared" si="27"/>
        <v>-2.9605263157894735E-2</v>
      </c>
      <c r="I134" s="31">
        <f t="shared" si="27"/>
        <v>3.0153508771929825E-2</v>
      </c>
      <c r="J134" s="31">
        <f t="shared" si="27"/>
        <v>3.7280701754385963E-2</v>
      </c>
      <c r="K134" s="31">
        <f t="shared" si="27"/>
        <v>2.2478070175438597E-2</v>
      </c>
      <c r="L134" s="31">
        <f t="shared" si="27"/>
        <v>3.2894736842105261E-3</v>
      </c>
      <c r="M134" s="31">
        <f t="shared" si="27"/>
        <v>1.8092105263157895E-2</v>
      </c>
      <c r="N134" s="31">
        <f t="shared" si="27"/>
        <v>2.0285087719298246E-2</v>
      </c>
      <c r="O134" s="31">
        <f t="shared" si="27"/>
        <v>7.1820175438596492E-2</v>
      </c>
      <c r="P134" s="31">
        <f t="shared" si="27"/>
        <v>5.5372807017543858E-2</v>
      </c>
      <c r="Q134" s="31">
        <f t="shared" si="27"/>
        <v>7.0175438596491224E-2</v>
      </c>
      <c r="R134" s="31">
        <f t="shared" si="27"/>
        <v>1.6447368421052631E-2</v>
      </c>
      <c r="S134" s="31">
        <f t="shared" si="27"/>
        <v>-1.6447368421052631E-3</v>
      </c>
      <c r="T134" s="31">
        <f t="shared" si="27"/>
        <v>9.8684210526315784E-3</v>
      </c>
      <c r="U134" s="31">
        <f t="shared" si="27"/>
        <v>6.9627192982456135E-2</v>
      </c>
      <c r="V134" s="31">
        <f t="shared" si="27"/>
        <v>8.0592105263157895E-2</v>
      </c>
      <c r="W134" s="31">
        <f t="shared" si="27"/>
        <v>8.0043859649122806E-2</v>
      </c>
      <c r="X134" s="31">
        <f t="shared" si="27"/>
        <v>9.4846491228070179E-2</v>
      </c>
      <c r="Y134" s="31">
        <f t="shared" si="27"/>
        <v>4.3311403508771933E-2</v>
      </c>
      <c r="Z134" s="31">
        <f t="shared" si="27"/>
        <v>9.0460526315789477E-2</v>
      </c>
      <c r="AA134" s="31">
        <f t="shared" si="27"/>
        <v>2.1381578947368422E-2</v>
      </c>
      <c r="AB134" s="31">
        <f t="shared" si="27"/>
        <v>3.2894736842105261E-3</v>
      </c>
      <c r="AC134" s="31">
        <f t="shared" si="27"/>
        <v>2.3026315789473683E-2</v>
      </c>
      <c r="AD134" s="31">
        <f t="shared" si="27"/>
        <v>7.5657894736842105E-2</v>
      </c>
      <c r="AE134" s="31">
        <f t="shared" si="27"/>
        <v>3.6184210526315791E-2</v>
      </c>
      <c r="AF134" s="31">
        <f t="shared" si="27"/>
        <v>0.1206140350877193</v>
      </c>
      <c r="AG134" s="31">
        <f t="shared" si="27"/>
        <v>0.12225877192982457</v>
      </c>
      <c r="AH134" s="31">
        <f t="shared" si="27"/>
        <v>0.12225877192982457</v>
      </c>
      <c r="AI134" s="45">
        <f t="shared" si="27"/>
        <v>7.2368421052631582E-2</v>
      </c>
      <c r="AP134" s="1">
        <v>128</v>
      </c>
      <c r="AQ134" s="60">
        <f t="shared" si="10"/>
        <v>0.19662058371735791</v>
      </c>
      <c r="AR134" s="4">
        <v>-2.1136945155189424E-3</v>
      </c>
      <c r="AS134" s="4">
        <v>-3.92259414225882E-4</v>
      </c>
    </row>
    <row r="135" spans="2:45" x14ac:dyDescent="0.3">
      <c r="B135" s="13"/>
      <c r="D135" s="46" t="s">
        <v>58</v>
      </c>
      <c r="E135" s="31" cm="1">
        <f t="array" ref="E135">AVERAGE(ABS(E129:E134))</f>
        <v>7.9665577255274723E-3</v>
      </c>
      <c r="F135" s="31" cm="1">
        <f t="array" ref="F135">AVERAGE(ABS(F129:F134))</f>
        <v>2.7568935803759784E-2</v>
      </c>
      <c r="G135" s="31" cm="1">
        <f t="array" ref="G135">AVERAGE(ABS(G129:G134))</f>
        <v>2.9439019924749597E-2</v>
      </c>
      <c r="H135" s="31" cm="1">
        <f t="array" ref="H135">AVERAGE(ABS(H129:H134))</f>
        <v>2.5065847295773869E-2</v>
      </c>
      <c r="I135" s="31" cm="1">
        <f t="array" ref="I135">AVERAGE(ABS(I129:I134))</f>
        <v>2.9412269428209389E-2</v>
      </c>
      <c r="J135" s="31" cm="1">
        <f t="array" ref="J135">AVERAGE(ABS(J129:J134))</f>
        <v>3.0425348256928778E-2</v>
      </c>
      <c r="K135" s="31" cm="1">
        <f t="array" ref="K135">AVERAGE(ABS(K129:K134))</f>
        <v>2.0774520461190542E-2</v>
      </c>
      <c r="L135" s="31" cm="1">
        <f t="array" ref="L135">AVERAGE(ABS(L129:L134))</f>
        <v>8.2215237067894773E-3</v>
      </c>
      <c r="M135" s="31" cm="1">
        <f t="array" ref="M135">AVERAGE(ABS(M129:M134))</f>
        <v>2.7024341805159297E-2</v>
      </c>
      <c r="N135" s="31" cm="1">
        <f t="array" ref="N135">AVERAGE(ABS(N129:N134))</f>
        <v>1.2079067254977085E-2</v>
      </c>
      <c r="O135" s="31" cm="1">
        <f t="array" ref="O135">AVERAGE(ABS(O129:O134))</f>
        <v>4.4749218687697247E-2</v>
      </c>
      <c r="P135" s="31" cm="1">
        <f t="array" ref="P135">AVERAGE(ABS(P129:P134))</f>
        <v>4.4278131436194239E-2</v>
      </c>
      <c r="Q135" s="31" cm="1">
        <f t="array" ref="Q135">AVERAGE(ABS(Q129:Q134))</f>
        <v>4.6854619073004457E-2</v>
      </c>
      <c r="R135" s="31" cm="1">
        <f t="array" ref="R135">AVERAGE(ABS(R129:R134))</f>
        <v>1.4914644839595448E-2</v>
      </c>
      <c r="S135" s="31" cm="1">
        <f t="array" ref="S135">AVERAGE(ABS(S129:S134))</f>
        <v>6.9783841110431901E-3</v>
      </c>
      <c r="T135" s="31" cm="1">
        <f t="array" ref="T135">AVERAGE(ABS(T129:T134))</f>
        <v>5.8723075188316419E-3</v>
      </c>
      <c r="U135" s="31" cm="1">
        <f t="array" ref="U135">AVERAGE(ABS(U129:U134))</f>
        <v>7.6395466379001589E-2</v>
      </c>
      <c r="V135" s="31" cm="1">
        <f t="array" ref="V135">AVERAGE(ABS(V129:V134))</f>
        <v>5.3550800242953722E-2</v>
      </c>
      <c r="W135" s="31" cm="1">
        <f t="array" ref="W135">AVERAGE(ABS(W129:W134))</f>
        <v>6.2241121261652592E-2</v>
      </c>
      <c r="X135" s="31" cm="1">
        <f t="array" ref="X135">AVERAGE(ABS(X129:X134))</f>
        <v>6.9000137371999629E-2</v>
      </c>
      <c r="Y135" s="31" cm="1">
        <f t="array" ref="Y135">AVERAGE(ABS(Y129:Y134))</f>
        <v>2.9451194130366825E-2</v>
      </c>
      <c r="Z135" s="31" cm="1">
        <f t="array" ref="Z135">AVERAGE(ABS(Z129:Z134))</f>
        <v>6.3943010187070395E-2</v>
      </c>
      <c r="AA135" s="31" cm="1">
        <f t="array" ref="AA135">AVERAGE(ABS(AA129:AA134))</f>
        <v>2.2289015114996327E-2</v>
      </c>
      <c r="AB135" s="31" cm="1">
        <f t="array" ref="AB135">AVERAGE(ABS(AB129:AB134))</f>
        <v>1.4169304905721457E-2</v>
      </c>
      <c r="AC135" s="31" cm="1">
        <f t="array" ref="AC135">AVERAGE(ABS(AC129:AC134))</f>
        <v>2.5155368494073391E-2</v>
      </c>
      <c r="AD135" s="31" cm="1">
        <f t="array" ref="AD135">AVERAGE(ABS(AD129:AD134))</f>
        <v>5.9275581997548003E-2</v>
      </c>
      <c r="AE135" s="31" cm="1">
        <f t="array" ref="AE135">AVERAGE(ABS(AE129:AE134))</f>
        <v>5.5990722352358968E-2</v>
      </c>
      <c r="AF135" s="31" cm="1">
        <f t="array" ref="AF135">AVERAGE(ABS(AF129:AF134))</f>
        <v>0.10208537791717116</v>
      </c>
      <c r="AG135" s="31" cm="1">
        <f t="array" ref="AG135">AVERAGE(ABS(AG129:AG134))</f>
        <v>0.11147664634321779</v>
      </c>
      <c r="AH135" s="31" cm="1">
        <f t="array" ref="AH135">AVERAGE(ABS(AH129:AH134))</f>
        <v>0.10818996186116266</v>
      </c>
      <c r="AI135" s="45" cm="1">
        <f t="array" ref="AI135">AVERAGE(ABS(AI129:AI134))</f>
        <v>6.42104398502817E-2</v>
      </c>
      <c r="AP135" s="1">
        <v>129</v>
      </c>
      <c r="AQ135" s="60">
        <f t="shared" si="10"/>
        <v>0.19815668202764977</v>
      </c>
      <c r="AR135" s="4">
        <v>-1.7767727346148E-3</v>
      </c>
      <c r="AS135" s="4">
        <v>-3.8226299694189603E-4</v>
      </c>
    </row>
    <row r="136" spans="2:45" x14ac:dyDescent="0.3">
      <c r="B136" s="13"/>
      <c r="E136" s="31"/>
      <c r="AI136" s="36"/>
      <c r="AP136" s="1">
        <v>130</v>
      </c>
      <c r="AQ136" s="60">
        <f t="shared" ref="AQ136:AQ199" si="28">AP136/651</f>
        <v>0.19969278033794163</v>
      </c>
      <c r="AR136" s="4">
        <v>-1.1806375442739079E-3</v>
      </c>
      <c r="AS136" s="4">
        <v>-1.3048868010703037E-4</v>
      </c>
    </row>
    <row r="137" spans="2:45" x14ac:dyDescent="0.3">
      <c r="B137" s="13"/>
      <c r="D137" s="46"/>
      <c r="E137" s="31"/>
      <c r="AI137" s="36"/>
      <c r="AP137" s="1">
        <v>131</v>
      </c>
      <c r="AQ137" s="60">
        <f t="shared" si="28"/>
        <v>0.20122887864823349</v>
      </c>
      <c r="AR137" s="4">
        <v>-1.136686558681379E-3</v>
      </c>
      <c r="AS137" s="4">
        <v>2.156411730879489E-4</v>
      </c>
    </row>
    <row r="138" spans="2:45" x14ac:dyDescent="0.3">
      <c r="B138" s="13"/>
      <c r="E138" s="1">
        <f>E128</f>
        <v>887</v>
      </c>
      <c r="F138" s="1">
        <f t="shared" ref="F138:AI138" si="29">F128</f>
        <v>896</v>
      </c>
      <c r="G138" s="1">
        <f t="shared" si="29"/>
        <v>907</v>
      </c>
      <c r="H138" s="1">
        <f t="shared" si="29"/>
        <v>910</v>
      </c>
      <c r="I138" s="1">
        <f t="shared" si="29"/>
        <v>911</v>
      </c>
      <c r="J138" s="1">
        <f t="shared" si="29"/>
        <v>913</v>
      </c>
      <c r="K138" s="1">
        <f t="shared" si="29"/>
        <v>915</v>
      </c>
      <c r="L138" s="1">
        <f t="shared" si="29"/>
        <v>919</v>
      </c>
      <c r="M138" s="1">
        <f t="shared" si="29"/>
        <v>921</v>
      </c>
      <c r="N138" s="1">
        <f t="shared" si="29"/>
        <v>927</v>
      </c>
      <c r="O138" s="1">
        <f t="shared" si="29"/>
        <v>935</v>
      </c>
      <c r="P138" s="1">
        <f t="shared" si="29"/>
        <v>938</v>
      </c>
      <c r="Q138" s="1">
        <f t="shared" si="29"/>
        <v>942</v>
      </c>
      <c r="R138" s="1">
        <f t="shared" si="29"/>
        <v>942</v>
      </c>
      <c r="S138" s="1">
        <f t="shared" si="29"/>
        <v>943</v>
      </c>
      <c r="T138" s="1">
        <f t="shared" si="29"/>
        <v>945</v>
      </c>
      <c r="U138" s="1">
        <f t="shared" si="29"/>
        <v>948</v>
      </c>
      <c r="V138" s="1">
        <f t="shared" si="29"/>
        <v>951</v>
      </c>
      <c r="W138" s="1">
        <f t="shared" si="29"/>
        <v>954</v>
      </c>
      <c r="X138" s="1">
        <f t="shared" si="29"/>
        <v>954</v>
      </c>
      <c r="Y138" s="1">
        <f t="shared" si="29"/>
        <v>969</v>
      </c>
      <c r="Z138" s="1">
        <f t="shared" si="29"/>
        <v>969</v>
      </c>
      <c r="AA138" s="1">
        <f t="shared" si="29"/>
        <v>971</v>
      </c>
      <c r="AB138" s="1">
        <f t="shared" si="29"/>
        <v>974</v>
      </c>
      <c r="AC138" s="1">
        <f t="shared" si="29"/>
        <v>980</v>
      </c>
      <c r="AD138" s="1">
        <f t="shared" si="29"/>
        <v>981</v>
      </c>
      <c r="AE138" s="1">
        <f t="shared" si="29"/>
        <v>986</v>
      </c>
      <c r="AF138" s="1">
        <f t="shared" si="29"/>
        <v>994</v>
      </c>
      <c r="AG138" s="1">
        <f t="shared" si="29"/>
        <v>1015</v>
      </c>
      <c r="AH138" s="1">
        <f t="shared" si="29"/>
        <v>1017</v>
      </c>
      <c r="AI138" s="1">
        <f t="shared" si="29"/>
        <v>1051</v>
      </c>
      <c r="AJ138" t="s">
        <v>59</v>
      </c>
      <c r="AP138" s="1">
        <v>132</v>
      </c>
      <c r="AQ138" s="60">
        <f t="shared" si="28"/>
        <v>0.20276497695852536</v>
      </c>
      <c r="AR138" s="4">
        <v>-1.1257360581918554E-3</v>
      </c>
      <c r="AS138" s="4">
        <v>1.5122353588122393E-3</v>
      </c>
    </row>
    <row r="139" spans="2:45" x14ac:dyDescent="0.3">
      <c r="B139" s="44" t="s">
        <v>38</v>
      </c>
      <c r="D139">
        <v>1</v>
      </c>
      <c r="E139" s="31">
        <f t="shared" ref="E139:AI144" si="30">E103</f>
        <v>-1.2050054070755377E-2</v>
      </c>
      <c r="F139" s="31">
        <f t="shared" si="30"/>
        <v>-3.2905916885524418E-2</v>
      </c>
      <c r="G139" s="31">
        <f t="shared" si="30"/>
        <v>1.112312683454356E-2</v>
      </c>
      <c r="H139" s="31">
        <f t="shared" si="30"/>
        <v>-2.2091765796384916E-2</v>
      </c>
      <c r="I139" s="31">
        <f t="shared" si="30"/>
        <v>5.5924609918121503E-2</v>
      </c>
      <c r="J139" s="31">
        <f t="shared" si="30"/>
        <v>3.8158504557392316E-2</v>
      </c>
      <c r="K139" s="31">
        <f t="shared" si="30"/>
        <v>2.1164838560173097E-2</v>
      </c>
      <c r="L139" s="31">
        <f t="shared" si="30"/>
        <v>-3.2133477522014453E-2</v>
      </c>
      <c r="M139" s="31">
        <f t="shared" si="30"/>
        <v>4.5110458828982E-2</v>
      </c>
      <c r="N139" s="31">
        <f t="shared" si="30"/>
        <v>-2.0546887069364986E-2</v>
      </c>
      <c r="O139" s="31">
        <f t="shared" si="30"/>
        <v>1.2668005561563488E-2</v>
      </c>
      <c r="P139" s="31">
        <f t="shared" si="30"/>
        <v>3.3523868376332533E-2</v>
      </c>
      <c r="Q139" s="31">
        <f t="shared" si="30"/>
        <v>-7.4154178896955894E-3</v>
      </c>
      <c r="R139" s="31">
        <f t="shared" si="30"/>
        <v>4.9436119264638428E-3</v>
      </c>
      <c r="S139" s="31">
        <f t="shared" si="30"/>
        <v>-5.8705391626756604E-3</v>
      </c>
      <c r="T139" s="31">
        <f t="shared" si="30"/>
        <v>-5.8705391626756604E-3</v>
      </c>
      <c r="U139" s="31">
        <f t="shared" si="30"/>
        <v>9.3001699366599799E-2</v>
      </c>
      <c r="V139" s="31">
        <f t="shared" si="30"/>
        <v>5.7160512899738078E-3</v>
      </c>
      <c r="W139" s="31">
        <f t="shared" si="30"/>
        <v>2.2709717287193027E-2</v>
      </c>
      <c r="X139" s="31">
        <f t="shared" si="30"/>
        <v>3.1206550285802638E-2</v>
      </c>
      <c r="Y139" s="31">
        <f t="shared" si="30"/>
        <v>-7.4154178896955894E-3</v>
      </c>
      <c r="Z139" s="31">
        <f t="shared" si="30"/>
        <v>-2.1319326432874951E-2</v>
      </c>
      <c r="AA139" s="31">
        <f t="shared" si="30"/>
        <v>-1.7457129615325129E-2</v>
      </c>
      <c r="AB139" s="31">
        <f t="shared" si="30"/>
        <v>5.9786806735671327E-2</v>
      </c>
      <c r="AC139" s="31">
        <f t="shared" si="30"/>
        <v>5.3607291827591608E-2</v>
      </c>
      <c r="AD139" s="31">
        <f t="shared" si="30"/>
        <v>2.4254596014212957E-2</v>
      </c>
      <c r="AE139" s="31">
        <f t="shared" si="30"/>
        <v>-0.14799938204850913</v>
      </c>
      <c r="AF139" s="31">
        <f t="shared" si="30"/>
        <v>8.4504866367990192E-2</v>
      </c>
      <c r="AG139" s="31">
        <f t="shared" si="30"/>
        <v>0.11308512281785887</v>
      </c>
      <c r="AH139" s="31">
        <f t="shared" si="30"/>
        <v>4.7427776919511895E-2</v>
      </c>
      <c r="AI139" s="45">
        <f t="shared" si="30"/>
        <v>0.10536072918275922</v>
      </c>
      <c r="AP139" s="1">
        <v>133</v>
      </c>
      <c r="AQ139" s="60">
        <f t="shared" si="28"/>
        <v>0.20430107526881722</v>
      </c>
      <c r="AR139" s="4">
        <v>-9.412397472099575E-4</v>
      </c>
      <c r="AS139" s="4">
        <v>1.9912385503783351E-3</v>
      </c>
    </row>
    <row r="140" spans="2:45" x14ac:dyDescent="0.3">
      <c r="B140" s="13"/>
      <c r="D140">
        <v>3</v>
      </c>
      <c r="E140" s="31">
        <f t="shared" si="30"/>
        <v>-1.8421776189166864E-2</v>
      </c>
      <c r="F140" s="31">
        <f t="shared" si="30"/>
        <v>-2.3920813857574892E-2</v>
      </c>
      <c r="G140" s="31">
        <f t="shared" si="30"/>
        <v>2.832004399230138E-2</v>
      </c>
      <c r="H140" s="31">
        <f t="shared" si="30"/>
        <v>-1.4984877646411847E-2</v>
      </c>
      <c r="I140" s="31">
        <f t="shared" si="30"/>
        <v>2.9007423700852384E-2</v>
      </c>
      <c r="J140" s="31">
        <f t="shared" si="30"/>
        <v>3.0382183117954389E-2</v>
      </c>
      <c r="K140" s="31">
        <f t="shared" si="30"/>
        <v>2.2821006323893351E-2</v>
      </c>
      <c r="L140" s="31">
        <f t="shared" si="30"/>
        <v>4.9491339015672571E-3</v>
      </c>
      <c r="M140" s="31">
        <f t="shared" si="30"/>
        <v>4.2067638163321451E-2</v>
      </c>
      <c r="N140" s="31">
        <f t="shared" si="30"/>
        <v>1.3197690404179301E-2</v>
      </c>
      <c r="O140" s="31">
        <f t="shared" si="30"/>
        <v>2.6945284575199371E-2</v>
      </c>
      <c r="P140" s="31">
        <f t="shared" si="30"/>
        <v>4.2755017871872456E-2</v>
      </c>
      <c r="Q140" s="31">
        <f t="shared" si="30"/>
        <v>3.0382183117954389E-2</v>
      </c>
      <c r="R140" s="31">
        <f t="shared" si="30"/>
        <v>8.386032444322275E-3</v>
      </c>
      <c r="S140" s="31">
        <f t="shared" si="30"/>
        <v>-2.6120428924937826E-3</v>
      </c>
      <c r="T140" s="31">
        <f t="shared" si="30"/>
        <v>1.5122353588122393E-3</v>
      </c>
      <c r="U140" s="31">
        <f t="shared" si="30"/>
        <v>8.7434698927687682E-2</v>
      </c>
      <c r="V140" s="31">
        <f t="shared" si="30"/>
        <v>2.832004399230138E-2</v>
      </c>
      <c r="W140" s="31">
        <f t="shared" si="30"/>
        <v>4.344239758042346E-2</v>
      </c>
      <c r="X140" s="31">
        <f t="shared" si="30"/>
        <v>5.3753093208688513E-2</v>
      </c>
      <c r="Y140" s="31">
        <f t="shared" si="30"/>
        <v>2.0071487489689337E-2</v>
      </c>
      <c r="Z140" s="31">
        <f t="shared" si="30"/>
        <v>4.2755017871872456E-2</v>
      </c>
      <c r="AA140" s="31">
        <f t="shared" si="30"/>
        <v>-1.7734396480615863E-2</v>
      </c>
      <c r="AB140" s="31">
        <f t="shared" si="30"/>
        <v>3.3131701952158407E-2</v>
      </c>
      <c r="AC140" s="31">
        <f t="shared" si="30"/>
        <v>2.4883145449546361E-2</v>
      </c>
      <c r="AD140" s="31">
        <f t="shared" si="30"/>
        <v>6.6813307671157576E-2</v>
      </c>
      <c r="AE140" s="31">
        <f t="shared" si="30"/>
        <v>-3.8355787737145972E-2</v>
      </c>
      <c r="AF140" s="31">
        <f t="shared" si="30"/>
        <v>8.3310420676381669E-2</v>
      </c>
      <c r="AG140" s="31">
        <f t="shared" si="30"/>
        <v>0.11836678581248285</v>
      </c>
      <c r="AH140" s="31">
        <f t="shared" si="30"/>
        <v>9.7058014847401744E-2</v>
      </c>
      <c r="AI140" s="45">
        <f t="shared" si="30"/>
        <v>7.5749243882320627E-2</v>
      </c>
      <c r="AP140" s="1">
        <v>134</v>
      </c>
      <c r="AQ140" s="60">
        <f t="shared" si="28"/>
        <v>0.20583717357910905</v>
      </c>
      <c r="AR140" s="4">
        <v>-8.8287227781045448E-4</v>
      </c>
      <c r="AS140" s="4">
        <v>2.0126509488211288E-3</v>
      </c>
    </row>
    <row r="141" spans="2:45" x14ac:dyDescent="0.3">
      <c r="B141" s="13"/>
      <c r="D141">
        <v>5</v>
      </c>
      <c r="E141" s="31">
        <f t="shared" si="30"/>
        <v>-1.9351464435146386E-2</v>
      </c>
      <c r="F141" s="31">
        <f t="shared" si="30"/>
        <v>-1.8043933054393248E-2</v>
      </c>
      <c r="G141" s="31">
        <f t="shared" si="30"/>
        <v>2.7719665271966589E-2</v>
      </c>
      <c r="H141" s="31">
        <f t="shared" si="30"/>
        <v>-1.9351464435146386E-2</v>
      </c>
      <c r="I141" s="31">
        <f t="shared" si="30"/>
        <v>2.9027196652719727E-2</v>
      </c>
      <c r="J141" s="31">
        <f t="shared" si="30"/>
        <v>4.0141213389121404E-2</v>
      </c>
      <c r="K141" s="31">
        <f t="shared" si="30"/>
        <v>2.6412133891213451E-2</v>
      </c>
      <c r="L141" s="31">
        <f t="shared" si="30"/>
        <v>-3.92259414225882E-4</v>
      </c>
      <c r="M141" s="31">
        <f t="shared" si="30"/>
        <v>3.4911087866108845E-2</v>
      </c>
      <c r="N141" s="31">
        <f t="shared" si="30"/>
        <v>1.2029288702928931E-2</v>
      </c>
      <c r="O141" s="31">
        <f t="shared" si="30"/>
        <v>5.6485355648535629E-2</v>
      </c>
      <c r="P141" s="31">
        <f t="shared" si="30"/>
        <v>4.929393305439337E-2</v>
      </c>
      <c r="Q141" s="31">
        <f t="shared" si="30"/>
        <v>5.9100418410041905E-2</v>
      </c>
      <c r="R141" s="31">
        <f t="shared" si="30"/>
        <v>2.9680962343096296E-2</v>
      </c>
      <c r="S141" s="31">
        <f t="shared" si="30"/>
        <v>9.4142259414226534E-3</v>
      </c>
      <c r="T141" s="31">
        <f t="shared" si="30"/>
        <v>8.1066945606695154E-3</v>
      </c>
      <c r="U141" s="31">
        <f t="shared" si="30"/>
        <v>8.1328451882845251E-2</v>
      </c>
      <c r="V141" s="31">
        <f t="shared" si="30"/>
        <v>4.6678870292887094E-2</v>
      </c>
      <c r="W141" s="31">
        <f t="shared" si="30"/>
        <v>6.5638075313807595E-2</v>
      </c>
      <c r="X141" s="31">
        <f t="shared" si="30"/>
        <v>6.4984309623431019E-2</v>
      </c>
      <c r="Y141" s="31">
        <f t="shared" si="30"/>
        <v>3.8833682008368266E-2</v>
      </c>
      <c r="Z141" s="31">
        <f t="shared" si="30"/>
        <v>6.1061715481171612E-2</v>
      </c>
      <c r="AA141" s="31">
        <f t="shared" si="30"/>
        <v>1.0067991631799222E-2</v>
      </c>
      <c r="AB141" s="31">
        <f t="shared" si="30"/>
        <v>2.5758368200836882E-2</v>
      </c>
      <c r="AC141" s="31">
        <f t="shared" si="30"/>
        <v>2.706589958159002E-2</v>
      </c>
      <c r="AD141" s="31">
        <f t="shared" si="30"/>
        <v>8.1328451882845251E-2</v>
      </c>
      <c r="AE141" s="31">
        <f t="shared" si="30"/>
        <v>-1.6997907949790202E-3</v>
      </c>
      <c r="AF141" s="31">
        <f t="shared" si="30"/>
        <v>0.10747907949790801</v>
      </c>
      <c r="AG141" s="31">
        <f t="shared" si="30"/>
        <v>0.12970711297071136</v>
      </c>
      <c r="AH141" s="31">
        <f t="shared" si="30"/>
        <v>0.10421025104602517</v>
      </c>
      <c r="AI141" s="45">
        <f t="shared" si="30"/>
        <v>8.7866108786610941E-2</v>
      </c>
      <c r="AP141" s="1">
        <v>135</v>
      </c>
      <c r="AQ141" s="60">
        <f t="shared" si="28"/>
        <v>0.20737327188940091</v>
      </c>
      <c r="AR141" s="4">
        <v>9.1709464416644395E-5</v>
      </c>
      <c r="AS141" s="4">
        <v>2.1870577640550233E-3</v>
      </c>
    </row>
    <row r="142" spans="2:45" x14ac:dyDescent="0.3">
      <c r="B142" s="13"/>
      <c r="D142">
        <v>10</v>
      </c>
      <c r="E142" s="31">
        <f t="shared" si="30"/>
        <v>-1.0643444605708702E-2</v>
      </c>
      <c r="F142" s="31">
        <f t="shared" si="30"/>
        <v>-2.031930333817121E-2</v>
      </c>
      <c r="G142" s="31">
        <f t="shared" si="30"/>
        <v>3.2897919690372576E-2</v>
      </c>
      <c r="H142" s="31">
        <f t="shared" si="30"/>
        <v>-2.5157232704402462E-2</v>
      </c>
      <c r="I142" s="31">
        <f t="shared" si="30"/>
        <v>2.322206095791007E-2</v>
      </c>
      <c r="J142" s="31">
        <f t="shared" si="30"/>
        <v>3.652636671504602E-2</v>
      </c>
      <c r="K142" s="31">
        <f t="shared" si="30"/>
        <v>2.1407837445573352E-2</v>
      </c>
      <c r="L142" s="31">
        <f t="shared" si="30"/>
        <v>5.6845670053217775E-3</v>
      </c>
      <c r="M142" s="31">
        <f t="shared" si="30"/>
        <v>2.5036284470246792E-2</v>
      </c>
      <c r="N142" s="31">
        <f t="shared" si="30"/>
        <v>1.1127237542331938E-2</v>
      </c>
      <c r="O142" s="31">
        <f t="shared" si="30"/>
        <v>6.8577648766328075E-2</v>
      </c>
      <c r="P142" s="31">
        <f t="shared" si="30"/>
        <v>5.4063860667634307E-2</v>
      </c>
      <c r="Q142" s="31">
        <f t="shared" si="30"/>
        <v>6.4344460570875728E-2</v>
      </c>
      <c r="R142" s="31">
        <f t="shared" si="30"/>
        <v>3.3502660861151487E-2</v>
      </c>
      <c r="S142" s="31">
        <f t="shared" si="30"/>
        <v>-1.5723270440251022E-3</v>
      </c>
      <c r="T142" s="31">
        <f t="shared" si="30"/>
        <v>2.6608611514272445E-3</v>
      </c>
      <c r="U142" s="31">
        <f t="shared" si="30"/>
        <v>7.4625060474117141E-2</v>
      </c>
      <c r="V142" s="31">
        <f t="shared" si="30"/>
        <v>6.4344460570875728E-2</v>
      </c>
      <c r="W142" s="31">
        <f t="shared" si="30"/>
        <v>7.0391872278664794E-2</v>
      </c>
      <c r="X142" s="31">
        <f t="shared" si="30"/>
        <v>8.1881954523464015E-2</v>
      </c>
      <c r="Y142" s="31">
        <f t="shared" si="30"/>
        <v>4.8016448959845241E-2</v>
      </c>
      <c r="Z142" s="31">
        <f t="shared" si="30"/>
        <v>7.1601354620222601E-2</v>
      </c>
      <c r="AA142" s="31">
        <f t="shared" si="30"/>
        <v>2.4431543299467885E-2</v>
      </c>
      <c r="AB142" s="31">
        <f t="shared" si="30"/>
        <v>1.2336719883889751E-2</v>
      </c>
      <c r="AC142" s="31">
        <f t="shared" si="30"/>
        <v>2.5036284470246792E-2</v>
      </c>
      <c r="AD142" s="31">
        <f t="shared" si="30"/>
        <v>7.0391872278664794E-2</v>
      </c>
      <c r="AE142" s="31">
        <f t="shared" si="30"/>
        <v>2.322206095791007E-2</v>
      </c>
      <c r="AF142" s="31">
        <f t="shared" si="30"/>
        <v>0.11756168359941951</v>
      </c>
      <c r="AG142" s="31">
        <f t="shared" si="30"/>
        <v>0.12239961296565076</v>
      </c>
      <c r="AH142" s="31">
        <f t="shared" si="30"/>
        <v>0.10244315432994684</v>
      </c>
      <c r="AI142" s="45">
        <f t="shared" si="30"/>
        <v>9.5186260280599969E-2</v>
      </c>
      <c r="AP142" s="1">
        <v>136</v>
      </c>
      <c r="AQ142" s="60">
        <f t="shared" si="28"/>
        <v>0.20890937019969277</v>
      </c>
      <c r="AR142" s="4">
        <v>6.1804697156983925E-4</v>
      </c>
      <c r="AS142" s="4">
        <v>2.6608611514272445E-3</v>
      </c>
    </row>
    <row r="143" spans="2:45" x14ac:dyDescent="0.3">
      <c r="B143" s="13"/>
      <c r="D143">
        <v>15</v>
      </c>
      <c r="E143" s="31">
        <f t="shared" si="30"/>
        <v>-9.7421203438395419E-3</v>
      </c>
      <c r="F143" s="31">
        <f t="shared" si="30"/>
        <v>-2.5214899713467048E-2</v>
      </c>
      <c r="G143" s="31">
        <f t="shared" si="30"/>
        <v>2.9799426934097421E-2</v>
      </c>
      <c r="H143" s="31">
        <f t="shared" si="30"/>
        <v>-2.5787965616045846E-2</v>
      </c>
      <c r="I143" s="31">
        <f t="shared" si="30"/>
        <v>3.0945558739255013E-2</v>
      </c>
      <c r="J143" s="31">
        <f t="shared" si="30"/>
        <v>3.7249283667621778E-2</v>
      </c>
      <c r="K143" s="31">
        <f t="shared" si="30"/>
        <v>2.6361031518624643E-2</v>
      </c>
      <c r="L143" s="31">
        <f t="shared" si="30"/>
        <v>6.8767908309455587E-3</v>
      </c>
      <c r="M143" s="31">
        <f t="shared" si="30"/>
        <v>2.1203438395415473E-2</v>
      </c>
      <c r="N143" s="31">
        <f t="shared" si="30"/>
        <v>1.5472779369627506E-2</v>
      </c>
      <c r="O143" s="31">
        <f t="shared" si="30"/>
        <v>7.3352435530085955E-2</v>
      </c>
      <c r="P143" s="31">
        <f t="shared" si="30"/>
        <v>5.7879656160458454E-2</v>
      </c>
      <c r="Q143" s="31">
        <f t="shared" si="30"/>
        <v>6.70487106017192E-2</v>
      </c>
      <c r="R143" s="31">
        <f t="shared" si="30"/>
        <v>3.5530085959885389E-2</v>
      </c>
      <c r="S143" s="31">
        <f t="shared" si="30"/>
        <v>2.8653295128939827E-3</v>
      </c>
      <c r="T143" s="31">
        <f t="shared" si="30"/>
        <v>9.1690544412607444E-3</v>
      </c>
      <c r="U143" s="31">
        <f t="shared" si="30"/>
        <v>6.8194842406876788E-2</v>
      </c>
      <c r="V143" s="31">
        <f t="shared" si="30"/>
        <v>6.9914040114613177E-2</v>
      </c>
      <c r="W143" s="31">
        <f t="shared" si="30"/>
        <v>7.6217765042979946E-2</v>
      </c>
      <c r="X143" s="31">
        <f t="shared" si="30"/>
        <v>9.0544412607449859E-2</v>
      </c>
      <c r="Y143" s="31">
        <f t="shared" si="30"/>
        <v>4.5845272206303724E-2</v>
      </c>
      <c r="Z143" s="31">
        <f t="shared" si="30"/>
        <v>8.1948424068767914E-2</v>
      </c>
      <c r="AA143" s="31">
        <f t="shared" si="30"/>
        <v>2.7507163323782235E-2</v>
      </c>
      <c r="AB143" s="31">
        <f t="shared" si="30"/>
        <v>6.8767908309455587E-3</v>
      </c>
      <c r="AC143" s="31">
        <f t="shared" si="30"/>
        <v>2.2922636103151862E-2</v>
      </c>
      <c r="AD143" s="31">
        <f t="shared" si="30"/>
        <v>8.2521489971346701E-2</v>
      </c>
      <c r="AE143" s="31">
        <f t="shared" si="30"/>
        <v>3.4383954154727794E-2</v>
      </c>
      <c r="AF143" s="31">
        <f t="shared" si="30"/>
        <v>0.1180515759312321</v>
      </c>
      <c r="AG143" s="31">
        <f t="shared" si="30"/>
        <v>0.12263610315186246</v>
      </c>
      <c r="AH143" s="31">
        <f t="shared" si="30"/>
        <v>0.10659025787965616</v>
      </c>
      <c r="AI143" s="45">
        <f t="shared" si="30"/>
        <v>9.111747851002866E-2</v>
      </c>
      <c r="AP143" s="1">
        <v>137</v>
      </c>
      <c r="AQ143" s="60">
        <f t="shared" si="28"/>
        <v>0.21044546850998463</v>
      </c>
      <c r="AR143" s="4">
        <v>9.4409325999514902E-4</v>
      </c>
      <c r="AS143" s="4">
        <v>2.8395646000946521E-3</v>
      </c>
    </row>
    <row r="144" spans="2:45" x14ac:dyDescent="0.3">
      <c r="B144" s="13"/>
      <c r="D144">
        <v>20</v>
      </c>
      <c r="E144" s="31">
        <f t="shared" si="30"/>
        <v>-8.0061416977406825E-3</v>
      </c>
      <c r="F144" s="31">
        <f t="shared" si="30"/>
        <v>-2.4457117788988764E-2</v>
      </c>
      <c r="G144" s="31">
        <f t="shared" si="30"/>
        <v>2.7089273963588557E-2</v>
      </c>
      <c r="H144" s="31">
        <f t="shared" si="30"/>
        <v>-2.4457117788988764E-2</v>
      </c>
      <c r="I144" s="31">
        <f t="shared" si="30"/>
        <v>2.9831103312129903E-2</v>
      </c>
      <c r="J144" s="31">
        <f t="shared" si="30"/>
        <v>4.0798420706295295E-2</v>
      </c>
      <c r="K144" s="31">
        <f t="shared" si="30"/>
        <v>2.7637639833296826E-2</v>
      </c>
      <c r="L144" s="31">
        <f t="shared" si="30"/>
        <v>4.0579074358412437E-3</v>
      </c>
      <c r="M144" s="31">
        <f t="shared" si="30"/>
        <v>1.7767054178547979E-2</v>
      </c>
      <c r="N144" s="31">
        <f t="shared" si="30"/>
        <v>1.721868830883971E-2</v>
      </c>
      <c r="O144" s="31">
        <f t="shared" si="30"/>
        <v>7.6442202237332807E-2</v>
      </c>
      <c r="P144" s="31">
        <f t="shared" si="30"/>
        <v>6.1087957885501261E-2</v>
      </c>
      <c r="Q144" s="31">
        <f t="shared" si="30"/>
        <v>7.5893836367624534E-2</v>
      </c>
      <c r="R144" s="31">
        <f t="shared" si="30"/>
        <v>3.9153323097170484E-2</v>
      </c>
      <c r="S144" s="31">
        <f t="shared" si="30"/>
        <v>3.509541566132974E-3</v>
      </c>
      <c r="T144" s="31">
        <f t="shared" si="30"/>
        <v>1.2831761351173554E-2</v>
      </c>
      <c r="U144" s="31">
        <f t="shared" si="30"/>
        <v>7.0958543540250107E-2</v>
      </c>
      <c r="V144" s="31">
        <f t="shared" si="30"/>
        <v>7.4797104628207989E-2</v>
      </c>
      <c r="W144" s="31">
        <f t="shared" si="30"/>
        <v>7.9732397455582416E-2</v>
      </c>
      <c r="X144" s="31">
        <f t="shared" si="30"/>
        <v>9.5635007677122227E-2</v>
      </c>
      <c r="Y144" s="31">
        <f t="shared" si="30"/>
        <v>4.7378811142794526E-2</v>
      </c>
      <c r="Z144" s="31">
        <f t="shared" si="30"/>
        <v>8.6861153761789919E-2</v>
      </c>
      <c r="AA144" s="31">
        <f t="shared" si="30"/>
        <v>2.8734371572713364E-2</v>
      </c>
      <c r="AB144" s="31">
        <f t="shared" si="30"/>
        <v>7.3481026540908601E-3</v>
      </c>
      <c r="AC144" s="31">
        <f t="shared" si="30"/>
        <v>2.489581048475548E-2</v>
      </c>
      <c r="AD144" s="31">
        <f t="shared" si="30"/>
        <v>8.0280763325290688E-2</v>
      </c>
      <c r="AE144" s="31">
        <f t="shared" si="30"/>
        <v>4.1895152445711833E-2</v>
      </c>
      <c r="AF144" s="31">
        <f t="shared" si="30"/>
        <v>0.11647291072603647</v>
      </c>
      <c r="AG144" s="31">
        <f t="shared" si="30"/>
        <v>0.12195656942311917</v>
      </c>
      <c r="AH144" s="31">
        <f t="shared" si="30"/>
        <v>0.11044088615924551</v>
      </c>
      <c r="AI144" s="45">
        <f t="shared" si="30"/>
        <v>8.6861153761789919E-2</v>
      </c>
      <c r="AP144" s="1">
        <v>138</v>
      </c>
      <c r="AQ144" s="60">
        <f t="shared" si="28"/>
        <v>0.2119815668202765</v>
      </c>
      <c r="AR144" s="4">
        <v>1.0608203677510608E-3</v>
      </c>
      <c r="AS144" s="4">
        <v>2.8653295128939827E-3</v>
      </c>
    </row>
    <row r="145" spans="2:45" x14ac:dyDescent="0.3">
      <c r="B145" s="14"/>
      <c r="C145" s="39"/>
      <c r="D145" s="47" t="s">
        <v>58</v>
      </c>
      <c r="E145" s="48" cm="1">
        <f t="array" ref="E145">AVERAGE(ABS(E139:E144))</f>
        <v>1.3035833557059591E-2</v>
      </c>
      <c r="F145" s="48" cm="1">
        <f t="array" ref="F145">AVERAGE(ABS(F139:F144))</f>
        <v>2.4143664106353265E-2</v>
      </c>
      <c r="G145" s="48" cm="1">
        <f t="array" ref="G145">AVERAGE(ABS(G139:G144))</f>
        <v>2.6158242781145018E-2</v>
      </c>
      <c r="H145" s="48" cm="1">
        <f t="array" ref="H145">AVERAGE(ABS(H139:H144))</f>
        <v>2.1971737331230038E-2</v>
      </c>
      <c r="I145" s="48" cm="1">
        <f t="array" ref="I145">AVERAGE(ABS(I139:I144))</f>
        <v>3.29929922134981E-2</v>
      </c>
      <c r="J145" s="48" cm="1">
        <f t="array" ref="J145">AVERAGE(ABS(J139:J144))</f>
        <v>3.7209328692238537E-2</v>
      </c>
      <c r="K145" s="48" cm="1">
        <f t="array" ref="K145">AVERAGE(ABS(K139:K144))</f>
        <v>2.4300747928795784E-2</v>
      </c>
      <c r="L145" s="48" cm="1">
        <f t="array" ref="L145">AVERAGE(ABS(L139:L144))</f>
        <v>9.0156893516526952E-3</v>
      </c>
      <c r="M145" s="48" cm="1">
        <f t="array" ref="M145">AVERAGE(ABS(M139:M144))</f>
        <v>3.1015993650437088E-2</v>
      </c>
      <c r="N145" s="48" cm="1">
        <f t="array" ref="N145">AVERAGE(ABS(N139:N144))</f>
        <v>1.4932095232878728E-2</v>
      </c>
      <c r="O145" s="48" cm="1">
        <f t="array" ref="O145">AVERAGE(ABS(O139:O144))</f>
        <v>5.2411822053174219E-2</v>
      </c>
      <c r="P145" s="48" cm="1">
        <f t="array" ref="P145">AVERAGE(ABS(P139:P144))</f>
        <v>4.9767382336032062E-2</v>
      </c>
      <c r="Q145" s="48" cm="1">
        <f t="array" ref="Q145">AVERAGE(ABS(Q139:Q144))</f>
        <v>5.0697504492985219E-2</v>
      </c>
      <c r="R145" s="48" cm="1">
        <f t="array" ref="R145">AVERAGE(ABS(R139:R144))</f>
        <v>2.5199446105348296E-2</v>
      </c>
      <c r="S145" s="48" cm="1">
        <f t="array" ref="S145">AVERAGE(ABS(S139:S144))</f>
        <v>4.3073343532740258E-3</v>
      </c>
      <c r="T145" s="48" cm="1">
        <f t="array" ref="T145">AVERAGE(ABS(T139:T144))</f>
        <v>6.6918576710031591E-3</v>
      </c>
      <c r="U145" s="48" cm="1">
        <f t="array" ref="U145">AVERAGE(ABS(U139:U144))</f>
        <v>7.9257216099729466E-2</v>
      </c>
      <c r="V145" s="48" cm="1">
        <f t="array" ref="V145">AVERAGE(ABS(V139:V144))</f>
        <v>4.8295095148143195E-2</v>
      </c>
      <c r="W145" s="48" cm="1">
        <f t="array" ref="W145">AVERAGE(ABS(W139:W144))</f>
        <v>5.9688704159775202E-2</v>
      </c>
      <c r="X145" s="48" cm="1">
        <f t="array" ref="X145">AVERAGE(ABS(X139:X144))</f>
        <v>6.9667554654326377E-2</v>
      </c>
      <c r="Y145" s="48" cm="1">
        <f t="array" ref="Y145">AVERAGE(ABS(Y139:Y144))</f>
        <v>3.4593519949449446E-2</v>
      </c>
      <c r="Z145" s="48" cm="1">
        <f t="array" ref="Z145">AVERAGE(ABS(Z139:Z144))</f>
        <v>6.0924498706116575E-2</v>
      </c>
      <c r="AA145" s="48" cm="1">
        <f t="array" ref="AA145">AVERAGE(ABS(AA139:AA144))</f>
        <v>2.0988765987283952E-2</v>
      </c>
      <c r="AB145" s="48" cm="1">
        <f t="array" ref="AB145">AVERAGE(ABS(AB139:AB144))</f>
        <v>2.4206415042932129E-2</v>
      </c>
      <c r="AC145" s="48" cm="1">
        <f t="array" ref="AC145">AVERAGE(ABS(AC139:AC144))</f>
        <v>2.9735177986147023E-2</v>
      </c>
      <c r="AD145" s="48" cm="1">
        <f t="array" ref="AD145">AVERAGE(ABS(AD139:AD144))</f>
        <v>6.7598413523919654E-2</v>
      </c>
      <c r="AE145" s="48" cm="1">
        <f t="array" ref="AE145">AVERAGE(ABS(AE139:AE144))</f>
        <v>4.792602135649731E-2</v>
      </c>
      <c r="AF145" s="48" cm="1">
        <f t="array" ref="AF145">AVERAGE(ABS(AF139:AF144))</f>
        <v>0.104563422799828</v>
      </c>
      <c r="AG145" s="48" cm="1">
        <f t="array" ref="AG145">AVERAGE(ABS(AG139:AG144))</f>
        <v>0.12135855119028092</v>
      </c>
      <c r="AH145" s="48" cm="1">
        <f t="array" ref="AH145">AVERAGE(ABS(AH139:AH144))</f>
        <v>9.4695056863631222E-2</v>
      </c>
      <c r="AI145" s="49" cm="1">
        <f t="array" ref="AI145">AVERAGE(ABS(AI139:AI144))</f>
        <v>9.0356829067351555E-2</v>
      </c>
      <c r="AP145" s="1">
        <v>139</v>
      </c>
      <c r="AQ145" s="60">
        <f t="shared" si="28"/>
        <v>0.21351766513056836</v>
      </c>
      <c r="AR145" s="4">
        <v>1.2124306043009962E-3</v>
      </c>
      <c r="AS145" s="4">
        <v>3.3128253667770941E-3</v>
      </c>
    </row>
    <row r="146" spans="2:45" x14ac:dyDescent="0.3">
      <c r="AP146" s="1">
        <v>140</v>
      </c>
      <c r="AQ146" s="60">
        <f t="shared" si="28"/>
        <v>0.21505376344086022</v>
      </c>
      <c r="AR146" s="4">
        <v>1.7650439208604311E-3</v>
      </c>
      <c r="AS146" s="4">
        <v>3.509541566132974E-3</v>
      </c>
    </row>
    <row r="147" spans="2:45" x14ac:dyDescent="0.3">
      <c r="AP147" s="1">
        <v>141</v>
      </c>
      <c r="AQ147" s="60">
        <f t="shared" si="28"/>
        <v>0.21658986175115208</v>
      </c>
      <c r="AR147" s="4">
        <v>2.1755192512930722E-3</v>
      </c>
      <c r="AS147" s="4">
        <v>4.0579074358412437E-3</v>
      </c>
    </row>
    <row r="148" spans="2:45" x14ac:dyDescent="0.3">
      <c r="AP148" s="1">
        <v>142</v>
      </c>
      <c r="AQ148" s="60">
        <f t="shared" si="28"/>
        <v>0.21812596006144394</v>
      </c>
      <c r="AR148" s="4">
        <v>2.4506943634029906E-3</v>
      </c>
      <c r="AS148" s="4">
        <v>4.7628368239054962E-3</v>
      </c>
    </row>
    <row r="149" spans="2:45" x14ac:dyDescent="0.3">
      <c r="AP149" s="1">
        <v>143</v>
      </c>
      <c r="AQ149" s="60">
        <f t="shared" si="28"/>
        <v>0.2196620583717358</v>
      </c>
      <c r="AR149" s="4">
        <v>2.8924240738680863E-3</v>
      </c>
      <c r="AS149" s="4">
        <v>4.9436119264638428E-3</v>
      </c>
    </row>
    <row r="150" spans="2:45" x14ac:dyDescent="0.3">
      <c r="AP150" s="1">
        <v>144</v>
      </c>
      <c r="AQ150" s="60">
        <f t="shared" si="28"/>
        <v>0.22119815668202766</v>
      </c>
      <c r="AR150" s="4">
        <v>3.0341930213560776E-3</v>
      </c>
      <c r="AS150" s="4">
        <v>4.9491339015672571E-3</v>
      </c>
    </row>
    <row r="151" spans="2:45" x14ac:dyDescent="0.3">
      <c r="AP151" s="1">
        <v>145</v>
      </c>
      <c r="AQ151" s="60">
        <f t="shared" si="28"/>
        <v>0.2227342549923195</v>
      </c>
      <c r="AR151" s="4">
        <v>3.4486594726888674E-3</v>
      </c>
      <c r="AS151" s="4">
        <v>5.1772980365340964E-3</v>
      </c>
    </row>
    <row r="152" spans="2:45" x14ac:dyDescent="0.3">
      <c r="AP152" s="1">
        <v>146</v>
      </c>
      <c r="AQ152" s="60">
        <f t="shared" si="28"/>
        <v>0.22427035330261136</v>
      </c>
      <c r="AR152" s="4">
        <v>3.770739064856712E-3</v>
      </c>
      <c r="AS152" s="4">
        <v>5.6845670053217775E-3</v>
      </c>
    </row>
    <row r="153" spans="2:45" x14ac:dyDescent="0.3">
      <c r="AP153" s="1">
        <v>147</v>
      </c>
      <c r="AQ153" s="60">
        <f t="shared" si="28"/>
        <v>0.22580645161290322</v>
      </c>
      <c r="AR153" s="4">
        <v>3.8866243245804424E-3</v>
      </c>
      <c r="AS153" s="4">
        <v>5.7160512899738078E-3</v>
      </c>
    </row>
    <row r="154" spans="2:45" x14ac:dyDescent="0.3">
      <c r="AP154" s="1">
        <v>148</v>
      </c>
      <c r="AQ154" s="60">
        <f t="shared" si="28"/>
        <v>0.22734254992319508</v>
      </c>
      <c r="AR154" s="4">
        <v>4.2011903372622507E-3</v>
      </c>
      <c r="AS154" s="4">
        <v>5.7339449541284407E-3</v>
      </c>
    </row>
    <row r="155" spans="2:45" x14ac:dyDescent="0.3">
      <c r="AP155" s="1">
        <v>149</v>
      </c>
      <c r="AQ155" s="60">
        <f t="shared" si="28"/>
        <v>0.22887864823348694</v>
      </c>
      <c r="AR155" s="4">
        <v>4.7225501770956314E-3</v>
      </c>
      <c r="AS155" s="4">
        <v>5.9660724554341247E-3</v>
      </c>
    </row>
    <row r="156" spans="2:45" x14ac:dyDescent="0.3">
      <c r="AP156" s="1">
        <v>150</v>
      </c>
      <c r="AQ156" s="60">
        <f t="shared" si="28"/>
        <v>0.2304147465437788</v>
      </c>
      <c r="AR156" s="4">
        <v>4.9019607843137254E-3</v>
      </c>
      <c r="AS156" s="4">
        <v>6.6154121222958082E-3</v>
      </c>
    </row>
    <row r="157" spans="2:45" x14ac:dyDescent="0.3">
      <c r="AP157" s="1">
        <v>151</v>
      </c>
      <c r="AQ157" s="60">
        <f t="shared" si="28"/>
        <v>0.23195084485407066</v>
      </c>
      <c r="AR157" s="4">
        <v>5.3085600530855138E-3</v>
      </c>
      <c r="AS157" s="4">
        <v>6.8767908309455587E-3</v>
      </c>
    </row>
    <row r="158" spans="2:45" x14ac:dyDescent="0.3">
      <c r="AP158" s="1">
        <v>152</v>
      </c>
      <c r="AQ158" s="60">
        <f t="shared" si="28"/>
        <v>0.23348694316436253</v>
      </c>
      <c r="AR158" s="4">
        <v>5.5624227441285539E-3</v>
      </c>
      <c r="AS158" s="4">
        <v>6.8767908309455587E-3</v>
      </c>
    </row>
    <row r="159" spans="2:45" x14ac:dyDescent="0.3">
      <c r="AP159" s="1">
        <v>153</v>
      </c>
      <c r="AQ159" s="60">
        <f t="shared" si="28"/>
        <v>0.23502304147465439</v>
      </c>
      <c r="AR159" s="4">
        <v>5.8697972251868418E-3</v>
      </c>
      <c r="AS159" s="4">
        <v>6.9407929330108555E-3</v>
      </c>
    </row>
    <row r="160" spans="2:45" x14ac:dyDescent="0.3">
      <c r="AP160" s="1">
        <v>154</v>
      </c>
      <c r="AQ160" s="60">
        <f t="shared" si="28"/>
        <v>0.23655913978494625</v>
      </c>
      <c r="AR160" s="4">
        <v>6.0113154172560116E-3</v>
      </c>
      <c r="AS160" s="4">
        <v>7.2570273746096741E-3</v>
      </c>
    </row>
    <row r="161" spans="42:45" x14ac:dyDescent="0.3">
      <c r="AP161" s="1">
        <v>155</v>
      </c>
      <c r="AQ161" s="60">
        <f t="shared" si="28"/>
        <v>0.23809523809523808</v>
      </c>
      <c r="AR161" s="4">
        <v>6.0136581388237458E-3</v>
      </c>
      <c r="AS161" s="4">
        <v>7.3481026540908601E-3</v>
      </c>
    </row>
    <row r="162" spans="42:45" x14ac:dyDescent="0.3">
      <c r="AP162" s="1">
        <v>156</v>
      </c>
      <c r="AQ162" s="60">
        <f t="shared" si="28"/>
        <v>0.23963133640552994</v>
      </c>
      <c r="AR162" s="4">
        <v>6.2994669681795783E-3</v>
      </c>
      <c r="AS162" s="4">
        <v>7.5667064914376738E-3</v>
      </c>
    </row>
    <row r="163" spans="42:45" x14ac:dyDescent="0.3">
      <c r="AP163" s="1">
        <v>157</v>
      </c>
      <c r="AQ163" s="60">
        <f t="shared" si="28"/>
        <v>0.2411674347158218</v>
      </c>
      <c r="AR163" s="4">
        <v>6.2994669681795783E-3</v>
      </c>
      <c r="AS163" s="4">
        <v>7.8092889436909164E-3</v>
      </c>
    </row>
    <row r="164" spans="42:45" x14ac:dyDescent="0.3">
      <c r="AP164" s="1">
        <v>158</v>
      </c>
      <c r="AQ164" s="60">
        <f t="shared" si="28"/>
        <v>0.24270353302611367</v>
      </c>
      <c r="AR164" s="4">
        <v>6.379585326953748E-3</v>
      </c>
      <c r="AS164" s="4">
        <v>7.8971347575174187E-3</v>
      </c>
    </row>
    <row r="165" spans="42:45" x14ac:dyDescent="0.3">
      <c r="AP165" s="1">
        <v>159</v>
      </c>
      <c r="AQ165" s="60">
        <f t="shared" si="28"/>
        <v>0.24423963133640553</v>
      </c>
      <c r="AR165" s="4">
        <v>6.6364622551209826E-3</v>
      </c>
      <c r="AS165" s="4">
        <v>8.0118435948794264E-3</v>
      </c>
    </row>
    <row r="166" spans="42:45" x14ac:dyDescent="0.3">
      <c r="AP166" s="1">
        <v>160</v>
      </c>
      <c r="AQ166" s="60">
        <f t="shared" si="28"/>
        <v>0.24577572964669739</v>
      </c>
      <c r="AR166" s="4">
        <v>6.798516687268232E-3</v>
      </c>
      <c r="AS166" s="4">
        <v>8.027522935779817E-3</v>
      </c>
    </row>
    <row r="167" spans="42:45" x14ac:dyDescent="0.3">
      <c r="AP167" s="1">
        <v>161</v>
      </c>
      <c r="AQ167" s="60">
        <f t="shared" si="28"/>
        <v>0.24731182795698925</v>
      </c>
      <c r="AR167" s="4">
        <v>7.4257425742574254E-3</v>
      </c>
      <c r="AS167" s="4">
        <v>8.1066945606695154E-3</v>
      </c>
    </row>
    <row r="168" spans="42:45" x14ac:dyDescent="0.3">
      <c r="AP168" s="1">
        <v>162</v>
      </c>
      <c r="AQ168" s="60">
        <f t="shared" si="28"/>
        <v>0.24884792626728111</v>
      </c>
      <c r="AR168" s="4">
        <v>7.4428495481127059E-3</v>
      </c>
      <c r="AS168" s="4">
        <v>8.1078440949496483E-3</v>
      </c>
    </row>
    <row r="169" spans="42:45" x14ac:dyDescent="0.3">
      <c r="AP169" s="1">
        <v>163</v>
      </c>
      <c r="AQ169" s="60">
        <f t="shared" si="28"/>
        <v>0.25038402457757297</v>
      </c>
      <c r="AR169" s="4">
        <v>7.7519379844961647E-3</v>
      </c>
      <c r="AS169" s="4">
        <v>8.2203041512535959E-3</v>
      </c>
    </row>
    <row r="170" spans="42:45" x14ac:dyDescent="0.3">
      <c r="AP170" s="1">
        <v>164</v>
      </c>
      <c r="AQ170" s="60">
        <f t="shared" si="28"/>
        <v>0.25192012288786481</v>
      </c>
      <c r="AR170" s="4">
        <v>7.9667474887426797E-3</v>
      </c>
      <c r="AS170" s="4">
        <v>8.386032444322275E-3</v>
      </c>
    </row>
    <row r="171" spans="42:45" x14ac:dyDescent="0.3">
      <c r="AP171" s="1">
        <v>165</v>
      </c>
      <c r="AQ171" s="60">
        <f t="shared" si="28"/>
        <v>0.25345622119815669</v>
      </c>
      <c r="AR171" s="4">
        <v>8.8041085840057844E-3</v>
      </c>
      <c r="AS171" s="4">
        <v>8.5455622303070543E-3</v>
      </c>
    </row>
    <row r="172" spans="42:45" x14ac:dyDescent="0.3">
      <c r="AP172" s="1">
        <v>166</v>
      </c>
      <c r="AQ172" s="60">
        <f t="shared" si="28"/>
        <v>0.25499231950844853</v>
      </c>
      <c r="AR172" s="4">
        <v>9.0497737556561094E-3</v>
      </c>
      <c r="AS172" s="4">
        <v>8.8339980273596241E-3</v>
      </c>
    </row>
    <row r="173" spans="42:45" x14ac:dyDescent="0.3">
      <c r="AP173" s="1">
        <v>167</v>
      </c>
      <c r="AQ173" s="60">
        <f t="shared" si="28"/>
        <v>0.25652841781874042</v>
      </c>
      <c r="AR173" s="4">
        <v>9.3206818372658564E-3</v>
      </c>
      <c r="AS173" s="4">
        <v>8.8412880966072128E-3</v>
      </c>
    </row>
    <row r="174" spans="42:45" x14ac:dyDescent="0.3">
      <c r="AP174" s="1">
        <v>168</v>
      </c>
      <c r="AQ174" s="60">
        <f t="shared" si="28"/>
        <v>0.25806451612903225</v>
      </c>
      <c r="AR174" s="4">
        <v>9.4451003541912628E-3</v>
      </c>
      <c r="AS174" s="4">
        <v>9.1690544412607444E-3</v>
      </c>
    </row>
    <row r="175" spans="42:45" x14ac:dyDescent="0.3">
      <c r="AP175" s="1">
        <v>169</v>
      </c>
      <c r="AQ175" s="60">
        <f t="shared" si="28"/>
        <v>0.25960061443932414</v>
      </c>
      <c r="AR175" s="4">
        <v>9.8157859351888591E-3</v>
      </c>
      <c r="AS175" s="4">
        <v>9.4142259414226534E-3</v>
      </c>
    </row>
    <row r="176" spans="42:45" x14ac:dyDescent="0.3">
      <c r="AP176" s="1">
        <v>170</v>
      </c>
      <c r="AQ176" s="60">
        <f t="shared" si="28"/>
        <v>0.26113671274961597</v>
      </c>
      <c r="AR176" s="4">
        <v>9.9077888954287058E-3</v>
      </c>
      <c r="AS176" s="4">
        <v>9.4190668045951737E-3</v>
      </c>
    </row>
    <row r="177" spans="42:45" x14ac:dyDescent="0.3">
      <c r="AP177" s="1">
        <v>171</v>
      </c>
      <c r="AQ177" s="60">
        <f t="shared" si="28"/>
        <v>0.26267281105990781</v>
      </c>
      <c r="AR177" s="4">
        <v>1.012348425853824E-2</v>
      </c>
      <c r="AS177" s="4">
        <v>9.4652153336488402E-3</v>
      </c>
    </row>
    <row r="178" spans="42:45" x14ac:dyDescent="0.3">
      <c r="AP178" s="1">
        <v>172</v>
      </c>
      <c r="AQ178" s="60">
        <f t="shared" si="28"/>
        <v>0.2642089093701997</v>
      </c>
      <c r="AR178" s="4">
        <v>1.0398273494212304E-2</v>
      </c>
      <c r="AS178" s="4">
        <v>9.569881165211928E-3</v>
      </c>
    </row>
    <row r="179" spans="42:45" x14ac:dyDescent="0.3">
      <c r="AP179" s="1">
        <v>173</v>
      </c>
      <c r="AQ179" s="60">
        <f t="shared" si="28"/>
        <v>0.26574500768049153</v>
      </c>
      <c r="AR179" s="4">
        <v>1.0398273494212304E-2</v>
      </c>
      <c r="AS179" s="4">
        <v>9.9220411055988191E-3</v>
      </c>
    </row>
    <row r="180" spans="42:45" x14ac:dyDescent="0.3">
      <c r="AP180" s="1">
        <v>174</v>
      </c>
      <c r="AQ180" s="60">
        <f t="shared" si="28"/>
        <v>0.26728110599078342</v>
      </c>
      <c r="AR180" s="4">
        <v>1.0580233436896389E-2</v>
      </c>
      <c r="AS180" s="4">
        <v>1.0061541467226681E-2</v>
      </c>
    </row>
    <row r="181" spans="42:45" x14ac:dyDescent="0.3">
      <c r="AP181" s="1">
        <v>175</v>
      </c>
      <c r="AQ181" s="60">
        <f t="shared" si="28"/>
        <v>0.26881720430107525</v>
      </c>
      <c r="AR181" s="4">
        <v>1.0582010582010581E-2</v>
      </c>
      <c r="AS181" s="4">
        <v>1.0067991631799222E-2</v>
      </c>
    </row>
    <row r="182" spans="42:45" x14ac:dyDescent="0.3">
      <c r="AP182" s="1">
        <v>176</v>
      </c>
      <c r="AQ182" s="60">
        <f t="shared" si="28"/>
        <v>0.27035330261136714</v>
      </c>
      <c r="AR182" s="4">
        <v>1.0600346549791027E-2</v>
      </c>
      <c r="AS182" s="4">
        <v>1.0308605728453027E-2</v>
      </c>
    </row>
    <row r="183" spans="42:45" x14ac:dyDescent="0.3">
      <c r="AP183" s="1">
        <v>177</v>
      </c>
      <c r="AQ183" s="60">
        <f t="shared" si="28"/>
        <v>0.27188940092165897</v>
      </c>
      <c r="AR183" s="4">
        <v>1.0940608127308959E-2</v>
      </c>
      <c r="AS183" s="4">
        <v>1.0621516458092358E-2</v>
      </c>
    </row>
    <row r="184" spans="42:45" x14ac:dyDescent="0.3">
      <c r="AP184" s="1">
        <v>178</v>
      </c>
      <c r="AQ184" s="60">
        <f t="shared" si="28"/>
        <v>0.27342549923195086</v>
      </c>
      <c r="AR184" s="4">
        <v>1.0996302967105799E-2</v>
      </c>
      <c r="AS184" s="4">
        <v>1.0931471614918328E-2</v>
      </c>
    </row>
    <row r="185" spans="42:45" x14ac:dyDescent="0.3">
      <c r="AP185" s="1">
        <v>179</v>
      </c>
      <c r="AQ185" s="60">
        <f t="shared" si="28"/>
        <v>0.2749615975422427</v>
      </c>
      <c r="AR185" s="4">
        <v>1.1019719498049189E-2</v>
      </c>
      <c r="AS185" s="4">
        <v>1.0934494279639519E-2</v>
      </c>
    </row>
    <row r="186" spans="42:45" x14ac:dyDescent="0.3">
      <c r="AP186" s="1">
        <v>180</v>
      </c>
      <c r="AQ186" s="60">
        <f t="shared" si="28"/>
        <v>0.27649769585253459</v>
      </c>
      <c r="AR186" s="4">
        <v>1.1422372535256265E-2</v>
      </c>
      <c r="AS186" s="4">
        <v>1.1083848041289372E-2</v>
      </c>
    </row>
    <row r="187" spans="42:45" x14ac:dyDescent="0.3">
      <c r="AP187" s="1">
        <v>181</v>
      </c>
      <c r="AQ187" s="60">
        <f t="shared" si="28"/>
        <v>0.27803379416282642</v>
      </c>
      <c r="AR187" s="4">
        <v>1.1470281543274157E-2</v>
      </c>
      <c r="AS187" s="4">
        <v>1.112312683454356E-2</v>
      </c>
    </row>
    <row r="188" spans="42:45" x14ac:dyDescent="0.3">
      <c r="AP188" s="1">
        <v>182</v>
      </c>
      <c r="AQ188" s="60">
        <f t="shared" si="28"/>
        <v>0.27956989247311825</v>
      </c>
      <c r="AR188" s="4">
        <v>1.1741433220598617E-2</v>
      </c>
      <c r="AS188" s="4">
        <v>1.1127237542331938E-2</v>
      </c>
    </row>
    <row r="189" spans="42:45" x14ac:dyDescent="0.3">
      <c r="AP189" s="1">
        <v>183</v>
      </c>
      <c r="AQ189" s="60">
        <f t="shared" si="28"/>
        <v>0.28110599078341014</v>
      </c>
      <c r="AR189" s="4">
        <v>1.1742892459826947E-2</v>
      </c>
      <c r="AS189" s="4">
        <v>1.1831519167061051E-2</v>
      </c>
    </row>
    <row r="190" spans="42:45" x14ac:dyDescent="0.3">
      <c r="AP190" s="1">
        <v>184</v>
      </c>
      <c r="AQ190" s="60">
        <f t="shared" si="28"/>
        <v>0.28264208909370198</v>
      </c>
      <c r="AR190" s="4">
        <v>1.1803011803011803E-2</v>
      </c>
      <c r="AS190" s="4">
        <v>1.2029288702928931E-2</v>
      </c>
    </row>
    <row r="191" spans="42:45" x14ac:dyDescent="0.3">
      <c r="AP191" s="1">
        <v>185</v>
      </c>
      <c r="AQ191" s="60">
        <f t="shared" si="28"/>
        <v>0.28417818740399386</v>
      </c>
      <c r="AR191" s="4">
        <v>1.2013939838591258E-2</v>
      </c>
      <c r="AS191" s="4">
        <v>1.2336719883889751E-2</v>
      </c>
    </row>
    <row r="192" spans="42:45" x14ac:dyDescent="0.3">
      <c r="AP192" s="1">
        <v>186</v>
      </c>
      <c r="AQ192" s="60">
        <f t="shared" si="28"/>
        <v>0.2857142857142857</v>
      </c>
      <c r="AR192" s="4">
        <v>1.2022630834512023E-2</v>
      </c>
      <c r="AS192" s="4">
        <v>1.2668005561563488E-2</v>
      </c>
    </row>
    <row r="193" spans="42:45" x14ac:dyDescent="0.3">
      <c r="AP193" s="1">
        <v>187</v>
      </c>
      <c r="AQ193" s="60">
        <f t="shared" si="28"/>
        <v>0.28725038402457759</v>
      </c>
      <c r="AR193" s="4">
        <v>1.2129242686780121E-2</v>
      </c>
      <c r="AS193" s="4">
        <v>1.2831761351173554E-2</v>
      </c>
    </row>
    <row r="194" spans="42:45" x14ac:dyDescent="0.3">
      <c r="AP194" s="1">
        <v>188</v>
      </c>
      <c r="AQ194" s="60">
        <f t="shared" si="28"/>
        <v>0.28878648233486942</v>
      </c>
      <c r="AR194" s="4">
        <v>1.2360939431396786E-2</v>
      </c>
      <c r="AS194" s="4">
        <v>1.2958022540425738E-2</v>
      </c>
    </row>
    <row r="195" spans="42:45" x14ac:dyDescent="0.3">
      <c r="AP195" s="1">
        <v>189</v>
      </c>
      <c r="AQ195" s="60">
        <f t="shared" si="28"/>
        <v>0.29032258064516131</v>
      </c>
      <c r="AR195" s="4">
        <v>1.2505042355788563E-2</v>
      </c>
      <c r="AS195" s="4">
        <v>1.3197690404179301E-2</v>
      </c>
    </row>
    <row r="196" spans="42:45" x14ac:dyDescent="0.3">
      <c r="AP196" s="1">
        <v>190</v>
      </c>
      <c r="AQ196" s="60">
        <f t="shared" si="28"/>
        <v>0.29185867895545314</v>
      </c>
      <c r="AR196" s="4">
        <v>1.2759170653907496E-2</v>
      </c>
      <c r="AS196" s="4">
        <v>1.3480511868711492E-2</v>
      </c>
    </row>
    <row r="197" spans="42:45" x14ac:dyDescent="0.3">
      <c r="AP197" s="1">
        <v>191</v>
      </c>
      <c r="AQ197" s="60">
        <f t="shared" si="28"/>
        <v>0.29339477726574503</v>
      </c>
      <c r="AR197" s="4">
        <v>1.378232452401257E-2</v>
      </c>
      <c r="AS197" s="4">
        <v>1.3570822731128045E-2</v>
      </c>
    </row>
    <row r="198" spans="42:45" x14ac:dyDescent="0.3">
      <c r="AP198" s="1">
        <v>192</v>
      </c>
      <c r="AQ198" s="60">
        <f t="shared" si="28"/>
        <v>0.29493087557603687</v>
      </c>
      <c r="AR198" s="4">
        <v>1.4120667522464726E-2</v>
      </c>
      <c r="AS198" s="4">
        <v>1.3767209011264162E-2</v>
      </c>
    </row>
    <row r="199" spans="42:45" x14ac:dyDescent="0.3">
      <c r="AP199" s="1">
        <v>193</v>
      </c>
      <c r="AQ199" s="60">
        <f t="shared" si="28"/>
        <v>0.2964669738863287</v>
      </c>
      <c r="AR199" s="4">
        <v>1.4167650531286895E-2</v>
      </c>
      <c r="AS199" s="4">
        <v>1.4875709532198052E-2</v>
      </c>
    </row>
    <row r="200" spans="42:45" x14ac:dyDescent="0.3">
      <c r="AP200" s="1">
        <v>194</v>
      </c>
      <c r="AQ200" s="60">
        <f t="shared" ref="AQ200:AQ263" si="31">AP200/651</f>
        <v>0.29800307219662059</v>
      </c>
      <c r="AR200" s="4">
        <v>1.43141530002843E-2</v>
      </c>
      <c r="AS200" s="4">
        <v>1.497866411216585E-2</v>
      </c>
    </row>
    <row r="201" spans="42:45" x14ac:dyDescent="0.3">
      <c r="AP201" s="1">
        <v>195</v>
      </c>
      <c r="AQ201" s="60">
        <f t="shared" si="31"/>
        <v>0.29953917050691242</v>
      </c>
      <c r="AR201" s="4">
        <v>1.4434643143544548E-2</v>
      </c>
      <c r="AS201" s="4">
        <v>1.5065221385265563E-2</v>
      </c>
    </row>
    <row r="202" spans="42:45" x14ac:dyDescent="0.3">
      <c r="AP202" s="1">
        <v>196</v>
      </c>
      <c r="AQ202" s="60">
        <f t="shared" si="31"/>
        <v>0.30107526881720431</v>
      </c>
      <c r="AR202" s="4">
        <v>1.4704166180417812E-2</v>
      </c>
      <c r="AS202" s="4">
        <v>1.5472779369627506E-2</v>
      </c>
    </row>
    <row r="203" spans="42:45" x14ac:dyDescent="0.3">
      <c r="AP203" s="1">
        <v>197</v>
      </c>
      <c r="AQ203" s="60">
        <f t="shared" si="31"/>
        <v>0.30261136712749614</v>
      </c>
      <c r="AR203" s="4">
        <v>1.4765223771093091E-2</v>
      </c>
      <c r="AS203" s="4">
        <v>1.5480938290664225E-2</v>
      </c>
    </row>
    <row r="204" spans="42:45" x14ac:dyDescent="0.3">
      <c r="AP204" s="1">
        <v>198</v>
      </c>
      <c r="AQ204" s="60">
        <f t="shared" si="31"/>
        <v>0.30414746543778803</v>
      </c>
      <c r="AR204" s="4">
        <v>1.4833127317676144E-2</v>
      </c>
      <c r="AS204" s="4">
        <v>1.6160419663254003E-2</v>
      </c>
    </row>
    <row r="205" spans="42:45" x14ac:dyDescent="0.3">
      <c r="AP205" s="1">
        <v>199</v>
      </c>
      <c r="AQ205" s="60">
        <f t="shared" si="31"/>
        <v>0.30568356374807987</v>
      </c>
      <c r="AR205" s="4">
        <v>1.48943540006928E-2</v>
      </c>
      <c r="AS205" s="4">
        <v>1.6449132844627297E-2</v>
      </c>
    </row>
    <row r="206" spans="42:45" x14ac:dyDescent="0.3">
      <c r="AP206" s="1">
        <v>200</v>
      </c>
      <c r="AQ206" s="60">
        <f t="shared" si="31"/>
        <v>0.30721966205837176</v>
      </c>
      <c r="AR206" s="4">
        <v>1.541733120680489E-2</v>
      </c>
      <c r="AS206" s="4">
        <v>1.656412683388547E-2</v>
      </c>
    </row>
    <row r="207" spans="42:45" x14ac:dyDescent="0.3">
      <c r="AP207" s="1">
        <v>201</v>
      </c>
      <c r="AQ207" s="60">
        <f t="shared" si="31"/>
        <v>0.30875576036866359</v>
      </c>
      <c r="AR207" s="4">
        <v>1.6028682906253346E-2</v>
      </c>
      <c r="AS207" s="4">
        <v>1.6720369241487457E-2</v>
      </c>
    </row>
    <row r="208" spans="42:45" x14ac:dyDescent="0.3">
      <c r="AP208" s="1">
        <v>202</v>
      </c>
      <c r="AQ208" s="60">
        <f t="shared" si="31"/>
        <v>0.31029185867895548</v>
      </c>
      <c r="AR208" s="4">
        <v>1.6284088679615484E-2</v>
      </c>
      <c r="AS208" s="4">
        <v>1.7006514933581442E-2</v>
      </c>
    </row>
    <row r="209" spans="42:45" x14ac:dyDescent="0.3">
      <c r="AP209" s="1">
        <v>203</v>
      </c>
      <c r="AQ209" s="60">
        <f t="shared" si="31"/>
        <v>0.31182795698924731</v>
      </c>
      <c r="AR209" s="4">
        <v>1.6599413059427647E-2</v>
      </c>
      <c r="AS209" s="4">
        <v>1.7009213323883724E-2</v>
      </c>
    </row>
    <row r="210" spans="42:45" x14ac:dyDescent="0.3">
      <c r="AP210" s="1">
        <v>204</v>
      </c>
      <c r="AQ210" s="60">
        <f t="shared" si="31"/>
        <v>0.31336405529953915</v>
      </c>
      <c r="AR210" s="4">
        <v>1.666221152989401E-2</v>
      </c>
      <c r="AS210" s="4">
        <v>1.7155795523817859E-2</v>
      </c>
    </row>
    <row r="211" spans="42:45" x14ac:dyDescent="0.3">
      <c r="AP211" s="1">
        <v>205</v>
      </c>
      <c r="AQ211" s="60">
        <f t="shared" si="31"/>
        <v>0.31490015360983103</v>
      </c>
      <c r="AR211" s="4">
        <v>1.6715931097747404E-2</v>
      </c>
      <c r="AS211" s="4">
        <v>1.721868830883971E-2</v>
      </c>
    </row>
    <row r="212" spans="42:45" x14ac:dyDescent="0.3">
      <c r="AP212" s="1">
        <v>206</v>
      </c>
      <c r="AQ212" s="60">
        <f t="shared" si="31"/>
        <v>0.31643625192012287</v>
      </c>
      <c r="AR212" s="4">
        <v>1.7059231035677212E-2</v>
      </c>
      <c r="AS212" s="4">
        <v>1.7522899243329351E-2</v>
      </c>
    </row>
    <row r="213" spans="42:45" x14ac:dyDescent="0.3">
      <c r="AP213" s="1">
        <v>207</v>
      </c>
      <c r="AQ213" s="60">
        <f t="shared" si="31"/>
        <v>0.31797235023041476</v>
      </c>
      <c r="AR213" s="4">
        <v>1.7354544443208393E-2</v>
      </c>
      <c r="AS213" s="4">
        <v>1.7767054178547979E-2</v>
      </c>
    </row>
    <row r="214" spans="42:45" x14ac:dyDescent="0.3">
      <c r="AP214" s="1">
        <v>208</v>
      </c>
      <c r="AQ214" s="60">
        <f t="shared" si="31"/>
        <v>0.31950844854070659</v>
      </c>
      <c r="AR214" s="4">
        <v>1.7621659470183244E-2</v>
      </c>
      <c r="AS214" s="4">
        <v>1.7982963508255363E-2</v>
      </c>
    </row>
    <row r="215" spans="42:45" x14ac:dyDescent="0.3">
      <c r="AP215" s="1">
        <v>209</v>
      </c>
      <c r="AQ215" s="60">
        <f t="shared" si="31"/>
        <v>0.32104454685099848</v>
      </c>
      <c r="AR215" s="4">
        <v>1.7722473604826545E-2</v>
      </c>
      <c r="AS215" s="4">
        <v>1.8026648088478661E-2</v>
      </c>
    </row>
    <row r="216" spans="42:45" x14ac:dyDescent="0.3">
      <c r="AP216" s="1">
        <v>210</v>
      </c>
      <c r="AQ216" s="60">
        <f t="shared" si="31"/>
        <v>0.32258064516129031</v>
      </c>
      <c r="AR216" s="4">
        <v>1.7755542475966276E-2</v>
      </c>
      <c r="AS216" s="4">
        <v>1.8237082066869383E-2</v>
      </c>
    </row>
    <row r="217" spans="42:45" x14ac:dyDescent="0.3">
      <c r="AP217" s="1">
        <v>211</v>
      </c>
      <c r="AQ217" s="60">
        <f t="shared" si="31"/>
        <v>0.3241167434715822</v>
      </c>
      <c r="AR217" s="4">
        <v>1.8137543034679578E-2</v>
      </c>
      <c r="AS217" s="4">
        <v>1.8545140885566386E-2</v>
      </c>
    </row>
    <row r="218" spans="42:45" x14ac:dyDescent="0.3">
      <c r="AP218" s="1">
        <v>212</v>
      </c>
      <c r="AQ218" s="60">
        <f t="shared" si="31"/>
        <v>0.32565284178187404</v>
      </c>
      <c r="AR218" s="4">
        <v>1.8244827234736496E-2</v>
      </c>
      <c r="AS218" s="4">
        <v>1.8684069372429907E-2</v>
      </c>
    </row>
    <row r="219" spans="42:45" x14ac:dyDescent="0.3">
      <c r="AP219" s="1">
        <v>213</v>
      </c>
      <c r="AQ219" s="60">
        <f t="shared" si="31"/>
        <v>0.32718894009216593</v>
      </c>
      <c r="AR219" s="4">
        <v>1.8401349783823732E-2</v>
      </c>
      <c r="AS219" s="4">
        <v>1.8730886850152905E-2</v>
      </c>
    </row>
    <row r="220" spans="42:45" x14ac:dyDescent="0.3">
      <c r="AP220" s="1">
        <v>214</v>
      </c>
      <c r="AQ220" s="60">
        <f t="shared" si="31"/>
        <v>0.32872503840245776</v>
      </c>
      <c r="AR220" s="4">
        <v>1.8441707612788013E-2</v>
      </c>
      <c r="AS220" s="4">
        <v>1.8739665625574217E-2</v>
      </c>
    </row>
    <row r="221" spans="42:45" x14ac:dyDescent="0.3">
      <c r="AP221" s="1">
        <v>215</v>
      </c>
      <c r="AQ221" s="60">
        <f t="shared" si="31"/>
        <v>0.33026113671274959</v>
      </c>
      <c r="AR221" s="4">
        <v>1.8541409147095178E-2</v>
      </c>
      <c r="AS221" s="4">
        <v>1.9219251919202894E-2</v>
      </c>
    </row>
    <row r="222" spans="42:45" x14ac:dyDescent="0.3">
      <c r="AP222" s="1">
        <v>216</v>
      </c>
      <c r="AQ222" s="60">
        <f t="shared" si="31"/>
        <v>0.33179723502304148</v>
      </c>
      <c r="AR222" s="4">
        <v>1.8722018722018723E-2</v>
      </c>
      <c r="AS222" s="4">
        <v>1.9317714755445952E-2</v>
      </c>
    </row>
    <row r="223" spans="42:45" x14ac:dyDescent="0.3">
      <c r="AP223" s="1">
        <v>217</v>
      </c>
      <c r="AQ223" s="60">
        <f t="shared" si="31"/>
        <v>0.33333333333333331</v>
      </c>
      <c r="AR223" s="4">
        <v>1.8889779916243469E-2</v>
      </c>
      <c r="AS223" s="4">
        <v>1.9544800744563759E-2</v>
      </c>
    </row>
    <row r="224" spans="42:45" x14ac:dyDescent="0.3">
      <c r="AP224" s="1">
        <v>218</v>
      </c>
      <c r="AQ224" s="60">
        <f t="shared" si="31"/>
        <v>0.3348694316436252</v>
      </c>
      <c r="AR224" s="4">
        <v>1.9023250639670735E-2</v>
      </c>
      <c r="AS224" s="4">
        <v>1.9623346751006292E-2</v>
      </c>
    </row>
    <row r="225" spans="42:45" x14ac:dyDescent="0.3">
      <c r="AP225" s="1">
        <v>219</v>
      </c>
      <c r="AQ225" s="60">
        <f t="shared" si="31"/>
        <v>0.33640552995391704</v>
      </c>
      <c r="AR225" s="4">
        <v>1.9221450492650585E-2</v>
      </c>
      <c r="AS225" s="4">
        <v>1.9658276685651382E-2</v>
      </c>
    </row>
    <row r="226" spans="42:45" x14ac:dyDescent="0.3">
      <c r="AP226" s="1">
        <v>220</v>
      </c>
      <c r="AQ226" s="60">
        <f t="shared" si="31"/>
        <v>0.33794162826420893</v>
      </c>
      <c r="AR226" s="4">
        <v>1.9221450492650585E-2</v>
      </c>
      <c r="AS226" s="4">
        <v>1.9728729963008632E-2</v>
      </c>
    </row>
    <row r="227" spans="42:45" x14ac:dyDescent="0.3">
      <c r="AP227" s="1">
        <v>221</v>
      </c>
      <c r="AQ227" s="60">
        <f t="shared" si="31"/>
        <v>0.33947772657450076</v>
      </c>
      <c r="AR227" s="4">
        <v>1.9350696991929484E-2</v>
      </c>
      <c r="AS227" s="4">
        <v>1.9728729963008632E-2</v>
      </c>
    </row>
    <row r="228" spans="42:45" x14ac:dyDescent="0.3">
      <c r="AP228" s="1">
        <v>222</v>
      </c>
      <c r="AQ228" s="60">
        <f t="shared" si="31"/>
        <v>0.34101382488479265</v>
      </c>
      <c r="AR228" s="4">
        <v>1.9372155444042506E-2</v>
      </c>
      <c r="AS228" s="4">
        <v>1.9769035036210577E-2</v>
      </c>
    </row>
    <row r="229" spans="42:45" x14ac:dyDescent="0.3">
      <c r="AP229" s="1">
        <v>223</v>
      </c>
      <c r="AQ229" s="60">
        <f t="shared" si="31"/>
        <v>0.34254992319508448</v>
      </c>
      <c r="AR229" s="4">
        <v>1.9657083477658509E-2</v>
      </c>
      <c r="AS229" s="4">
        <v>1.9877675840978593E-2</v>
      </c>
    </row>
    <row r="230" spans="42:45" x14ac:dyDescent="0.3">
      <c r="AP230" s="1">
        <v>224</v>
      </c>
      <c r="AQ230" s="60">
        <f t="shared" si="31"/>
        <v>0.34408602150537637</v>
      </c>
      <c r="AR230" s="4">
        <v>1.9780807270783254E-2</v>
      </c>
      <c r="AS230" s="4">
        <v>2.0071487489689337E-2</v>
      </c>
    </row>
    <row r="231" spans="42:45" x14ac:dyDescent="0.3">
      <c r="AP231" s="1">
        <v>225</v>
      </c>
      <c r="AQ231" s="60">
        <f t="shared" si="31"/>
        <v>0.34562211981566821</v>
      </c>
      <c r="AR231" s="4">
        <v>1.9809244314013121E-2</v>
      </c>
      <c r="AS231" s="4">
        <v>2.0139745170571311E-2</v>
      </c>
    </row>
    <row r="232" spans="42:45" x14ac:dyDescent="0.3">
      <c r="AP232" s="1">
        <v>226</v>
      </c>
      <c r="AQ232" s="60">
        <f t="shared" si="31"/>
        <v>0.34715821812596004</v>
      </c>
      <c r="AR232" s="4">
        <v>1.9809244314013121E-2</v>
      </c>
      <c r="AS232" s="4">
        <v>2.1036193275767126E-2</v>
      </c>
    </row>
    <row r="233" spans="42:45" x14ac:dyDescent="0.3">
      <c r="AP233" s="1">
        <v>227</v>
      </c>
      <c r="AQ233" s="60">
        <f t="shared" si="31"/>
        <v>0.34869431643625193</v>
      </c>
      <c r="AR233" s="4">
        <v>1.9816945167520285E-2</v>
      </c>
      <c r="AS233" s="4">
        <v>2.1164838560173097E-2</v>
      </c>
    </row>
    <row r="234" spans="42:45" x14ac:dyDescent="0.3">
      <c r="AP234" s="1">
        <v>228</v>
      </c>
      <c r="AQ234" s="60">
        <f t="shared" si="31"/>
        <v>0.35023041474654376</v>
      </c>
      <c r="AR234" s="4">
        <v>1.9900497512437748E-2</v>
      </c>
      <c r="AS234" s="4">
        <v>2.1203438395415473E-2</v>
      </c>
    </row>
    <row r="235" spans="42:45" x14ac:dyDescent="0.3">
      <c r="AP235" s="1">
        <v>229</v>
      </c>
      <c r="AQ235" s="60">
        <f t="shared" si="31"/>
        <v>0.35176651305683565</v>
      </c>
      <c r="AR235" s="4">
        <v>2.0029074462930022E-2</v>
      </c>
      <c r="AS235" s="4">
        <v>2.1236991285218637E-2</v>
      </c>
    </row>
    <row r="236" spans="42:45" x14ac:dyDescent="0.3">
      <c r="AP236" s="1">
        <v>230</v>
      </c>
      <c r="AQ236" s="60">
        <f t="shared" si="31"/>
        <v>0.35330261136712748</v>
      </c>
      <c r="AR236" s="4">
        <v>2.0029074462930022E-2</v>
      </c>
      <c r="AS236" s="4">
        <v>2.1295301357819627E-2</v>
      </c>
    </row>
    <row r="237" spans="42:45" x14ac:dyDescent="0.3">
      <c r="AP237" s="1">
        <v>231</v>
      </c>
      <c r="AQ237" s="60">
        <f t="shared" si="31"/>
        <v>0.35483870967741937</v>
      </c>
      <c r="AR237" s="4">
        <v>2.0226320948053145E-2</v>
      </c>
      <c r="AS237" s="4">
        <v>2.1296734500709891E-2</v>
      </c>
    </row>
    <row r="238" spans="42:45" x14ac:dyDescent="0.3">
      <c r="AP238" s="1">
        <v>232</v>
      </c>
      <c r="AQ238" s="60">
        <f t="shared" si="31"/>
        <v>0.35637480798771121</v>
      </c>
      <c r="AR238" s="4">
        <v>2.0395550061804699E-2</v>
      </c>
      <c r="AS238" s="4">
        <v>2.1406727828746176E-2</v>
      </c>
    </row>
    <row r="239" spans="42:45" x14ac:dyDescent="0.3">
      <c r="AP239" s="1">
        <v>233</v>
      </c>
      <c r="AQ239" s="60">
        <f t="shared" si="31"/>
        <v>0.3579109062980031</v>
      </c>
      <c r="AR239" s="4">
        <v>2.0523034291652274E-2</v>
      </c>
      <c r="AS239" s="4">
        <v>2.1407837445573352E-2</v>
      </c>
    </row>
    <row r="240" spans="42:45" x14ac:dyDescent="0.3">
      <c r="AP240" s="1">
        <v>234</v>
      </c>
      <c r="AQ240" s="60">
        <f t="shared" si="31"/>
        <v>0.35944700460829493</v>
      </c>
      <c r="AR240" s="4">
        <v>2.0886615515771593E-2</v>
      </c>
      <c r="AS240" s="4">
        <v>2.1505376344086023E-2</v>
      </c>
    </row>
    <row r="241" spans="42:45" x14ac:dyDescent="0.3">
      <c r="AP241" s="1">
        <v>235</v>
      </c>
      <c r="AQ241" s="60">
        <f t="shared" si="31"/>
        <v>0.36098310291858676</v>
      </c>
      <c r="AR241" s="4">
        <v>2.0886615515771593E-2</v>
      </c>
      <c r="AS241" s="4">
        <v>2.1769995267392334E-2</v>
      </c>
    </row>
    <row r="242" spans="42:45" x14ac:dyDescent="0.3">
      <c r="AP242" s="1">
        <v>236</v>
      </c>
      <c r="AQ242" s="60">
        <f t="shared" si="31"/>
        <v>0.36251920122887865</v>
      </c>
      <c r="AR242" s="4">
        <v>2.0949853066641301E-2</v>
      </c>
      <c r="AS242" s="4">
        <v>2.1903624054161689E-2</v>
      </c>
    </row>
    <row r="243" spans="42:45" x14ac:dyDescent="0.3">
      <c r="AP243" s="1">
        <v>237</v>
      </c>
      <c r="AQ243" s="60">
        <f t="shared" si="31"/>
        <v>0.36405529953917048</v>
      </c>
      <c r="AR243" s="4">
        <v>2.1076496767150815E-2</v>
      </c>
      <c r="AS243" s="4">
        <v>2.1954804335844288E-2</v>
      </c>
    </row>
    <row r="244" spans="42:45" x14ac:dyDescent="0.3">
      <c r="AP244" s="1">
        <v>238</v>
      </c>
      <c r="AQ244" s="60">
        <f t="shared" si="31"/>
        <v>0.36559139784946237</v>
      </c>
      <c r="AR244" s="4">
        <v>2.1164021164021163E-2</v>
      </c>
      <c r="AS244" s="4">
        <v>2.2071479194087227E-2</v>
      </c>
    </row>
    <row r="245" spans="42:45" x14ac:dyDescent="0.3">
      <c r="AP245" s="1">
        <v>239</v>
      </c>
      <c r="AQ245" s="60">
        <f t="shared" si="31"/>
        <v>0.36712749615975421</v>
      </c>
      <c r="AR245" s="4">
        <v>2.1164021164021163E-2</v>
      </c>
      <c r="AS245" s="4">
        <v>2.2171253822629969E-2</v>
      </c>
    </row>
    <row r="246" spans="42:45" x14ac:dyDescent="0.3">
      <c r="AP246" s="1">
        <v>240</v>
      </c>
      <c r="AQ246" s="60">
        <f t="shared" si="31"/>
        <v>0.3686635944700461</v>
      </c>
      <c r="AR246" s="4">
        <v>2.1216407355021217E-2</v>
      </c>
      <c r="AS246" s="4">
        <v>2.2243256034074774E-2</v>
      </c>
    </row>
    <row r="247" spans="42:45" x14ac:dyDescent="0.3">
      <c r="AP247" s="1">
        <v>241</v>
      </c>
      <c r="AQ247" s="60">
        <f t="shared" si="31"/>
        <v>0.37019969278033793</v>
      </c>
      <c r="AR247" s="4">
        <v>2.1496347300360992E-2</v>
      </c>
      <c r="AS247" s="4">
        <v>2.2272150043958147E-2</v>
      </c>
    </row>
    <row r="248" spans="42:45" x14ac:dyDescent="0.3">
      <c r="AP248" s="1">
        <v>242</v>
      </c>
      <c r="AQ248" s="60">
        <f t="shared" si="31"/>
        <v>0.37173579109062982</v>
      </c>
      <c r="AR248" s="4">
        <v>2.1796916533758637E-2</v>
      </c>
      <c r="AS248" s="4">
        <v>2.2605836415947388E-2</v>
      </c>
    </row>
    <row r="249" spans="42:45" x14ac:dyDescent="0.3">
      <c r="AP249" s="1">
        <v>243</v>
      </c>
      <c r="AQ249" s="60">
        <f t="shared" si="31"/>
        <v>0.37327188940092165</v>
      </c>
      <c r="AR249" s="4">
        <v>2.1804427633774638E-2</v>
      </c>
      <c r="AS249" s="4">
        <v>2.2706955122474604E-2</v>
      </c>
    </row>
    <row r="250" spans="42:45" x14ac:dyDescent="0.3">
      <c r="AP250" s="1">
        <v>244</v>
      </c>
      <c r="AQ250" s="60">
        <f t="shared" si="31"/>
        <v>0.37480798771121354</v>
      </c>
      <c r="AR250" s="4">
        <v>2.1897810218978013E-2</v>
      </c>
      <c r="AS250" s="4">
        <v>2.2709717287193027E-2</v>
      </c>
    </row>
    <row r="251" spans="42:45" x14ac:dyDescent="0.3">
      <c r="AP251" s="1">
        <v>245</v>
      </c>
      <c r="AQ251" s="60">
        <f t="shared" si="31"/>
        <v>0.37634408602150538</v>
      </c>
      <c r="AR251" s="4">
        <v>2.1897810218978013E-2</v>
      </c>
      <c r="AS251" s="4">
        <v>2.2821006323893351E-2</v>
      </c>
    </row>
    <row r="252" spans="42:45" x14ac:dyDescent="0.3">
      <c r="AP252" s="1">
        <v>246</v>
      </c>
      <c r="AQ252" s="60">
        <f t="shared" si="31"/>
        <v>0.37788018433179721</v>
      </c>
      <c r="AR252" s="4">
        <v>2.2307473714123397E-2</v>
      </c>
      <c r="AS252" s="4">
        <v>2.2857964347326017E-2</v>
      </c>
    </row>
    <row r="253" spans="42:45" x14ac:dyDescent="0.3">
      <c r="AP253" s="1">
        <v>247</v>
      </c>
      <c r="AQ253" s="60">
        <f t="shared" si="31"/>
        <v>0.3794162826420891</v>
      </c>
      <c r="AR253" s="4">
        <v>2.2328548644338118E-2</v>
      </c>
      <c r="AS253" s="4">
        <v>2.2922636103151862E-2</v>
      </c>
    </row>
    <row r="254" spans="42:45" x14ac:dyDescent="0.3">
      <c r="AP254" s="1">
        <v>248</v>
      </c>
      <c r="AQ254" s="60">
        <f t="shared" si="31"/>
        <v>0.38095238095238093</v>
      </c>
      <c r="AR254" s="4">
        <v>2.2360663032595419E-2</v>
      </c>
      <c r="AS254" s="4">
        <v>2.3153942428035128E-2</v>
      </c>
    </row>
    <row r="255" spans="42:45" x14ac:dyDescent="0.3">
      <c r="AP255" s="1">
        <v>249</v>
      </c>
      <c r="AQ255" s="60">
        <f t="shared" si="31"/>
        <v>0.38248847926267282</v>
      </c>
      <c r="AR255" s="4">
        <v>2.2825659189295553E-2</v>
      </c>
      <c r="AS255" s="4">
        <v>2.3199965693211505E-2</v>
      </c>
    </row>
    <row r="256" spans="42:45" x14ac:dyDescent="0.3">
      <c r="AP256" s="1">
        <v>250</v>
      </c>
      <c r="AQ256" s="60">
        <f t="shared" si="31"/>
        <v>0.38402457757296465</v>
      </c>
      <c r="AR256" s="4">
        <v>2.2831515645703779E-2</v>
      </c>
      <c r="AS256" s="4">
        <v>2.322206095791007E-2</v>
      </c>
    </row>
    <row r="257" spans="42:45" x14ac:dyDescent="0.3">
      <c r="AP257" s="1">
        <v>251</v>
      </c>
      <c r="AQ257" s="60">
        <f t="shared" si="31"/>
        <v>0.38556067588325654</v>
      </c>
      <c r="AR257" s="4">
        <v>2.2873147391761026E-2</v>
      </c>
      <c r="AS257" s="4">
        <v>2.322206095791007E-2</v>
      </c>
    </row>
    <row r="258" spans="42:45" x14ac:dyDescent="0.3">
      <c r="AP258" s="1">
        <v>252</v>
      </c>
      <c r="AQ258" s="60">
        <f t="shared" si="31"/>
        <v>0.38709677419354838</v>
      </c>
      <c r="AR258" s="4">
        <v>2.2908557207580942E-2</v>
      </c>
      <c r="AS258" s="4">
        <v>2.3576768257619288E-2</v>
      </c>
    </row>
    <row r="259" spans="42:45" x14ac:dyDescent="0.3">
      <c r="AP259" s="1">
        <v>253</v>
      </c>
      <c r="AQ259" s="60">
        <f t="shared" si="31"/>
        <v>0.38863287250384027</v>
      </c>
      <c r="AR259" s="4">
        <v>2.3120886733633571E-2</v>
      </c>
      <c r="AS259" s="4">
        <v>2.3775277096200954E-2</v>
      </c>
    </row>
    <row r="260" spans="42:45" x14ac:dyDescent="0.3">
      <c r="AP260" s="1">
        <v>254</v>
      </c>
      <c r="AQ260" s="60">
        <f t="shared" si="31"/>
        <v>0.3901689708141321</v>
      </c>
      <c r="AR260" s="4">
        <v>2.3150873062585859E-2</v>
      </c>
      <c r="AS260" s="4">
        <v>2.3792026455998615E-2</v>
      </c>
    </row>
    <row r="261" spans="42:45" x14ac:dyDescent="0.3">
      <c r="AP261" s="1">
        <v>255</v>
      </c>
      <c r="AQ261" s="60">
        <f t="shared" si="31"/>
        <v>0.39170506912442399</v>
      </c>
      <c r="AR261" s="4">
        <v>2.3262068038187377E-2</v>
      </c>
      <c r="AS261" s="4">
        <v>2.4119344476506752E-2</v>
      </c>
    </row>
    <row r="262" spans="42:45" x14ac:dyDescent="0.3">
      <c r="AP262" s="1">
        <v>256</v>
      </c>
      <c r="AQ262" s="60">
        <f t="shared" si="31"/>
        <v>0.39324116743471582</v>
      </c>
      <c r="AR262" s="4">
        <v>2.3378582202111614E-2</v>
      </c>
      <c r="AS262" s="4">
        <v>2.4254596014212957E-2</v>
      </c>
    </row>
    <row r="263" spans="42:45" x14ac:dyDescent="0.3">
      <c r="AP263" s="1">
        <v>257</v>
      </c>
      <c r="AQ263" s="60">
        <f t="shared" si="31"/>
        <v>0.39477726574500765</v>
      </c>
      <c r="AR263" s="4">
        <v>2.3641357661369457E-2</v>
      </c>
      <c r="AS263" s="4">
        <v>2.4431543299467885E-2</v>
      </c>
    </row>
    <row r="264" spans="42:45" x14ac:dyDescent="0.3">
      <c r="AP264" s="1">
        <v>258</v>
      </c>
      <c r="AQ264" s="60">
        <f t="shared" ref="AQ264:AQ327" si="32">AP264/651</f>
        <v>0.39631336405529954</v>
      </c>
      <c r="AR264" s="4">
        <v>2.3728331912475201E-2</v>
      </c>
      <c r="AS264" s="4">
        <v>2.4558042323434684E-2</v>
      </c>
    </row>
    <row r="265" spans="42:45" x14ac:dyDescent="0.3">
      <c r="AP265" s="1">
        <v>259</v>
      </c>
      <c r="AQ265" s="60">
        <f t="shared" si="32"/>
        <v>0.39784946236559138</v>
      </c>
      <c r="AR265" s="4">
        <v>2.3790430366212284E-2</v>
      </c>
      <c r="AS265" s="4">
        <v>2.4602612129188978E-2</v>
      </c>
    </row>
    <row r="266" spans="42:45" x14ac:dyDescent="0.3">
      <c r="AP266" s="1">
        <v>260</v>
      </c>
      <c r="AQ266" s="60">
        <f t="shared" si="32"/>
        <v>0.39938556067588327</v>
      </c>
      <c r="AR266" s="4">
        <v>2.3793724523651444E-2</v>
      </c>
      <c r="AS266" s="4">
        <v>2.481859291197815E-2</v>
      </c>
    </row>
    <row r="267" spans="42:45" x14ac:dyDescent="0.3">
      <c r="AP267" s="1">
        <v>261</v>
      </c>
      <c r="AQ267" s="60">
        <f t="shared" si="32"/>
        <v>0.4009216589861751</v>
      </c>
      <c r="AR267" s="4">
        <v>2.4029369229057764E-2</v>
      </c>
      <c r="AS267" s="4">
        <v>2.4883145449546361E-2</v>
      </c>
    </row>
    <row r="268" spans="42:45" x14ac:dyDescent="0.3">
      <c r="AP268" s="1">
        <v>262</v>
      </c>
      <c r="AQ268" s="60">
        <f t="shared" si="32"/>
        <v>0.40245775729646699</v>
      </c>
      <c r="AR268" s="4">
        <v>2.4029369229057764E-2</v>
      </c>
      <c r="AS268" s="4">
        <v>2.489581048475548E-2</v>
      </c>
    </row>
    <row r="269" spans="42:45" x14ac:dyDescent="0.3">
      <c r="AP269" s="1">
        <v>263</v>
      </c>
      <c r="AQ269" s="60">
        <f t="shared" si="32"/>
        <v>0.40399385560675882</v>
      </c>
      <c r="AR269" s="4">
        <v>2.4360411782692871E-2</v>
      </c>
      <c r="AS269" s="4">
        <v>2.4941891650277215E-2</v>
      </c>
    </row>
    <row r="270" spans="42:45" x14ac:dyDescent="0.3">
      <c r="AP270" s="1">
        <v>264</v>
      </c>
      <c r="AQ270" s="60">
        <f t="shared" si="32"/>
        <v>0.40552995391705071</v>
      </c>
      <c r="AR270" s="4">
        <v>2.4394717534849512E-2</v>
      </c>
      <c r="AS270" s="4">
        <v>2.5014376078205832E-2</v>
      </c>
    </row>
    <row r="271" spans="42:45" x14ac:dyDescent="0.3">
      <c r="AP271" s="1">
        <v>265</v>
      </c>
      <c r="AQ271" s="60">
        <f t="shared" si="32"/>
        <v>0.40706605222734255</v>
      </c>
      <c r="AR271" s="4">
        <v>2.4438761011651104E-2</v>
      </c>
      <c r="AS271" s="4">
        <v>2.5036284470246792E-2</v>
      </c>
    </row>
    <row r="272" spans="42:45" x14ac:dyDescent="0.3">
      <c r="AP272" s="1">
        <v>266</v>
      </c>
      <c r="AQ272" s="60">
        <f t="shared" si="32"/>
        <v>0.40860215053763443</v>
      </c>
      <c r="AR272" s="4">
        <v>2.4622326858936651E-2</v>
      </c>
      <c r="AS272" s="4">
        <v>2.5036284470246792E-2</v>
      </c>
    </row>
    <row r="273" spans="42:45" x14ac:dyDescent="0.3">
      <c r="AP273" s="1">
        <v>267</v>
      </c>
      <c r="AQ273" s="60">
        <f t="shared" si="32"/>
        <v>0.41013824884792627</v>
      </c>
      <c r="AR273" s="4">
        <v>2.4721878862793572E-2</v>
      </c>
      <c r="AS273" s="4">
        <v>2.5373778033352466E-2</v>
      </c>
    </row>
    <row r="274" spans="42:45" x14ac:dyDescent="0.3">
      <c r="AP274" s="1">
        <v>268</v>
      </c>
      <c r="AQ274" s="60">
        <f t="shared" si="32"/>
        <v>0.4116743471582181</v>
      </c>
      <c r="AR274" s="4">
        <v>2.4827024827024827E-2</v>
      </c>
      <c r="AS274" s="4">
        <v>2.5428894888095487E-2</v>
      </c>
    </row>
    <row r="275" spans="42:45" x14ac:dyDescent="0.3">
      <c r="AP275" s="1">
        <v>269</v>
      </c>
      <c r="AQ275" s="60">
        <f t="shared" si="32"/>
        <v>0.41321044546850999</v>
      </c>
      <c r="AR275" s="4">
        <v>2.4827024827024827E-2</v>
      </c>
      <c r="AS275" s="4">
        <v>2.5428894888095487E-2</v>
      </c>
    </row>
    <row r="276" spans="42:45" x14ac:dyDescent="0.3">
      <c r="AP276" s="1">
        <v>270</v>
      </c>
      <c r="AQ276" s="60">
        <f t="shared" si="32"/>
        <v>0.41474654377880182</v>
      </c>
      <c r="AR276" s="4">
        <v>2.4874818284606651E-2</v>
      </c>
      <c r="AS276" s="4">
        <v>2.5758368200836882E-2</v>
      </c>
    </row>
    <row r="277" spans="42:45" x14ac:dyDescent="0.3">
      <c r="AP277" s="1">
        <v>271</v>
      </c>
      <c r="AQ277" s="60">
        <f t="shared" si="32"/>
        <v>0.41628264208909371</v>
      </c>
      <c r="AR277" s="4">
        <v>2.5379675874018934E-2</v>
      </c>
      <c r="AS277" s="4">
        <v>2.587022820485858E-2</v>
      </c>
    </row>
    <row r="278" spans="42:45" x14ac:dyDescent="0.3">
      <c r="AP278" s="1">
        <v>272</v>
      </c>
      <c r="AQ278" s="60">
        <f t="shared" si="32"/>
        <v>0.41781874039938555</v>
      </c>
      <c r="AR278" s="4">
        <v>2.5718739175614864E-2</v>
      </c>
      <c r="AS278" s="4">
        <v>2.5886101154918358E-2</v>
      </c>
    </row>
    <row r="279" spans="42:45" x14ac:dyDescent="0.3">
      <c r="AP279" s="1">
        <v>273</v>
      </c>
      <c r="AQ279" s="60">
        <f t="shared" si="32"/>
        <v>0.41935483870967744</v>
      </c>
      <c r="AR279" s="4">
        <v>2.6367571822117276E-2</v>
      </c>
      <c r="AS279" s="4">
        <v>2.6284348864994027E-2</v>
      </c>
    </row>
    <row r="280" spans="42:45" x14ac:dyDescent="0.3">
      <c r="AP280" s="1">
        <v>274</v>
      </c>
      <c r="AQ280" s="60">
        <f t="shared" si="32"/>
        <v>0.42089093701996927</v>
      </c>
      <c r="AR280" s="4">
        <v>2.6374139339479546E-2</v>
      </c>
      <c r="AS280" s="4">
        <v>2.6361031518624643E-2</v>
      </c>
    </row>
    <row r="281" spans="42:45" x14ac:dyDescent="0.3">
      <c r="AP281" s="1">
        <v>275</v>
      </c>
      <c r="AQ281" s="60">
        <f t="shared" si="32"/>
        <v>0.42242703533026116</v>
      </c>
      <c r="AR281" s="4">
        <v>2.6374139339479546E-2</v>
      </c>
      <c r="AS281" s="4">
        <v>2.6412133891213451E-2</v>
      </c>
    </row>
    <row r="282" spans="42:45" x14ac:dyDescent="0.3">
      <c r="AP282" s="1">
        <v>276</v>
      </c>
      <c r="AQ282" s="60">
        <f t="shared" si="32"/>
        <v>0.42396313364055299</v>
      </c>
      <c r="AR282" s="4">
        <v>2.657004830917881E-2</v>
      </c>
      <c r="AS282" s="4">
        <v>2.6667969131581471E-2</v>
      </c>
    </row>
    <row r="283" spans="42:45" x14ac:dyDescent="0.3">
      <c r="AP283" s="1">
        <v>277</v>
      </c>
      <c r="AQ283" s="60">
        <f t="shared" si="32"/>
        <v>0.42549923195084488</v>
      </c>
      <c r="AR283" s="4">
        <v>2.6576019777503089E-2</v>
      </c>
      <c r="AS283" s="4">
        <v>2.6921863497739007E-2</v>
      </c>
    </row>
    <row r="284" spans="42:45" x14ac:dyDescent="0.3">
      <c r="AP284" s="1">
        <v>278</v>
      </c>
      <c r="AQ284" s="60">
        <f t="shared" si="32"/>
        <v>0.42703533026113671</v>
      </c>
      <c r="AR284" s="4">
        <v>2.6581605528973949E-2</v>
      </c>
      <c r="AS284" s="4">
        <v>2.6945284575199371E-2</v>
      </c>
    </row>
    <row r="285" spans="42:45" x14ac:dyDescent="0.3">
      <c r="AP285" s="1">
        <v>279</v>
      </c>
      <c r="AQ285" s="60">
        <f t="shared" si="32"/>
        <v>0.42857142857142855</v>
      </c>
      <c r="AR285" s="4">
        <v>2.6761117670208581E-2</v>
      </c>
      <c r="AS285" s="4">
        <v>2.6975863700899196E-2</v>
      </c>
    </row>
    <row r="286" spans="42:45" x14ac:dyDescent="0.3">
      <c r="AP286" s="1">
        <v>280</v>
      </c>
      <c r="AQ286" s="60">
        <f t="shared" si="32"/>
        <v>0.43010752688172044</v>
      </c>
      <c r="AR286" s="4">
        <v>2.6874115983026876E-2</v>
      </c>
      <c r="AS286" s="4">
        <v>2.706589958159002E-2</v>
      </c>
    </row>
    <row r="287" spans="42:45" x14ac:dyDescent="0.3">
      <c r="AP287" s="1">
        <v>281</v>
      </c>
      <c r="AQ287" s="60">
        <f t="shared" si="32"/>
        <v>0.43164362519201227</v>
      </c>
      <c r="AR287" s="4">
        <v>2.6909026107101528E-2</v>
      </c>
      <c r="AS287" s="4">
        <v>2.7089273963588557E-2</v>
      </c>
    </row>
    <row r="288" spans="42:45" x14ac:dyDescent="0.3">
      <c r="AP288" s="1">
        <v>282</v>
      </c>
      <c r="AQ288" s="60">
        <f t="shared" si="32"/>
        <v>0.43317972350230416</v>
      </c>
      <c r="AR288" s="4">
        <v>2.7113237639553429E-2</v>
      </c>
      <c r="AS288" s="4">
        <v>2.7479091995221028E-2</v>
      </c>
    </row>
    <row r="289" spans="42:45" x14ac:dyDescent="0.3">
      <c r="AP289" s="1">
        <v>283</v>
      </c>
      <c r="AQ289" s="60">
        <f t="shared" si="32"/>
        <v>0.43471582181259599</v>
      </c>
      <c r="AR289" s="4">
        <v>2.7295952669086933E-2</v>
      </c>
      <c r="AS289" s="4">
        <v>2.7507163323782235E-2</v>
      </c>
    </row>
    <row r="290" spans="42:45" x14ac:dyDescent="0.3">
      <c r="AP290" s="1">
        <v>284</v>
      </c>
      <c r="AQ290" s="60">
        <f t="shared" si="32"/>
        <v>0.43625192012288788</v>
      </c>
      <c r="AR290" s="4">
        <v>2.7624989738116817E-2</v>
      </c>
      <c r="AS290" s="4">
        <v>2.7637639833296826E-2</v>
      </c>
    </row>
    <row r="291" spans="42:45" x14ac:dyDescent="0.3">
      <c r="AP291" s="1">
        <v>285</v>
      </c>
      <c r="AQ291" s="60">
        <f t="shared" si="32"/>
        <v>0.43778801843317972</v>
      </c>
      <c r="AR291" s="4">
        <v>2.7883616210599278E-2</v>
      </c>
      <c r="AS291" s="4">
        <v>2.7719665271966589E-2</v>
      </c>
    </row>
    <row r="292" spans="42:45" x14ac:dyDescent="0.3">
      <c r="AP292" s="1">
        <v>286</v>
      </c>
      <c r="AQ292" s="60">
        <f t="shared" si="32"/>
        <v>0.4393241167434716</v>
      </c>
      <c r="AR292" s="4">
        <v>2.790346907993967E-2</v>
      </c>
      <c r="AS292" s="4">
        <v>2.7973498790619437E-2</v>
      </c>
    </row>
    <row r="293" spans="42:45" x14ac:dyDescent="0.3">
      <c r="AP293" s="1">
        <v>287</v>
      </c>
      <c r="AQ293" s="60">
        <f t="shared" si="32"/>
        <v>0.44086021505376344</v>
      </c>
      <c r="AR293" s="4">
        <v>2.8213955831723828E-2</v>
      </c>
      <c r="AS293" s="4">
        <v>2.8133242160789249E-2</v>
      </c>
    </row>
    <row r="294" spans="42:45" x14ac:dyDescent="0.3">
      <c r="AP294" s="1">
        <v>288</v>
      </c>
      <c r="AQ294" s="60">
        <f t="shared" si="32"/>
        <v>0.44239631336405533</v>
      </c>
      <c r="AR294" s="4">
        <v>2.8490028490028491E-2</v>
      </c>
      <c r="AS294" s="4">
        <v>2.8146198238331428E-2</v>
      </c>
    </row>
    <row r="295" spans="42:45" x14ac:dyDescent="0.3">
      <c r="AP295" s="1">
        <v>289</v>
      </c>
      <c r="AQ295" s="60">
        <f t="shared" si="32"/>
        <v>0.44393241167434716</v>
      </c>
      <c r="AR295" s="4">
        <v>2.8521643433602261E-2</v>
      </c>
      <c r="AS295" s="4">
        <v>2.832004399230138E-2</v>
      </c>
    </row>
    <row r="296" spans="42:45" x14ac:dyDescent="0.3">
      <c r="AP296" s="1">
        <v>290</v>
      </c>
      <c r="AQ296" s="60">
        <f t="shared" si="32"/>
        <v>0.44546850998463899</v>
      </c>
      <c r="AR296" s="4">
        <v>2.8642149929278642E-2</v>
      </c>
      <c r="AS296" s="4">
        <v>2.832004399230138E-2</v>
      </c>
    </row>
    <row r="297" spans="42:45" x14ac:dyDescent="0.3">
      <c r="AP297" s="1">
        <v>291</v>
      </c>
      <c r="AQ297" s="60">
        <f t="shared" si="32"/>
        <v>0.44700460829493088</v>
      </c>
      <c r="AR297" s="4">
        <v>2.9053656898144181E-2</v>
      </c>
      <c r="AS297" s="4">
        <v>2.8428801083001866E-2</v>
      </c>
    </row>
    <row r="298" spans="42:45" x14ac:dyDescent="0.3">
      <c r="AP298" s="1">
        <v>292</v>
      </c>
      <c r="AQ298" s="60">
        <f t="shared" si="32"/>
        <v>0.44854070660522272</v>
      </c>
      <c r="AR298" s="4">
        <v>2.9312894984536712E-2</v>
      </c>
      <c r="AS298" s="4">
        <v>2.8560401389424891E-2</v>
      </c>
    </row>
    <row r="299" spans="42:45" x14ac:dyDescent="0.3">
      <c r="AP299" s="1">
        <v>293</v>
      </c>
      <c r="AQ299" s="60">
        <f t="shared" si="32"/>
        <v>0.45007680491551461</v>
      </c>
      <c r="AR299" s="4">
        <v>2.9411764705882353E-2</v>
      </c>
      <c r="AS299" s="4">
        <v>2.8734371572713364E-2</v>
      </c>
    </row>
    <row r="300" spans="42:45" x14ac:dyDescent="0.3">
      <c r="AP300" s="1">
        <v>294</v>
      </c>
      <c r="AQ300" s="60">
        <f t="shared" si="32"/>
        <v>0.45161290322580644</v>
      </c>
      <c r="AR300" s="4">
        <v>2.967736639028002E-2</v>
      </c>
      <c r="AS300" s="4">
        <v>2.9007423700852384E-2</v>
      </c>
    </row>
    <row r="301" spans="42:45" x14ac:dyDescent="0.3">
      <c r="AP301" s="1">
        <v>295</v>
      </c>
      <c r="AQ301" s="60">
        <f t="shared" si="32"/>
        <v>0.45314900153609833</v>
      </c>
      <c r="AR301" s="4">
        <v>2.9927892285112688E-2</v>
      </c>
      <c r="AS301" s="4">
        <v>2.9027196652719727E-2</v>
      </c>
    </row>
    <row r="302" spans="42:45" x14ac:dyDescent="0.3">
      <c r="AP302" s="1">
        <v>296</v>
      </c>
      <c r="AQ302" s="60">
        <f t="shared" si="32"/>
        <v>0.45468509984639016</v>
      </c>
      <c r="AR302" s="4">
        <v>3.0027621847990776E-2</v>
      </c>
      <c r="AS302" s="4">
        <v>2.9110090846927766E-2</v>
      </c>
    </row>
    <row r="303" spans="42:45" x14ac:dyDescent="0.3">
      <c r="AP303" s="1">
        <v>297</v>
      </c>
      <c r="AQ303" s="60">
        <f t="shared" si="32"/>
        <v>0.45622119815668205</v>
      </c>
      <c r="AR303" s="4">
        <v>3.0303030303030304E-2</v>
      </c>
      <c r="AS303" s="4">
        <v>2.915865141237213E-2</v>
      </c>
    </row>
    <row r="304" spans="42:45" x14ac:dyDescent="0.3">
      <c r="AP304" s="1">
        <v>298</v>
      </c>
      <c r="AQ304" s="60">
        <f t="shared" si="32"/>
        <v>0.45775729646697388</v>
      </c>
      <c r="AR304" s="4">
        <v>3.0458629945151153E-2</v>
      </c>
      <c r="AS304" s="4">
        <v>2.9680962343096296E-2</v>
      </c>
    </row>
    <row r="305" spans="42:45" x14ac:dyDescent="0.3">
      <c r="AP305" s="1">
        <v>299</v>
      </c>
      <c r="AQ305" s="60">
        <f t="shared" si="32"/>
        <v>0.45929339477726572</v>
      </c>
      <c r="AR305" s="4">
        <v>3.0481468652580574E-2</v>
      </c>
      <c r="AS305" s="4">
        <v>2.9799426934097421E-2</v>
      </c>
    </row>
    <row r="306" spans="42:45" x14ac:dyDescent="0.3">
      <c r="AP306" s="1">
        <v>300</v>
      </c>
      <c r="AQ306" s="60">
        <f t="shared" si="32"/>
        <v>0.46082949308755761</v>
      </c>
      <c r="AR306" s="4">
        <v>3.0528186076562713E-2</v>
      </c>
      <c r="AS306" s="4">
        <v>2.9816513761467892E-2</v>
      </c>
    </row>
    <row r="307" spans="42:45" x14ac:dyDescent="0.3">
      <c r="AP307" s="1">
        <v>301</v>
      </c>
      <c r="AQ307" s="60">
        <f t="shared" si="32"/>
        <v>0.46236559139784944</v>
      </c>
      <c r="AR307" s="4">
        <v>3.0542986425339366E-2</v>
      </c>
      <c r="AS307" s="4">
        <v>2.9831103312129903E-2</v>
      </c>
    </row>
    <row r="308" spans="42:45" x14ac:dyDescent="0.3">
      <c r="AP308" s="1">
        <v>302</v>
      </c>
      <c r="AQ308" s="60">
        <f t="shared" si="32"/>
        <v>0.46390168970814133</v>
      </c>
      <c r="AR308" s="4">
        <v>3.0657523194836566E-2</v>
      </c>
      <c r="AS308" s="4">
        <v>3.0004110152075627E-2</v>
      </c>
    </row>
    <row r="309" spans="42:45" x14ac:dyDescent="0.3">
      <c r="AP309" s="1">
        <v>303</v>
      </c>
      <c r="AQ309" s="60">
        <f t="shared" si="32"/>
        <v>0.46543778801843316</v>
      </c>
      <c r="AR309" s="4">
        <v>3.0832622904234223E-2</v>
      </c>
      <c r="AS309" s="4">
        <v>3.0076769376380295E-2</v>
      </c>
    </row>
    <row r="310" spans="42:45" x14ac:dyDescent="0.3">
      <c r="AP310" s="1">
        <v>304</v>
      </c>
      <c r="AQ310" s="60">
        <f t="shared" si="32"/>
        <v>0.46697388632872505</v>
      </c>
      <c r="AR310" s="4">
        <v>3.1152909564195069E-2</v>
      </c>
      <c r="AS310" s="4">
        <v>3.0382183117954389E-2</v>
      </c>
    </row>
    <row r="311" spans="42:45" x14ac:dyDescent="0.3">
      <c r="AP311" s="1">
        <v>305</v>
      </c>
      <c r="AQ311" s="60">
        <f t="shared" si="32"/>
        <v>0.46850998463901689</v>
      </c>
      <c r="AR311" s="4">
        <v>3.1329837299986493E-2</v>
      </c>
      <c r="AS311" s="4">
        <v>3.0382183117954389E-2</v>
      </c>
    </row>
    <row r="312" spans="42:45" x14ac:dyDescent="0.3">
      <c r="AP312" s="1">
        <v>306</v>
      </c>
      <c r="AQ312" s="60">
        <f t="shared" si="32"/>
        <v>0.47004608294930877</v>
      </c>
      <c r="AR312" s="4">
        <v>3.1335810046842154E-2</v>
      </c>
      <c r="AS312" s="4">
        <v>3.0415125359638306E-2</v>
      </c>
    </row>
    <row r="313" spans="42:45" x14ac:dyDescent="0.3">
      <c r="AP313" s="1">
        <v>307</v>
      </c>
      <c r="AQ313" s="60">
        <f t="shared" si="32"/>
        <v>0.47158218125960061</v>
      </c>
      <c r="AR313" s="4">
        <v>3.1339031339031341E-2</v>
      </c>
      <c r="AS313" s="4">
        <v>3.067733117343318E-2</v>
      </c>
    </row>
    <row r="314" spans="42:45" x14ac:dyDescent="0.3">
      <c r="AP314" s="1">
        <v>308</v>
      </c>
      <c r="AQ314" s="60">
        <f t="shared" si="32"/>
        <v>0.4731182795698925</v>
      </c>
      <c r="AR314" s="4">
        <v>3.1471004243281468E-2</v>
      </c>
      <c r="AS314" s="4">
        <v>3.0945558739255013E-2</v>
      </c>
    </row>
    <row r="315" spans="42:45" x14ac:dyDescent="0.3">
      <c r="AP315" s="1">
        <v>309</v>
      </c>
      <c r="AQ315" s="60">
        <f t="shared" si="32"/>
        <v>0.47465437788018433</v>
      </c>
      <c r="AR315" s="4">
        <v>3.1582832436992565E-2</v>
      </c>
      <c r="AS315" s="4">
        <v>3.1063788219204799E-2</v>
      </c>
    </row>
    <row r="316" spans="42:45" x14ac:dyDescent="0.3">
      <c r="AP316" s="1">
        <v>310</v>
      </c>
      <c r="AQ316" s="60">
        <f t="shared" si="32"/>
        <v>0.47619047619047616</v>
      </c>
      <c r="AR316" s="4">
        <v>3.1824611032531827E-2</v>
      </c>
      <c r="AS316" s="4">
        <v>3.1133410523607317E-2</v>
      </c>
    </row>
    <row r="317" spans="42:45" x14ac:dyDescent="0.3">
      <c r="AP317" s="1">
        <v>311</v>
      </c>
      <c r="AQ317" s="60">
        <f t="shared" si="32"/>
        <v>0.47772657450076805</v>
      </c>
      <c r="AR317" s="4">
        <v>3.1877213695395513E-2</v>
      </c>
      <c r="AS317" s="4">
        <v>3.1140914936615922E-2</v>
      </c>
    </row>
    <row r="318" spans="42:45" x14ac:dyDescent="0.3">
      <c r="AP318" s="1">
        <v>312</v>
      </c>
      <c r="AQ318" s="60">
        <f t="shared" si="32"/>
        <v>0.47926267281105989</v>
      </c>
      <c r="AR318" s="4">
        <v>3.2138442521631644E-2</v>
      </c>
      <c r="AS318" s="4">
        <v>3.1206550285802638E-2</v>
      </c>
    </row>
    <row r="319" spans="42:45" x14ac:dyDescent="0.3">
      <c r="AP319" s="1">
        <v>313</v>
      </c>
      <c r="AQ319" s="60">
        <f t="shared" si="32"/>
        <v>0.48079877112135178</v>
      </c>
      <c r="AR319" s="4">
        <v>3.2325338894681872E-2</v>
      </c>
      <c r="AS319" s="4">
        <v>3.14615690959777E-2</v>
      </c>
    </row>
    <row r="320" spans="42:45" x14ac:dyDescent="0.3">
      <c r="AP320" s="1">
        <v>314</v>
      </c>
      <c r="AQ320" s="60">
        <f t="shared" si="32"/>
        <v>0.48233486943164361</v>
      </c>
      <c r="AR320" s="4">
        <v>3.2372900211369481E-2</v>
      </c>
      <c r="AS320" s="4">
        <v>3.2040636905343318E-2</v>
      </c>
    </row>
    <row r="321" spans="42:45" x14ac:dyDescent="0.3">
      <c r="AP321" s="1">
        <v>315</v>
      </c>
      <c r="AQ321" s="60">
        <f t="shared" si="32"/>
        <v>0.4838709677419355</v>
      </c>
      <c r="AR321" s="4">
        <v>3.2470080439474226E-2</v>
      </c>
      <c r="AS321" s="4">
        <v>3.2059186189889025E-2</v>
      </c>
    </row>
    <row r="322" spans="42:45" x14ac:dyDescent="0.3">
      <c r="AP322" s="1">
        <v>316</v>
      </c>
      <c r="AQ322" s="60">
        <f t="shared" si="32"/>
        <v>0.48540706605222733</v>
      </c>
      <c r="AR322" s="4">
        <v>3.2960565038257825E-2</v>
      </c>
      <c r="AS322" s="4">
        <v>3.218173213440606E-2</v>
      </c>
    </row>
    <row r="323" spans="42:45" x14ac:dyDescent="0.3">
      <c r="AP323" s="1">
        <v>317</v>
      </c>
      <c r="AQ323" s="60">
        <f t="shared" si="32"/>
        <v>0.48694316436251922</v>
      </c>
      <c r="AR323" s="4">
        <v>3.2961190855927698E-2</v>
      </c>
      <c r="AS323" s="4">
        <v>3.2202415181138554E-2</v>
      </c>
    </row>
    <row r="324" spans="42:45" x14ac:dyDescent="0.3">
      <c r="AP324" s="1">
        <v>318</v>
      </c>
      <c r="AQ324" s="60">
        <f t="shared" si="32"/>
        <v>0.48847926267281105</v>
      </c>
      <c r="AR324" s="4">
        <v>3.3485371009011042E-2</v>
      </c>
      <c r="AS324" s="4">
        <v>3.2634332518547068E-2</v>
      </c>
    </row>
    <row r="325" spans="42:45" x14ac:dyDescent="0.3">
      <c r="AP325" s="1">
        <v>319</v>
      </c>
      <c r="AQ325" s="60">
        <f t="shared" si="32"/>
        <v>0.49001536098310294</v>
      </c>
      <c r="AR325" s="4">
        <v>3.3533788604627433E-2</v>
      </c>
      <c r="AS325" s="4">
        <v>3.2881216605014384E-2</v>
      </c>
    </row>
    <row r="326" spans="42:45" x14ac:dyDescent="0.3">
      <c r="AP326" s="1">
        <v>320</v>
      </c>
      <c r="AQ326" s="60">
        <f t="shared" si="32"/>
        <v>0.49155145929339478</v>
      </c>
      <c r="AR326" s="4">
        <v>3.4188034188034191E-2</v>
      </c>
      <c r="AS326" s="4">
        <v>3.2897919690372576E-2</v>
      </c>
    </row>
    <row r="327" spans="42:45" x14ac:dyDescent="0.3">
      <c r="AP327" s="1">
        <v>321</v>
      </c>
      <c r="AQ327" s="60">
        <f t="shared" si="32"/>
        <v>0.49308755760368661</v>
      </c>
      <c r="AR327" s="4">
        <v>3.4595034595034595E-2</v>
      </c>
      <c r="AS327" s="4">
        <v>3.3131701952158407E-2</v>
      </c>
    </row>
    <row r="328" spans="42:45" x14ac:dyDescent="0.3">
      <c r="AP328" s="1">
        <v>322</v>
      </c>
      <c r="AQ328" s="60">
        <f t="shared" ref="AQ328:AQ391" si="33">AP328/651</f>
        <v>0.4946236559139785</v>
      </c>
      <c r="AR328" s="4">
        <v>3.4941305942773206E-2</v>
      </c>
      <c r="AS328" s="4">
        <v>3.3256880733944956E-2</v>
      </c>
    </row>
    <row r="329" spans="42:45" x14ac:dyDescent="0.3">
      <c r="AP329" s="1">
        <v>323</v>
      </c>
      <c r="AQ329" s="60">
        <f t="shared" si="33"/>
        <v>0.49615975422427033</v>
      </c>
      <c r="AR329" s="4">
        <v>3.5062684741616529E-2</v>
      </c>
      <c r="AS329" s="4">
        <v>3.3434650455927133E-2</v>
      </c>
    </row>
    <row r="330" spans="42:45" x14ac:dyDescent="0.3">
      <c r="AP330" s="1">
        <v>324</v>
      </c>
      <c r="AQ330" s="60">
        <f t="shared" si="33"/>
        <v>0.49769585253456222</v>
      </c>
      <c r="AR330" s="4">
        <v>3.5373785975229478E-2</v>
      </c>
      <c r="AS330" s="4">
        <v>3.3437442586808828E-2</v>
      </c>
    </row>
    <row r="331" spans="42:45" x14ac:dyDescent="0.3">
      <c r="AP331" s="1">
        <v>325</v>
      </c>
      <c r="AQ331" s="60">
        <f t="shared" si="33"/>
        <v>0.49923195084485406</v>
      </c>
      <c r="AR331" s="4">
        <v>3.5572316787279561E-2</v>
      </c>
      <c r="AS331" s="4">
        <v>3.3437442586808828E-2</v>
      </c>
    </row>
    <row r="332" spans="42:45" x14ac:dyDescent="0.3">
      <c r="AP332" s="1">
        <v>326</v>
      </c>
      <c r="AQ332" s="60">
        <f t="shared" si="33"/>
        <v>0.50076804915514594</v>
      </c>
      <c r="AR332" s="4">
        <v>3.5619351408825092E-2</v>
      </c>
      <c r="AS332" s="4">
        <v>3.3502660861151487E-2</v>
      </c>
    </row>
    <row r="333" spans="42:45" x14ac:dyDescent="0.3">
      <c r="AP333" s="1">
        <v>327</v>
      </c>
      <c r="AQ333" s="60">
        <f t="shared" si="33"/>
        <v>0.50230414746543783</v>
      </c>
      <c r="AR333" s="4">
        <v>3.5643188927860371E-2</v>
      </c>
      <c r="AS333" s="4">
        <v>3.35053727049665E-2</v>
      </c>
    </row>
    <row r="334" spans="42:45" x14ac:dyDescent="0.3">
      <c r="AP334" s="1">
        <v>328</v>
      </c>
      <c r="AQ334" s="60">
        <f t="shared" si="33"/>
        <v>0.50384024577572961</v>
      </c>
      <c r="AR334" s="4">
        <v>3.6036036036035973E-2</v>
      </c>
      <c r="AS334" s="4">
        <v>3.3523868376332533E-2</v>
      </c>
    </row>
    <row r="335" spans="42:45" x14ac:dyDescent="0.3">
      <c r="AP335" s="1">
        <v>329</v>
      </c>
      <c r="AQ335" s="60">
        <f t="shared" si="33"/>
        <v>0.5053763440860215</v>
      </c>
      <c r="AR335" s="4">
        <v>3.6181553868518783E-2</v>
      </c>
      <c r="AS335" s="4">
        <v>3.3601514434453382E-2</v>
      </c>
    </row>
    <row r="336" spans="42:45" x14ac:dyDescent="0.3">
      <c r="AP336" s="1">
        <v>330</v>
      </c>
      <c r="AQ336" s="60">
        <f t="shared" si="33"/>
        <v>0.50691244239631339</v>
      </c>
      <c r="AR336" s="4">
        <v>3.6516055697641443E-2</v>
      </c>
      <c r="AS336" s="4">
        <v>3.3639143730886847E-2</v>
      </c>
    </row>
    <row r="337" spans="42:45" x14ac:dyDescent="0.3">
      <c r="AP337" s="1">
        <v>331</v>
      </c>
      <c r="AQ337" s="60">
        <f t="shared" si="33"/>
        <v>0.50844854070660517</v>
      </c>
      <c r="AR337" s="4">
        <v>3.687711518263511E-2</v>
      </c>
      <c r="AS337" s="4">
        <v>3.3881637761487657E-2</v>
      </c>
    </row>
    <row r="338" spans="42:45" x14ac:dyDescent="0.3">
      <c r="AP338" s="1">
        <v>332</v>
      </c>
      <c r="AQ338" s="60">
        <f t="shared" si="33"/>
        <v>0.50998463901689706</v>
      </c>
      <c r="AR338" s="4">
        <v>3.7065922338067561E-2</v>
      </c>
      <c r="AS338" s="4">
        <v>3.4021406727828746E-2</v>
      </c>
    </row>
    <row r="339" spans="42:45" x14ac:dyDescent="0.3">
      <c r="AP339" s="1">
        <v>333</v>
      </c>
      <c r="AQ339" s="60">
        <f t="shared" si="33"/>
        <v>0.51152073732718895</v>
      </c>
      <c r="AR339" s="4">
        <v>3.7226484796817345E-2</v>
      </c>
      <c r="AS339" s="4">
        <v>3.4074775201135825E-2</v>
      </c>
    </row>
    <row r="340" spans="42:45" x14ac:dyDescent="0.3">
      <c r="AP340" s="1">
        <v>334</v>
      </c>
      <c r="AQ340" s="60">
        <f t="shared" si="33"/>
        <v>0.51305683563748083</v>
      </c>
      <c r="AR340" s="4">
        <v>3.7374926427310204E-2</v>
      </c>
      <c r="AS340" s="4">
        <v>3.4249303066507371E-2</v>
      </c>
    </row>
    <row r="341" spans="42:45" x14ac:dyDescent="0.3">
      <c r="AP341" s="1">
        <v>335</v>
      </c>
      <c r="AQ341" s="60">
        <f t="shared" si="33"/>
        <v>0.51459293394777261</v>
      </c>
      <c r="AR341" s="4">
        <v>3.7409075164530695E-2</v>
      </c>
      <c r="AS341" s="4">
        <v>3.4383954154727794E-2</v>
      </c>
    </row>
    <row r="342" spans="42:45" x14ac:dyDescent="0.3">
      <c r="AP342" s="1">
        <v>336</v>
      </c>
      <c r="AQ342" s="60">
        <f t="shared" si="33"/>
        <v>0.5161290322580645</v>
      </c>
      <c r="AR342" s="4">
        <v>3.7450667562347724E-2</v>
      </c>
      <c r="AS342" s="4">
        <v>3.4727143869595981E-2</v>
      </c>
    </row>
    <row r="343" spans="42:45" x14ac:dyDescent="0.3">
      <c r="AP343" s="1">
        <v>337</v>
      </c>
      <c r="AQ343" s="60">
        <f t="shared" si="33"/>
        <v>0.51766513056835639</v>
      </c>
      <c r="AR343" s="4">
        <v>3.7707390648567117E-2</v>
      </c>
      <c r="AS343" s="4">
        <v>3.4727143869595981E-2</v>
      </c>
    </row>
    <row r="344" spans="42:45" x14ac:dyDescent="0.3">
      <c r="AP344" s="1">
        <v>338</v>
      </c>
      <c r="AQ344" s="60">
        <f t="shared" si="33"/>
        <v>0.51920122887864828</v>
      </c>
      <c r="AR344" s="4">
        <v>3.7935254199577287E-2</v>
      </c>
      <c r="AS344" s="4">
        <v>3.4775612372608705E-2</v>
      </c>
    </row>
    <row r="345" spans="42:45" x14ac:dyDescent="0.3">
      <c r="AP345" s="1">
        <v>339</v>
      </c>
      <c r="AQ345" s="60">
        <f t="shared" si="33"/>
        <v>0.52073732718894006</v>
      </c>
      <c r="AR345" s="4">
        <v>3.7936913895993248E-2</v>
      </c>
      <c r="AS345" s="4">
        <v>3.4911087866108845E-2</v>
      </c>
    </row>
    <row r="346" spans="42:45" x14ac:dyDescent="0.3">
      <c r="AP346" s="1">
        <v>340</v>
      </c>
      <c r="AQ346" s="60">
        <f t="shared" si="33"/>
        <v>0.52227342549923195</v>
      </c>
      <c r="AR346" s="4">
        <v>3.7936913895993248E-2</v>
      </c>
      <c r="AS346" s="4">
        <v>3.5334945840782443E-2</v>
      </c>
    </row>
    <row r="347" spans="42:45" x14ac:dyDescent="0.3">
      <c r="AP347" s="1">
        <v>341</v>
      </c>
      <c r="AQ347" s="60">
        <f t="shared" si="33"/>
        <v>0.52380952380952384</v>
      </c>
      <c r="AR347" s="4">
        <v>3.8627611156494365E-2</v>
      </c>
      <c r="AS347" s="4">
        <v>3.544369938169472E-2</v>
      </c>
    </row>
    <row r="348" spans="42:45" x14ac:dyDescent="0.3">
      <c r="AP348" s="1">
        <v>342</v>
      </c>
      <c r="AQ348" s="60">
        <f t="shared" si="33"/>
        <v>0.52534562211981561</v>
      </c>
      <c r="AR348" s="4">
        <v>3.8710219161978254E-2</v>
      </c>
      <c r="AS348" s="4">
        <v>3.5530085959885389E-2</v>
      </c>
    </row>
    <row r="349" spans="42:45" x14ac:dyDescent="0.3">
      <c r="AP349" s="1">
        <v>343</v>
      </c>
      <c r="AQ349" s="60">
        <f t="shared" si="33"/>
        <v>0.5268817204301075</v>
      </c>
      <c r="AR349" s="4">
        <v>3.896103896103896E-2</v>
      </c>
      <c r="AS349" s="4">
        <v>3.5620610880785095E-2</v>
      </c>
    </row>
    <row r="350" spans="42:45" x14ac:dyDescent="0.3">
      <c r="AP350" s="1">
        <v>344</v>
      </c>
      <c r="AQ350" s="60">
        <f t="shared" si="33"/>
        <v>0.52841781874039939</v>
      </c>
      <c r="AR350" s="4">
        <v>3.9528774320663408E-2</v>
      </c>
      <c r="AS350" s="4">
        <v>3.6043658515948818E-2</v>
      </c>
    </row>
    <row r="351" spans="42:45" x14ac:dyDescent="0.3">
      <c r="AP351" s="1">
        <v>345</v>
      </c>
      <c r="AQ351" s="60">
        <f t="shared" si="33"/>
        <v>0.52995391705069128</v>
      </c>
      <c r="AR351" s="4">
        <v>3.9555006180469712E-2</v>
      </c>
      <c r="AS351" s="4">
        <v>3.652636671504602E-2</v>
      </c>
    </row>
    <row r="352" spans="42:45" x14ac:dyDescent="0.3">
      <c r="AP352" s="1">
        <v>346</v>
      </c>
      <c r="AQ352" s="60">
        <f t="shared" si="33"/>
        <v>0.53149001536098306</v>
      </c>
      <c r="AR352" s="4">
        <v>4.0068201193520954E-2</v>
      </c>
      <c r="AS352" s="4">
        <v>3.6749978228685927E-2</v>
      </c>
    </row>
    <row r="353" spans="42:45" x14ac:dyDescent="0.3">
      <c r="AP353" s="1">
        <v>347</v>
      </c>
      <c r="AQ353" s="60">
        <f t="shared" si="33"/>
        <v>0.53302611367127495</v>
      </c>
      <c r="AR353" s="4">
        <v>4.0141676505312869E-2</v>
      </c>
      <c r="AS353" s="4">
        <v>3.6874640598044822E-2</v>
      </c>
    </row>
    <row r="354" spans="42:45" x14ac:dyDescent="0.3">
      <c r="AP354" s="1">
        <v>348</v>
      </c>
      <c r="AQ354" s="60">
        <f t="shared" si="33"/>
        <v>0.53456221198156684</v>
      </c>
      <c r="AR354" s="4">
        <v>4.0160195794860409E-2</v>
      </c>
      <c r="AS354" s="4">
        <v>3.7249283667621778E-2</v>
      </c>
    </row>
    <row r="355" spans="42:45" x14ac:dyDescent="0.3">
      <c r="AP355" s="1">
        <v>349</v>
      </c>
      <c r="AQ355" s="60">
        <f t="shared" si="33"/>
        <v>0.53609831029185873</v>
      </c>
      <c r="AR355" s="4">
        <v>4.034690799396682E-2</v>
      </c>
      <c r="AS355" s="4">
        <v>3.7312801421439973E-2</v>
      </c>
    </row>
    <row r="356" spans="42:45" x14ac:dyDescent="0.3">
      <c r="AP356" s="1">
        <v>350</v>
      </c>
      <c r="AQ356" s="60">
        <f t="shared" si="33"/>
        <v>0.5376344086021505</v>
      </c>
      <c r="AR356" s="4">
        <v>4.0935672514619881E-2</v>
      </c>
      <c r="AS356" s="4">
        <v>3.762083079334673E-2</v>
      </c>
    </row>
    <row r="357" spans="42:45" x14ac:dyDescent="0.3">
      <c r="AP357" s="1">
        <v>351</v>
      </c>
      <c r="AQ357" s="60">
        <f t="shared" si="33"/>
        <v>0.53917050691244239</v>
      </c>
      <c r="AR357" s="4">
        <v>4.0961605788306717E-2</v>
      </c>
      <c r="AS357" s="4">
        <v>3.7994768214760458E-2</v>
      </c>
    </row>
    <row r="358" spans="42:45" x14ac:dyDescent="0.3">
      <c r="AP358" s="1">
        <v>352</v>
      </c>
      <c r="AQ358" s="60">
        <f t="shared" si="33"/>
        <v>0.54070660522273428</v>
      </c>
      <c r="AR358" s="4">
        <v>4.1027297690195405E-2</v>
      </c>
      <c r="AS358" s="4">
        <v>3.8158504557392316E-2</v>
      </c>
    </row>
    <row r="359" spans="42:45" x14ac:dyDescent="0.3">
      <c r="AP359" s="1">
        <v>353</v>
      </c>
      <c r="AQ359" s="60">
        <f t="shared" si="33"/>
        <v>0.54224270353302606</v>
      </c>
      <c r="AR359" s="4">
        <v>4.110105580693816E-2</v>
      </c>
      <c r="AS359" s="4">
        <v>3.82262996941896E-2</v>
      </c>
    </row>
    <row r="360" spans="42:45" x14ac:dyDescent="0.3">
      <c r="AP360" s="1">
        <v>354</v>
      </c>
      <c r="AQ360" s="60">
        <f t="shared" si="33"/>
        <v>0.54377880184331795</v>
      </c>
      <c r="AR360" s="4">
        <v>4.1298803217578992E-2</v>
      </c>
      <c r="AS360" s="4">
        <v>3.8635429510891904E-2</v>
      </c>
    </row>
    <row r="361" spans="42:45" x14ac:dyDescent="0.3">
      <c r="AP361" s="1">
        <v>355</v>
      </c>
      <c r="AQ361" s="60">
        <f t="shared" si="33"/>
        <v>0.54531490015360984</v>
      </c>
      <c r="AR361" s="4">
        <v>4.1305853827502639E-2</v>
      </c>
      <c r="AS361" s="4">
        <v>3.8833682008368266E-2</v>
      </c>
    </row>
    <row r="362" spans="42:45" x14ac:dyDescent="0.3">
      <c r="AP362" s="1">
        <v>356</v>
      </c>
      <c r="AQ362" s="60">
        <f t="shared" si="33"/>
        <v>0.54685099846390173</v>
      </c>
      <c r="AR362" s="4">
        <v>4.1715859897678079E-2</v>
      </c>
      <c r="AS362" s="4">
        <v>3.9015669365863946E-2</v>
      </c>
    </row>
    <row r="363" spans="42:45" x14ac:dyDescent="0.3">
      <c r="AP363" s="1">
        <v>357</v>
      </c>
      <c r="AQ363" s="60">
        <f t="shared" si="33"/>
        <v>0.54838709677419351</v>
      </c>
      <c r="AR363" s="4">
        <v>4.1834921660474846E-2</v>
      </c>
      <c r="AS363" s="4">
        <v>3.9153323097170484E-2</v>
      </c>
    </row>
    <row r="364" spans="42:45" x14ac:dyDescent="0.3">
      <c r="AP364" s="1">
        <v>358</v>
      </c>
      <c r="AQ364" s="60">
        <f t="shared" si="33"/>
        <v>0.54992319508448539</v>
      </c>
      <c r="AR364" s="4">
        <v>4.2027194066749075E-2</v>
      </c>
      <c r="AS364" s="4">
        <v>3.9362535922668335E-2</v>
      </c>
    </row>
    <row r="365" spans="42:45" x14ac:dyDescent="0.3">
      <c r="AP365" s="1">
        <v>359</v>
      </c>
      <c r="AQ365" s="60">
        <f t="shared" si="33"/>
        <v>0.55145929339477728</v>
      </c>
      <c r="AR365" s="4">
        <v>4.2197533380898967E-2</v>
      </c>
      <c r="AS365" s="4">
        <v>3.9426523297491037E-2</v>
      </c>
    </row>
    <row r="366" spans="42:45" x14ac:dyDescent="0.3">
      <c r="AP366" s="1">
        <v>360</v>
      </c>
      <c r="AQ366" s="60">
        <f t="shared" si="33"/>
        <v>0.55299539170506917</v>
      </c>
      <c r="AR366" s="4">
        <v>4.2432814710042434E-2</v>
      </c>
      <c r="AS366" s="4">
        <v>3.9824771007566706E-2</v>
      </c>
    </row>
    <row r="367" spans="42:45" x14ac:dyDescent="0.3">
      <c r="AP367" s="1">
        <v>361</v>
      </c>
      <c r="AQ367" s="60">
        <f t="shared" si="33"/>
        <v>0.55453149001536095</v>
      </c>
      <c r="AR367" s="4">
        <v>4.2752867570385732E-2</v>
      </c>
      <c r="AS367" s="4">
        <v>3.9868475133579939E-2</v>
      </c>
    </row>
    <row r="368" spans="42:45" x14ac:dyDescent="0.3">
      <c r="AP368" s="1">
        <v>362</v>
      </c>
      <c r="AQ368" s="60">
        <f t="shared" si="33"/>
        <v>0.55606758832565284</v>
      </c>
      <c r="AR368" s="4">
        <v>4.3062200956937802E-2</v>
      </c>
      <c r="AS368" s="4">
        <v>4.0141213389121404E-2</v>
      </c>
    </row>
    <row r="369" spans="42:45" x14ac:dyDescent="0.3">
      <c r="AP369" s="1">
        <v>363</v>
      </c>
      <c r="AQ369" s="60">
        <f t="shared" si="33"/>
        <v>0.55760368663594473</v>
      </c>
      <c r="AR369" s="4">
        <v>4.3290043290043288E-2</v>
      </c>
      <c r="AS369" s="4">
        <v>4.0647223853330694E-2</v>
      </c>
    </row>
    <row r="370" spans="42:45" x14ac:dyDescent="0.3">
      <c r="AP370" s="1">
        <v>364</v>
      </c>
      <c r="AQ370" s="60">
        <f t="shared" si="33"/>
        <v>0.55913978494623651</v>
      </c>
      <c r="AR370" s="4">
        <v>4.3683589138134596E-2</v>
      </c>
      <c r="AS370" s="4">
        <v>4.0798420706295295E-2</v>
      </c>
    </row>
    <row r="371" spans="42:45" x14ac:dyDescent="0.3">
      <c r="AP371" s="1">
        <v>365</v>
      </c>
      <c r="AQ371" s="60">
        <f t="shared" si="33"/>
        <v>0.5606758832565284</v>
      </c>
      <c r="AR371" s="4">
        <v>4.4112252384445987E-2</v>
      </c>
      <c r="AS371" s="4">
        <v>4.0828062104657815E-2</v>
      </c>
    </row>
    <row r="372" spans="42:45" x14ac:dyDescent="0.3">
      <c r="AP372" s="1">
        <v>366</v>
      </c>
      <c r="AQ372" s="60">
        <f t="shared" si="33"/>
        <v>0.56221198156682028</v>
      </c>
      <c r="AR372" s="4">
        <v>4.4908062234794911E-2</v>
      </c>
      <c r="AS372" s="4">
        <v>4.1320699423659228E-2</v>
      </c>
    </row>
    <row r="373" spans="42:45" x14ac:dyDescent="0.3">
      <c r="AP373" s="1">
        <v>367</v>
      </c>
      <c r="AQ373" s="60">
        <f t="shared" si="33"/>
        <v>0.56374807987711217</v>
      </c>
      <c r="AR373" s="4">
        <v>4.5487894350696903E-2</v>
      </c>
      <c r="AS373" s="4">
        <v>4.1417761847869376E-2</v>
      </c>
    </row>
    <row r="374" spans="42:45" x14ac:dyDescent="0.3">
      <c r="AP374" s="1">
        <v>368</v>
      </c>
      <c r="AQ374" s="60">
        <f t="shared" si="33"/>
        <v>0.56528417818740395</v>
      </c>
      <c r="AR374" s="4">
        <v>4.5968882602545967E-2</v>
      </c>
      <c r="AS374" s="4">
        <v>4.1816009557945039E-2</v>
      </c>
    </row>
    <row r="375" spans="42:45" x14ac:dyDescent="0.3">
      <c r="AP375" s="1">
        <v>369</v>
      </c>
      <c r="AQ375" s="60">
        <f t="shared" si="33"/>
        <v>0.56682027649769584</v>
      </c>
      <c r="AR375" s="4">
        <v>4.6066114229706898E-2</v>
      </c>
      <c r="AS375" s="4">
        <v>4.1895152445711833E-2</v>
      </c>
    </row>
    <row r="376" spans="42:45" x14ac:dyDescent="0.3">
      <c r="AP376" s="1">
        <v>370</v>
      </c>
      <c r="AQ376" s="60">
        <f t="shared" si="33"/>
        <v>0.56835637480798773</v>
      </c>
      <c r="AR376" s="4">
        <v>4.6278785181889E-2</v>
      </c>
      <c r="AS376" s="4">
        <v>4.2067638163321451E-2</v>
      </c>
    </row>
    <row r="377" spans="42:45" x14ac:dyDescent="0.3">
      <c r="AP377" s="1">
        <v>371</v>
      </c>
      <c r="AQ377" s="60">
        <f t="shared" si="33"/>
        <v>0.56989247311827962</v>
      </c>
      <c r="AR377" s="4">
        <v>4.63980463980464E-2</v>
      </c>
      <c r="AS377" s="4">
        <v>4.2755017871872456E-2</v>
      </c>
    </row>
    <row r="378" spans="42:45" x14ac:dyDescent="0.3">
      <c r="AP378" s="1">
        <v>372</v>
      </c>
      <c r="AQ378" s="60">
        <f t="shared" si="33"/>
        <v>0.5714285714285714</v>
      </c>
      <c r="AR378" s="4">
        <v>4.6544696179732586E-2</v>
      </c>
      <c r="AS378" s="4">
        <v>4.2755017871872456E-2</v>
      </c>
    </row>
    <row r="379" spans="42:45" x14ac:dyDescent="0.3">
      <c r="AP379" s="1">
        <v>373</v>
      </c>
      <c r="AQ379" s="60">
        <f t="shared" si="33"/>
        <v>0.57296466973886329</v>
      </c>
      <c r="AR379" s="4">
        <v>4.695714158424668E-2</v>
      </c>
      <c r="AS379" s="4">
        <v>4.2826769261921589E-2</v>
      </c>
    </row>
    <row r="380" spans="42:45" x14ac:dyDescent="0.3">
      <c r="AP380" s="1">
        <v>374</v>
      </c>
      <c r="AQ380" s="60">
        <f t="shared" si="33"/>
        <v>0.57450076804915517</v>
      </c>
      <c r="AR380" s="4">
        <v>4.7172492185279975E-2</v>
      </c>
      <c r="AS380" s="4">
        <v>4.2930775755203203E-2</v>
      </c>
    </row>
    <row r="381" spans="42:45" x14ac:dyDescent="0.3">
      <c r="AP381" s="1">
        <v>375</v>
      </c>
      <c r="AQ381" s="60">
        <f t="shared" si="33"/>
        <v>0.57603686635944695</v>
      </c>
      <c r="AR381" s="4">
        <v>4.7367509525458998E-2</v>
      </c>
      <c r="AS381" s="4">
        <v>4.3222210537385661E-2</v>
      </c>
    </row>
    <row r="382" spans="42:45" x14ac:dyDescent="0.3">
      <c r="AP382" s="1">
        <v>376</v>
      </c>
      <c r="AQ382" s="60">
        <f t="shared" si="33"/>
        <v>0.57757296466973884</v>
      </c>
      <c r="AR382" s="4">
        <v>4.7383309759547382E-2</v>
      </c>
      <c r="AS382" s="4">
        <v>4.3268371178258623E-2</v>
      </c>
    </row>
    <row r="383" spans="42:45" x14ac:dyDescent="0.3">
      <c r="AP383" s="1">
        <v>377</v>
      </c>
      <c r="AQ383" s="60">
        <f t="shared" si="33"/>
        <v>0.57910906298003073</v>
      </c>
      <c r="AR383" s="4">
        <v>4.7488289452430908E-2</v>
      </c>
      <c r="AS383" s="4">
        <v>4.344239758042346E-2</v>
      </c>
    </row>
    <row r="384" spans="42:45" x14ac:dyDescent="0.3">
      <c r="AP384" s="1">
        <v>378</v>
      </c>
      <c r="AQ384" s="60">
        <f t="shared" si="33"/>
        <v>0.58064516129032262</v>
      </c>
      <c r="AR384" s="4">
        <v>4.7511312217194568E-2</v>
      </c>
      <c r="AS384" s="4">
        <v>4.3719714705722196E-2</v>
      </c>
    </row>
    <row r="385" spans="42:45" x14ac:dyDescent="0.3">
      <c r="AP385" s="1">
        <v>379</v>
      </c>
      <c r="AQ385" s="60">
        <f t="shared" si="33"/>
        <v>0.5821812596006144</v>
      </c>
      <c r="AR385" s="4">
        <v>4.7619047619047616E-2</v>
      </c>
      <c r="AS385" s="4">
        <v>4.4422081656124178E-2</v>
      </c>
    </row>
    <row r="386" spans="42:45" x14ac:dyDescent="0.3">
      <c r="AP386" s="1">
        <v>380</v>
      </c>
      <c r="AQ386" s="60">
        <f t="shared" si="33"/>
        <v>0.58371735791090629</v>
      </c>
      <c r="AR386" s="4">
        <v>4.8239178283198736E-2</v>
      </c>
      <c r="AS386" s="4">
        <v>4.460374352847471E-2</v>
      </c>
    </row>
    <row r="387" spans="42:45" x14ac:dyDescent="0.3">
      <c r="AP387" s="1">
        <v>381</v>
      </c>
      <c r="AQ387" s="60">
        <f t="shared" si="33"/>
        <v>0.58525345622119818</v>
      </c>
      <c r="AR387" s="4">
        <v>4.8810004033884566E-2</v>
      </c>
      <c r="AS387" s="4">
        <v>4.5110458828982E-2</v>
      </c>
    </row>
    <row r="388" spans="42:45" x14ac:dyDescent="0.3">
      <c r="AP388" s="1">
        <v>382</v>
      </c>
      <c r="AQ388" s="60">
        <f t="shared" si="33"/>
        <v>0.58678955453149007</v>
      </c>
      <c r="AR388" s="4">
        <v>4.8810004033884566E-2</v>
      </c>
      <c r="AS388" s="4">
        <v>4.5350706489550641E-2</v>
      </c>
    </row>
    <row r="389" spans="42:45" x14ac:dyDescent="0.3">
      <c r="AP389" s="1">
        <v>383</v>
      </c>
      <c r="AQ389" s="60">
        <f t="shared" si="33"/>
        <v>0.58832565284178184</v>
      </c>
      <c r="AR389" s="4">
        <v>4.9626333025442865E-2</v>
      </c>
      <c r="AS389" s="4">
        <v>4.5433033601514433E-2</v>
      </c>
    </row>
    <row r="390" spans="42:45" x14ac:dyDescent="0.3">
      <c r="AP390" s="1">
        <v>384</v>
      </c>
      <c r="AQ390" s="60">
        <f t="shared" si="33"/>
        <v>0.58986175115207373</v>
      </c>
      <c r="AR390" s="4">
        <v>4.9654049654049653E-2</v>
      </c>
      <c r="AS390" s="4">
        <v>4.5838691897850538E-2</v>
      </c>
    </row>
    <row r="391" spans="42:45" x14ac:dyDescent="0.3">
      <c r="AP391" s="1">
        <v>385</v>
      </c>
      <c r="AQ391" s="60">
        <f t="shared" si="33"/>
        <v>0.59139784946236562</v>
      </c>
      <c r="AR391" s="4">
        <v>4.9862546212911085E-2</v>
      </c>
      <c r="AS391" s="4">
        <v>4.5845272206303724E-2</v>
      </c>
    </row>
    <row r="392" spans="42:45" x14ac:dyDescent="0.3">
      <c r="AP392" s="1">
        <v>386</v>
      </c>
      <c r="AQ392" s="60">
        <f t="shared" ref="AQ392:AQ455" si="34">AP392/651</f>
        <v>0.5929339477726574</v>
      </c>
      <c r="AR392" s="4">
        <v>5.0075737325135927E-2</v>
      </c>
      <c r="AS392" s="4">
        <v>4.6033703247020143E-2</v>
      </c>
    </row>
    <row r="393" spans="42:45" x14ac:dyDescent="0.3">
      <c r="AP393" s="1">
        <v>387</v>
      </c>
      <c r="AQ393" s="60">
        <f t="shared" si="34"/>
        <v>0.59447004608294929</v>
      </c>
      <c r="AR393" s="4">
        <v>5.0373868555686735E-2</v>
      </c>
      <c r="AS393" s="4">
        <v>4.6253822629969417E-2</v>
      </c>
    </row>
    <row r="394" spans="42:45" x14ac:dyDescent="0.3">
      <c r="AP394" s="1">
        <v>388</v>
      </c>
      <c r="AQ394" s="60">
        <f t="shared" si="34"/>
        <v>0.59600614439324118</v>
      </c>
      <c r="AR394" s="4">
        <v>5.0466034091863218E-2</v>
      </c>
      <c r="AS394" s="4">
        <v>4.657849338700399E-2</v>
      </c>
    </row>
    <row r="395" spans="42:45" x14ac:dyDescent="0.3">
      <c r="AP395" s="1">
        <v>389</v>
      </c>
      <c r="AQ395" s="60">
        <f t="shared" si="34"/>
        <v>0.59754224270353307</v>
      </c>
      <c r="AR395" s="4">
        <v>5.0679851668726822E-2</v>
      </c>
      <c r="AS395" s="4">
        <v>4.6636085626911315E-2</v>
      </c>
    </row>
    <row r="396" spans="42:45" x14ac:dyDescent="0.3">
      <c r="AP396" s="1">
        <v>390</v>
      </c>
      <c r="AQ396" s="60">
        <f t="shared" si="34"/>
        <v>0.59907834101382484</v>
      </c>
      <c r="AR396" s="4">
        <v>5.0985897517707927E-2</v>
      </c>
      <c r="AS396" s="4">
        <v>4.6678870292887094E-2</v>
      </c>
    </row>
    <row r="397" spans="42:45" x14ac:dyDescent="0.3">
      <c r="AP397" s="1">
        <v>391</v>
      </c>
      <c r="AQ397" s="60">
        <f t="shared" si="34"/>
        <v>0.60061443932411673</v>
      </c>
      <c r="AR397" s="4">
        <v>5.1036682615629984E-2</v>
      </c>
      <c r="AS397" s="4">
        <v>4.6757302957927703E-2</v>
      </c>
    </row>
    <row r="398" spans="42:45" x14ac:dyDescent="0.3">
      <c r="AP398" s="1">
        <v>392</v>
      </c>
      <c r="AQ398" s="60">
        <f t="shared" si="34"/>
        <v>0.60215053763440862</v>
      </c>
      <c r="AR398" s="4">
        <v>5.168905168905169E-2</v>
      </c>
      <c r="AS398" s="4">
        <v>4.7378811142794526E-2</v>
      </c>
    </row>
    <row r="399" spans="42:45" x14ac:dyDescent="0.3">
      <c r="AP399" s="1">
        <v>393</v>
      </c>
      <c r="AQ399" s="60">
        <f t="shared" si="34"/>
        <v>0.60368663594470051</v>
      </c>
      <c r="AR399" s="4">
        <v>5.1725585691493749E-2</v>
      </c>
      <c r="AS399" s="4">
        <v>4.7427776919511895E-2</v>
      </c>
    </row>
    <row r="400" spans="42:45" x14ac:dyDescent="0.3">
      <c r="AP400" s="1">
        <v>394</v>
      </c>
      <c r="AQ400" s="60">
        <f t="shared" si="34"/>
        <v>0.60522273425499229</v>
      </c>
      <c r="AR400" s="4">
        <v>5.1882315722872559E-2</v>
      </c>
      <c r="AS400" s="4">
        <v>4.7738244233863844E-2</v>
      </c>
    </row>
    <row r="401" spans="42:45" x14ac:dyDescent="0.3">
      <c r="AP401" s="1">
        <v>395</v>
      </c>
      <c r="AQ401" s="60">
        <f t="shared" si="34"/>
        <v>0.60675883256528418</v>
      </c>
      <c r="AR401" s="4">
        <v>5.2171574559634198E-2</v>
      </c>
      <c r="AS401" s="4">
        <v>4.8016448959845241E-2</v>
      </c>
    </row>
    <row r="402" spans="42:45" x14ac:dyDescent="0.3">
      <c r="AP402" s="1">
        <v>396</v>
      </c>
      <c r="AQ402" s="60">
        <f t="shared" si="34"/>
        <v>0.60829493087557607</v>
      </c>
      <c r="AR402" s="4">
        <v>5.2413273001508297E-2</v>
      </c>
      <c r="AS402" s="4">
        <v>4.8272598201609083E-2</v>
      </c>
    </row>
    <row r="403" spans="42:45" x14ac:dyDescent="0.3">
      <c r="AP403" s="1">
        <v>397</v>
      </c>
      <c r="AQ403" s="60">
        <f t="shared" si="34"/>
        <v>0.60983102918586785</v>
      </c>
      <c r="AR403" s="4">
        <v>5.3070433588385348E-2</v>
      </c>
      <c r="AS403" s="4">
        <v>4.8476544659750737E-2</v>
      </c>
    </row>
    <row r="404" spans="42:45" x14ac:dyDescent="0.3">
      <c r="AP404" s="1">
        <v>398</v>
      </c>
      <c r="AQ404" s="60">
        <f t="shared" si="34"/>
        <v>0.61136712749615973</v>
      </c>
      <c r="AR404" s="4">
        <v>5.3429165223415349E-2</v>
      </c>
      <c r="AS404" s="4">
        <v>4.8910809699958896E-2</v>
      </c>
    </row>
    <row r="405" spans="42:45" x14ac:dyDescent="0.3">
      <c r="AP405" s="1">
        <v>399</v>
      </c>
      <c r="AQ405" s="60">
        <f t="shared" si="34"/>
        <v>0.61290322580645162</v>
      </c>
      <c r="AR405" s="4">
        <v>5.3857443685789097E-2</v>
      </c>
      <c r="AS405" s="4">
        <v>4.907920615054541E-2</v>
      </c>
    </row>
    <row r="406" spans="42:45" x14ac:dyDescent="0.3">
      <c r="AP406" s="1">
        <v>400</v>
      </c>
      <c r="AQ406" s="60">
        <f t="shared" si="34"/>
        <v>0.61443932411674351</v>
      </c>
      <c r="AR406" s="4">
        <v>5.3949281214666411E-2</v>
      </c>
      <c r="AS406" s="4">
        <v>4.929393305439337E-2</v>
      </c>
    </row>
    <row r="407" spans="42:45" x14ac:dyDescent="0.3">
      <c r="AP407" s="1">
        <v>401</v>
      </c>
      <c r="AQ407" s="60">
        <f t="shared" si="34"/>
        <v>0.61597542242703529</v>
      </c>
      <c r="AR407" s="4">
        <v>5.4428702476811718E-2</v>
      </c>
      <c r="AS407" s="4">
        <v>4.931192660550459E-2</v>
      </c>
    </row>
    <row r="408" spans="42:45" x14ac:dyDescent="0.3">
      <c r="AP408" s="1">
        <v>402</v>
      </c>
      <c r="AQ408" s="60">
        <f t="shared" si="34"/>
        <v>0.61751152073732718</v>
      </c>
      <c r="AR408" s="4">
        <v>5.4976387775104739E-2</v>
      </c>
      <c r="AS408" s="4">
        <v>4.9532022294668236E-2</v>
      </c>
    </row>
    <row r="409" spans="42:45" x14ac:dyDescent="0.3">
      <c r="AP409" s="1">
        <v>403</v>
      </c>
      <c r="AQ409" s="60">
        <f t="shared" si="34"/>
        <v>0.61904761904761907</v>
      </c>
      <c r="AR409" s="4">
        <v>5.4976387775104739E-2</v>
      </c>
      <c r="AS409" s="4">
        <v>4.9573309318581373E-2</v>
      </c>
    </row>
    <row r="410" spans="42:45" x14ac:dyDescent="0.3">
      <c r="AP410" s="1">
        <v>404</v>
      </c>
      <c r="AQ410" s="60">
        <f t="shared" si="34"/>
        <v>0.62058371735791096</v>
      </c>
      <c r="AR410" s="4">
        <v>5.4987212276214899E-2</v>
      </c>
      <c r="AS410" s="4">
        <v>5.0004230476351559E-2</v>
      </c>
    </row>
    <row r="411" spans="42:45" x14ac:dyDescent="0.3">
      <c r="AP411" s="1">
        <v>405</v>
      </c>
      <c r="AQ411" s="60">
        <f t="shared" si="34"/>
        <v>0.62211981566820274</v>
      </c>
      <c r="AR411" s="4">
        <v>5.516106685140288E-2</v>
      </c>
      <c r="AS411" s="4">
        <v>5.024819298092837E-2</v>
      </c>
    </row>
    <row r="412" spans="42:45" x14ac:dyDescent="0.3">
      <c r="AP412" s="1">
        <v>406</v>
      </c>
      <c r="AQ412" s="60">
        <f t="shared" si="34"/>
        <v>0.62365591397849462</v>
      </c>
      <c r="AR412" s="4">
        <v>5.5162659123055166E-2</v>
      </c>
      <c r="AS412" s="4">
        <v>5.024819298092837E-2</v>
      </c>
    </row>
    <row r="413" spans="42:45" x14ac:dyDescent="0.3">
      <c r="AP413" s="1">
        <v>407</v>
      </c>
      <c r="AQ413" s="60">
        <f t="shared" si="34"/>
        <v>0.62519201228878651</v>
      </c>
      <c r="AR413" s="4">
        <v>5.586987270155587E-2</v>
      </c>
      <c r="AS413" s="4">
        <v>5.0683619263258775E-2</v>
      </c>
    </row>
    <row r="414" spans="42:45" x14ac:dyDescent="0.3">
      <c r="AP414" s="1">
        <v>408</v>
      </c>
      <c r="AQ414" s="60">
        <f t="shared" si="34"/>
        <v>0.62672811059907829</v>
      </c>
      <c r="AR414" s="4">
        <v>5.5883510428964972E-2</v>
      </c>
      <c r="AS414" s="4">
        <v>5.0867155372787499E-2</v>
      </c>
    </row>
    <row r="415" spans="42:45" x14ac:dyDescent="0.3">
      <c r="AP415" s="1">
        <v>409</v>
      </c>
      <c r="AQ415" s="60">
        <f t="shared" si="34"/>
        <v>0.62826420890937018</v>
      </c>
      <c r="AR415" s="4">
        <v>5.5957598613800813E-2</v>
      </c>
      <c r="AS415" s="4">
        <v>5.10891862850444E-2</v>
      </c>
    </row>
    <row r="416" spans="42:45" x14ac:dyDescent="0.3">
      <c r="AP416" s="1">
        <v>410</v>
      </c>
      <c r="AQ416" s="60">
        <f t="shared" si="34"/>
        <v>0.62980030721966207</v>
      </c>
      <c r="AR416" s="4">
        <v>5.6027017665396646E-2</v>
      </c>
      <c r="AS416" s="4">
        <v>5.1223241590214068E-2</v>
      </c>
    </row>
    <row r="417" spans="42:45" x14ac:dyDescent="0.3">
      <c r="AP417" s="1">
        <v>411</v>
      </c>
      <c r="AQ417" s="60">
        <f t="shared" si="34"/>
        <v>0.63133640552995396</v>
      </c>
      <c r="AR417" s="4">
        <v>5.6184012066365009E-2</v>
      </c>
      <c r="AS417" s="4">
        <v>5.1223241590214068E-2</v>
      </c>
    </row>
    <row r="418" spans="42:45" x14ac:dyDescent="0.3">
      <c r="AP418" s="1">
        <v>412</v>
      </c>
      <c r="AQ418" s="60">
        <f t="shared" si="34"/>
        <v>0.63287250384024574</v>
      </c>
      <c r="AR418" s="4">
        <v>5.6343941556805693E-2</v>
      </c>
      <c r="AS418" s="4">
        <v>5.1223241590214068E-2</v>
      </c>
    </row>
    <row r="419" spans="42:45" x14ac:dyDescent="0.3">
      <c r="AP419" s="1">
        <v>413</v>
      </c>
      <c r="AQ419" s="60">
        <f t="shared" si="34"/>
        <v>0.63440860215053763</v>
      </c>
      <c r="AR419" s="4">
        <v>5.6884635832004253E-2</v>
      </c>
      <c r="AS419" s="4">
        <v>5.1373954599761053E-2</v>
      </c>
    </row>
    <row r="420" spans="42:45" x14ac:dyDescent="0.3">
      <c r="AP420" s="1">
        <v>414</v>
      </c>
      <c r="AQ420" s="60">
        <f t="shared" si="34"/>
        <v>0.63594470046082952</v>
      </c>
      <c r="AR420" s="4">
        <v>5.7299568210993142E-2</v>
      </c>
      <c r="AS420" s="4">
        <v>5.1717483597066731E-2</v>
      </c>
    </row>
    <row r="421" spans="42:45" x14ac:dyDescent="0.3">
      <c r="AP421" s="1">
        <v>415</v>
      </c>
      <c r="AQ421" s="60">
        <f t="shared" si="34"/>
        <v>0.6374807987711214</v>
      </c>
      <c r="AR421" s="4">
        <v>5.7410124724871517E-2</v>
      </c>
      <c r="AS421" s="4">
        <v>5.1809663788352098E-2</v>
      </c>
    </row>
    <row r="422" spans="42:45" x14ac:dyDescent="0.3">
      <c r="AP422" s="1">
        <v>416</v>
      </c>
      <c r="AQ422" s="60">
        <f t="shared" si="34"/>
        <v>0.63901689708141318</v>
      </c>
      <c r="AR422" s="4">
        <v>5.7550087400833602E-2</v>
      </c>
      <c r="AS422" s="4">
        <v>5.2119468652170153E-2</v>
      </c>
    </row>
    <row r="423" spans="42:45" x14ac:dyDescent="0.3">
      <c r="AP423" s="1">
        <v>417</v>
      </c>
      <c r="AQ423" s="60">
        <f t="shared" si="34"/>
        <v>0.64055299539170507</v>
      </c>
      <c r="AR423" s="4">
        <v>5.7686171909897326E-2</v>
      </c>
      <c r="AS423" s="4">
        <v>5.2198931360460339E-2</v>
      </c>
    </row>
    <row r="424" spans="42:45" x14ac:dyDescent="0.3">
      <c r="AP424" s="1">
        <v>418</v>
      </c>
      <c r="AQ424" s="60">
        <f t="shared" si="34"/>
        <v>0.64208909370199696</v>
      </c>
      <c r="AR424" s="4">
        <v>5.7868672046955158E-2</v>
      </c>
      <c r="AS424" s="4">
        <v>5.3457527589348942E-2</v>
      </c>
    </row>
    <row r="425" spans="42:45" x14ac:dyDescent="0.3">
      <c r="AP425" s="1">
        <v>419</v>
      </c>
      <c r="AQ425" s="60">
        <f t="shared" si="34"/>
        <v>0.64362519201228874</v>
      </c>
      <c r="AR425" s="4">
        <v>5.8096415327564897E-2</v>
      </c>
      <c r="AS425" s="4">
        <v>5.3607291827591608E-2</v>
      </c>
    </row>
    <row r="426" spans="42:45" x14ac:dyDescent="0.3">
      <c r="AP426" s="1">
        <v>420</v>
      </c>
      <c r="AQ426" s="60">
        <f t="shared" si="34"/>
        <v>0.64516129032258063</v>
      </c>
      <c r="AR426" s="4">
        <v>5.819189470038106E-2</v>
      </c>
      <c r="AS426" s="4">
        <v>5.3696091864030765E-2</v>
      </c>
    </row>
    <row r="427" spans="42:45" x14ac:dyDescent="0.3">
      <c r="AP427" s="1">
        <v>421</v>
      </c>
      <c r="AQ427" s="60">
        <f t="shared" si="34"/>
        <v>0.64669738863287252</v>
      </c>
      <c r="AR427" s="4">
        <v>5.824478551751279E-2</v>
      </c>
      <c r="AS427" s="4">
        <v>5.3753093208688513E-2</v>
      </c>
    </row>
    <row r="428" spans="42:45" x14ac:dyDescent="0.3">
      <c r="AP428" s="1">
        <v>422</v>
      </c>
      <c r="AQ428" s="60">
        <f t="shared" si="34"/>
        <v>0.64823348694316441</v>
      </c>
      <c r="AR428" s="4">
        <v>5.8446455505279035E-2</v>
      </c>
      <c r="AS428" s="4">
        <v>5.3811659192825032E-2</v>
      </c>
    </row>
    <row r="429" spans="42:45" x14ac:dyDescent="0.3">
      <c r="AP429" s="1">
        <v>423</v>
      </c>
      <c r="AQ429" s="60">
        <f t="shared" si="34"/>
        <v>0.64976958525345618</v>
      </c>
      <c r="AR429" s="4">
        <v>5.8894715611133457E-2</v>
      </c>
      <c r="AS429" s="4">
        <v>5.3899082568807342E-2</v>
      </c>
    </row>
    <row r="430" spans="42:45" x14ac:dyDescent="0.3">
      <c r="AP430" s="1">
        <v>424</v>
      </c>
      <c r="AQ430" s="60">
        <f t="shared" si="34"/>
        <v>0.65130568356374807</v>
      </c>
      <c r="AR430" s="4">
        <v>5.8956248773788529E-2</v>
      </c>
      <c r="AS430" s="4">
        <v>5.4063860667634307E-2</v>
      </c>
    </row>
    <row r="431" spans="42:45" x14ac:dyDescent="0.3">
      <c r="AP431" s="1">
        <v>425</v>
      </c>
      <c r="AQ431" s="60">
        <f t="shared" si="34"/>
        <v>0.65284178187403996</v>
      </c>
      <c r="AR431" s="4">
        <v>5.9072199354766965E-2</v>
      </c>
      <c r="AS431" s="4">
        <v>5.4348535264565768E-2</v>
      </c>
    </row>
    <row r="432" spans="42:45" x14ac:dyDescent="0.3">
      <c r="AP432" s="1">
        <v>426</v>
      </c>
      <c r="AQ432" s="60">
        <f t="shared" si="34"/>
        <v>0.65437788018433185</v>
      </c>
      <c r="AR432" s="4">
        <v>5.9431524547803663E-2</v>
      </c>
      <c r="AS432" s="4">
        <v>5.4424988168480834E-2</v>
      </c>
    </row>
    <row r="433" spans="42:45" x14ac:dyDescent="0.3">
      <c r="AP433" s="1">
        <v>427</v>
      </c>
      <c r="AQ433" s="60">
        <f t="shared" si="34"/>
        <v>0.65591397849462363</v>
      </c>
      <c r="AR433" s="4">
        <v>5.9577677224736052E-2</v>
      </c>
      <c r="AS433" s="4">
        <v>5.4608809277508552E-2</v>
      </c>
    </row>
    <row r="434" spans="42:45" x14ac:dyDescent="0.3">
      <c r="AP434" s="1">
        <v>428</v>
      </c>
      <c r="AQ434" s="60">
        <f t="shared" si="34"/>
        <v>0.65745007680491552</v>
      </c>
      <c r="AR434" s="4">
        <v>5.9600536021951436E-2</v>
      </c>
      <c r="AS434" s="4">
        <v>5.4958183990442055E-2</v>
      </c>
    </row>
    <row r="435" spans="42:45" x14ac:dyDescent="0.3">
      <c r="AP435" s="1">
        <v>429</v>
      </c>
      <c r="AQ435" s="60">
        <f t="shared" si="34"/>
        <v>0.65898617511520741</v>
      </c>
      <c r="AR435" s="4">
        <v>5.9960215970446221E-2</v>
      </c>
      <c r="AS435" s="4">
        <v>5.4996581029598465E-2</v>
      </c>
    </row>
    <row r="436" spans="42:45" x14ac:dyDescent="0.3">
      <c r="AP436" s="1">
        <v>430</v>
      </c>
      <c r="AQ436" s="60">
        <f t="shared" si="34"/>
        <v>0.66052227342549918</v>
      </c>
      <c r="AR436" s="4">
        <v>6.016140865737335E-2</v>
      </c>
      <c r="AS436" s="4">
        <v>5.5045871559633031E-2</v>
      </c>
    </row>
    <row r="437" spans="42:45" x14ac:dyDescent="0.3">
      <c r="AP437" s="1">
        <v>431</v>
      </c>
      <c r="AQ437" s="60">
        <f t="shared" si="34"/>
        <v>0.66205837173579107</v>
      </c>
      <c r="AR437" s="4">
        <v>6.0331825037707391E-2</v>
      </c>
      <c r="AS437" s="4">
        <v>5.5697718734687186E-2</v>
      </c>
    </row>
    <row r="438" spans="42:45" x14ac:dyDescent="0.3">
      <c r="AP438" s="1">
        <v>432</v>
      </c>
      <c r="AQ438" s="60">
        <f t="shared" si="34"/>
        <v>0.66359447004608296</v>
      </c>
      <c r="AR438" s="4">
        <v>6.0764053464783301E-2</v>
      </c>
      <c r="AS438" s="4">
        <v>5.5924609918121503E-2</v>
      </c>
    </row>
    <row r="439" spans="42:45" x14ac:dyDescent="0.3">
      <c r="AP439" s="1">
        <v>433</v>
      </c>
      <c r="AQ439" s="60">
        <f t="shared" si="34"/>
        <v>0.66513056835637485</v>
      </c>
      <c r="AR439" s="4">
        <v>6.0962297422117645E-2</v>
      </c>
      <c r="AS439" s="4">
        <v>5.6220249581885977E-2</v>
      </c>
    </row>
    <row r="440" spans="42:45" x14ac:dyDescent="0.3">
      <c r="AP440" s="1">
        <v>434</v>
      </c>
      <c r="AQ440" s="60">
        <f t="shared" si="34"/>
        <v>0.66666666666666663</v>
      </c>
      <c r="AR440" s="4">
        <v>6.1381074168798025E-2</v>
      </c>
      <c r="AS440" s="4">
        <v>5.6231003039513762E-2</v>
      </c>
    </row>
    <row r="441" spans="42:45" x14ac:dyDescent="0.3">
      <c r="AP441" s="1">
        <v>435</v>
      </c>
      <c r="AQ441" s="60">
        <f t="shared" si="34"/>
        <v>0.66820276497695852</v>
      </c>
      <c r="AR441" s="4">
        <v>6.1457061457061458E-2</v>
      </c>
      <c r="AS441" s="4">
        <v>5.6305865466170779E-2</v>
      </c>
    </row>
    <row r="442" spans="42:45" x14ac:dyDescent="0.3">
      <c r="AP442" s="1">
        <v>436</v>
      </c>
      <c r="AQ442" s="60">
        <f t="shared" si="34"/>
        <v>0.66973886328725041</v>
      </c>
      <c r="AR442" s="4">
        <v>6.2185989193288368E-2</v>
      </c>
      <c r="AS442" s="4">
        <v>5.6309083436087135E-2</v>
      </c>
    </row>
    <row r="443" spans="42:45" x14ac:dyDescent="0.3">
      <c r="AP443" s="1">
        <v>437</v>
      </c>
      <c r="AQ443" s="60">
        <f t="shared" si="34"/>
        <v>0.6712749615975423</v>
      </c>
      <c r="AR443" s="4">
        <v>6.2310155159674981E-2</v>
      </c>
      <c r="AS443" s="4">
        <v>5.6402719088737917E-2</v>
      </c>
    </row>
    <row r="444" spans="42:45" x14ac:dyDescent="0.3">
      <c r="AP444" s="1">
        <v>438</v>
      </c>
      <c r="AQ444" s="60">
        <f t="shared" si="34"/>
        <v>0.67281105990783407</v>
      </c>
      <c r="AR444" s="4">
        <v>6.2791142875374961E-2</v>
      </c>
      <c r="AS444" s="4">
        <v>5.6485355648535629E-2</v>
      </c>
    </row>
    <row r="445" spans="42:45" x14ac:dyDescent="0.3">
      <c r="AP445" s="1">
        <v>439</v>
      </c>
      <c r="AQ445" s="60">
        <f t="shared" si="34"/>
        <v>0.67434715821812596</v>
      </c>
      <c r="AR445" s="4">
        <v>6.3754427390791027E-2</v>
      </c>
      <c r="AS445" s="4">
        <v>5.6949422540820388E-2</v>
      </c>
    </row>
    <row r="446" spans="42:45" x14ac:dyDescent="0.3">
      <c r="AP446" s="1">
        <v>440</v>
      </c>
      <c r="AQ446" s="60">
        <f t="shared" si="34"/>
        <v>0.67588325652841785</v>
      </c>
      <c r="AR446" s="4">
        <v>6.4009279763787882E-2</v>
      </c>
      <c r="AS446" s="4">
        <v>5.7001150086256433E-2</v>
      </c>
    </row>
    <row r="447" spans="42:45" x14ac:dyDescent="0.3">
      <c r="AP447" s="1">
        <v>441</v>
      </c>
      <c r="AQ447" s="60">
        <f t="shared" si="34"/>
        <v>0.67741935483870963</v>
      </c>
      <c r="AR447" s="4">
        <v>6.4555882074130155E-2</v>
      </c>
      <c r="AS447" s="4">
        <v>5.7603310284749798E-2</v>
      </c>
    </row>
    <row r="448" spans="42:45" x14ac:dyDescent="0.3">
      <c r="AP448" s="1">
        <v>442</v>
      </c>
      <c r="AQ448" s="60">
        <f t="shared" si="34"/>
        <v>0.67895545314900152</v>
      </c>
      <c r="AR448" s="4">
        <v>6.5256016798578537E-2</v>
      </c>
      <c r="AS448" s="4">
        <v>5.7650439780545196E-2</v>
      </c>
    </row>
    <row r="449" spans="42:45" x14ac:dyDescent="0.3">
      <c r="AP449" s="1">
        <v>443</v>
      </c>
      <c r="AQ449" s="60">
        <f t="shared" si="34"/>
        <v>0.68049155145929341</v>
      </c>
      <c r="AR449" s="4">
        <v>6.5512978986402973E-2</v>
      </c>
      <c r="AS449" s="4">
        <v>5.7879656160458454E-2</v>
      </c>
    </row>
    <row r="450" spans="42:45" x14ac:dyDescent="0.3">
      <c r="AP450" s="1">
        <v>444</v>
      </c>
      <c r="AQ450" s="60">
        <f t="shared" si="34"/>
        <v>0.6820276497695853</v>
      </c>
      <c r="AR450" s="4">
        <v>6.5593957803136108E-2</v>
      </c>
      <c r="AS450" s="4">
        <v>5.8013566872532098E-2</v>
      </c>
    </row>
    <row r="451" spans="42:45" x14ac:dyDescent="0.3">
      <c r="AP451" s="1">
        <v>445</v>
      </c>
      <c r="AQ451" s="60">
        <f t="shared" si="34"/>
        <v>0.68356374807987708</v>
      </c>
      <c r="AR451" s="4">
        <v>6.5981749728798486E-2</v>
      </c>
      <c r="AS451" s="4">
        <v>5.8775174681463212E-2</v>
      </c>
    </row>
    <row r="452" spans="42:45" x14ac:dyDescent="0.3">
      <c r="AP452" s="1">
        <v>446</v>
      </c>
      <c r="AQ452" s="60">
        <f t="shared" si="34"/>
        <v>0.68509984639016897</v>
      </c>
      <c r="AR452" s="4">
        <v>6.6131025957972808E-2</v>
      </c>
      <c r="AS452" s="4">
        <v>5.8996739930592096E-2</v>
      </c>
    </row>
    <row r="453" spans="42:45" x14ac:dyDescent="0.3">
      <c r="AP453" s="1">
        <v>447</v>
      </c>
      <c r="AQ453" s="60">
        <f t="shared" si="34"/>
        <v>0.68663594470046085</v>
      </c>
      <c r="AR453" s="4">
        <v>6.6313517755542506E-2</v>
      </c>
      <c r="AS453" s="4">
        <v>5.9100418410041905E-2</v>
      </c>
    </row>
    <row r="454" spans="42:45" x14ac:dyDescent="0.3">
      <c r="AP454" s="1">
        <v>448</v>
      </c>
      <c r="AQ454" s="60">
        <f t="shared" si="34"/>
        <v>0.68817204301075274</v>
      </c>
      <c r="AR454" s="4">
        <v>6.6748066748066742E-2</v>
      </c>
      <c r="AS454" s="4">
        <v>5.9158552268969405E-2</v>
      </c>
    </row>
    <row r="455" spans="42:45" x14ac:dyDescent="0.3">
      <c r="AP455" s="1">
        <v>449</v>
      </c>
      <c r="AQ455" s="60">
        <f t="shared" si="34"/>
        <v>0.68970814132104452</v>
      </c>
      <c r="AR455" s="4">
        <v>6.6825383794434035E-2</v>
      </c>
      <c r="AS455" s="4">
        <v>5.9786806735671327E-2</v>
      </c>
    </row>
    <row r="456" spans="42:45" x14ac:dyDescent="0.3">
      <c r="AP456" s="1">
        <v>450</v>
      </c>
      <c r="AQ456" s="60">
        <f t="shared" ref="AQ456:AQ519" si="35">AP456/651</f>
        <v>0.69124423963133641</v>
      </c>
      <c r="AR456" s="4">
        <v>6.7155067155067152E-2</v>
      </c>
      <c r="AS456" s="4">
        <v>5.9894304169113295E-2</v>
      </c>
    </row>
    <row r="457" spans="42:45" x14ac:dyDescent="0.3">
      <c r="AP457" s="1">
        <v>451</v>
      </c>
      <c r="AQ457" s="60">
        <f t="shared" si="35"/>
        <v>0.6927803379416283</v>
      </c>
      <c r="AR457" s="4">
        <v>6.7172835600548403E-2</v>
      </c>
      <c r="AS457" s="4">
        <v>6.0369248803360309E-2</v>
      </c>
    </row>
    <row r="458" spans="42:45" x14ac:dyDescent="0.3">
      <c r="AP458" s="1">
        <v>452</v>
      </c>
      <c r="AQ458" s="60">
        <f t="shared" si="35"/>
        <v>0.69431643625192008</v>
      </c>
      <c r="AR458" s="4">
        <v>6.7294486953109703E-2</v>
      </c>
      <c r="AS458" s="4">
        <v>6.0954571592869433E-2</v>
      </c>
    </row>
    <row r="459" spans="42:45" x14ac:dyDescent="0.3">
      <c r="AP459" s="1">
        <v>453</v>
      </c>
      <c r="AQ459" s="60">
        <f t="shared" si="35"/>
        <v>0.69585253456221197</v>
      </c>
      <c r="AR459" s="4">
        <v>6.7851572120515638E-2</v>
      </c>
      <c r="AS459" s="4">
        <v>6.0954571592869433E-2</v>
      </c>
    </row>
    <row r="460" spans="42:45" x14ac:dyDescent="0.3">
      <c r="AP460" s="1">
        <v>454</v>
      </c>
      <c r="AQ460" s="60">
        <f t="shared" si="35"/>
        <v>0.69738863287250386</v>
      </c>
      <c r="AR460" s="4">
        <v>6.7873303167420809E-2</v>
      </c>
      <c r="AS460" s="4">
        <v>6.105063890203502E-2</v>
      </c>
    </row>
    <row r="461" spans="42:45" x14ac:dyDescent="0.3">
      <c r="AP461" s="1">
        <v>455</v>
      </c>
      <c r="AQ461" s="60">
        <f t="shared" si="35"/>
        <v>0.69892473118279574</v>
      </c>
      <c r="AR461" s="4">
        <v>6.7985166872682329E-2</v>
      </c>
      <c r="AS461" s="4">
        <v>6.1061715481171612E-2</v>
      </c>
    </row>
    <row r="462" spans="42:45" x14ac:dyDescent="0.3">
      <c r="AP462" s="1">
        <v>456</v>
      </c>
      <c r="AQ462" s="60">
        <f t="shared" si="35"/>
        <v>0.70046082949308752</v>
      </c>
      <c r="AR462" s="4">
        <v>6.8083431719795362E-2</v>
      </c>
      <c r="AS462" s="4">
        <v>6.1087957885501261E-2</v>
      </c>
    </row>
    <row r="463" spans="42:45" x14ac:dyDescent="0.3">
      <c r="AP463" s="1">
        <v>457</v>
      </c>
      <c r="AQ463" s="60">
        <f t="shared" si="35"/>
        <v>0.70199692780337941</v>
      </c>
      <c r="AR463" s="4">
        <v>6.8246110325318243E-2</v>
      </c>
      <c r="AS463" s="4">
        <v>6.1151850422402294E-2</v>
      </c>
    </row>
    <row r="464" spans="42:45" x14ac:dyDescent="0.3">
      <c r="AP464" s="1">
        <v>458</v>
      </c>
      <c r="AQ464" s="60">
        <f t="shared" si="35"/>
        <v>0.7035330261136713</v>
      </c>
      <c r="AR464" s="4">
        <v>6.8386042712101788E-2</v>
      </c>
      <c r="AS464" s="4">
        <v>6.1426516625771983E-2</v>
      </c>
    </row>
    <row r="465" spans="42:45" x14ac:dyDescent="0.3">
      <c r="AP465" s="1">
        <v>459</v>
      </c>
      <c r="AQ465" s="60">
        <f t="shared" si="35"/>
        <v>0.70506912442396308</v>
      </c>
      <c r="AR465" s="4">
        <v>6.8486512679696299E-2</v>
      </c>
      <c r="AS465" s="4">
        <v>6.1557152981674551E-2</v>
      </c>
    </row>
    <row r="466" spans="42:45" x14ac:dyDescent="0.3">
      <c r="AP466" s="1">
        <v>460</v>
      </c>
      <c r="AQ466" s="60">
        <f t="shared" si="35"/>
        <v>0.70660522273425497</v>
      </c>
      <c r="AR466" s="4">
        <v>6.8698399755376588E-2</v>
      </c>
      <c r="AS466" s="4">
        <v>6.1997160435399906E-2</v>
      </c>
    </row>
    <row r="467" spans="42:45" x14ac:dyDescent="0.3">
      <c r="AP467" s="1">
        <v>461</v>
      </c>
      <c r="AQ467" s="60">
        <f t="shared" si="35"/>
        <v>0.70814132104454686</v>
      </c>
      <c r="AR467" s="4">
        <v>6.8953323903818947E-2</v>
      </c>
      <c r="AS467" s="4">
        <v>6.332008493493764E-2</v>
      </c>
    </row>
    <row r="468" spans="42:45" x14ac:dyDescent="0.3">
      <c r="AP468" s="1">
        <v>462</v>
      </c>
      <c r="AQ468" s="60">
        <f t="shared" si="35"/>
        <v>0.70967741935483875</v>
      </c>
      <c r="AR468" s="4">
        <v>6.8979427188382347E-2</v>
      </c>
      <c r="AS468" s="4">
        <v>6.3455657492354739E-2</v>
      </c>
    </row>
    <row r="469" spans="42:45" x14ac:dyDescent="0.3">
      <c r="AP469" s="1">
        <v>463</v>
      </c>
      <c r="AQ469" s="60">
        <f t="shared" si="35"/>
        <v>0.71121351766513052</v>
      </c>
      <c r="AR469" s="4">
        <v>7.0324055398682195E-2</v>
      </c>
      <c r="AS469" s="4">
        <v>6.4254916394994241E-2</v>
      </c>
    </row>
    <row r="470" spans="42:45" x14ac:dyDescent="0.3">
      <c r="AP470" s="1">
        <v>464</v>
      </c>
      <c r="AQ470" s="60">
        <f t="shared" si="35"/>
        <v>0.71274961597542241</v>
      </c>
      <c r="AR470" s="4">
        <v>7.0324055398682195E-2</v>
      </c>
      <c r="AS470" s="4">
        <v>6.4344460570875728E-2</v>
      </c>
    </row>
    <row r="471" spans="42:45" x14ac:dyDescent="0.3">
      <c r="AP471" s="1">
        <v>465</v>
      </c>
      <c r="AQ471" s="60">
        <f t="shared" si="35"/>
        <v>0.7142857142857143</v>
      </c>
      <c r="AR471" s="4">
        <v>7.0889894419306182E-2</v>
      </c>
      <c r="AS471" s="4">
        <v>6.4344460570875728E-2</v>
      </c>
    </row>
    <row r="472" spans="42:45" x14ac:dyDescent="0.3">
      <c r="AP472" s="1">
        <v>466</v>
      </c>
      <c r="AQ472" s="60">
        <f t="shared" si="35"/>
        <v>0.71582181259600619</v>
      </c>
      <c r="AR472" s="4">
        <v>7.1038710219161902E-2</v>
      </c>
      <c r="AS472" s="4">
        <v>6.438785007191801E-2</v>
      </c>
    </row>
    <row r="473" spans="42:45" x14ac:dyDescent="0.3">
      <c r="AP473" s="1">
        <v>467</v>
      </c>
      <c r="AQ473" s="60">
        <f t="shared" si="35"/>
        <v>0.71735791090629797</v>
      </c>
      <c r="AR473" s="4">
        <v>7.1238702817650185E-2</v>
      </c>
      <c r="AS473" s="4">
        <v>6.4408994392116267E-2</v>
      </c>
    </row>
    <row r="474" spans="42:45" x14ac:dyDescent="0.3">
      <c r="AP474" s="1">
        <v>468</v>
      </c>
      <c r="AQ474" s="60">
        <f t="shared" si="35"/>
        <v>0.71889400921658986</v>
      </c>
      <c r="AR474" s="4">
        <v>7.1458560752372072E-2</v>
      </c>
      <c r="AS474" s="4">
        <v>6.4516129032258063E-2</v>
      </c>
    </row>
    <row r="475" spans="42:45" x14ac:dyDescent="0.3">
      <c r="AP475" s="1">
        <v>469</v>
      </c>
      <c r="AQ475" s="60">
        <f t="shared" si="35"/>
        <v>0.72043010752688175</v>
      </c>
      <c r="AR475" s="4">
        <v>7.1693448702101356E-2</v>
      </c>
      <c r="AS475" s="4">
        <v>6.4548591144335796E-2</v>
      </c>
    </row>
    <row r="476" spans="42:45" x14ac:dyDescent="0.3">
      <c r="AP476" s="1">
        <v>470</v>
      </c>
      <c r="AQ476" s="60">
        <f t="shared" si="35"/>
        <v>0.72196620583717352</v>
      </c>
      <c r="AR476" s="4">
        <v>7.1887034659820312E-2</v>
      </c>
      <c r="AS476" s="4">
        <v>6.4787629673125818E-2</v>
      </c>
    </row>
    <row r="477" spans="42:45" x14ac:dyDescent="0.3">
      <c r="AP477" s="1">
        <v>471</v>
      </c>
      <c r="AQ477" s="60">
        <f t="shared" si="35"/>
        <v>0.72350230414746541</v>
      </c>
      <c r="AR477" s="4">
        <v>7.2265824075017818E-2</v>
      </c>
      <c r="AS477" s="4">
        <v>6.4984309623431019E-2</v>
      </c>
    </row>
    <row r="478" spans="42:45" x14ac:dyDescent="0.3">
      <c r="AP478" s="1">
        <v>472</v>
      </c>
      <c r="AQ478" s="60">
        <f t="shared" si="35"/>
        <v>0.7250384024577573</v>
      </c>
      <c r="AR478" s="4">
        <v>7.3013311819281904E-2</v>
      </c>
      <c r="AS478" s="4">
        <v>6.5312624452409401E-2</v>
      </c>
    </row>
    <row r="479" spans="42:45" x14ac:dyDescent="0.3">
      <c r="AP479" s="1">
        <v>473</v>
      </c>
      <c r="AQ479" s="60">
        <f t="shared" si="35"/>
        <v>0.72657450076804919</v>
      </c>
      <c r="AR479" s="4">
        <v>7.3152337858220215E-2</v>
      </c>
      <c r="AS479" s="4">
        <v>6.5488112862492426E-2</v>
      </c>
    </row>
    <row r="480" spans="42:45" x14ac:dyDescent="0.3">
      <c r="AP480" s="1">
        <v>474</v>
      </c>
      <c r="AQ480" s="60">
        <f t="shared" si="35"/>
        <v>0.72811059907834097</v>
      </c>
      <c r="AR480" s="4">
        <v>7.3459280997798887E-2</v>
      </c>
      <c r="AS480" s="4">
        <v>6.5638075313807595E-2</v>
      </c>
    </row>
    <row r="481" spans="42:45" x14ac:dyDescent="0.3">
      <c r="AP481" s="1">
        <v>475</v>
      </c>
      <c r="AQ481" s="60">
        <f t="shared" si="35"/>
        <v>0.72964669738863286</v>
      </c>
      <c r="AR481" s="4">
        <v>7.3779009352268832E-2</v>
      </c>
      <c r="AS481" s="4">
        <v>6.6705002875215608E-2</v>
      </c>
    </row>
    <row r="482" spans="42:45" x14ac:dyDescent="0.3">
      <c r="AP482" s="1">
        <v>476</v>
      </c>
      <c r="AQ482" s="60">
        <f t="shared" si="35"/>
        <v>0.73118279569892475</v>
      </c>
      <c r="AR482" s="4">
        <v>7.3903818953323902E-2</v>
      </c>
      <c r="AS482" s="4">
        <v>6.6718765263260676E-2</v>
      </c>
    </row>
    <row r="483" spans="42:45" x14ac:dyDescent="0.3">
      <c r="AP483" s="1">
        <v>477</v>
      </c>
      <c r="AQ483" s="60">
        <f t="shared" si="35"/>
        <v>0.73271889400921664</v>
      </c>
      <c r="AR483" s="4">
        <v>7.39866194411649E-2</v>
      </c>
      <c r="AS483" s="4">
        <v>6.6813307671157576E-2</v>
      </c>
    </row>
    <row r="484" spans="42:45" x14ac:dyDescent="0.3">
      <c r="AP484" s="1">
        <v>478</v>
      </c>
      <c r="AQ484" s="60">
        <f t="shared" si="35"/>
        <v>0.73425499231950841</v>
      </c>
      <c r="AR484" s="4">
        <v>7.4644960166262597E-2</v>
      </c>
      <c r="AS484" s="4">
        <v>6.70487106017192E-2</v>
      </c>
    </row>
    <row r="485" spans="42:45" x14ac:dyDescent="0.3">
      <c r="AP485" s="1">
        <v>479</v>
      </c>
      <c r="AQ485" s="60">
        <f t="shared" si="35"/>
        <v>0.7357910906298003</v>
      </c>
      <c r="AR485" s="4">
        <v>7.4646790521748829E-2</v>
      </c>
      <c r="AS485" s="4">
        <v>6.7131268035062863E-2</v>
      </c>
    </row>
    <row r="486" spans="42:45" x14ac:dyDescent="0.3">
      <c r="AP486" s="1">
        <v>480</v>
      </c>
      <c r="AQ486" s="60">
        <f t="shared" si="35"/>
        <v>0.73732718894009219</v>
      </c>
      <c r="AR486" s="4">
        <v>7.4804527949585739E-2</v>
      </c>
      <c r="AS486" s="4">
        <v>6.7423806785508883E-2</v>
      </c>
    </row>
    <row r="487" spans="42:45" x14ac:dyDescent="0.3">
      <c r="AP487" s="1">
        <v>481</v>
      </c>
      <c r="AQ487" s="60">
        <f t="shared" si="35"/>
        <v>0.73886328725038397</v>
      </c>
      <c r="AR487" s="4">
        <v>7.5203025920569613E-2</v>
      </c>
      <c r="AS487" s="4">
        <v>6.7660550458715593E-2</v>
      </c>
    </row>
    <row r="488" spans="42:45" x14ac:dyDescent="0.3">
      <c r="AP488" s="1">
        <v>482</v>
      </c>
      <c r="AQ488" s="60">
        <f t="shared" si="35"/>
        <v>0.74039938556067586</v>
      </c>
      <c r="AR488" s="4">
        <v>7.5915530606789669E-2</v>
      </c>
      <c r="AS488" s="4">
        <v>6.8194842406876788E-2</v>
      </c>
    </row>
    <row r="489" spans="42:45" x14ac:dyDescent="0.3">
      <c r="AP489" s="1">
        <v>483</v>
      </c>
      <c r="AQ489" s="60">
        <f t="shared" si="35"/>
        <v>0.74193548387096775</v>
      </c>
      <c r="AR489" s="4">
        <v>7.6019777503090233E-2</v>
      </c>
      <c r="AS489" s="4">
        <v>6.8498606133014742E-2</v>
      </c>
    </row>
    <row r="490" spans="42:45" x14ac:dyDescent="0.3">
      <c r="AP490" s="1">
        <v>484</v>
      </c>
      <c r="AQ490" s="60">
        <f t="shared" si="35"/>
        <v>0.74347158218125964</v>
      </c>
      <c r="AR490" s="4">
        <v>7.640534647833909E-2</v>
      </c>
      <c r="AS490" s="4">
        <v>6.8577648766328075E-2</v>
      </c>
    </row>
    <row r="491" spans="42:45" x14ac:dyDescent="0.3">
      <c r="AP491" s="1">
        <v>485</v>
      </c>
      <c r="AQ491" s="60">
        <f t="shared" si="35"/>
        <v>0.74500768049155142</v>
      </c>
      <c r="AR491" s="4">
        <v>7.6546003016591257E-2</v>
      </c>
      <c r="AS491" s="4">
        <v>6.8656460397101035E-2</v>
      </c>
    </row>
    <row r="492" spans="42:45" x14ac:dyDescent="0.3">
      <c r="AP492" s="1">
        <v>486</v>
      </c>
      <c r="AQ492" s="60">
        <f t="shared" si="35"/>
        <v>0.74654377880184331</v>
      </c>
      <c r="AR492" s="4">
        <v>7.6555023923444973E-2</v>
      </c>
      <c r="AS492" s="4">
        <v>6.9406949403466034E-2</v>
      </c>
    </row>
    <row r="493" spans="42:45" x14ac:dyDescent="0.3">
      <c r="AP493" s="1">
        <v>487</v>
      </c>
      <c r="AQ493" s="60">
        <f t="shared" si="35"/>
        <v>0.74807987711213519</v>
      </c>
      <c r="AR493" s="4">
        <v>7.6669112252384361E-2</v>
      </c>
      <c r="AS493" s="4">
        <v>6.9571865443425071E-2</v>
      </c>
    </row>
    <row r="494" spans="42:45" x14ac:dyDescent="0.3">
      <c r="AP494" s="1">
        <v>488</v>
      </c>
      <c r="AQ494" s="60">
        <f t="shared" si="35"/>
        <v>0.74961597542242708</v>
      </c>
      <c r="AR494" s="4">
        <v>7.6871732117031952E-2</v>
      </c>
      <c r="AS494" s="4">
        <v>6.9853541678009445E-2</v>
      </c>
    </row>
    <row r="495" spans="42:45" x14ac:dyDescent="0.3">
      <c r="AP495" s="1">
        <v>489</v>
      </c>
      <c r="AQ495" s="60">
        <f t="shared" si="35"/>
        <v>0.75115207373271886</v>
      </c>
      <c r="AR495" s="4">
        <v>7.6871732117031952E-2</v>
      </c>
      <c r="AS495" s="4">
        <v>6.9914040114613177E-2</v>
      </c>
    </row>
    <row r="496" spans="42:45" x14ac:dyDescent="0.3">
      <c r="AP496" s="1">
        <v>490</v>
      </c>
      <c r="AQ496" s="60">
        <f t="shared" si="35"/>
        <v>0.75268817204301075</v>
      </c>
      <c r="AR496" s="4">
        <v>7.6923076923076927E-2</v>
      </c>
      <c r="AS496" s="4">
        <v>6.9954128440366969E-2</v>
      </c>
    </row>
    <row r="497" spans="42:45" x14ac:dyDescent="0.3">
      <c r="AP497" s="1">
        <v>491</v>
      </c>
      <c r="AQ497" s="60">
        <f t="shared" si="35"/>
        <v>0.75422427035330264</v>
      </c>
      <c r="AR497" s="4">
        <v>7.6927132763893333E-2</v>
      </c>
      <c r="AS497" s="4">
        <v>7.0087609511889956E-2</v>
      </c>
    </row>
    <row r="498" spans="42:45" x14ac:dyDescent="0.3">
      <c r="AP498" s="1">
        <v>492</v>
      </c>
      <c r="AQ498" s="60">
        <f t="shared" si="35"/>
        <v>0.75576036866359442</v>
      </c>
      <c r="AR498" s="4">
        <v>7.7086280056577083E-2</v>
      </c>
      <c r="AS498" s="4">
        <v>7.0181884989895374E-2</v>
      </c>
    </row>
    <row r="499" spans="42:45" x14ac:dyDescent="0.3">
      <c r="AP499" s="1">
        <v>493</v>
      </c>
      <c r="AQ499" s="60">
        <f t="shared" si="35"/>
        <v>0.75729646697388631</v>
      </c>
      <c r="AR499" s="4">
        <v>7.7252071638599346E-2</v>
      </c>
      <c r="AS499" s="4">
        <v>7.0391872278664794E-2</v>
      </c>
    </row>
    <row r="500" spans="42:45" x14ac:dyDescent="0.3">
      <c r="AP500" s="1">
        <v>494</v>
      </c>
      <c r="AQ500" s="60">
        <f t="shared" si="35"/>
        <v>0.7588325652841782</v>
      </c>
      <c r="AR500" s="4">
        <v>7.7300150829562597E-2</v>
      </c>
      <c r="AS500" s="4">
        <v>7.0391872278664794E-2</v>
      </c>
    </row>
    <row r="501" spans="42:45" x14ac:dyDescent="0.3">
      <c r="AP501" s="1">
        <v>495</v>
      </c>
      <c r="AQ501" s="60">
        <f t="shared" si="35"/>
        <v>0.76036866359447008</v>
      </c>
      <c r="AR501" s="4">
        <v>7.752853207398662E-2</v>
      </c>
      <c r="AS501" s="4">
        <v>7.0658424381828608E-2</v>
      </c>
    </row>
    <row r="502" spans="42:45" x14ac:dyDescent="0.3">
      <c r="AP502" s="1">
        <v>496</v>
      </c>
      <c r="AQ502" s="60">
        <f t="shared" si="35"/>
        <v>0.76190476190476186</v>
      </c>
      <c r="AR502" s="4">
        <v>7.7618288144603934E-2</v>
      </c>
      <c r="AS502" s="4">
        <v>7.0958543540250107E-2</v>
      </c>
    </row>
    <row r="503" spans="42:45" x14ac:dyDescent="0.3">
      <c r="AP503" s="1">
        <v>497</v>
      </c>
      <c r="AQ503" s="60">
        <f t="shared" si="35"/>
        <v>0.76344086021505375</v>
      </c>
      <c r="AR503" s="4">
        <v>7.7718021723083466E-2</v>
      </c>
      <c r="AS503" s="4">
        <v>7.1100496049972525E-2</v>
      </c>
    </row>
    <row r="504" spans="42:45" x14ac:dyDescent="0.3">
      <c r="AP504" s="1">
        <v>498</v>
      </c>
      <c r="AQ504" s="60">
        <f t="shared" si="35"/>
        <v>0.76497695852534564</v>
      </c>
      <c r="AR504" s="4">
        <v>7.772202123935118E-2</v>
      </c>
      <c r="AS504" s="4">
        <v>7.1483180428134563E-2</v>
      </c>
    </row>
    <row r="505" spans="42:45" x14ac:dyDescent="0.3">
      <c r="AP505" s="1">
        <v>499</v>
      </c>
      <c r="AQ505" s="60">
        <f t="shared" si="35"/>
        <v>0.76651305683563753</v>
      </c>
      <c r="AR505" s="4">
        <v>7.8147100424328153E-2</v>
      </c>
      <c r="AS505" s="4">
        <v>7.1516646115906288E-2</v>
      </c>
    </row>
    <row r="506" spans="42:45" x14ac:dyDescent="0.3">
      <c r="AP506" s="1">
        <v>500</v>
      </c>
      <c r="AQ506" s="60">
        <f t="shared" si="35"/>
        <v>0.76804915514592931</v>
      </c>
      <c r="AR506" s="4">
        <v>7.8149920255183414E-2</v>
      </c>
      <c r="AS506" s="4">
        <v>7.1516646115906288E-2</v>
      </c>
    </row>
    <row r="507" spans="42:45" x14ac:dyDescent="0.3">
      <c r="AP507" s="1">
        <v>501</v>
      </c>
      <c r="AQ507" s="60">
        <f t="shared" si="35"/>
        <v>0.7695852534562212</v>
      </c>
      <c r="AR507" s="4">
        <v>7.8889018555257345E-2</v>
      </c>
      <c r="AS507" s="4">
        <v>7.1601354620222601E-2</v>
      </c>
    </row>
    <row r="508" spans="42:45" x14ac:dyDescent="0.3">
      <c r="AP508" s="1">
        <v>502</v>
      </c>
      <c r="AQ508" s="60">
        <f t="shared" si="35"/>
        <v>0.77112135176651309</v>
      </c>
      <c r="AR508" s="4">
        <v>7.9102715466351836E-2</v>
      </c>
      <c r="AS508" s="4">
        <v>7.1875558734132039E-2</v>
      </c>
    </row>
    <row r="509" spans="42:45" x14ac:dyDescent="0.3">
      <c r="AP509" s="1">
        <v>503</v>
      </c>
      <c r="AQ509" s="60">
        <f t="shared" si="35"/>
        <v>0.77265745007680486</v>
      </c>
      <c r="AR509" s="4">
        <v>7.9382298513177268E-2</v>
      </c>
      <c r="AS509" s="4">
        <v>7.2096032202415145E-2</v>
      </c>
    </row>
    <row r="510" spans="42:45" x14ac:dyDescent="0.3">
      <c r="AP510" s="1">
        <v>504</v>
      </c>
      <c r="AQ510" s="60">
        <f t="shared" si="35"/>
        <v>0.77419354838709675</v>
      </c>
      <c r="AR510" s="4">
        <v>7.9728059332509274E-2</v>
      </c>
      <c r="AS510" s="4">
        <v>7.3352435530085955E-2</v>
      </c>
    </row>
    <row r="511" spans="42:45" x14ac:dyDescent="0.3">
      <c r="AP511" s="1">
        <v>505</v>
      </c>
      <c r="AQ511" s="60">
        <f t="shared" si="35"/>
        <v>0.77572964669738864</v>
      </c>
      <c r="AR511" s="4">
        <v>7.9827058947590471E-2</v>
      </c>
      <c r="AS511" s="4">
        <v>7.359561558034837E-2</v>
      </c>
    </row>
    <row r="512" spans="42:45" x14ac:dyDescent="0.3">
      <c r="AP512" s="1">
        <v>506</v>
      </c>
      <c r="AQ512" s="60">
        <f t="shared" si="35"/>
        <v>0.77726574500768053</v>
      </c>
      <c r="AR512" s="4">
        <v>7.9915134370579913E-2</v>
      </c>
      <c r="AS512" s="4">
        <v>7.4301940369143393E-2</v>
      </c>
    </row>
    <row r="513" spans="42:45" x14ac:dyDescent="0.3">
      <c r="AP513" s="1">
        <v>507</v>
      </c>
      <c r="AQ513" s="60">
        <f t="shared" si="35"/>
        <v>0.77880184331797231</v>
      </c>
      <c r="AR513" s="4">
        <v>8.0056015871163524E-2</v>
      </c>
      <c r="AS513" s="4">
        <v>7.4472321784149739E-2</v>
      </c>
    </row>
    <row r="514" spans="42:45" x14ac:dyDescent="0.3">
      <c r="AP514" s="1">
        <v>508</v>
      </c>
      <c r="AQ514" s="60">
        <f t="shared" si="35"/>
        <v>0.7803379416282642</v>
      </c>
      <c r="AR514" s="4">
        <v>8.0371069698711189E-2</v>
      </c>
      <c r="AS514" s="4">
        <v>7.4472321784149739E-2</v>
      </c>
    </row>
    <row r="515" spans="42:45" x14ac:dyDescent="0.3">
      <c r="AP515" s="1">
        <v>509</v>
      </c>
      <c r="AQ515" s="60">
        <f t="shared" si="35"/>
        <v>0.78187403993855609</v>
      </c>
      <c r="AR515" s="4">
        <v>8.0765379908777427E-2</v>
      </c>
      <c r="AS515" s="4">
        <v>7.4625060474117141E-2</v>
      </c>
    </row>
    <row r="516" spans="42:45" x14ac:dyDescent="0.3">
      <c r="AP516" s="1">
        <v>510</v>
      </c>
      <c r="AQ516" s="60">
        <f t="shared" si="35"/>
        <v>0.78341013824884798</v>
      </c>
      <c r="AR516" s="4">
        <v>8.0929568851289338E-2</v>
      </c>
      <c r="AS516" s="4">
        <v>7.4719044244203656E-2</v>
      </c>
    </row>
    <row r="517" spans="42:45" x14ac:dyDescent="0.3">
      <c r="AP517" s="1">
        <v>511</v>
      </c>
      <c r="AQ517" s="60">
        <f t="shared" si="35"/>
        <v>0.78494623655913975</v>
      </c>
      <c r="AR517" s="4">
        <v>8.0986782694360146E-2</v>
      </c>
      <c r="AS517" s="4">
        <v>7.4797104628207989E-2</v>
      </c>
    </row>
    <row r="518" spans="42:45" x14ac:dyDescent="0.3">
      <c r="AP518" s="1">
        <v>512</v>
      </c>
      <c r="AQ518" s="60">
        <f t="shared" si="35"/>
        <v>0.78648233486943164</v>
      </c>
      <c r="AR518" s="4">
        <v>8.1028055719050446E-2</v>
      </c>
      <c r="AS518" s="4">
        <v>7.5749243882320627E-2</v>
      </c>
    </row>
    <row r="519" spans="42:45" x14ac:dyDescent="0.3">
      <c r="AP519" s="1">
        <v>513</v>
      </c>
      <c r="AQ519" s="60">
        <f t="shared" si="35"/>
        <v>0.78801843317972353</v>
      </c>
      <c r="AR519" s="4">
        <v>8.1223013187069704E-2</v>
      </c>
      <c r="AS519" s="4">
        <v>7.5893836367624534E-2</v>
      </c>
    </row>
    <row r="520" spans="42:45" x14ac:dyDescent="0.3">
      <c r="AP520" s="1">
        <v>514</v>
      </c>
      <c r="AQ520" s="60">
        <f t="shared" ref="AQ520:AQ583" si="36">AP520/651</f>
        <v>0.78955453149001531</v>
      </c>
      <c r="AR520" s="4">
        <v>8.1582200247218795E-2</v>
      </c>
      <c r="AS520" s="4">
        <v>7.6194983435873165E-2</v>
      </c>
    </row>
    <row r="521" spans="42:45" x14ac:dyDescent="0.3">
      <c r="AP521" s="1">
        <v>515</v>
      </c>
      <c r="AQ521" s="60">
        <f t="shared" si="36"/>
        <v>0.7910906298003072</v>
      </c>
      <c r="AR521" s="4">
        <v>8.2214082214082218E-2</v>
      </c>
      <c r="AS521" s="4">
        <v>7.6217765042979946E-2</v>
      </c>
    </row>
    <row r="522" spans="42:45" x14ac:dyDescent="0.3">
      <c r="AP522" s="1">
        <v>516</v>
      </c>
      <c r="AQ522" s="60">
        <f t="shared" si="36"/>
        <v>0.79262672811059909</v>
      </c>
      <c r="AR522" s="4">
        <v>8.2214082214082218E-2</v>
      </c>
      <c r="AS522" s="4">
        <v>7.6233183856502157E-2</v>
      </c>
    </row>
    <row r="523" spans="42:45" x14ac:dyDescent="0.3">
      <c r="AP523" s="1">
        <v>517</v>
      </c>
      <c r="AQ523" s="60">
        <f t="shared" si="36"/>
        <v>0.79416282642089098</v>
      </c>
      <c r="AR523" s="4">
        <v>8.2216120174446738E-2</v>
      </c>
      <c r="AS523" s="4">
        <v>7.6233183856502157E-2</v>
      </c>
    </row>
    <row r="524" spans="42:45" x14ac:dyDescent="0.3">
      <c r="AP524" s="1">
        <v>518</v>
      </c>
      <c r="AQ524" s="60">
        <f t="shared" si="36"/>
        <v>0.79569892473118276</v>
      </c>
      <c r="AR524" s="4">
        <v>8.239038189533239E-2</v>
      </c>
      <c r="AS524" s="4">
        <v>7.6348722263119173E-2</v>
      </c>
    </row>
    <row r="525" spans="42:45" x14ac:dyDescent="0.3">
      <c r="AP525" s="1">
        <v>519</v>
      </c>
      <c r="AQ525" s="60">
        <f t="shared" si="36"/>
        <v>0.79723502304147464</v>
      </c>
      <c r="AR525" s="4">
        <v>8.245846498827844E-2</v>
      </c>
      <c r="AS525" s="4">
        <v>7.6442202237332807E-2</v>
      </c>
    </row>
    <row r="526" spans="42:45" x14ac:dyDescent="0.3">
      <c r="AP526" s="1">
        <v>520</v>
      </c>
      <c r="AQ526" s="60">
        <f t="shared" si="36"/>
        <v>0.79877112135176653</v>
      </c>
      <c r="AR526" s="4">
        <v>8.2567067968527724E-2</v>
      </c>
      <c r="AS526" s="4">
        <v>7.676825761932142E-2</v>
      </c>
    </row>
    <row r="527" spans="42:45" x14ac:dyDescent="0.3">
      <c r="AP527" s="1">
        <v>521</v>
      </c>
      <c r="AQ527" s="60">
        <f t="shared" si="36"/>
        <v>0.80030721966205842</v>
      </c>
      <c r="AR527" s="4">
        <v>8.2644628099173556E-2</v>
      </c>
      <c r="AS527" s="4">
        <v>7.6804322655345383E-2</v>
      </c>
    </row>
    <row r="528" spans="42:45" x14ac:dyDescent="0.3">
      <c r="AP528" s="1">
        <v>522</v>
      </c>
      <c r="AQ528" s="60">
        <f t="shared" si="36"/>
        <v>0.8018433179723502</v>
      </c>
      <c r="AR528" s="4">
        <v>8.3039159346523353E-2</v>
      </c>
      <c r="AS528" s="4">
        <v>7.6859843814221132E-2</v>
      </c>
    </row>
    <row r="529" spans="42:45" x14ac:dyDescent="0.3">
      <c r="AP529" s="1">
        <v>523</v>
      </c>
      <c r="AQ529" s="60">
        <f t="shared" si="36"/>
        <v>0.80337941628264209</v>
      </c>
      <c r="AR529" s="4">
        <v>8.3097595473833094E-2</v>
      </c>
      <c r="AS529" s="4">
        <v>7.765830346475508E-2</v>
      </c>
    </row>
    <row r="530" spans="42:45" x14ac:dyDescent="0.3">
      <c r="AP530" s="1">
        <v>524</v>
      </c>
      <c r="AQ530" s="60">
        <f t="shared" si="36"/>
        <v>0.80491551459293398</v>
      </c>
      <c r="AR530" s="4">
        <v>8.4464555052790352E-2</v>
      </c>
      <c r="AS530" s="4">
        <v>7.8056551174830749E-2</v>
      </c>
    </row>
    <row r="531" spans="42:45" x14ac:dyDescent="0.3">
      <c r="AP531" s="1">
        <v>525</v>
      </c>
      <c r="AQ531" s="60">
        <f t="shared" si="36"/>
        <v>0.80645161290322576</v>
      </c>
      <c r="AR531" s="4">
        <v>8.4487269478654897E-2</v>
      </c>
      <c r="AS531" s="4">
        <v>7.850390464447185E-2</v>
      </c>
    </row>
    <row r="532" spans="42:45" x14ac:dyDescent="0.3">
      <c r="AP532" s="1">
        <v>526</v>
      </c>
      <c r="AQ532" s="60">
        <f t="shared" si="36"/>
        <v>0.80798771121351765</v>
      </c>
      <c r="AR532" s="4">
        <v>8.4656084656084651E-2</v>
      </c>
      <c r="AS532" s="4">
        <v>7.850390464447185E-2</v>
      </c>
    </row>
    <row r="533" spans="42:45" x14ac:dyDescent="0.3">
      <c r="AP533" s="1">
        <v>527</v>
      </c>
      <c r="AQ533" s="60">
        <f t="shared" si="36"/>
        <v>0.80952380952380953</v>
      </c>
      <c r="AR533" s="4">
        <v>8.5313628348307913E-2</v>
      </c>
      <c r="AS533" s="4">
        <v>7.8929373839992142E-2</v>
      </c>
    </row>
    <row r="534" spans="42:45" x14ac:dyDescent="0.3">
      <c r="AP534" s="1">
        <v>528</v>
      </c>
      <c r="AQ534" s="60">
        <f t="shared" si="36"/>
        <v>0.81105990783410142</v>
      </c>
      <c r="AR534" s="4">
        <v>8.5381511371973501E-2</v>
      </c>
      <c r="AS534" s="4">
        <v>7.8977810495320253E-2</v>
      </c>
    </row>
    <row r="535" spans="42:45" x14ac:dyDescent="0.3">
      <c r="AP535" s="1">
        <v>529</v>
      </c>
      <c r="AQ535" s="60">
        <f t="shared" si="36"/>
        <v>0.8125960061443932</v>
      </c>
      <c r="AR535" s="4">
        <v>8.5763512220024318E-2</v>
      </c>
      <c r="AS535" s="4">
        <v>7.9467606185163409E-2</v>
      </c>
    </row>
    <row r="536" spans="42:45" x14ac:dyDescent="0.3">
      <c r="AP536" s="1">
        <v>530</v>
      </c>
      <c r="AQ536" s="60">
        <f t="shared" si="36"/>
        <v>0.81413210445468509</v>
      </c>
      <c r="AR536" s="4">
        <v>8.5771498498164456E-2</v>
      </c>
      <c r="AS536" s="4">
        <v>7.9732397455582416E-2</v>
      </c>
    </row>
    <row r="537" spans="42:45" x14ac:dyDescent="0.3">
      <c r="AP537" s="1">
        <v>531</v>
      </c>
      <c r="AQ537" s="60">
        <f t="shared" si="36"/>
        <v>0.81566820276497698</v>
      </c>
      <c r="AR537" s="4">
        <v>8.5908529048207657E-2</v>
      </c>
      <c r="AS537" s="4">
        <v>7.9781310114407158E-2</v>
      </c>
    </row>
    <row r="538" spans="42:45" x14ac:dyDescent="0.3">
      <c r="AP538" s="1">
        <v>532</v>
      </c>
      <c r="AQ538" s="60">
        <f t="shared" si="36"/>
        <v>0.81720430107526887</v>
      </c>
      <c r="AR538" s="4">
        <v>8.6025889307919656E-2</v>
      </c>
      <c r="AS538" s="4">
        <v>7.9857180179395665E-2</v>
      </c>
    </row>
    <row r="539" spans="42:45" x14ac:dyDescent="0.3">
      <c r="AP539" s="1">
        <v>533</v>
      </c>
      <c r="AQ539" s="60">
        <f t="shared" si="36"/>
        <v>0.81874039938556065</v>
      </c>
      <c r="AR539" s="4">
        <v>8.6124401913875603E-2</v>
      </c>
      <c r="AS539" s="4">
        <v>7.9906222526130652E-2</v>
      </c>
    </row>
    <row r="540" spans="42:45" x14ac:dyDescent="0.3">
      <c r="AP540" s="1">
        <v>534</v>
      </c>
      <c r="AQ540" s="60">
        <f t="shared" si="36"/>
        <v>0.82027649769585254</v>
      </c>
      <c r="AR540" s="4">
        <v>8.6254240025843934E-2</v>
      </c>
      <c r="AS540" s="4">
        <v>8.0040612572975636E-2</v>
      </c>
    </row>
    <row r="541" spans="42:45" x14ac:dyDescent="0.3">
      <c r="AP541" s="1">
        <v>535</v>
      </c>
      <c r="AQ541" s="60">
        <f t="shared" si="36"/>
        <v>0.82181259600614442</v>
      </c>
      <c r="AR541" s="4">
        <v>8.6327733896985226E-2</v>
      </c>
      <c r="AS541" s="4">
        <v>8.0280763325290688E-2</v>
      </c>
    </row>
    <row r="542" spans="42:45" x14ac:dyDescent="0.3">
      <c r="AP542" s="1">
        <v>536</v>
      </c>
      <c r="AQ542" s="60">
        <f t="shared" si="36"/>
        <v>0.8233486943164362</v>
      </c>
      <c r="AR542" s="4">
        <v>8.675715333822441E-2</v>
      </c>
      <c r="AS542" s="4">
        <v>8.0969995889847921E-2</v>
      </c>
    </row>
    <row r="543" spans="42:45" x14ac:dyDescent="0.3">
      <c r="AP543" s="1">
        <v>537</v>
      </c>
      <c r="AQ543" s="60">
        <f t="shared" si="36"/>
        <v>0.82488479262672809</v>
      </c>
      <c r="AR543" s="4">
        <v>8.6832875154042949E-2</v>
      </c>
      <c r="AS543" s="4">
        <v>8.1081081081081113E-2</v>
      </c>
    </row>
    <row r="544" spans="42:45" x14ac:dyDescent="0.3">
      <c r="AP544" s="1">
        <v>538</v>
      </c>
      <c r="AQ544" s="60">
        <f t="shared" si="36"/>
        <v>0.82642089093701998</v>
      </c>
      <c r="AR544" s="4">
        <v>8.6913870904453627E-2</v>
      </c>
      <c r="AS544" s="4">
        <v>8.1328451882845251E-2</v>
      </c>
    </row>
    <row r="545" spans="42:45" x14ac:dyDescent="0.3">
      <c r="AP545" s="1">
        <v>539</v>
      </c>
      <c r="AQ545" s="60">
        <f t="shared" si="36"/>
        <v>0.82795698924731187</v>
      </c>
      <c r="AR545" s="4">
        <v>8.6993030481148634E-2</v>
      </c>
      <c r="AS545" s="4">
        <v>8.1328451882845251E-2</v>
      </c>
    </row>
    <row r="546" spans="42:45" x14ac:dyDescent="0.3">
      <c r="AP546" s="1">
        <v>540</v>
      </c>
      <c r="AQ546" s="60">
        <f t="shared" si="36"/>
        <v>0.82949308755760365</v>
      </c>
      <c r="AR546" s="4">
        <v>8.6993030481148634E-2</v>
      </c>
      <c r="AS546" s="4">
        <v>8.137149555533843E-2</v>
      </c>
    </row>
    <row r="547" spans="42:45" x14ac:dyDescent="0.3">
      <c r="AP547" s="1">
        <v>541</v>
      </c>
      <c r="AQ547" s="60">
        <f t="shared" si="36"/>
        <v>0.83102918586789554</v>
      </c>
      <c r="AR547" s="4">
        <v>8.7131908027430344E-2</v>
      </c>
      <c r="AS547" s="4">
        <v>8.1606898727521318E-2</v>
      </c>
    </row>
    <row r="548" spans="42:45" x14ac:dyDescent="0.3">
      <c r="AP548" s="1">
        <v>542</v>
      </c>
      <c r="AQ548" s="60">
        <f t="shared" si="36"/>
        <v>0.83256528417818743</v>
      </c>
      <c r="AR548" s="4">
        <v>8.7201246969172197E-2</v>
      </c>
      <c r="AS548" s="4">
        <v>8.1792026304973287E-2</v>
      </c>
    </row>
    <row r="549" spans="42:45" x14ac:dyDescent="0.3">
      <c r="AP549" s="1">
        <v>543</v>
      </c>
      <c r="AQ549" s="60">
        <f t="shared" si="36"/>
        <v>0.83410138248847931</v>
      </c>
      <c r="AR549" s="4">
        <v>8.763422237616908E-2</v>
      </c>
      <c r="AS549" s="4">
        <v>8.1881954523464015E-2</v>
      </c>
    </row>
    <row r="550" spans="42:45" x14ac:dyDescent="0.3">
      <c r="AP550" s="1">
        <v>544</v>
      </c>
      <c r="AQ550" s="60">
        <f t="shared" si="36"/>
        <v>0.83563748079877109</v>
      </c>
      <c r="AR550" s="4">
        <v>8.7894840102020824E-2</v>
      </c>
      <c r="AS550" s="4">
        <v>8.1948424068767914E-2</v>
      </c>
    </row>
    <row r="551" spans="42:45" x14ac:dyDescent="0.3">
      <c r="AP551" s="1">
        <v>545</v>
      </c>
      <c r="AQ551" s="60">
        <f t="shared" si="36"/>
        <v>0.83717357910906298</v>
      </c>
      <c r="AR551" s="4">
        <v>8.7944399893076758E-2</v>
      </c>
      <c r="AS551" s="4">
        <v>8.2155850748794237E-2</v>
      </c>
    </row>
    <row r="552" spans="42:45" x14ac:dyDescent="0.3">
      <c r="AP552" s="1">
        <v>546</v>
      </c>
      <c r="AQ552" s="60">
        <f t="shared" si="36"/>
        <v>0.83870967741935487</v>
      </c>
      <c r="AR552" s="4">
        <v>8.799693701742077E-2</v>
      </c>
      <c r="AS552" s="4">
        <v>8.2469737873378079E-2</v>
      </c>
    </row>
    <row r="553" spans="42:45" x14ac:dyDescent="0.3">
      <c r="AP553" s="1">
        <v>547</v>
      </c>
      <c r="AQ553" s="60">
        <f t="shared" si="36"/>
        <v>0.84024577572964665</v>
      </c>
      <c r="AR553" s="4">
        <v>8.8064417490571784E-2</v>
      </c>
      <c r="AS553" s="4">
        <v>8.2521489971346701E-2</v>
      </c>
    </row>
    <row r="554" spans="42:45" x14ac:dyDescent="0.3">
      <c r="AP554" s="1">
        <v>548</v>
      </c>
      <c r="AQ554" s="60">
        <f t="shared" si="36"/>
        <v>0.84178187403993854</v>
      </c>
      <c r="AR554" s="4">
        <v>8.8526837498681898E-2</v>
      </c>
      <c r="AS554" s="4">
        <v>8.2658534020401755E-2</v>
      </c>
    </row>
    <row r="555" spans="42:45" x14ac:dyDescent="0.3">
      <c r="AP555" s="1">
        <v>549</v>
      </c>
      <c r="AQ555" s="60">
        <f t="shared" si="36"/>
        <v>0.84331797235023043</v>
      </c>
      <c r="AR555" s="4">
        <v>8.8728789458716373E-2</v>
      </c>
      <c r="AS555" s="4">
        <v>8.2658534020401755E-2</v>
      </c>
    </row>
    <row r="556" spans="42:45" x14ac:dyDescent="0.3">
      <c r="AP556" s="1">
        <v>550</v>
      </c>
      <c r="AQ556" s="60">
        <f t="shared" si="36"/>
        <v>0.84485407066052232</v>
      </c>
      <c r="AR556" s="4">
        <v>8.9049889948642616E-2</v>
      </c>
      <c r="AS556" s="4">
        <v>8.3042439830975659E-2</v>
      </c>
    </row>
    <row r="557" spans="42:45" x14ac:dyDescent="0.3">
      <c r="AP557" s="1">
        <v>551</v>
      </c>
      <c r="AQ557" s="60">
        <f t="shared" si="36"/>
        <v>0.84639016897081409</v>
      </c>
      <c r="AR557" s="4">
        <v>8.9280940924886434E-2</v>
      </c>
      <c r="AS557" s="4">
        <v>8.3050241373145095E-2</v>
      </c>
    </row>
    <row r="558" spans="42:45" x14ac:dyDescent="0.3">
      <c r="AP558" s="1">
        <v>552</v>
      </c>
      <c r="AQ558" s="60">
        <f t="shared" si="36"/>
        <v>0.84792626728110598</v>
      </c>
      <c r="AR558" s="4">
        <v>8.9314194577352471E-2</v>
      </c>
      <c r="AS558" s="4">
        <v>8.3310420676381669E-2</v>
      </c>
    </row>
    <row r="559" spans="42:45" x14ac:dyDescent="0.3">
      <c r="AP559" s="1">
        <v>553</v>
      </c>
      <c r="AQ559" s="60">
        <f t="shared" si="36"/>
        <v>0.84946236559139787</v>
      </c>
      <c r="AR559" s="4">
        <v>8.9366293898371613E-2</v>
      </c>
      <c r="AS559" s="4">
        <v>8.3324896223549605E-2</v>
      </c>
    </row>
    <row r="560" spans="42:45" x14ac:dyDescent="0.3">
      <c r="AP560" s="1">
        <v>554</v>
      </c>
      <c r="AQ560" s="60">
        <f t="shared" si="36"/>
        <v>0.85099846390168976</v>
      </c>
      <c r="AR560" s="4">
        <v>8.979823813583411E-2</v>
      </c>
      <c r="AS560" s="4">
        <v>8.3333333333333329E-2</v>
      </c>
    </row>
    <row r="561" spans="42:45" x14ac:dyDescent="0.3">
      <c r="AP561" s="1">
        <v>555</v>
      </c>
      <c r="AQ561" s="60">
        <f t="shared" si="36"/>
        <v>0.85253456221198154</v>
      </c>
      <c r="AR561" s="4">
        <v>8.9845826687931951E-2</v>
      </c>
      <c r="AS561" s="4">
        <v>8.3767155702792237E-2</v>
      </c>
    </row>
    <row r="562" spans="42:45" x14ac:dyDescent="0.3">
      <c r="AP562" s="1">
        <v>556</v>
      </c>
      <c r="AQ562" s="60">
        <f t="shared" si="36"/>
        <v>0.85407066052227343</v>
      </c>
      <c r="AR562" s="4">
        <v>8.9856778497155218E-2</v>
      </c>
      <c r="AS562" s="4">
        <v>8.3776016720369287E-2</v>
      </c>
    </row>
    <row r="563" spans="42:45" x14ac:dyDescent="0.3">
      <c r="AP563" s="1">
        <v>557</v>
      </c>
      <c r="AQ563" s="60">
        <f t="shared" si="36"/>
        <v>0.85560675883256532</v>
      </c>
      <c r="AR563" s="4">
        <v>9.0102945673223911E-2</v>
      </c>
      <c r="AS563" s="4">
        <v>8.3848041289449102E-2</v>
      </c>
    </row>
    <row r="564" spans="42:45" x14ac:dyDescent="0.3">
      <c r="AP564" s="1">
        <v>558</v>
      </c>
      <c r="AQ564" s="60">
        <f t="shared" si="36"/>
        <v>0.8571428571428571</v>
      </c>
      <c r="AR564" s="4">
        <v>9.0292359877241116E-2</v>
      </c>
      <c r="AS564" s="4">
        <v>8.424041646947468E-2</v>
      </c>
    </row>
    <row r="565" spans="42:45" x14ac:dyDescent="0.3">
      <c r="AP565" s="1">
        <v>559</v>
      </c>
      <c r="AQ565" s="60">
        <f t="shared" si="36"/>
        <v>0.85867895545314898</v>
      </c>
      <c r="AR565" s="4">
        <v>9.0617481956696111E-2</v>
      </c>
      <c r="AS565" s="4">
        <v>8.4281591985626375E-2</v>
      </c>
    </row>
    <row r="566" spans="42:45" x14ac:dyDescent="0.3">
      <c r="AP566" s="1">
        <v>560</v>
      </c>
      <c r="AQ566" s="60">
        <f t="shared" si="36"/>
        <v>0.86021505376344087</v>
      </c>
      <c r="AR566" s="4">
        <v>9.0624703763389797E-2</v>
      </c>
      <c r="AS566" s="4">
        <v>8.4302041613753986E-2</v>
      </c>
    </row>
    <row r="567" spans="42:45" x14ac:dyDescent="0.3">
      <c r="AP567" s="1">
        <v>561</v>
      </c>
      <c r="AQ567" s="60">
        <f t="shared" si="36"/>
        <v>0.86175115207373276</v>
      </c>
      <c r="AR567" s="4">
        <v>9.1098025632144142E-2</v>
      </c>
      <c r="AS567" s="4">
        <v>8.4337349397590314E-2</v>
      </c>
    </row>
    <row r="568" spans="42:45" x14ac:dyDescent="0.3">
      <c r="AP568" s="1">
        <v>562</v>
      </c>
      <c r="AQ568" s="60">
        <f t="shared" si="36"/>
        <v>0.86328725038402454</v>
      </c>
      <c r="AR568" s="4">
        <v>9.1251885369532423E-2</v>
      </c>
      <c r="AS568" s="4">
        <v>8.4337349397590314E-2</v>
      </c>
    </row>
    <row r="569" spans="42:45" x14ac:dyDescent="0.3">
      <c r="AP569" s="1">
        <v>563</v>
      </c>
      <c r="AQ569" s="60">
        <f t="shared" si="36"/>
        <v>0.86482334869431643</v>
      </c>
      <c r="AR569" s="4">
        <v>9.2089728453364814E-2</v>
      </c>
      <c r="AS569" s="4">
        <v>8.4504866367990192E-2</v>
      </c>
    </row>
    <row r="570" spans="42:45" x14ac:dyDescent="0.3">
      <c r="AP570" s="1">
        <v>564</v>
      </c>
      <c r="AQ570" s="60">
        <f t="shared" si="36"/>
        <v>0.86635944700460832</v>
      </c>
      <c r="AR570" s="4">
        <v>9.2639954532537719E-2</v>
      </c>
      <c r="AS570" s="4">
        <v>8.4694136559776548E-2</v>
      </c>
    </row>
    <row r="571" spans="42:45" x14ac:dyDescent="0.3">
      <c r="AP571" s="1">
        <v>565</v>
      </c>
      <c r="AQ571" s="60">
        <f t="shared" si="36"/>
        <v>0.86789554531490021</v>
      </c>
      <c r="AR571" s="4">
        <v>9.3352192362093356E-2</v>
      </c>
      <c r="AS571" s="4">
        <v>8.4838190595387178E-2</v>
      </c>
    </row>
    <row r="572" spans="42:45" x14ac:dyDescent="0.3">
      <c r="AP572" s="1">
        <v>566</v>
      </c>
      <c r="AQ572" s="60">
        <f t="shared" si="36"/>
        <v>0.86943164362519199</v>
      </c>
      <c r="AR572" s="4">
        <v>9.3476485004084522E-2</v>
      </c>
      <c r="AS572" s="4">
        <v>8.5082295567360494E-2</v>
      </c>
    </row>
    <row r="573" spans="42:45" x14ac:dyDescent="0.3">
      <c r="AP573" s="1">
        <v>567</v>
      </c>
      <c r="AQ573" s="60">
        <f t="shared" si="36"/>
        <v>0.87096774193548387</v>
      </c>
      <c r="AR573" s="4">
        <v>9.3514328808446456E-2</v>
      </c>
      <c r="AS573" s="4">
        <v>8.5186938002839566E-2</v>
      </c>
    </row>
    <row r="574" spans="42:45" x14ac:dyDescent="0.3">
      <c r="AP574" s="1">
        <v>568</v>
      </c>
      <c r="AQ574" s="60">
        <f t="shared" si="36"/>
        <v>0.87250384024577576</v>
      </c>
      <c r="AR574" s="4">
        <v>9.3610093610093606E-2</v>
      </c>
      <c r="AS574" s="4">
        <v>8.5287622252602821E-2</v>
      </c>
    </row>
    <row r="575" spans="42:45" x14ac:dyDescent="0.3">
      <c r="AP575" s="1">
        <v>569</v>
      </c>
      <c r="AQ575" s="60">
        <f t="shared" si="36"/>
        <v>0.87403993855606754</v>
      </c>
      <c r="AR575" s="4">
        <v>9.4326689866076188E-2</v>
      </c>
      <c r="AS575" s="4">
        <v>8.5338967481168565E-2</v>
      </c>
    </row>
    <row r="576" spans="42:45" x14ac:dyDescent="0.3">
      <c r="AP576" s="1">
        <v>570</v>
      </c>
      <c r="AQ576" s="60">
        <f t="shared" si="36"/>
        <v>0.87557603686635943</v>
      </c>
      <c r="AR576" s="4">
        <v>9.4643482319990688E-2</v>
      </c>
      <c r="AS576" s="4">
        <v>8.5798273011207141E-2</v>
      </c>
    </row>
    <row r="577" spans="42:45" x14ac:dyDescent="0.3">
      <c r="AP577" s="1">
        <v>571</v>
      </c>
      <c r="AQ577" s="60">
        <f t="shared" si="36"/>
        <v>0.87711213517665132</v>
      </c>
      <c r="AR577" s="4">
        <v>9.4890510948905021E-2</v>
      </c>
      <c r="AS577" s="4">
        <v>8.5809854624983875E-2</v>
      </c>
    </row>
    <row r="578" spans="42:45" x14ac:dyDescent="0.3">
      <c r="AP578" s="1">
        <v>572</v>
      </c>
      <c r="AQ578" s="60">
        <f t="shared" si="36"/>
        <v>0.87864823348694321</v>
      </c>
      <c r="AR578" s="4">
        <v>9.6052096052096053E-2</v>
      </c>
      <c r="AS578" s="4">
        <v>8.5856029158651356E-2</v>
      </c>
    </row>
    <row r="579" spans="42:45" x14ac:dyDescent="0.3">
      <c r="AP579" s="1">
        <v>573</v>
      </c>
      <c r="AQ579" s="60">
        <f t="shared" si="36"/>
        <v>0.88018433179723499</v>
      </c>
      <c r="AR579" s="4">
        <v>9.62254120148857E-2</v>
      </c>
      <c r="AS579" s="4">
        <v>8.6179152512068743E-2</v>
      </c>
    </row>
    <row r="580" spans="42:45" x14ac:dyDescent="0.3">
      <c r="AP580" s="1">
        <v>574</v>
      </c>
      <c r="AQ580" s="60">
        <f t="shared" si="36"/>
        <v>0.88172043010752688</v>
      </c>
      <c r="AR580" s="4">
        <v>9.6339971075759284E-2</v>
      </c>
      <c r="AS580" s="4">
        <v>8.6255738986031019E-2</v>
      </c>
    </row>
    <row r="581" spans="42:45" x14ac:dyDescent="0.3">
      <c r="AP581" s="1">
        <v>575</v>
      </c>
      <c r="AQ581" s="60">
        <f t="shared" si="36"/>
        <v>0.88325652841781876</v>
      </c>
      <c r="AR581" s="4">
        <v>9.7069443278192877E-2</v>
      </c>
      <c r="AS581" s="4">
        <v>8.6255738986031019E-2</v>
      </c>
    </row>
    <row r="582" spans="42:45" x14ac:dyDescent="0.3">
      <c r="AP582" s="1">
        <v>576</v>
      </c>
      <c r="AQ582" s="60">
        <f t="shared" si="36"/>
        <v>0.88479262672811065</v>
      </c>
      <c r="AR582" s="4">
        <v>9.720582447855175E-2</v>
      </c>
      <c r="AS582" s="4">
        <v>8.6362255745671718E-2</v>
      </c>
    </row>
    <row r="583" spans="42:45" x14ac:dyDescent="0.3">
      <c r="AP583" s="1">
        <v>577</v>
      </c>
      <c r="AQ583" s="60">
        <f t="shared" si="36"/>
        <v>0.88632872503840243</v>
      </c>
      <c r="AR583" s="4">
        <v>9.7303741746148115E-2</v>
      </c>
      <c r="AS583" s="4">
        <v>8.6606720302886894E-2</v>
      </c>
    </row>
    <row r="584" spans="42:45" x14ac:dyDescent="0.3">
      <c r="AP584" s="1">
        <v>578</v>
      </c>
      <c r="AQ584" s="60">
        <f t="shared" ref="AQ584:AQ647" si="37">AP584/651</f>
        <v>0.88786482334869432</v>
      </c>
      <c r="AR584" s="4">
        <v>9.8195016676476385E-2</v>
      </c>
      <c r="AS584" s="4">
        <v>8.6716884071284306E-2</v>
      </c>
    </row>
    <row r="585" spans="42:45" x14ac:dyDescent="0.3">
      <c r="AP585" s="1">
        <v>579</v>
      </c>
      <c r="AQ585" s="60">
        <f t="shared" si="37"/>
        <v>0.88940092165898621</v>
      </c>
      <c r="AR585" s="4">
        <v>9.8766690449495445E-2</v>
      </c>
      <c r="AS585" s="4">
        <v>8.6861153761789919E-2</v>
      </c>
    </row>
    <row r="586" spans="42:45" x14ac:dyDescent="0.3">
      <c r="AP586" s="1">
        <v>580</v>
      </c>
      <c r="AQ586" s="60">
        <f t="shared" si="37"/>
        <v>0.89093701996927799</v>
      </c>
      <c r="AR586" s="4">
        <v>9.9483121689745449E-2</v>
      </c>
      <c r="AS586" s="4">
        <v>8.6861153761789919E-2</v>
      </c>
    </row>
    <row r="587" spans="42:45" x14ac:dyDescent="0.3">
      <c r="AP587" s="1">
        <v>581</v>
      </c>
      <c r="AQ587" s="60">
        <f t="shared" si="37"/>
        <v>0.89247311827956988</v>
      </c>
      <c r="AR587" s="4">
        <v>9.9567099567099568E-2</v>
      </c>
      <c r="AS587" s="4">
        <v>8.7073127123189792E-2</v>
      </c>
    </row>
    <row r="588" spans="42:45" x14ac:dyDescent="0.3">
      <c r="AP588" s="1">
        <v>582</v>
      </c>
      <c r="AQ588" s="60">
        <f t="shared" si="37"/>
        <v>0.89400921658986177</v>
      </c>
      <c r="AR588" s="4">
        <v>0.10084809807708447</v>
      </c>
      <c r="AS588" s="4">
        <v>8.7232422370758858E-2</v>
      </c>
    </row>
    <row r="589" spans="42:45" x14ac:dyDescent="0.3">
      <c r="AP589" s="1">
        <v>583</v>
      </c>
      <c r="AQ589" s="60">
        <f t="shared" si="37"/>
        <v>0.89554531490015366</v>
      </c>
      <c r="AR589" s="4">
        <v>0.10105645999307243</v>
      </c>
      <c r="AS589" s="4">
        <v>8.7434698927687682E-2</v>
      </c>
    </row>
    <row r="590" spans="42:45" x14ac:dyDescent="0.3">
      <c r="AP590" s="1">
        <v>584</v>
      </c>
      <c r="AQ590" s="60">
        <f t="shared" si="37"/>
        <v>0.89708141321044543</v>
      </c>
      <c r="AR590" s="4">
        <v>0.10130981021117352</v>
      </c>
      <c r="AS590" s="4">
        <v>8.7866108786610941E-2</v>
      </c>
    </row>
    <row r="591" spans="42:45" x14ac:dyDescent="0.3">
      <c r="AP591" s="1">
        <v>585</v>
      </c>
      <c r="AQ591" s="60">
        <f t="shared" si="37"/>
        <v>0.89861751152073732</v>
      </c>
      <c r="AR591" s="4">
        <v>0.10134608966514631</v>
      </c>
      <c r="AS591" s="4">
        <v>8.8130279543673293E-2</v>
      </c>
    </row>
    <row r="592" spans="42:45" x14ac:dyDescent="0.3">
      <c r="AP592" s="1">
        <v>586</v>
      </c>
      <c r="AQ592" s="60">
        <f t="shared" si="37"/>
        <v>0.90015360983102921</v>
      </c>
      <c r="AR592" s="4">
        <v>0.10171654648714192</v>
      </c>
      <c r="AS592" s="4">
        <v>8.8414089039871357E-2</v>
      </c>
    </row>
    <row r="593" spans="42:45" x14ac:dyDescent="0.3">
      <c r="AP593" s="1">
        <v>587</v>
      </c>
      <c r="AQ593" s="60">
        <f t="shared" si="37"/>
        <v>0.90168970814132099</v>
      </c>
      <c r="AR593" s="4">
        <v>0.10378510378510379</v>
      </c>
      <c r="AS593" s="4">
        <v>8.8601813792653458E-2</v>
      </c>
    </row>
    <row r="594" spans="42:45" x14ac:dyDescent="0.3">
      <c r="AP594" s="1">
        <v>588</v>
      </c>
      <c r="AQ594" s="60">
        <f t="shared" si="37"/>
        <v>0.90322580645161288</v>
      </c>
      <c r="AR594" s="4">
        <v>0.1038961038961039</v>
      </c>
      <c r="AS594" s="4">
        <v>8.9013411721477212E-2</v>
      </c>
    </row>
    <row r="595" spans="42:45" x14ac:dyDescent="0.3">
      <c r="AP595" s="1">
        <v>589</v>
      </c>
      <c r="AQ595" s="60">
        <f t="shared" si="37"/>
        <v>0.90476190476190477</v>
      </c>
      <c r="AR595" s="4">
        <v>0.10419210419210419</v>
      </c>
      <c r="AS595" s="4">
        <v>9.0232922293990964E-2</v>
      </c>
    </row>
    <row r="596" spans="42:45" x14ac:dyDescent="0.3">
      <c r="AP596" s="1">
        <v>590</v>
      </c>
      <c r="AQ596" s="60">
        <f t="shared" si="37"/>
        <v>0.90629800307219666</v>
      </c>
      <c r="AR596" s="4">
        <v>0.10566276494780139</v>
      </c>
      <c r="AS596" s="4">
        <v>9.0544412607449859E-2</v>
      </c>
    </row>
    <row r="597" spans="42:45" x14ac:dyDescent="0.3">
      <c r="AP597" s="1">
        <v>591</v>
      </c>
      <c r="AQ597" s="60">
        <f t="shared" si="37"/>
        <v>0.90783410138248843</v>
      </c>
      <c r="AR597" s="4">
        <v>0.10602577785075125</v>
      </c>
      <c r="AS597" s="4">
        <v>9.0741455465500193E-2</v>
      </c>
    </row>
    <row r="598" spans="42:45" x14ac:dyDescent="0.3">
      <c r="AP598" s="1">
        <v>592</v>
      </c>
      <c r="AQ598" s="60">
        <f t="shared" si="37"/>
        <v>0.90937019969278032</v>
      </c>
      <c r="AR598" s="4">
        <v>0.1065024567672772</v>
      </c>
      <c r="AS598" s="4">
        <v>9.111747851002866E-2</v>
      </c>
    </row>
    <row r="599" spans="42:45" x14ac:dyDescent="0.3">
      <c r="AP599" s="1">
        <v>593</v>
      </c>
      <c r="AQ599" s="60">
        <f t="shared" si="37"/>
        <v>0.91090629800307221</v>
      </c>
      <c r="AR599" s="4">
        <v>0.1066290170767782</v>
      </c>
      <c r="AS599" s="4">
        <v>9.1384707749045793E-2</v>
      </c>
    </row>
    <row r="600" spans="42:45" x14ac:dyDescent="0.3">
      <c r="AP600" s="1">
        <v>594</v>
      </c>
      <c r="AQ600" s="60">
        <f t="shared" si="37"/>
        <v>0.9124423963133641</v>
      </c>
      <c r="AR600" s="4">
        <v>0.10668514028403191</v>
      </c>
      <c r="AS600" s="4">
        <v>9.2049116084646915E-2</v>
      </c>
    </row>
    <row r="601" spans="42:45" x14ac:dyDescent="0.3">
      <c r="AP601" s="1">
        <v>595</v>
      </c>
      <c r="AQ601" s="60">
        <f t="shared" si="37"/>
        <v>0.91397849462365588</v>
      </c>
      <c r="AR601" s="4">
        <v>0.10704110704110704</v>
      </c>
      <c r="AS601" s="4">
        <v>9.3001699366599799E-2</v>
      </c>
    </row>
    <row r="602" spans="42:45" x14ac:dyDescent="0.3">
      <c r="AP602" s="1">
        <v>596</v>
      </c>
      <c r="AQ602" s="60">
        <f t="shared" si="37"/>
        <v>0.91551459293394777</v>
      </c>
      <c r="AR602" s="4">
        <v>0.10714585607523713</v>
      </c>
      <c r="AS602" s="4">
        <v>9.3588211867781754E-2</v>
      </c>
    </row>
    <row r="603" spans="42:45" x14ac:dyDescent="0.3">
      <c r="AP603" s="1">
        <v>597</v>
      </c>
      <c r="AQ603" s="60">
        <f t="shared" si="37"/>
        <v>0.91705069124423966</v>
      </c>
      <c r="AR603" s="4">
        <v>0.10755896561523168</v>
      </c>
      <c r="AS603" s="4">
        <v>9.3705631803123524E-2</v>
      </c>
    </row>
    <row r="604" spans="42:45" x14ac:dyDescent="0.3">
      <c r="AP604" s="1">
        <v>598</v>
      </c>
      <c r="AQ604" s="60">
        <f t="shared" si="37"/>
        <v>0.91858678955453144</v>
      </c>
      <c r="AR604" s="4">
        <v>0.1075657066084473</v>
      </c>
      <c r="AS604" s="4">
        <v>9.3821360996933487E-2</v>
      </c>
    </row>
    <row r="605" spans="42:45" x14ac:dyDescent="0.3">
      <c r="AP605" s="1">
        <v>599</v>
      </c>
      <c r="AQ605" s="60">
        <f t="shared" si="37"/>
        <v>0.92012288786482332</v>
      </c>
      <c r="AR605" s="4">
        <v>0.10766767917248182</v>
      </c>
      <c r="AS605" s="4">
        <v>9.4226247496298918E-2</v>
      </c>
    </row>
    <row r="606" spans="42:45" x14ac:dyDescent="0.3">
      <c r="AP606" s="1">
        <v>600</v>
      </c>
      <c r="AQ606" s="60">
        <f t="shared" si="37"/>
        <v>0.92165898617511521</v>
      </c>
      <c r="AR606" s="4">
        <v>0.10766767917248182</v>
      </c>
      <c r="AS606" s="4">
        <v>9.5186260280599969E-2</v>
      </c>
    </row>
    <row r="607" spans="42:45" x14ac:dyDescent="0.3">
      <c r="AP607" s="1">
        <v>601</v>
      </c>
      <c r="AQ607" s="60">
        <f t="shared" si="37"/>
        <v>0.9231950844854071</v>
      </c>
      <c r="AR607" s="4">
        <v>0.10882525820807784</v>
      </c>
      <c r="AS607" s="4">
        <v>9.5635007677122227E-2</v>
      </c>
    </row>
    <row r="608" spans="42:45" x14ac:dyDescent="0.3">
      <c r="AP608" s="1">
        <v>602</v>
      </c>
      <c r="AQ608" s="60">
        <f t="shared" si="37"/>
        <v>0.92473118279569888</v>
      </c>
      <c r="AR608" s="4">
        <v>0.10889910516377974</v>
      </c>
      <c r="AS608" s="4">
        <v>9.567305630601651E-2</v>
      </c>
    </row>
    <row r="609" spans="42:45" x14ac:dyDescent="0.3">
      <c r="AP609" s="1">
        <v>603</v>
      </c>
      <c r="AQ609" s="60">
        <f t="shared" si="37"/>
        <v>0.92626728110599077</v>
      </c>
      <c r="AR609" s="4">
        <v>0.1089845826687932</v>
      </c>
      <c r="AS609" s="4">
        <v>9.6012873234400234E-2</v>
      </c>
    </row>
    <row r="610" spans="42:45" x14ac:dyDescent="0.3">
      <c r="AP610" s="1">
        <v>604</v>
      </c>
      <c r="AQ610" s="60">
        <f t="shared" si="37"/>
        <v>0.92780337941628266</v>
      </c>
      <c r="AR610" s="4">
        <v>0.10910986823395573</v>
      </c>
      <c r="AS610" s="4">
        <v>9.6177558569667074E-2</v>
      </c>
    </row>
    <row r="611" spans="42:45" x14ac:dyDescent="0.3">
      <c r="AP611" s="1">
        <v>605</v>
      </c>
      <c r="AQ611" s="60">
        <f t="shared" si="37"/>
        <v>0.92933947772657455</v>
      </c>
      <c r="AR611" s="4">
        <v>0.10932905640203158</v>
      </c>
      <c r="AS611" s="4">
        <v>9.6959560873107725E-2</v>
      </c>
    </row>
    <row r="612" spans="42:45" x14ac:dyDescent="0.3">
      <c r="AP612" s="1">
        <v>606</v>
      </c>
      <c r="AQ612" s="60">
        <f t="shared" si="37"/>
        <v>0.93087557603686633</v>
      </c>
      <c r="AR612" s="4">
        <v>0.11054100648551031</v>
      </c>
      <c r="AS612" s="4">
        <v>9.7058014847401744E-2</v>
      </c>
    </row>
    <row r="613" spans="42:45" x14ac:dyDescent="0.3">
      <c r="AP613" s="1">
        <v>607</v>
      </c>
      <c r="AQ613" s="60">
        <f t="shared" si="37"/>
        <v>0.93241167434715821</v>
      </c>
      <c r="AR613" s="4">
        <v>0.11094761624484993</v>
      </c>
      <c r="AS613" s="4">
        <v>9.8247809762202848E-2</v>
      </c>
    </row>
    <row r="614" spans="42:45" x14ac:dyDescent="0.3">
      <c r="AP614" s="1">
        <v>608</v>
      </c>
      <c r="AQ614" s="60">
        <f t="shared" si="37"/>
        <v>0.9339477726574501</v>
      </c>
      <c r="AR614" s="4">
        <v>0.11151870873074092</v>
      </c>
      <c r="AS614" s="4">
        <v>9.8438239469947938E-2</v>
      </c>
    </row>
    <row r="615" spans="42:45" x14ac:dyDescent="0.3">
      <c r="AP615" s="1">
        <v>609</v>
      </c>
      <c r="AQ615" s="60">
        <f t="shared" si="37"/>
        <v>0.93548387096774188</v>
      </c>
      <c r="AR615" s="4">
        <v>0.11200213846565094</v>
      </c>
      <c r="AS615" s="4">
        <v>9.8466347562762485E-2</v>
      </c>
    </row>
    <row r="616" spans="42:45" x14ac:dyDescent="0.3">
      <c r="AP616" s="1">
        <v>610</v>
      </c>
      <c r="AQ616" s="60">
        <f t="shared" si="37"/>
        <v>0.93701996927803377</v>
      </c>
      <c r="AR616" s="4">
        <v>0.11252675568239728</v>
      </c>
      <c r="AS616" s="4">
        <v>9.8654708520179282E-2</v>
      </c>
    </row>
    <row r="617" spans="42:45" x14ac:dyDescent="0.3">
      <c r="AP617" s="1">
        <v>611</v>
      </c>
      <c r="AQ617" s="60">
        <f t="shared" si="37"/>
        <v>0.93855606758832566</v>
      </c>
      <c r="AR617" s="4">
        <v>0.11289435069699184</v>
      </c>
      <c r="AS617" s="4">
        <v>9.9931620591970249E-2</v>
      </c>
    </row>
    <row r="618" spans="42:45" x14ac:dyDescent="0.3">
      <c r="AP618" s="1">
        <v>612</v>
      </c>
      <c r="AQ618" s="60">
        <f t="shared" si="37"/>
        <v>0.94009216589861755</v>
      </c>
      <c r="AR618" s="4">
        <v>0.11317977138898515</v>
      </c>
      <c r="AS618" s="4">
        <v>0.10001051635292883</v>
      </c>
    </row>
    <row r="619" spans="42:45" x14ac:dyDescent="0.3">
      <c r="AP619" s="1">
        <v>613</v>
      </c>
      <c r="AQ619" s="60">
        <f t="shared" si="37"/>
        <v>0.94162826420890933</v>
      </c>
      <c r="AR619" s="4">
        <v>0.11361274679598203</v>
      </c>
      <c r="AS619" s="4">
        <v>0.10007077911471658</v>
      </c>
    </row>
    <row r="620" spans="42:45" x14ac:dyDescent="0.3">
      <c r="AP620" s="1">
        <v>614</v>
      </c>
      <c r="AQ620" s="60">
        <f t="shared" si="37"/>
        <v>0.94316436251920122</v>
      </c>
      <c r="AR620" s="4">
        <v>0.11382480912897143</v>
      </c>
      <c r="AS620" s="4">
        <v>0.10049604997244176</v>
      </c>
    </row>
    <row r="621" spans="42:45" x14ac:dyDescent="0.3">
      <c r="AP621" s="1">
        <v>615</v>
      </c>
      <c r="AQ621" s="60">
        <f t="shared" si="37"/>
        <v>0.9447004608294931</v>
      </c>
      <c r="AR621" s="4">
        <v>0.1138408525301513</v>
      </c>
      <c r="AS621" s="4">
        <v>0.10230312520388853</v>
      </c>
    </row>
    <row r="622" spans="42:45" x14ac:dyDescent="0.3">
      <c r="AP622" s="1">
        <v>616</v>
      </c>
      <c r="AQ622" s="60">
        <f t="shared" si="37"/>
        <v>0.94623655913978499</v>
      </c>
      <c r="AR622" s="4">
        <v>0.1144786976099758</v>
      </c>
      <c r="AS622" s="4">
        <v>0.10244315432994684</v>
      </c>
    </row>
    <row r="623" spans="42:45" x14ac:dyDescent="0.3">
      <c r="AP623" s="1">
        <v>617</v>
      </c>
      <c r="AQ623" s="60">
        <f t="shared" si="37"/>
        <v>0.94777265745007677</v>
      </c>
      <c r="AR623" s="4">
        <v>0.11527158972414438</v>
      </c>
      <c r="AS623" s="4">
        <v>0.10274883142501819</v>
      </c>
    </row>
    <row r="624" spans="42:45" x14ac:dyDescent="0.3">
      <c r="AP624" s="1">
        <v>618</v>
      </c>
      <c r="AQ624" s="60">
        <f t="shared" si="37"/>
        <v>0.94930875576036866</v>
      </c>
      <c r="AR624" s="4">
        <v>0.11556624788381008</v>
      </c>
      <c r="AS624" s="4">
        <v>0.10316467012336858</v>
      </c>
    </row>
    <row r="625" spans="42:45" x14ac:dyDescent="0.3">
      <c r="AP625" s="1">
        <v>619</v>
      </c>
      <c r="AQ625" s="60">
        <f t="shared" si="37"/>
        <v>0.95084485407066055</v>
      </c>
      <c r="AR625" s="4">
        <v>0.11645727523834987</v>
      </c>
      <c r="AS625" s="4">
        <v>0.10325188315267325</v>
      </c>
    </row>
    <row r="626" spans="42:45" x14ac:dyDescent="0.3">
      <c r="AP626" s="1">
        <v>620</v>
      </c>
      <c r="AQ626" s="60">
        <f t="shared" si="37"/>
        <v>0.95238095238095233</v>
      </c>
      <c r="AR626" s="4">
        <v>0.11660381204770154</v>
      </c>
      <c r="AS626" s="4">
        <v>0.10380562570756775</v>
      </c>
    </row>
    <row r="627" spans="42:45" x14ac:dyDescent="0.3">
      <c r="AP627" s="1">
        <v>621</v>
      </c>
      <c r="AQ627" s="60">
        <f t="shared" si="37"/>
        <v>0.95391705069124422</v>
      </c>
      <c r="AR627" s="4">
        <v>0.11683343143025311</v>
      </c>
      <c r="AS627" s="4">
        <v>0.10408018629138398</v>
      </c>
    </row>
    <row r="628" spans="42:45" x14ac:dyDescent="0.3">
      <c r="AP628" s="1">
        <v>622</v>
      </c>
      <c r="AQ628" s="60">
        <f t="shared" si="37"/>
        <v>0.95545314900153611</v>
      </c>
      <c r="AR628" s="4">
        <v>0.11702127659574459</v>
      </c>
      <c r="AS628" s="4">
        <v>0.10408018629138398</v>
      </c>
    </row>
    <row r="629" spans="42:45" x14ac:dyDescent="0.3">
      <c r="AP629" s="1">
        <v>623</v>
      </c>
      <c r="AQ629" s="60">
        <f t="shared" si="37"/>
        <v>0.956989247311828</v>
      </c>
      <c r="AR629" s="4">
        <v>0.1177897289887167</v>
      </c>
      <c r="AS629" s="4">
        <v>0.10421025104602517</v>
      </c>
    </row>
    <row r="630" spans="42:45" x14ac:dyDescent="0.3">
      <c r="AP630" s="1">
        <v>624</v>
      </c>
      <c r="AQ630" s="60">
        <f t="shared" si="37"/>
        <v>0.95852534562211977</v>
      </c>
      <c r="AR630" s="4">
        <v>0.11839691856199551</v>
      </c>
      <c r="AS630" s="4">
        <v>0.10462979974278899</v>
      </c>
    </row>
    <row r="631" spans="42:45" x14ac:dyDescent="0.3">
      <c r="AP631" s="1">
        <v>625</v>
      </c>
      <c r="AQ631" s="60">
        <f t="shared" si="37"/>
        <v>0.96006144393241166</v>
      </c>
      <c r="AR631" s="4">
        <v>0.12095933263816466</v>
      </c>
      <c r="AS631" s="4">
        <v>0.10474287517089076</v>
      </c>
    </row>
    <row r="632" spans="42:45" x14ac:dyDescent="0.3">
      <c r="AP632" s="1">
        <v>626</v>
      </c>
      <c r="AQ632" s="60">
        <f t="shared" si="37"/>
        <v>0.96159754224270355</v>
      </c>
      <c r="AR632" s="4">
        <v>0.12143331121433301</v>
      </c>
      <c r="AS632" s="4">
        <v>0.10506389020350212</v>
      </c>
    </row>
    <row r="633" spans="42:45" x14ac:dyDescent="0.3">
      <c r="AP633" s="1">
        <v>627</v>
      </c>
      <c r="AQ633" s="60">
        <f t="shared" si="37"/>
        <v>0.96313364055299544</v>
      </c>
      <c r="AR633" s="4">
        <v>0.12237330037082818</v>
      </c>
      <c r="AS633" s="4">
        <v>0.10536072918275922</v>
      </c>
    </row>
    <row r="634" spans="42:45" x14ac:dyDescent="0.3">
      <c r="AP634" s="1">
        <v>628</v>
      </c>
      <c r="AQ634" s="60">
        <f t="shared" si="37"/>
        <v>0.96466973886328722</v>
      </c>
      <c r="AR634" s="4">
        <v>0.12247797669792562</v>
      </c>
      <c r="AS634" s="4">
        <v>0.10559886605244502</v>
      </c>
    </row>
    <row r="635" spans="42:45" x14ac:dyDescent="0.3">
      <c r="AP635" s="1">
        <v>629</v>
      </c>
      <c r="AQ635" s="60">
        <f t="shared" si="37"/>
        <v>0.96620583717357911</v>
      </c>
      <c r="AR635" s="4">
        <v>0.12320973121443989</v>
      </c>
      <c r="AS635" s="4">
        <v>0.10659025787965616</v>
      </c>
    </row>
    <row r="636" spans="42:45" x14ac:dyDescent="0.3">
      <c r="AP636" s="1">
        <v>630</v>
      </c>
      <c r="AQ636" s="60">
        <f t="shared" si="37"/>
        <v>0.967741935483871</v>
      </c>
      <c r="AR636" s="4">
        <v>0.12360939431396786</v>
      </c>
      <c r="AS636" s="4">
        <v>0.10747907949790801</v>
      </c>
    </row>
    <row r="637" spans="42:45" x14ac:dyDescent="0.3">
      <c r="AP637" s="1">
        <v>631</v>
      </c>
      <c r="AQ637" s="60">
        <f t="shared" si="37"/>
        <v>0.96927803379416277</v>
      </c>
      <c r="AR637" s="4">
        <v>0.12545381202097614</v>
      </c>
      <c r="AS637" s="4">
        <v>0.10790345480359678</v>
      </c>
    </row>
    <row r="638" spans="42:45" x14ac:dyDescent="0.3">
      <c r="AP638" s="1">
        <v>632</v>
      </c>
      <c r="AQ638" s="60">
        <f t="shared" si="37"/>
        <v>0.97081413210445466</v>
      </c>
      <c r="AR638" s="4">
        <v>0.12566215420835788</v>
      </c>
      <c r="AS638" s="4">
        <v>0.10823483442414765</v>
      </c>
    </row>
    <row r="639" spans="42:45" x14ac:dyDescent="0.3">
      <c r="AP639" s="1">
        <v>633</v>
      </c>
      <c r="AQ639" s="60">
        <f t="shared" si="37"/>
        <v>0.97235023041474655</v>
      </c>
      <c r="AR639" s="4">
        <v>0.12593383137673433</v>
      </c>
      <c r="AS639" s="4">
        <v>0.10959873686502965</v>
      </c>
    </row>
    <row r="640" spans="42:45" x14ac:dyDescent="0.3">
      <c r="AP640" s="1">
        <v>634</v>
      </c>
      <c r="AQ640" s="60">
        <f t="shared" si="37"/>
        <v>0.97388632872503844</v>
      </c>
      <c r="AR640" s="4">
        <v>0.12599681020733652</v>
      </c>
      <c r="AS640" s="4">
        <v>0.11018853179642468</v>
      </c>
    </row>
    <row r="641" spans="42:45" x14ac:dyDescent="0.3">
      <c r="AP641" s="1">
        <v>635</v>
      </c>
      <c r="AQ641" s="60">
        <f t="shared" si="37"/>
        <v>0.97542242703533022</v>
      </c>
      <c r="AR641" s="4">
        <v>0.12615240984945739</v>
      </c>
      <c r="AS641" s="4">
        <v>0.11044088615924551</v>
      </c>
    </row>
    <row r="642" spans="42:45" x14ac:dyDescent="0.3">
      <c r="AP642" s="1">
        <v>636</v>
      </c>
      <c r="AQ642" s="60">
        <f t="shared" si="37"/>
        <v>0.97695852534562211</v>
      </c>
      <c r="AR642" s="4">
        <v>0.12622587788674475</v>
      </c>
      <c r="AS642" s="4">
        <v>0.11308512281785887</v>
      </c>
    </row>
    <row r="643" spans="42:45" x14ac:dyDescent="0.3">
      <c r="AP643" s="1">
        <v>637</v>
      </c>
      <c r="AQ643" s="60">
        <f t="shared" si="37"/>
        <v>0.978494623655914</v>
      </c>
      <c r="AR643" s="4">
        <v>0.12648950753980814</v>
      </c>
      <c r="AS643" s="4">
        <v>0.11368177516037441</v>
      </c>
    </row>
    <row r="644" spans="42:45" x14ac:dyDescent="0.3">
      <c r="AP644" s="1">
        <v>638</v>
      </c>
      <c r="AQ644" s="60">
        <f t="shared" si="37"/>
        <v>0.98003072196620589</v>
      </c>
      <c r="AR644" s="4">
        <v>0.12673590850741046</v>
      </c>
      <c r="AS644" s="4">
        <v>0.11477105678662816</v>
      </c>
    </row>
    <row r="645" spans="42:45" x14ac:dyDescent="0.3">
      <c r="AP645" s="1">
        <v>639</v>
      </c>
      <c r="AQ645" s="60">
        <f t="shared" si="37"/>
        <v>0.98156682027649766</v>
      </c>
      <c r="AR645" s="4">
        <v>0.12679645296096215</v>
      </c>
      <c r="AS645" s="4">
        <v>0.11558773887951214</v>
      </c>
    </row>
    <row r="646" spans="42:45" x14ac:dyDescent="0.3">
      <c r="AP646" s="1">
        <v>640</v>
      </c>
      <c r="AQ646" s="60">
        <f t="shared" si="37"/>
        <v>0.98310291858678955</v>
      </c>
      <c r="AR646" s="4">
        <v>0.12865497076023391</v>
      </c>
      <c r="AS646" s="4">
        <v>0.11572339779285203</v>
      </c>
    </row>
    <row r="647" spans="42:45" x14ac:dyDescent="0.3">
      <c r="AP647" s="1">
        <v>641</v>
      </c>
      <c r="AQ647" s="60">
        <f t="shared" si="37"/>
        <v>0.98463901689708144</v>
      </c>
      <c r="AR647" s="4">
        <v>0.12881538254672575</v>
      </c>
      <c r="AS647" s="4">
        <v>0.11578504574613527</v>
      </c>
    </row>
    <row r="648" spans="42:45" x14ac:dyDescent="0.3">
      <c r="AP648" s="1">
        <v>642</v>
      </c>
      <c r="AQ648" s="60">
        <f t="shared" ref="AQ648:AQ657" si="38">AP648/651</f>
        <v>0.98617511520737322</v>
      </c>
      <c r="AR648" s="4">
        <v>0.12915785960618537</v>
      </c>
      <c r="AS648" s="4">
        <v>0.11647291072603647</v>
      </c>
    </row>
    <row r="649" spans="42:45" x14ac:dyDescent="0.3">
      <c r="AP649" s="1">
        <v>643</v>
      </c>
      <c r="AQ649" s="60">
        <f t="shared" si="38"/>
        <v>0.98771121351766511</v>
      </c>
      <c r="AR649" s="4">
        <v>0.12934461318927731</v>
      </c>
      <c r="AS649" s="4">
        <v>0.11756168359941951</v>
      </c>
    </row>
    <row r="650" spans="42:45" x14ac:dyDescent="0.3">
      <c r="AP650" s="1">
        <v>644</v>
      </c>
      <c r="AQ650" s="60">
        <f t="shared" si="38"/>
        <v>0.989247311827957</v>
      </c>
      <c r="AR650" s="4">
        <v>0.12978986402966625</v>
      </c>
      <c r="AS650" s="4">
        <v>0.1180515759312321</v>
      </c>
    </row>
    <row r="651" spans="42:45" x14ac:dyDescent="0.3">
      <c r="AP651" s="1">
        <v>645</v>
      </c>
      <c r="AQ651" s="60">
        <f t="shared" si="38"/>
        <v>0.99078341013824889</v>
      </c>
      <c r="AR651" s="4">
        <v>0.1308265658026477</v>
      </c>
      <c r="AS651" s="4">
        <v>0.11836678581248285</v>
      </c>
    </row>
    <row r="652" spans="42:45" x14ac:dyDescent="0.3">
      <c r="AP652" s="1">
        <v>646</v>
      </c>
      <c r="AQ652" s="60">
        <f t="shared" si="38"/>
        <v>0.99231950844854067</v>
      </c>
      <c r="AR652" s="4">
        <v>0.1308265658026477</v>
      </c>
      <c r="AS652" s="4">
        <v>0.12195656942311917</v>
      </c>
    </row>
    <row r="653" spans="42:45" x14ac:dyDescent="0.3">
      <c r="AP653" s="1">
        <v>647</v>
      </c>
      <c r="AQ653" s="60">
        <f t="shared" si="38"/>
        <v>0.99385560675883255</v>
      </c>
      <c r="AR653" s="4">
        <v>0.13184476342371079</v>
      </c>
      <c r="AS653" s="4">
        <v>0.12239961296565076</v>
      </c>
    </row>
    <row r="654" spans="42:45" x14ac:dyDescent="0.3">
      <c r="AP654" s="1">
        <v>648</v>
      </c>
      <c r="AQ654" s="60">
        <f t="shared" si="38"/>
        <v>0.99539170506912444</v>
      </c>
      <c r="AR654" s="4">
        <v>0.13202573025413905</v>
      </c>
      <c r="AS654" s="4">
        <v>0.12263610315186246</v>
      </c>
    </row>
    <row r="655" spans="42:45" x14ac:dyDescent="0.3">
      <c r="AP655" s="1">
        <v>649</v>
      </c>
      <c r="AQ655" s="60">
        <f t="shared" si="38"/>
        <v>0.99692780337941633</v>
      </c>
      <c r="AR655" s="4">
        <v>0.1343213910608006</v>
      </c>
      <c r="AS655" s="4">
        <v>0.12348233244405725</v>
      </c>
    </row>
    <row r="656" spans="42:45" x14ac:dyDescent="0.3">
      <c r="AP656" s="1">
        <v>650</v>
      </c>
      <c r="AQ656" s="60">
        <f t="shared" si="38"/>
        <v>0.99846390168970811</v>
      </c>
      <c r="AR656" s="4">
        <v>0.13518928609089956</v>
      </c>
      <c r="AS656" s="4">
        <v>0.12970711297071136</v>
      </c>
    </row>
    <row r="657" spans="42:45" x14ac:dyDescent="0.3">
      <c r="AP657" s="1">
        <v>651</v>
      </c>
      <c r="AQ657" s="60">
        <f t="shared" si="38"/>
        <v>1</v>
      </c>
      <c r="AR657" s="4">
        <v>0.14731625013181487</v>
      </c>
      <c r="AS657" s="4">
        <v>0.13083247128001305</v>
      </c>
    </row>
  </sheetData>
  <sortState xmlns:xlrd2="http://schemas.microsoft.com/office/spreadsheetml/2017/richdata2" ref="AS7:AS682">
    <sortCondition ref="AS7:AS682"/>
  </sortState>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3C73C-2B58-40F0-9130-6ABF33DE5D07}">
  <sheetPr>
    <tabColor theme="1"/>
  </sheetPr>
  <dimension ref="A1"/>
  <sheetViews>
    <sheetView workbookViewId="0">
      <selection activeCell="K46" sqref="K46"/>
    </sheetView>
  </sheetViews>
  <sheetFormatPr defaultRowHeight="14.4" x14ac:dyDescent="0.3"/>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51044-100B-42D9-8DDB-3BA4A8700603}">
  <dimension ref="B7:AN105"/>
  <sheetViews>
    <sheetView zoomScale="66" zoomScaleNormal="66" workbookViewId="0">
      <selection activeCell="AD32" sqref="AD32"/>
    </sheetView>
  </sheetViews>
  <sheetFormatPr defaultRowHeight="14.4" x14ac:dyDescent="0.3"/>
  <sheetData>
    <row r="7" spans="2:23" ht="18" x14ac:dyDescent="0.35">
      <c r="C7" s="25" t="s">
        <v>77</v>
      </c>
      <c r="H7" s="25" t="s">
        <v>78</v>
      </c>
      <c r="I7" s="25"/>
    </row>
    <row r="9" spans="2:23" ht="18" x14ac:dyDescent="0.35">
      <c r="B9" s="26"/>
      <c r="C9" s="26"/>
      <c r="D9" s="25" t="s">
        <v>79</v>
      </c>
      <c r="E9" s="26"/>
      <c r="F9" s="26"/>
      <c r="G9" s="26"/>
      <c r="H9" s="26"/>
      <c r="I9" s="62" t="s">
        <v>80</v>
      </c>
      <c r="J9" s="68" t="s">
        <v>37</v>
      </c>
      <c r="K9" s="69"/>
      <c r="L9" s="69"/>
      <c r="M9" s="69"/>
      <c r="N9" s="69"/>
      <c r="O9" s="70"/>
      <c r="P9" s="62" t="s">
        <v>37</v>
      </c>
      <c r="Q9" s="25" t="s">
        <v>38</v>
      </c>
      <c r="R9" s="26"/>
      <c r="S9" s="26"/>
      <c r="T9" s="26"/>
      <c r="U9" s="26"/>
      <c r="V9" s="26"/>
      <c r="W9" s="62" t="s">
        <v>38</v>
      </c>
    </row>
    <row r="10" spans="2:23" x14ac:dyDescent="0.3">
      <c r="B10" s="71"/>
      <c r="C10" s="72">
        <v>1</v>
      </c>
      <c r="D10" s="72">
        <v>2</v>
      </c>
      <c r="E10" s="72">
        <v>3</v>
      </c>
      <c r="F10" s="72">
        <v>4</v>
      </c>
      <c r="G10" s="72">
        <v>5</v>
      </c>
      <c r="H10" s="72">
        <v>6</v>
      </c>
      <c r="I10" s="62" t="s">
        <v>81</v>
      </c>
      <c r="J10" s="73">
        <v>1</v>
      </c>
      <c r="K10" s="72">
        <v>2</v>
      </c>
      <c r="L10" s="72">
        <v>3</v>
      </c>
      <c r="M10" s="72">
        <v>4</v>
      </c>
      <c r="N10" s="72">
        <v>5</v>
      </c>
      <c r="O10" s="74">
        <v>6</v>
      </c>
      <c r="P10" s="62" t="s">
        <v>81</v>
      </c>
      <c r="Q10" s="72">
        <v>1</v>
      </c>
      <c r="R10" s="72">
        <v>2</v>
      </c>
      <c r="S10" s="72">
        <v>3</v>
      </c>
      <c r="T10" s="72">
        <v>4</v>
      </c>
      <c r="U10" s="72">
        <v>5</v>
      </c>
      <c r="V10" s="72">
        <v>6</v>
      </c>
      <c r="W10" s="62" t="s">
        <v>81</v>
      </c>
    </row>
    <row r="11" spans="2:23" ht="15.6" x14ac:dyDescent="0.3">
      <c r="B11" s="75" t="s">
        <v>55</v>
      </c>
      <c r="C11" s="76">
        <f>I37</f>
        <v>902.2</v>
      </c>
      <c r="D11" s="76">
        <f>O37</f>
        <v>919</v>
      </c>
      <c r="E11" s="76">
        <f>U37</f>
        <v>940</v>
      </c>
      <c r="F11" s="76">
        <f>AA37</f>
        <v>950.4</v>
      </c>
      <c r="G11" s="76">
        <f>AG37</f>
        <v>972.6</v>
      </c>
      <c r="H11" s="76">
        <f>AN37</f>
        <v>1007.3333333333334</v>
      </c>
      <c r="I11" s="62" t="s">
        <v>82</v>
      </c>
      <c r="J11" s="76">
        <f>C11</f>
        <v>902.2</v>
      </c>
      <c r="K11" s="76">
        <f t="shared" ref="K11:O11" si="0">D11</f>
        <v>919</v>
      </c>
      <c r="L11" s="76">
        <f t="shared" si="0"/>
        <v>940</v>
      </c>
      <c r="M11" s="76">
        <f t="shared" si="0"/>
        <v>950.4</v>
      </c>
      <c r="N11" s="76">
        <f t="shared" si="0"/>
        <v>972.6</v>
      </c>
      <c r="O11" s="76">
        <f t="shared" si="0"/>
        <v>1007.3333333333334</v>
      </c>
      <c r="P11" s="62" t="s">
        <v>82</v>
      </c>
      <c r="Q11" s="76">
        <f>C11</f>
        <v>902.2</v>
      </c>
      <c r="R11" s="76">
        <f t="shared" ref="R11:V11" si="1">D11</f>
        <v>919</v>
      </c>
      <c r="S11" s="76">
        <f t="shared" si="1"/>
        <v>940</v>
      </c>
      <c r="T11" s="76">
        <f t="shared" si="1"/>
        <v>950.4</v>
      </c>
      <c r="U11" s="76">
        <f t="shared" si="1"/>
        <v>972.6</v>
      </c>
      <c r="V11" s="76">
        <f t="shared" si="1"/>
        <v>1007.3333333333334</v>
      </c>
      <c r="W11" s="62" t="s">
        <v>82</v>
      </c>
    </row>
    <row r="12" spans="2:23" x14ac:dyDescent="0.3">
      <c r="B12" s="72">
        <v>1</v>
      </c>
      <c r="C12" s="2">
        <f t="shared" ref="C12:C32" si="2">I40</f>
        <v>1168.5999999999999</v>
      </c>
      <c r="D12" s="2">
        <f t="shared" ref="D12:D32" si="3">O40</f>
        <v>1197.5999999999999</v>
      </c>
      <c r="E12" s="2">
        <f t="shared" ref="E12:E32" si="4">U40</f>
        <v>1224.8</v>
      </c>
      <c r="F12" s="2">
        <f t="shared" ref="F12:F32" si="5">AA40</f>
        <v>1262</v>
      </c>
      <c r="G12" s="2">
        <f t="shared" ref="G12:G32" si="6">AG40</f>
        <v>1289.5999999999999</v>
      </c>
      <c r="H12" s="2">
        <f t="shared" ref="H12:H32" si="7">AN40</f>
        <v>1352.6666666666667</v>
      </c>
      <c r="I12" s="71">
        <f>AVERAGE(C12:H12)</f>
        <v>1249.2111111111112</v>
      </c>
      <c r="J12" s="71">
        <f>I62</f>
        <v>407.6</v>
      </c>
      <c r="K12" s="71">
        <f>O62</f>
        <v>410.6</v>
      </c>
      <c r="L12" s="71">
        <f>U62</f>
        <v>410.8</v>
      </c>
      <c r="M12" s="71">
        <f>AA62</f>
        <v>439.2</v>
      </c>
      <c r="N12" s="71">
        <f>AG62</f>
        <v>435.2</v>
      </c>
      <c r="O12" s="71">
        <f>AN62</f>
        <v>460</v>
      </c>
      <c r="P12" s="71">
        <f t="shared" ref="P12:P31" si="8">AVERAGE(J12:O12)</f>
        <v>427.23333333333335</v>
      </c>
      <c r="Q12" s="2">
        <f>I84</f>
        <v>300.8</v>
      </c>
      <c r="R12" s="2">
        <f>O84</f>
        <v>296.8</v>
      </c>
      <c r="S12" s="2">
        <f>U84</f>
        <v>296.2</v>
      </c>
      <c r="T12" s="2">
        <f>AA84</f>
        <v>278.39999999999998</v>
      </c>
      <c r="U12" s="2">
        <f>AG84</f>
        <v>285</v>
      </c>
      <c r="V12" s="2">
        <f>AN84</f>
        <v>323</v>
      </c>
      <c r="W12" s="71">
        <f>AVERAGE(Q12:V12)</f>
        <v>296.7</v>
      </c>
    </row>
    <row r="13" spans="2:23" x14ac:dyDescent="0.3">
      <c r="B13" s="72">
        <v>3</v>
      </c>
      <c r="C13" s="2">
        <f t="shared" si="2"/>
        <v>1227.4000000000001</v>
      </c>
      <c r="D13" s="2">
        <f t="shared" si="3"/>
        <v>1258</v>
      </c>
      <c r="E13" s="2">
        <f t="shared" si="4"/>
        <v>1288</v>
      </c>
      <c r="F13" s="2">
        <f t="shared" si="5"/>
        <v>1322</v>
      </c>
      <c r="G13" s="2">
        <f t="shared" si="6"/>
        <v>1338.8</v>
      </c>
      <c r="H13" s="2">
        <f t="shared" si="7"/>
        <v>1409.5</v>
      </c>
      <c r="I13" s="71">
        <f t="shared" ref="I13:I31" si="9">AVERAGE(C13:H13)</f>
        <v>1307.2833333333333</v>
      </c>
      <c r="J13" s="71">
        <f t="shared" ref="J13:J32" si="10">I63</f>
        <v>482.2</v>
      </c>
      <c r="K13" s="71">
        <f t="shared" ref="K13:K32" si="11">O63</f>
        <v>492.4</v>
      </c>
      <c r="L13" s="71">
        <f t="shared" ref="L13:L32" si="12">U63</f>
        <v>496.2</v>
      </c>
      <c r="M13" s="71">
        <f t="shared" ref="M13:M32" si="13">AA63</f>
        <v>518.4</v>
      </c>
      <c r="N13" s="71">
        <f t="shared" ref="N13:N32" si="14">AG63</f>
        <v>509</v>
      </c>
      <c r="O13" s="71">
        <f t="shared" ref="O13:O32" si="15">AN63</f>
        <v>541.66666666666663</v>
      </c>
      <c r="P13" s="71">
        <f t="shared" si="8"/>
        <v>506.64444444444439</v>
      </c>
      <c r="Q13" s="2">
        <f t="shared" ref="Q13:Q32" si="16">I85</f>
        <v>408.8</v>
      </c>
      <c r="R13" s="2">
        <f t="shared" ref="R13:R32" si="17">O85</f>
        <v>430</v>
      </c>
      <c r="S13" s="2">
        <f t="shared" ref="S13:S32" si="18">U85</f>
        <v>426.8</v>
      </c>
      <c r="T13" s="2">
        <f t="shared" ref="T13:T32" si="19">AA85</f>
        <v>426.4</v>
      </c>
      <c r="U13" s="2">
        <f t="shared" ref="U13:U32" si="20">AG85</f>
        <v>415.2</v>
      </c>
      <c r="V13" s="2">
        <f t="shared" ref="V13:V32" si="21">AN85</f>
        <v>453.66666666666669</v>
      </c>
      <c r="W13" s="71">
        <f t="shared" ref="W13:W32" si="22">AVERAGE(Q13:V13)</f>
        <v>426.81111111111107</v>
      </c>
    </row>
    <row r="14" spans="2:23" x14ac:dyDescent="0.3">
      <c r="B14" s="72">
        <v>5</v>
      </c>
      <c r="C14" s="2">
        <f t="shared" si="2"/>
        <v>1261.4000000000001</v>
      </c>
      <c r="D14" s="2">
        <f t="shared" si="3"/>
        <v>1291.5999999999999</v>
      </c>
      <c r="E14" s="2">
        <f t="shared" si="4"/>
        <v>1324.8</v>
      </c>
      <c r="F14" s="2">
        <f t="shared" si="5"/>
        <v>1354.8</v>
      </c>
      <c r="G14" s="2">
        <f t="shared" si="6"/>
        <v>1372.4</v>
      </c>
      <c r="H14" s="2">
        <f t="shared" si="7"/>
        <v>1443.1666666666667</v>
      </c>
      <c r="I14" s="71">
        <f t="shared" si="9"/>
        <v>1341.3611111111111</v>
      </c>
      <c r="J14" s="71">
        <f t="shared" si="10"/>
        <v>530.6</v>
      </c>
      <c r="K14" s="71">
        <f t="shared" si="11"/>
        <v>537.20000000000005</v>
      </c>
      <c r="L14" s="71">
        <f t="shared" si="12"/>
        <v>543.79999999999995</v>
      </c>
      <c r="M14" s="71">
        <f t="shared" si="13"/>
        <v>565.79999999999995</v>
      </c>
      <c r="N14" s="71">
        <f t="shared" si="14"/>
        <v>552.79999999999995</v>
      </c>
      <c r="O14" s="71">
        <f t="shared" si="15"/>
        <v>589.66666666666663</v>
      </c>
      <c r="P14" s="71">
        <f t="shared" si="8"/>
        <v>553.31111111111102</v>
      </c>
      <c r="Q14" s="2">
        <f t="shared" si="16"/>
        <v>469.2</v>
      </c>
      <c r="R14" s="2">
        <f t="shared" si="17"/>
        <v>496.8</v>
      </c>
      <c r="S14" s="2">
        <f t="shared" si="18"/>
        <v>491.2</v>
      </c>
      <c r="T14" s="2">
        <f t="shared" si="19"/>
        <v>495.6</v>
      </c>
      <c r="U14" s="2">
        <f t="shared" si="20"/>
        <v>478.8</v>
      </c>
      <c r="V14" s="2">
        <f t="shared" si="21"/>
        <v>526</v>
      </c>
      <c r="W14" s="71">
        <f t="shared" si="22"/>
        <v>492.93333333333339</v>
      </c>
    </row>
    <row r="15" spans="2:23" x14ac:dyDescent="0.3">
      <c r="B15" s="72">
        <v>10</v>
      </c>
      <c r="C15" s="2">
        <f t="shared" si="2"/>
        <v>1324</v>
      </c>
      <c r="D15" s="2">
        <f t="shared" si="3"/>
        <v>1352.6</v>
      </c>
      <c r="E15" s="2">
        <f t="shared" si="4"/>
        <v>1385.6</v>
      </c>
      <c r="F15" s="2">
        <f t="shared" si="5"/>
        <v>1416.6</v>
      </c>
      <c r="G15" s="2">
        <f t="shared" si="6"/>
        <v>1426.2</v>
      </c>
      <c r="H15" s="2">
        <f t="shared" si="7"/>
        <v>1501.3333333333333</v>
      </c>
      <c r="I15" s="71">
        <f t="shared" si="9"/>
        <v>1401.0555555555554</v>
      </c>
      <c r="J15" s="71">
        <f t="shared" si="10"/>
        <v>606.4</v>
      </c>
      <c r="K15" s="71">
        <f t="shared" si="11"/>
        <v>614.6</v>
      </c>
      <c r="L15" s="71">
        <f t="shared" si="12"/>
        <v>624.6</v>
      </c>
      <c r="M15" s="71">
        <f t="shared" si="13"/>
        <v>647.4</v>
      </c>
      <c r="N15" s="71">
        <f t="shared" si="14"/>
        <v>626.79999999999995</v>
      </c>
      <c r="O15" s="71">
        <f t="shared" si="15"/>
        <v>671.5</v>
      </c>
      <c r="P15" s="71">
        <f t="shared" si="8"/>
        <v>631.88333333333333</v>
      </c>
      <c r="Q15" s="2">
        <f t="shared" si="16"/>
        <v>573.20000000000005</v>
      </c>
      <c r="R15" s="2">
        <f t="shared" si="17"/>
        <v>600</v>
      </c>
      <c r="S15" s="2">
        <f t="shared" si="18"/>
        <v>604.20000000000005</v>
      </c>
      <c r="T15" s="2">
        <f t="shared" si="19"/>
        <v>606.20000000000005</v>
      </c>
      <c r="U15" s="2">
        <f t="shared" si="20"/>
        <v>583.4</v>
      </c>
      <c r="V15" s="2">
        <f t="shared" si="21"/>
        <v>632.66666666666663</v>
      </c>
      <c r="W15" s="71">
        <f t="shared" si="22"/>
        <v>599.94444444444446</v>
      </c>
    </row>
    <row r="16" spans="2:23" x14ac:dyDescent="0.3">
      <c r="B16" s="72">
        <v>15</v>
      </c>
      <c r="C16" s="2">
        <f t="shared" si="2"/>
        <v>1372.8</v>
      </c>
      <c r="D16" s="2">
        <f t="shared" si="3"/>
        <v>1400.4</v>
      </c>
      <c r="E16" s="2">
        <f t="shared" si="4"/>
        <v>1434</v>
      </c>
      <c r="F16" s="2">
        <f t="shared" si="5"/>
        <v>1467</v>
      </c>
      <c r="G16" s="2">
        <f t="shared" si="6"/>
        <v>1469.4</v>
      </c>
      <c r="H16" s="2">
        <f t="shared" si="7"/>
        <v>1546</v>
      </c>
      <c r="I16" s="71">
        <f t="shared" si="9"/>
        <v>1448.2666666666667</v>
      </c>
      <c r="J16" s="71">
        <f t="shared" si="10"/>
        <v>666.4</v>
      </c>
      <c r="K16" s="71">
        <f t="shared" si="11"/>
        <v>675.6</v>
      </c>
      <c r="L16" s="71">
        <f t="shared" si="12"/>
        <v>687</v>
      </c>
      <c r="M16" s="71">
        <f t="shared" si="13"/>
        <v>713</v>
      </c>
      <c r="N16" s="71">
        <f t="shared" si="14"/>
        <v>685.8</v>
      </c>
      <c r="O16" s="71">
        <f t="shared" si="15"/>
        <v>734.66666666666663</v>
      </c>
      <c r="P16" s="71">
        <f t="shared" si="8"/>
        <v>693.74444444444453</v>
      </c>
      <c r="Q16" s="2">
        <f t="shared" si="16"/>
        <v>646.6</v>
      </c>
      <c r="R16" s="2">
        <f t="shared" si="17"/>
        <v>672.6</v>
      </c>
      <c r="S16" s="2">
        <f t="shared" si="18"/>
        <v>679.8</v>
      </c>
      <c r="T16" s="2">
        <f t="shared" si="19"/>
        <v>682.2</v>
      </c>
      <c r="U16" s="2">
        <f t="shared" si="20"/>
        <v>655.6</v>
      </c>
      <c r="V16" s="2">
        <f t="shared" si="21"/>
        <v>710</v>
      </c>
      <c r="W16" s="71">
        <f t="shared" si="22"/>
        <v>674.46666666666658</v>
      </c>
    </row>
    <row r="17" spans="2:23" x14ac:dyDescent="0.3">
      <c r="B17" s="72">
        <v>20</v>
      </c>
      <c r="C17" s="2">
        <f t="shared" si="2"/>
        <v>1415.2</v>
      </c>
      <c r="D17" s="2">
        <f t="shared" si="3"/>
        <v>1444.2</v>
      </c>
      <c r="E17" s="2">
        <f t="shared" si="4"/>
        <v>1476.2</v>
      </c>
      <c r="F17" s="2">
        <f t="shared" si="5"/>
        <v>1509.6</v>
      </c>
      <c r="G17" s="2">
        <f t="shared" si="6"/>
        <v>1508</v>
      </c>
      <c r="H17" s="2">
        <f t="shared" si="7"/>
        <v>1584</v>
      </c>
      <c r="I17" s="71">
        <f t="shared" si="9"/>
        <v>1489.5333333333335</v>
      </c>
      <c r="J17" s="71">
        <f t="shared" si="10"/>
        <v>721.6</v>
      </c>
      <c r="K17" s="71">
        <f t="shared" si="11"/>
        <v>731</v>
      </c>
      <c r="L17" s="71">
        <f t="shared" si="12"/>
        <v>742.8</v>
      </c>
      <c r="M17" s="71">
        <f t="shared" si="13"/>
        <v>769.2</v>
      </c>
      <c r="N17" s="71">
        <f t="shared" si="14"/>
        <v>738.2</v>
      </c>
      <c r="O17" s="71">
        <f t="shared" si="15"/>
        <v>787.5</v>
      </c>
      <c r="P17" s="71">
        <f t="shared" si="8"/>
        <v>748.38333333333321</v>
      </c>
      <c r="Q17" s="2">
        <f t="shared" si="16"/>
        <v>704.2</v>
      </c>
      <c r="R17" s="2">
        <f t="shared" si="17"/>
        <v>734.2</v>
      </c>
      <c r="S17" s="2">
        <f t="shared" si="18"/>
        <v>746.6</v>
      </c>
      <c r="T17" s="2">
        <f t="shared" si="19"/>
        <v>750.6</v>
      </c>
      <c r="U17" s="2">
        <f t="shared" si="20"/>
        <v>720</v>
      </c>
      <c r="V17" s="2">
        <f t="shared" si="21"/>
        <v>776.33333333333337</v>
      </c>
      <c r="W17" s="71">
        <f t="shared" si="22"/>
        <v>738.65555555555557</v>
      </c>
    </row>
    <row r="18" spans="2:23" x14ac:dyDescent="0.3">
      <c r="B18" s="72">
        <v>25</v>
      </c>
      <c r="C18" s="2">
        <f t="shared" si="2"/>
        <v>1460.8</v>
      </c>
      <c r="D18" s="2">
        <f t="shared" si="3"/>
        <v>1492</v>
      </c>
      <c r="E18" s="2">
        <f t="shared" si="4"/>
        <v>1525</v>
      </c>
      <c r="F18" s="2">
        <f t="shared" si="5"/>
        <v>1556.6</v>
      </c>
      <c r="G18" s="2">
        <f t="shared" si="6"/>
        <v>1547.6</v>
      </c>
      <c r="H18" s="2">
        <f t="shared" si="7"/>
        <v>1625</v>
      </c>
      <c r="I18" s="71">
        <f t="shared" si="9"/>
        <v>1534.5</v>
      </c>
      <c r="J18" s="71">
        <f t="shared" si="10"/>
        <v>777.6</v>
      </c>
      <c r="K18" s="71">
        <f t="shared" si="11"/>
        <v>790.8</v>
      </c>
      <c r="L18" s="71">
        <f t="shared" si="12"/>
        <v>806.4</v>
      </c>
      <c r="M18" s="71">
        <f t="shared" si="13"/>
        <v>830.8</v>
      </c>
      <c r="N18" s="71">
        <f t="shared" si="14"/>
        <v>792</v>
      </c>
      <c r="O18" s="71">
        <f t="shared" si="15"/>
        <v>845.66666666666663</v>
      </c>
      <c r="P18" s="71">
        <f t="shared" si="8"/>
        <v>807.21111111111122</v>
      </c>
      <c r="Q18" s="2">
        <f t="shared" si="16"/>
        <v>760.4</v>
      </c>
      <c r="R18" s="2">
        <f t="shared" si="17"/>
        <v>793.6</v>
      </c>
      <c r="S18" s="2">
        <f t="shared" si="18"/>
        <v>809</v>
      </c>
      <c r="T18" s="2">
        <f t="shared" si="19"/>
        <v>812.2</v>
      </c>
      <c r="U18" s="2">
        <f t="shared" si="20"/>
        <v>775.4</v>
      </c>
      <c r="V18" s="2">
        <f t="shared" si="21"/>
        <v>832.5</v>
      </c>
      <c r="W18" s="71">
        <f t="shared" si="22"/>
        <v>797.18333333333339</v>
      </c>
    </row>
    <row r="19" spans="2:23" x14ac:dyDescent="0.3">
      <c r="B19" s="72">
        <v>30</v>
      </c>
      <c r="C19" s="2">
        <f t="shared" si="2"/>
        <v>1514.4</v>
      </c>
      <c r="D19" s="2">
        <f t="shared" si="3"/>
        <v>1545.6</v>
      </c>
      <c r="E19" s="2">
        <f t="shared" si="4"/>
        <v>1577</v>
      </c>
      <c r="F19" s="2">
        <f t="shared" si="5"/>
        <v>1609.6</v>
      </c>
      <c r="G19" s="2">
        <f t="shared" si="6"/>
        <v>1595.4</v>
      </c>
      <c r="H19" s="2">
        <f t="shared" si="7"/>
        <v>1670.8333333333333</v>
      </c>
      <c r="I19" s="71">
        <f t="shared" si="9"/>
        <v>1585.4722222222224</v>
      </c>
      <c r="J19" s="71">
        <f t="shared" si="10"/>
        <v>843.4</v>
      </c>
      <c r="K19" s="71">
        <f t="shared" si="11"/>
        <v>859.6</v>
      </c>
      <c r="L19" s="71">
        <f t="shared" si="12"/>
        <v>873.6</v>
      </c>
      <c r="M19" s="71">
        <f t="shared" si="13"/>
        <v>902.8</v>
      </c>
      <c r="N19" s="71">
        <f t="shared" si="14"/>
        <v>856.4</v>
      </c>
      <c r="O19" s="71">
        <f t="shared" si="15"/>
        <v>910.66666666666663</v>
      </c>
      <c r="P19" s="71">
        <f t="shared" si="8"/>
        <v>874.41111111111104</v>
      </c>
      <c r="Q19" s="2">
        <f t="shared" si="16"/>
        <v>819.8</v>
      </c>
      <c r="R19" s="2">
        <f t="shared" si="17"/>
        <v>855</v>
      </c>
      <c r="S19" s="2">
        <f t="shared" si="18"/>
        <v>869.4</v>
      </c>
      <c r="T19" s="2">
        <f t="shared" si="19"/>
        <v>874.2</v>
      </c>
      <c r="U19" s="2">
        <f t="shared" si="20"/>
        <v>837.2</v>
      </c>
      <c r="V19" s="2">
        <f t="shared" si="21"/>
        <v>888.5</v>
      </c>
      <c r="W19" s="71">
        <f t="shared" si="22"/>
        <v>857.34999999999991</v>
      </c>
    </row>
    <row r="20" spans="2:23" x14ac:dyDescent="0.3">
      <c r="B20" s="72">
        <v>35</v>
      </c>
      <c r="C20" s="2">
        <f t="shared" si="2"/>
        <v>1579.6</v>
      </c>
      <c r="D20" s="2">
        <f t="shared" si="3"/>
        <v>1613</v>
      </c>
      <c r="E20" s="2">
        <f t="shared" si="4"/>
        <v>1638.8</v>
      </c>
      <c r="F20" s="2">
        <f t="shared" si="5"/>
        <v>1671.6</v>
      </c>
      <c r="G20" s="2">
        <f t="shared" si="6"/>
        <v>1653.6</v>
      </c>
      <c r="H20" s="2">
        <f t="shared" si="7"/>
        <v>1728.3333333333333</v>
      </c>
      <c r="I20" s="71">
        <f t="shared" si="9"/>
        <v>1647.4888888888891</v>
      </c>
      <c r="J20" s="71">
        <f t="shared" si="10"/>
        <v>924</v>
      </c>
      <c r="K20" s="71">
        <f t="shared" si="11"/>
        <v>946.6</v>
      </c>
      <c r="L20" s="71">
        <f t="shared" si="12"/>
        <v>953.8</v>
      </c>
      <c r="M20" s="71">
        <f t="shared" si="13"/>
        <v>985.2</v>
      </c>
      <c r="N20" s="71">
        <f t="shared" si="14"/>
        <v>936.4</v>
      </c>
      <c r="O20" s="71">
        <f t="shared" si="15"/>
        <v>991</v>
      </c>
      <c r="P20" s="71">
        <f t="shared" si="8"/>
        <v>956.16666666666652</v>
      </c>
      <c r="Q20" s="2">
        <f t="shared" si="16"/>
        <v>888.2</v>
      </c>
      <c r="R20" s="2">
        <f t="shared" si="17"/>
        <v>922.8</v>
      </c>
      <c r="S20" s="2">
        <f t="shared" si="18"/>
        <v>933.2</v>
      </c>
      <c r="T20" s="2">
        <f t="shared" si="19"/>
        <v>943.6</v>
      </c>
      <c r="U20" s="2">
        <f t="shared" si="20"/>
        <v>898</v>
      </c>
      <c r="V20" s="2">
        <f t="shared" si="21"/>
        <v>949</v>
      </c>
      <c r="W20" s="71">
        <f t="shared" si="22"/>
        <v>922.46666666666658</v>
      </c>
    </row>
    <row r="21" spans="2:23" x14ac:dyDescent="0.3">
      <c r="B21" s="72">
        <v>40</v>
      </c>
      <c r="C21" s="2">
        <f t="shared" si="2"/>
        <v>1658.6</v>
      </c>
      <c r="D21" s="2">
        <f t="shared" si="3"/>
        <v>1690.2</v>
      </c>
      <c r="E21" s="2">
        <f t="shared" si="4"/>
        <v>1716.6</v>
      </c>
      <c r="F21" s="2">
        <f t="shared" si="5"/>
        <v>1752.6</v>
      </c>
      <c r="G21" s="2">
        <f t="shared" si="6"/>
        <v>1725.2</v>
      </c>
      <c r="H21" s="2">
        <f t="shared" si="7"/>
        <v>1796.5</v>
      </c>
      <c r="I21" s="71">
        <f t="shared" si="9"/>
        <v>1723.2833333333335</v>
      </c>
      <c r="J21" s="71">
        <f t="shared" si="10"/>
        <v>1023.6</v>
      </c>
      <c r="K21" s="71">
        <f t="shared" si="11"/>
        <v>1044</v>
      </c>
      <c r="L21" s="71">
        <f t="shared" si="12"/>
        <v>1057.4000000000001</v>
      </c>
      <c r="M21" s="71">
        <f t="shared" si="13"/>
        <v>1090.8</v>
      </c>
      <c r="N21" s="71">
        <f t="shared" si="14"/>
        <v>1033</v>
      </c>
      <c r="O21" s="71">
        <f t="shared" si="15"/>
        <v>1087.1666666666667</v>
      </c>
      <c r="P21" s="71">
        <f t="shared" si="8"/>
        <v>1055.9944444444445</v>
      </c>
      <c r="Q21" s="2">
        <f t="shared" si="16"/>
        <v>969.6</v>
      </c>
      <c r="R21" s="2">
        <f t="shared" si="17"/>
        <v>1005.6</v>
      </c>
      <c r="S21" s="2">
        <f t="shared" si="18"/>
        <v>1009.8</v>
      </c>
      <c r="T21" s="2">
        <f t="shared" si="19"/>
        <v>1022</v>
      </c>
      <c r="U21" s="2">
        <f t="shared" si="20"/>
        <v>972.8</v>
      </c>
      <c r="V21" s="2">
        <f t="shared" si="21"/>
        <v>1015</v>
      </c>
      <c r="W21" s="71">
        <f t="shared" si="22"/>
        <v>999.13333333333333</v>
      </c>
    </row>
    <row r="22" spans="2:23" x14ac:dyDescent="0.3">
      <c r="B22" s="72">
        <v>45</v>
      </c>
      <c r="C22" s="2">
        <f t="shared" si="2"/>
        <v>1741</v>
      </c>
      <c r="D22" s="2">
        <f t="shared" si="3"/>
        <v>1777</v>
      </c>
      <c r="E22" s="2">
        <f t="shared" si="4"/>
        <v>1806.4</v>
      </c>
      <c r="F22" s="2">
        <f t="shared" si="5"/>
        <v>1840.4</v>
      </c>
      <c r="G22" s="2">
        <f t="shared" si="6"/>
        <v>1807.4</v>
      </c>
      <c r="H22" s="2">
        <f t="shared" si="7"/>
        <v>1873.8333333333333</v>
      </c>
      <c r="I22" s="71">
        <f t="shared" si="9"/>
        <v>1807.6722222222222</v>
      </c>
      <c r="J22" s="71">
        <f t="shared" si="10"/>
        <v>1125.5999999999999</v>
      </c>
      <c r="K22" s="71">
        <f t="shared" si="11"/>
        <v>1152.8</v>
      </c>
      <c r="L22" s="71">
        <f t="shared" si="12"/>
        <v>1172.5999999999999</v>
      </c>
      <c r="M22" s="71">
        <f t="shared" si="13"/>
        <v>1207.2</v>
      </c>
      <c r="N22" s="71">
        <f t="shared" si="14"/>
        <v>1143.2</v>
      </c>
      <c r="O22" s="71">
        <f t="shared" si="15"/>
        <v>1196.3333333333333</v>
      </c>
      <c r="P22" s="71">
        <f t="shared" si="8"/>
        <v>1166.2888888888888</v>
      </c>
      <c r="Q22" s="2">
        <f t="shared" si="16"/>
        <v>1065.5999999999999</v>
      </c>
      <c r="R22" s="2">
        <f t="shared" si="17"/>
        <v>1103.8</v>
      </c>
      <c r="S22" s="2">
        <f t="shared" si="18"/>
        <v>1107.2</v>
      </c>
      <c r="T22" s="2">
        <f t="shared" si="19"/>
        <v>1113.8</v>
      </c>
      <c r="U22" s="2">
        <f t="shared" si="20"/>
        <v>1061</v>
      </c>
      <c r="V22" s="2">
        <f t="shared" si="21"/>
        <v>1099.3333333333333</v>
      </c>
      <c r="W22" s="71">
        <f t="shared" si="22"/>
        <v>1091.7888888888888</v>
      </c>
    </row>
    <row r="23" spans="2:23" x14ac:dyDescent="0.3">
      <c r="B23" s="72">
        <v>50</v>
      </c>
      <c r="C23" s="2">
        <f t="shared" si="2"/>
        <v>1830.8</v>
      </c>
      <c r="D23" s="2">
        <f t="shared" si="3"/>
        <v>1870.6</v>
      </c>
      <c r="E23" s="2">
        <f t="shared" si="4"/>
        <v>1903.2</v>
      </c>
      <c r="F23" s="2">
        <f t="shared" si="5"/>
        <v>1938</v>
      </c>
      <c r="G23" s="2">
        <f t="shared" si="6"/>
        <v>1900.4</v>
      </c>
      <c r="H23" s="2">
        <f t="shared" si="7"/>
        <v>1963.3333333333333</v>
      </c>
      <c r="I23" s="71">
        <f t="shared" si="9"/>
        <v>1901.0555555555557</v>
      </c>
      <c r="J23" s="71">
        <f t="shared" si="10"/>
        <v>1240</v>
      </c>
      <c r="K23" s="71">
        <f t="shared" si="11"/>
        <v>1275.4000000000001</v>
      </c>
      <c r="L23" s="71">
        <f t="shared" si="12"/>
        <v>1300.5999999999999</v>
      </c>
      <c r="M23" s="71">
        <f t="shared" si="13"/>
        <v>1337.6</v>
      </c>
      <c r="N23" s="71">
        <f t="shared" si="14"/>
        <v>1269.8</v>
      </c>
      <c r="O23" s="71">
        <f t="shared" si="15"/>
        <v>1324.3333333333333</v>
      </c>
      <c r="P23" s="71">
        <f t="shared" si="8"/>
        <v>1291.288888888889</v>
      </c>
      <c r="Q23" s="2">
        <f t="shared" si="16"/>
        <v>1171.5999999999999</v>
      </c>
      <c r="R23" s="2">
        <f t="shared" si="17"/>
        <v>1218</v>
      </c>
      <c r="S23" s="2">
        <f t="shared" si="18"/>
        <v>1219.8</v>
      </c>
      <c r="T23" s="2">
        <f t="shared" si="19"/>
        <v>1227.2</v>
      </c>
      <c r="U23" s="2">
        <f t="shared" si="20"/>
        <v>1165.4000000000001</v>
      </c>
      <c r="V23" s="2">
        <f t="shared" si="21"/>
        <v>1193</v>
      </c>
      <c r="W23" s="71">
        <f t="shared" si="22"/>
        <v>1199.1666666666667</v>
      </c>
    </row>
    <row r="24" spans="2:23" x14ac:dyDescent="0.3">
      <c r="B24" s="72">
        <v>55</v>
      </c>
      <c r="C24" s="2">
        <f t="shared" si="2"/>
        <v>1936.2</v>
      </c>
      <c r="D24" s="2">
        <f t="shared" si="3"/>
        <v>1974.4</v>
      </c>
      <c r="E24" s="2">
        <f t="shared" si="4"/>
        <v>2007</v>
      </c>
      <c r="F24" s="2">
        <f t="shared" si="5"/>
        <v>2043.2</v>
      </c>
      <c r="G24" s="2">
        <f t="shared" si="6"/>
        <v>1996.4</v>
      </c>
      <c r="H24" s="2">
        <f t="shared" si="7"/>
        <v>2057</v>
      </c>
      <c r="I24" s="71">
        <f t="shared" si="9"/>
        <v>2002.3666666666668</v>
      </c>
      <c r="J24" s="71">
        <f t="shared" si="10"/>
        <v>1372</v>
      </c>
      <c r="K24" s="71">
        <f t="shared" si="11"/>
        <v>1408.2</v>
      </c>
      <c r="L24" s="71">
        <f t="shared" si="12"/>
        <v>1437</v>
      </c>
      <c r="M24" s="71">
        <f t="shared" si="13"/>
        <v>1477</v>
      </c>
      <c r="N24" s="71">
        <f t="shared" si="14"/>
        <v>1400.8</v>
      </c>
      <c r="O24" s="71">
        <f t="shared" si="15"/>
        <v>1456.5</v>
      </c>
      <c r="P24" s="71">
        <f t="shared" si="8"/>
        <v>1425.25</v>
      </c>
      <c r="Q24" s="2">
        <f t="shared" si="16"/>
        <v>1284.4000000000001</v>
      </c>
      <c r="R24" s="2">
        <f t="shared" si="17"/>
        <v>1330.2</v>
      </c>
      <c r="S24" s="2">
        <f t="shared" si="18"/>
        <v>1342</v>
      </c>
      <c r="T24" s="2">
        <f t="shared" si="19"/>
        <v>1348.2</v>
      </c>
      <c r="U24" s="2">
        <f t="shared" si="20"/>
        <v>1274.5999999999999</v>
      </c>
      <c r="V24" s="2">
        <f t="shared" si="21"/>
        <v>1298</v>
      </c>
      <c r="W24" s="71">
        <f t="shared" si="22"/>
        <v>1312.8999999999999</v>
      </c>
    </row>
    <row r="25" spans="2:23" x14ac:dyDescent="0.3">
      <c r="B25" s="72">
        <v>60</v>
      </c>
      <c r="C25" s="2">
        <f t="shared" si="2"/>
        <v>2037.6</v>
      </c>
      <c r="D25" s="2">
        <f t="shared" si="3"/>
        <v>2063.6</v>
      </c>
      <c r="E25" s="2">
        <f t="shared" si="4"/>
        <v>2109.6</v>
      </c>
      <c r="F25" s="2">
        <f t="shared" si="5"/>
        <v>2144.4</v>
      </c>
      <c r="G25" s="2">
        <f t="shared" si="6"/>
        <v>2090</v>
      </c>
      <c r="H25" s="2">
        <f t="shared" si="7"/>
        <v>2147.6666666666665</v>
      </c>
      <c r="I25" s="71">
        <f t="shared" si="9"/>
        <v>2098.8111111111107</v>
      </c>
      <c r="J25" s="71">
        <f t="shared" si="10"/>
        <v>1498.6</v>
      </c>
      <c r="K25" s="71">
        <f t="shared" si="11"/>
        <v>1521.8</v>
      </c>
      <c r="L25" s="71">
        <f t="shared" si="12"/>
        <v>1569.6</v>
      </c>
      <c r="M25" s="71">
        <f t="shared" si="13"/>
        <v>1611</v>
      </c>
      <c r="N25" s="71">
        <f t="shared" si="14"/>
        <v>1527.4</v>
      </c>
      <c r="O25" s="71">
        <f t="shared" si="15"/>
        <v>1584.5</v>
      </c>
      <c r="P25" s="71">
        <f t="shared" si="8"/>
        <v>1552.1499999999999</v>
      </c>
      <c r="Q25" s="2">
        <f t="shared" si="16"/>
        <v>1391.6</v>
      </c>
      <c r="R25" s="2">
        <f t="shared" si="17"/>
        <v>1427</v>
      </c>
      <c r="S25" s="2">
        <f t="shared" si="18"/>
        <v>1453.4</v>
      </c>
      <c r="T25" s="2">
        <f t="shared" si="19"/>
        <v>1457</v>
      </c>
      <c r="U25" s="2">
        <f t="shared" si="20"/>
        <v>1382</v>
      </c>
      <c r="V25" s="2">
        <f t="shared" si="21"/>
        <v>1411.8333333333333</v>
      </c>
      <c r="W25" s="71">
        <f t="shared" si="22"/>
        <v>1420.4722222222224</v>
      </c>
    </row>
    <row r="26" spans="2:23" x14ac:dyDescent="0.3">
      <c r="B26" s="72">
        <v>65</v>
      </c>
      <c r="C26" s="2">
        <f t="shared" si="2"/>
        <v>2113.6</v>
      </c>
      <c r="D26" s="2">
        <f t="shared" si="3"/>
        <v>2132</v>
      </c>
      <c r="E26" s="2">
        <f t="shared" si="4"/>
        <v>2186</v>
      </c>
      <c r="F26" s="2">
        <f t="shared" si="5"/>
        <v>2223.8000000000002</v>
      </c>
      <c r="G26" s="2">
        <f t="shared" si="6"/>
        <v>2164.1999999999998</v>
      </c>
      <c r="H26" s="2">
        <f t="shared" si="7"/>
        <v>2220</v>
      </c>
      <c r="I26" s="71">
        <f t="shared" si="9"/>
        <v>2173.2666666666669</v>
      </c>
      <c r="J26" s="71">
        <f t="shared" si="10"/>
        <v>1593.2</v>
      </c>
      <c r="K26" s="71">
        <f t="shared" si="11"/>
        <v>1608.4</v>
      </c>
      <c r="L26" s="71">
        <f t="shared" si="12"/>
        <v>1670</v>
      </c>
      <c r="M26" s="71">
        <f t="shared" si="13"/>
        <v>1717.8</v>
      </c>
      <c r="N26" s="71">
        <f t="shared" si="14"/>
        <v>1627.8</v>
      </c>
      <c r="O26" s="71">
        <f t="shared" si="15"/>
        <v>1686.3333333333333</v>
      </c>
      <c r="P26" s="71">
        <f t="shared" si="8"/>
        <v>1650.5888888888892</v>
      </c>
      <c r="Q26" s="2">
        <f t="shared" si="16"/>
        <v>1483</v>
      </c>
      <c r="R26" s="2">
        <f t="shared" si="17"/>
        <v>1524.8</v>
      </c>
      <c r="S26" s="2">
        <f t="shared" si="18"/>
        <v>1556.6</v>
      </c>
      <c r="T26" s="2">
        <f t="shared" si="19"/>
        <v>1563</v>
      </c>
      <c r="U26" s="2">
        <f t="shared" si="20"/>
        <v>1479</v>
      </c>
      <c r="V26" s="2">
        <f t="shared" si="21"/>
        <v>1507</v>
      </c>
      <c r="W26" s="71">
        <f t="shared" si="22"/>
        <v>1518.8999999999999</v>
      </c>
    </row>
    <row r="27" spans="2:23" x14ac:dyDescent="0.3">
      <c r="B27" s="72">
        <v>70</v>
      </c>
      <c r="C27" s="2">
        <f t="shared" si="2"/>
        <v>2180.1999999999998</v>
      </c>
      <c r="D27" s="2">
        <f t="shared" si="3"/>
        <v>2203.8000000000002</v>
      </c>
      <c r="E27" s="2">
        <f t="shared" si="4"/>
        <v>2251</v>
      </c>
      <c r="F27" s="2">
        <f t="shared" si="5"/>
        <v>2292.1999999999998</v>
      </c>
      <c r="G27" s="2">
        <f t="shared" si="6"/>
        <v>2229.4</v>
      </c>
      <c r="H27" s="2">
        <f t="shared" si="7"/>
        <v>2280</v>
      </c>
      <c r="I27" s="71">
        <f t="shared" si="9"/>
        <v>2239.4333333333334</v>
      </c>
      <c r="J27" s="71">
        <f t="shared" si="10"/>
        <v>1677</v>
      </c>
      <c r="K27" s="71">
        <f t="shared" si="11"/>
        <v>1700.8</v>
      </c>
      <c r="L27" s="71">
        <f t="shared" si="12"/>
        <v>1755.8</v>
      </c>
      <c r="M27" s="71">
        <f t="shared" si="13"/>
        <v>1807</v>
      </c>
      <c r="N27" s="71">
        <f t="shared" si="14"/>
        <v>1716.2</v>
      </c>
      <c r="O27" s="71">
        <f t="shared" si="15"/>
        <v>1772</v>
      </c>
      <c r="P27" s="71">
        <f t="shared" si="8"/>
        <v>1738.1333333333334</v>
      </c>
      <c r="Q27" s="2">
        <f t="shared" si="16"/>
        <v>1580.4</v>
      </c>
      <c r="R27" s="2">
        <f t="shared" si="17"/>
        <v>1627.2</v>
      </c>
      <c r="S27" s="2">
        <f t="shared" si="18"/>
        <v>1654</v>
      </c>
      <c r="T27" s="2">
        <f t="shared" si="19"/>
        <v>1670.8</v>
      </c>
      <c r="U27" s="2">
        <f t="shared" si="20"/>
        <v>1577.2</v>
      </c>
      <c r="V27" s="2">
        <f t="shared" si="21"/>
        <v>1598.6666666666667</v>
      </c>
      <c r="W27" s="71">
        <f t="shared" si="22"/>
        <v>1618.0444444444445</v>
      </c>
    </row>
    <row r="28" spans="2:23" x14ac:dyDescent="0.3">
      <c r="B28" s="72">
        <v>75</v>
      </c>
      <c r="C28" s="2">
        <f t="shared" si="2"/>
        <v>2257.8000000000002</v>
      </c>
      <c r="D28" s="2">
        <f t="shared" si="3"/>
        <v>2282.8000000000002</v>
      </c>
      <c r="E28" s="2">
        <f t="shared" si="4"/>
        <v>2326.4</v>
      </c>
      <c r="F28" s="2">
        <f t="shared" si="5"/>
        <v>2364.6</v>
      </c>
      <c r="G28" s="2">
        <f t="shared" si="6"/>
        <v>2304.4</v>
      </c>
      <c r="H28" s="2">
        <f t="shared" si="7"/>
        <v>2346.8333333333335</v>
      </c>
      <c r="I28" s="71">
        <f t="shared" si="9"/>
        <v>2313.8055555555557</v>
      </c>
      <c r="J28" s="71">
        <f t="shared" si="10"/>
        <v>1773.4</v>
      </c>
      <c r="K28" s="71">
        <f t="shared" si="11"/>
        <v>1801.4</v>
      </c>
      <c r="L28" s="71">
        <f t="shared" si="12"/>
        <v>1853.2</v>
      </c>
      <c r="M28" s="71">
        <f t="shared" si="13"/>
        <v>1902.8</v>
      </c>
      <c r="N28" s="71">
        <f t="shared" si="14"/>
        <v>1817.6</v>
      </c>
      <c r="O28" s="71">
        <f t="shared" si="15"/>
        <v>1865.6666666666667</v>
      </c>
      <c r="P28" s="71">
        <f t="shared" si="8"/>
        <v>1835.6777777777777</v>
      </c>
      <c r="Q28" s="2">
        <f t="shared" si="16"/>
        <v>1692</v>
      </c>
      <c r="R28" s="2">
        <f t="shared" si="17"/>
        <v>1735.4</v>
      </c>
      <c r="S28" s="2">
        <f t="shared" si="18"/>
        <v>1758.6</v>
      </c>
      <c r="T28" s="2">
        <f t="shared" si="19"/>
        <v>1776.2</v>
      </c>
      <c r="U28" s="2">
        <f t="shared" si="20"/>
        <v>1690</v>
      </c>
      <c r="V28" s="2">
        <f t="shared" si="21"/>
        <v>1696</v>
      </c>
      <c r="W28" s="71">
        <f t="shared" si="22"/>
        <v>1724.7</v>
      </c>
    </row>
    <row r="29" spans="2:23" x14ac:dyDescent="0.3">
      <c r="B29" s="72">
        <v>80</v>
      </c>
      <c r="C29" s="2">
        <f t="shared" si="2"/>
        <v>2349.1999999999998</v>
      </c>
      <c r="D29" s="2">
        <f t="shared" si="3"/>
        <v>2387.6</v>
      </c>
      <c r="E29" s="2">
        <f t="shared" si="4"/>
        <v>2412.4</v>
      </c>
      <c r="F29" s="2">
        <f t="shared" si="5"/>
        <v>2459.4</v>
      </c>
      <c r="G29" s="2">
        <f t="shared" si="6"/>
        <v>2382.4</v>
      </c>
      <c r="H29" s="2">
        <f t="shared" si="7"/>
        <v>2424.6666666666665</v>
      </c>
      <c r="I29" s="71">
        <f t="shared" si="9"/>
        <v>2402.6111111111109</v>
      </c>
      <c r="J29" s="71">
        <f t="shared" si="10"/>
        <v>1887.6</v>
      </c>
      <c r="K29" s="71">
        <f t="shared" si="11"/>
        <v>1935.6</v>
      </c>
      <c r="L29" s="71">
        <f t="shared" si="12"/>
        <v>1966.6</v>
      </c>
      <c r="M29" s="71">
        <f t="shared" si="13"/>
        <v>2029</v>
      </c>
      <c r="N29" s="71">
        <f t="shared" si="14"/>
        <v>1923.6</v>
      </c>
      <c r="O29" s="71">
        <f t="shared" si="15"/>
        <v>1975.3333333333333</v>
      </c>
      <c r="P29" s="71">
        <f t="shared" si="8"/>
        <v>1952.9555555555555</v>
      </c>
      <c r="Q29" s="2">
        <f t="shared" si="16"/>
        <v>1816</v>
      </c>
      <c r="R29" s="2">
        <f t="shared" si="17"/>
        <v>1864.4</v>
      </c>
      <c r="S29" s="2">
        <f t="shared" si="18"/>
        <v>1884</v>
      </c>
      <c r="T29" s="2">
        <f t="shared" si="19"/>
        <v>1903</v>
      </c>
      <c r="U29" s="2">
        <f t="shared" si="20"/>
        <v>1808.4</v>
      </c>
      <c r="V29" s="2">
        <f t="shared" si="21"/>
        <v>1802</v>
      </c>
      <c r="W29" s="71">
        <f t="shared" si="22"/>
        <v>1846.3</v>
      </c>
    </row>
    <row r="30" spans="2:23" x14ac:dyDescent="0.3">
      <c r="B30" s="72">
        <v>85</v>
      </c>
      <c r="C30" s="2">
        <f t="shared" si="2"/>
        <v>2479.6</v>
      </c>
      <c r="D30" s="2">
        <f t="shared" si="3"/>
        <v>2548</v>
      </c>
      <c r="E30" s="2">
        <f t="shared" si="4"/>
        <v>2540.6</v>
      </c>
      <c r="F30" s="2">
        <f t="shared" si="5"/>
        <v>2589.4</v>
      </c>
      <c r="G30" s="2">
        <f t="shared" si="6"/>
        <v>2487.1999999999998</v>
      </c>
      <c r="H30" s="2">
        <f t="shared" si="7"/>
        <v>2527.1666666666665</v>
      </c>
      <c r="I30" s="71">
        <f t="shared" si="9"/>
        <v>2528.661111111111</v>
      </c>
      <c r="J30" s="71">
        <f t="shared" si="10"/>
        <v>2051.8000000000002</v>
      </c>
      <c r="K30" s="71">
        <f t="shared" si="11"/>
        <v>2141.1999999999998</v>
      </c>
      <c r="L30" s="71">
        <f t="shared" si="12"/>
        <v>2134.8000000000002</v>
      </c>
      <c r="M30" s="71">
        <f t="shared" si="13"/>
        <v>2201</v>
      </c>
      <c r="N30" s="71">
        <f t="shared" si="14"/>
        <v>2065.8000000000002</v>
      </c>
      <c r="O30" s="71">
        <f t="shared" si="15"/>
        <v>2120.1666666666665</v>
      </c>
      <c r="P30" s="71">
        <f t="shared" si="8"/>
        <v>2119.1277777777773</v>
      </c>
      <c r="Q30" s="2">
        <f t="shared" si="16"/>
        <v>1971.2</v>
      </c>
      <c r="R30" s="2">
        <f t="shared" si="17"/>
        <v>2053</v>
      </c>
      <c r="S30" s="2">
        <f t="shared" si="18"/>
        <v>2046.8</v>
      </c>
      <c r="T30" s="2">
        <f t="shared" si="19"/>
        <v>2082.8000000000002</v>
      </c>
      <c r="U30" s="2">
        <f t="shared" si="20"/>
        <v>1953.4</v>
      </c>
      <c r="V30" s="2">
        <f t="shared" si="21"/>
        <v>1959.6666666666667</v>
      </c>
      <c r="W30" s="71">
        <f t="shared" si="22"/>
        <v>2011.1444444444444</v>
      </c>
    </row>
    <row r="31" spans="2:23" x14ac:dyDescent="0.3">
      <c r="B31" s="72">
        <v>90</v>
      </c>
      <c r="C31" s="2">
        <f t="shared" si="2"/>
        <v>2750.6</v>
      </c>
      <c r="D31" s="2">
        <f t="shared" si="3"/>
        <v>2884.2</v>
      </c>
      <c r="E31" s="2">
        <f t="shared" si="4"/>
        <v>2851</v>
      </c>
      <c r="F31" s="2">
        <f t="shared" si="5"/>
        <v>2840.8</v>
      </c>
      <c r="G31" s="2">
        <f t="shared" si="6"/>
        <v>2698.8</v>
      </c>
      <c r="H31" s="2">
        <f t="shared" si="7"/>
        <v>2775.6666666666665</v>
      </c>
      <c r="I31" s="71">
        <f t="shared" si="9"/>
        <v>2800.1777777777775</v>
      </c>
      <c r="J31" s="71">
        <f t="shared" si="10"/>
        <v>2391.6</v>
      </c>
      <c r="K31" s="71">
        <f t="shared" si="11"/>
        <v>2569</v>
      </c>
      <c r="L31" s="71">
        <f t="shared" si="12"/>
        <v>2540.8000000000002</v>
      </c>
      <c r="M31" s="71">
        <f t="shared" si="13"/>
        <v>2535.6</v>
      </c>
      <c r="N31" s="71">
        <f t="shared" si="14"/>
        <v>2352.8000000000002</v>
      </c>
      <c r="O31" s="71">
        <f t="shared" si="15"/>
        <v>2468.5</v>
      </c>
      <c r="P31" s="71">
        <f t="shared" si="8"/>
        <v>2476.3833333333332</v>
      </c>
      <c r="Q31" s="2">
        <f t="shared" si="16"/>
        <v>2345.1999999999998</v>
      </c>
      <c r="R31" s="2">
        <f t="shared" si="17"/>
        <v>2515.1999999999998</v>
      </c>
      <c r="S31" s="2">
        <f t="shared" si="18"/>
        <v>2509.1999999999998</v>
      </c>
      <c r="T31" s="2">
        <f t="shared" si="19"/>
        <v>2473.4</v>
      </c>
      <c r="U31" s="2">
        <f t="shared" si="20"/>
        <v>2243.6</v>
      </c>
      <c r="V31" s="2">
        <f t="shared" si="21"/>
        <v>2367.8333333333335</v>
      </c>
      <c r="W31" s="71">
        <f t="shared" si="22"/>
        <v>2409.0722222222225</v>
      </c>
    </row>
    <row r="32" spans="2:23" x14ac:dyDescent="0.3">
      <c r="B32" s="72">
        <v>95</v>
      </c>
      <c r="C32" s="2">
        <f t="shared" si="2"/>
        <v>3403</v>
      </c>
      <c r="D32" s="2">
        <f t="shared" si="3"/>
        <v>3604.8</v>
      </c>
      <c r="E32" s="2">
        <f t="shared" si="4"/>
        <v>3586</v>
      </c>
      <c r="F32" s="2">
        <f t="shared" si="5"/>
        <v>3551</v>
      </c>
      <c r="G32" s="2">
        <f t="shared" si="6"/>
        <v>3319.6</v>
      </c>
      <c r="H32" s="2">
        <f t="shared" si="7"/>
        <v>3418.5</v>
      </c>
      <c r="I32" s="71">
        <f>AVERAGE(C32:H32)</f>
        <v>3480.4833333333331</v>
      </c>
      <c r="J32" s="71">
        <f t="shared" si="10"/>
        <v>3212.8</v>
      </c>
      <c r="K32" s="71">
        <f t="shared" si="11"/>
        <v>3484.4</v>
      </c>
      <c r="L32" s="71">
        <f t="shared" si="12"/>
        <v>3495</v>
      </c>
      <c r="M32" s="71">
        <f t="shared" si="13"/>
        <v>3471</v>
      </c>
      <c r="N32" s="71">
        <f t="shared" si="14"/>
        <v>3194</v>
      </c>
      <c r="O32" s="71">
        <f t="shared" si="15"/>
        <v>3377.3333333333335</v>
      </c>
      <c r="P32" s="71">
        <f>AVERAGE(J32:O32)</f>
        <v>3372.422222222222</v>
      </c>
      <c r="Q32" s="2">
        <f t="shared" si="16"/>
        <v>3205.8</v>
      </c>
      <c r="R32" s="2">
        <f t="shared" si="17"/>
        <v>3451.8</v>
      </c>
      <c r="S32" s="2">
        <f t="shared" si="18"/>
        <v>3453</v>
      </c>
      <c r="T32" s="2">
        <f t="shared" si="19"/>
        <v>3410.4</v>
      </c>
      <c r="U32" s="2">
        <f t="shared" si="20"/>
        <v>3089</v>
      </c>
      <c r="V32" s="2">
        <f t="shared" si="21"/>
        <v>3254.5</v>
      </c>
      <c r="W32" s="71">
        <f t="shared" si="22"/>
        <v>3310.75</v>
      </c>
    </row>
    <row r="35" spans="3:40" ht="15" thickBot="1" x14ac:dyDescent="0.35">
      <c r="D35" s="39"/>
      <c r="E35" s="39"/>
      <c r="F35" s="39"/>
      <c r="G35" s="39"/>
      <c r="H35" s="39"/>
      <c r="J35" s="39"/>
      <c r="K35" s="39"/>
      <c r="L35" s="39"/>
      <c r="M35" s="39"/>
      <c r="N35" s="39"/>
      <c r="P35" s="39"/>
      <c r="Q35" s="39"/>
      <c r="R35" s="39"/>
      <c r="S35" s="39"/>
      <c r="T35" s="39"/>
      <c r="V35" s="39"/>
      <c r="W35" s="39"/>
      <c r="X35" s="39"/>
      <c r="Y35" s="39"/>
      <c r="Z35" s="39"/>
      <c r="AB35" s="39"/>
      <c r="AC35" s="39"/>
      <c r="AD35" s="39"/>
      <c r="AE35" s="39"/>
      <c r="AF35" s="39"/>
      <c r="AH35" s="39"/>
      <c r="AI35" s="39"/>
      <c r="AJ35" s="39"/>
      <c r="AK35" s="39"/>
      <c r="AL35" s="39"/>
      <c r="AM35" s="39"/>
    </row>
    <row r="36" spans="3:40" ht="15.6" x14ac:dyDescent="0.3">
      <c r="C36" s="108" t="s">
        <v>0</v>
      </c>
      <c r="D36" s="1">
        <f>'B2'!E5</f>
        <v>24.48</v>
      </c>
      <c r="E36" s="1">
        <f>'B2'!F5</f>
        <v>26.41</v>
      </c>
      <c r="F36" s="1">
        <f>'B2'!G5</f>
        <v>22.54</v>
      </c>
      <c r="G36" s="1">
        <f>'B2'!H5</f>
        <v>27.86</v>
      </c>
      <c r="H36" s="1">
        <f>'B2'!I5</f>
        <v>23</v>
      </c>
      <c r="I36" s="63" t="s">
        <v>70</v>
      </c>
      <c r="J36" s="1">
        <f>'B2'!J5</f>
        <v>22.6</v>
      </c>
      <c r="K36" s="1">
        <f>'B2'!K5</f>
        <v>22.01</v>
      </c>
      <c r="L36" s="1">
        <f>'B2'!L5</f>
        <v>23.22</v>
      </c>
      <c r="M36" s="1">
        <f>'B2'!M5</f>
        <v>24.11</v>
      </c>
      <c r="N36" s="1">
        <f>'B2'!N5</f>
        <v>27.37</v>
      </c>
      <c r="O36" s="63" t="s">
        <v>76</v>
      </c>
      <c r="P36" s="1">
        <f>'B2'!O5</f>
        <v>22.59</v>
      </c>
      <c r="Q36" s="1">
        <f>'B2'!P5</f>
        <v>25.75</v>
      </c>
      <c r="R36" s="1">
        <f>'B2'!Q5</f>
        <v>23.4</v>
      </c>
      <c r="S36" s="1">
        <f>'B2'!R5</f>
        <v>27.44</v>
      </c>
      <c r="T36" s="1">
        <f>'B2'!S5</f>
        <v>26.48</v>
      </c>
      <c r="U36" s="63" t="s">
        <v>75</v>
      </c>
      <c r="V36" s="1">
        <f>'B2'!T5</f>
        <v>24.18</v>
      </c>
      <c r="W36" s="1">
        <f>'B2'!U5</f>
        <v>21.84</v>
      </c>
      <c r="X36" s="1">
        <f>'B2'!V5</f>
        <v>23.64</v>
      </c>
      <c r="Y36" s="1">
        <f>'B2'!W5</f>
        <v>23.33</v>
      </c>
      <c r="Z36" s="1">
        <f>'B2'!X5</f>
        <v>21.78</v>
      </c>
      <c r="AA36" s="63" t="s">
        <v>74</v>
      </c>
      <c r="AB36" s="1">
        <f>'B2'!Y5</f>
        <v>25.31</v>
      </c>
      <c r="AC36" s="1">
        <f>'B2'!Z5</f>
        <v>26.17</v>
      </c>
      <c r="AD36" s="1">
        <f>'B2'!AA5</f>
        <v>28.03</v>
      </c>
      <c r="AE36" s="1">
        <f>'B2'!AB5</f>
        <v>26.9</v>
      </c>
      <c r="AF36" s="1">
        <f>'B2'!AC5</f>
        <v>21.94</v>
      </c>
      <c r="AG36" s="63" t="s">
        <v>73</v>
      </c>
      <c r="AH36" s="1">
        <f>'B2'!AD5</f>
        <v>24.23</v>
      </c>
      <c r="AI36" s="1">
        <f>'B2'!AE5</f>
        <v>25.39</v>
      </c>
      <c r="AJ36" s="1">
        <f>'B2'!AF5</f>
        <v>22.27</v>
      </c>
      <c r="AK36" s="1">
        <f>'B2'!AG5</f>
        <v>21.76</v>
      </c>
      <c r="AL36" s="1">
        <f>'B2'!AH5</f>
        <v>22.09</v>
      </c>
      <c r="AM36" s="1">
        <f>'B2'!AI5</f>
        <v>23.94</v>
      </c>
      <c r="AN36" s="63" t="s">
        <v>72</v>
      </c>
    </row>
    <row r="37" spans="3:40" ht="15.6" x14ac:dyDescent="0.3">
      <c r="C37" s="109" t="s">
        <v>1</v>
      </c>
      <c r="D37" s="1">
        <f>'B2'!E6</f>
        <v>887</v>
      </c>
      <c r="E37" s="1">
        <f>'B2'!F6</f>
        <v>896</v>
      </c>
      <c r="F37" s="1">
        <f>'B2'!G6</f>
        <v>907</v>
      </c>
      <c r="G37" s="1">
        <f>'B2'!H6</f>
        <v>910</v>
      </c>
      <c r="H37" s="1">
        <f>'B2'!I6</f>
        <v>911</v>
      </c>
      <c r="I37" s="64">
        <f>AVERAGE(D37:H37)</f>
        <v>902.2</v>
      </c>
      <c r="J37" s="1">
        <f>'B2'!J6</f>
        <v>913</v>
      </c>
      <c r="K37" s="1">
        <f>'B2'!K6</f>
        <v>915</v>
      </c>
      <c r="L37" s="1">
        <f>'B2'!L6</f>
        <v>919</v>
      </c>
      <c r="M37" s="1">
        <f>'B2'!M6</f>
        <v>921</v>
      </c>
      <c r="N37" s="1">
        <f>'B2'!N6</f>
        <v>927</v>
      </c>
      <c r="O37" s="64">
        <f>AVERAGE(J37:N37)</f>
        <v>919</v>
      </c>
      <c r="P37" s="1">
        <f>'B2'!O6</f>
        <v>935</v>
      </c>
      <c r="Q37" s="1">
        <f>'B2'!P6</f>
        <v>938</v>
      </c>
      <c r="R37" s="1">
        <f>'B2'!Q6</f>
        <v>942</v>
      </c>
      <c r="S37" s="1">
        <f>'B2'!R6</f>
        <v>942</v>
      </c>
      <c r="T37" s="1">
        <f>'B2'!S6</f>
        <v>943</v>
      </c>
      <c r="U37" s="64">
        <f>AVERAGE(P37:T37)</f>
        <v>940</v>
      </c>
      <c r="V37" s="1">
        <f>'B2'!T6</f>
        <v>945</v>
      </c>
      <c r="W37" s="1">
        <f>'B2'!U6</f>
        <v>948</v>
      </c>
      <c r="X37" s="1">
        <f>'B2'!V6</f>
        <v>951</v>
      </c>
      <c r="Y37" s="1">
        <f>'B2'!W6</f>
        <v>954</v>
      </c>
      <c r="Z37" s="1">
        <f>'B2'!X6</f>
        <v>954</v>
      </c>
      <c r="AA37" s="64">
        <f>AVERAGE(V37:Z37)</f>
        <v>950.4</v>
      </c>
      <c r="AB37" s="1">
        <f>'B2'!Y6</f>
        <v>969</v>
      </c>
      <c r="AC37" s="1">
        <f>'B2'!Z6</f>
        <v>969</v>
      </c>
      <c r="AD37" s="1">
        <f>'B2'!AA6</f>
        <v>971</v>
      </c>
      <c r="AE37" s="1">
        <f>'B2'!AB6</f>
        <v>974</v>
      </c>
      <c r="AF37" s="1">
        <f>'B2'!AC6</f>
        <v>980</v>
      </c>
      <c r="AG37" s="64">
        <f>AVERAGE(AB37:AF37)</f>
        <v>972.6</v>
      </c>
      <c r="AH37" s="1">
        <f>'B2'!AD6</f>
        <v>981</v>
      </c>
      <c r="AI37" s="1">
        <f>'B2'!AE6</f>
        <v>986</v>
      </c>
      <c r="AJ37" s="1">
        <f>'B2'!AF6</f>
        <v>994</v>
      </c>
      <c r="AK37" s="1">
        <f>'B2'!AG6</f>
        <v>1015</v>
      </c>
      <c r="AL37" s="1">
        <f>'B2'!AH6</f>
        <v>1017</v>
      </c>
      <c r="AM37" s="1">
        <f>'B2'!AI6</f>
        <v>1051</v>
      </c>
      <c r="AN37" s="64">
        <f>AVERAGE(AH37:AM37)</f>
        <v>1007.3333333333334</v>
      </c>
    </row>
    <row r="38" spans="3:40" ht="15.6" x14ac:dyDescent="0.3">
      <c r="C38" s="109" t="s">
        <v>2</v>
      </c>
      <c r="D38" s="1" t="str">
        <f>'B2'!E7</f>
        <v>L8</v>
      </c>
      <c r="E38" s="1" t="str">
        <f>'B2'!F7</f>
        <v>L8</v>
      </c>
      <c r="F38" s="1" t="str">
        <f>'B2'!G7</f>
        <v>L8</v>
      </c>
      <c r="G38" s="1" t="str">
        <f>'B2'!H7</f>
        <v>L8</v>
      </c>
      <c r="H38" s="1" t="str">
        <f>'B2'!I7</f>
        <v>L8</v>
      </c>
      <c r="I38" s="65" t="s">
        <v>71</v>
      </c>
      <c r="J38" s="1" t="str">
        <f>'B2'!J7</f>
        <v>L9</v>
      </c>
      <c r="K38" s="1" t="str">
        <f>'B2'!K7</f>
        <v>L8</v>
      </c>
      <c r="L38" s="1" t="str">
        <f>'B2'!L7</f>
        <v>L8</v>
      </c>
      <c r="M38" s="1" t="str">
        <f>'B2'!M7</f>
        <v>L8</v>
      </c>
      <c r="N38" s="1" t="str">
        <f>'B2'!N7</f>
        <v>L8</v>
      </c>
      <c r="O38" s="65" t="s">
        <v>71</v>
      </c>
      <c r="P38" s="1" t="str">
        <f>'B2'!O7</f>
        <v>L8</v>
      </c>
      <c r="Q38" s="1" t="str">
        <f>'B2'!P7</f>
        <v>L8</v>
      </c>
      <c r="R38" s="1" t="str">
        <f>'B2'!Q7</f>
        <v>L9</v>
      </c>
      <c r="S38" s="1" t="str">
        <f>'B2'!R7</f>
        <v>L9</v>
      </c>
      <c r="T38" s="1" t="str">
        <f>'B2'!S7</f>
        <v>L9</v>
      </c>
      <c r="U38" s="65" t="s">
        <v>71</v>
      </c>
      <c r="V38" s="1" t="str">
        <f>'B2'!T7</f>
        <v>L9</v>
      </c>
      <c r="W38" s="1" t="str">
        <f>'B2'!U7</f>
        <v>L9</v>
      </c>
      <c r="X38" s="1" t="str">
        <f>'B2'!V7</f>
        <v>L8</v>
      </c>
      <c r="Y38" s="1" t="str">
        <f>'B2'!W7</f>
        <v>L8</v>
      </c>
      <c r="Z38" s="1" t="str">
        <f>'B2'!X7</f>
        <v>L8</v>
      </c>
      <c r="AA38" s="65" t="s">
        <v>71</v>
      </c>
      <c r="AB38" s="1" t="str">
        <f>'B2'!Y7</f>
        <v>L8</v>
      </c>
      <c r="AC38" s="1" t="str">
        <f>'B2'!Z7</f>
        <v>L8</v>
      </c>
      <c r="AD38" s="1" t="str">
        <f>'B2'!AA7</f>
        <v>L8</v>
      </c>
      <c r="AE38" s="1" t="str">
        <f>'B2'!AB7</f>
        <v>L8</v>
      </c>
      <c r="AF38" s="1" t="str">
        <f>'B2'!AC7</f>
        <v>L8</v>
      </c>
      <c r="AG38" s="65" t="s">
        <v>71</v>
      </c>
      <c r="AH38" s="1" t="str">
        <f>'B2'!AD7</f>
        <v>L8</v>
      </c>
      <c r="AI38" s="1" t="str">
        <f>'B2'!AE7</f>
        <v>L9</v>
      </c>
      <c r="AJ38" s="1" t="str">
        <f>'B2'!AF7</f>
        <v>L8</v>
      </c>
      <c r="AK38" s="1" t="str">
        <f>'B2'!AG7</f>
        <v>L8</v>
      </c>
      <c r="AL38" s="1" t="str">
        <f>'B2'!AH7</f>
        <v>L8</v>
      </c>
      <c r="AM38" s="1" t="str">
        <f>'B2'!AI7</f>
        <v>L8</v>
      </c>
      <c r="AN38" s="65" t="s">
        <v>71</v>
      </c>
    </row>
    <row r="39" spans="3:40" ht="15.6" x14ac:dyDescent="0.3">
      <c r="C39" s="113" t="s">
        <v>5</v>
      </c>
      <c r="D39" s="114" t="str">
        <f>'B2'!E8</f>
        <v>07-19-20</v>
      </c>
      <c r="E39" s="114" t="str">
        <f>'B2'!F8</f>
        <v>08-02-19</v>
      </c>
      <c r="F39" s="114" t="str">
        <f>'B2'!G8</f>
        <v>07-01-19</v>
      </c>
      <c r="G39" s="114" t="str">
        <f>'B2'!H8</f>
        <v>08-10-22</v>
      </c>
      <c r="H39" s="114" t="str">
        <f>'B2'!I8</f>
        <v>07-06-21</v>
      </c>
      <c r="I39" s="113"/>
      <c r="J39" s="114" t="str">
        <f>'B2'!J8</f>
        <v>07-01-22</v>
      </c>
      <c r="K39" s="114" t="str">
        <f>'B2'!K8</f>
        <v>06-23-22</v>
      </c>
      <c r="L39" s="114" t="str">
        <f>'B2'!L8</f>
        <v>07-09-22</v>
      </c>
      <c r="M39" s="114" t="str">
        <f>'B2'!M8</f>
        <v>07-17-19</v>
      </c>
      <c r="N39" s="114" t="str">
        <f>'B2'!N8</f>
        <v>08-07-21</v>
      </c>
      <c r="O39" s="113"/>
      <c r="P39" s="114" t="str">
        <f>'B2'!O8</f>
        <v>07-02-22</v>
      </c>
      <c r="Q39" s="114" t="str">
        <f>'B2'!P8</f>
        <v>07-28-20</v>
      </c>
      <c r="R39" s="114" t="str">
        <f>'B2'!Q8</f>
        <v>07-10-22</v>
      </c>
      <c r="S39" s="114" t="str">
        <f>'B2'!R8</f>
        <v>08-11-22</v>
      </c>
      <c r="T39" s="114" t="str">
        <f>'B2'!S8</f>
        <v>08-02-22</v>
      </c>
      <c r="U39" s="113"/>
      <c r="V39" s="114" t="str">
        <f>'B2'!T8</f>
        <v>07-17-22</v>
      </c>
      <c r="W39" s="114" t="str">
        <f>'B2'!U8</f>
        <v>06-15-22</v>
      </c>
      <c r="X39" s="114" t="str">
        <f>'B2'!V8</f>
        <v>07-12-20</v>
      </c>
      <c r="Y39" s="114" t="str">
        <f>'B2'!W8</f>
        <v>07-10-19</v>
      </c>
      <c r="Z39" s="114" t="str">
        <f>'B2'!X8</f>
        <v>06-13-21</v>
      </c>
      <c r="AA39" s="113"/>
      <c r="AB39" s="114" t="str">
        <f>'B2'!Y8</f>
        <v>07-26-19</v>
      </c>
      <c r="AC39" s="114" t="str">
        <f>'B2'!Z8</f>
        <v>07-31-21</v>
      </c>
      <c r="AD39" s="114" t="str">
        <f>'B2'!AA8</f>
        <v>08-11-19</v>
      </c>
      <c r="AE39" s="114" t="str">
        <f>'B2'!AB8</f>
        <v>08-04-20</v>
      </c>
      <c r="AF39" s="114" t="str">
        <f>'B2'!AC8</f>
        <v>06-20-21</v>
      </c>
      <c r="AG39" s="113"/>
      <c r="AH39" s="114" t="str">
        <f>'B2'!AD8</f>
        <v>07-18-22</v>
      </c>
      <c r="AI39" s="114" t="str">
        <f>'B2'!AE8</f>
        <v>07-26-22</v>
      </c>
      <c r="AJ39" s="114" t="str">
        <f>'B2'!AF8</f>
        <v>06-26-20</v>
      </c>
      <c r="AK39" s="114" t="str">
        <f>'B2'!AG8</f>
        <v>06-16-22</v>
      </c>
      <c r="AL39" s="114" t="str">
        <f>'B2'!AH8</f>
        <v>06-24-19</v>
      </c>
      <c r="AM39" s="114" t="str">
        <f>'B2'!AI8</f>
        <v>07-15-21</v>
      </c>
      <c r="AN39" s="113"/>
    </row>
    <row r="40" spans="3:40" x14ac:dyDescent="0.3">
      <c r="C40" s="111">
        <v>1</v>
      </c>
      <c r="D40" s="1">
        <f>'B2'!E9</f>
        <v>1148</v>
      </c>
      <c r="E40" s="1">
        <f>'B2'!F9</f>
        <v>1156</v>
      </c>
      <c r="F40" s="1">
        <f>'B2'!G9</f>
        <v>1193</v>
      </c>
      <c r="G40" s="1">
        <f>'B2'!H9</f>
        <v>1158</v>
      </c>
      <c r="H40" s="1">
        <f>'B2'!I9</f>
        <v>1188</v>
      </c>
      <c r="I40" s="66">
        <f>AVERAGE(D40:H40)</f>
        <v>1168.5999999999999</v>
      </c>
      <c r="J40" s="1">
        <f>'B2'!J9</f>
        <v>1198</v>
      </c>
      <c r="K40" s="1">
        <f>'B2'!K9</f>
        <v>1183</v>
      </c>
      <c r="L40" s="1">
        <f>'B2'!L9</f>
        <v>1169</v>
      </c>
      <c r="M40" s="1">
        <f>'B2'!M9</f>
        <v>1227</v>
      </c>
      <c r="N40" s="1">
        <f>'B2'!N9</f>
        <v>1211</v>
      </c>
      <c r="O40" s="66">
        <f>AVERAGE(J40:N40)</f>
        <v>1197.5999999999999</v>
      </c>
      <c r="P40" s="1">
        <f>'B2'!O9</f>
        <v>1224</v>
      </c>
      <c r="Q40" s="1">
        <f>'B2'!P9</f>
        <v>1254</v>
      </c>
      <c r="R40" s="1">
        <f>'B2'!Q9</f>
        <v>1211</v>
      </c>
      <c r="S40" s="1">
        <f>'B2'!R9</f>
        <v>1218</v>
      </c>
      <c r="T40" s="1">
        <f>'B2'!S9</f>
        <v>1217</v>
      </c>
      <c r="U40" s="66">
        <f t="shared" ref="U40:U60" si="23">AVERAGE(P40:T40)</f>
        <v>1224.8</v>
      </c>
      <c r="V40" s="1">
        <f>'B2'!T9</f>
        <v>1210</v>
      </c>
      <c r="W40" s="1">
        <f>'B2'!U9</f>
        <v>1259</v>
      </c>
      <c r="X40" s="1">
        <f>'B2'!V9</f>
        <v>1273</v>
      </c>
      <c r="Y40" s="1">
        <f>'B2'!W9</f>
        <v>1284</v>
      </c>
      <c r="Z40" s="1">
        <f>'B2'!X9</f>
        <v>1284</v>
      </c>
      <c r="AA40" s="66">
        <f t="shared" ref="AA40:AA60" si="24">AVERAGE(V40:Z40)</f>
        <v>1262</v>
      </c>
      <c r="AB40" s="1">
        <f>'B2'!Y9</f>
        <v>1304</v>
      </c>
      <c r="AC40" s="1">
        <f>'B2'!Z9</f>
        <v>1290</v>
      </c>
      <c r="AD40" s="1">
        <f>'B2'!AA9</f>
        <v>1281</v>
      </c>
      <c r="AE40" s="1">
        <f>'B2'!AB9</f>
        <v>1290</v>
      </c>
      <c r="AF40" s="1">
        <f>'B2'!AC9</f>
        <v>1283</v>
      </c>
      <c r="AG40" s="66">
        <f t="shared" ref="AG40:AG60" si="25">AVERAGE(AB40:AF40)</f>
        <v>1289.5999999999999</v>
      </c>
      <c r="AH40" s="1">
        <f>'B2'!AD9</f>
        <v>1309</v>
      </c>
      <c r="AI40" s="1">
        <f>'B2'!AE9</f>
        <v>1252</v>
      </c>
      <c r="AJ40" s="1">
        <f>'B2'!AF9</f>
        <v>1362</v>
      </c>
      <c r="AK40" s="1">
        <f>'B2'!AG9</f>
        <v>1355</v>
      </c>
      <c r="AL40" s="1">
        <f>'B2'!AH9</f>
        <v>1430</v>
      </c>
      <c r="AM40" s="1">
        <f>'B2'!AI9</f>
        <v>1408</v>
      </c>
      <c r="AN40" s="66">
        <f>AVERAGE(AH40:AM40)</f>
        <v>1352.6666666666667</v>
      </c>
    </row>
    <row r="41" spans="3:40" x14ac:dyDescent="0.3">
      <c r="C41" s="111">
        <v>3</v>
      </c>
      <c r="D41" s="1">
        <f>'B2'!E10</f>
        <v>1204</v>
      </c>
      <c r="E41" s="1">
        <f>'B2'!F10</f>
        <v>1208</v>
      </c>
      <c r="F41" s="1">
        <f>'B2'!G10</f>
        <v>1249</v>
      </c>
      <c r="G41" s="1">
        <f>'B2'!H10</f>
        <v>1224</v>
      </c>
      <c r="H41" s="1">
        <f>'B2'!I10</f>
        <v>1252</v>
      </c>
      <c r="I41" s="66">
        <f t="shared" ref="I41:I60" si="26">AVERAGE(D41:H41)</f>
        <v>1227.4000000000001</v>
      </c>
      <c r="J41" s="1">
        <f>'B2'!J10</f>
        <v>1260</v>
      </c>
      <c r="K41" s="1">
        <f>'B2'!K10</f>
        <v>1242</v>
      </c>
      <c r="L41" s="1">
        <f>'B2'!L10</f>
        <v>1237</v>
      </c>
      <c r="M41" s="1">
        <f>'B2'!M10</f>
        <v>1288</v>
      </c>
      <c r="N41" s="1">
        <f>'B2'!N10</f>
        <v>1263</v>
      </c>
      <c r="O41" s="66">
        <f t="shared" ref="O41:O60" si="27">AVERAGE(J41:N41)</f>
        <v>1258</v>
      </c>
      <c r="P41" s="1">
        <f>'B2'!O10</f>
        <v>1288</v>
      </c>
      <c r="Q41" s="1">
        <f>'B2'!P10</f>
        <v>1313</v>
      </c>
      <c r="R41" s="1">
        <f>'B2'!Q10</f>
        <v>1287</v>
      </c>
      <c r="S41" s="1">
        <f>'B2'!R10</f>
        <v>1283</v>
      </c>
      <c r="T41" s="1">
        <f>'B2'!S10</f>
        <v>1269</v>
      </c>
      <c r="U41" s="66">
        <f t="shared" si="23"/>
        <v>1288</v>
      </c>
      <c r="V41" s="1">
        <f>'B2'!T10</f>
        <v>1277</v>
      </c>
      <c r="W41" s="1">
        <f>'B2'!U10</f>
        <v>1320</v>
      </c>
      <c r="X41" s="1">
        <f>'B2'!V10</f>
        <v>1329</v>
      </c>
      <c r="Y41" s="1">
        <f>'B2'!W10</f>
        <v>1339</v>
      </c>
      <c r="Z41" s="1">
        <f>'B2'!X10</f>
        <v>1345</v>
      </c>
      <c r="AA41" s="66">
        <f t="shared" si="24"/>
        <v>1322</v>
      </c>
      <c r="AB41" s="1">
        <f>'B2'!Y10</f>
        <v>1344</v>
      </c>
      <c r="AC41" s="1">
        <f>'B2'!Z10</f>
        <v>1349</v>
      </c>
      <c r="AD41" s="1">
        <f>'B2'!AA10</f>
        <v>1327</v>
      </c>
      <c r="AE41" s="1">
        <f>'B2'!AB10</f>
        <v>1337</v>
      </c>
      <c r="AF41" s="1">
        <f>'B2'!AC10</f>
        <v>1337</v>
      </c>
      <c r="AG41" s="66">
        <f t="shared" si="25"/>
        <v>1338.8</v>
      </c>
      <c r="AH41" s="1">
        <f>'B2'!AD10</f>
        <v>1362</v>
      </c>
      <c r="AI41" s="1">
        <f>'B2'!AE10</f>
        <v>1326</v>
      </c>
      <c r="AJ41" s="1">
        <f>'B2'!AF10</f>
        <v>1415</v>
      </c>
      <c r="AK41" s="1">
        <f>'B2'!AG10</f>
        <v>1431</v>
      </c>
      <c r="AL41" s="1">
        <f>'B2'!AH10</f>
        <v>1476</v>
      </c>
      <c r="AM41" s="1">
        <f>'B2'!AI10</f>
        <v>1447</v>
      </c>
      <c r="AN41" s="66">
        <f t="shared" ref="AN41:AN60" si="28">AVERAGE(AH41:AM41)</f>
        <v>1409.5</v>
      </c>
    </row>
    <row r="42" spans="3:40" x14ac:dyDescent="0.3">
      <c r="C42" s="111">
        <v>5</v>
      </c>
      <c r="D42" s="1">
        <f>'B2'!E11</f>
        <v>1241</v>
      </c>
      <c r="E42" s="1">
        <f>'B2'!F11</f>
        <v>1241</v>
      </c>
      <c r="F42" s="1">
        <f>'B2'!G11</f>
        <v>1289</v>
      </c>
      <c r="G42" s="1">
        <f>'B2'!H11</f>
        <v>1253</v>
      </c>
      <c r="H42" s="1">
        <f>'B2'!I11</f>
        <v>1283</v>
      </c>
      <c r="I42" s="66">
        <f t="shared" si="26"/>
        <v>1261.4000000000001</v>
      </c>
      <c r="J42" s="1">
        <f>'B2'!J11</f>
        <v>1292</v>
      </c>
      <c r="K42" s="1">
        <f>'B2'!K11</f>
        <v>1278</v>
      </c>
      <c r="L42" s="1">
        <f>'B2'!L11</f>
        <v>1271</v>
      </c>
      <c r="M42" s="1">
        <f>'B2'!M11</f>
        <v>1320</v>
      </c>
      <c r="N42" s="1">
        <f>'B2'!N11</f>
        <v>1297</v>
      </c>
      <c r="O42" s="66">
        <f t="shared" si="27"/>
        <v>1291.5999999999999</v>
      </c>
      <c r="P42" s="1">
        <f>'B2'!O11</f>
        <v>1330</v>
      </c>
      <c r="Q42" s="1">
        <f>'B2'!P11</f>
        <v>1349</v>
      </c>
      <c r="R42" s="1">
        <f>'B2'!Q11</f>
        <v>1328</v>
      </c>
      <c r="S42" s="1">
        <f>'B2'!R11</f>
        <v>1312</v>
      </c>
      <c r="T42" s="1">
        <f>'B2'!S11</f>
        <v>1305</v>
      </c>
      <c r="U42" s="66">
        <f t="shared" si="23"/>
        <v>1324.8</v>
      </c>
      <c r="V42" s="1">
        <f>'B2'!T11</f>
        <v>1308</v>
      </c>
      <c r="W42" s="1">
        <f>'B2'!U11</f>
        <v>1353</v>
      </c>
      <c r="X42" s="1">
        <f>'B2'!V11</f>
        <v>1362</v>
      </c>
      <c r="Y42" s="1">
        <f>'B2'!W11</f>
        <v>1372</v>
      </c>
      <c r="Z42" s="1">
        <f>'B2'!X11</f>
        <v>1379</v>
      </c>
      <c r="AA42" s="66">
        <f t="shared" si="24"/>
        <v>1354.8</v>
      </c>
      <c r="AB42" s="1">
        <f>'B2'!Y11</f>
        <v>1381</v>
      </c>
      <c r="AC42" s="1">
        <f>'B2'!Z11</f>
        <v>1382</v>
      </c>
      <c r="AD42" s="1">
        <f>'B2'!AA11</f>
        <v>1361</v>
      </c>
      <c r="AE42" s="1">
        <f>'B2'!AB11</f>
        <v>1369</v>
      </c>
      <c r="AF42" s="1">
        <f>'B2'!AC11</f>
        <v>1369</v>
      </c>
      <c r="AG42" s="66">
        <f t="shared" si="25"/>
        <v>1372.4</v>
      </c>
      <c r="AH42" s="1">
        <f>'B2'!AD11</f>
        <v>1398</v>
      </c>
      <c r="AI42" s="1">
        <f>'B2'!AE11</f>
        <v>1375</v>
      </c>
      <c r="AJ42" s="1">
        <f>'B2'!AF11</f>
        <v>1451</v>
      </c>
      <c r="AK42" s="1">
        <f>'B2'!AG11</f>
        <v>1459</v>
      </c>
      <c r="AL42" s="1">
        <f>'B2'!AH11</f>
        <v>1508</v>
      </c>
      <c r="AM42" s="1">
        <f>'B2'!AI11</f>
        <v>1468</v>
      </c>
      <c r="AN42" s="66">
        <f t="shared" si="28"/>
        <v>1443.1666666666667</v>
      </c>
    </row>
    <row r="43" spans="3:40" x14ac:dyDescent="0.3">
      <c r="C43" s="111">
        <v>10</v>
      </c>
      <c r="D43" s="1">
        <f>'B2'!E12</f>
        <v>1305</v>
      </c>
      <c r="E43" s="1">
        <f>'B2'!F12</f>
        <v>1304</v>
      </c>
      <c r="F43" s="1">
        <f>'B2'!G12</f>
        <v>1350</v>
      </c>
      <c r="G43" s="1">
        <f>'B2'!H12</f>
        <v>1314</v>
      </c>
      <c r="H43" s="1">
        <f>'B2'!I12</f>
        <v>1347</v>
      </c>
      <c r="I43" s="66">
        <f t="shared" si="26"/>
        <v>1324</v>
      </c>
      <c r="J43" s="1">
        <f>'B2'!J12</f>
        <v>1360</v>
      </c>
      <c r="K43" s="1">
        <f>'B2'!K12</f>
        <v>1336</v>
      </c>
      <c r="L43" s="1">
        <f>'B2'!L12</f>
        <v>1333</v>
      </c>
      <c r="M43" s="1">
        <f>'B2'!M12</f>
        <v>1376</v>
      </c>
      <c r="N43" s="1">
        <f>'B2'!N12</f>
        <v>1358</v>
      </c>
      <c r="O43" s="66">
        <f t="shared" si="27"/>
        <v>1352.6</v>
      </c>
      <c r="P43" s="1">
        <f>'B2'!O12</f>
        <v>1395</v>
      </c>
      <c r="Q43" s="1">
        <f>'B2'!P12</f>
        <v>1416</v>
      </c>
      <c r="R43" s="1">
        <f>'B2'!Q12</f>
        <v>1387</v>
      </c>
      <c r="S43" s="1">
        <f>'B2'!R12</f>
        <v>1371</v>
      </c>
      <c r="T43" s="1">
        <f>'B2'!S12</f>
        <v>1359</v>
      </c>
      <c r="U43" s="66">
        <f t="shared" si="23"/>
        <v>1385.6</v>
      </c>
      <c r="V43" s="1">
        <f>'B2'!T12</f>
        <v>1369</v>
      </c>
      <c r="W43" s="1">
        <f>'B2'!U12</f>
        <v>1415</v>
      </c>
      <c r="X43" s="1">
        <f>'B2'!V12</f>
        <v>1423</v>
      </c>
      <c r="Y43" s="1">
        <f>'B2'!W12</f>
        <v>1434</v>
      </c>
      <c r="Z43" s="1">
        <f>'B2'!X12</f>
        <v>1442</v>
      </c>
      <c r="AA43" s="66">
        <f t="shared" si="24"/>
        <v>1416.6</v>
      </c>
      <c r="AB43" s="1">
        <f>'B2'!Y12</f>
        <v>1432</v>
      </c>
      <c r="AC43" s="1">
        <f>'B2'!Z12</f>
        <v>1443</v>
      </c>
      <c r="AD43" s="1">
        <f>'B2'!AA12</f>
        <v>1414</v>
      </c>
      <c r="AE43" s="1">
        <f>'B2'!AB12</f>
        <v>1418</v>
      </c>
      <c r="AF43" s="1">
        <f>'B2'!AC12</f>
        <v>1424</v>
      </c>
      <c r="AG43" s="66">
        <f t="shared" si="25"/>
        <v>1426.2</v>
      </c>
      <c r="AH43" s="1">
        <f>'B2'!AD12</f>
        <v>1454</v>
      </c>
      <c r="AI43" s="1">
        <f>'B2'!AE12</f>
        <v>1445</v>
      </c>
      <c r="AJ43" s="1">
        <f>'B2'!AF12</f>
        <v>1514</v>
      </c>
      <c r="AK43" s="1">
        <f>'B2'!AG12</f>
        <v>1519</v>
      </c>
      <c r="AL43" s="1">
        <f>'B2'!AH12</f>
        <v>1567</v>
      </c>
      <c r="AM43" s="1">
        <f>'B2'!AI12</f>
        <v>1509</v>
      </c>
      <c r="AN43" s="66">
        <f t="shared" si="28"/>
        <v>1501.3333333333333</v>
      </c>
    </row>
    <row r="44" spans="3:40" x14ac:dyDescent="0.3">
      <c r="C44" s="111">
        <v>15</v>
      </c>
      <c r="D44" s="1">
        <f>'B2'!E13</f>
        <v>1354</v>
      </c>
      <c r="E44" s="1">
        <f>'B2'!F13</f>
        <v>1346</v>
      </c>
      <c r="F44" s="1">
        <f>'B2'!G13</f>
        <v>1408</v>
      </c>
      <c r="G44" s="1">
        <f>'B2'!H13</f>
        <v>1359</v>
      </c>
      <c r="H44" s="1">
        <f>'B2'!I13</f>
        <v>1397</v>
      </c>
      <c r="I44" s="66">
        <f t="shared" si="26"/>
        <v>1372.8</v>
      </c>
      <c r="J44" s="1">
        <f>'B2'!J13</f>
        <v>1410</v>
      </c>
      <c r="K44" s="1">
        <f>'B2'!K13</f>
        <v>1383</v>
      </c>
      <c r="L44" s="1">
        <f>'B2'!L13</f>
        <v>1383</v>
      </c>
      <c r="M44" s="1">
        <f>'B2'!M13</f>
        <v>1422</v>
      </c>
      <c r="N44" s="1">
        <f>'B2'!N13</f>
        <v>1404</v>
      </c>
      <c r="O44" s="66">
        <f t="shared" si="27"/>
        <v>1400.4</v>
      </c>
      <c r="P44" s="1">
        <f>'B2'!O13</f>
        <v>1445</v>
      </c>
      <c r="Q44" s="1">
        <f>'B2'!P13</f>
        <v>1461</v>
      </c>
      <c r="R44" s="1">
        <f>'B2'!Q13</f>
        <v>1437</v>
      </c>
      <c r="S44" s="1">
        <f>'B2'!R13</f>
        <v>1417</v>
      </c>
      <c r="T44" s="1">
        <f>'B2'!S13</f>
        <v>1410</v>
      </c>
      <c r="U44" s="66">
        <f t="shared" si="23"/>
        <v>1434</v>
      </c>
      <c r="V44" s="1">
        <f>'B2'!T13</f>
        <v>1414</v>
      </c>
      <c r="W44" s="1">
        <f>'B2'!U13</f>
        <v>1469</v>
      </c>
      <c r="X44" s="1">
        <f>'B2'!V13</f>
        <v>1478</v>
      </c>
      <c r="Y44" s="1">
        <f>'B2'!W13</f>
        <v>1481</v>
      </c>
      <c r="Z44" s="1">
        <f>'B2'!X13</f>
        <v>1493</v>
      </c>
      <c r="AA44" s="66">
        <f t="shared" si="24"/>
        <v>1467</v>
      </c>
      <c r="AB44" s="1">
        <f>'B2'!Y13</f>
        <v>1470</v>
      </c>
      <c r="AC44" s="1">
        <f>'B2'!Z13</f>
        <v>1489</v>
      </c>
      <c r="AD44" s="1">
        <f>'B2'!AA13</f>
        <v>1455</v>
      </c>
      <c r="AE44" s="1">
        <f>'B2'!AB13</f>
        <v>1462</v>
      </c>
      <c r="AF44" s="1">
        <f>'B2'!AC13</f>
        <v>1471</v>
      </c>
      <c r="AG44" s="66">
        <f t="shared" si="25"/>
        <v>1469.4</v>
      </c>
      <c r="AH44" s="1">
        <f>'B2'!AD13</f>
        <v>1497</v>
      </c>
      <c r="AI44" s="1">
        <f>'B2'!AE13</f>
        <v>1498</v>
      </c>
      <c r="AJ44" s="1">
        <f>'B2'!AF13</f>
        <v>1555</v>
      </c>
      <c r="AK44" s="1">
        <f>'B2'!AG13</f>
        <v>1571</v>
      </c>
      <c r="AL44" s="1">
        <f>'B2'!AH13</f>
        <v>1612</v>
      </c>
      <c r="AM44" s="1">
        <f>'B2'!AI13</f>
        <v>1543</v>
      </c>
      <c r="AN44" s="66">
        <f t="shared" si="28"/>
        <v>1546</v>
      </c>
    </row>
    <row r="45" spans="3:40" x14ac:dyDescent="0.3">
      <c r="C45" s="111">
        <v>20</v>
      </c>
      <c r="D45" s="1">
        <f>'B2'!E14</f>
        <v>1403</v>
      </c>
      <c r="E45" s="1">
        <f>'B2'!F14</f>
        <v>1385</v>
      </c>
      <c r="F45" s="1">
        <f>'B2'!G14</f>
        <v>1448</v>
      </c>
      <c r="G45" s="1">
        <f>'B2'!H14</f>
        <v>1402</v>
      </c>
      <c r="H45" s="1">
        <f>'B2'!I14</f>
        <v>1438</v>
      </c>
      <c r="I45" s="66">
        <f t="shared" si="26"/>
        <v>1415.2</v>
      </c>
      <c r="J45" s="1">
        <f>'B2'!J14</f>
        <v>1457</v>
      </c>
      <c r="K45" s="1">
        <f>'B2'!K14</f>
        <v>1430</v>
      </c>
      <c r="L45" s="1">
        <f>'B2'!L14</f>
        <v>1427</v>
      </c>
      <c r="M45" s="1">
        <f>'B2'!M14</f>
        <v>1460</v>
      </c>
      <c r="N45" s="1">
        <f>'B2'!N14</f>
        <v>1447</v>
      </c>
      <c r="O45" s="66">
        <f t="shared" si="27"/>
        <v>1444.2</v>
      </c>
      <c r="P45" s="1">
        <f>'B2'!O14</f>
        <v>1495</v>
      </c>
      <c r="Q45" s="1">
        <f>'B2'!P14</f>
        <v>1497</v>
      </c>
      <c r="R45" s="1">
        <f>'B2'!Q14</f>
        <v>1485</v>
      </c>
      <c r="S45" s="1">
        <f>'B2'!R14</f>
        <v>1457</v>
      </c>
      <c r="T45" s="1">
        <f>'B2'!S14</f>
        <v>1447</v>
      </c>
      <c r="U45" s="66">
        <f t="shared" si="23"/>
        <v>1476.2</v>
      </c>
      <c r="V45" s="1">
        <f>'B2'!T14</f>
        <v>1457</v>
      </c>
      <c r="W45" s="1">
        <f>'B2'!U14</f>
        <v>1510</v>
      </c>
      <c r="X45" s="1">
        <f>'B2'!V14</f>
        <v>1519</v>
      </c>
      <c r="Y45" s="1">
        <f>'B2'!W14</f>
        <v>1523</v>
      </c>
      <c r="Z45" s="1">
        <f>'B2'!X14</f>
        <v>1539</v>
      </c>
      <c r="AA45" s="66">
        <f t="shared" si="24"/>
        <v>1509.6</v>
      </c>
      <c r="AB45" s="1">
        <f>'B2'!Y14</f>
        <v>1507</v>
      </c>
      <c r="AC45" s="1">
        <f>'B2'!Z14</f>
        <v>1532</v>
      </c>
      <c r="AD45" s="1">
        <f>'B2'!AA14</f>
        <v>1494</v>
      </c>
      <c r="AE45" s="1">
        <f>'B2'!AB14</f>
        <v>1496</v>
      </c>
      <c r="AF45" s="1">
        <f>'B2'!AC14</f>
        <v>1511</v>
      </c>
      <c r="AG45" s="66">
        <f t="shared" si="25"/>
        <v>1508</v>
      </c>
      <c r="AH45" s="1">
        <f>'B2'!AD14</f>
        <v>1542</v>
      </c>
      <c r="AI45" s="1">
        <f>'B2'!AE14</f>
        <v>1544</v>
      </c>
      <c r="AJ45" s="1">
        <f>'B2'!AF14</f>
        <v>1588</v>
      </c>
      <c r="AK45" s="1">
        <f>'B2'!AG14</f>
        <v>1612</v>
      </c>
      <c r="AL45" s="1">
        <f>'B2'!AH14</f>
        <v>1647</v>
      </c>
      <c r="AM45" s="1">
        <f>'B2'!AI14</f>
        <v>1571</v>
      </c>
      <c r="AN45" s="66">
        <f t="shared" si="28"/>
        <v>1584</v>
      </c>
    </row>
    <row r="46" spans="3:40" x14ac:dyDescent="0.3">
      <c r="C46" s="111">
        <v>25</v>
      </c>
      <c r="D46" s="1">
        <f>'B2'!E15</f>
        <v>1450</v>
      </c>
      <c r="E46" s="1">
        <f>'B2'!F15</f>
        <v>1426</v>
      </c>
      <c r="F46" s="1">
        <f>'B2'!G15</f>
        <v>1492</v>
      </c>
      <c r="G46" s="1">
        <f>'B2'!H15</f>
        <v>1454</v>
      </c>
      <c r="H46" s="1">
        <f>'B2'!I15</f>
        <v>1482</v>
      </c>
      <c r="I46" s="66">
        <f t="shared" si="26"/>
        <v>1460.8</v>
      </c>
      <c r="J46" s="1">
        <f>'B2'!J15</f>
        <v>1508</v>
      </c>
      <c r="K46" s="1">
        <f>'B2'!K15</f>
        <v>1481</v>
      </c>
      <c r="L46" s="1">
        <f>'B2'!L15</f>
        <v>1475</v>
      </c>
      <c r="M46" s="1">
        <f>'B2'!M15</f>
        <v>1503</v>
      </c>
      <c r="N46" s="1">
        <f>'B2'!N15</f>
        <v>1493</v>
      </c>
      <c r="O46" s="66">
        <f t="shared" si="27"/>
        <v>1492</v>
      </c>
      <c r="P46" s="1">
        <f>'B2'!O15</f>
        <v>1544</v>
      </c>
      <c r="Q46" s="1">
        <f>'B2'!P15</f>
        <v>1541</v>
      </c>
      <c r="R46" s="1">
        <f>'B2'!Q15</f>
        <v>1539</v>
      </c>
      <c r="S46" s="1">
        <f>'B2'!R15</f>
        <v>1505</v>
      </c>
      <c r="T46" s="1">
        <f>'B2'!S15</f>
        <v>1496</v>
      </c>
      <c r="U46" s="66">
        <f t="shared" si="23"/>
        <v>1525</v>
      </c>
      <c r="V46" s="1">
        <f>'B2'!T15</f>
        <v>1506</v>
      </c>
      <c r="W46" s="1">
        <f>'B2'!U15</f>
        <v>1564</v>
      </c>
      <c r="X46" s="1">
        <f>'B2'!V15</f>
        <v>1566</v>
      </c>
      <c r="Y46" s="1">
        <f>'B2'!W15</f>
        <v>1563</v>
      </c>
      <c r="Z46" s="1">
        <f>'B2'!X15</f>
        <v>1584</v>
      </c>
      <c r="AA46" s="66">
        <f t="shared" si="24"/>
        <v>1556.6</v>
      </c>
      <c r="AB46" s="1">
        <f>'B2'!Y15</f>
        <v>1549</v>
      </c>
      <c r="AC46" s="1">
        <f>'B2'!Z15</f>
        <v>1578</v>
      </c>
      <c r="AD46" s="1">
        <f>'B2'!AA15</f>
        <v>1535</v>
      </c>
      <c r="AE46" s="1">
        <f>'B2'!AB15</f>
        <v>1534</v>
      </c>
      <c r="AF46" s="1">
        <f>'B2'!AC15</f>
        <v>1542</v>
      </c>
      <c r="AG46" s="66">
        <f t="shared" si="25"/>
        <v>1547.6</v>
      </c>
      <c r="AH46" s="1">
        <f>'B2'!AD15</f>
        <v>1590</v>
      </c>
      <c r="AI46" s="1">
        <f>'B2'!AE15</f>
        <v>1591</v>
      </c>
      <c r="AJ46" s="1">
        <f>'B2'!AF15</f>
        <v>1627</v>
      </c>
      <c r="AK46" s="1">
        <f>'B2'!AG15</f>
        <v>1659</v>
      </c>
      <c r="AL46" s="1">
        <f>'B2'!AH15</f>
        <v>1682</v>
      </c>
      <c r="AM46" s="1">
        <f>'B2'!AI15</f>
        <v>1601</v>
      </c>
      <c r="AN46" s="66">
        <f t="shared" si="28"/>
        <v>1625</v>
      </c>
    </row>
    <row r="47" spans="3:40" x14ac:dyDescent="0.3">
      <c r="C47" s="111">
        <v>30</v>
      </c>
      <c r="D47" s="1">
        <f>'B2'!E16</f>
        <v>1505</v>
      </c>
      <c r="E47" s="1">
        <f>'B2'!F16</f>
        <v>1478</v>
      </c>
      <c r="F47" s="1">
        <f>'B2'!G16</f>
        <v>1557</v>
      </c>
      <c r="G47" s="1">
        <f>'B2'!H16</f>
        <v>1494</v>
      </c>
      <c r="H47" s="1">
        <f>'B2'!I16</f>
        <v>1538</v>
      </c>
      <c r="I47" s="66">
        <f t="shared" si="26"/>
        <v>1514.4</v>
      </c>
      <c r="J47" s="1">
        <f>'B2'!J16</f>
        <v>1565</v>
      </c>
      <c r="K47" s="1">
        <f>'B2'!K16</f>
        <v>1538</v>
      </c>
      <c r="L47" s="1">
        <f>'B2'!L16</f>
        <v>1527</v>
      </c>
      <c r="M47" s="1">
        <f>'B2'!M16</f>
        <v>1552</v>
      </c>
      <c r="N47" s="1">
        <f>'B2'!N16</f>
        <v>1546</v>
      </c>
      <c r="O47" s="66">
        <f t="shared" si="27"/>
        <v>1545.6</v>
      </c>
      <c r="P47" s="1">
        <f>'B2'!O16</f>
        <v>1596</v>
      </c>
      <c r="Q47" s="1">
        <f>'B2'!P16</f>
        <v>1592</v>
      </c>
      <c r="R47" s="1">
        <f>'B2'!Q16</f>
        <v>1600</v>
      </c>
      <c r="S47" s="1">
        <f>'B2'!R16</f>
        <v>1553</v>
      </c>
      <c r="T47" s="1">
        <f>'B2'!S16</f>
        <v>1544</v>
      </c>
      <c r="U47" s="66">
        <f t="shared" si="23"/>
        <v>1577</v>
      </c>
      <c r="V47" s="1">
        <f>'B2'!T16</f>
        <v>1555</v>
      </c>
      <c r="W47" s="1">
        <f>'B2'!U16</f>
        <v>1619</v>
      </c>
      <c r="X47" s="1">
        <f>'B2'!V16</f>
        <v>1620</v>
      </c>
      <c r="Y47" s="1">
        <f>'B2'!W16</f>
        <v>1616</v>
      </c>
      <c r="Z47" s="1">
        <f>'B2'!X16</f>
        <v>1638</v>
      </c>
      <c r="AA47" s="66">
        <f t="shared" si="24"/>
        <v>1609.6</v>
      </c>
      <c r="AB47" s="1">
        <f>'B2'!Y16</f>
        <v>1597</v>
      </c>
      <c r="AC47" s="1">
        <f>'B2'!Z16</f>
        <v>1630</v>
      </c>
      <c r="AD47" s="1">
        <f>'B2'!AA16</f>
        <v>1576</v>
      </c>
      <c r="AE47" s="1">
        <f>'B2'!AB16</f>
        <v>1581</v>
      </c>
      <c r="AF47" s="1">
        <f>'B2'!AC16</f>
        <v>1593</v>
      </c>
      <c r="AG47" s="66">
        <f t="shared" si="25"/>
        <v>1595.4</v>
      </c>
      <c r="AH47" s="1">
        <f>'B2'!AD16</f>
        <v>1643</v>
      </c>
      <c r="AI47" s="1">
        <f>'B2'!AE16</f>
        <v>1634</v>
      </c>
      <c r="AJ47" s="1">
        <f>'B2'!AF16</f>
        <v>1677</v>
      </c>
      <c r="AK47" s="1">
        <f>'B2'!AG16</f>
        <v>1705</v>
      </c>
      <c r="AL47" s="1">
        <f>'B2'!AH16</f>
        <v>1730</v>
      </c>
      <c r="AM47" s="1">
        <f>'B2'!AI16</f>
        <v>1636</v>
      </c>
      <c r="AN47" s="66">
        <f t="shared" si="28"/>
        <v>1670.8333333333333</v>
      </c>
    </row>
    <row r="48" spans="3:40" x14ac:dyDescent="0.3">
      <c r="C48" s="111">
        <v>35</v>
      </c>
      <c r="D48" s="1">
        <f>'B2'!E17</f>
        <v>1573</v>
      </c>
      <c r="E48" s="1">
        <f>'B2'!F17</f>
        <v>1539</v>
      </c>
      <c r="F48" s="1">
        <f>'B2'!G17</f>
        <v>1622</v>
      </c>
      <c r="G48" s="1">
        <f>'B2'!H17</f>
        <v>1563</v>
      </c>
      <c r="H48" s="1">
        <f>'B2'!I17</f>
        <v>1601</v>
      </c>
      <c r="I48" s="66">
        <f t="shared" si="26"/>
        <v>1579.6</v>
      </c>
      <c r="J48" s="1">
        <f>'B2'!J17</f>
        <v>1634</v>
      </c>
      <c r="K48" s="1">
        <f>'B2'!K17</f>
        <v>1605</v>
      </c>
      <c r="L48" s="1">
        <f>'B2'!L17</f>
        <v>1598</v>
      </c>
      <c r="M48" s="1">
        <f>'B2'!M17</f>
        <v>1614</v>
      </c>
      <c r="N48" s="1">
        <f>'B2'!N17</f>
        <v>1614</v>
      </c>
      <c r="O48" s="66">
        <f t="shared" si="27"/>
        <v>1613</v>
      </c>
      <c r="P48" s="1">
        <f>'B2'!O17</f>
        <v>1660</v>
      </c>
      <c r="Q48" s="1">
        <f>'B2'!P17</f>
        <v>1650</v>
      </c>
      <c r="R48" s="1">
        <f>'B2'!Q17</f>
        <v>1667</v>
      </c>
      <c r="S48" s="1">
        <f>'B2'!R17</f>
        <v>1611</v>
      </c>
      <c r="T48" s="1">
        <f>'B2'!S17</f>
        <v>1606</v>
      </c>
      <c r="U48" s="66">
        <f t="shared" si="23"/>
        <v>1638.8</v>
      </c>
      <c r="V48" s="1">
        <f>'B2'!T17</f>
        <v>1611</v>
      </c>
      <c r="W48" s="1">
        <f>'B2'!U17</f>
        <v>1683</v>
      </c>
      <c r="X48" s="1">
        <f>'B2'!V17</f>
        <v>1680</v>
      </c>
      <c r="Y48" s="1">
        <f>'B2'!W17</f>
        <v>1683</v>
      </c>
      <c r="Z48" s="1">
        <f>'B2'!X17</f>
        <v>1701</v>
      </c>
      <c r="AA48" s="66">
        <f t="shared" si="24"/>
        <v>1671.6</v>
      </c>
      <c r="AB48" s="1">
        <f>'B2'!Y17</f>
        <v>1658</v>
      </c>
      <c r="AC48" s="1">
        <f>'B2'!Z17</f>
        <v>1690</v>
      </c>
      <c r="AD48" s="1">
        <f>'B2'!AA17</f>
        <v>1632</v>
      </c>
      <c r="AE48" s="1">
        <f>'B2'!AB17</f>
        <v>1633</v>
      </c>
      <c r="AF48" s="1">
        <f>'B2'!AC17</f>
        <v>1655</v>
      </c>
      <c r="AG48" s="66">
        <f t="shared" si="25"/>
        <v>1653.6</v>
      </c>
      <c r="AH48" s="1">
        <f>'B2'!AD17</f>
        <v>1700</v>
      </c>
      <c r="AI48" s="1">
        <f>'B2'!AE17</f>
        <v>1694</v>
      </c>
      <c r="AJ48" s="1">
        <f>'B2'!AF17</f>
        <v>1738</v>
      </c>
      <c r="AK48" s="1">
        <f>'B2'!AG17</f>
        <v>1770</v>
      </c>
      <c r="AL48" s="1">
        <f>'B2'!AH17</f>
        <v>1792</v>
      </c>
      <c r="AM48" s="1">
        <f>'B2'!AI17</f>
        <v>1676</v>
      </c>
      <c r="AN48" s="66">
        <f t="shared" si="28"/>
        <v>1728.3333333333333</v>
      </c>
    </row>
    <row r="49" spans="3:40" x14ac:dyDescent="0.3">
      <c r="C49" s="111">
        <v>40</v>
      </c>
      <c r="D49" s="1">
        <f>'B2'!E18</f>
        <v>1653</v>
      </c>
      <c r="E49" s="1">
        <f>'B2'!F18</f>
        <v>1618</v>
      </c>
      <c r="F49" s="1">
        <f>'B2'!G18</f>
        <v>1704</v>
      </c>
      <c r="G49" s="1">
        <f>'B2'!H18</f>
        <v>1633</v>
      </c>
      <c r="H49" s="1">
        <f>'B2'!I18</f>
        <v>1685</v>
      </c>
      <c r="I49" s="66">
        <f t="shared" si="26"/>
        <v>1658.6</v>
      </c>
      <c r="J49" s="1">
        <f>'B2'!J18</f>
        <v>1704</v>
      </c>
      <c r="K49" s="1">
        <f>'B2'!K18</f>
        <v>1682</v>
      </c>
      <c r="L49" s="1">
        <f>'B2'!L18</f>
        <v>1689</v>
      </c>
      <c r="M49" s="1">
        <f>'B2'!M18</f>
        <v>1682</v>
      </c>
      <c r="N49" s="1">
        <f>'B2'!N18</f>
        <v>1694</v>
      </c>
      <c r="O49" s="66">
        <f t="shared" si="27"/>
        <v>1690.2</v>
      </c>
      <c r="P49" s="1">
        <f>'B2'!O18</f>
        <v>1760</v>
      </c>
      <c r="Q49" s="1">
        <f>'B2'!P18</f>
        <v>1719</v>
      </c>
      <c r="R49" s="1">
        <f>'B2'!Q18</f>
        <v>1757</v>
      </c>
      <c r="S49" s="1">
        <f>'B2'!R18</f>
        <v>1681</v>
      </c>
      <c r="T49" s="1">
        <f>'B2'!S18</f>
        <v>1666</v>
      </c>
      <c r="U49" s="66">
        <f t="shared" si="23"/>
        <v>1716.6</v>
      </c>
      <c r="V49" s="1">
        <f>'B2'!T18</f>
        <v>1687</v>
      </c>
      <c r="W49" s="1">
        <f>'B2'!U18</f>
        <v>1761</v>
      </c>
      <c r="X49" s="1">
        <f>'B2'!V18</f>
        <v>1762</v>
      </c>
      <c r="Y49" s="1">
        <f>'B2'!W18</f>
        <v>1763</v>
      </c>
      <c r="Z49" s="1">
        <f>'B2'!X18</f>
        <v>1790</v>
      </c>
      <c r="AA49" s="66">
        <f t="shared" si="24"/>
        <v>1752.6</v>
      </c>
      <c r="AB49" s="1">
        <f>'B2'!Y18</f>
        <v>1727</v>
      </c>
      <c r="AC49" s="1">
        <f>'B2'!Z18</f>
        <v>1774</v>
      </c>
      <c r="AD49" s="1">
        <f>'B2'!AA18</f>
        <v>1705</v>
      </c>
      <c r="AE49" s="1">
        <f>'B2'!AB18</f>
        <v>1693</v>
      </c>
      <c r="AF49" s="1">
        <f>'B2'!AC18</f>
        <v>1727</v>
      </c>
      <c r="AG49" s="66">
        <f t="shared" si="25"/>
        <v>1725.2</v>
      </c>
      <c r="AH49" s="1">
        <f>'B2'!AD18</f>
        <v>1768</v>
      </c>
      <c r="AI49" s="1">
        <f>'B2'!AE18</f>
        <v>1761</v>
      </c>
      <c r="AJ49" s="1">
        <f>'B2'!AF18</f>
        <v>1809</v>
      </c>
      <c r="AK49" s="1">
        <f>'B2'!AG18</f>
        <v>1843</v>
      </c>
      <c r="AL49" s="1">
        <f>'B2'!AH18</f>
        <v>1868</v>
      </c>
      <c r="AM49" s="1">
        <f>'B2'!AI18</f>
        <v>1730</v>
      </c>
      <c r="AN49" s="66">
        <f t="shared" si="28"/>
        <v>1796.5</v>
      </c>
    </row>
    <row r="50" spans="3:40" x14ac:dyDescent="0.3">
      <c r="C50" s="111">
        <v>45</v>
      </c>
      <c r="D50" s="1">
        <f>'B2'!E19</f>
        <v>1745</v>
      </c>
      <c r="E50" s="1">
        <f>'B2'!F19</f>
        <v>1696</v>
      </c>
      <c r="F50" s="1">
        <f>'B2'!G19</f>
        <v>1788</v>
      </c>
      <c r="G50" s="1">
        <f>'B2'!H19</f>
        <v>1709</v>
      </c>
      <c r="H50" s="1">
        <f>'B2'!I19</f>
        <v>1767</v>
      </c>
      <c r="I50" s="66">
        <f t="shared" si="26"/>
        <v>1741</v>
      </c>
      <c r="J50" s="1">
        <f>'B2'!J19</f>
        <v>1787</v>
      </c>
      <c r="K50" s="1">
        <f>'B2'!K19</f>
        <v>1775</v>
      </c>
      <c r="L50" s="1">
        <f>'B2'!L19</f>
        <v>1780</v>
      </c>
      <c r="M50" s="1">
        <f>'B2'!M19</f>
        <v>1762</v>
      </c>
      <c r="N50" s="1">
        <f>'B2'!N19</f>
        <v>1781</v>
      </c>
      <c r="O50" s="66">
        <f t="shared" si="27"/>
        <v>1777</v>
      </c>
      <c r="P50" s="1">
        <f>'B2'!O19</f>
        <v>1861</v>
      </c>
      <c r="Q50" s="1">
        <f>'B2'!P19</f>
        <v>1810</v>
      </c>
      <c r="R50" s="1">
        <f>'B2'!Q19</f>
        <v>1856</v>
      </c>
      <c r="S50" s="1">
        <f>'B2'!R19</f>
        <v>1765</v>
      </c>
      <c r="T50" s="1">
        <f>'B2'!S19</f>
        <v>1740</v>
      </c>
      <c r="U50" s="66">
        <f t="shared" si="23"/>
        <v>1806.4</v>
      </c>
      <c r="V50" s="1">
        <f>'B2'!T19</f>
        <v>1773</v>
      </c>
      <c r="W50" s="1">
        <f>'B2'!U19</f>
        <v>1837</v>
      </c>
      <c r="X50" s="1">
        <f>'B2'!V19</f>
        <v>1854</v>
      </c>
      <c r="Y50" s="1">
        <f>'B2'!W19</f>
        <v>1852</v>
      </c>
      <c r="Z50" s="1">
        <f>'B2'!X19</f>
        <v>1886</v>
      </c>
      <c r="AA50" s="66">
        <f t="shared" si="24"/>
        <v>1840.4</v>
      </c>
      <c r="AB50" s="1">
        <f>'B2'!Y19</f>
        <v>1817</v>
      </c>
      <c r="AC50" s="1">
        <f>'B2'!Z19</f>
        <v>1872</v>
      </c>
      <c r="AD50" s="1">
        <f>'B2'!AA19</f>
        <v>1783</v>
      </c>
      <c r="AE50" s="1">
        <f>'B2'!AB19</f>
        <v>1754</v>
      </c>
      <c r="AF50" s="1">
        <f>'B2'!AC19</f>
        <v>1811</v>
      </c>
      <c r="AG50" s="66">
        <f t="shared" si="25"/>
        <v>1807.4</v>
      </c>
      <c r="AH50" s="1">
        <f>'B2'!AD19</f>
        <v>1854</v>
      </c>
      <c r="AI50" s="1">
        <f>'B2'!AE19</f>
        <v>1834</v>
      </c>
      <c r="AJ50" s="1">
        <f>'B2'!AF19</f>
        <v>1884</v>
      </c>
      <c r="AK50" s="1">
        <f>'B2'!AG19</f>
        <v>1932</v>
      </c>
      <c r="AL50" s="1">
        <f>'B2'!AH19</f>
        <v>1945</v>
      </c>
      <c r="AM50" s="1">
        <f>'B2'!AI19</f>
        <v>1794</v>
      </c>
      <c r="AN50" s="66">
        <f t="shared" si="28"/>
        <v>1873.8333333333333</v>
      </c>
    </row>
    <row r="51" spans="3:40" x14ac:dyDescent="0.3">
      <c r="C51" s="111">
        <v>50</v>
      </c>
      <c r="D51" s="1">
        <f>'B2'!E20</f>
        <v>1847</v>
      </c>
      <c r="E51" s="1">
        <f>'B2'!F20</f>
        <v>1774</v>
      </c>
      <c r="F51" s="1">
        <f>'B2'!G20</f>
        <v>1882</v>
      </c>
      <c r="G51" s="1">
        <f>'B2'!H20</f>
        <v>1795</v>
      </c>
      <c r="H51" s="1">
        <f>'B2'!I20</f>
        <v>1856</v>
      </c>
      <c r="I51" s="66">
        <f t="shared" si="26"/>
        <v>1830.8</v>
      </c>
      <c r="J51" s="1">
        <f>'B2'!J20</f>
        <v>1890</v>
      </c>
      <c r="K51" s="1">
        <f>'B2'!K20</f>
        <v>1859</v>
      </c>
      <c r="L51" s="1">
        <f>'B2'!L20</f>
        <v>1864</v>
      </c>
      <c r="M51" s="1">
        <f>'B2'!M20</f>
        <v>1849</v>
      </c>
      <c r="N51" s="1">
        <f>'B2'!N20</f>
        <v>1891</v>
      </c>
      <c r="O51" s="66">
        <f t="shared" si="27"/>
        <v>1870.6</v>
      </c>
      <c r="P51" s="1">
        <f>'B2'!O20</f>
        <v>1967</v>
      </c>
      <c r="Q51" s="1">
        <f>'B2'!P20</f>
        <v>1910</v>
      </c>
      <c r="R51" s="1">
        <f>'B2'!Q20</f>
        <v>1961</v>
      </c>
      <c r="S51" s="1">
        <f>'B2'!R20</f>
        <v>1849</v>
      </c>
      <c r="T51" s="1">
        <f>'B2'!S20</f>
        <v>1829</v>
      </c>
      <c r="U51" s="66">
        <f t="shared" si="23"/>
        <v>1903.2</v>
      </c>
      <c r="V51" s="1">
        <f>'B2'!T20</f>
        <v>1875</v>
      </c>
      <c r="W51" s="1">
        <f>'B2'!U20</f>
        <v>1927</v>
      </c>
      <c r="X51" s="1">
        <f>'B2'!V20</f>
        <v>1960</v>
      </c>
      <c r="Y51" s="1">
        <f>'B2'!W20</f>
        <v>1936</v>
      </c>
      <c r="Z51" s="1">
        <f>'B2'!X20</f>
        <v>1992</v>
      </c>
      <c r="AA51" s="66">
        <f t="shared" si="24"/>
        <v>1938</v>
      </c>
      <c r="AB51" s="1">
        <f>'B2'!Y20</f>
        <v>1900</v>
      </c>
      <c r="AC51" s="1">
        <f>'B2'!Z20</f>
        <v>1992</v>
      </c>
      <c r="AD51" s="1">
        <f>'B2'!AA20</f>
        <v>1880</v>
      </c>
      <c r="AE51" s="1">
        <f>'B2'!AB20</f>
        <v>1825</v>
      </c>
      <c r="AF51" s="1">
        <f>'B2'!AC20</f>
        <v>1905</v>
      </c>
      <c r="AG51" s="66">
        <f t="shared" si="25"/>
        <v>1900.4</v>
      </c>
      <c r="AH51" s="1">
        <f>'B2'!AD20</f>
        <v>1945</v>
      </c>
      <c r="AI51" s="1">
        <f>'B2'!AE20</f>
        <v>1920</v>
      </c>
      <c r="AJ51" s="1">
        <f>'B2'!AF20</f>
        <v>1987</v>
      </c>
      <c r="AK51" s="1">
        <f>'B2'!AG20</f>
        <v>2025</v>
      </c>
      <c r="AL51" s="1">
        <f>'B2'!AH20</f>
        <v>2038</v>
      </c>
      <c r="AM51" s="1">
        <f>'B2'!AI20</f>
        <v>1865</v>
      </c>
      <c r="AN51" s="66">
        <f t="shared" si="28"/>
        <v>1963.3333333333333</v>
      </c>
    </row>
    <row r="52" spans="3:40" x14ac:dyDescent="0.3">
      <c r="C52" s="111">
        <v>55</v>
      </c>
      <c r="D52" s="1">
        <f>'B2'!E21</f>
        <v>1964</v>
      </c>
      <c r="E52" s="1">
        <f>'B2'!F21</f>
        <v>1877</v>
      </c>
      <c r="F52" s="1">
        <f>'B2'!G21</f>
        <v>1989</v>
      </c>
      <c r="G52" s="1">
        <f>'B2'!H21</f>
        <v>1896</v>
      </c>
      <c r="H52" s="1">
        <f>'B2'!I21</f>
        <v>1955</v>
      </c>
      <c r="I52" s="66">
        <f t="shared" si="26"/>
        <v>1936.2</v>
      </c>
      <c r="J52" s="1">
        <f>'B2'!J21</f>
        <v>1994</v>
      </c>
      <c r="K52" s="1">
        <f>'B2'!K21</f>
        <v>1968</v>
      </c>
      <c r="L52" s="1">
        <f>'B2'!L21</f>
        <v>1973</v>
      </c>
      <c r="M52" s="1">
        <f>'B2'!M21</f>
        <v>1932</v>
      </c>
      <c r="N52" s="1">
        <f>'B2'!N21</f>
        <v>2005</v>
      </c>
      <c r="O52" s="66">
        <f t="shared" si="27"/>
        <v>1974.4</v>
      </c>
      <c r="P52" s="1">
        <f>'B2'!O21</f>
        <v>2089</v>
      </c>
      <c r="Q52" s="1">
        <f>'B2'!P21</f>
        <v>2004</v>
      </c>
      <c r="R52" s="1">
        <f>'B2'!Q21</f>
        <v>2072</v>
      </c>
      <c r="S52" s="1">
        <f>'B2'!R21</f>
        <v>1949</v>
      </c>
      <c r="T52" s="1">
        <f>'B2'!S21</f>
        <v>1921</v>
      </c>
      <c r="U52" s="66">
        <f t="shared" si="23"/>
        <v>2007</v>
      </c>
      <c r="V52" s="1">
        <f>'B2'!T21</f>
        <v>1972</v>
      </c>
      <c r="W52" s="1">
        <f>'B2'!U21</f>
        <v>2027</v>
      </c>
      <c r="X52" s="1">
        <f>'B2'!V21</f>
        <v>2063</v>
      </c>
      <c r="Y52" s="1">
        <f>'B2'!W21</f>
        <v>2042</v>
      </c>
      <c r="Z52" s="1">
        <f>'B2'!X21</f>
        <v>2112</v>
      </c>
      <c r="AA52" s="66">
        <f t="shared" si="24"/>
        <v>2043.2</v>
      </c>
      <c r="AB52" s="1">
        <f>'B2'!Y21</f>
        <v>1991</v>
      </c>
      <c r="AC52" s="1">
        <f>'B2'!Z21</f>
        <v>2095</v>
      </c>
      <c r="AD52" s="1">
        <f>'B2'!AA21</f>
        <v>1980</v>
      </c>
      <c r="AE52" s="1">
        <f>'B2'!AB21</f>
        <v>1917</v>
      </c>
      <c r="AF52" s="1">
        <f>'B2'!AC21</f>
        <v>1999</v>
      </c>
      <c r="AG52" s="66">
        <f t="shared" si="25"/>
        <v>1996.4</v>
      </c>
      <c r="AH52" s="1">
        <f>'B2'!AD21</f>
        <v>2039</v>
      </c>
      <c r="AI52" s="1">
        <f>'B2'!AE21</f>
        <v>2016</v>
      </c>
      <c r="AJ52" s="1">
        <f>'B2'!AF21</f>
        <v>2083</v>
      </c>
      <c r="AK52" s="1">
        <f>'B2'!AG21</f>
        <v>2126</v>
      </c>
      <c r="AL52" s="1">
        <f>'B2'!AH21</f>
        <v>2140</v>
      </c>
      <c r="AM52" s="1">
        <f>'B2'!AI21</f>
        <v>1938</v>
      </c>
      <c r="AN52" s="66">
        <f t="shared" si="28"/>
        <v>2057</v>
      </c>
    </row>
    <row r="53" spans="3:40" x14ac:dyDescent="0.3">
      <c r="C53" s="111">
        <v>60</v>
      </c>
      <c r="D53" s="1">
        <f>'B2'!E22</f>
        <v>2068</v>
      </c>
      <c r="E53" s="1">
        <f>'B2'!F22</f>
        <v>1985</v>
      </c>
      <c r="F53" s="1">
        <f>'B2'!G22</f>
        <v>2098</v>
      </c>
      <c r="G53" s="1">
        <f>'B2'!H22</f>
        <v>1986</v>
      </c>
      <c r="H53" s="1">
        <f>'B2'!I22</f>
        <v>2051</v>
      </c>
      <c r="I53" s="66">
        <f t="shared" si="26"/>
        <v>2037.6</v>
      </c>
      <c r="J53" s="1">
        <f>'B2'!J22</f>
        <v>2084</v>
      </c>
      <c r="K53" s="1">
        <f>'B2'!K22</f>
        <v>2046</v>
      </c>
      <c r="L53" s="1">
        <f>'B2'!L22</f>
        <v>2047</v>
      </c>
      <c r="M53" s="1">
        <f>'B2'!M22</f>
        <v>2028</v>
      </c>
      <c r="N53" s="1">
        <f>'B2'!N22</f>
        <v>2113</v>
      </c>
      <c r="O53" s="66">
        <f t="shared" si="27"/>
        <v>2063.6</v>
      </c>
      <c r="P53" s="1">
        <f>'B2'!O22</f>
        <v>2186</v>
      </c>
      <c r="Q53" s="1">
        <f>'B2'!P22</f>
        <v>2122</v>
      </c>
      <c r="R53" s="1">
        <f>'B2'!Q22</f>
        <v>2182</v>
      </c>
      <c r="S53" s="1">
        <f>'B2'!R22</f>
        <v>2051</v>
      </c>
      <c r="T53" s="1">
        <f>'B2'!S22</f>
        <v>2007</v>
      </c>
      <c r="U53" s="66">
        <f t="shared" si="23"/>
        <v>2109.6</v>
      </c>
      <c r="V53" s="1">
        <f>'B2'!T22</f>
        <v>2056</v>
      </c>
      <c r="W53" s="1">
        <f>'B2'!U22</f>
        <v>2116</v>
      </c>
      <c r="X53" s="1">
        <f>'B2'!V22</f>
        <v>2185</v>
      </c>
      <c r="Y53" s="1">
        <f>'B2'!W22</f>
        <v>2147</v>
      </c>
      <c r="Z53" s="1">
        <f>'B2'!X22</f>
        <v>2218</v>
      </c>
      <c r="AA53" s="66">
        <f t="shared" si="24"/>
        <v>2144.4</v>
      </c>
      <c r="AB53" s="1">
        <f>'B2'!Y22</f>
        <v>2100</v>
      </c>
      <c r="AC53" s="1">
        <f>'B2'!Z22</f>
        <v>2210</v>
      </c>
      <c r="AD53" s="1">
        <f>'B2'!AA22</f>
        <v>2069</v>
      </c>
      <c r="AE53" s="1">
        <f>'B2'!AB22</f>
        <v>1984</v>
      </c>
      <c r="AF53" s="1">
        <f>'B2'!AC22</f>
        <v>2087</v>
      </c>
      <c r="AG53" s="66">
        <f t="shared" si="25"/>
        <v>2090</v>
      </c>
      <c r="AH53" s="1">
        <f>'B2'!AD22</f>
        <v>2141</v>
      </c>
      <c r="AI53" s="1">
        <f>'B2'!AE22</f>
        <v>2099</v>
      </c>
      <c r="AJ53" s="1">
        <f>'B2'!AF22</f>
        <v>2186</v>
      </c>
      <c r="AK53" s="1">
        <f>'B2'!AG22</f>
        <v>2215</v>
      </c>
      <c r="AL53" s="1">
        <f>'B2'!AH22</f>
        <v>2231</v>
      </c>
      <c r="AM53" s="1">
        <f>'B2'!AI22</f>
        <v>2014</v>
      </c>
      <c r="AN53" s="66">
        <f t="shared" si="28"/>
        <v>2147.6666666666665</v>
      </c>
    </row>
    <row r="54" spans="3:40" x14ac:dyDescent="0.3">
      <c r="C54" s="111">
        <v>65</v>
      </c>
      <c r="D54" s="1">
        <f>'B2'!E23</f>
        <v>2152</v>
      </c>
      <c r="E54" s="1">
        <f>'B2'!F23</f>
        <v>2065</v>
      </c>
      <c r="F54" s="1">
        <f>'B2'!G23</f>
        <v>2184</v>
      </c>
      <c r="G54" s="1">
        <f>'B2'!H23</f>
        <v>2053</v>
      </c>
      <c r="H54" s="1">
        <f>'B2'!I23</f>
        <v>2114</v>
      </c>
      <c r="I54" s="66">
        <f t="shared" si="26"/>
        <v>2113.6</v>
      </c>
      <c r="J54" s="1">
        <f>'B2'!J23</f>
        <v>2144</v>
      </c>
      <c r="K54" s="1">
        <f>'B2'!K23</f>
        <v>2108</v>
      </c>
      <c r="L54" s="1">
        <f>'B2'!L23</f>
        <v>2114</v>
      </c>
      <c r="M54" s="1">
        <f>'B2'!M23</f>
        <v>2097</v>
      </c>
      <c r="N54" s="1">
        <f>'B2'!N23</f>
        <v>2197</v>
      </c>
      <c r="O54" s="66">
        <f t="shared" si="27"/>
        <v>2132</v>
      </c>
      <c r="P54" s="1">
        <f>'B2'!O23</f>
        <v>2260</v>
      </c>
      <c r="Q54" s="1">
        <f>'B2'!P23</f>
        <v>2202</v>
      </c>
      <c r="R54" s="1">
        <f>'B2'!Q23</f>
        <v>2257</v>
      </c>
      <c r="S54" s="1">
        <f>'B2'!R23</f>
        <v>2132</v>
      </c>
      <c r="T54" s="1">
        <f>'B2'!S23</f>
        <v>2079</v>
      </c>
      <c r="U54" s="66">
        <f t="shared" si="23"/>
        <v>2186</v>
      </c>
      <c r="V54" s="1">
        <f>'B2'!T23</f>
        <v>2119</v>
      </c>
      <c r="W54" s="1">
        <f>'B2'!U23</f>
        <v>2177</v>
      </c>
      <c r="X54" s="1">
        <f>'B2'!V23</f>
        <v>2269</v>
      </c>
      <c r="Y54" s="1">
        <f>'B2'!W23</f>
        <v>2250</v>
      </c>
      <c r="Z54" s="1">
        <f>'B2'!X23</f>
        <v>2304</v>
      </c>
      <c r="AA54" s="66">
        <f t="shared" si="24"/>
        <v>2223.8000000000002</v>
      </c>
      <c r="AB54" s="1">
        <f>'B2'!Y23</f>
        <v>2184</v>
      </c>
      <c r="AC54" s="1">
        <f>'B2'!Z23</f>
        <v>2303</v>
      </c>
      <c r="AD54" s="1">
        <f>'B2'!AA23</f>
        <v>2140</v>
      </c>
      <c r="AE54" s="1">
        <f>'B2'!AB23</f>
        <v>2046</v>
      </c>
      <c r="AF54" s="1">
        <f>'B2'!AC23</f>
        <v>2148</v>
      </c>
      <c r="AG54" s="66">
        <f t="shared" si="25"/>
        <v>2164.1999999999998</v>
      </c>
      <c r="AH54" s="1">
        <f>'B2'!AD23</f>
        <v>2215</v>
      </c>
      <c r="AI54" s="1">
        <f>'B2'!AE23</f>
        <v>2167</v>
      </c>
      <c r="AJ54" s="1">
        <f>'B2'!AF23</f>
        <v>2263</v>
      </c>
      <c r="AK54" s="1">
        <f>'B2'!AG23</f>
        <v>2286</v>
      </c>
      <c r="AL54" s="1">
        <f>'B2'!AH23</f>
        <v>2321</v>
      </c>
      <c r="AM54" s="1">
        <f>'B2'!AI23</f>
        <v>2068</v>
      </c>
      <c r="AN54" s="66">
        <f t="shared" si="28"/>
        <v>2220</v>
      </c>
    </row>
    <row r="55" spans="3:40" x14ac:dyDescent="0.3">
      <c r="C55" s="111">
        <v>70</v>
      </c>
      <c r="D55" s="1">
        <f>'B2'!E24</f>
        <v>2216</v>
      </c>
      <c r="E55" s="1">
        <f>'B2'!F24</f>
        <v>2120</v>
      </c>
      <c r="F55" s="1">
        <f>'B2'!G24</f>
        <v>2253</v>
      </c>
      <c r="G55" s="1">
        <f>'B2'!H24</f>
        <v>2125</v>
      </c>
      <c r="H55" s="1">
        <f>'B2'!I24</f>
        <v>2187</v>
      </c>
      <c r="I55" s="66">
        <f t="shared" si="26"/>
        <v>2180.1999999999998</v>
      </c>
      <c r="J55" s="1">
        <f>'B2'!J24</f>
        <v>2216</v>
      </c>
      <c r="K55" s="1">
        <f>'B2'!K24</f>
        <v>2184</v>
      </c>
      <c r="L55" s="1">
        <f>'B2'!L24</f>
        <v>2191</v>
      </c>
      <c r="M55" s="1">
        <f>'B2'!M24</f>
        <v>2156</v>
      </c>
      <c r="N55" s="1">
        <f>'B2'!N24</f>
        <v>2272</v>
      </c>
      <c r="O55" s="66">
        <f t="shared" si="27"/>
        <v>2203.8000000000002</v>
      </c>
      <c r="P55" s="1">
        <f>'B2'!O24</f>
        <v>2325</v>
      </c>
      <c r="Q55" s="1">
        <f>'B2'!P24</f>
        <v>2272</v>
      </c>
      <c r="R55" s="1">
        <f>'B2'!Q24</f>
        <v>2321</v>
      </c>
      <c r="S55" s="1">
        <f>'B2'!R24</f>
        <v>2193</v>
      </c>
      <c r="T55" s="1">
        <f>'B2'!S24</f>
        <v>2144</v>
      </c>
      <c r="U55" s="66">
        <f t="shared" si="23"/>
        <v>2251</v>
      </c>
      <c r="V55" s="1">
        <f>'B2'!T24</f>
        <v>2180</v>
      </c>
      <c r="W55" s="1">
        <f>'B2'!U24</f>
        <v>2253</v>
      </c>
      <c r="X55" s="1">
        <f>'B2'!V24</f>
        <v>2341</v>
      </c>
      <c r="Y55" s="1">
        <f>'B2'!W24</f>
        <v>2315</v>
      </c>
      <c r="Z55" s="1">
        <f>'B2'!X24</f>
        <v>2372</v>
      </c>
      <c r="AA55" s="66">
        <f t="shared" si="24"/>
        <v>2292.1999999999998</v>
      </c>
      <c r="AB55" s="1">
        <f>'B2'!Y24</f>
        <v>2239</v>
      </c>
      <c r="AC55" s="1">
        <f>'B2'!Z24</f>
        <v>2383</v>
      </c>
      <c r="AD55" s="1">
        <f>'B2'!AA24</f>
        <v>2198</v>
      </c>
      <c r="AE55" s="1">
        <f>'B2'!AB24</f>
        <v>2110</v>
      </c>
      <c r="AF55" s="1">
        <f>'B2'!AC24</f>
        <v>2217</v>
      </c>
      <c r="AG55" s="66">
        <f t="shared" si="25"/>
        <v>2229.4</v>
      </c>
      <c r="AH55" s="1">
        <f>'B2'!AD24</f>
        <v>2273</v>
      </c>
      <c r="AI55" s="1">
        <f>'B2'!AE24</f>
        <v>2220</v>
      </c>
      <c r="AJ55" s="1">
        <f>'B2'!AF24</f>
        <v>2342</v>
      </c>
      <c r="AK55" s="1">
        <f>'B2'!AG24</f>
        <v>2343</v>
      </c>
      <c r="AL55" s="1">
        <f>'B2'!AH24</f>
        <v>2386</v>
      </c>
      <c r="AM55" s="1">
        <f>'B2'!AI24</f>
        <v>2116</v>
      </c>
      <c r="AN55" s="66">
        <f t="shared" si="28"/>
        <v>2280</v>
      </c>
    </row>
    <row r="56" spans="3:40" x14ac:dyDescent="0.3">
      <c r="C56" s="111">
        <v>75</v>
      </c>
      <c r="D56" s="1">
        <f>'B2'!E25</f>
        <v>2304</v>
      </c>
      <c r="E56" s="1">
        <f>'B2'!F25</f>
        <v>2190</v>
      </c>
      <c r="F56" s="1">
        <f>'B2'!G25</f>
        <v>2334</v>
      </c>
      <c r="G56" s="1">
        <f>'B2'!H25</f>
        <v>2192</v>
      </c>
      <c r="H56" s="1">
        <f>'B2'!I25</f>
        <v>2269</v>
      </c>
      <c r="I56" s="66">
        <f t="shared" si="26"/>
        <v>2257.8000000000002</v>
      </c>
      <c r="J56" s="1">
        <f>'B2'!J25</f>
        <v>2291</v>
      </c>
      <c r="K56" s="1">
        <f>'B2'!K25</f>
        <v>2271</v>
      </c>
      <c r="L56" s="1">
        <f>'B2'!L25</f>
        <v>2270</v>
      </c>
      <c r="M56" s="1">
        <f>'B2'!M25</f>
        <v>2234</v>
      </c>
      <c r="N56" s="1">
        <f>'B2'!N25</f>
        <v>2348</v>
      </c>
      <c r="O56" s="66">
        <f t="shared" si="27"/>
        <v>2282.8000000000002</v>
      </c>
      <c r="P56" s="1">
        <f>'B2'!O25</f>
        <v>2409</v>
      </c>
      <c r="Q56" s="1">
        <f>'B2'!P25</f>
        <v>2346</v>
      </c>
      <c r="R56" s="1">
        <f>'B2'!Q25</f>
        <v>2403</v>
      </c>
      <c r="S56" s="1">
        <f>'B2'!R25</f>
        <v>2261</v>
      </c>
      <c r="T56" s="1">
        <f>'B2'!S25</f>
        <v>2213</v>
      </c>
      <c r="U56" s="66">
        <f t="shared" si="23"/>
        <v>2326.4</v>
      </c>
      <c r="V56" s="1">
        <f>'B2'!T25</f>
        <v>2252</v>
      </c>
      <c r="W56" s="1">
        <f>'B2'!U25</f>
        <v>2329</v>
      </c>
      <c r="X56" s="1">
        <f>'B2'!V25</f>
        <v>2409</v>
      </c>
      <c r="Y56" s="1">
        <f>'B2'!W25</f>
        <v>2389</v>
      </c>
      <c r="Z56" s="1">
        <f>'B2'!X25</f>
        <v>2444</v>
      </c>
      <c r="AA56" s="66">
        <f t="shared" si="24"/>
        <v>2364.6</v>
      </c>
      <c r="AB56" s="1">
        <f>'B2'!Y25</f>
        <v>2311</v>
      </c>
      <c r="AC56" s="1">
        <f>'B2'!Z25</f>
        <v>2468</v>
      </c>
      <c r="AD56" s="1">
        <f>'B2'!AA25</f>
        <v>2268</v>
      </c>
      <c r="AE56" s="1">
        <f>'B2'!AB25</f>
        <v>2181</v>
      </c>
      <c r="AF56" s="1">
        <f>'B2'!AC25</f>
        <v>2294</v>
      </c>
      <c r="AG56" s="66">
        <f t="shared" si="25"/>
        <v>2304.4</v>
      </c>
      <c r="AH56" s="1">
        <f>'B2'!AD25</f>
        <v>2340</v>
      </c>
      <c r="AI56" s="1">
        <f>'B2'!AE25</f>
        <v>2294</v>
      </c>
      <c r="AJ56" s="1">
        <f>'B2'!AF25</f>
        <v>2405</v>
      </c>
      <c r="AK56" s="1">
        <f>'B2'!AG25</f>
        <v>2416</v>
      </c>
      <c r="AL56" s="1">
        <f>'B2'!AH25</f>
        <v>2452</v>
      </c>
      <c r="AM56" s="1">
        <f>'B2'!AI25</f>
        <v>2174</v>
      </c>
      <c r="AN56" s="66">
        <f t="shared" si="28"/>
        <v>2346.8333333333335</v>
      </c>
    </row>
    <row r="57" spans="3:40" x14ac:dyDescent="0.3">
      <c r="C57" s="111">
        <v>80</v>
      </c>
      <c r="D57" s="1">
        <f>'B2'!E26</f>
        <v>2396</v>
      </c>
      <c r="E57" s="1">
        <f>'B2'!F26</f>
        <v>2270</v>
      </c>
      <c r="F57" s="1">
        <f>'B2'!G26</f>
        <v>2421</v>
      </c>
      <c r="G57" s="1">
        <f>'B2'!H26</f>
        <v>2279</v>
      </c>
      <c r="H57" s="1">
        <f>'B2'!I26</f>
        <v>2380</v>
      </c>
      <c r="I57" s="66">
        <f t="shared" si="26"/>
        <v>2349.1999999999998</v>
      </c>
      <c r="J57" s="1">
        <f>'B2'!J26</f>
        <v>2410</v>
      </c>
      <c r="K57" s="1">
        <f>'B2'!K26</f>
        <v>2384</v>
      </c>
      <c r="L57" s="1">
        <f>'B2'!L26</f>
        <v>2398</v>
      </c>
      <c r="M57" s="1">
        <f>'B2'!M26</f>
        <v>2310</v>
      </c>
      <c r="N57" s="1">
        <f>'B2'!N26</f>
        <v>2436</v>
      </c>
      <c r="O57" s="66">
        <f t="shared" si="27"/>
        <v>2387.6</v>
      </c>
      <c r="P57" s="1">
        <f>'B2'!O26</f>
        <v>2508</v>
      </c>
      <c r="Q57" s="1">
        <f>'B2'!P26</f>
        <v>2430</v>
      </c>
      <c r="R57" s="1">
        <f>'B2'!Q26</f>
        <v>2488</v>
      </c>
      <c r="S57" s="1">
        <f>'B2'!R26</f>
        <v>2341</v>
      </c>
      <c r="T57" s="1">
        <f>'B2'!S26</f>
        <v>2295</v>
      </c>
      <c r="U57" s="66">
        <f t="shared" si="23"/>
        <v>2412.4</v>
      </c>
      <c r="V57" s="1">
        <f>'B2'!T26</f>
        <v>2346</v>
      </c>
      <c r="W57" s="1">
        <f>'B2'!U26</f>
        <v>2435</v>
      </c>
      <c r="X57" s="1">
        <f>'B2'!V26</f>
        <v>2498</v>
      </c>
      <c r="Y57" s="1">
        <f>'B2'!W26</f>
        <v>2474</v>
      </c>
      <c r="Z57" s="1">
        <f>'B2'!X26</f>
        <v>2544</v>
      </c>
      <c r="AA57" s="66">
        <f t="shared" si="24"/>
        <v>2459.4</v>
      </c>
      <c r="AB57" s="1">
        <f>'B2'!Y26</f>
        <v>2389</v>
      </c>
      <c r="AC57" s="1">
        <f>'B2'!Z26</f>
        <v>2560</v>
      </c>
      <c r="AD57" s="1">
        <f>'B2'!AA26</f>
        <v>2337</v>
      </c>
      <c r="AE57" s="1">
        <f>'B2'!AB26</f>
        <v>2252</v>
      </c>
      <c r="AF57" s="1">
        <f>'B2'!AC26</f>
        <v>2374</v>
      </c>
      <c r="AG57" s="66">
        <f t="shared" si="25"/>
        <v>2382.4</v>
      </c>
      <c r="AH57" s="1">
        <f>'B2'!AD26</f>
        <v>2419</v>
      </c>
      <c r="AI57" s="1">
        <f>'B2'!AE26</f>
        <v>2369</v>
      </c>
      <c r="AJ57" s="1">
        <f>'B2'!AF26</f>
        <v>2488</v>
      </c>
      <c r="AK57" s="1">
        <f>'B2'!AG26</f>
        <v>2503</v>
      </c>
      <c r="AL57" s="1">
        <f>'B2'!AH26</f>
        <v>2538</v>
      </c>
      <c r="AM57" s="1">
        <f>'B2'!AI26</f>
        <v>2231</v>
      </c>
      <c r="AN57" s="66">
        <f t="shared" si="28"/>
        <v>2424.6666666666665</v>
      </c>
    </row>
    <row r="58" spans="3:40" x14ac:dyDescent="0.3">
      <c r="C58" s="111">
        <v>85</v>
      </c>
      <c r="D58" s="1">
        <f>'B2'!E27</f>
        <v>2530</v>
      </c>
      <c r="E58" s="1">
        <f>'B2'!F27</f>
        <v>2391</v>
      </c>
      <c r="F58" s="1">
        <f>'B2'!G27</f>
        <v>2561</v>
      </c>
      <c r="G58" s="1">
        <f>'B2'!H27</f>
        <v>2399</v>
      </c>
      <c r="H58" s="1">
        <f>'B2'!I27</f>
        <v>2517</v>
      </c>
      <c r="I58" s="66">
        <f t="shared" si="26"/>
        <v>2479.6</v>
      </c>
      <c r="J58" s="1">
        <f>'B2'!J27</f>
        <v>2576</v>
      </c>
      <c r="K58" s="1">
        <f>'B2'!K27</f>
        <v>2557</v>
      </c>
      <c r="L58" s="1">
        <f>'B2'!L27</f>
        <v>2595</v>
      </c>
      <c r="M58" s="1">
        <f>'B2'!M27</f>
        <v>2437</v>
      </c>
      <c r="N58" s="1">
        <f>'B2'!N27</f>
        <v>2575</v>
      </c>
      <c r="O58" s="66">
        <f t="shared" si="27"/>
        <v>2548</v>
      </c>
      <c r="P58" s="1">
        <f>'B2'!O27</f>
        <v>2643</v>
      </c>
      <c r="Q58" s="1">
        <f>'B2'!P27</f>
        <v>2528</v>
      </c>
      <c r="R58" s="1">
        <f>'B2'!Q27</f>
        <v>2629</v>
      </c>
      <c r="S58" s="1">
        <f>'B2'!R27</f>
        <v>2463</v>
      </c>
      <c r="T58" s="1">
        <f>'B2'!S27</f>
        <v>2440</v>
      </c>
      <c r="U58" s="66">
        <f t="shared" si="23"/>
        <v>2540.6</v>
      </c>
      <c r="V58" s="1">
        <f>'B2'!T27</f>
        <v>2510</v>
      </c>
      <c r="W58" s="1">
        <f>'B2'!U27</f>
        <v>2610</v>
      </c>
      <c r="X58" s="1">
        <f>'B2'!V27</f>
        <v>2610</v>
      </c>
      <c r="Y58" s="1">
        <f>'B2'!W27</f>
        <v>2572</v>
      </c>
      <c r="Z58" s="1">
        <f>'B2'!X27</f>
        <v>2645</v>
      </c>
      <c r="AA58" s="66">
        <f t="shared" si="24"/>
        <v>2589.4</v>
      </c>
      <c r="AB58" s="1">
        <f>'B2'!Y27</f>
        <v>2470</v>
      </c>
      <c r="AC58" s="1">
        <f>'B2'!Z27</f>
        <v>2670</v>
      </c>
      <c r="AD58" s="1">
        <f>'B2'!AA27</f>
        <v>2427</v>
      </c>
      <c r="AE58" s="1">
        <f>'B2'!AB27</f>
        <v>2366</v>
      </c>
      <c r="AF58" s="1">
        <f>'B2'!AC27</f>
        <v>2503</v>
      </c>
      <c r="AG58" s="66">
        <f t="shared" si="25"/>
        <v>2487.1999999999998</v>
      </c>
      <c r="AH58" s="1">
        <f>'B2'!AD27</f>
        <v>2538</v>
      </c>
      <c r="AI58" s="1">
        <f>'B2'!AE27</f>
        <v>2484</v>
      </c>
      <c r="AJ58" s="1">
        <f>'B2'!AF27</f>
        <v>2581</v>
      </c>
      <c r="AK58" s="1">
        <f>'B2'!AG27</f>
        <v>2630</v>
      </c>
      <c r="AL58" s="1">
        <f>'B2'!AH27</f>
        <v>2631</v>
      </c>
      <c r="AM58" s="1">
        <f>'B2'!AI27</f>
        <v>2299</v>
      </c>
      <c r="AN58" s="66">
        <f t="shared" si="28"/>
        <v>2527.1666666666665</v>
      </c>
    </row>
    <row r="59" spans="3:40" x14ac:dyDescent="0.3">
      <c r="C59" s="111">
        <v>90</v>
      </c>
      <c r="D59" s="1">
        <f>'B2'!E28</f>
        <v>2788</v>
      </c>
      <c r="E59" s="1">
        <f>'B2'!F28</f>
        <v>2583</v>
      </c>
      <c r="F59" s="1">
        <f>'B2'!G28</f>
        <v>2806</v>
      </c>
      <c r="G59" s="1">
        <f>'B2'!H28</f>
        <v>2714</v>
      </c>
      <c r="H59" s="1">
        <f>'B2'!I28</f>
        <v>2862</v>
      </c>
      <c r="I59" s="66">
        <f t="shared" si="26"/>
        <v>2750.6</v>
      </c>
      <c r="J59" s="1">
        <f>'B2'!J28</f>
        <v>2946</v>
      </c>
      <c r="K59" s="1">
        <f>'B2'!K28</f>
        <v>2955</v>
      </c>
      <c r="L59" s="1">
        <f>'B2'!L28</f>
        <v>2980</v>
      </c>
      <c r="M59" s="1">
        <f>'B2'!M28</f>
        <v>2669</v>
      </c>
      <c r="N59" s="1">
        <f>'B2'!N28</f>
        <v>2871</v>
      </c>
      <c r="O59" s="66">
        <f t="shared" si="27"/>
        <v>2884.2</v>
      </c>
      <c r="P59" s="1">
        <f>'B2'!O28</f>
        <v>2991</v>
      </c>
      <c r="Q59" s="1">
        <f>'B2'!P28</f>
        <v>2741</v>
      </c>
      <c r="R59" s="1">
        <f>'B2'!Q28</f>
        <v>3030</v>
      </c>
      <c r="S59" s="1">
        <f>'B2'!R28</f>
        <v>2747</v>
      </c>
      <c r="T59" s="1">
        <f>'B2'!S28</f>
        <v>2746</v>
      </c>
      <c r="U59" s="66">
        <f t="shared" si="23"/>
        <v>2851</v>
      </c>
      <c r="V59" s="1">
        <f>'B2'!T28</f>
        <v>2825</v>
      </c>
      <c r="W59" s="1">
        <f>'B2'!U28</f>
        <v>2972</v>
      </c>
      <c r="X59" s="1">
        <f>'B2'!V28</f>
        <v>2785</v>
      </c>
      <c r="Y59" s="1">
        <f>'B2'!W28</f>
        <v>2720</v>
      </c>
      <c r="Z59" s="1">
        <f>'B2'!X28</f>
        <v>2902</v>
      </c>
      <c r="AA59" s="66">
        <f t="shared" si="24"/>
        <v>2840.8</v>
      </c>
      <c r="AB59" s="1">
        <f>'B2'!Y28</f>
        <v>2639</v>
      </c>
      <c r="AC59" s="1">
        <f>'B2'!Z28</f>
        <v>2912</v>
      </c>
      <c r="AD59" s="1">
        <f>'B2'!AA28</f>
        <v>2591</v>
      </c>
      <c r="AE59" s="1">
        <f>'B2'!AB28</f>
        <v>2556</v>
      </c>
      <c r="AF59" s="1">
        <f>'B2'!AC28</f>
        <v>2796</v>
      </c>
      <c r="AG59" s="66">
        <f t="shared" si="25"/>
        <v>2698.8</v>
      </c>
      <c r="AH59" s="1">
        <f>'B2'!AD28</f>
        <v>2883</v>
      </c>
      <c r="AI59" s="1">
        <f>'B2'!AE28</f>
        <v>2805</v>
      </c>
      <c r="AJ59" s="1">
        <f>'B2'!AF28</f>
        <v>2758</v>
      </c>
      <c r="AK59" s="1">
        <f>'B2'!AG28</f>
        <v>2969</v>
      </c>
      <c r="AL59" s="1">
        <f>'B2'!AH28</f>
        <v>2788</v>
      </c>
      <c r="AM59" s="1">
        <f>'B2'!AI28</f>
        <v>2451</v>
      </c>
      <c r="AN59" s="66">
        <f t="shared" si="28"/>
        <v>2775.6666666666665</v>
      </c>
    </row>
    <row r="60" spans="3:40" x14ac:dyDescent="0.3">
      <c r="C60" s="111">
        <v>95</v>
      </c>
      <c r="D60" s="1">
        <f>'B2'!E29</f>
        <v>3429</v>
      </c>
      <c r="E60" s="1">
        <f>'B2'!F29</f>
        <v>3199</v>
      </c>
      <c r="F60" s="1">
        <f>'B2'!G29</f>
        <v>3475</v>
      </c>
      <c r="G60" s="1">
        <f>'B2'!H29</f>
        <v>3414</v>
      </c>
      <c r="H60" s="1">
        <f>'B2'!I29</f>
        <v>3498</v>
      </c>
      <c r="I60" s="66">
        <f t="shared" si="26"/>
        <v>3403</v>
      </c>
      <c r="J60" s="1">
        <f>'B2'!J29</f>
        <v>3689</v>
      </c>
      <c r="K60" s="1">
        <f>'B2'!K29</f>
        <v>3738</v>
      </c>
      <c r="L60" s="1">
        <f>'B2'!L29</f>
        <v>3706</v>
      </c>
      <c r="M60" s="1">
        <f>'B2'!M29</f>
        <v>3236</v>
      </c>
      <c r="N60" s="1">
        <f>'B2'!N29</f>
        <v>3655</v>
      </c>
      <c r="O60" s="66">
        <f t="shared" si="27"/>
        <v>3604.8</v>
      </c>
      <c r="P60" s="1">
        <f>'B2'!O29</f>
        <v>3866</v>
      </c>
      <c r="Q60" s="1">
        <f>'B2'!P29</f>
        <v>3427</v>
      </c>
      <c r="R60" s="1">
        <f>'B2'!Q29</f>
        <v>3831</v>
      </c>
      <c r="S60" s="1">
        <f>'B2'!R29</f>
        <v>3438</v>
      </c>
      <c r="T60" s="1">
        <f>'B2'!S29</f>
        <v>3368</v>
      </c>
      <c r="U60" s="66">
        <f t="shared" si="23"/>
        <v>3586</v>
      </c>
      <c r="V60" s="1">
        <f>'B2'!T29</f>
        <v>3485</v>
      </c>
      <c r="W60" s="1">
        <f>'B2'!U29</f>
        <v>3722</v>
      </c>
      <c r="X60" s="1">
        <f>'B2'!V29</f>
        <v>3501</v>
      </c>
      <c r="Y60" s="1">
        <f>'B2'!W29</f>
        <v>3418</v>
      </c>
      <c r="Z60" s="1">
        <f>'B2'!X29</f>
        <v>3629</v>
      </c>
      <c r="AA60" s="66">
        <f t="shared" si="24"/>
        <v>3551</v>
      </c>
      <c r="AB60" s="1">
        <f>'B2'!Y29</f>
        <v>3256</v>
      </c>
      <c r="AC60" s="1">
        <f>'B2'!Z29</f>
        <v>3686</v>
      </c>
      <c r="AD60" s="1">
        <f>'B2'!AA29</f>
        <v>3158</v>
      </c>
      <c r="AE60" s="1">
        <f>'B2'!AB29</f>
        <v>3142</v>
      </c>
      <c r="AF60" s="1">
        <f>'B2'!AC29</f>
        <v>3356</v>
      </c>
      <c r="AG60" s="66">
        <f t="shared" si="25"/>
        <v>3319.6</v>
      </c>
      <c r="AH60" s="1">
        <f>'B2'!AD29</f>
        <v>3584</v>
      </c>
      <c r="AI60" s="1">
        <f>'B2'!AE29</f>
        <v>3457</v>
      </c>
      <c r="AJ60" s="1">
        <f>'B2'!AF29</f>
        <v>3384</v>
      </c>
      <c r="AK60" s="1">
        <f>'B2'!AG29</f>
        <v>3772</v>
      </c>
      <c r="AL60" s="1">
        <f>'B2'!AH29</f>
        <v>3362</v>
      </c>
      <c r="AM60" s="1">
        <f>'B2'!AI29</f>
        <v>2952</v>
      </c>
      <c r="AN60" s="66">
        <f t="shared" si="28"/>
        <v>3418.5</v>
      </c>
    </row>
    <row r="61" spans="3:40" ht="15.6" x14ac:dyDescent="0.3">
      <c r="C61" s="113" t="s">
        <v>37</v>
      </c>
      <c r="D61" s="114" t="str">
        <f>'B2'!E30</f>
        <v>07-19-20</v>
      </c>
      <c r="E61" s="114" t="str">
        <f>'B2'!F30</f>
        <v>08-02-19</v>
      </c>
      <c r="F61" s="114" t="str">
        <f>'B2'!G30</f>
        <v>07-01-19</v>
      </c>
      <c r="G61" s="114" t="str">
        <f>'B2'!H30</f>
        <v>08-10-22</v>
      </c>
      <c r="H61" s="114" t="str">
        <f>'B2'!I30</f>
        <v>07-06-21</v>
      </c>
      <c r="I61" s="113"/>
      <c r="J61" s="114" t="str">
        <f>'B2'!J30</f>
        <v>07-01-22</v>
      </c>
      <c r="K61" s="114" t="str">
        <f>'B2'!K30</f>
        <v>06-23-22</v>
      </c>
      <c r="L61" s="114" t="str">
        <f>'B2'!L30</f>
        <v>07-09-22</v>
      </c>
      <c r="M61" s="114" t="str">
        <f>'B2'!M30</f>
        <v>07-17-19</v>
      </c>
      <c r="N61" s="114" t="str">
        <f>'B2'!N30</f>
        <v>08-07-21</v>
      </c>
      <c r="O61" s="113"/>
      <c r="P61" s="114" t="str">
        <f>'B2'!O30</f>
        <v>07-02-22</v>
      </c>
      <c r="Q61" s="114" t="str">
        <f>'B2'!P30</f>
        <v>07-28-20</v>
      </c>
      <c r="R61" s="114" t="str">
        <f>'B2'!Q30</f>
        <v>07-10-22</v>
      </c>
      <c r="S61" s="114" t="str">
        <f>'B2'!R30</f>
        <v>08-11-22</v>
      </c>
      <c r="T61" s="114" t="str">
        <f>'B2'!S30</f>
        <v>08-02-22</v>
      </c>
      <c r="U61" s="113"/>
      <c r="V61" s="114" t="str">
        <f>'B2'!T30</f>
        <v>07-17-22</v>
      </c>
      <c r="W61" s="114" t="str">
        <f>'B2'!U30</f>
        <v>06-15-22</v>
      </c>
      <c r="X61" s="114" t="str">
        <f>'B2'!V30</f>
        <v>07-12-20</v>
      </c>
      <c r="Y61" s="114" t="str">
        <f>'B2'!W30</f>
        <v>07-10-19</v>
      </c>
      <c r="Z61" s="114" t="str">
        <f>'B2'!X30</f>
        <v>06-13-21</v>
      </c>
      <c r="AA61" s="113"/>
      <c r="AB61" s="114" t="str">
        <f>'B2'!Y30</f>
        <v>07-26-19</v>
      </c>
      <c r="AC61" s="114" t="str">
        <f>'B2'!Z30</f>
        <v>07-31-21</v>
      </c>
      <c r="AD61" s="114" t="str">
        <f>'B2'!AA30</f>
        <v>08-11-19</v>
      </c>
      <c r="AE61" s="114" t="str">
        <f>'B2'!AB30</f>
        <v>08-04-20</v>
      </c>
      <c r="AF61" s="114" t="str">
        <f>'B2'!AC30</f>
        <v>06-20-21</v>
      </c>
      <c r="AG61" s="113"/>
      <c r="AH61" s="114" t="str">
        <f>'B2'!AD30</f>
        <v>07-18-22</v>
      </c>
      <c r="AI61" s="114" t="str">
        <f>'B2'!AE30</f>
        <v>07-26-22</v>
      </c>
      <c r="AJ61" s="114" t="str">
        <f>'B2'!AF30</f>
        <v>06-26-20</v>
      </c>
      <c r="AK61" s="114" t="str">
        <f>'B2'!AG30</f>
        <v>06-16-22</v>
      </c>
      <c r="AL61" s="114" t="str">
        <f>'B2'!AH30</f>
        <v>06-24-19</v>
      </c>
      <c r="AM61" s="114" t="str">
        <f>'B2'!AI30</f>
        <v>07-15-21</v>
      </c>
      <c r="AN61" s="113"/>
    </row>
    <row r="62" spans="3:40" x14ac:dyDescent="0.3">
      <c r="C62" s="111">
        <v>1</v>
      </c>
      <c r="D62" s="1">
        <f>'B2'!E31</f>
        <v>408</v>
      </c>
      <c r="E62" s="1">
        <f>'B2'!F31</f>
        <v>398</v>
      </c>
      <c r="F62" s="1">
        <f>'B2'!G31</f>
        <v>427</v>
      </c>
      <c r="G62" s="1">
        <f>'B2'!H31</f>
        <v>384</v>
      </c>
      <c r="H62" s="1">
        <f>'B2'!I31</f>
        <v>421</v>
      </c>
      <c r="I62" s="66">
        <f>AVERAGE(D62:H62)</f>
        <v>407.6</v>
      </c>
      <c r="J62" s="1">
        <f>'B2'!J31</f>
        <v>421</v>
      </c>
      <c r="K62" s="1">
        <f>'B2'!K31</f>
        <v>402</v>
      </c>
      <c r="L62" s="1">
        <f>'B2'!L31</f>
        <v>377</v>
      </c>
      <c r="M62" s="1">
        <f>'B2'!M31</f>
        <v>445</v>
      </c>
      <c r="N62" s="1">
        <f>'B2'!N31</f>
        <v>408</v>
      </c>
      <c r="O62" s="66">
        <f t="shared" ref="O62:O82" si="29">AVERAGE(J62:N62)</f>
        <v>410.6</v>
      </c>
      <c r="P62" s="1">
        <f>'B2'!O31</f>
        <v>419</v>
      </c>
      <c r="Q62" s="1">
        <f>'B2'!P31</f>
        <v>454</v>
      </c>
      <c r="R62" s="1">
        <f>'B2'!Q31</f>
        <v>385</v>
      </c>
      <c r="S62" s="1">
        <f>'B2'!R31</f>
        <v>404</v>
      </c>
      <c r="T62" s="1">
        <f>'B2'!S31</f>
        <v>392</v>
      </c>
      <c r="U62" s="66">
        <f>AVERAGE(P62:T62)</f>
        <v>410.8</v>
      </c>
      <c r="V62" s="1">
        <f>'B2'!T31</f>
        <v>377</v>
      </c>
      <c r="W62" s="1">
        <f>'B2'!U31</f>
        <v>437</v>
      </c>
      <c r="X62" s="1">
        <f>'B2'!V31</f>
        <v>454</v>
      </c>
      <c r="Y62" s="1">
        <f>'B2'!W31</f>
        <v>462</v>
      </c>
      <c r="Z62" s="1">
        <f>'B2'!X31</f>
        <v>466</v>
      </c>
      <c r="AA62" s="66">
        <f t="shared" ref="AA62:AA82" si="30">AVERAGE(V62:Z62)</f>
        <v>439.2</v>
      </c>
      <c r="AB62" s="1">
        <f>'B2'!Y31</f>
        <v>461</v>
      </c>
      <c r="AC62" s="1">
        <f>'B2'!Z31</f>
        <v>440</v>
      </c>
      <c r="AD62" s="1">
        <f>'B2'!AA31</f>
        <v>427</v>
      </c>
      <c r="AE62" s="1">
        <f>'B2'!AB31</f>
        <v>438</v>
      </c>
      <c r="AF62" s="1">
        <f>'B2'!AC31</f>
        <v>410</v>
      </c>
      <c r="AG62" s="66">
        <f>AVERAGE(AB62:AF62)</f>
        <v>435.2</v>
      </c>
      <c r="AH62" s="1">
        <f>'B2'!AD31</f>
        <v>447</v>
      </c>
      <c r="AI62" s="1">
        <f>'B2'!AE31</f>
        <v>360</v>
      </c>
      <c r="AJ62" s="1">
        <f>'B2'!AF31</f>
        <v>491</v>
      </c>
      <c r="AK62" s="1">
        <f>'B2'!AG31</f>
        <v>452</v>
      </c>
      <c r="AL62" s="1">
        <f>'B2'!AH31</f>
        <v>545</v>
      </c>
      <c r="AM62" s="1">
        <f>'B2'!AI31</f>
        <v>465</v>
      </c>
      <c r="AN62" s="66">
        <f>AVERAGE(AH62:AM62)</f>
        <v>460</v>
      </c>
    </row>
    <row r="63" spans="3:40" x14ac:dyDescent="0.3">
      <c r="C63" s="111">
        <v>3</v>
      </c>
      <c r="D63" s="1">
        <f>'B2'!E32</f>
        <v>479</v>
      </c>
      <c r="E63" s="1">
        <f>'B2'!F32</f>
        <v>472</v>
      </c>
      <c r="F63" s="1">
        <f>'B2'!G32</f>
        <v>498</v>
      </c>
      <c r="G63" s="1">
        <f>'B2'!H32</f>
        <v>465</v>
      </c>
      <c r="H63" s="1">
        <f>'B2'!I32</f>
        <v>497</v>
      </c>
      <c r="I63" s="66">
        <f t="shared" ref="I63:I82" si="31">AVERAGE(D63:H63)</f>
        <v>482.2</v>
      </c>
      <c r="J63" s="1">
        <f>'B2'!J32</f>
        <v>506</v>
      </c>
      <c r="K63" s="1">
        <f>'B2'!K32</f>
        <v>478</v>
      </c>
      <c r="L63" s="1">
        <f>'B2'!L32</f>
        <v>466</v>
      </c>
      <c r="M63" s="1">
        <f>'B2'!M32</f>
        <v>527</v>
      </c>
      <c r="N63" s="1">
        <f>'B2'!N32</f>
        <v>485</v>
      </c>
      <c r="O63" s="66">
        <f t="shared" si="29"/>
        <v>492.4</v>
      </c>
      <c r="P63" s="1">
        <f>'B2'!O32</f>
        <v>501</v>
      </c>
      <c r="Q63" s="1">
        <f>'B2'!P32</f>
        <v>535</v>
      </c>
      <c r="R63" s="1">
        <f>'B2'!Q32</f>
        <v>495</v>
      </c>
      <c r="S63" s="1">
        <f>'B2'!R32</f>
        <v>483</v>
      </c>
      <c r="T63" s="1">
        <f>'B2'!S32</f>
        <v>467</v>
      </c>
      <c r="U63" s="66">
        <f t="shared" ref="U63:U82" si="32">AVERAGE(P63:T63)</f>
        <v>496.2</v>
      </c>
      <c r="V63" s="1">
        <f>'B2'!T32</f>
        <v>462</v>
      </c>
      <c r="W63" s="1">
        <f>'B2'!U32</f>
        <v>519</v>
      </c>
      <c r="X63" s="1">
        <f>'B2'!V32</f>
        <v>529</v>
      </c>
      <c r="Y63" s="1">
        <f>'B2'!W32</f>
        <v>538</v>
      </c>
      <c r="Z63" s="1">
        <f>'B2'!X32</f>
        <v>544</v>
      </c>
      <c r="AA63" s="66">
        <f t="shared" si="30"/>
        <v>518.4</v>
      </c>
      <c r="AB63" s="1">
        <f>'B2'!Y32</f>
        <v>519</v>
      </c>
      <c r="AC63" s="1">
        <f>'B2'!Z32</f>
        <v>526</v>
      </c>
      <c r="AD63" s="1">
        <f>'B2'!AA32</f>
        <v>490</v>
      </c>
      <c r="AE63" s="1">
        <f>'B2'!AB32</f>
        <v>509</v>
      </c>
      <c r="AF63" s="1">
        <f>'B2'!AC32</f>
        <v>501</v>
      </c>
      <c r="AG63" s="66">
        <f t="shared" ref="AG63:AG82" si="33">AVERAGE(AB63:AF63)</f>
        <v>509</v>
      </c>
      <c r="AH63" s="1">
        <f>'B2'!AD32</f>
        <v>521</v>
      </c>
      <c r="AI63" s="1">
        <f>'B2'!AE32</f>
        <v>462</v>
      </c>
      <c r="AJ63" s="1">
        <f>'B2'!AF32</f>
        <v>567</v>
      </c>
      <c r="AK63" s="1">
        <f>'B2'!AG32</f>
        <v>562</v>
      </c>
      <c r="AL63" s="1">
        <f>'B2'!AH32</f>
        <v>615</v>
      </c>
      <c r="AM63" s="1">
        <f>'B2'!AI32</f>
        <v>523</v>
      </c>
      <c r="AN63" s="66">
        <f t="shared" ref="AN63:AN82" si="34">AVERAGE(AH63:AM63)</f>
        <v>541.66666666666663</v>
      </c>
    </row>
    <row r="64" spans="3:40" x14ac:dyDescent="0.3">
      <c r="C64" s="111">
        <v>5</v>
      </c>
      <c r="D64" s="1">
        <f>'B2'!E33</f>
        <v>530</v>
      </c>
      <c r="E64" s="1">
        <f>'B2'!F33</f>
        <v>518</v>
      </c>
      <c r="F64" s="1">
        <f>'B2'!G33</f>
        <v>552</v>
      </c>
      <c r="G64" s="1">
        <f>'B2'!H33</f>
        <v>509</v>
      </c>
      <c r="H64" s="1">
        <f>'B2'!I33</f>
        <v>544</v>
      </c>
      <c r="I64" s="66">
        <f t="shared" si="31"/>
        <v>530.6</v>
      </c>
      <c r="J64" s="1">
        <f>'B2'!J33</f>
        <v>551</v>
      </c>
      <c r="K64" s="1">
        <f>'B2'!K33</f>
        <v>525</v>
      </c>
      <c r="L64" s="1">
        <f>'B2'!L33</f>
        <v>508</v>
      </c>
      <c r="M64" s="1">
        <f>'B2'!M33</f>
        <v>569</v>
      </c>
      <c r="N64" s="1">
        <f>'B2'!N33</f>
        <v>533</v>
      </c>
      <c r="O64" s="66">
        <f t="shared" si="29"/>
        <v>537.20000000000005</v>
      </c>
      <c r="P64" s="1">
        <f>'B2'!O33</f>
        <v>557</v>
      </c>
      <c r="Q64" s="1">
        <f>'B2'!P33</f>
        <v>577</v>
      </c>
      <c r="R64" s="1">
        <f>'B2'!Q33</f>
        <v>545</v>
      </c>
      <c r="S64" s="1">
        <f>'B2'!R33</f>
        <v>529</v>
      </c>
      <c r="T64" s="1">
        <f>'B2'!S33</f>
        <v>511</v>
      </c>
      <c r="U64" s="66">
        <f t="shared" si="32"/>
        <v>543.79999999999995</v>
      </c>
      <c r="V64" s="1">
        <f>'B2'!T33</f>
        <v>515</v>
      </c>
      <c r="W64" s="1">
        <f>'B2'!U33</f>
        <v>570</v>
      </c>
      <c r="X64" s="1">
        <f>'B2'!V33</f>
        <v>574</v>
      </c>
      <c r="Y64" s="1">
        <f>'B2'!W33</f>
        <v>581</v>
      </c>
      <c r="Z64" s="1">
        <f>'B2'!X33</f>
        <v>589</v>
      </c>
      <c r="AA64" s="66">
        <f t="shared" si="30"/>
        <v>565.79999999999995</v>
      </c>
      <c r="AB64" s="1">
        <f>'B2'!Y33</f>
        <v>564</v>
      </c>
      <c r="AC64" s="1">
        <f>'B2'!Z33</f>
        <v>573</v>
      </c>
      <c r="AD64" s="1">
        <f>'B2'!AA33</f>
        <v>537</v>
      </c>
      <c r="AE64" s="1">
        <f>'B2'!AB33</f>
        <v>552</v>
      </c>
      <c r="AF64" s="1">
        <f>'B2'!AC33</f>
        <v>538</v>
      </c>
      <c r="AG64" s="66">
        <f t="shared" si="33"/>
        <v>552.79999999999995</v>
      </c>
      <c r="AH64" s="1">
        <f>'B2'!AD33</f>
        <v>566</v>
      </c>
      <c r="AI64" s="1">
        <f>'B2'!AE33</f>
        <v>529</v>
      </c>
      <c r="AJ64" s="1">
        <f>'B2'!AF33</f>
        <v>620</v>
      </c>
      <c r="AK64" s="1">
        <f>'B2'!AG33</f>
        <v>606</v>
      </c>
      <c r="AL64" s="1">
        <f>'B2'!AH33</f>
        <v>665</v>
      </c>
      <c r="AM64" s="1">
        <f>'B2'!AI33</f>
        <v>552</v>
      </c>
      <c r="AN64" s="66">
        <f t="shared" si="34"/>
        <v>589.66666666666663</v>
      </c>
    </row>
    <row r="65" spans="3:40" x14ac:dyDescent="0.3">
      <c r="C65" s="111">
        <v>10</v>
      </c>
      <c r="D65" s="1">
        <f>'B2'!E34</f>
        <v>606</v>
      </c>
      <c r="E65" s="1">
        <f>'B2'!F34</f>
        <v>592</v>
      </c>
      <c r="F65" s="1">
        <f>'B2'!G34</f>
        <v>631</v>
      </c>
      <c r="G65" s="1">
        <f>'B2'!H34</f>
        <v>584</v>
      </c>
      <c r="H65" s="1">
        <f>'B2'!I34</f>
        <v>619</v>
      </c>
      <c r="I65" s="66">
        <f t="shared" si="31"/>
        <v>606.4</v>
      </c>
      <c r="J65" s="1">
        <f>'B2'!J34</f>
        <v>633</v>
      </c>
      <c r="K65" s="1">
        <f>'B2'!K34</f>
        <v>601</v>
      </c>
      <c r="L65" s="1">
        <f>'B2'!L34</f>
        <v>590</v>
      </c>
      <c r="M65" s="1">
        <f>'B2'!M34</f>
        <v>637</v>
      </c>
      <c r="N65" s="1">
        <f>'B2'!N34</f>
        <v>612</v>
      </c>
      <c r="O65" s="66">
        <f t="shared" si="29"/>
        <v>614.6</v>
      </c>
      <c r="P65" s="1">
        <f>'B2'!O34</f>
        <v>641</v>
      </c>
      <c r="Q65" s="1">
        <f>'B2'!P34</f>
        <v>666</v>
      </c>
      <c r="R65" s="1">
        <f>'B2'!Q34</f>
        <v>622</v>
      </c>
      <c r="S65" s="1">
        <f>'B2'!R34</f>
        <v>607</v>
      </c>
      <c r="T65" s="1">
        <f>'B2'!S34</f>
        <v>587</v>
      </c>
      <c r="U65" s="66">
        <f t="shared" si="32"/>
        <v>624.6</v>
      </c>
      <c r="V65" s="1">
        <f>'B2'!T34</f>
        <v>593</v>
      </c>
      <c r="W65" s="1">
        <f>'B2'!U34</f>
        <v>649</v>
      </c>
      <c r="X65" s="1">
        <f>'B2'!V34</f>
        <v>657</v>
      </c>
      <c r="Y65" s="1">
        <f>'B2'!W34</f>
        <v>665</v>
      </c>
      <c r="Z65" s="1">
        <f>'B2'!X34</f>
        <v>673</v>
      </c>
      <c r="AA65" s="66">
        <f t="shared" si="30"/>
        <v>647.4</v>
      </c>
      <c r="AB65" s="1">
        <f>'B2'!Y34</f>
        <v>637</v>
      </c>
      <c r="AC65" s="1">
        <f>'B2'!Z34</f>
        <v>653</v>
      </c>
      <c r="AD65" s="1">
        <f>'B2'!AA34</f>
        <v>611</v>
      </c>
      <c r="AE65" s="1">
        <f>'B2'!AB34</f>
        <v>620</v>
      </c>
      <c r="AF65" s="1">
        <f>'B2'!AC34</f>
        <v>613</v>
      </c>
      <c r="AG65" s="66">
        <f t="shared" si="33"/>
        <v>626.79999999999995</v>
      </c>
      <c r="AH65" s="1">
        <f>'B2'!AD34</f>
        <v>643</v>
      </c>
      <c r="AI65" s="1">
        <f>'B2'!AE34</f>
        <v>623</v>
      </c>
      <c r="AJ65" s="1">
        <f>'B2'!AF34</f>
        <v>711</v>
      </c>
      <c r="AK65" s="1">
        <f>'B2'!AG34</f>
        <v>693</v>
      </c>
      <c r="AL65" s="1">
        <f>'B2'!AH34</f>
        <v>748</v>
      </c>
      <c r="AM65" s="1">
        <f>'B2'!AI34</f>
        <v>611</v>
      </c>
      <c r="AN65" s="66">
        <f t="shared" si="34"/>
        <v>671.5</v>
      </c>
    </row>
    <row r="66" spans="3:40" x14ac:dyDescent="0.3">
      <c r="C66" s="111">
        <v>15</v>
      </c>
      <c r="D66" s="1">
        <f>'B2'!E35</f>
        <v>666</v>
      </c>
      <c r="E66" s="1">
        <f>'B2'!F35</f>
        <v>641</v>
      </c>
      <c r="F66" s="1">
        <f>'B2'!G35</f>
        <v>700</v>
      </c>
      <c r="G66" s="1">
        <f>'B2'!H35</f>
        <v>640</v>
      </c>
      <c r="H66" s="1">
        <f>'B2'!I35</f>
        <v>685</v>
      </c>
      <c r="I66" s="66">
        <f t="shared" si="31"/>
        <v>666.4</v>
      </c>
      <c r="J66" s="1">
        <f>'B2'!J35</f>
        <v>698</v>
      </c>
      <c r="K66" s="1">
        <f>'B2'!K35</f>
        <v>658</v>
      </c>
      <c r="L66" s="1">
        <f>'B2'!L35</f>
        <v>654</v>
      </c>
      <c r="M66" s="1">
        <f>'B2'!M35</f>
        <v>699</v>
      </c>
      <c r="N66" s="1">
        <f>'B2'!N35</f>
        <v>669</v>
      </c>
      <c r="O66" s="66">
        <f t="shared" si="29"/>
        <v>675.6</v>
      </c>
      <c r="P66" s="1">
        <f>'B2'!O35</f>
        <v>709</v>
      </c>
      <c r="Q66" s="1">
        <f>'B2'!P35</f>
        <v>726</v>
      </c>
      <c r="R66" s="1">
        <f>'B2'!Q35</f>
        <v>686</v>
      </c>
      <c r="S66" s="1">
        <f>'B2'!R35</f>
        <v>665</v>
      </c>
      <c r="T66" s="1">
        <f>'B2'!S35</f>
        <v>649</v>
      </c>
      <c r="U66" s="66">
        <f t="shared" si="32"/>
        <v>687</v>
      </c>
      <c r="V66" s="1">
        <f>'B2'!T35</f>
        <v>651</v>
      </c>
      <c r="W66" s="1">
        <f>'B2'!U35</f>
        <v>719</v>
      </c>
      <c r="X66" s="1">
        <f>'B2'!V35</f>
        <v>727</v>
      </c>
      <c r="Y66" s="1">
        <f>'B2'!W35</f>
        <v>728</v>
      </c>
      <c r="Z66" s="1">
        <f>'B2'!X35</f>
        <v>740</v>
      </c>
      <c r="AA66" s="66">
        <f t="shared" si="30"/>
        <v>713</v>
      </c>
      <c r="AB66" s="1">
        <f>'B2'!Y35</f>
        <v>688</v>
      </c>
      <c r="AC66" s="1">
        <f>'B2'!Z35</f>
        <v>717</v>
      </c>
      <c r="AD66" s="1">
        <f>'B2'!AA35</f>
        <v>670</v>
      </c>
      <c r="AE66" s="1">
        <f>'B2'!AB35</f>
        <v>679</v>
      </c>
      <c r="AF66" s="1">
        <f>'B2'!AC35</f>
        <v>675</v>
      </c>
      <c r="AG66" s="66">
        <f t="shared" si="33"/>
        <v>685.8</v>
      </c>
      <c r="AH66" s="1">
        <f>'B2'!AD35</f>
        <v>708</v>
      </c>
      <c r="AI66" s="1">
        <f>'B2'!AE35</f>
        <v>698</v>
      </c>
      <c r="AJ66" s="1">
        <f>'B2'!AF35</f>
        <v>768</v>
      </c>
      <c r="AK66" s="1">
        <f>'B2'!AG35</f>
        <v>762</v>
      </c>
      <c r="AL66" s="1">
        <f>'B2'!AH35</f>
        <v>812</v>
      </c>
      <c r="AM66" s="1">
        <f>'B2'!AI35</f>
        <v>660</v>
      </c>
      <c r="AN66" s="66">
        <f t="shared" si="34"/>
        <v>734.66666666666663</v>
      </c>
    </row>
    <row r="67" spans="3:40" x14ac:dyDescent="0.3">
      <c r="C67" s="111">
        <v>20</v>
      </c>
      <c r="D67" s="1">
        <f>'B2'!E36</f>
        <v>727</v>
      </c>
      <c r="E67" s="1">
        <f>'B2'!F36</f>
        <v>693</v>
      </c>
      <c r="F67" s="1">
        <f>'B2'!G36</f>
        <v>753</v>
      </c>
      <c r="G67" s="1">
        <f>'B2'!H36</f>
        <v>694</v>
      </c>
      <c r="H67" s="1">
        <f>'B2'!I36</f>
        <v>741</v>
      </c>
      <c r="I67" s="66">
        <f t="shared" si="31"/>
        <v>721.6</v>
      </c>
      <c r="J67" s="1">
        <f>'B2'!J36</f>
        <v>758</v>
      </c>
      <c r="K67" s="1">
        <f>'B2'!K36</f>
        <v>716</v>
      </c>
      <c r="L67" s="1">
        <f>'B2'!L36</f>
        <v>710</v>
      </c>
      <c r="M67" s="1">
        <f>'B2'!M36</f>
        <v>746</v>
      </c>
      <c r="N67" s="1">
        <f>'B2'!N36</f>
        <v>725</v>
      </c>
      <c r="O67" s="66">
        <f t="shared" si="29"/>
        <v>731</v>
      </c>
      <c r="P67" s="1">
        <f>'B2'!O36</f>
        <v>770</v>
      </c>
      <c r="Q67" s="1">
        <f>'B2'!P36</f>
        <v>776</v>
      </c>
      <c r="R67" s="1">
        <f>'B2'!Q36</f>
        <v>750</v>
      </c>
      <c r="S67" s="1">
        <f>'B2'!R36</f>
        <v>717</v>
      </c>
      <c r="T67" s="1">
        <f>'B2'!S36</f>
        <v>701</v>
      </c>
      <c r="U67" s="66">
        <f t="shared" si="32"/>
        <v>742.8</v>
      </c>
      <c r="V67" s="1">
        <f>'B2'!T36</f>
        <v>707</v>
      </c>
      <c r="W67" s="1">
        <f>'B2'!U36</f>
        <v>774</v>
      </c>
      <c r="X67" s="1">
        <f>'B2'!V36</f>
        <v>783</v>
      </c>
      <c r="Y67" s="1">
        <f>'B2'!W36</f>
        <v>783</v>
      </c>
      <c r="Z67" s="1">
        <f>'B2'!X36</f>
        <v>799</v>
      </c>
      <c r="AA67" s="66">
        <f t="shared" si="30"/>
        <v>769.2</v>
      </c>
      <c r="AB67" s="1">
        <f>'B2'!Y36</f>
        <v>740</v>
      </c>
      <c r="AC67" s="1">
        <f>'B2'!Z36</f>
        <v>773</v>
      </c>
      <c r="AD67" s="1">
        <f>'B2'!AA36</f>
        <v>721</v>
      </c>
      <c r="AE67" s="1">
        <f>'B2'!AB36</f>
        <v>726</v>
      </c>
      <c r="AF67" s="1">
        <f>'B2'!AC36</f>
        <v>731</v>
      </c>
      <c r="AG67" s="66">
        <f t="shared" si="33"/>
        <v>738.2</v>
      </c>
      <c r="AH67" s="1">
        <f>'B2'!AD36</f>
        <v>765</v>
      </c>
      <c r="AI67" s="1">
        <f>'B2'!AE36</f>
        <v>759</v>
      </c>
      <c r="AJ67" s="1">
        <f>'B2'!AF36</f>
        <v>814</v>
      </c>
      <c r="AK67" s="1">
        <f>'B2'!AG36</f>
        <v>821</v>
      </c>
      <c r="AL67" s="1">
        <f>'B2'!AH36</f>
        <v>862</v>
      </c>
      <c r="AM67" s="1">
        <f>'B2'!AI36</f>
        <v>704</v>
      </c>
      <c r="AN67" s="66">
        <f t="shared" si="34"/>
        <v>787.5</v>
      </c>
    </row>
    <row r="68" spans="3:40" x14ac:dyDescent="0.3">
      <c r="C68" s="111">
        <v>25</v>
      </c>
      <c r="D68" s="1">
        <f>'B2'!E37</f>
        <v>784</v>
      </c>
      <c r="E68" s="1">
        <f>'B2'!F37</f>
        <v>743</v>
      </c>
      <c r="F68" s="1">
        <f>'B2'!G37</f>
        <v>808</v>
      </c>
      <c r="G68" s="1">
        <f>'B2'!H37</f>
        <v>757</v>
      </c>
      <c r="H68" s="1">
        <f>'B2'!I37</f>
        <v>796</v>
      </c>
      <c r="I68" s="66">
        <f>AVERAGE(D68:H68)</f>
        <v>777.6</v>
      </c>
      <c r="J68" s="1">
        <f>'B2'!J37</f>
        <v>821</v>
      </c>
      <c r="K68" s="1">
        <f>'B2'!K37</f>
        <v>781</v>
      </c>
      <c r="L68" s="1">
        <f>'B2'!L37</f>
        <v>770</v>
      </c>
      <c r="M68" s="1">
        <f>'B2'!M37</f>
        <v>801</v>
      </c>
      <c r="N68" s="1">
        <f>'B2'!N37</f>
        <v>781</v>
      </c>
      <c r="O68" s="66">
        <f t="shared" si="29"/>
        <v>790.8</v>
      </c>
      <c r="P68" s="1">
        <f>'B2'!O37</f>
        <v>836</v>
      </c>
      <c r="Q68" s="1">
        <f>'B2'!P37</f>
        <v>831</v>
      </c>
      <c r="R68" s="1">
        <f>'B2'!Q37</f>
        <v>823</v>
      </c>
      <c r="S68" s="1">
        <f>'B2'!R37</f>
        <v>778</v>
      </c>
      <c r="T68" s="1">
        <f>'B2'!S37</f>
        <v>764</v>
      </c>
      <c r="U68" s="66">
        <f>AVERAGE(P68:T68)</f>
        <v>806.4</v>
      </c>
      <c r="V68" s="1">
        <f>'B2'!T37</f>
        <v>770</v>
      </c>
      <c r="W68" s="1">
        <f>'B2'!U37</f>
        <v>843</v>
      </c>
      <c r="X68" s="1">
        <f>'B2'!V37</f>
        <v>845</v>
      </c>
      <c r="Y68" s="1">
        <f>'B2'!W37</f>
        <v>835</v>
      </c>
      <c r="Z68" s="1">
        <f>'B2'!X37</f>
        <v>861</v>
      </c>
      <c r="AA68" s="66">
        <f t="shared" si="30"/>
        <v>830.8</v>
      </c>
      <c r="AB68" s="1">
        <f>'B2'!Y37</f>
        <v>795</v>
      </c>
      <c r="AC68" s="1">
        <f>'B2'!Z37</f>
        <v>835</v>
      </c>
      <c r="AD68" s="1">
        <f>'B2'!AA37</f>
        <v>778</v>
      </c>
      <c r="AE68" s="1">
        <f>'B2'!AB37</f>
        <v>777</v>
      </c>
      <c r="AF68" s="1">
        <f>'B2'!AC37</f>
        <v>775</v>
      </c>
      <c r="AG68" s="66">
        <f t="shared" si="33"/>
        <v>792</v>
      </c>
      <c r="AH68" s="1">
        <f>'B2'!AD37</f>
        <v>832</v>
      </c>
      <c r="AI68" s="1">
        <f>'B2'!AE37</f>
        <v>824</v>
      </c>
      <c r="AJ68" s="1">
        <f>'B2'!AF37</f>
        <v>868</v>
      </c>
      <c r="AK68" s="1">
        <f>'B2'!AG37</f>
        <v>888</v>
      </c>
      <c r="AL68" s="1">
        <f>'B2'!AH37</f>
        <v>914</v>
      </c>
      <c r="AM68" s="1">
        <f>'B2'!AI37</f>
        <v>748</v>
      </c>
      <c r="AN68" s="66">
        <f t="shared" si="34"/>
        <v>845.66666666666663</v>
      </c>
    </row>
    <row r="69" spans="3:40" x14ac:dyDescent="0.3">
      <c r="C69" s="111">
        <v>30</v>
      </c>
      <c r="D69" s="1">
        <f>'B2'!E38</f>
        <v>850</v>
      </c>
      <c r="E69" s="1">
        <f>'B2'!F38</f>
        <v>804</v>
      </c>
      <c r="F69" s="1">
        <f>'B2'!G38</f>
        <v>887</v>
      </c>
      <c r="G69" s="1">
        <f>'B2'!H38</f>
        <v>812</v>
      </c>
      <c r="H69" s="1">
        <f>'B2'!I38</f>
        <v>864</v>
      </c>
      <c r="I69" s="66">
        <f t="shared" si="31"/>
        <v>843.4</v>
      </c>
      <c r="J69" s="1">
        <f>'B2'!J38</f>
        <v>891</v>
      </c>
      <c r="K69" s="1">
        <f>'B2'!K38</f>
        <v>856</v>
      </c>
      <c r="L69" s="1">
        <f>'B2'!L38</f>
        <v>835</v>
      </c>
      <c r="M69" s="1">
        <f>'B2'!M38</f>
        <v>866</v>
      </c>
      <c r="N69" s="1">
        <f>'B2'!N38</f>
        <v>850</v>
      </c>
      <c r="O69" s="66">
        <f t="shared" si="29"/>
        <v>859.6</v>
      </c>
      <c r="P69" s="1">
        <f>'B2'!O38</f>
        <v>902</v>
      </c>
      <c r="Q69" s="1">
        <f>'B2'!P38</f>
        <v>894</v>
      </c>
      <c r="R69" s="1">
        <f>'B2'!Q38</f>
        <v>901</v>
      </c>
      <c r="S69" s="1">
        <f>'B2'!R38</f>
        <v>841</v>
      </c>
      <c r="T69" s="1">
        <f>'B2'!S38</f>
        <v>830</v>
      </c>
      <c r="U69" s="66">
        <f t="shared" si="32"/>
        <v>873.6</v>
      </c>
      <c r="V69" s="1">
        <f>'B2'!T38</f>
        <v>838</v>
      </c>
      <c r="W69" s="1">
        <f>'B2'!U38</f>
        <v>918</v>
      </c>
      <c r="X69" s="1">
        <f>'B2'!V38</f>
        <v>916</v>
      </c>
      <c r="Y69" s="1">
        <f>'B2'!W38</f>
        <v>906</v>
      </c>
      <c r="Z69" s="1">
        <f>'B2'!X38</f>
        <v>936</v>
      </c>
      <c r="AA69" s="66">
        <f t="shared" si="30"/>
        <v>902.8</v>
      </c>
      <c r="AB69" s="1">
        <f>'B2'!Y38</f>
        <v>862</v>
      </c>
      <c r="AC69" s="1">
        <f>'B2'!Z38</f>
        <v>908</v>
      </c>
      <c r="AD69" s="1">
        <f>'B2'!AA38</f>
        <v>830</v>
      </c>
      <c r="AE69" s="1">
        <f>'B2'!AB38</f>
        <v>837</v>
      </c>
      <c r="AF69" s="1">
        <f>'B2'!AC38</f>
        <v>845</v>
      </c>
      <c r="AG69" s="66">
        <f t="shared" si="33"/>
        <v>856.4</v>
      </c>
      <c r="AH69" s="1">
        <f>'B2'!AD38</f>
        <v>906</v>
      </c>
      <c r="AI69" s="1">
        <f>'B2'!AE38</f>
        <v>887</v>
      </c>
      <c r="AJ69" s="1">
        <f>'B2'!AF38</f>
        <v>937</v>
      </c>
      <c r="AK69" s="1">
        <f>'B2'!AG38</f>
        <v>956</v>
      </c>
      <c r="AL69" s="1">
        <f>'B2'!AH38</f>
        <v>983</v>
      </c>
      <c r="AM69" s="1">
        <f>'B2'!AI38</f>
        <v>795</v>
      </c>
      <c r="AN69" s="66">
        <f t="shared" si="34"/>
        <v>910.66666666666663</v>
      </c>
    </row>
    <row r="70" spans="3:40" x14ac:dyDescent="0.3">
      <c r="C70" s="111">
        <v>35</v>
      </c>
      <c r="D70" s="1">
        <f>'B2'!E39</f>
        <v>933</v>
      </c>
      <c r="E70" s="1">
        <f>'B2'!F39</f>
        <v>882</v>
      </c>
      <c r="F70" s="1">
        <f>'B2'!G39</f>
        <v>970</v>
      </c>
      <c r="G70" s="1">
        <f>'B2'!H39</f>
        <v>893</v>
      </c>
      <c r="H70" s="1">
        <f>'B2'!I39</f>
        <v>942</v>
      </c>
      <c r="I70" s="66">
        <f t="shared" si="31"/>
        <v>924</v>
      </c>
      <c r="J70" s="1">
        <f>'B2'!J39</f>
        <v>982</v>
      </c>
      <c r="K70" s="1">
        <f>'B2'!K39</f>
        <v>940</v>
      </c>
      <c r="L70" s="1">
        <f>'B2'!L39</f>
        <v>928</v>
      </c>
      <c r="M70" s="1">
        <f>'B2'!M39</f>
        <v>944</v>
      </c>
      <c r="N70" s="1">
        <f>'B2'!N39</f>
        <v>939</v>
      </c>
      <c r="O70" s="66">
        <f t="shared" si="29"/>
        <v>946.6</v>
      </c>
      <c r="P70" s="1">
        <f>'B2'!O39</f>
        <v>984</v>
      </c>
      <c r="Q70" s="1">
        <f>'B2'!P39</f>
        <v>973</v>
      </c>
      <c r="R70" s="1">
        <f>'B2'!Q39</f>
        <v>992</v>
      </c>
      <c r="S70" s="1">
        <f>'B2'!R39</f>
        <v>914</v>
      </c>
      <c r="T70" s="1">
        <f>'B2'!S39</f>
        <v>906</v>
      </c>
      <c r="U70" s="66">
        <f>AVERAGE(P70:T70)</f>
        <v>953.8</v>
      </c>
      <c r="V70" s="1">
        <f>'B2'!T39</f>
        <v>913</v>
      </c>
      <c r="W70" s="1">
        <f>'B2'!U39</f>
        <v>1004</v>
      </c>
      <c r="X70" s="1">
        <f>'B2'!V39</f>
        <v>997</v>
      </c>
      <c r="Y70" s="1">
        <f>'B2'!W39</f>
        <v>994</v>
      </c>
      <c r="Z70" s="1">
        <f>'B2'!X39</f>
        <v>1018</v>
      </c>
      <c r="AA70" s="66">
        <f>AVERAGE(V70:Z70)</f>
        <v>985.2</v>
      </c>
      <c r="AB70" s="1">
        <f>'B2'!Y39</f>
        <v>946</v>
      </c>
      <c r="AC70" s="1">
        <f>'B2'!Z39</f>
        <v>990</v>
      </c>
      <c r="AD70" s="1">
        <f>'B2'!AA39</f>
        <v>907</v>
      </c>
      <c r="AE70" s="1">
        <f>'B2'!AB39</f>
        <v>909</v>
      </c>
      <c r="AF70" s="1">
        <f>'B2'!AC39</f>
        <v>930</v>
      </c>
      <c r="AG70" s="66">
        <f>AVERAGE(AB70:AF70)</f>
        <v>936.4</v>
      </c>
      <c r="AH70" s="1">
        <f>'B2'!AD39</f>
        <v>983</v>
      </c>
      <c r="AI70" s="1">
        <f>'B2'!AE39</f>
        <v>969</v>
      </c>
      <c r="AJ70" s="1">
        <f>'B2'!AF39</f>
        <v>1025</v>
      </c>
      <c r="AK70" s="1">
        <f>'B2'!AG39</f>
        <v>1042</v>
      </c>
      <c r="AL70" s="1">
        <f>'B2'!AH39</f>
        <v>1071</v>
      </c>
      <c r="AM70" s="1">
        <f>'B2'!AI39</f>
        <v>856</v>
      </c>
      <c r="AN70" s="66">
        <f t="shared" si="34"/>
        <v>991</v>
      </c>
    </row>
    <row r="71" spans="3:40" x14ac:dyDescent="0.3">
      <c r="C71" s="111">
        <v>40</v>
      </c>
      <c r="D71" s="1">
        <f>'B2'!E40</f>
        <v>1034</v>
      </c>
      <c r="E71" s="1">
        <f>'B2'!F40</f>
        <v>980</v>
      </c>
      <c r="F71" s="1">
        <f>'B2'!G40</f>
        <v>1075</v>
      </c>
      <c r="G71" s="1">
        <f>'B2'!H40</f>
        <v>985</v>
      </c>
      <c r="H71" s="1">
        <f>'B2'!I40</f>
        <v>1044</v>
      </c>
      <c r="I71" s="66">
        <f t="shared" si="31"/>
        <v>1023.6</v>
      </c>
      <c r="J71" s="1">
        <f>'B2'!J40</f>
        <v>1066</v>
      </c>
      <c r="K71" s="1">
        <f>'B2'!K40</f>
        <v>1036</v>
      </c>
      <c r="L71" s="1">
        <f>'B2'!L40</f>
        <v>1043</v>
      </c>
      <c r="M71" s="1">
        <f>'B2'!M40</f>
        <v>1033</v>
      </c>
      <c r="N71" s="1">
        <f>'B2'!N40</f>
        <v>1042</v>
      </c>
      <c r="O71" s="66">
        <f t="shared" si="29"/>
        <v>1044</v>
      </c>
      <c r="P71" s="1">
        <f>'B2'!O40</f>
        <v>1117</v>
      </c>
      <c r="Q71" s="1">
        <f>'B2'!P40</f>
        <v>1064</v>
      </c>
      <c r="R71" s="1">
        <f>'B2'!Q40</f>
        <v>1107</v>
      </c>
      <c r="S71" s="1">
        <f>'B2'!R40</f>
        <v>1011</v>
      </c>
      <c r="T71" s="1">
        <f>'B2'!S40</f>
        <v>988</v>
      </c>
      <c r="U71" s="66">
        <f t="shared" si="32"/>
        <v>1057.4000000000001</v>
      </c>
      <c r="V71" s="1">
        <f>'B2'!T40</f>
        <v>1008</v>
      </c>
      <c r="W71" s="1">
        <f>'B2'!U40</f>
        <v>1105</v>
      </c>
      <c r="X71" s="1">
        <f>'B2'!V40</f>
        <v>1104</v>
      </c>
      <c r="Y71" s="1">
        <f>'B2'!W40</f>
        <v>1102</v>
      </c>
      <c r="Z71" s="1">
        <f>'B2'!X40</f>
        <v>1135</v>
      </c>
      <c r="AA71" s="66">
        <f t="shared" si="30"/>
        <v>1090.8</v>
      </c>
      <c r="AB71" s="1">
        <f>'B2'!Y40</f>
        <v>1038</v>
      </c>
      <c r="AC71" s="1">
        <f>'B2'!Z40</f>
        <v>1102</v>
      </c>
      <c r="AD71" s="1">
        <f>'B2'!AA40</f>
        <v>1009</v>
      </c>
      <c r="AE71" s="1">
        <f>'B2'!AB40</f>
        <v>988</v>
      </c>
      <c r="AF71" s="1">
        <f>'B2'!AC40</f>
        <v>1028</v>
      </c>
      <c r="AG71" s="66">
        <f t="shared" si="33"/>
        <v>1033</v>
      </c>
      <c r="AH71" s="1">
        <f>'B2'!AD40</f>
        <v>1078</v>
      </c>
      <c r="AI71" s="1">
        <f>'B2'!AE40</f>
        <v>1055</v>
      </c>
      <c r="AJ71" s="1">
        <f>'B2'!AF40</f>
        <v>1121</v>
      </c>
      <c r="AK71" s="1">
        <f>'B2'!AG40</f>
        <v>1151</v>
      </c>
      <c r="AL71" s="1">
        <f>'B2'!AH40</f>
        <v>1181</v>
      </c>
      <c r="AM71" s="1">
        <f>'B2'!AI40</f>
        <v>937</v>
      </c>
      <c r="AN71" s="66">
        <f t="shared" si="34"/>
        <v>1087.1666666666667</v>
      </c>
    </row>
    <row r="72" spans="3:40" x14ac:dyDescent="0.3">
      <c r="C72" s="111">
        <v>45</v>
      </c>
      <c r="D72" s="1">
        <f>'B2'!E41</f>
        <v>1144</v>
      </c>
      <c r="E72" s="1">
        <f>'B2'!F41</f>
        <v>1075</v>
      </c>
      <c r="F72" s="1">
        <f>'B2'!G41</f>
        <v>1181</v>
      </c>
      <c r="G72" s="1">
        <f>'B2'!H41</f>
        <v>1079</v>
      </c>
      <c r="H72" s="1">
        <f>'B2'!I41</f>
        <v>1149</v>
      </c>
      <c r="I72" s="66">
        <f t="shared" si="31"/>
        <v>1125.5999999999999</v>
      </c>
      <c r="J72" s="1">
        <f>'B2'!J41</f>
        <v>1170</v>
      </c>
      <c r="K72" s="1">
        <f>'B2'!K41</f>
        <v>1154</v>
      </c>
      <c r="L72" s="1">
        <f>'B2'!L41</f>
        <v>1157</v>
      </c>
      <c r="M72" s="1">
        <f>'B2'!M41</f>
        <v>1132</v>
      </c>
      <c r="N72" s="1">
        <f>'B2'!N41</f>
        <v>1151</v>
      </c>
      <c r="O72" s="66">
        <f t="shared" si="29"/>
        <v>1152.8</v>
      </c>
      <c r="P72" s="1">
        <f>'B2'!O41</f>
        <v>1248</v>
      </c>
      <c r="Q72" s="1">
        <f>'B2'!P41</f>
        <v>1180</v>
      </c>
      <c r="R72" s="1">
        <f>'B2'!Q41</f>
        <v>1233</v>
      </c>
      <c r="S72" s="1">
        <f>'B2'!R41</f>
        <v>1118</v>
      </c>
      <c r="T72" s="1">
        <f>'B2'!S41</f>
        <v>1084</v>
      </c>
      <c r="U72" s="66">
        <f t="shared" si="32"/>
        <v>1172.5999999999999</v>
      </c>
      <c r="V72" s="1">
        <f>'B2'!T41</f>
        <v>1124</v>
      </c>
      <c r="W72" s="1">
        <f>'B2'!U41</f>
        <v>1204</v>
      </c>
      <c r="X72" s="1">
        <f>'B2'!V41</f>
        <v>1227</v>
      </c>
      <c r="Y72" s="1">
        <f>'B2'!W41</f>
        <v>1219</v>
      </c>
      <c r="Z72" s="1">
        <f>'B2'!X41</f>
        <v>1262</v>
      </c>
      <c r="AA72" s="66">
        <f t="shared" si="30"/>
        <v>1207.2</v>
      </c>
      <c r="AB72" s="1">
        <f>'B2'!Y41</f>
        <v>1157</v>
      </c>
      <c r="AC72" s="1">
        <f>'B2'!Z41</f>
        <v>1230</v>
      </c>
      <c r="AD72" s="1">
        <f>'B2'!AA41</f>
        <v>1116</v>
      </c>
      <c r="AE72" s="1">
        <f>'B2'!AB41</f>
        <v>1072</v>
      </c>
      <c r="AF72" s="1">
        <f>'B2'!AC41</f>
        <v>1141</v>
      </c>
      <c r="AG72" s="66">
        <f t="shared" si="33"/>
        <v>1143.2</v>
      </c>
      <c r="AH72" s="1">
        <f>'B2'!AD41</f>
        <v>1196</v>
      </c>
      <c r="AI72" s="1">
        <f>'B2'!AE41</f>
        <v>1161</v>
      </c>
      <c r="AJ72" s="1">
        <f>'B2'!AF41</f>
        <v>1223</v>
      </c>
      <c r="AK72" s="1">
        <f>'B2'!AG41</f>
        <v>1276</v>
      </c>
      <c r="AL72" s="1">
        <f>'B2'!AH41</f>
        <v>1290</v>
      </c>
      <c r="AM72" s="1">
        <f>'B2'!AI41</f>
        <v>1032</v>
      </c>
      <c r="AN72" s="66">
        <f t="shared" si="34"/>
        <v>1196.3333333333333</v>
      </c>
    </row>
    <row r="73" spans="3:40" x14ac:dyDescent="0.3">
      <c r="C73" s="111">
        <v>50</v>
      </c>
      <c r="D73" s="1">
        <f>'B2'!E42</f>
        <v>1269</v>
      </c>
      <c r="E73" s="1">
        <f>'B2'!F42</f>
        <v>1178</v>
      </c>
      <c r="F73" s="1">
        <f>'B2'!G42</f>
        <v>1300</v>
      </c>
      <c r="G73" s="1">
        <f>'B2'!H42</f>
        <v>1189</v>
      </c>
      <c r="H73" s="1">
        <f>'B2'!I42</f>
        <v>1264</v>
      </c>
      <c r="I73" s="66">
        <f t="shared" si="31"/>
        <v>1240</v>
      </c>
      <c r="J73" s="1">
        <f>'B2'!J42</f>
        <v>1304</v>
      </c>
      <c r="K73" s="1">
        <f>'B2'!K42</f>
        <v>1263</v>
      </c>
      <c r="L73" s="1">
        <f>'B2'!L42</f>
        <v>1268</v>
      </c>
      <c r="M73" s="1">
        <f>'B2'!M42</f>
        <v>1246</v>
      </c>
      <c r="N73" s="1">
        <f>'B2'!N42</f>
        <v>1296</v>
      </c>
      <c r="O73" s="66">
        <f t="shared" si="29"/>
        <v>1275.4000000000001</v>
      </c>
      <c r="P73" s="1">
        <f>'B2'!O42</f>
        <v>1391</v>
      </c>
      <c r="Q73" s="1">
        <f>'B2'!P42</f>
        <v>1314</v>
      </c>
      <c r="R73" s="1">
        <f>'B2'!Q42</f>
        <v>1372</v>
      </c>
      <c r="S73" s="1">
        <f>'B2'!R42</f>
        <v>1227</v>
      </c>
      <c r="T73" s="1">
        <f>'B2'!S42</f>
        <v>1199</v>
      </c>
      <c r="U73" s="66">
        <f t="shared" si="32"/>
        <v>1300.5999999999999</v>
      </c>
      <c r="V73" s="1">
        <f>'B2'!T42</f>
        <v>1259</v>
      </c>
      <c r="W73" s="1">
        <f>'B2'!U42</f>
        <v>1326</v>
      </c>
      <c r="X73" s="1">
        <f>'B2'!V42</f>
        <v>1365</v>
      </c>
      <c r="Y73" s="1">
        <f>'B2'!W42</f>
        <v>1332</v>
      </c>
      <c r="Z73" s="1">
        <f>'B2'!X42</f>
        <v>1406</v>
      </c>
      <c r="AA73" s="66">
        <f t="shared" si="30"/>
        <v>1337.6</v>
      </c>
      <c r="AB73" s="1">
        <f>'B2'!Y42</f>
        <v>1273</v>
      </c>
      <c r="AC73" s="1">
        <f>'B2'!Z42</f>
        <v>1394</v>
      </c>
      <c r="AD73" s="1">
        <f>'B2'!AA42</f>
        <v>1243</v>
      </c>
      <c r="AE73" s="1">
        <f>'B2'!AB42</f>
        <v>1169</v>
      </c>
      <c r="AF73" s="1">
        <f>'B2'!AC42</f>
        <v>1270</v>
      </c>
      <c r="AG73" s="66">
        <f t="shared" si="33"/>
        <v>1269.8</v>
      </c>
      <c r="AH73" s="1">
        <f>'B2'!AD42</f>
        <v>1322</v>
      </c>
      <c r="AI73" s="1">
        <f>'B2'!AE42</f>
        <v>1283</v>
      </c>
      <c r="AJ73" s="1">
        <f>'B2'!AF42</f>
        <v>1371</v>
      </c>
      <c r="AK73" s="1">
        <f>'B2'!AG42</f>
        <v>1411</v>
      </c>
      <c r="AL73" s="1">
        <f>'B2'!AH42</f>
        <v>1421</v>
      </c>
      <c r="AM73" s="1">
        <f>'B2'!AI42</f>
        <v>1138</v>
      </c>
      <c r="AN73" s="66">
        <f t="shared" si="34"/>
        <v>1324.3333333333333</v>
      </c>
    </row>
    <row r="74" spans="3:40" x14ac:dyDescent="0.3">
      <c r="C74" s="111">
        <v>55</v>
      </c>
      <c r="D74" s="1">
        <f>'B2'!E43</f>
        <v>1416</v>
      </c>
      <c r="E74" s="1">
        <f>'B2'!F43</f>
        <v>1302</v>
      </c>
      <c r="F74" s="1">
        <f>'B2'!G43</f>
        <v>1433</v>
      </c>
      <c r="G74" s="1">
        <f>'B2'!H43</f>
        <v>1317</v>
      </c>
      <c r="H74" s="1">
        <f>'B2'!I43</f>
        <v>1392</v>
      </c>
      <c r="I74" s="66">
        <f t="shared" si="31"/>
        <v>1372</v>
      </c>
      <c r="J74" s="1">
        <f>'B2'!J43</f>
        <v>1437</v>
      </c>
      <c r="K74" s="1">
        <f>'B2'!K43</f>
        <v>1401</v>
      </c>
      <c r="L74" s="1">
        <f>'B2'!L43</f>
        <v>1408</v>
      </c>
      <c r="M74" s="1">
        <f>'B2'!M43</f>
        <v>1353</v>
      </c>
      <c r="N74" s="1">
        <f>'B2'!N43</f>
        <v>1442</v>
      </c>
      <c r="O74" s="66">
        <f t="shared" si="29"/>
        <v>1408.2</v>
      </c>
      <c r="P74" s="1">
        <f>'B2'!O43</f>
        <v>1545</v>
      </c>
      <c r="Q74" s="1">
        <f>'B2'!P43</f>
        <v>1434</v>
      </c>
      <c r="R74" s="1">
        <f>'B2'!Q43</f>
        <v>1520</v>
      </c>
      <c r="S74" s="1">
        <f>'B2'!R43</f>
        <v>1362</v>
      </c>
      <c r="T74" s="1">
        <f>'B2'!S43</f>
        <v>1324</v>
      </c>
      <c r="U74" s="66">
        <f t="shared" si="32"/>
        <v>1437</v>
      </c>
      <c r="V74" s="1">
        <f>'B2'!T43</f>
        <v>1387</v>
      </c>
      <c r="W74" s="1">
        <f>'B2'!U43</f>
        <v>1456</v>
      </c>
      <c r="X74" s="1">
        <f>'B2'!V43</f>
        <v>1503</v>
      </c>
      <c r="Y74" s="1">
        <f>'B2'!W43</f>
        <v>1475</v>
      </c>
      <c r="Z74" s="1">
        <f>'B2'!X43</f>
        <v>1564</v>
      </c>
      <c r="AA74" s="66">
        <f t="shared" si="30"/>
        <v>1477</v>
      </c>
      <c r="AB74" s="1">
        <f>'B2'!Y43</f>
        <v>1396</v>
      </c>
      <c r="AC74" s="1">
        <f>'B2'!Z43</f>
        <v>1535</v>
      </c>
      <c r="AD74" s="1">
        <f>'B2'!AA43</f>
        <v>1379</v>
      </c>
      <c r="AE74" s="1">
        <f>'B2'!AB43</f>
        <v>1294</v>
      </c>
      <c r="AF74" s="1">
        <f>'B2'!AC43</f>
        <v>1400</v>
      </c>
      <c r="AG74" s="66">
        <f t="shared" si="33"/>
        <v>1400.8</v>
      </c>
      <c r="AH74" s="1">
        <f>'B2'!AD43</f>
        <v>1451</v>
      </c>
      <c r="AI74" s="1">
        <f>'B2'!AE43</f>
        <v>1415</v>
      </c>
      <c r="AJ74" s="1">
        <f>'B2'!AF43</f>
        <v>1505</v>
      </c>
      <c r="AK74" s="1">
        <f>'B2'!AG43</f>
        <v>1554</v>
      </c>
      <c r="AL74" s="1">
        <f>'B2'!AH43</f>
        <v>1569</v>
      </c>
      <c r="AM74" s="1">
        <f>'B2'!AI43</f>
        <v>1245</v>
      </c>
      <c r="AN74" s="66">
        <f t="shared" si="34"/>
        <v>1456.5</v>
      </c>
    </row>
    <row r="75" spans="3:40" x14ac:dyDescent="0.3">
      <c r="C75" s="111">
        <v>60</v>
      </c>
      <c r="D75" s="1">
        <f>'B2'!E44</f>
        <v>1543</v>
      </c>
      <c r="E75" s="1">
        <f>'B2'!F44</f>
        <v>1437</v>
      </c>
      <c r="F75" s="1">
        <f>'B2'!G44</f>
        <v>1571</v>
      </c>
      <c r="G75" s="1">
        <f>'B2'!H44</f>
        <v>1431</v>
      </c>
      <c r="H75" s="1">
        <f>'B2'!I44</f>
        <v>1511</v>
      </c>
      <c r="I75" s="66">
        <f t="shared" si="31"/>
        <v>1498.6</v>
      </c>
      <c r="J75" s="1">
        <f>'B2'!J44</f>
        <v>1552</v>
      </c>
      <c r="K75" s="1">
        <f>'B2'!K44</f>
        <v>1500</v>
      </c>
      <c r="L75" s="1">
        <f>'B2'!L44</f>
        <v>1501</v>
      </c>
      <c r="M75" s="1">
        <f>'B2'!M44</f>
        <v>1475</v>
      </c>
      <c r="N75" s="1">
        <f>'B2'!N44</f>
        <v>1581</v>
      </c>
      <c r="O75" s="66">
        <f t="shared" si="29"/>
        <v>1521.8</v>
      </c>
      <c r="P75" s="1">
        <f>'B2'!O44</f>
        <v>1671</v>
      </c>
      <c r="Q75" s="1">
        <f>'B2'!P44</f>
        <v>1587</v>
      </c>
      <c r="R75" s="1">
        <f>'B2'!Q44</f>
        <v>1663</v>
      </c>
      <c r="S75" s="1">
        <f>'B2'!R44</f>
        <v>1494</v>
      </c>
      <c r="T75" s="1">
        <f>'B2'!S44</f>
        <v>1433</v>
      </c>
      <c r="U75" s="66">
        <f t="shared" si="32"/>
        <v>1569.6</v>
      </c>
      <c r="V75" s="1">
        <f>'B2'!T44</f>
        <v>1498</v>
      </c>
      <c r="W75" s="1">
        <f>'B2'!U44</f>
        <v>1573</v>
      </c>
      <c r="X75" s="1">
        <f>'B2'!V44</f>
        <v>1665</v>
      </c>
      <c r="Y75" s="1">
        <f>'B2'!W44</f>
        <v>1611</v>
      </c>
      <c r="Z75" s="1">
        <f>'B2'!X44</f>
        <v>1708</v>
      </c>
      <c r="AA75" s="66">
        <f t="shared" si="30"/>
        <v>1611</v>
      </c>
      <c r="AB75" s="1">
        <f>'B2'!Y44</f>
        <v>1542</v>
      </c>
      <c r="AC75" s="1">
        <f>'B2'!Z44</f>
        <v>1691</v>
      </c>
      <c r="AD75" s="1">
        <f>'B2'!AA44</f>
        <v>1501</v>
      </c>
      <c r="AE75" s="1">
        <f>'B2'!AB44</f>
        <v>1386</v>
      </c>
      <c r="AF75" s="1">
        <f>'B2'!AC44</f>
        <v>1517</v>
      </c>
      <c r="AG75" s="66">
        <f t="shared" si="33"/>
        <v>1527.4</v>
      </c>
      <c r="AH75" s="1">
        <f>'B2'!AD44</f>
        <v>1592</v>
      </c>
      <c r="AI75" s="1">
        <f>'B2'!AE44</f>
        <v>1530</v>
      </c>
      <c r="AJ75" s="1">
        <f>'B2'!AF44</f>
        <v>1647</v>
      </c>
      <c r="AK75" s="1">
        <f>'B2'!AG44</f>
        <v>1679</v>
      </c>
      <c r="AL75" s="1">
        <f>'B2'!AH44</f>
        <v>1699</v>
      </c>
      <c r="AM75" s="1">
        <f>'B2'!AI44</f>
        <v>1360</v>
      </c>
      <c r="AN75" s="66">
        <f t="shared" si="34"/>
        <v>1584.5</v>
      </c>
    </row>
    <row r="76" spans="3:40" x14ac:dyDescent="0.3">
      <c r="C76" s="111">
        <v>65</v>
      </c>
      <c r="D76" s="1">
        <f>'B2'!E45</f>
        <v>1645</v>
      </c>
      <c r="E76" s="1">
        <f>'B2'!F45</f>
        <v>1534</v>
      </c>
      <c r="F76" s="1">
        <f>'B2'!G45</f>
        <v>1680</v>
      </c>
      <c r="G76" s="1">
        <f>'B2'!H45</f>
        <v>1516</v>
      </c>
      <c r="H76" s="1">
        <f>'B2'!I45</f>
        <v>1591</v>
      </c>
      <c r="I76" s="66">
        <f t="shared" si="31"/>
        <v>1593.2</v>
      </c>
      <c r="J76" s="1">
        <f>'B2'!J45</f>
        <v>1626</v>
      </c>
      <c r="K76" s="1">
        <f>'B2'!K45</f>
        <v>1580</v>
      </c>
      <c r="L76" s="1">
        <f>'B2'!L45</f>
        <v>1586</v>
      </c>
      <c r="M76" s="1">
        <f>'B2'!M45</f>
        <v>1563</v>
      </c>
      <c r="N76" s="1">
        <f>'B2'!N45</f>
        <v>1687</v>
      </c>
      <c r="O76" s="66">
        <f t="shared" si="29"/>
        <v>1608.4</v>
      </c>
      <c r="P76" s="1">
        <f>'B2'!O45</f>
        <v>1769</v>
      </c>
      <c r="Q76" s="1">
        <f>'B2'!P45</f>
        <v>1692</v>
      </c>
      <c r="R76" s="1">
        <f>'B2'!Q45</f>
        <v>1761</v>
      </c>
      <c r="S76" s="1">
        <f>'B2'!R45</f>
        <v>1599</v>
      </c>
      <c r="T76" s="1">
        <f>'B2'!S45</f>
        <v>1529</v>
      </c>
      <c r="U76" s="66">
        <f t="shared" si="32"/>
        <v>1670</v>
      </c>
      <c r="V76" s="1">
        <f>'B2'!T45</f>
        <v>1581</v>
      </c>
      <c r="W76" s="1">
        <f>'B2'!U45</f>
        <v>1657</v>
      </c>
      <c r="X76" s="1">
        <f>'B2'!V45</f>
        <v>1778</v>
      </c>
      <c r="Y76" s="1">
        <f>'B2'!W45</f>
        <v>1751</v>
      </c>
      <c r="Z76" s="1">
        <f>'B2'!X45</f>
        <v>1822</v>
      </c>
      <c r="AA76" s="66">
        <f t="shared" si="30"/>
        <v>1717.8</v>
      </c>
      <c r="AB76" s="1">
        <f>'B2'!Y45</f>
        <v>1657</v>
      </c>
      <c r="AC76" s="1">
        <f>'B2'!Z45</f>
        <v>1817</v>
      </c>
      <c r="AD76" s="1">
        <f>'B2'!AA45</f>
        <v>1593</v>
      </c>
      <c r="AE76" s="1">
        <f>'B2'!AB45</f>
        <v>1469</v>
      </c>
      <c r="AF76" s="1">
        <f>'B2'!AC45</f>
        <v>1603</v>
      </c>
      <c r="AG76" s="66">
        <f t="shared" si="33"/>
        <v>1627.8</v>
      </c>
      <c r="AH76" s="1">
        <f>'B2'!AD45</f>
        <v>1693</v>
      </c>
      <c r="AI76" s="1">
        <f>'B2'!AE45</f>
        <v>1622</v>
      </c>
      <c r="AJ76" s="1">
        <f>'B2'!AF45</f>
        <v>1754</v>
      </c>
      <c r="AK76" s="1">
        <f>'B2'!AG45</f>
        <v>1780</v>
      </c>
      <c r="AL76" s="1">
        <f>'B2'!AH45</f>
        <v>1827</v>
      </c>
      <c r="AM76" s="1">
        <f>'B2'!AI45</f>
        <v>1442</v>
      </c>
      <c r="AN76" s="66">
        <f t="shared" si="34"/>
        <v>1686.3333333333333</v>
      </c>
    </row>
    <row r="77" spans="3:40" x14ac:dyDescent="0.3">
      <c r="C77" s="111">
        <v>70</v>
      </c>
      <c r="D77" s="1">
        <f>'B2'!E46</f>
        <v>1726</v>
      </c>
      <c r="E77" s="1">
        <f>'B2'!F46</f>
        <v>1605</v>
      </c>
      <c r="F77" s="1">
        <f>'B2'!G46</f>
        <v>1767</v>
      </c>
      <c r="G77" s="1">
        <f>'B2'!H46</f>
        <v>1603</v>
      </c>
      <c r="H77" s="1">
        <f>'B2'!I46</f>
        <v>1684</v>
      </c>
      <c r="I77" s="66">
        <f t="shared" si="31"/>
        <v>1677</v>
      </c>
      <c r="J77" s="1">
        <f>'B2'!J46</f>
        <v>1717</v>
      </c>
      <c r="K77" s="1">
        <f>'B2'!K46</f>
        <v>1677</v>
      </c>
      <c r="L77" s="1">
        <f>'B2'!L46</f>
        <v>1686</v>
      </c>
      <c r="M77" s="1">
        <f>'B2'!M46</f>
        <v>1639</v>
      </c>
      <c r="N77" s="1">
        <f>'B2'!N46</f>
        <v>1785</v>
      </c>
      <c r="O77" s="66">
        <f t="shared" si="29"/>
        <v>1700.8</v>
      </c>
      <c r="P77" s="1">
        <f>'B2'!O46</f>
        <v>1853</v>
      </c>
      <c r="Q77" s="1">
        <f>'B2'!P46</f>
        <v>1784</v>
      </c>
      <c r="R77" s="1">
        <f>'B2'!Q46</f>
        <v>1846</v>
      </c>
      <c r="S77" s="1">
        <f>'B2'!R46</f>
        <v>1682</v>
      </c>
      <c r="T77" s="1">
        <f>'B2'!S46</f>
        <v>1614</v>
      </c>
      <c r="U77" s="66">
        <f t="shared" si="32"/>
        <v>1755.8</v>
      </c>
      <c r="V77" s="1">
        <f>'B2'!T46</f>
        <v>1660</v>
      </c>
      <c r="W77" s="1">
        <f>'B2'!U46</f>
        <v>1754</v>
      </c>
      <c r="X77" s="1">
        <f>'B2'!V46</f>
        <v>1872</v>
      </c>
      <c r="Y77" s="1">
        <f>'B2'!W46</f>
        <v>1837</v>
      </c>
      <c r="Z77" s="1">
        <f>'B2'!X46</f>
        <v>1912</v>
      </c>
      <c r="AA77" s="66">
        <f t="shared" si="30"/>
        <v>1807</v>
      </c>
      <c r="AB77" s="1">
        <f>'B2'!Y46</f>
        <v>1731</v>
      </c>
      <c r="AC77" s="1">
        <f>'B2'!Z46</f>
        <v>1925</v>
      </c>
      <c r="AD77" s="1">
        <f>'B2'!AA46</f>
        <v>1674</v>
      </c>
      <c r="AE77" s="1">
        <f>'B2'!AB46</f>
        <v>1555</v>
      </c>
      <c r="AF77" s="1">
        <f>'B2'!AC46</f>
        <v>1696</v>
      </c>
      <c r="AG77" s="66">
        <f t="shared" si="33"/>
        <v>1716.2</v>
      </c>
      <c r="AH77" s="1">
        <f>'B2'!AD46</f>
        <v>1774</v>
      </c>
      <c r="AI77" s="1">
        <f>'B2'!AE46</f>
        <v>1697</v>
      </c>
      <c r="AJ77" s="1">
        <f>'B2'!AF46</f>
        <v>1864</v>
      </c>
      <c r="AK77" s="1">
        <f>'B2'!AG46</f>
        <v>1862</v>
      </c>
      <c r="AL77" s="1">
        <f>'B2'!AH46</f>
        <v>1922</v>
      </c>
      <c r="AM77" s="1">
        <f>'B2'!AI46</f>
        <v>1513</v>
      </c>
      <c r="AN77" s="66">
        <f t="shared" si="34"/>
        <v>1772</v>
      </c>
    </row>
    <row r="78" spans="3:40" x14ac:dyDescent="0.3">
      <c r="C78" s="111">
        <v>75</v>
      </c>
      <c r="D78" s="1">
        <f>'B2'!E47</f>
        <v>1834</v>
      </c>
      <c r="E78" s="1">
        <f>'B2'!F47</f>
        <v>1691</v>
      </c>
      <c r="F78" s="1">
        <f>'B2'!G47</f>
        <v>1868</v>
      </c>
      <c r="G78" s="1">
        <f>'B2'!H47</f>
        <v>1689</v>
      </c>
      <c r="H78" s="1">
        <f>'B2'!I47</f>
        <v>1785</v>
      </c>
      <c r="I78" s="66">
        <f t="shared" si="31"/>
        <v>1773.4</v>
      </c>
      <c r="J78" s="1">
        <f>'B2'!J47</f>
        <v>1812</v>
      </c>
      <c r="K78" s="1">
        <f>'B2'!K47</f>
        <v>1786</v>
      </c>
      <c r="L78" s="1">
        <f>'B2'!L47</f>
        <v>1786</v>
      </c>
      <c r="M78" s="1">
        <f>'B2'!M47</f>
        <v>1739</v>
      </c>
      <c r="N78" s="1">
        <f>'B2'!N47</f>
        <v>1884</v>
      </c>
      <c r="O78" s="66">
        <f t="shared" si="29"/>
        <v>1801.4</v>
      </c>
      <c r="P78" s="1">
        <f>'B2'!O47</f>
        <v>1962</v>
      </c>
      <c r="Q78" s="1">
        <f>'B2'!P47</f>
        <v>1880</v>
      </c>
      <c r="R78" s="1">
        <f>'B2'!Q47</f>
        <v>1954</v>
      </c>
      <c r="S78" s="1">
        <f>'B2'!R47</f>
        <v>1768</v>
      </c>
      <c r="T78" s="1">
        <f>'B2'!S47</f>
        <v>1702</v>
      </c>
      <c r="U78" s="66">
        <f t="shared" si="32"/>
        <v>1853.2</v>
      </c>
      <c r="V78" s="1">
        <f>'B2'!T47</f>
        <v>1754</v>
      </c>
      <c r="W78" s="1">
        <f>'B2'!U47</f>
        <v>1857</v>
      </c>
      <c r="X78" s="1">
        <f>'B2'!V47</f>
        <v>1961</v>
      </c>
      <c r="Y78" s="1">
        <f>'B2'!W47</f>
        <v>1934</v>
      </c>
      <c r="Z78" s="1">
        <f>'B2'!X47</f>
        <v>2008</v>
      </c>
      <c r="AA78" s="66">
        <f t="shared" si="30"/>
        <v>1902.8</v>
      </c>
      <c r="AB78" s="1">
        <f>'B2'!Y47</f>
        <v>1827</v>
      </c>
      <c r="AC78" s="1">
        <f>'B2'!Z47</f>
        <v>2040</v>
      </c>
      <c r="AD78" s="1">
        <f>'B2'!AA47</f>
        <v>1769</v>
      </c>
      <c r="AE78" s="1">
        <f>'B2'!AB47</f>
        <v>1651</v>
      </c>
      <c r="AF78" s="1">
        <f>'B2'!AC47</f>
        <v>1801</v>
      </c>
      <c r="AG78" s="66">
        <f t="shared" si="33"/>
        <v>1817.6</v>
      </c>
      <c r="AH78" s="1">
        <f>'B2'!AD47</f>
        <v>1864</v>
      </c>
      <c r="AI78" s="1">
        <f>'B2'!AE47</f>
        <v>1799</v>
      </c>
      <c r="AJ78" s="1">
        <f>'B2'!AF47</f>
        <v>1952</v>
      </c>
      <c r="AK78" s="1">
        <f>'B2'!AG47</f>
        <v>1966</v>
      </c>
      <c r="AL78" s="1">
        <f>'B2'!AH47</f>
        <v>2016</v>
      </c>
      <c r="AM78" s="1">
        <f>'B2'!AI47</f>
        <v>1597</v>
      </c>
      <c r="AN78" s="66">
        <f t="shared" si="34"/>
        <v>1865.6666666666667</v>
      </c>
    </row>
    <row r="79" spans="3:40" x14ac:dyDescent="0.3">
      <c r="C79" s="111">
        <v>80</v>
      </c>
      <c r="D79" s="1">
        <f>'B2'!E48</f>
        <v>1946</v>
      </c>
      <c r="E79" s="1">
        <f>'B2'!F48</f>
        <v>1790</v>
      </c>
      <c r="F79" s="1">
        <f>'B2'!G48</f>
        <v>1978</v>
      </c>
      <c r="G79" s="1">
        <f>'B2'!H48</f>
        <v>1798</v>
      </c>
      <c r="H79" s="1">
        <f>'B2'!I48</f>
        <v>1926</v>
      </c>
      <c r="I79" s="66">
        <f t="shared" si="31"/>
        <v>1887.6</v>
      </c>
      <c r="J79" s="1">
        <f>'B2'!J48</f>
        <v>1964</v>
      </c>
      <c r="K79" s="1">
        <f>'B2'!K48</f>
        <v>1931</v>
      </c>
      <c r="L79" s="1">
        <f>'B2'!L48</f>
        <v>1949</v>
      </c>
      <c r="M79" s="1">
        <f>'B2'!M48</f>
        <v>1836</v>
      </c>
      <c r="N79" s="1">
        <f>'B2'!N48</f>
        <v>1998</v>
      </c>
      <c r="O79" s="66">
        <f t="shared" si="29"/>
        <v>1935.6</v>
      </c>
      <c r="P79" s="1">
        <f>'B2'!O48</f>
        <v>2091</v>
      </c>
      <c r="Q79" s="1">
        <f>'B2'!P48</f>
        <v>1990</v>
      </c>
      <c r="R79" s="1">
        <f>'B2'!Q48</f>
        <v>2065</v>
      </c>
      <c r="S79" s="1">
        <f>'B2'!R48</f>
        <v>1874</v>
      </c>
      <c r="T79" s="1">
        <f>'B2'!S48</f>
        <v>1813</v>
      </c>
      <c r="U79" s="66">
        <f t="shared" si="32"/>
        <v>1966.6</v>
      </c>
      <c r="V79" s="1">
        <f>'B2'!T48</f>
        <v>1881</v>
      </c>
      <c r="W79" s="1">
        <f>'B2'!U48</f>
        <v>1996</v>
      </c>
      <c r="X79" s="1">
        <f>'B2'!V48</f>
        <v>2079</v>
      </c>
      <c r="Y79" s="1">
        <f>'B2'!W48</f>
        <v>2048</v>
      </c>
      <c r="Z79" s="1">
        <f>'B2'!X48</f>
        <v>2141</v>
      </c>
      <c r="AA79" s="66">
        <f t="shared" si="30"/>
        <v>2029</v>
      </c>
      <c r="AB79" s="1">
        <f>'B2'!Y48</f>
        <v>1933</v>
      </c>
      <c r="AC79" s="1">
        <f>'B2'!Z48</f>
        <v>2165</v>
      </c>
      <c r="AD79" s="1">
        <f>'B2'!AA48</f>
        <v>1861</v>
      </c>
      <c r="AE79" s="1">
        <f>'B2'!AB48</f>
        <v>1746</v>
      </c>
      <c r="AF79" s="1">
        <f>'B2'!AC48</f>
        <v>1913</v>
      </c>
      <c r="AG79" s="66">
        <f t="shared" si="33"/>
        <v>1923.6</v>
      </c>
      <c r="AH79" s="1">
        <f>'B2'!AD48</f>
        <v>1972</v>
      </c>
      <c r="AI79" s="1">
        <f>'B2'!AE48</f>
        <v>1903</v>
      </c>
      <c r="AJ79" s="1">
        <f>'B2'!AF48</f>
        <v>2068</v>
      </c>
      <c r="AK79" s="1">
        <f>'B2'!AG48</f>
        <v>2089</v>
      </c>
      <c r="AL79" s="1">
        <f>'B2'!AH48</f>
        <v>2139</v>
      </c>
      <c r="AM79" s="1">
        <f>'B2'!AI48</f>
        <v>1681</v>
      </c>
      <c r="AN79" s="66">
        <f t="shared" si="34"/>
        <v>1975.3333333333333</v>
      </c>
    </row>
    <row r="80" spans="3:40" x14ac:dyDescent="0.3">
      <c r="C80" s="111">
        <v>85</v>
      </c>
      <c r="D80" s="1">
        <f>'B2'!E49</f>
        <v>2112</v>
      </c>
      <c r="E80" s="1">
        <f>'B2'!F49</f>
        <v>1941</v>
      </c>
      <c r="F80" s="1">
        <f>'B2'!G49</f>
        <v>2155</v>
      </c>
      <c r="G80" s="1">
        <f>'B2'!H49</f>
        <v>1950</v>
      </c>
      <c r="H80" s="1">
        <f>'B2'!I49</f>
        <v>2101</v>
      </c>
      <c r="I80" s="66">
        <f t="shared" si="31"/>
        <v>2051.8000000000002</v>
      </c>
      <c r="J80" s="1">
        <f>'B2'!J49</f>
        <v>2177</v>
      </c>
      <c r="K80" s="1">
        <f>'B2'!K49</f>
        <v>2152</v>
      </c>
      <c r="L80" s="1">
        <f>'B2'!L49</f>
        <v>2201</v>
      </c>
      <c r="M80" s="1">
        <f>'B2'!M49</f>
        <v>1999</v>
      </c>
      <c r="N80" s="1">
        <f>'B2'!N49</f>
        <v>2177</v>
      </c>
      <c r="O80" s="66">
        <f t="shared" si="29"/>
        <v>2141.1999999999998</v>
      </c>
      <c r="P80" s="1">
        <f>'B2'!O49</f>
        <v>2268</v>
      </c>
      <c r="Q80" s="1">
        <f>'B2'!P49</f>
        <v>2119</v>
      </c>
      <c r="R80" s="1">
        <f>'B2'!Q49</f>
        <v>2251</v>
      </c>
      <c r="S80" s="1">
        <f>'B2'!R49</f>
        <v>2033</v>
      </c>
      <c r="T80" s="1">
        <f>'B2'!S49</f>
        <v>2003</v>
      </c>
      <c r="U80" s="66">
        <f t="shared" si="32"/>
        <v>2134.8000000000002</v>
      </c>
      <c r="V80" s="1">
        <f>'B2'!T49</f>
        <v>2095</v>
      </c>
      <c r="W80" s="1">
        <f>'B2'!U49</f>
        <v>2228</v>
      </c>
      <c r="X80" s="1">
        <f>'B2'!V49</f>
        <v>2226</v>
      </c>
      <c r="Y80" s="1">
        <f>'B2'!W49</f>
        <v>2179</v>
      </c>
      <c r="Z80" s="1">
        <f>'B2'!X49</f>
        <v>2277</v>
      </c>
      <c r="AA80" s="66">
        <f t="shared" si="30"/>
        <v>2201</v>
      </c>
      <c r="AB80" s="1">
        <f>'B2'!Y49</f>
        <v>2043</v>
      </c>
      <c r="AC80" s="1">
        <f>'B2'!Z49</f>
        <v>2312</v>
      </c>
      <c r="AD80" s="1">
        <f>'B2'!AA49</f>
        <v>1984</v>
      </c>
      <c r="AE80" s="1">
        <f>'B2'!AB49</f>
        <v>1902</v>
      </c>
      <c r="AF80" s="1">
        <f>'B2'!AC49</f>
        <v>2088</v>
      </c>
      <c r="AG80" s="66">
        <f t="shared" si="33"/>
        <v>2065.8000000000002</v>
      </c>
      <c r="AH80" s="1">
        <f>'B2'!AD49</f>
        <v>2136</v>
      </c>
      <c r="AI80" s="1">
        <f>'B2'!AE49</f>
        <v>2062</v>
      </c>
      <c r="AJ80" s="1">
        <f>'B2'!AF49</f>
        <v>2197</v>
      </c>
      <c r="AK80" s="1">
        <f>'B2'!AG49</f>
        <v>2270</v>
      </c>
      <c r="AL80" s="1">
        <f>'B2'!AH49</f>
        <v>2272</v>
      </c>
      <c r="AM80" s="1">
        <f>'B2'!AI49</f>
        <v>1784</v>
      </c>
      <c r="AN80" s="66">
        <f>AVERAGE(AH80:AM80)</f>
        <v>2120.1666666666665</v>
      </c>
    </row>
    <row r="81" spans="3:40" x14ac:dyDescent="0.3">
      <c r="C81" s="111">
        <v>90</v>
      </c>
      <c r="D81" s="1">
        <f>'B2'!E50</f>
        <v>2430</v>
      </c>
      <c r="E81" s="1">
        <f>'B2'!F50</f>
        <v>2179</v>
      </c>
      <c r="F81" s="1">
        <f>'B2'!G50</f>
        <v>2464</v>
      </c>
      <c r="G81" s="1">
        <f>'B2'!H50</f>
        <v>2347</v>
      </c>
      <c r="H81" s="1">
        <f>'B2'!I50</f>
        <v>2538</v>
      </c>
      <c r="I81" s="66">
        <f t="shared" si="31"/>
        <v>2391.6</v>
      </c>
      <c r="J81" s="1">
        <f>'B2'!J50</f>
        <v>2643</v>
      </c>
      <c r="K81" s="1">
        <f>'B2'!K50</f>
        <v>2661</v>
      </c>
      <c r="L81" s="1">
        <f>'B2'!L50</f>
        <v>2688</v>
      </c>
      <c r="M81" s="1">
        <f>'B2'!M50</f>
        <v>2295</v>
      </c>
      <c r="N81" s="1">
        <f>'B2'!N50</f>
        <v>2558</v>
      </c>
      <c r="O81" s="66">
        <f t="shared" si="29"/>
        <v>2569</v>
      </c>
      <c r="P81" s="1">
        <f>'B2'!O50</f>
        <v>2723</v>
      </c>
      <c r="Q81" s="1">
        <f>'B2'!P50</f>
        <v>2395</v>
      </c>
      <c r="R81" s="1">
        <f>'B2'!Q50</f>
        <v>2776</v>
      </c>
      <c r="S81" s="1">
        <f>'B2'!R50</f>
        <v>2405</v>
      </c>
      <c r="T81" s="1">
        <f>'B2'!S50</f>
        <v>2405</v>
      </c>
      <c r="U81" s="66">
        <f t="shared" si="32"/>
        <v>2540.8000000000002</v>
      </c>
      <c r="V81" s="1">
        <f>'B2'!T50</f>
        <v>2511</v>
      </c>
      <c r="W81" s="1">
        <f>'B2'!U50</f>
        <v>2705</v>
      </c>
      <c r="X81" s="1">
        <f>'B2'!V50</f>
        <v>2462</v>
      </c>
      <c r="Y81" s="1">
        <f>'B2'!W50</f>
        <v>2378</v>
      </c>
      <c r="Z81" s="1">
        <f>'B2'!X50</f>
        <v>2622</v>
      </c>
      <c r="AA81" s="66">
        <f t="shared" si="30"/>
        <v>2535.6</v>
      </c>
      <c r="AB81" s="1">
        <f>'B2'!Y50</f>
        <v>2270</v>
      </c>
      <c r="AC81" s="1">
        <f>'B2'!Z50</f>
        <v>2640</v>
      </c>
      <c r="AD81" s="1">
        <f>'B2'!AA50</f>
        <v>2207</v>
      </c>
      <c r="AE81" s="1">
        <f>'B2'!AB50</f>
        <v>2159</v>
      </c>
      <c r="AF81" s="1">
        <f>'B2'!AC50</f>
        <v>2488</v>
      </c>
      <c r="AG81" s="66">
        <f t="shared" si="33"/>
        <v>2352.8000000000002</v>
      </c>
      <c r="AH81" s="1">
        <f>'B2'!AD50</f>
        <v>2610</v>
      </c>
      <c r="AI81" s="1">
        <f>'B2'!AE50</f>
        <v>2503</v>
      </c>
      <c r="AJ81" s="1">
        <f>'B2'!AF50</f>
        <v>2443</v>
      </c>
      <c r="AK81" s="1">
        <f>'B2'!AG50</f>
        <v>2747</v>
      </c>
      <c r="AL81" s="1">
        <f>'B2'!AH50</f>
        <v>2498</v>
      </c>
      <c r="AM81" s="1">
        <f>'B2'!AI50</f>
        <v>2010</v>
      </c>
      <c r="AN81" s="66">
        <f t="shared" si="34"/>
        <v>2468.5</v>
      </c>
    </row>
    <row r="82" spans="3:40" x14ac:dyDescent="0.3">
      <c r="C82" s="111">
        <v>95</v>
      </c>
      <c r="D82" s="1">
        <f>'B2'!E51</f>
        <v>3219</v>
      </c>
      <c r="E82" s="1">
        <f>'B2'!F51</f>
        <v>2962</v>
      </c>
      <c r="F82" s="1">
        <f>'B2'!G51</f>
        <v>3318</v>
      </c>
      <c r="G82" s="1">
        <f>'B2'!H51</f>
        <v>3223</v>
      </c>
      <c r="H82" s="1">
        <f>'B2'!I51</f>
        <v>3342</v>
      </c>
      <c r="I82" s="66">
        <f t="shared" si="31"/>
        <v>3212.8</v>
      </c>
      <c r="J82" s="1">
        <f>'B2'!J51</f>
        <v>3569</v>
      </c>
      <c r="K82" s="1">
        <f>'B2'!K51</f>
        <v>3651</v>
      </c>
      <c r="L82" s="1">
        <f>'B2'!L51</f>
        <v>3617</v>
      </c>
      <c r="M82" s="1">
        <f>'B2'!M51</f>
        <v>3018</v>
      </c>
      <c r="N82" s="1">
        <f>'B2'!N51</f>
        <v>3567</v>
      </c>
      <c r="O82" s="66">
        <f t="shared" si="29"/>
        <v>3484.4</v>
      </c>
      <c r="P82" s="1">
        <f>'B2'!O51</f>
        <v>3852</v>
      </c>
      <c r="Q82" s="1">
        <f>'B2'!P51</f>
        <v>3299</v>
      </c>
      <c r="R82" s="1">
        <f>'B2'!Q51</f>
        <v>3813</v>
      </c>
      <c r="S82" s="1">
        <f>'B2'!R51</f>
        <v>3297</v>
      </c>
      <c r="T82" s="1">
        <f>'B2'!S51</f>
        <v>3214</v>
      </c>
      <c r="U82" s="66">
        <f t="shared" si="32"/>
        <v>3495</v>
      </c>
      <c r="V82" s="1">
        <f>'B2'!T51</f>
        <v>3382</v>
      </c>
      <c r="W82" s="1">
        <f>'B2'!U51</f>
        <v>3692</v>
      </c>
      <c r="X82" s="1">
        <f>'B2'!V51</f>
        <v>3398</v>
      </c>
      <c r="Y82" s="1">
        <f>'B2'!W51</f>
        <v>3298</v>
      </c>
      <c r="Z82" s="1">
        <f>'B2'!X51</f>
        <v>3585</v>
      </c>
      <c r="AA82" s="66">
        <f t="shared" si="30"/>
        <v>3471</v>
      </c>
      <c r="AB82" s="1">
        <f>'B2'!Y51</f>
        <v>3107</v>
      </c>
      <c r="AC82" s="1">
        <f>'B2'!Z51</f>
        <v>3676</v>
      </c>
      <c r="AD82" s="1">
        <f>'B2'!AA51</f>
        <v>2977</v>
      </c>
      <c r="AE82" s="1">
        <f>'B2'!AB51</f>
        <v>2950</v>
      </c>
      <c r="AF82" s="1">
        <f>'B2'!AC51</f>
        <v>3260</v>
      </c>
      <c r="AG82" s="66">
        <f t="shared" si="33"/>
        <v>3194</v>
      </c>
      <c r="AH82" s="1">
        <f>'B2'!AD51</f>
        <v>3574</v>
      </c>
      <c r="AI82" s="1">
        <f>'B2'!AE51</f>
        <v>3399</v>
      </c>
      <c r="AJ82" s="1">
        <f>'B2'!AF51</f>
        <v>3312</v>
      </c>
      <c r="AK82" s="1">
        <f>'B2'!AG51</f>
        <v>3899</v>
      </c>
      <c r="AL82" s="1">
        <f>'B2'!AH51</f>
        <v>3324</v>
      </c>
      <c r="AM82" s="1">
        <f>'B2'!AI51</f>
        <v>2756</v>
      </c>
      <c r="AN82" s="66">
        <f t="shared" si="34"/>
        <v>3377.3333333333335</v>
      </c>
    </row>
    <row r="83" spans="3:40" ht="15.6" x14ac:dyDescent="0.3">
      <c r="C83" s="113" t="s">
        <v>38</v>
      </c>
      <c r="D83" s="114" t="str">
        <f>'B2'!E52</f>
        <v>07-19-20</v>
      </c>
      <c r="E83" s="114" t="str">
        <f>'B2'!F52</f>
        <v>08-02-19</v>
      </c>
      <c r="F83" s="114" t="str">
        <f>'B2'!G52</f>
        <v>07-01-19</v>
      </c>
      <c r="G83" s="114" t="str">
        <f>'B2'!H52</f>
        <v>08-10-22</v>
      </c>
      <c r="H83" s="114" t="str">
        <f>'B2'!I52</f>
        <v>07-06-21</v>
      </c>
      <c r="I83" s="113"/>
      <c r="J83" s="114" t="str">
        <f>'B2'!J52</f>
        <v>07-01-22</v>
      </c>
      <c r="K83" s="114" t="str">
        <f>'B2'!K52</f>
        <v>06-23-22</v>
      </c>
      <c r="L83" s="114" t="str">
        <f>'B2'!L52</f>
        <v>07-09-22</v>
      </c>
      <c r="M83" s="114" t="str">
        <f>'B2'!M52</f>
        <v>07-17-19</v>
      </c>
      <c r="N83" s="114" t="str">
        <f>'B2'!N52</f>
        <v>08-07-21</v>
      </c>
      <c r="O83" s="113"/>
      <c r="P83" s="114" t="str">
        <f>'B2'!O52</f>
        <v>07-02-22</v>
      </c>
      <c r="Q83" s="114" t="str">
        <f>'B2'!P52</f>
        <v>07-28-20</v>
      </c>
      <c r="R83" s="114" t="str">
        <f>'B2'!Q52</f>
        <v>07-10-22</v>
      </c>
      <c r="S83" s="114" t="str">
        <f>'B2'!R52</f>
        <v>08-11-22</v>
      </c>
      <c r="T83" s="114" t="str">
        <f>'B2'!S52</f>
        <v>08-02-22</v>
      </c>
      <c r="U83" s="113"/>
      <c r="V83" s="114" t="str">
        <f>'B2'!T52</f>
        <v>07-17-22</v>
      </c>
      <c r="W83" s="114" t="str">
        <f>'B2'!U52</f>
        <v>06-15-22</v>
      </c>
      <c r="X83" s="114" t="str">
        <f>'B2'!V52</f>
        <v>07-12-20</v>
      </c>
      <c r="Y83" s="114" t="str">
        <f>'B2'!W52</f>
        <v>07-10-19</v>
      </c>
      <c r="Z83" s="114" t="str">
        <f>'B2'!X52</f>
        <v>06-13-21</v>
      </c>
      <c r="AA83" s="113"/>
      <c r="AB83" s="114" t="str">
        <f>'B2'!Y52</f>
        <v>07-26-19</v>
      </c>
      <c r="AC83" s="114" t="str">
        <f>'B2'!Z52</f>
        <v>07-31-21</v>
      </c>
      <c r="AD83" s="114" t="str">
        <f>'B2'!AA52</f>
        <v>08-11-19</v>
      </c>
      <c r="AE83" s="114" t="str">
        <f>'B2'!AB52</f>
        <v>08-04-20</v>
      </c>
      <c r="AF83" s="114" t="str">
        <f>'B2'!AC52</f>
        <v>06-20-21</v>
      </c>
      <c r="AG83" s="113"/>
      <c r="AH83" s="114" t="str">
        <f>'B2'!AD52</f>
        <v>07-18-22</v>
      </c>
      <c r="AI83" s="114" t="str">
        <f>'B2'!AE52</f>
        <v>07-26-22</v>
      </c>
      <c r="AJ83" s="114" t="str">
        <f>'B2'!AF52</f>
        <v>06-26-20</v>
      </c>
      <c r="AK83" s="114" t="str">
        <f>'B2'!AG52</f>
        <v>06-16-22</v>
      </c>
      <c r="AL83" s="114" t="str">
        <f>'B2'!AH52</f>
        <v>06-24-19</v>
      </c>
      <c r="AM83" s="114" t="str">
        <f>'B2'!AI52</f>
        <v>07-15-21</v>
      </c>
      <c r="AN83" s="113"/>
    </row>
    <row r="84" spans="3:40" x14ac:dyDescent="0.3">
      <c r="C84" s="111">
        <v>1</v>
      </c>
      <c r="D84" s="1">
        <f>'B2'!E53</f>
        <v>218</v>
      </c>
      <c r="E84" s="1">
        <f>'B2'!F53</f>
        <v>312</v>
      </c>
      <c r="F84" s="1">
        <f>'B2'!G53</f>
        <v>308</v>
      </c>
      <c r="G84" s="1">
        <f>'B2'!H53</f>
        <v>360</v>
      </c>
      <c r="H84" s="1">
        <f>'B2'!I53</f>
        <v>306</v>
      </c>
      <c r="I84" s="66">
        <f t="shared" ref="I84:I104" si="35">AVERAGE(D84:H84)</f>
        <v>300.8</v>
      </c>
      <c r="J84" s="1">
        <f>'B2'!J53</f>
        <v>371</v>
      </c>
      <c r="K84" s="1">
        <f>'B2'!K53</f>
        <v>317</v>
      </c>
      <c r="L84" s="1">
        <f>'B2'!L53</f>
        <v>279</v>
      </c>
      <c r="M84" s="1">
        <f>'B2'!M53</f>
        <v>318</v>
      </c>
      <c r="N84" s="1">
        <f>'B2'!N53</f>
        <v>199</v>
      </c>
      <c r="O84" s="66">
        <f t="shared" ref="O84:O104" si="36">AVERAGE(J84:N84)</f>
        <v>296.8</v>
      </c>
      <c r="P84" s="1">
        <f>'B2'!O53</f>
        <v>275</v>
      </c>
      <c r="Q84" s="1">
        <f>'B2'!P53</f>
        <v>301</v>
      </c>
      <c r="R84" s="1">
        <f>'B2'!Q53</f>
        <v>220</v>
      </c>
      <c r="S84" s="1">
        <f>'B2'!R53</f>
        <v>336</v>
      </c>
      <c r="T84" s="1">
        <f>'B2'!S53</f>
        <v>349</v>
      </c>
      <c r="U84" s="66">
        <f t="shared" ref="U84:U104" si="37">AVERAGE(P84:T84)</f>
        <v>296.2</v>
      </c>
      <c r="V84" s="1">
        <f>'B2'!T53</f>
        <v>323</v>
      </c>
      <c r="W84" s="1">
        <f>'B2'!U53</f>
        <v>376</v>
      </c>
      <c r="X84" s="1">
        <f>'B2'!V53</f>
        <v>205</v>
      </c>
      <c r="Y84" s="1">
        <f>'B2'!W53</f>
        <v>213</v>
      </c>
      <c r="Z84" s="1">
        <f>'B2'!X53</f>
        <v>275</v>
      </c>
      <c r="AA84" s="66">
        <f t="shared" ref="AA84:AA104" si="38">AVERAGE(V84:Z84)</f>
        <v>278.39999999999998</v>
      </c>
      <c r="AB84" s="1">
        <f>'B2'!Y53</f>
        <v>295</v>
      </c>
      <c r="AC84" s="1">
        <f>'B2'!Z53</f>
        <v>121</v>
      </c>
      <c r="AD84" s="1">
        <f>'B2'!AA53</f>
        <v>291</v>
      </c>
      <c r="AE84" s="1">
        <f>'B2'!AB53</f>
        <v>382</v>
      </c>
      <c r="AF84" s="1">
        <f>'B2'!AC53</f>
        <v>336</v>
      </c>
      <c r="AG84" s="66">
        <f t="shared" ref="AG84:AG104" si="39">AVERAGE(AB84:AF84)</f>
        <v>285</v>
      </c>
      <c r="AH84" s="1">
        <f>'B2'!AD53</f>
        <v>310</v>
      </c>
      <c r="AI84" s="1">
        <f>'B2'!AE53</f>
        <v>311</v>
      </c>
      <c r="AJ84" s="1">
        <f>'B2'!AF53</f>
        <v>326</v>
      </c>
      <c r="AK84" s="1">
        <f>'B2'!AG53</f>
        <v>336</v>
      </c>
      <c r="AL84" s="1">
        <f>'B2'!AH53</f>
        <v>147</v>
      </c>
      <c r="AM84" s="1">
        <f>'B2'!AI53</f>
        <v>508</v>
      </c>
      <c r="AN84" s="66">
        <f>AVERAGE(AH84:AM84)</f>
        <v>323</v>
      </c>
    </row>
    <row r="85" spans="3:40" x14ac:dyDescent="0.3">
      <c r="C85" s="111">
        <v>3</v>
      </c>
      <c r="D85" s="1">
        <f>'B2'!E54</f>
        <v>355</v>
      </c>
      <c r="E85" s="1">
        <f>'B2'!F54</f>
        <v>407</v>
      </c>
      <c r="F85" s="1">
        <f>'B2'!G54</f>
        <v>421</v>
      </c>
      <c r="G85" s="1">
        <f>'B2'!H54</f>
        <v>436</v>
      </c>
      <c r="H85" s="1">
        <f>'B2'!I54</f>
        <v>425</v>
      </c>
      <c r="I85" s="66">
        <f t="shared" si="35"/>
        <v>408.8</v>
      </c>
      <c r="J85" s="1">
        <f>'B2'!J54</f>
        <v>474</v>
      </c>
      <c r="K85" s="1">
        <f>'B2'!K54</f>
        <v>441</v>
      </c>
      <c r="L85" s="1">
        <f>'B2'!L54</f>
        <v>419</v>
      </c>
      <c r="M85" s="1">
        <f>'B2'!M54</f>
        <v>450</v>
      </c>
      <c r="N85" s="1">
        <f>'B2'!N54</f>
        <v>366</v>
      </c>
      <c r="O85" s="66">
        <f t="shared" si="36"/>
        <v>430</v>
      </c>
      <c r="P85" s="1">
        <f>'B2'!O54</f>
        <v>398</v>
      </c>
      <c r="Q85" s="1">
        <f>'B2'!P54</f>
        <v>445</v>
      </c>
      <c r="R85" s="1">
        <f>'B2'!Q54</f>
        <v>401</v>
      </c>
      <c r="S85" s="1">
        <f>'B2'!R54</f>
        <v>451</v>
      </c>
      <c r="T85" s="1">
        <f>'B2'!S54</f>
        <v>439</v>
      </c>
      <c r="U85" s="66">
        <f>AVERAGE(P85:T85)</f>
        <v>426.8</v>
      </c>
      <c r="V85" s="1">
        <f>'B2'!T54</f>
        <v>430</v>
      </c>
      <c r="W85" s="1">
        <f>'B2'!U54</f>
        <v>496</v>
      </c>
      <c r="X85" s="1">
        <f>'B2'!V54</f>
        <v>381</v>
      </c>
      <c r="Y85" s="1">
        <f>'B2'!W54</f>
        <v>393</v>
      </c>
      <c r="Z85" s="1">
        <f>'B2'!X54</f>
        <v>432</v>
      </c>
      <c r="AA85" s="66">
        <f t="shared" si="38"/>
        <v>426.4</v>
      </c>
      <c r="AB85" s="1">
        <f>'B2'!Y54</f>
        <v>446</v>
      </c>
      <c r="AC85" s="1">
        <f>'B2'!Z54</f>
        <v>283</v>
      </c>
      <c r="AD85" s="1">
        <f>'B2'!AA54</f>
        <v>412</v>
      </c>
      <c r="AE85" s="1">
        <f>'B2'!AB54</f>
        <v>486</v>
      </c>
      <c r="AF85" s="1">
        <f>'B2'!AC54</f>
        <v>449</v>
      </c>
      <c r="AG85" s="66">
        <f t="shared" si="39"/>
        <v>415.2</v>
      </c>
      <c r="AH85" s="1">
        <f>'B2'!AD54</f>
        <v>448</v>
      </c>
      <c r="AI85" s="1">
        <f>'B2'!AE54</f>
        <v>419</v>
      </c>
      <c r="AJ85" s="1">
        <f>'B2'!AF54</f>
        <v>453</v>
      </c>
      <c r="AK85" s="1">
        <f>'B2'!AG54</f>
        <v>469</v>
      </c>
      <c r="AL85" s="1">
        <f>'B2'!AH54</f>
        <v>351</v>
      </c>
      <c r="AM85" s="1">
        <f>'B2'!AI54</f>
        <v>582</v>
      </c>
      <c r="AN85" s="66">
        <f t="shared" ref="AN85:AN104" si="40">AVERAGE(AH85:AM85)</f>
        <v>453.66666666666669</v>
      </c>
    </row>
    <row r="86" spans="3:40" x14ac:dyDescent="0.3">
      <c r="C86" s="111">
        <v>5</v>
      </c>
      <c r="D86" s="1">
        <f>'B2'!E55</f>
        <v>425</v>
      </c>
      <c r="E86" s="1">
        <f>'B2'!F55</f>
        <v>469</v>
      </c>
      <c r="F86" s="1">
        <f>'B2'!G55</f>
        <v>479</v>
      </c>
      <c r="G86" s="1">
        <f>'B2'!H55</f>
        <v>488</v>
      </c>
      <c r="H86" s="1">
        <f>'B2'!I55</f>
        <v>485</v>
      </c>
      <c r="I86" s="66">
        <f t="shared" si="35"/>
        <v>469.2</v>
      </c>
      <c r="J86" s="1">
        <f>'B2'!J55</f>
        <v>531</v>
      </c>
      <c r="K86" s="1">
        <f>'B2'!K55</f>
        <v>503</v>
      </c>
      <c r="L86" s="1">
        <f>'B2'!L55</f>
        <v>481</v>
      </c>
      <c r="M86" s="1">
        <f>'B2'!M55</f>
        <v>521</v>
      </c>
      <c r="N86" s="1">
        <f>'B2'!N55</f>
        <v>448</v>
      </c>
      <c r="O86" s="66">
        <f t="shared" si="36"/>
        <v>496.8</v>
      </c>
      <c r="P86" s="1">
        <f>'B2'!O55</f>
        <v>473</v>
      </c>
      <c r="Q86" s="1">
        <f>'B2'!P55</f>
        <v>512</v>
      </c>
      <c r="R86" s="1">
        <f>'B2'!Q55</f>
        <v>477</v>
      </c>
      <c r="S86" s="1">
        <f>'B2'!R55</f>
        <v>504</v>
      </c>
      <c r="T86" s="1">
        <f>'B2'!S55</f>
        <v>490</v>
      </c>
      <c r="U86" s="66">
        <f t="shared" si="37"/>
        <v>491.2</v>
      </c>
      <c r="V86" s="1">
        <f>'B2'!T55</f>
        <v>498</v>
      </c>
      <c r="W86" s="1">
        <f>'B2'!U55</f>
        <v>562</v>
      </c>
      <c r="X86" s="1">
        <f>'B2'!V55</f>
        <v>455</v>
      </c>
      <c r="Y86" s="1">
        <f>'B2'!W55</f>
        <v>461</v>
      </c>
      <c r="Z86" s="1">
        <f>'B2'!X55</f>
        <v>502</v>
      </c>
      <c r="AA86" s="66">
        <f t="shared" si="38"/>
        <v>495.6</v>
      </c>
      <c r="AB86" s="1">
        <f>'B2'!Y55</f>
        <v>499</v>
      </c>
      <c r="AC86" s="1">
        <f>'B2'!Z55</f>
        <v>380</v>
      </c>
      <c r="AD86" s="1">
        <f>'B2'!AA55</f>
        <v>464</v>
      </c>
      <c r="AE86" s="1">
        <f>'B2'!AB55</f>
        <v>541</v>
      </c>
      <c r="AF86" s="1">
        <f>'B2'!AC55</f>
        <v>510</v>
      </c>
      <c r="AG86" s="66">
        <f t="shared" si="39"/>
        <v>478.8</v>
      </c>
      <c r="AH86" s="1">
        <f>'B2'!AD55</f>
        <v>521</v>
      </c>
      <c r="AI86" s="1">
        <f>'B2'!AE55</f>
        <v>487</v>
      </c>
      <c r="AJ86" s="1">
        <f>'B2'!AF55</f>
        <v>520</v>
      </c>
      <c r="AK86" s="1">
        <f>'B2'!AG55</f>
        <v>546</v>
      </c>
      <c r="AL86" s="1">
        <f>'B2'!AH55</f>
        <v>451</v>
      </c>
      <c r="AM86" s="1">
        <f>'B2'!AI55</f>
        <v>631</v>
      </c>
      <c r="AN86" s="66">
        <f t="shared" si="40"/>
        <v>526</v>
      </c>
    </row>
    <row r="87" spans="3:40" x14ac:dyDescent="0.3">
      <c r="C87" s="111">
        <v>10</v>
      </c>
      <c r="D87" s="1">
        <f>'B2'!E56</f>
        <v>545</v>
      </c>
      <c r="E87" s="1">
        <f>'B2'!F56</f>
        <v>567</v>
      </c>
      <c r="F87" s="1">
        <f>'B2'!G56</f>
        <v>593</v>
      </c>
      <c r="G87" s="1">
        <f>'B2'!H56</f>
        <v>575</v>
      </c>
      <c r="H87" s="1">
        <f>'B2'!I56</f>
        <v>586</v>
      </c>
      <c r="I87" s="66">
        <f t="shared" si="35"/>
        <v>573.20000000000005</v>
      </c>
      <c r="J87" s="1">
        <f>'B2'!J56</f>
        <v>646</v>
      </c>
      <c r="K87" s="1">
        <f>'B2'!K56</f>
        <v>601</v>
      </c>
      <c r="L87" s="1">
        <f>'B2'!L56</f>
        <v>582</v>
      </c>
      <c r="M87" s="1">
        <f>'B2'!M56</f>
        <v>610</v>
      </c>
      <c r="N87" s="1">
        <f>'B2'!N56</f>
        <v>561</v>
      </c>
      <c r="O87" s="66">
        <f t="shared" si="36"/>
        <v>600</v>
      </c>
      <c r="P87" s="1">
        <f>'B2'!O56</f>
        <v>603</v>
      </c>
      <c r="Q87" s="1">
        <f>'B2'!P56</f>
        <v>613</v>
      </c>
      <c r="R87" s="1">
        <f>'B2'!Q56</f>
        <v>598</v>
      </c>
      <c r="S87" s="1">
        <f>'B2'!R56</f>
        <v>612</v>
      </c>
      <c r="T87" s="1">
        <f>'B2'!S56</f>
        <v>595</v>
      </c>
      <c r="U87" s="66">
        <f t="shared" si="37"/>
        <v>604.20000000000005</v>
      </c>
      <c r="V87" s="1">
        <f>'B2'!T56</f>
        <v>608</v>
      </c>
      <c r="W87" s="1">
        <f>'B2'!U56</f>
        <v>668</v>
      </c>
      <c r="X87" s="1">
        <f>'B2'!V56</f>
        <v>564</v>
      </c>
      <c r="Y87" s="1">
        <f>'B2'!W56</f>
        <v>580</v>
      </c>
      <c r="Z87" s="1">
        <f>'B2'!X56</f>
        <v>611</v>
      </c>
      <c r="AA87" s="66">
        <f t="shared" si="38"/>
        <v>606.20000000000005</v>
      </c>
      <c r="AB87" s="1">
        <f>'B2'!Y56</f>
        <v>584</v>
      </c>
      <c r="AC87" s="1">
        <f>'B2'!Z56</f>
        <v>512</v>
      </c>
      <c r="AD87" s="1">
        <f>'B2'!AA56</f>
        <v>584</v>
      </c>
      <c r="AE87" s="1">
        <f>'B2'!AB56</f>
        <v>623</v>
      </c>
      <c r="AF87" s="1">
        <f>'B2'!AC56</f>
        <v>614</v>
      </c>
      <c r="AG87" s="66">
        <f t="shared" si="39"/>
        <v>583.4</v>
      </c>
      <c r="AH87" s="1">
        <f>'B2'!AD56</f>
        <v>622</v>
      </c>
      <c r="AI87" s="1">
        <f>'B2'!AE56</f>
        <v>600</v>
      </c>
      <c r="AJ87" s="1">
        <f>'B2'!AF56</f>
        <v>635</v>
      </c>
      <c r="AK87" s="1">
        <f>'B2'!AG56</f>
        <v>664</v>
      </c>
      <c r="AL87" s="1">
        <f>'B2'!AH56</f>
        <v>580</v>
      </c>
      <c r="AM87" s="1">
        <f>'B2'!AI56</f>
        <v>695</v>
      </c>
      <c r="AN87" s="66">
        <f t="shared" si="40"/>
        <v>632.66666666666663</v>
      </c>
    </row>
    <row r="88" spans="3:40" x14ac:dyDescent="0.3">
      <c r="C88" s="111">
        <v>15</v>
      </c>
      <c r="D88" s="1">
        <f>'B2'!E57</f>
        <v>631</v>
      </c>
      <c r="E88" s="1">
        <f>'B2'!F57</f>
        <v>633</v>
      </c>
      <c r="F88" s="1">
        <f>'B2'!G57</f>
        <v>669</v>
      </c>
      <c r="G88" s="1">
        <f>'B2'!H57</f>
        <v>634</v>
      </c>
      <c r="H88" s="1">
        <f>'B2'!I57</f>
        <v>666</v>
      </c>
      <c r="I88" s="66">
        <f t="shared" si="35"/>
        <v>646.6</v>
      </c>
      <c r="J88" s="1">
        <f>'B2'!J57</f>
        <v>717</v>
      </c>
      <c r="K88" s="1">
        <f>'B2'!K57</f>
        <v>673</v>
      </c>
      <c r="L88" s="1">
        <f>'B2'!L57</f>
        <v>657</v>
      </c>
      <c r="M88" s="1">
        <f>'B2'!M57</f>
        <v>676</v>
      </c>
      <c r="N88" s="1">
        <f>'B2'!N57</f>
        <v>640</v>
      </c>
      <c r="O88" s="66">
        <f t="shared" si="36"/>
        <v>672.6</v>
      </c>
      <c r="P88" s="1">
        <f>'B2'!O57</f>
        <v>689</v>
      </c>
      <c r="Q88" s="1">
        <f>'B2'!P57</f>
        <v>681</v>
      </c>
      <c r="R88" s="1">
        <f>'B2'!Q57</f>
        <v>678</v>
      </c>
      <c r="S88" s="1">
        <f>'B2'!R57</f>
        <v>692</v>
      </c>
      <c r="T88" s="1">
        <f>'B2'!S57</f>
        <v>659</v>
      </c>
      <c r="U88" s="66">
        <f t="shared" si="37"/>
        <v>679.8</v>
      </c>
      <c r="V88" s="1">
        <f>'B2'!T57</f>
        <v>674</v>
      </c>
      <c r="W88" s="1">
        <f>'B2'!U57</f>
        <v>737</v>
      </c>
      <c r="X88" s="1">
        <f>'B2'!V57</f>
        <v>652</v>
      </c>
      <c r="Y88" s="1">
        <f>'B2'!W57</f>
        <v>651</v>
      </c>
      <c r="Z88" s="1">
        <f>'B2'!X57</f>
        <v>697</v>
      </c>
      <c r="AA88" s="66">
        <f t="shared" si="38"/>
        <v>682.2</v>
      </c>
      <c r="AB88" s="1">
        <f>'B2'!Y57</f>
        <v>653</v>
      </c>
      <c r="AC88" s="1">
        <f>'B2'!Z57</f>
        <v>604</v>
      </c>
      <c r="AD88" s="1">
        <f>'B2'!AA57</f>
        <v>650</v>
      </c>
      <c r="AE88" s="1">
        <f>'B2'!AB57</f>
        <v>682</v>
      </c>
      <c r="AF88" s="1">
        <f>'B2'!AC57</f>
        <v>689</v>
      </c>
      <c r="AG88" s="66">
        <f t="shared" si="39"/>
        <v>655.6</v>
      </c>
      <c r="AH88" s="1">
        <f>'B2'!AD57</f>
        <v>698</v>
      </c>
      <c r="AI88" s="1">
        <f>'B2'!AE57</f>
        <v>683</v>
      </c>
      <c r="AJ88" s="1">
        <f>'B2'!AF57</f>
        <v>718</v>
      </c>
      <c r="AK88" s="1">
        <f>'B2'!AG57</f>
        <v>751</v>
      </c>
      <c r="AL88" s="1">
        <f>'B2'!AH57</f>
        <v>662</v>
      </c>
      <c r="AM88" s="1">
        <f>'B2'!AI57</f>
        <v>748</v>
      </c>
      <c r="AN88" s="66">
        <f t="shared" si="40"/>
        <v>710</v>
      </c>
    </row>
    <row r="89" spans="3:40" x14ac:dyDescent="0.3">
      <c r="C89" s="111">
        <v>20</v>
      </c>
      <c r="D89" s="1">
        <f>'B2'!E58</f>
        <v>699</v>
      </c>
      <c r="E89" s="1">
        <f>'B2'!F58</f>
        <v>686</v>
      </c>
      <c r="F89" s="1">
        <f>'B2'!G58</f>
        <v>720</v>
      </c>
      <c r="G89" s="1">
        <f>'B2'!H58</f>
        <v>690</v>
      </c>
      <c r="H89" s="1">
        <f>'B2'!I58</f>
        <v>726</v>
      </c>
      <c r="I89" s="66">
        <f t="shared" si="35"/>
        <v>704.2</v>
      </c>
      <c r="J89" s="1">
        <f>'B2'!J58</f>
        <v>775</v>
      </c>
      <c r="K89" s="1">
        <f>'B2'!K58</f>
        <v>735</v>
      </c>
      <c r="L89" s="1">
        <f>'B2'!L58</f>
        <v>728</v>
      </c>
      <c r="M89" s="1">
        <f>'B2'!M58</f>
        <v>729</v>
      </c>
      <c r="N89" s="1">
        <f>'B2'!N58</f>
        <v>704</v>
      </c>
      <c r="O89" s="66">
        <f t="shared" si="36"/>
        <v>734.2</v>
      </c>
      <c r="P89" s="1">
        <f>'B2'!O58</f>
        <v>760</v>
      </c>
      <c r="Q89" s="1">
        <f>'B2'!P58</f>
        <v>752</v>
      </c>
      <c r="R89" s="1">
        <f>'B2'!Q58</f>
        <v>754</v>
      </c>
      <c r="S89" s="1">
        <f>'B2'!R58</f>
        <v>751</v>
      </c>
      <c r="T89" s="1">
        <f>'B2'!S58</f>
        <v>716</v>
      </c>
      <c r="U89" s="66">
        <f t="shared" si="37"/>
        <v>746.6</v>
      </c>
      <c r="V89" s="1">
        <f>'B2'!T58</f>
        <v>743</v>
      </c>
      <c r="W89" s="1">
        <f>'B2'!U58</f>
        <v>806</v>
      </c>
      <c r="X89" s="1">
        <f>'B2'!V58</f>
        <v>717</v>
      </c>
      <c r="Y89" s="1">
        <f>'B2'!W58</f>
        <v>719</v>
      </c>
      <c r="Z89" s="1">
        <f>'B2'!X58</f>
        <v>768</v>
      </c>
      <c r="AA89" s="66">
        <f t="shared" si="38"/>
        <v>750.6</v>
      </c>
      <c r="AB89" s="1">
        <f>'B2'!Y58</f>
        <v>718</v>
      </c>
      <c r="AC89" s="1">
        <f>'B2'!Z58</f>
        <v>685</v>
      </c>
      <c r="AD89" s="1">
        <f>'B2'!AA58</f>
        <v>709</v>
      </c>
      <c r="AE89" s="1">
        <f>'B2'!AB58</f>
        <v>737</v>
      </c>
      <c r="AF89" s="1">
        <f>'B2'!AC58</f>
        <v>751</v>
      </c>
      <c r="AG89" s="66">
        <f t="shared" si="39"/>
        <v>720</v>
      </c>
      <c r="AH89" s="1">
        <f>'B2'!AD58</f>
        <v>776</v>
      </c>
      <c r="AI89" s="1">
        <f>'B2'!AE58</f>
        <v>752</v>
      </c>
      <c r="AJ89" s="1">
        <f>'B2'!AF58</f>
        <v>782</v>
      </c>
      <c r="AK89" s="1">
        <f>'B2'!AG58</f>
        <v>817</v>
      </c>
      <c r="AL89" s="1">
        <f>'B2'!AH58</f>
        <v>733</v>
      </c>
      <c r="AM89" s="1">
        <f>'B2'!AI58</f>
        <v>798</v>
      </c>
      <c r="AN89" s="66">
        <f t="shared" si="40"/>
        <v>776.33333333333337</v>
      </c>
    </row>
    <row r="90" spans="3:40" x14ac:dyDescent="0.3">
      <c r="C90" s="111">
        <v>25</v>
      </c>
      <c r="D90" s="1">
        <f>'B2'!E59</f>
        <v>757</v>
      </c>
      <c r="E90" s="1">
        <f>'B2'!F59</f>
        <v>736</v>
      </c>
      <c r="F90" s="1">
        <f>'B2'!G59</f>
        <v>777</v>
      </c>
      <c r="G90" s="1">
        <f>'B2'!H59</f>
        <v>749</v>
      </c>
      <c r="H90" s="1">
        <f>'B2'!I59</f>
        <v>783</v>
      </c>
      <c r="I90" s="66">
        <f t="shared" si="35"/>
        <v>760.4</v>
      </c>
      <c r="J90" s="1">
        <f>'B2'!J59</f>
        <v>838</v>
      </c>
      <c r="K90" s="1">
        <f>'B2'!K59</f>
        <v>800</v>
      </c>
      <c r="L90" s="1">
        <f>'B2'!L59</f>
        <v>785</v>
      </c>
      <c r="M90" s="1">
        <f>'B2'!M59</f>
        <v>785</v>
      </c>
      <c r="N90" s="1">
        <f>'B2'!N59</f>
        <v>760</v>
      </c>
      <c r="O90" s="66">
        <f t="shared" si="36"/>
        <v>793.6</v>
      </c>
      <c r="P90" s="1">
        <f>'B2'!O59</f>
        <v>826</v>
      </c>
      <c r="Q90" s="1">
        <f>'B2'!P59</f>
        <v>814</v>
      </c>
      <c r="R90" s="1">
        <f>'B2'!Q59</f>
        <v>823</v>
      </c>
      <c r="S90" s="1">
        <f>'B2'!R59</f>
        <v>810</v>
      </c>
      <c r="T90" s="1">
        <f>'B2'!S59</f>
        <v>772</v>
      </c>
      <c r="U90" s="66">
        <f t="shared" si="37"/>
        <v>809</v>
      </c>
      <c r="V90" s="1">
        <f>'B2'!T59</f>
        <v>797</v>
      </c>
      <c r="W90" s="1">
        <f>'B2'!U59</f>
        <v>860</v>
      </c>
      <c r="X90" s="1">
        <f>'B2'!V59</f>
        <v>780</v>
      </c>
      <c r="Y90" s="1">
        <f>'B2'!W59</f>
        <v>785</v>
      </c>
      <c r="Z90" s="1">
        <f>'B2'!X59</f>
        <v>839</v>
      </c>
      <c r="AA90" s="66">
        <f t="shared" si="38"/>
        <v>812.2</v>
      </c>
      <c r="AB90" s="1">
        <f>'B2'!Y59</f>
        <v>768</v>
      </c>
      <c r="AC90" s="1">
        <f>'B2'!Z59</f>
        <v>752</v>
      </c>
      <c r="AD90" s="1">
        <f>'B2'!AA59</f>
        <v>762</v>
      </c>
      <c r="AE90" s="1">
        <f>'B2'!AB59</f>
        <v>789</v>
      </c>
      <c r="AF90" s="1">
        <f>'B2'!AC59</f>
        <v>806</v>
      </c>
      <c r="AG90" s="66">
        <f t="shared" si="39"/>
        <v>775.4</v>
      </c>
      <c r="AH90" s="1">
        <f>'B2'!AD59</f>
        <v>836</v>
      </c>
      <c r="AI90" s="1">
        <f>'B2'!AE59</f>
        <v>813</v>
      </c>
      <c r="AJ90" s="1">
        <f>'B2'!AF59</f>
        <v>832</v>
      </c>
      <c r="AK90" s="1">
        <f>'B2'!AG59</f>
        <v>874</v>
      </c>
      <c r="AL90" s="1">
        <f>'B2'!AH59</f>
        <v>793</v>
      </c>
      <c r="AM90" s="1">
        <f>'B2'!AI59</f>
        <v>847</v>
      </c>
      <c r="AN90" s="66">
        <f t="shared" si="40"/>
        <v>832.5</v>
      </c>
    </row>
    <row r="91" spans="3:40" x14ac:dyDescent="0.3">
      <c r="C91" s="111">
        <v>30</v>
      </c>
      <c r="D91" s="1">
        <f>'B2'!E60</f>
        <v>815</v>
      </c>
      <c r="E91" s="1">
        <f>'B2'!F60</f>
        <v>794</v>
      </c>
      <c r="F91" s="1">
        <f>'B2'!G60</f>
        <v>846</v>
      </c>
      <c r="G91" s="1">
        <f>'B2'!H60</f>
        <v>800</v>
      </c>
      <c r="H91" s="1">
        <f>'B2'!I60</f>
        <v>844</v>
      </c>
      <c r="I91" s="66">
        <f t="shared" si="35"/>
        <v>819.8</v>
      </c>
      <c r="J91" s="1">
        <f>'B2'!J60</f>
        <v>896</v>
      </c>
      <c r="K91" s="1">
        <f>'B2'!K60</f>
        <v>863</v>
      </c>
      <c r="L91" s="1">
        <f>'B2'!L60</f>
        <v>854</v>
      </c>
      <c r="M91" s="1">
        <f>'B2'!M60</f>
        <v>842</v>
      </c>
      <c r="N91" s="1">
        <f>'B2'!N60</f>
        <v>820</v>
      </c>
      <c r="O91" s="66">
        <f t="shared" si="36"/>
        <v>855</v>
      </c>
      <c r="P91" s="1">
        <f>'B2'!O60</f>
        <v>887</v>
      </c>
      <c r="Q91" s="1">
        <f>'B2'!P60</f>
        <v>865</v>
      </c>
      <c r="R91" s="1">
        <f>'B2'!Q60</f>
        <v>892</v>
      </c>
      <c r="S91" s="1">
        <f>'B2'!R60</f>
        <v>871</v>
      </c>
      <c r="T91" s="1">
        <f>'B2'!S60</f>
        <v>832</v>
      </c>
      <c r="U91" s="66">
        <f t="shared" si="37"/>
        <v>869.4</v>
      </c>
      <c r="V91" s="1">
        <f>'B2'!T60</f>
        <v>855</v>
      </c>
      <c r="W91" s="1">
        <f>'B2'!U60</f>
        <v>925</v>
      </c>
      <c r="X91" s="1">
        <f>'B2'!V60</f>
        <v>836</v>
      </c>
      <c r="Y91" s="1">
        <f>'B2'!W60</f>
        <v>849</v>
      </c>
      <c r="Z91" s="1">
        <f>'B2'!X60</f>
        <v>906</v>
      </c>
      <c r="AA91" s="66">
        <f t="shared" si="38"/>
        <v>874.2</v>
      </c>
      <c r="AB91" s="1">
        <f>'B2'!Y60</f>
        <v>831</v>
      </c>
      <c r="AC91" s="1">
        <f>'B2'!Z60</f>
        <v>830</v>
      </c>
      <c r="AD91" s="1">
        <f>'B2'!AA60</f>
        <v>821</v>
      </c>
      <c r="AE91" s="1">
        <f>'B2'!AB60</f>
        <v>842</v>
      </c>
      <c r="AF91" s="1">
        <f>'B2'!AC60</f>
        <v>862</v>
      </c>
      <c r="AG91" s="66">
        <f t="shared" si="39"/>
        <v>837.2</v>
      </c>
      <c r="AH91" s="1">
        <f>'B2'!AD60</f>
        <v>893</v>
      </c>
      <c r="AI91" s="1">
        <f>'B2'!AE60</f>
        <v>868</v>
      </c>
      <c r="AJ91" s="1">
        <f>'B2'!AF60</f>
        <v>895</v>
      </c>
      <c r="AK91" s="1">
        <f>'B2'!AG60</f>
        <v>936</v>
      </c>
      <c r="AL91" s="1">
        <f>'B2'!AH60</f>
        <v>848</v>
      </c>
      <c r="AM91" s="1">
        <f>'B2'!AI60</f>
        <v>891</v>
      </c>
      <c r="AN91" s="66">
        <f t="shared" si="40"/>
        <v>888.5</v>
      </c>
    </row>
    <row r="92" spans="3:40" x14ac:dyDescent="0.3">
      <c r="C92" s="111">
        <v>35</v>
      </c>
      <c r="D92" s="1">
        <f>'B2'!E61</f>
        <v>883</v>
      </c>
      <c r="E92" s="1">
        <f>'B2'!F61</f>
        <v>859</v>
      </c>
      <c r="F92" s="1">
        <f>'B2'!G61</f>
        <v>916</v>
      </c>
      <c r="G92" s="1">
        <f>'B2'!H61</f>
        <v>868</v>
      </c>
      <c r="H92" s="1">
        <f>'B2'!I61</f>
        <v>915</v>
      </c>
      <c r="I92" s="66">
        <f t="shared" si="35"/>
        <v>888.2</v>
      </c>
      <c r="J92" s="1">
        <f>'B2'!J61</f>
        <v>968</v>
      </c>
      <c r="K92" s="1">
        <f>'B2'!K61</f>
        <v>938</v>
      </c>
      <c r="L92" s="1">
        <f>'B2'!L61</f>
        <v>917</v>
      </c>
      <c r="M92" s="1">
        <f>'B2'!M61</f>
        <v>902</v>
      </c>
      <c r="N92" s="1">
        <f>'B2'!N61</f>
        <v>889</v>
      </c>
      <c r="O92" s="66">
        <f t="shared" si="36"/>
        <v>922.8</v>
      </c>
      <c r="P92" s="1">
        <f>'B2'!O61</f>
        <v>946</v>
      </c>
      <c r="Q92" s="1">
        <f>'B2'!P61</f>
        <v>928</v>
      </c>
      <c r="R92" s="1">
        <f>'B2'!Q61</f>
        <v>965</v>
      </c>
      <c r="S92" s="1">
        <f>'B2'!R61</f>
        <v>933</v>
      </c>
      <c r="T92" s="1">
        <f>'B2'!S61</f>
        <v>894</v>
      </c>
      <c r="U92" s="66">
        <f t="shared" si="37"/>
        <v>933.2</v>
      </c>
      <c r="V92" s="1">
        <f>'B2'!T61</f>
        <v>918</v>
      </c>
      <c r="W92" s="1">
        <f>'B2'!U61</f>
        <v>997</v>
      </c>
      <c r="X92" s="1">
        <f>'B2'!V61</f>
        <v>909</v>
      </c>
      <c r="Y92" s="1">
        <f>'B2'!W61</f>
        <v>924</v>
      </c>
      <c r="Z92" s="1">
        <f>'B2'!X61</f>
        <v>970</v>
      </c>
      <c r="AA92" s="66">
        <f t="shared" si="38"/>
        <v>943.6</v>
      </c>
      <c r="AB92" s="1">
        <f>'B2'!Y61</f>
        <v>890</v>
      </c>
      <c r="AC92" s="1">
        <f>'B2'!Z61</f>
        <v>894</v>
      </c>
      <c r="AD92" s="1">
        <f>'B2'!AA61</f>
        <v>878</v>
      </c>
      <c r="AE92" s="1">
        <f>'B2'!AB61</f>
        <v>902</v>
      </c>
      <c r="AF92" s="1">
        <f>'B2'!AC61</f>
        <v>926</v>
      </c>
      <c r="AG92" s="66">
        <f t="shared" si="39"/>
        <v>898</v>
      </c>
      <c r="AH92" s="1">
        <f>'B2'!AD61</f>
        <v>955</v>
      </c>
      <c r="AI92" s="1">
        <f>'B2'!AE61</f>
        <v>930</v>
      </c>
      <c r="AJ92" s="1">
        <f>'B2'!AF61</f>
        <v>959</v>
      </c>
      <c r="AK92" s="1">
        <f>'B2'!AG61</f>
        <v>1002</v>
      </c>
      <c r="AL92" s="1">
        <f>'B2'!AH61</f>
        <v>909</v>
      </c>
      <c r="AM92" s="1">
        <f>'B2'!AI61</f>
        <v>939</v>
      </c>
      <c r="AN92" s="66">
        <f t="shared" si="40"/>
        <v>949</v>
      </c>
    </row>
    <row r="93" spans="3:40" x14ac:dyDescent="0.3">
      <c r="C93" s="111">
        <v>40</v>
      </c>
      <c r="D93" s="1">
        <f>'B2'!E62</f>
        <v>966</v>
      </c>
      <c r="E93" s="1">
        <f>'B2'!F62</f>
        <v>942</v>
      </c>
      <c r="F93" s="1">
        <f>'B2'!G62</f>
        <v>995</v>
      </c>
      <c r="G93" s="1">
        <f>'B2'!H62</f>
        <v>947</v>
      </c>
      <c r="H93" s="1">
        <f>'B2'!I62</f>
        <v>998</v>
      </c>
      <c r="I93" s="66">
        <f t="shared" si="35"/>
        <v>969.6</v>
      </c>
      <c r="J93" s="1">
        <f>'B2'!J62</f>
        <v>1047</v>
      </c>
      <c r="K93" s="1">
        <f>'B2'!K62</f>
        <v>1024</v>
      </c>
      <c r="L93" s="1">
        <f>'B2'!L62</f>
        <v>1011</v>
      </c>
      <c r="M93" s="1">
        <f>'B2'!M62</f>
        <v>970</v>
      </c>
      <c r="N93" s="1">
        <f>'B2'!N62</f>
        <v>976</v>
      </c>
      <c r="O93" s="66">
        <f t="shared" si="36"/>
        <v>1005.6</v>
      </c>
      <c r="P93" s="1">
        <f>'B2'!O62</f>
        <v>1040</v>
      </c>
      <c r="Q93" s="1">
        <f>'B2'!P62</f>
        <v>997</v>
      </c>
      <c r="R93" s="1">
        <f>'B2'!Q62</f>
        <v>1051</v>
      </c>
      <c r="S93" s="1">
        <f>'B2'!R62</f>
        <v>998</v>
      </c>
      <c r="T93" s="1">
        <f>'B2'!S62</f>
        <v>963</v>
      </c>
      <c r="U93" s="66">
        <f t="shared" si="37"/>
        <v>1009.8</v>
      </c>
      <c r="V93" s="1">
        <f>'B2'!T62</f>
        <v>1005</v>
      </c>
      <c r="W93" s="1">
        <f>'B2'!U62</f>
        <v>1078</v>
      </c>
      <c r="X93" s="1">
        <f>'B2'!V62</f>
        <v>976</v>
      </c>
      <c r="Y93" s="1">
        <f>'B2'!W62</f>
        <v>998</v>
      </c>
      <c r="Z93" s="1">
        <f>'B2'!X62</f>
        <v>1053</v>
      </c>
      <c r="AA93" s="66">
        <f t="shared" si="38"/>
        <v>1022</v>
      </c>
      <c r="AB93" s="1">
        <f>'B2'!Y62</f>
        <v>964</v>
      </c>
      <c r="AC93" s="1">
        <f>'B2'!Z62</f>
        <v>975</v>
      </c>
      <c r="AD93" s="1">
        <f>'B2'!AA62</f>
        <v>946</v>
      </c>
      <c r="AE93" s="1">
        <f>'B2'!AB62</f>
        <v>969</v>
      </c>
      <c r="AF93" s="1">
        <f>'B2'!AC62</f>
        <v>1010</v>
      </c>
      <c r="AG93" s="66">
        <f t="shared" si="39"/>
        <v>972.8</v>
      </c>
      <c r="AH93" s="1">
        <f>'B2'!AD62</f>
        <v>1023</v>
      </c>
      <c r="AI93" s="1">
        <f>'B2'!AE62</f>
        <v>998</v>
      </c>
      <c r="AJ93" s="1">
        <f>'B2'!AF62</f>
        <v>1028</v>
      </c>
      <c r="AK93" s="1">
        <f>'B2'!AG62</f>
        <v>1066</v>
      </c>
      <c r="AL93" s="1">
        <f>'B2'!AH62</f>
        <v>964</v>
      </c>
      <c r="AM93" s="1">
        <f>'B2'!AI62</f>
        <v>1011</v>
      </c>
      <c r="AN93" s="66">
        <f t="shared" si="40"/>
        <v>1015</v>
      </c>
    </row>
    <row r="94" spans="3:40" x14ac:dyDescent="0.3">
      <c r="C94" s="111">
        <v>45</v>
      </c>
      <c r="D94" s="1">
        <f>'B2'!E63</f>
        <v>1056</v>
      </c>
      <c r="E94" s="1">
        <f>'B2'!F63</f>
        <v>1039</v>
      </c>
      <c r="F94" s="1">
        <f>'B2'!G63</f>
        <v>1090</v>
      </c>
      <c r="G94" s="1">
        <f>'B2'!H63</f>
        <v>1042</v>
      </c>
      <c r="H94" s="1">
        <f>'B2'!I63</f>
        <v>1101</v>
      </c>
      <c r="I94" s="66">
        <f t="shared" si="35"/>
        <v>1065.5999999999999</v>
      </c>
      <c r="J94" s="1">
        <f>'B2'!J63</f>
        <v>1146</v>
      </c>
      <c r="K94" s="1">
        <f>'B2'!K63</f>
        <v>1134</v>
      </c>
      <c r="L94" s="1">
        <f>'B2'!L63</f>
        <v>1114</v>
      </c>
      <c r="M94" s="1">
        <f>'B2'!M63</f>
        <v>1053</v>
      </c>
      <c r="N94" s="1">
        <f>'B2'!N63</f>
        <v>1072</v>
      </c>
      <c r="O94" s="66">
        <f t="shared" si="36"/>
        <v>1103.8</v>
      </c>
      <c r="P94" s="1">
        <f>'B2'!O63</f>
        <v>1148</v>
      </c>
      <c r="Q94" s="1">
        <f>'B2'!P63</f>
        <v>1090</v>
      </c>
      <c r="R94" s="1">
        <f>'B2'!Q63</f>
        <v>1159</v>
      </c>
      <c r="S94" s="1">
        <f>'B2'!R63</f>
        <v>1090</v>
      </c>
      <c r="T94" s="1">
        <f>'B2'!S63</f>
        <v>1049</v>
      </c>
      <c r="U94" s="66">
        <f t="shared" si="37"/>
        <v>1107.2</v>
      </c>
      <c r="V94" s="1">
        <f>'B2'!T63</f>
        <v>1098</v>
      </c>
      <c r="W94" s="1">
        <f>'B2'!U63</f>
        <v>1161</v>
      </c>
      <c r="X94" s="1">
        <f>'B2'!V63</f>
        <v>1072</v>
      </c>
      <c r="Y94" s="1">
        <f>'B2'!W63</f>
        <v>1081</v>
      </c>
      <c r="Z94" s="1">
        <f>'B2'!X63</f>
        <v>1157</v>
      </c>
      <c r="AA94" s="66">
        <f t="shared" si="38"/>
        <v>1113.8</v>
      </c>
      <c r="AB94" s="1">
        <f>'B2'!Y63</f>
        <v>1045</v>
      </c>
      <c r="AC94" s="1">
        <f>'B2'!Z63</f>
        <v>1072</v>
      </c>
      <c r="AD94" s="1">
        <f>'B2'!AA63</f>
        <v>1034</v>
      </c>
      <c r="AE94" s="1">
        <f>'B2'!AB63</f>
        <v>1040</v>
      </c>
      <c r="AF94" s="1">
        <f>'B2'!AC63</f>
        <v>1114</v>
      </c>
      <c r="AG94" s="66">
        <f t="shared" si="39"/>
        <v>1061</v>
      </c>
      <c r="AH94" s="1">
        <f>'B2'!AD63</f>
        <v>1099</v>
      </c>
      <c r="AI94" s="1">
        <f>'B2'!AE63</f>
        <v>1085</v>
      </c>
      <c r="AJ94" s="1">
        <f>'B2'!AF63</f>
        <v>1118</v>
      </c>
      <c r="AK94" s="1">
        <f>'B2'!AG63</f>
        <v>1171</v>
      </c>
      <c r="AL94" s="1">
        <f>'B2'!AH63</f>
        <v>1037</v>
      </c>
      <c r="AM94" s="1">
        <f>'B2'!AI63</f>
        <v>1086</v>
      </c>
      <c r="AN94" s="66">
        <f t="shared" si="40"/>
        <v>1099.3333333333333</v>
      </c>
    </row>
    <row r="95" spans="3:40" x14ac:dyDescent="0.3">
      <c r="C95" s="111">
        <v>50</v>
      </c>
      <c r="D95" s="1">
        <f>'B2'!E64</f>
        <v>1171</v>
      </c>
      <c r="E95" s="1">
        <f>'B2'!F64</f>
        <v>1131</v>
      </c>
      <c r="F95" s="1">
        <f>'B2'!G64</f>
        <v>1199</v>
      </c>
      <c r="G95" s="1">
        <f>'B2'!H64</f>
        <v>1150</v>
      </c>
      <c r="H95" s="1">
        <f>'B2'!I64</f>
        <v>1207</v>
      </c>
      <c r="I95" s="66">
        <f t="shared" si="35"/>
        <v>1171.5999999999999</v>
      </c>
      <c r="J95" s="1">
        <f>'B2'!J64</f>
        <v>1267</v>
      </c>
      <c r="K95" s="1">
        <f>'B2'!K64</f>
        <v>1241</v>
      </c>
      <c r="L95" s="1">
        <f>'B2'!L64</f>
        <v>1238</v>
      </c>
      <c r="M95" s="1">
        <f>'B2'!M64</f>
        <v>1152</v>
      </c>
      <c r="N95" s="1">
        <f>'B2'!N64</f>
        <v>1192</v>
      </c>
      <c r="O95" s="66">
        <f t="shared" si="36"/>
        <v>1218</v>
      </c>
      <c r="P95" s="1">
        <f>'B2'!O64</f>
        <v>1269</v>
      </c>
      <c r="Q95" s="1">
        <f>'B2'!P64</f>
        <v>1208</v>
      </c>
      <c r="R95" s="1">
        <f>'B2'!Q64</f>
        <v>1270</v>
      </c>
      <c r="S95" s="1">
        <f>'B2'!R64</f>
        <v>1196</v>
      </c>
      <c r="T95" s="1">
        <f>'B2'!S64</f>
        <v>1156</v>
      </c>
      <c r="U95" s="66">
        <f t="shared" si="37"/>
        <v>1219.8</v>
      </c>
      <c r="V95" s="1">
        <f>'B2'!T64</f>
        <v>1218</v>
      </c>
      <c r="W95" s="1">
        <f>'B2'!U64</f>
        <v>1279</v>
      </c>
      <c r="X95" s="1">
        <f>'B2'!V64</f>
        <v>1186</v>
      </c>
      <c r="Y95" s="1">
        <f>'B2'!W64</f>
        <v>1170</v>
      </c>
      <c r="Z95" s="1">
        <f>'B2'!X64</f>
        <v>1283</v>
      </c>
      <c r="AA95" s="66">
        <f t="shared" si="38"/>
        <v>1227.2</v>
      </c>
      <c r="AB95" s="1">
        <f>'B2'!Y64</f>
        <v>1146</v>
      </c>
      <c r="AC95" s="1">
        <f>'B2'!Z64</f>
        <v>1181</v>
      </c>
      <c r="AD95" s="1">
        <f>'B2'!AA64</f>
        <v>1123</v>
      </c>
      <c r="AE95" s="1">
        <f>'B2'!AB64</f>
        <v>1137</v>
      </c>
      <c r="AF95" s="1">
        <f>'B2'!AC64</f>
        <v>1240</v>
      </c>
      <c r="AG95" s="66">
        <f t="shared" si="39"/>
        <v>1165.4000000000001</v>
      </c>
      <c r="AH95" s="1">
        <f>'B2'!AD64</f>
        <v>1204</v>
      </c>
      <c r="AI95" s="1">
        <f>'B2'!AE64</f>
        <v>1176</v>
      </c>
      <c r="AJ95" s="1">
        <f>'B2'!AF64</f>
        <v>1219</v>
      </c>
      <c r="AK95" s="1">
        <f>'B2'!AG64</f>
        <v>1269</v>
      </c>
      <c r="AL95" s="1">
        <f>'B2'!AH64</f>
        <v>1113</v>
      </c>
      <c r="AM95" s="1">
        <f>'B2'!AI64</f>
        <v>1177</v>
      </c>
      <c r="AN95" s="66">
        <f t="shared" si="40"/>
        <v>1193</v>
      </c>
    </row>
    <row r="96" spans="3:40" x14ac:dyDescent="0.3">
      <c r="C96" s="111">
        <v>55</v>
      </c>
      <c r="D96" s="1">
        <f>'B2'!E65</f>
        <v>1286</v>
      </c>
      <c r="E96" s="1">
        <f>'B2'!F65</f>
        <v>1248</v>
      </c>
      <c r="F96" s="1">
        <f>'B2'!G65</f>
        <v>1306</v>
      </c>
      <c r="G96" s="1">
        <f>'B2'!H65</f>
        <v>1260</v>
      </c>
      <c r="H96" s="1">
        <f>'B2'!I65</f>
        <v>1322</v>
      </c>
      <c r="I96" s="66">
        <f t="shared" si="35"/>
        <v>1284.4000000000001</v>
      </c>
      <c r="J96" s="1">
        <f>'B2'!J65</f>
        <v>1393</v>
      </c>
      <c r="K96" s="1">
        <f>'B2'!K65</f>
        <v>1354</v>
      </c>
      <c r="L96" s="1">
        <f>'B2'!L65</f>
        <v>1339</v>
      </c>
      <c r="M96" s="1">
        <f>'B2'!M65</f>
        <v>1249</v>
      </c>
      <c r="N96" s="1">
        <f>'B2'!N65</f>
        <v>1316</v>
      </c>
      <c r="O96" s="66">
        <f t="shared" si="36"/>
        <v>1330.2</v>
      </c>
      <c r="P96" s="1">
        <f>'B2'!O65</f>
        <v>1401</v>
      </c>
      <c r="Q96" s="1">
        <f>'B2'!P65</f>
        <v>1324</v>
      </c>
      <c r="R96" s="1">
        <f>'B2'!Q65</f>
        <v>1402</v>
      </c>
      <c r="S96" s="1">
        <f>'B2'!R65</f>
        <v>1314</v>
      </c>
      <c r="T96" s="1">
        <f>'B2'!S65</f>
        <v>1269</v>
      </c>
      <c r="U96" s="66">
        <f t="shared" si="37"/>
        <v>1342</v>
      </c>
      <c r="V96" s="1">
        <f>'B2'!T65</f>
        <v>1340</v>
      </c>
      <c r="W96" s="1">
        <f>'B2'!U65</f>
        <v>1400</v>
      </c>
      <c r="X96" s="1">
        <f>'B2'!V65</f>
        <v>1298</v>
      </c>
      <c r="Y96" s="1">
        <f>'B2'!W65</f>
        <v>1284</v>
      </c>
      <c r="Z96" s="1">
        <f>'B2'!X65</f>
        <v>1419</v>
      </c>
      <c r="AA96" s="66">
        <f t="shared" si="38"/>
        <v>1348.2</v>
      </c>
      <c r="AB96" s="1">
        <f>'B2'!Y65</f>
        <v>1246</v>
      </c>
      <c r="AC96" s="1">
        <f>'B2'!Z65</f>
        <v>1321</v>
      </c>
      <c r="AD96" s="1">
        <f>'B2'!AA65</f>
        <v>1231</v>
      </c>
      <c r="AE96" s="1">
        <f>'B2'!AB65</f>
        <v>1228</v>
      </c>
      <c r="AF96" s="1">
        <f>'B2'!AC65</f>
        <v>1347</v>
      </c>
      <c r="AG96" s="66">
        <f t="shared" si="39"/>
        <v>1274.5999999999999</v>
      </c>
      <c r="AH96" s="1">
        <f>'B2'!AD65</f>
        <v>1313</v>
      </c>
      <c r="AI96" s="1">
        <f>'B2'!AE65</f>
        <v>1290</v>
      </c>
      <c r="AJ96" s="1">
        <f>'B2'!AF65</f>
        <v>1330</v>
      </c>
      <c r="AK96" s="1">
        <f>'B2'!AG65</f>
        <v>1373</v>
      </c>
      <c r="AL96" s="1">
        <f>'B2'!AH65</f>
        <v>1204</v>
      </c>
      <c r="AM96" s="1">
        <f>'B2'!AI65</f>
        <v>1278</v>
      </c>
      <c r="AN96" s="66">
        <f t="shared" si="40"/>
        <v>1298</v>
      </c>
    </row>
    <row r="97" spans="3:40" x14ac:dyDescent="0.3">
      <c r="C97" s="111">
        <v>60</v>
      </c>
      <c r="D97" s="1">
        <f>'B2'!E66</f>
        <v>1404</v>
      </c>
      <c r="E97" s="1">
        <f>'B2'!F66</f>
        <v>1355</v>
      </c>
      <c r="F97" s="1">
        <f>'B2'!G66</f>
        <v>1419</v>
      </c>
      <c r="G97" s="1">
        <f>'B2'!H66</f>
        <v>1359</v>
      </c>
      <c r="H97" s="1">
        <f>'B2'!I66</f>
        <v>1421</v>
      </c>
      <c r="I97" s="66">
        <f t="shared" si="35"/>
        <v>1391.6</v>
      </c>
      <c r="J97" s="1">
        <f>'B2'!J66</f>
        <v>1486</v>
      </c>
      <c r="K97" s="1">
        <f>'B2'!K66</f>
        <v>1435</v>
      </c>
      <c r="L97" s="1">
        <f>'B2'!L66</f>
        <v>1427</v>
      </c>
      <c r="M97" s="1">
        <f>'B2'!M66</f>
        <v>1345</v>
      </c>
      <c r="N97" s="1">
        <f>'B2'!N66</f>
        <v>1442</v>
      </c>
      <c r="O97" s="66">
        <f t="shared" si="36"/>
        <v>1427</v>
      </c>
      <c r="P97" s="1">
        <f>'B2'!O66</f>
        <v>1513</v>
      </c>
      <c r="Q97" s="1">
        <f>'B2'!P66</f>
        <v>1442</v>
      </c>
      <c r="R97" s="1">
        <f>'B2'!Q66</f>
        <v>1519</v>
      </c>
      <c r="S97" s="1">
        <f>'B2'!R66</f>
        <v>1431</v>
      </c>
      <c r="T97" s="1">
        <f>'B2'!S66</f>
        <v>1362</v>
      </c>
      <c r="U97" s="66">
        <f t="shared" si="37"/>
        <v>1453.4</v>
      </c>
      <c r="V97" s="1">
        <f>'B2'!T66</f>
        <v>1428</v>
      </c>
      <c r="W97" s="1">
        <f>'B2'!U66</f>
        <v>1493</v>
      </c>
      <c r="X97" s="1">
        <f>'B2'!V66</f>
        <v>1408</v>
      </c>
      <c r="Y97" s="1">
        <f>'B2'!W66</f>
        <v>1412</v>
      </c>
      <c r="Z97" s="1">
        <f>'B2'!X66</f>
        <v>1544</v>
      </c>
      <c r="AA97" s="66">
        <f t="shared" si="38"/>
        <v>1457</v>
      </c>
      <c r="AB97" s="1">
        <f>'B2'!Y66</f>
        <v>1361</v>
      </c>
      <c r="AC97" s="1">
        <f>'B2'!Z66</f>
        <v>1442</v>
      </c>
      <c r="AD97" s="1">
        <f>'B2'!AA66</f>
        <v>1355</v>
      </c>
      <c r="AE97" s="1">
        <f>'B2'!AB66</f>
        <v>1314</v>
      </c>
      <c r="AF97" s="1">
        <f>'B2'!AC66</f>
        <v>1438</v>
      </c>
      <c r="AG97" s="66">
        <f t="shared" si="39"/>
        <v>1382</v>
      </c>
      <c r="AH97" s="1">
        <f>'B2'!AD66</f>
        <v>1453</v>
      </c>
      <c r="AI97" s="1">
        <f>'B2'!AE66</f>
        <v>1418</v>
      </c>
      <c r="AJ97" s="1">
        <f>'B2'!AF66</f>
        <v>1441</v>
      </c>
      <c r="AK97" s="1">
        <f>'B2'!AG66</f>
        <v>1487</v>
      </c>
      <c r="AL97" s="1">
        <f>'B2'!AH66</f>
        <v>1306</v>
      </c>
      <c r="AM97" s="1">
        <f>'B2'!AI66</f>
        <v>1366</v>
      </c>
      <c r="AN97" s="66">
        <f t="shared" si="40"/>
        <v>1411.8333333333333</v>
      </c>
    </row>
    <row r="98" spans="3:40" x14ac:dyDescent="0.3">
      <c r="C98" s="111">
        <v>65</v>
      </c>
      <c r="D98" s="1">
        <f>'B2'!E67</f>
        <v>1497</v>
      </c>
      <c r="E98" s="1">
        <f>'B2'!F67</f>
        <v>1437</v>
      </c>
      <c r="F98" s="1">
        <f>'B2'!G67</f>
        <v>1532</v>
      </c>
      <c r="G98" s="1">
        <f>'B2'!H67</f>
        <v>1441</v>
      </c>
      <c r="H98" s="1">
        <f>'B2'!I67</f>
        <v>1508</v>
      </c>
      <c r="I98" s="66">
        <f t="shared" si="35"/>
        <v>1483</v>
      </c>
      <c r="J98" s="1">
        <f>'B2'!J67</f>
        <v>1579</v>
      </c>
      <c r="K98" s="1">
        <f>'B2'!K67</f>
        <v>1526</v>
      </c>
      <c r="L98" s="1">
        <f>'B2'!L67</f>
        <v>1519</v>
      </c>
      <c r="M98" s="1">
        <f>'B2'!M67</f>
        <v>1443</v>
      </c>
      <c r="N98" s="1">
        <f>'B2'!N67</f>
        <v>1557</v>
      </c>
      <c r="O98" s="66">
        <f t="shared" si="36"/>
        <v>1524.8</v>
      </c>
      <c r="P98" s="1">
        <f>'B2'!O67</f>
        <v>1624</v>
      </c>
      <c r="Q98" s="1">
        <f>'B2'!P67</f>
        <v>1551</v>
      </c>
      <c r="R98" s="1">
        <f>'B2'!Q67</f>
        <v>1615</v>
      </c>
      <c r="S98" s="1">
        <f>'B2'!R67</f>
        <v>1533</v>
      </c>
      <c r="T98" s="1">
        <f>'B2'!S67</f>
        <v>1460</v>
      </c>
      <c r="U98" s="66">
        <f t="shared" si="37"/>
        <v>1556.6</v>
      </c>
      <c r="V98" s="1">
        <f>'B2'!T67</f>
        <v>1515</v>
      </c>
      <c r="W98" s="1">
        <f>'B2'!U67</f>
        <v>1584</v>
      </c>
      <c r="X98" s="1">
        <f>'B2'!V67</f>
        <v>1519</v>
      </c>
      <c r="Y98" s="1">
        <f>'B2'!W67</f>
        <v>1533</v>
      </c>
      <c r="Z98" s="1">
        <f>'B2'!X67</f>
        <v>1664</v>
      </c>
      <c r="AA98" s="66">
        <f t="shared" si="38"/>
        <v>1563</v>
      </c>
      <c r="AB98" s="1">
        <f>'B2'!Y67</f>
        <v>1471</v>
      </c>
      <c r="AC98" s="1">
        <f>'B2'!Z67</f>
        <v>1569</v>
      </c>
      <c r="AD98" s="1">
        <f>'B2'!AA67</f>
        <v>1447</v>
      </c>
      <c r="AE98" s="1">
        <f>'B2'!AB67</f>
        <v>1387</v>
      </c>
      <c r="AF98" s="1">
        <f>'B2'!AC67</f>
        <v>1521</v>
      </c>
      <c r="AG98" s="66">
        <f t="shared" si="39"/>
        <v>1479</v>
      </c>
      <c r="AH98" s="1">
        <f>'B2'!AD67</f>
        <v>1552</v>
      </c>
      <c r="AI98" s="1">
        <f>'B2'!AE67</f>
        <v>1504</v>
      </c>
      <c r="AJ98" s="1">
        <f>'B2'!AF67</f>
        <v>1556</v>
      </c>
      <c r="AK98" s="1">
        <f>'B2'!AG67</f>
        <v>1590</v>
      </c>
      <c r="AL98" s="1">
        <f>'B2'!AH67</f>
        <v>1407</v>
      </c>
      <c r="AM98" s="1">
        <f>'B2'!AI67</f>
        <v>1433</v>
      </c>
      <c r="AN98" s="66">
        <f t="shared" si="40"/>
        <v>1507</v>
      </c>
    </row>
    <row r="99" spans="3:40" x14ac:dyDescent="0.3">
      <c r="C99" s="111">
        <v>70</v>
      </c>
      <c r="D99" s="1">
        <f>'B2'!E68</f>
        <v>1594</v>
      </c>
      <c r="E99" s="1">
        <f>'B2'!F68</f>
        <v>1537</v>
      </c>
      <c r="F99" s="1">
        <f>'B2'!G68</f>
        <v>1621</v>
      </c>
      <c r="G99" s="1">
        <f>'B2'!H68</f>
        <v>1535</v>
      </c>
      <c r="H99" s="1">
        <f>'B2'!I68</f>
        <v>1615</v>
      </c>
      <c r="I99" s="66">
        <f t="shared" si="35"/>
        <v>1580.4</v>
      </c>
      <c r="J99" s="1">
        <f>'B2'!J68</f>
        <v>1679</v>
      </c>
      <c r="K99" s="1">
        <f>'B2'!K68</f>
        <v>1644</v>
      </c>
      <c r="L99" s="1">
        <f>'B2'!L68</f>
        <v>1622</v>
      </c>
      <c r="M99" s="1">
        <f>'B2'!M68</f>
        <v>1533</v>
      </c>
      <c r="N99" s="1">
        <f>'B2'!N68</f>
        <v>1658</v>
      </c>
      <c r="O99" s="66">
        <f t="shared" si="36"/>
        <v>1627.2</v>
      </c>
      <c r="P99" s="1">
        <f>'B2'!O68</f>
        <v>1721</v>
      </c>
      <c r="Q99" s="1">
        <f>'B2'!P68</f>
        <v>1659</v>
      </c>
      <c r="R99" s="1">
        <f>'B2'!Q68</f>
        <v>1716</v>
      </c>
      <c r="S99" s="1">
        <f>'B2'!R68</f>
        <v>1624</v>
      </c>
      <c r="T99" s="1">
        <f>'B2'!S68</f>
        <v>1550</v>
      </c>
      <c r="U99" s="66">
        <f t="shared" si="37"/>
        <v>1654</v>
      </c>
      <c r="V99" s="1">
        <f>'B2'!T68</f>
        <v>1618</v>
      </c>
      <c r="W99" s="1">
        <f>'B2'!U68</f>
        <v>1679</v>
      </c>
      <c r="X99" s="1">
        <f>'B2'!V68</f>
        <v>1626</v>
      </c>
      <c r="Y99" s="1">
        <f>'B2'!W68</f>
        <v>1655</v>
      </c>
      <c r="Z99" s="1">
        <f>'B2'!X68</f>
        <v>1776</v>
      </c>
      <c r="AA99" s="66">
        <f t="shared" si="38"/>
        <v>1670.8</v>
      </c>
      <c r="AB99" s="1">
        <f>'B2'!Y68</f>
        <v>1565</v>
      </c>
      <c r="AC99" s="1">
        <f>'B2'!Z68</f>
        <v>1687</v>
      </c>
      <c r="AD99" s="1">
        <f>'B2'!AA68</f>
        <v>1530</v>
      </c>
      <c r="AE99" s="1">
        <f>'B2'!AB68</f>
        <v>1486</v>
      </c>
      <c r="AF99" s="1">
        <f>'B2'!AC68</f>
        <v>1618</v>
      </c>
      <c r="AG99" s="66">
        <f t="shared" si="39"/>
        <v>1577.2</v>
      </c>
      <c r="AH99" s="1">
        <f>'B2'!AD68</f>
        <v>1651</v>
      </c>
      <c r="AI99" s="1">
        <f>'B2'!AE68</f>
        <v>1577</v>
      </c>
      <c r="AJ99" s="1">
        <f>'B2'!AF68</f>
        <v>1668</v>
      </c>
      <c r="AK99" s="1">
        <f>'B2'!AG68</f>
        <v>1671</v>
      </c>
      <c r="AL99" s="1">
        <f>'B2'!AH68</f>
        <v>1518</v>
      </c>
      <c r="AM99" s="1">
        <f>'B2'!AI68</f>
        <v>1507</v>
      </c>
      <c r="AN99" s="66">
        <f t="shared" si="40"/>
        <v>1598.6666666666667</v>
      </c>
    </row>
    <row r="100" spans="3:40" x14ac:dyDescent="0.3">
      <c r="C100" s="111">
        <v>75</v>
      </c>
      <c r="D100" s="1">
        <f>'B2'!E69</f>
        <v>1702</v>
      </c>
      <c r="E100" s="1">
        <f>'B2'!F69</f>
        <v>1627</v>
      </c>
      <c r="F100" s="1">
        <f>'B2'!G69</f>
        <v>1746</v>
      </c>
      <c r="G100" s="1">
        <f>'B2'!H69</f>
        <v>1654</v>
      </c>
      <c r="H100" s="1">
        <f>'B2'!I69</f>
        <v>1731</v>
      </c>
      <c r="I100" s="66">
        <f t="shared" si="35"/>
        <v>1692</v>
      </c>
      <c r="J100" s="1">
        <f>'B2'!J69</f>
        <v>1784</v>
      </c>
      <c r="K100" s="1">
        <f>'B2'!K69</f>
        <v>1772</v>
      </c>
      <c r="L100" s="1">
        <f>'B2'!L69</f>
        <v>1736</v>
      </c>
      <c r="M100" s="1">
        <f>'B2'!M69</f>
        <v>1626</v>
      </c>
      <c r="N100" s="1">
        <f>'B2'!N69</f>
        <v>1759</v>
      </c>
      <c r="O100" s="66">
        <f t="shared" si="36"/>
        <v>1735.4</v>
      </c>
      <c r="P100" s="1">
        <f>'B2'!O69</f>
        <v>1828</v>
      </c>
      <c r="Q100" s="1">
        <f>'B2'!P69</f>
        <v>1767</v>
      </c>
      <c r="R100" s="1">
        <f>'B2'!Q69</f>
        <v>1830</v>
      </c>
      <c r="S100" s="1">
        <f>'B2'!R69</f>
        <v>1719</v>
      </c>
      <c r="T100" s="1">
        <f>'B2'!S69</f>
        <v>1649</v>
      </c>
      <c r="U100" s="66">
        <f t="shared" si="37"/>
        <v>1758.6</v>
      </c>
      <c r="V100" s="1">
        <f>'B2'!T69</f>
        <v>1716</v>
      </c>
      <c r="W100" s="1">
        <f>'B2'!U69</f>
        <v>1800</v>
      </c>
      <c r="X100" s="1">
        <f>'B2'!V69</f>
        <v>1725</v>
      </c>
      <c r="Y100" s="1">
        <f>'B2'!W69</f>
        <v>1758</v>
      </c>
      <c r="Z100" s="1">
        <f>'B2'!X69</f>
        <v>1882</v>
      </c>
      <c r="AA100" s="66">
        <f t="shared" si="38"/>
        <v>1776.2</v>
      </c>
      <c r="AB100" s="1">
        <f>'B2'!Y69</f>
        <v>1664</v>
      </c>
      <c r="AC100" s="1">
        <f>'B2'!Z69</f>
        <v>1821</v>
      </c>
      <c r="AD100" s="1">
        <f>'B2'!AA69</f>
        <v>1636</v>
      </c>
      <c r="AE100" s="1">
        <f>'B2'!AB69</f>
        <v>1587</v>
      </c>
      <c r="AF100" s="1">
        <f>'B2'!AC69</f>
        <v>1742</v>
      </c>
      <c r="AG100" s="66">
        <f t="shared" si="39"/>
        <v>1690</v>
      </c>
      <c r="AH100" s="1">
        <f>'B2'!AD69</f>
        <v>1750</v>
      </c>
      <c r="AI100" s="1">
        <f>'B2'!AE69</f>
        <v>1682</v>
      </c>
      <c r="AJ100" s="1">
        <f>'B2'!AF69</f>
        <v>1766</v>
      </c>
      <c r="AK100" s="1">
        <f>'B2'!AG69</f>
        <v>1772</v>
      </c>
      <c r="AL100" s="1">
        <f>'B2'!AH69</f>
        <v>1621</v>
      </c>
      <c r="AM100" s="1">
        <f>'B2'!AI69</f>
        <v>1585</v>
      </c>
      <c r="AN100" s="66">
        <f t="shared" si="40"/>
        <v>1696</v>
      </c>
    </row>
    <row r="101" spans="3:40" x14ac:dyDescent="0.3">
      <c r="C101" s="111">
        <v>80</v>
      </c>
      <c r="D101" s="1">
        <f>'B2'!E70</f>
        <v>1840</v>
      </c>
      <c r="E101" s="1">
        <f>'B2'!F70</f>
        <v>1742</v>
      </c>
      <c r="F101" s="1">
        <f>'B2'!G70</f>
        <v>1863</v>
      </c>
      <c r="G101" s="1">
        <f>'B2'!H70</f>
        <v>1758</v>
      </c>
      <c r="H101" s="1">
        <f>'B2'!I70</f>
        <v>1877</v>
      </c>
      <c r="I101" s="66">
        <f t="shared" si="35"/>
        <v>1816</v>
      </c>
      <c r="J101" s="1">
        <f>'B2'!J70</f>
        <v>1937</v>
      </c>
      <c r="K101" s="1">
        <f>'B2'!K70</f>
        <v>1879</v>
      </c>
      <c r="L101" s="1">
        <f>'B2'!L70</f>
        <v>1882</v>
      </c>
      <c r="M101" s="1">
        <f>'B2'!M70</f>
        <v>1738</v>
      </c>
      <c r="N101" s="1">
        <f>'B2'!N70</f>
        <v>1886</v>
      </c>
      <c r="O101" s="66">
        <f t="shared" si="36"/>
        <v>1864.4</v>
      </c>
      <c r="P101" s="1">
        <f>'B2'!O70</f>
        <v>1968</v>
      </c>
      <c r="Q101" s="1">
        <f>'B2'!P70</f>
        <v>1884</v>
      </c>
      <c r="R101" s="1">
        <f>'B2'!Q70</f>
        <v>1959</v>
      </c>
      <c r="S101" s="1">
        <f>'B2'!R70</f>
        <v>1838</v>
      </c>
      <c r="T101" s="1">
        <f>'B2'!S70</f>
        <v>1771</v>
      </c>
      <c r="U101" s="66">
        <f t="shared" si="37"/>
        <v>1884</v>
      </c>
      <c r="V101" s="1">
        <f>'B2'!T70</f>
        <v>1848</v>
      </c>
      <c r="W101" s="1">
        <f>'B2'!U70</f>
        <v>1934</v>
      </c>
      <c r="X101" s="1">
        <f>'B2'!V70</f>
        <v>1853</v>
      </c>
      <c r="Y101" s="1">
        <f>'B2'!W70</f>
        <v>1881</v>
      </c>
      <c r="Z101" s="1">
        <f>'B2'!X70</f>
        <v>1999</v>
      </c>
      <c r="AA101" s="66">
        <f t="shared" si="38"/>
        <v>1903</v>
      </c>
      <c r="AB101" s="1">
        <f>'B2'!Y70</f>
        <v>1780</v>
      </c>
      <c r="AC101" s="1">
        <f>'B2'!Z70</f>
        <v>1970</v>
      </c>
      <c r="AD101" s="1">
        <f>'B2'!AA70</f>
        <v>1752</v>
      </c>
      <c r="AE101" s="1">
        <f>'B2'!AB70</f>
        <v>1689</v>
      </c>
      <c r="AF101" s="1">
        <f>'B2'!AC70</f>
        <v>1851</v>
      </c>
      <c r="AG101" s="66">
        <f t="shared" si="39"/>
        <v>1808.4</v>
      </c>
      <c r="AH101" s="1">
        <f>'B2'!AD70</f>
        <v>1854</v>
      </c>
      <c r="AI101" s="1">
        <f>'B2'!AE70</f>
        <v>1797</v>
      </c>
      <c r="AJ101" s="1">
        <f>'B2'!AF70</f>
        <v>1870</v>
      </c>
      <c r="AK101" s="1">
        <f>'B2'!AG70</f>
        <v>1890</v>
      </c>
      <c r="AL101" s="1">
        <f>'B2'!AH70</f>
        <v>1739</v>
      </c>
      <c r="AM101" s="1">
        <f>'B2'!AI70</f>
        <v>1662</v>
      </c>
      <c r="AN101" s="66">
        <f t="shared" si="40"/>
        <v>1802</v>
      </c>
    </row>
    <row r="102" spans="3:40" x14ac:dyDescent="0.3">
      <c r="C102" s="111">
        <v>85</v>
      </c>
      <c r="D102" s="1">
        <f>'B2'!E71</f>
        <v>2004</v>
      </c>
      <c r="E102" s="1">
        <f>'B2'!F71</f>
        <v>1880</v>
      </c>
      <c r="F102" s="1">
        <f>'B2'!G71</f>
        <v>2032</v>
      </c>
      <c r="G102" s="1">
        <f>'B2'!H71</f>
        <v>1920</v>
      </c>
      <c r="H102" s="1">
        <f>'B2'!I71</f>
        <v>2020</v>
      </c>
      <c r="I102" s="66">
        <f t="shared" si="35"/>
        <v>1971.2</v>
      </c>
      <c r="J102" s="1">
        <f>'B2'!J71</f>
        <v>2142</v>
      </c>
      <c r="K102" s="1">
        <f>'B2'!K71</f>
        <v>2079</v>
      </c>
      <c r="L102" s="1">
        <f>'B2'!L71</f>
        <v>2123</v>
      </c>
      <c r="M102" s="1">
        <f>'B2'!M71</f>
        <v>1886</v>
      </c>
      <c r="N102" s="1">
        <f>'B2'!N71</f>
        <v>2035</v>
      </c>
      <c r="O102" s="66">
        <f t="shared" si="36"/>
        <v>2053</v>
      </c>
      <c r="P102" s="1">
        <f>'B2'!O71</f>
        <v>2184</v>
      </c>
      <c r="Q102" s="1">
        <f>'B2'!P71</f>
        <v>2014</v>
      </c>
      <c r="R102" s="1">
        <f>'B2'!Q71</f>
        <v>2127</v>
      </c>
      <c r="S102" s="1">
        <f>'B2'!R71</f>
        <v>1985</v>
      </c>
      <c r="T102" s="1">
        <f>'B2'!S71</f>
        <v>1924</v>
      </c>
      <c r="U102" s="66">
        <f t="shared" si="37"/>
        <v>2046.8</v>
      </c>
      <c r="V102" s="1">
        <f>'B2'!T71</f>
        <v>2048</v>
      </c>
      <c r="W102" s="1">
        <f>'B2'!U71</f>
        <v>2138</v>
      </c>
      <c r="X102" s="1">
        <f>'B2'!V71</f>
        <v>2002</v>
      </c>
      <c r="Y102" s="1">
        <f>'B2'!W71</f>
        <v>2046</v>
      </c>
      <c r="Z102" s="1">
        <f>'B2'!X71</f>
        <v>2180</v>
      </c>
      <c r="AA102" s="66">
        <f t="shared" si="38"/>
        <v>2082.8000000000002</v>
      </c>
      <c r="AB102" s="1">
        <f>'B2'!Y71</f>
        <v>1914</v>
      </c>
      <c r="AC102" s="1">
        <f>'B2'!Z71</f>
        <v>2174</v>
      </c>
      <c r="AD102" s="1">
        <f>'B2'!AA71</f>
        <v>1849</v>
      </c>
      <c r="AE102" s="1">
        <f>'B2'!AB71</f>
        <v>1835</v>
      </c>
      <c r="AF102" s="1">
        <f>'B2'!AC71</f>
        <v>1995</v>
      </c>
      <c r="AG102" s="66">
        <f t="shared" si="39"/>
        <v>1953.4</v>
      </c>
      <c r="AH102" s="1">
        <f>'B2'!AD71</f>
        <v>2014</v>
      </c>
      <c r="AI102" s="1">
        <f>'B2'!AE71</f>
        <v>1967</v>
      </c>
      <c r="AJ102" s="1">
        <f>'B2'!AF71</f>
        <v>2022</v>
      </c>
      <c r="AK102" s="1">
        <f>'B2'!AG71</f>
        <v>2063</v>
      </c>
      <c r="AL102" s="1">
        <f>'B2'!AH71</f>
        <v>1910</v>
      </c>
      <c r="AM102" s="1">
        <f>'B2'!AI71</f>
        <v>1782</v>
      </c>
      <c r="AN102" s="66">
        <f t="shared" si="40"/>
        <v>1959.6666666666667</v>
      </c>
    </row>
    <row r="103" spans="3:40" x14ac:dyDescent="0.3">
      <c r="C103" s="111">
        <v>90</v>
      </c>
      <c r="D103" s="1">
        <f>'B2'!E72</f>
        <v>2363</v>
      </c>
      <c r="E103" s="1">
        <f>'B2'!F72</f>
        <v>2124</v>
      </c>
      <c r="F103" s="1">
        <f>'B2'!G72</f>
        <v>2429</v>
      </c>
      <c r="G103" s="1">
        <f>'B2'!H72</f>
        <v>2341</v>
      </c>
      <c r="H103" s="1">
        <f>'B2'!I72</f>
        <v>2469</v>
      </c>
      <c r="I103" s="66">
        <f t="shared" si="35"/>
        <v>2345.1999999999998</v>
      </c>
      <c r="J103" s="1">
        <f>'B2'!J72</f>
        <v>2639</v>
      </c>
      <c r="K103" s="1">
        <f>'B2'!K72</f>
        <v>2624</v>
      </c>
      <c r="L103" s="1">
        <f>'B2'!L72</f>
        <v>2657</v>
      </c>
      <c r="M103" s="1">
        <f>'B2'!M72</f>
        <v>2189</v>
      </c>
      <c r="N103" s="1">
        <f>'B2'!N72</f>
        <v>2467</v>
      </c>
      <c r="O103" s="66">
        <f t="shared" si="36"/>
        <v>2515.1999999999998</v>
      </c>
      <c r="P103" s="1">
        <f>'B2'!O72</f>
        <v>2681</v>
      </c>
      <c r="Q103" s="1">
        <f>'B2'!P72</f>
        <v>2313</v>
      </c>
      <c r="R103" s="1">
        <f>'B2'!Q72</f>
        <v>2781</v>
      </c>
      <c r="S103" s="1">
        <f>'B2'!R72</f>
        <v>2397</v>
      </c>
      <c r="T103" s="1">
        <f>'B2'!S72</f>
        <v>2374</v>
      </c>
      <c r="U103" s="66">
        <f t="shared" si="37"/>
        <v>2509.1999999999998</v>
      </c>
      <c r="V103" s="1">
        <f>'B2'!T72</f>
        <v>2475</v>
      </c>
      <c r="W103" s="1">
        <f>'B2'!U72</f>
        <v>2659</v>
      </c>
      <c r="X103" s="1">
        <f>'B2'!V72</f>
        <v>2365</v>
      </c>
      <c r="Y103" s="1">
        <f>'B2'!W72</f>
        <v>2324</v>
      </c>
      <c r="Z103" s="1">
        <f>'B2'!X72</f>
        <v>2544</v>
      </c>
      <c r="AA103" s="66">
        <f t="shared" si="38"/>
        <v>2473.4</v>
      </c>
      <c r="AB103" s="1">
        <f>'B2'!Y72</f>
        <v>2139</v>
      </c>
      <c r="AC103" s="1">
        <f>'B2'!Z72</f>
        <v>2528</v>
      </c>
      <c r="AD103" s="1">
        <f>'B2'!AA72</f>
        <v>2088</v>
      </c>
      <c r="AE103" s="1">
        <f>'B2'!AB72</f>
        <v>2063</v>
      </c>
      <c r="AF103" s="1">
        <f>'B2'!AC72</f>
        <v>2400</v>
      </c>
      <c r="AG103" s="66">
        <f t="shared" si="39"/>
        <v>2243.6</v>
      </c>
      <c r="AH103" s="1">
        <f>'B2'!AD72</f>
        <v>2552</v>
      </c>
      <c r="AI103" s="1">
        <f>'B2'!AE72</f>
        <v>2448</v>
      </c>
      <c r="AJ103" s="1">
        <f>'B2'!AF72</f>
        <v>2327</v>
      </c>
      <c r="AK103" s="1">
        <f>'B2'!AG72</f>
        <v>2668</v>
      </c>
      <c r="AL103" s="1">
        <f>'B2'!AH72</f>
        <v>2231</v>
      </c>
      <c r="AM103" s="1">
        <f>'B2'!AI72</f>
        <v>1981</v>
      </c>
      <c r="AN103" s="66">
        <f t="shared" si="40"/>
        <v>2367.8333333333335</v>
      </c>
    </row>
    <row r="104" spans="3:40" ht="15" thickBot="1" x14ac:dyDescent="0.35">
      <c r="C104" s="112">
        <v>95</v>
      </c>
      <c r="D104" s="1">
        <f>'B2'!E73</f>
        <v>3239</v>
      </c>
      <c r="E104" s="1">
        <f>'B2'!F73</f>
        <v>2949</v>
      </c>
      <c r="F104" s="1">
        <f>'B2'!G73</f>
        <v>3306</v>
      </c>
      <c r="G104" s="1">
        <f>'B2'!H73</f>
        <v>3223</v>
      </c>
      <c r="H104" s="1">
        <f>'B2'!I73</f>
        <v>3312</v>
      </c>
      <c r="I104" s="67">
        <f t="shared" si="35"/>
        <v>3205.8</v>
      </c>
      <c r="J104" s="1">
        <f>'B2'!J73</f>
        <v>3551</v>
      </c>
      <c r="K104" s="1">
        <f>'B2'!K73</f>
        <v>3596</v>
      </c>
      <c r="L104" s="1">
        <f>'B2'!L73</f>
        <v>3579</v>
      </c>
      <c r="M104" s="1">
        <f>'B2'!M73</f>
        <v>2992</v>
      </c>
      <c r="N104" s="1">
        <f>'B2'!N73</f>
        <v>3541</v>
      </c>
      <c r="O104" s="67">
        <f t="shared" si="36"/>
        <v>3451.8</v>
      </c>
      <c r="P104" s="1">
        <f>'B2'!O73</f>
        <v>3826</v>
      </c>
      <c r="Q104" s="1">
        <f>'B2'!P73</f>
        <v>3200</v>
      </c>
      <c r="R104" s="1">
        <f>'B2'!Q73</f>
        <v>3800</v>
      </c>
      <c r="S104" s="1">
        <f>'B2'!R73</f>
        <v>3276</v>
      </c>
      <c r="T104" s="1">
        <f>'B2'!S73</f>
        <v>3163</v>
      </c>
      <c r="U104" s="67">
        <f t="shared" si="37"/>
        <v>3453</v>
      </c>
      <c r="V104" s="1">
        <f>'B2'!T73</f>
        <v>3295</v>
      </c>
      <c r="W104" s="1">
        <f>'B2'!U73</f>
        <v>3590</v>
      </c>
      <c r="X104" s="1">
        <f>'B2'!V73</f>
        <v>3358</v>
      </c>
      <c r="Y104" s="1">
        <f>'B2'!W73</f>
        <v>3270</v>
      </c>
      <c r="Z104" s="1">
        <f>'B2'!X73</f>
        <v>3539</v>
      </c>
      <c r="AA104" s="67">
        <f t="shared" si="38"/>
        <v>3410.4</v>
      </c>
      <c r="AB104" s="1">
        <f>'B2'!Y73</f>
        <v>3026</v>
      </c>
      <c r="AC104" s="1">
        <f>'B2'!Z73</f>
        <v>3634</v>
      </c>
      <c r="AD104" s="1">
        <f>'B2'!AA73</f>
        <v>2842</v>
      </c>
      <c r="AE104" s="1">
        <f>'B2'!AB73</f>
        <v>2802</v>
      </c>
      <c r="AF104" s="1">
        <f>'B2'!AC73</f>
        <v>3141</v>
      </c>
      <c r="AG104" s="67">
        <f t="shared" si="39"/>
        <v>3089</v>
      </c>
      <c r="AH104" s="1">
        <f>'B2'!AD73</f>
        <v>3484</v>
      </c>
      <c r="AI104" s="1">
        <f>'B2'!AE73</f>
        <v>3316</v>
      </c>
      <c r="AJ104" s="1">
        <f>'B2'!AF73</f>
        <v>3180</v>
      </c>
      <c r="AK104" s="1">
        <f>'B2'!AG73</f>
        <v>3726</v>
      </c>
      <c r="AL104" s="1">
        <f>'B2'!AH73</f>
        <v>3149</v>
      </c>
      <c r="AM104" s="1">
        <f>'B2'!AI73</f>
        <v>2672</v>
      </c>
      <c r="AN104" s="67">
        <f t="shared" si="40"/>
        <v>3254.5</v>
      </c>
    </row>
    <row r="105" spans="3:40" x14ac:dyDescent="0.3">
      <c r="D105" s="34"/>
      <c r="E105" s="34"/>
      <c r="F105" s="34"/>
      <c r="G105" s="34"/>
      <c r="H105" s="34"/>
      <c r="J105" s="34"/>
      <c r="K105" s="34"/>
      <c r="L105" s="34"/>
      <c r="M105" s="34"/>
      <c r="N105" s="34"/>
      <c r="P105" s="34"/>
      <c r="Q105" s="34"/>
      <c r="R105" s="34"/>
      <c r="S105" s="34"/>
      <c r="T105" s="34"/>
      <c r="V105" s="34"/>
      <c r="W105" s="34"/>
      <c r="X105" s="34"/>
      <c r="Y105" s="34"/>
      <c r="Z105" s="34"/>
      <c r="AB105" s="34"/>
      <c r="AC105" s="34"/>
      <c r="AD105" s="34"/>
      <c r="AE105" s="34"/>
      <c r="AF105" s="34"/>
      <c r="AH105" s="34"/>
      <c r="AI105" s="34"/>
      <c r="AJ105" s="34"/>
      <c r="AK105" s="34"/>
      <c r="AL105" s="34"/>
      <c r="AM105" s="34"/>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8D29A-BB1B-44C5-8ED0-FF37359A24AA}">
  <dimension ref="B7:AN106"/>
  <sheetViews>
    <sheetView topLeftCell="F1" zoomScale="66" zoomScaleNormal="66" workbookViewId="0">
      <selection activeCell="Z9" sqref="Z9"/>
    </sheetView>
  </sheetViews>
  <sheetFormatPr defaultRowHeight="14.4" x14ac:dyDescent="0.3"/>
  <sheetData>
    <row r="7" spans="2:23" ht="18" x14ac:dyDescent="0.35">
      <c r="C7" s="25" t="s">
        <v>77</v>
      </c>
      <c r="H7" s="25" t="s">
        <v>78</v>
      </c>
      <c r="I7" s="25"/>
    </row>
    <row r="9" spans="2:23" ht="18" x14ac:dyDescent="0.35">
      <c r="B9" s="26"/>
      <c r="C9" s="26"/>
      <c r="D9" s="25" t="s">
        <v>79</v>
      </c>
      <c r="E9" s="26"/>
      <c r="F9" s="26"/>
      <c r="G9" s="26"/>
      <c r="H9" s="26"/>
      <c r="I9" s="62" t="s">
        <v>80</v>
      </c>
      <c r="J9" s="68" t="s">
        <v>37</v>
      </c>
      <c r="K9" s="69"/>
      <c r="L9" s="69"/>
      <c r="M9" s="69"/>
      <c r="N9" s="69"/>
      <c r="O9" s="70"/>
      <c r="P9" s="62" t="s">
        <v>37</v>
      </c>
      <c r="Q9" s="25" t="s">
        <v>38</v>
      </c>
      <c r="R9" s="26"/>
      <c r="S9" s="26"/>
      <c r="T9" s="26"/>
      <c r="U9" s="26"/>
      <c r="V9" s="26"/>
      <c r="W9" s="62" t="s">
        <v>38</v>
      </c>
    </row>
    <row r="10" spans="2:23" x14ac:dyDescent="0.3">
      <c r="B10" s="71"/>
      <c r="C10" s="72">
        <v>1</v>
      </c>
      <c r="D10" s="72">
        <v>2</v>
      </c>
      <c r="E10" s="72">
        <v>3</v>
      </c>
      <c r="F10" s="72">
        <v>4</v>
      </c>
      <c r="G10" s="72">
        <v>5</v>
      </c>
      <c r="H10" s="72">
        <v>6</v>
      </c>
      <c r="I10" s="62" t="s">
        <v>81</v>
      </c>
      <c r="J10" s="73">
        <v>1</v>
      </c>
      <c r="K10" s="72">
        <v>2</v>
      </c>
      <c r="L10" s="72">
        <v>3</v>
      </c>
      <c r="M10" s="72">
        <v>4</v>
      </c>
      <c r="N10" s="72">
        <v>5</v>
      </c>
      <c r="O10" s="74">
        <v>6</v>
      </c>
      <c r="P10" s="62" t="s">
        <v>81</v>
      </c>
      <c r="Q10" s="72">
        <v>1</v>
      </c>
      <c r="R10" s="72">
        <v>2</v>
      </c>
      <c r="S10" s="72">
        <v>3</v>
      </c>
      <c r="T10" s="72">
        <v>4</v>
      </c>
      <c r="U10" s="72">
        <v>5</v>
      </c>
      <c r="V10" s="72">
        <v>6</v>
      </c>
      <c r="W10" s="62" t="s">
        <v>81</v>
      </c>
    </row>
    <row r="11" spans="2:23" ht="15.6" x14ac:dyDescent="0.3">
      <c r="B11" s="75" t="s">
        <v>55</v>
      </c>
      <c r="C11" s="76">
        <f>I38</f>
        <v>902.2</v>
      </c>
      <c r="D11" s="76">
        <f>O38</f>
        <v>919</v>
      </c>
      <c r="E11" s="76">
        <v>940</v>
      </c>
      <c r="F11" s="76">
        <f>AA38</f>
        <v>950.4</v>
      </c>
      <c r="G11" s="76">
        <f>AG38</f>
        <v>972.6</v>
      </c>
      <c r="H11" s="76">
        <f>AN38</f>
        <v>1007.3333333333334</v>
      </c>
      <c r="I11" s="62" t="s">
        <v>82</v>
      </c>
      <c r="J11" s="77">
        <f t="shared" ref="J11:M11" si="0">C11</f>
        <v>902.2</v>
      </c>
      <c r="K11" s="76">
        <f t="shared" si="0"/>
        <v>919</v>
      </c>
      <c r="L11" s="76">
        <f t="shared" si="0"/>
        <v>940</v>
      </c>
      <c r="M11" s="76">
        <f t="shared" si="0"/>
        <v>950.4</v>
      </c>
      <c r="N11" s="76">
        <f>G11</f>
        <v>972.6</v>
      </c>
      <c r="O11" s="78">
        <f>AN38</f>
        <v>1007.3333333333334</v>
      </c>
      <c r="P11" s="62" t="s">
        <v>82</v>
      </c>
      <c r="Q11" s="76">
        <f t="shared" ref="Q11:V11" si="1">C11</f>
        <v>902.2</v>
      </c>
      <c r="R11" s="76">
        <f t="shared" si="1"/>
        <v>919</v>
      </c>
      <c r="S11" s="76">
        <f t="shared" si="1"/>
        <v>940</v>
      </c>
      <c r="T11" s="76">
        <f t="shared" si="1"/>
        <v>950.4</v>
      </c>
      <c r="U11" s="76">
        <f t="shared" si="1"/>
        <v>972.6</v>
      </c>
      <c r="V11" s="76">
        <f t="shared" si="1"/>
        <v>1007.3333333333334</v>
      </c>
      <c r="W11" s="62" t="s">
        <v>82</v>
      </c>
    </row>
    <row r="12" spans="2:23" x14ac:dyDescent="0.3">
      <c r="B12" s="72">
        <v>1</v>
      </c>
      <c r="C12" s="2">
        <f>I41</f>
        <v>1008</v>
      </c>
      <c r="D12" s="2">
        <f>O41</f>
        <v>1027.8</v>
      </c>
      <c r="E12" s="2">
        <f>U41</f>
        <v>1051</v>
      </c>
      <c r="F12" s="2">
        <f>AA41</f>
        <v>1099</v>
      </c>
      <c r="G12" s="2">
        <f>AG41</f>
        <v>1107.8</v>
      </c>
      <c r="H12" s="2">
        <f>AN41</f>
        <v>1169.3333333333333</v>
      </c>
      <c r="I12" s="71">
        <f t="shared" ref="I12:I32" si="2">AVERAGE(C12:H12)</f>
        <v>1077.1555555555556</v>
      </c>
      <c r="J12" s="18">
        <f>J63</f>
        <v>637</v>
      </c>
      <c r="K12" s="2">
        <f>O63</f>
        <v>626.6</v>
      </c>
      <c r="L12" s="2">
        <f>U63</f>
        <v>625</v>
      </c>
      <c r="M12" s="2">
        <f>AA63</f>
        <v>671.6</v>
      </c>
      <c r="N12" s="2">
        <f>AG63</f>
        <v>655</v>
      </c>
      <c r="O12" s="79">
        <f>AN63</f>
        <v>684.16666666666663</v>
      </c>
      <c r="P12" s="71">
        <f t="shared" ref="P12:P32" si="3">AVERAGE(J12:O12)</f>
        <v>649.89444444444439</v>
      </c>
      <c r="Q12" s="2">
        <f>I85</f>
        <v>645.4</v>
      </c>
      <c r="R12" s="2">
        <f>O85</f>
        <v>654.6</v>
      </c>
      <c r="S12" s="2">
        <f>U85</f>
        <v>653.6</v>
      </c>
      <c r="T12" s="2">
        <f>AA85</f>
        <v>689.2</v>
      </c>
      <c r="U12" s="2">
        <f>AG85</f>
        <v>684</v>
      </c>
      <c r="V12" s="2">
        <f>AN85</f>
        <v>754</v>
      </c>
      <c r="W12" s="71">
        <f>AVERAGE(Q12:V12)</f>
        <v>680.13333333333333</v>
      </c>
    </row>
    <row r="13" spans="2:23" x14ac:dyDescent="0.3">
      <c r="B13" s="72">
        <v>3</v>
      </c>
      <c r="C13" s="2">
        <f t="shared" ref="C13:C32" si="4">I42</f>
        <v>1077.4000000000001</v>
      </c>
      <c r="D13" s="2">
        <f t="shared" ref="D13:D32" si="5">O42</f>
        <v>1105</v>
      </c>
      <c r="E13" s="2">
        <f t="shared" ref="E13:E32" si="6">U42</f>
        <v>1132.5999999999999</v>
      </c>
      <c r="F13" s="2">
        <f t="shared" ref="F13:F32" si="7">AA42</f>
        <v>1169.5999999999999</v>
      </c>
      <c r="G13" s="2">
        <f t="shared" ref="G13:G32" si="8">AG42</f>
        <v>1170.2</v>
      </c>
      <c r="H13" s="2">
        <f t="shared" ref="H13:H32" si="9">AN42</f>
        <v>1241.3333333333333</v>
      </c>
      <c r="I13" s="71">
        <f t="shared" si="2"/>
        <v>1149.3555555555556</v>
      </c>
      <c r="J13" s="18">
        <f t="shared" ref="J13:J32" si="10">J64</f>
        <v>751</v>
      </c>
      <c r="K13" s="2">
        <f t="shared" ref="K13:K32" si="11">O64</f>
        <v>722.8</v>
      </c>
      <c r="L13" s="2">
        <f t="shared" ref="L13:L32" si="12">U64</f>
        <v>728.6</v>
      </c>
      <c r="M13" s="2">
        <f t="shared" ref="M13:M32" si="13">AA64</f>
        <v>762</v>
      </c>
      <c r="N13" s="2">
        <f t="shared" ref="N13:N32" si="14">AG64</f>
        <v>736</v>
      </c>
      <c r="O13" s="79">
        <f t="shared" ref="O13:O32" si="15">AN64</f>
        <v>779.5</v>
      </c>
      <c r="P13" s="71">
        <f t="shared" si="3"/>
        <v>746.65</v>
      </c>
      <c r="Q13" s="2">
        <f t="shared" ref="Q13:Q32" si="16">I86</f>
        <v>740.2</v>
      </c>
      <c r="R13" s="2">
        <f t="shared" ref="R13:R32" si="17">O86</f>
        <v>755</v>
      </c>
      <c r="S13" s="2">
        <f t="shared" ref="S13:S32" si="18">U86</f>
        <v>772.8</v>
      </c>
      <c r="T13" s="2">
        <f t="shared" ref="T13:T32" si="19">AA86</f>
        <v>799.4</v>
      </c>
      <c r="U13" s="2">
        <f t="shared" ref="U13:U32" si="20">AG86</f>
        <v>783.6</v>
      </c>
      <c r="V13" s="2">
        <f t="shared" ref="V13:V32" si="21">AN86</f>
        <v>857</v>
      </c>
      <c r="W13" s="71">
        <f t="shared" ref="W13:W32" si="22">AVERAGE(Q13:V13)</f>
        <v>784.66666666666663</v>
      </c>
    </row>
    <row r="14" spans="2:23" x14ac:dyDescent="0.3">
      <c r="B14" s="72">
        <v>5</v>
      </c>
      <c r="C14" s="2">
        <f t="shared" si="4"/>
        <v>1119.8</v>
      </c>
      <c r="D14" s="2">
        <f t="shared" si="5"/>
        <v>1145</v>
      </c>
      <c r="E14" s="2">
        <f t="shared" si="6"/>
        <v>1174.8</v>
      </c>
      <c r="F14" s="2">
        <f t="shared" si="7"/>
        <v>1208.5999999999999</v>
      </c>
      <c r="G14" s="2">
        <f t="shared" si="8"/>
        <v>1206.4000000000001</v>
      </c>
      <c r="H14" s="2">
        <f t="shared" si="9"/>
        <v>1282.5</v>
      </c>
      <c r="I14" s="71">
        <f t="shared" si="2"/>
        <v>1189.5166666666667</v>
      </c>
      <c r="J14" s="18">
        <f t="shared" si="10"/>
        <v>793</v>
      </c>
      <c r="K14" s="2">
        <f t="shared" si="11"/>
        <v>771.4</v>
      </c>
      <c r="L14" s="2">
        <f t="shared" si="12"/>
        <v>782</v>
      </c>
      <c r="M14" s="2">
        <f t="shared" si="13"/>
        <v>811</v>
      </c>
      <c r="N14" s="2">
        <f t="shared" si="14"/>
        <v>782</v>
      </c>
      <c r="O14" s="79">
        <f t="shared" si="15"/>
        <v>834.83333333333337</v>
      </c>
      <c r="P14" s="71">
        <f t="shared" si="3"/>
        <v>795.70555555555563</v>
      </c>
      <c r="Q14" s="2">
        <f t="shared" si="16"/>
        <v>790.2</v>
      </c>
      <c r="R14" s="2">
        <f t="shared" si="17"/>
        <v>812.6</v>
      </c>
      <c r="S14" s="2">
        <f t="shared" si="18"/>
        <v>835.6</v>
      </c>
      <c r="T14" s="2">
        <f t="shared" si="19"/>
        <v>857.2</v>
      </c>
      <c r="U14" s="2">
        <f t="shared" si="20"/>
        <v>839</v>
      </c>
      <c r="V14" s="2">
        <f t="shared" si="21"/>
        <v>915.83333333333337</v>
      </c>
      <c r="W14" s="71">
        <f t="shared" si="22"/>
        <v>841.73888888888894</v>
      </c>
    </row>
    <row r="15" spans="2:23" x14ac:dyDescent="0.3">
      <c r="B15" s="72">
        <v>10</v>
      </c>
      <c r="C15" s="2">
        <f t="shared" si="4"/>
        <v>1190.4000000000001</v>
      </c>
      <c r="D15" s="2">
        <f t="shared" si="5"/>
        <v>1222.2</v>
      </c>
      <c r="E15" s="2">
        <f t="shared" si="6"/>
        <v>1248.5999999999999</v>
      </c>
      <c r="F15" s="2">
        <f t="shared" si="7"/>
        <v>1281.5999999999999</v>
      </c>
      <c r="G15" s="2">
        <f t="shared" si="8"/>
        <v>1274.8</v>
      </c>
      <c r="H15" s="2">
        <f t="shared" si="9"/>
        <v>1350.6666666666667</v>
      </c>
      <c r="I15" s="71">
        <f t="shared" si="2"/>
        <v>1261.377777777778</v>
      </c>
      <c r="J15" s="18">
        <f t="shared" si="10"/>
        <v>894</v>
      </c>
      <c r="K15" s="2">
        <f t="shared" si="11"/>
        <v>865.4</v>
      </c>
      <c r="L15" s="2">
        <f t="shared" si="12"/>
        <v>873.8</v>
      </c>
      <c r="M15" s="2">
        <f t="shared" si="13"/>
        <v>902.2</v>
      </c>
      <c r="N15" s="2">
        <f t="shared" si="14"/>
        <v>869.6</v>
      </c>
      <c r="O15" s="79">
        <f t="shared" si="15"/>
        <v>927.83333333333337</v>
      </c>
      <c r="P15" s="71">
        <f t="shared" si="3"/>
        <v>888.80555555555554</v>
      </c>
      <c r="Q15" s="2">
        <f t="shared" si="16"/>
        <v>883</v>
      </c>
      <c r="R15" s="2">
        <f t="shared" si="17"/>
        <v>917.8</v>
      </c>
      <c r="S15" s="2">
        <f t="shared" si="18"/>
        <v>937.4</v>
      </c>
      <c r="T15" s="2">
        <f t="shared" si="19"/>
        <v>957</v>
      </c>
      <c r="U15" s="2">
        <f t="shared" si="20"/>
        <v>931.2</v>
      </c>
      <c r="V15" s="2">
        <f t="shared" si="21"/>
        <v>1016.6666666666666</v>
      </c>
      <c r="W15" s="71">
        <f t="shared" si="22"/>
        <v>940.51111111111106</v>
      </c>
    </row>
    <row r="16" spans="2:23" x14ac:dyDescent="0.3">
      <c r="B16" s="72">
        <v>15</v>
      </c>
      <c r="C16" s="2">
        <f t="shared" si="4"/>
        <v>1247.5999999999999</v>
      </c>
      <c r="D16" s="2">
        <f t="shared" si="5"/>
        <v>1278.5999999999999</v>
      </c>
      <c r="E16" s="2">
        <f t="shared" si="6"/>
        <v>1306.4000000000001</v>
      </c>
      <c r="F16" s="2">
        <f t="shared" si="7"/>
        <v>1340.8</v>
      </c>
      <c r="G16" s="2">
        <f t="shared" si="8"/>
        <v>1327.2</v>
      </c>
      <c r="H16" s="2">
        <f t="shared" si="9"/>
        <v>1406</v>
      </c>
      <c r="I16" s="71">
        <f t="shared" si="2"/>
        <v>1317.7666666666667</v>
      </c>
      <c r="J16" s="18">
        <f t="shared" si="10"/>
        <v>967</v>
      </c>
      <c r="K16" s="2">
        <f t="shared" si="11"/>
        <v>933.6</v>
      </c>
      <c r="L16" s="2">
        <f t="shared" si="12"/>
        <v>945.8</v>
      </c>
      <c r="M16" s="2">
        <f t="shared" si="13"/>
        <v>974.4</v>
      </c>
      <c r="N16" s="2">
        <f t="shared" si="14"/>
        <v>936</v>
      </c>
      <c r="O16" s="79">
        <f t="shared" si="15"/>
        <v>998</v>
      </c>
      <c r="P16" s="71">
        <f t="shared" si="3"/>
        <v>959.13333333333321</v>
      </c>
      <c r="Q16" s="2">
        <f t="shared" si="16"/>
        <v>955.2</v>
      </c>
      <c r="R16" s="2">
        <f t="shared" si="17"/>
        <v>984.2</v>
      </c>
      <c r="S16" s="2">
        <f t="shared" si="18"/>
        <v>1015.6</v>
      </c>
      <c r="T16" s="2">
        <f t="shared" si="19"/>
        <v>1035.8</v>
      </c>
      <c r="U16" s="2">
        <f t="shared" si="20"/>
        <v>1003.6</v>
      </c>
      <c r="V16" s="2">
        <f t="shared" si="21"/>
        <v>1091</v>
      </c>
      <c r="W16" s="71">
        <f t="shared" si="22"/>
        <v>1014.2333333333335</v>
      </c>
    </row>
    <row r="17" spans="2:23" x14ac:dyDescent="0.3">
      <c r="B17" s="72">
        <v>20</v>
      </c>
      <c r="C17" s="2">
        <f t="shared" si="4"/>
        <v>1299.5999999999999</v>
      </c>
      <c r="D17" s="2">
        <f t="shared" si="5"/>
        <v>1331.6</v>
      </c>
      <c r="E17" s="2">
        <f t="shared" si="6"/>
        <v>1359.4</v>
      </c>
      <c r="F17" s="2">
        <f t="shared" si="7"/>
        <v>1393.2</v>
      </c>
      <c r="G17" s="2">
        <f t="shared" si="8"/>
        <v>1374.6</v>
      </c>
      <c r="H17" s="2">
        <f t="shared" si="9"/>
        <v>1453.8333333333333</v>
      </c>
      <c r="I17" s="71">
        <f t="shared" si="2"/>
        <v>1368.7055555555555</v>
      </c>
      <c r="J17" s="18">
        <f t="shared" si="10"/>
        <v>1035</v>
      </c>
      <c r="K17" s="2">
        <f t="shared" si="11"/>
        <v>997.2</v>
      </c>
      <c r="L17" s="2">
        <f t="shared" si="12"/>
        <v>1011.2</v>
      </c>
      <c r="M17" s="2">
        <f t="shared" si="13"/>
        <v>1040.5999999999999</v>
      </c>
      <c r="N17" s="2">
        <f t="shared" si="14"/>
        <v>996.4</v>
      </c>
      <c r="O17" s="79">
        <f t="shared" si="15"/>
        <v>1062.3333333333333</v>
      </c>
      <c r="P17" s="71">
        <f t="shared" si="3"/>
        <v>1023.7888888888888</v>
      </c>
      <c r="Q17" s="2">
        <f t="shared" si="16"/>
        <v>1020</v>
      </c>
      <c r="R17" s="2">
        <f t="shared" si="17"/>
        <v>1054.2</v>
      </c>
      <c r="S17" s="2">
        <f t="shared" si="18"/>
        <v>1085</v>
      </c>
      <c r="T17" s="2">
        <f t="shared" si="19"/>
        <v>1104</v>
      </c>
      <c r="U17" s="2">
        <f t="shared" si="20"/>
        <v>1066.8</v>
      </c>
      <c r="V17" s="2">
        <f t="shared" si="21"/>
        <v>1155.5</v>
      </c>
      <c r="W17" s="71">
        <f t="shared" si="22"/>
        <v>1080.9166666666667</v>
      </c>
    </row>
    <row r="18" spans="2:23" x14ac:dyDescent="0.3">
      <c r="B18" s="72">
        <v>25</v>
      </c>
      <c r="C18" s="2">
        <f t="shared" si="4"/>
        <v>1354.8</v>
      </c>
      <c r="D18" s="2">
        <f t="shared" si="5"/>
        <v>1387</v>
      </c>
      <c r="E18" s="2">
        <f t="shared" si="6"/>
        <v>1416</v>
      </c>
      <c r="F18" s="2">
        <f t="shared" si="7"/>
        <v>1449.8</v>
      </c>
      <c r="G18" s="2">
        <f t="shared" si="8"/>
        <v>1425.2</v>
      </c>
      <c r="H18" s="2">
        <f t="shared" si="9"/>
        <v>1500</v>
      </c>
      <c r="I18" s="71">
        <f t="shared" si="2"/>
        <v>1422.1333333333332</v>
      </c>
      <c r="J18" s="18">
        <f t="shared" si="10"/>
        <v>1102</v>
      </c>
      <c r="K18" s="2">
        <f t="shared" si="11"/>
        <v>1063.5999999999999</v>
      </c>
      <c r="L18" s="2">
        <f t="shared" si="12"/>
        <v>1079.5999999999999</v>
      </c>
      <c r="M18" s="2">
        <f t="shared" si="13"/>
        <v>1111.8</v>
      </c>
      <c r="N18" s="2">
        <f t="shared" si="14"/>
        <v>1062</v>
      </c>
      <c r="O18" s="79">
        <f t="shared" si="15"/>
        <v>1124.5</v>
      </c>
      <c r="P18" s="71">
        <f t="shared" si="3"/>
        <v>1090.5833333333333</v>
      </c>
      <c r="Q18" s="2">
        <f t="shared" si="16"/>
        <v>1086</v>
      </c>
      <c r="R18" s="2">
        <f t="shared" si="17"/>
        <v>1119.4000000000001</v>
      </c>
      <c r="S18" s="2">
        <f t="shared" si="18"/>
        <v>1152.4000000000001</v>
      </c>
      <c r="T18" s="2">
        <f t="shared" si="19"/>
        <v>1172.8</v>
      </c>
      <c r="U18" s="2">
        <f t="shared" si="20"/>
        <v>1130.5999999999999</v>
      </c>
      <c r="V18" s="2">
        <f t="shared" si="21"/>
        <v>1217.8333333333333</v>
      </c>
      <c r="W18" s="71">
        <f t="shared" si="22"/>
        <v>1146.5055555555557</v>
      </c>
    </row>
    <row r="19" spans="2:23" x14ac:dyDescent="0.3">
      <c r="B19" s="72">
        <v>30</v>
      </c>
      <c r="C19" s="2">
        <f t="shared" si="4"/>
        <v>1419.2</v>
      </c>
      <c r="D19" s="2">
        <f t="shared" si="5"/>
        <v>1452.4</v>
      </c>
      <c r="E19" s="2">
        <f t="shared" si="6"/>
        <v>1475.6</v>
      </c>
      <c r="F19" s="2">
        <f t="shared" si="7"/>
        <v>1509.8</v>
      </c>
      <c r="G19" s="2">
        <f t="shared" si="8"/>
        <v>1481</v>
      </c>
      <c r="H19" s="2">
        <f t="shared" si="9"/>
        <v>1554.5</v>
      </c>
      <c r="I19" s="71">
        <f t="shared" si="2"/>
        <v>1482.0833333333333</v>
      </c>
      <c r="J19" s="18">
        <f t="shared" si="10"/>
        <v>1184</v>
      </c>
      <c r="K19" s="2">
        <f t="shared" si="11"/>
        <v>1143</v>
      </c>
      <c r="L19" s="2">
        <f t="shared" si="12"/>
        <v>1155.4000000000001</v>
      </c>
      <c r="M19" s="2">
        <f t="shared" si="13"/>
        <v>1188.4000000000001</v>
      </c>
      <c r="N19" s="2">
        <f t="shared" si="14"/>
        <v>1133</v>
      </c>
      <c r="O19" s="79">
        <f t="shared" si="15"/>
        <v>1196.3333333333333</v>
      </c>
      <c r="P19" s="71">
        <f t="shared" si="3"/>
        <v>1166.6888888888889</v>
      </c>
      <c r="Q19" s="2">
        <f t="shared" si="16"/>
        <v>1158.8</v>
      </c>
      <c r="R19" s="2">
        <f t="shared" si="17"/>
        <v>1196.8</v>
      </c>
      <c r="S19" s="2">
        <f t="shared" si="18"/>
        <v>1222.5999999999999</v>
      </c>
      <c r="T19" s="2">
        <f t="shared" si="19"/>
        <v>1246.2</v>
      </c>
      <c r="U19" s="2">
        <f t="shared" si="20"/>
        <v>1200.4000000000001</v>
      </c>
      <c r="V19" s="2">
        <f t="shared" si="21"/>
        <v>1284.8333333333333</v>
      </c>
      <c r="W19" s="71">
        <f t="shared" si="22"/>
        <v>1218.2722222222221</v>
      </c>
    </row>
    <row r="20" spans="2:23" x14ac:dyDescent="0.3">
      <c r="B20" s="72">
        <v>35</v>
      </c>
      <c r="C20" s="2">
        <f t="shared" si="4"/>
        <v>1493.8</v>
      </c>
      <c r="D20" s="2">
        <f t="shared" si="5"/>
        <v>1530</v>
      </c>
      <c r="E20" s="2">
        <f t="shared" si="6"/>
        <v>1549.6</v>
      </c>
      <c r="F20" s="2">
        <f t="shared" si="7"/>
        <v>1589.2</v>
      </c>
      <c r="G20" s="2">
        <f t="shared" si="8"/>
        <v>1548</v>
      </c>
      <c r="H20" s="2">
        <f t="shared" si="9"/>
        <v>1622.1666666666667</v>
      </c>
      <c r="I20" s="71">
        <f t="shared" si="2"/>
        <v>1555.461111111111</v>
      </c>
      <c r="J20" s="18">
        <f t="shared" si="10"/>
        <v>1278</v>
      </c>
      <c r="K20" s="2">
        <f t="shared" si="11"/>
        <v>1238.4000000000001</v>
      </c>
      <c r="L20" s="2">
        <f t="shared" si="12"/>
        <v>1245.2</v>
      </c>
      <c r="M20" s="2">
        <f t="shared" si="13"/>
        <v>1287.4000000000001</v>
      </c>
      <c r="N20" s="2">
        <f t="shared" si="14"/>
        <v>1219.8</v>
      </c>
      <c r="O20" s="79">
        <f t="shared" si="15"/>
        <v>1286.6666666666667</v>
      </c>
      <c r="P20" s="71">
        <f t="shared" si="3"/>
        <v>1259.2444444444445</v>
      </c>
      <c r="Q20" s="2">
        <f t="shared" si="16"/>
        <v>1242.5999999999999</v>
      </c>
      <c r="R20" s="2">
        <f t="shared" si="17"/>
        <v>1285</v>
      </c>
      <c r="S20" s="2">
        <f t="shared" si="18"/>
        <v>1307</v>
      </c>
      <c r="T20" s="2">
        <f t="shared" si="19"/>
        <v>1337.8</v>
      </c>
      <c r="U20" s="2">
        <f t="shared" si="20"/>
        <v>1279.4000000000001</v>
      </c>
      <c r="V20" s="2">
        <f t="shared" si="21"/>
        <v>1366.1666666666667</v>
      </c>
      <c r="W20" s="71">
        <f t="shared" si="22"/>
        <v>1302.9944444444443</v>
      </c>
    </row>
    <row r="21" spans="2:23" x14ac:dyDescent="0.3">
      <c r="B21" s="72">
        <v>40</v>
      </c>
      <c r="C21" s="2">
        <f t="shared" si="4"/>
        <v>1584.8</v>
      </c>
      <c r="D21" s="2">
        <f t="shared" si="5"/>
        <v>1622</v>
      </c>
      <c r="E21" s="2">
        <f t="shared" si="6"/>
        <v>1640.6</v>
      </c>
      <c r="F21" s="2">
        <f t="shared" si="7"/>
        <v>1675.4</v>
      </c>
      <c r="G21" s="2">
        <f t="shared" si="8"/>
        <v>1628.2</v>
      </c>
      <c r="H21" s="2">
        <f t="shared" si="9"/>
        <v>1703.1666666666667</v>
      </c>
      <c r="I21" s="71">
        <f t="shared" si="2"/>
        <v>1642.3611111111111</v>
      </c>
      <c r="J21" s="18">
        <f t="shared" si="10"/>
        <v>1378</v>
      </c>
      <c r="K21" s="2">
        <f t="shared" si="11"/>
        <v>1349</v>
      </c>
      <c r="L21" s="2">
        <f t="shared" si="12"/>
        <v>1357.8</v>
      </c>
      <c r="M21" s="2">
        <f t="shared" si="13"/>
        <v>1396.2</v>
      </c>
      <c r="N21" s="2">
        <f t="shared" si="14"/>
        <v>1322</v>
      </c>
      <c r="O21" s="79">
        <f t="shared" si="15"/>
        <v>1394.5</v>
      </c>
      <c r="P21" s="71">
        <f t="shared" si="3"/>
        <v>1366.25</v>
      </c>
      <c r="Q21" s="2">
        <f t="shared" si="16"/>
        <v>1345.2</v>
      </c>
      <c r="R21" s="2">
        <f t="shared" si="17"/>
        <v>1392</v>
      </c>
      <c r="S21" s="2">
        <f t="shared" si="18"/>
        <v>1416.2</v>
      </c>
      <c r="T21" s="2">
        <f t="shared" si="19"/>
        <v>1441.8</v>
      </c>
      <c r="U21" s="2">
        <f t="shared" si="20"/>
        <v>1372.8</v>
      </c>
      <c r="V21" s="2">
        <f t="shared" si="21"/>
        <v>1461.8333333333333</v>
      </c>
      <c r="W21" s="71">
        <f t="shared" si="22"/>
        <v>1404.9722222222224</v>
      </c>
    </row>
    <row r="22" spans="2:23" x14ac:dyDescent="0.3">
      <c r="B22" s="72">
        <v>45</v>
      </c>
      <c r="C22" s="2">
        <f t="shared" si="4"/>
        <v>1673.6</v>
      </c>
      <c r="D22" s="2">
        <f t="shared" si="5"/>
        <v>1719</v>
      </c>
      <c r="E22" s="2">
        <f t="shared" si="6"/>
        <v>1739</v>
      </c>
      <c r="F22" s="2">
        <f t="shared" si="7"/>
        <v>1777.4</v>
      </c>
      <c r="G22" s="2">
        <f t="shared" si="8"/>
        <v>1723.8</v>
      </c>
      <c r="H22" s="2">
        <f t="shared" si="9"/>
        <v>1793.5</v>
      </c>
      <c r="I22" s="71">
        <f t="shared" si="2"/>
        <v>1737.7166666666665</v>
      </c>
      <c r="J22" s="18">
        <f t="shared" si="10"/>
        <v>1498</v>
      </c>
      <c r="K22" s="2">
        <f t="shared" si="11"/>
        <v>1465.4</v>
      </c>
      <c r="L22" s="2">
        <f t="shared" si="12"/>
        <v>1481.2</v>
      </c>
      <c r="M22" s="2">
        <f t="shared" si="13"/>
        <v>1522.8</v>
      </c>
      <c r="N22" s="2">
        <f t="shared" si="14"/>
        <v>1444.4</v>
      </c>
      <c r="O22" s="79">
        <f t="shared" si="15"/>
        <v>1513.8333333333333</v>
      </c>
      <c r="P22" s="71">
        <f t="shared" si="3"/>
        <v>1487.6055555555558</v>
      </c>
      <c r="Q22" s="2">
        <f t="shared" si="16"/>
        <v>1452.6</v>
      </c>
      <c r="R22" s="2">
        <f t="shared" si="17"/>
        <v>1505.8</v>
      </c>
      <c r="S22" s="2">
        <f t="shared" si="18"/>
        <v>1530</v>
      </c>
      <c r="T22" s="2">
        <f t="shared" si="19"/>
        <v>1556.8</v>
      </c>
      <c r="U22" s="2">
        <f t="shared" si="20"/>
        <v>1488.2</v>
      </c>
      <c r="V22" s="2">
        <f t="shared" si="21"/>
        <v>1571.3333333333333</v>
      </c>
      <c r="W22" s="71">
        <f t="shared" si="22"/>
        <v>1517.4555555555555</v>
      </c>
    </row>
    <row r="23" spans="2:23" x14ac:dyDescent="0.3">
      <c r="B23" s="72">
        <v>50</v>
      </c>
      <c r="C23" s="2">
        <f t="shared" si="4"/>
        <v>1780</v>
      </c>
      <c r="D23" s="2">
        <f t="shared" si="5"/>
        <v>1828</v>
      </c>
      <c r="E23" s="2">
        <f t="shared" si="6"/>
        <v>1853.6</v>
      </c>
      <c r="F23" s="2">
        <f t="shared" si="7"/>
        <v>1887.4</v>
      </c>
      <c r="G23" s="2">
        <f t="shared" si="8"/>
        <v>1829.4</v>
      </c>
      <c r="H23" s="2">
        <f t="shared" si="9"/>
        <v>1892.6666666666667</v>
      </c>
      <c r="I23" s="71">
        <f t="shared" si="2"/>
        <v>1845.1777777777777</v>
      </c>
      <c r="J23" s="18">
        <f t="shared" si="10"/>
        <v>1637</v>
      </c>
      <c r="K23" s="2">
        <f t="shared" si="11"/>
        <v>1597.6</v>
      </c>
      <c r="L23" s="2">
        <f t="shared" si="12"/>
        <v>1622.8</v>
      </c>
      <c r="M23" s="2">
        <f t="shared" si="13"/>
        <v>1661</v>
      </c>
      <c r="N23" s="2">
        <f t="shared" si="14"/>
        <v>1579.6</v>
      </c>
      <c r="O23" s="79">
        <f t="shared" si="15"/>
        <v>1646</v>
      </c>
      <c r="P23" s="71">
        <f t="shared" si="3"/>
        <v>1624</v>
      </c>
      <c r="Q23" s="2">
        <f t="shared" si="16"/>
        <v>1579</v>
      </c>
      <c r="R23" s="2">
        <f t="shared" si="17"/>
        <v>1635.6</v>
      </c>
      <c r="S23" s="2">
        <f t="shared" si="18"/>
        <v>1666.6</v>
      </c>
      <c r="T23" s="2">
        <f t="shared" si="19"/>
        <v>1694</v>
      </c>
      <c r="U23" s="2">
        <f t="shared" si="20"/>
        <v>1614.4</v>
      </c>
      <c r="V23" s="2">
        <f t="shared" si="21"/>
        <v>1686</v>
      </c>
      <c r="W23" s="71">
        <f t="shared" si="22"/>
        <v>1645.9333333333334</v>
      </c>
    </row>
    <row r="24" spans="2:23" x14ac:dyDescent="0.3">
      <c r="B24" s="72">
        <v>55</v>
      </c>
      <c r="C24" s="2">
        <f t="shared" si="4"/>
        <v>1894.2</v>
      </c>
      <c r="D24" s="2">
        <f t="shared" si="5"/>
        <v>1941.6</v>
      </c>
      <c r="E24" s="2">
        <f t="shared" si="6"/>
        <v>1975</v>
      </c>
      <c r="F24" s="2">
        <f t="shared" si="7"/>
        <v>2007.6</v>
      </c>
      <c r="G24" s="2">
        <f t="shared" si="8"/>
        <v>1939.8</v>
      </c>
      <c r="H24" s="2">
        <f t="shared" si="9"/>
        <v>1998.6666666666667</v>
      </c>
      <c r="I24" s="71">
        <f t="shared" si="2"/>
        <v>1959.4777777777774</v>
      </c>
      <c r="J24" s="18">
        <f t="shared" si="10"/>
        <v>1786</v>
      </c>
      <c r="K24" s="2">
        <f t="shared" si="11"/>
        <v>1736.2</v>
      </c>
      <c r="L24" s="2">
        <f t="shared" si="12"/>
        <v>1772.4</v>
      </c>
      <c r="M24" s="2">
        <f t="shared" si="13"/>
        <v>1811.2</v>
      </c>
      <c r="N24" s="2">
        <f t="shared" si="14"/>
        <v>1721.2</v>
      </c>
      <c r="O24" s="79">
        <f t="shared" si="15"/>
        <v>1787.1666666666667</v>
      </c>
      <c r="P24" s="71">
        <f t="shared" si="3"/>
        <v>1769.0277777777776</v>
      </c>
      <c r="Q24" s="2">
        <f t="shared" si="16"/>
        <v>1712.6</v>
      </c>
      <c r="R24" s="2">
        <f t="shared" si="17"/>
        <v>1773.4</v>
      </c>
      <c r="S24" s="2">
        <f t="shared" si="18"/>
        <v>1811.6</v>
      </c>
      <c r="T24" s="2">
        <f t="shared" si="19"/>
        <v>1838.2</v>
      </c>
      <c r="U24" s="2">
        <f t="shared" si="20"/>
        <v>1751</v>
      </c>
      <c r="V24" s="2">
        <f t="shared" si="21"/>
        <v>1815.6666666666667</v>
      </c>
      <c r="W24" s="71">
        <f t="shared" si="22"/>
        <v>1783.7444444444443</v>
      </c>
    </row>
    <row r="25" spans="2:23" x14ac:dyDescent="0.3">
      <c r="B25" s="72">
        <v>60</v>
      </c>
      <c r="C25" s="2">
        <f t="shared" si="4"/>
        <v>2009.6</v>
      </c>
      <c r="D25" s="2">
        <f t="shared" si="5"/>
        <v>2038.8</v>
      </c>
      <c r="E25" s="2">
        <f t="shared" si="6"/>
        <v>2083.1999999999998</v>
      </c>
      <c r="F25" s="2">
        <f t="shared" si="7"/>
        <v>2117.1999999999998</v>
      </c>
      <c r="G25" s="2">
        <f t="shared" si="8"/>
        <v>2047.6</v>
      </c>
      <c r="H25" s="2">
        <f t="shared" si="9"/>
        <v>2102.5</v>
      </c>
      <c r="I25" s="71">
        <f t="shared" si="2"/>
        <v>2066.4833333333331</v>
      </c>
      <c r="J25" s="18">
        <f t="shared" si="10"/>
        <v>1894</v>
      </c>
      <c r="K25" s="2">
        <f t="shared" si="11"/>
        <v>1854.6</v>
      </c>
      <c r="L25" s="2">
        <f t="shared" si="12"/>
        <v>1907.2</v>
      </c>
      <c r="M25" s="2">
        <f t="shared" si="13"/>
        <v>1949.4</v>
      </c>
      <c r="N25" s="2">
        <f t="shared" si="14"/>
        <v>1860</v>
      </c>
      <c r="O25" s="79">
        <f t="shared" si="15"/>
        <v>1925.5</v>
      </c>
      <c r="P25" s="71">
        <f t="shared" si="3"/>
        <v>1898.45</v>
      </c>
      <c r="Q25" s="2">
        <f t="shared" si="16"/>
        <v>1842.6</v>
      </c>
      <c r="R25" s="2">
        <f t="shared" si="17"/>
        <v>1879.8</v>
      </c>
      <c r="S25" s="2">
        <f t="shared" si="18"/>
        <v>1943.6</v>
      </c>
      <c r="T25" s="2">
        <f t="shared" si="19"/>
        <v>1965</v>
      </c>
      <c r="U25" s="2">
        <f t="shared" si="20"/>
        <v>1877</v>
      </c>
      <c r="V25" s="2">
        <f t="shared" si="21"/>
        <v>1940.3333333333333</v>
      </c>
      <c r="W25" s="71">
        <f t="shared" si="22"/>
        <v>1908.0555555555557</v>
      </c>
    </row>
    <row r="26" spans="2:23" x14ac:dyDescent="0.3">
      <c r="B26" s="72">
        <v>65</v>
      </c>
      <c r="C26" s="2">
        <f t="shared" si="4"/>
        <v>2093.6</v>
      </c>
      <c r="D26" s="2">
        <f t="shared" si="5"/>
        <v>2124.8000000000002</v>
      </c>
      <c r="E26" s="2">
        <f t="shared" si="6"/>
        <v>2165</v>
      </c>
      <c r="F26" s="2">
        <f t="shared" si="7"/>
        <v>2205.4</v>
      </c>
      <c r="G26" s="2">
        <f t="shared" si="8"/>
        <v>2127.4</v>
      </c>
      <c r="H26" s="2">
        <f t="shared" si="9"/>
        <v>2184</v>
      </c>
      <c r="I26" s="71">
        <f t="shared" si="2"/>
        <v>2150.0333333333333</v>
      </c>
      <c r="J26" s="18">
        <f t="shared" si="10"/>
        <v>1993</v>
      </c>
      <c r="K26" s="2">
        <f t="shared" si="11"/>
        <v>1958.4</v>
      </c>
      <c r="L26" s="2">
        <f t="shared" si="12"/>
        <v>2008.4</v>
      </c>
      <c r="M26" s="2">
        <f t="shared" si="13"/>
        <v>2059.6</v>
      </c>
      <c r="N26" s="2">
        <f t="shared" si="14"/>
        <v>1961.2</v>
      </c>
      <c r="O26" s="79">
        <f t="shared" si="15"/>
        <v>2033.5</v>
      </c>
      <c r="P26" s="71">
        <f t="shared" si="3"/>
        <v>2002.3500000000001</v>
      </c>
      <c r="Q26" s="2">
        <f t="shared" si="16"/>
        <v>1946.2</v>
      </c>
      <c r="R26" s="2">
        <f t="shared" si="17"/>
        <v>1985.8</v>
      </c>
      <c r="S26" s="2">
        <f t="shared" si="18"/>
        <v>2044.4</v>
      </c>
      <c r="T26" s="2">
        <f t="shared" si="19"/>
        <v>2073</v>
      </c>
      <c r="U26" s="2">
        <f t="shared" si="20"/>
        <v>1975</v>
      </c>
      <c r="V26" s="2">
        <f t="shared" si="21"/>
        <v>2043.1666666666667</v>
      </c>
      <c r="W26" s="71">
        <f t="shared" si="22"/>
        <v>2011.2611111111109</v>
      </c>
    </row>
    <row r="27" spans="2:23" x14ac:dyDescent="0.3">
      <c r="B27" s="72">
        <v>70</v>
      </c>
      <c r="C27" s="2">
        <f t="shared" si="4"/>
        <v>2173.4</v>
      </c>
      <c r="D27" s="2">
        <f t="shared" si="5"/>
        <v>2210.8000000000002</v>
      </c>
      <c r="E27" s="2">
        <f t="shared" si="6"/>
        <v>2241.6</v>
      </c>
      <c r="F27" s="2">
        <f t="shared" si="7"/>
        <v>2284.6</v>
      </c>
      <c r="G27" s="2">
        <f t="shared" si="8"/>
        <v>2206</v>
      </c>
      <c r="H27" s="2">
        <f t="shared" si="9"/>
        <v>2254.3333333333335</v>
      </c>
      <c r="I27" s="71">
        <f t="shared" si="2"/>
        <v>2228.4555555555557</v>
      </c>
      <c r="J27" s="18">
        <f t="shared" si="10"/>
        <v>2089</v>
      </c>
      <c r="K27" s="2">
        <f t="shared" si="11"/>
        <v>2063.1999999999998</v>
      </c>
      <c r="L27" s="2">
        <f t="shared" si="12"/>
        <v>2103.4</v>
      </c>
      <c r="M27" s="2">
        <f t="shared" si="13"/>
        <v>2159</v>
      </c>
      <c r="N27" s="2">
        <f t="shared" si="14"/>
        <v>2061.6</v>
      </c>
      <c r="O27" s="79">
        <f t="shared" si="15"/>
        <v>2127</v>
      </c>
      <c r="P27" s="71">
        <f t="shared" si="3"/>
        <v>2100.5333333333333</v>
      </c>
      <c r="Q27" s="2">
        <f t="shared" si="16"/>
        <v>2046</v>
      </c>
      <c r="R27" s="2">
        <f t="shared" si="17"/>
        <v>2094.6</v>
      </c>
      <c r="S27" s="2">
        <f t="shared" si="18"/>
        <v>2137.6</v>
      </c>
      <c r="T27" s="2">
        <f t="shared" si="19"/>
        <v>2173.1999999999998</v>
      </c>
      <c r="U27" s="2">
        <f t="shared" si="20"/>
        <v>2069.6</v>
      </c>
      <c r="V27" s="2">
        <f t="shared" si="21"/>
        <v>2127.5</v>
      </c>
      <c r="W27" s="71">
        <f t="shared" si="22"/>
        <v>2108.0833333333335</v>
      </c>
    </row>
    <row r="28" spans="2:23" x14ac:dyDescent="0.3">
      <c r="B28" s="72">
        <v>75</v>
      </c>
      <c r="C28" s="2">
        <f t="shared" si="4"/>
        <v>2264</v>
      </c>
      <c r="D28" s="2">
        <f t="shared" si="5"/>
        <v>2299.8000000000002</v>
      </c>
      <c r="E28" s="2">
        <f t="shared" si="6"/>
        <v>2332.1999999999998</v>
      </c>
      <c r="F28" s="2">
        <f t="shared" si="7"/>
        <v>2371</v>
      </c>
      <c r="G28" s="2">
        <f t="shared" si="8"/>
        <v>2287.8000000000002</v>
      </c>
      <c r="H28" s="2">
        <f t="shared" si="9"/>
        <v>2332.8333333333335</v>
      </c>
      <c r="I28" s="71">
        <f t="shared" si="2"/>
        <v>2314.6055555555554</v>
      </c>
      <c r="J28" s="18">
        <f t="shared" si="10"/>
        <v>2197</v>
      </c>
      <c r="K28" s="2">
        <f t="shared" si="11"/>
        <v>2171.4</v>
      </c>
      <c r="L28" s="2">
        <f t="shared" si="12"/>
        <v>2216</v>
      </c>
      <c r="M28" s="2">
        <f t="shared" si="13"/>
        <v>2267.1999999999998</v>
      </c>
      <c r="N28" s="2">
        <f t="shared" si="14"/>
        <v>2167</v>
      </c>
      <c r="O28" s="79">
        <f t="shared" si="15"/>
        <v>2232.6666666666665</v>
      </c>
      <c r="P28" s="71">
        <f t="shared" si="3"/>
        <v>2208.5444444444443</v>
      </c>
      <c r="Q28" s="2">
        <f t="shared" si="16"/>
        <v>2155.4</v>
      </c>
      <c r="R28" s="2">
        <f t="shared" si="17"/>
        <v>2200.1999999999998</v>
      </c>
      <c r="S28" s="2">
        <f t="shared" si="18"/>
        <v>2245</v>
      </c>
      <c r="T28" s="2">
        <f t="shared" si="19"/>
        <v>2268</v>
      </c>
      <c r="U28" s="2">
        <f t="shared" si="20"/>
        <v>2171.1999999999998</v>
      </c>
      <c r="V28" s="2">
        <f t="shared" si="21"/>
        <v>2222.8333333333335</v>
      </c>
      <c r="W28" s="71">
        <f t="shared" si="22"/>
        <v>2210.4388888888889</v>
      </c>
    </row>
    <row r="29" spans="2:23" x14ac:dyDescent="0.3">
      <c r="B29" s="72">
        <v>80</v>
      </c>
      <c r="C29" s="2">
        <f t="shared" si="4"/>
        <v>2363.6</v>
      </c>
      <c r="D29" s="2">
        <f t="shared" si="5"/>
        <v>2421.1999999999998</v>
      </c>
      <c r="E29" s="2">
        <f t="shared" si="6"/>
        <v>2428.4</v>
      </c>
      <c r="F29" s="2">
        <f t="shared" si="7"/>
        <v>2474.1999999999998</v>
      </c>
      <c r="G29" s="2">
        <f t="shared" si="8"/>
        <v>2377.4</v>
      </c>
      <c r="H29" s="2">
        <f t="shared" si="9"/>
        <v>2419.3333333333335</v>
      </c>
      <c r="I29" s="71">
        <f t="shared" si="2"/>
        <v>2414.0222222222219</v>
      </c>
      <c r="J29" s="18">
        <f t="shared" si="10"/>
        <v>2371</v>
      </c>
      <c r="K29" s="2">
        <f t="shared" si="11"/>
        <v>2318.4</v>
      </c>
      <c r="L29" s="2">
        <f t="shared" si="12"/>
        <v>2335.6</v>
      </c>
      <c r="M29" s="2">
        <f t="shared" si="13"/>
        <v>2398.8000000000002</v>
      </c>
      <c r="N29" s="2">
        <f t="shared" si="14"/>
        <v>2282.4</v>
      </c>
      <c r="O29" s="79">
        <f t="shared" si="15"/>
        <v>2346.6666666666665</v>
      </c>
      <c r="P29" s="71">
        <f t="shared" si="3"/>
        <v>2342.1444444444442</v>
      </c>
      <c r="Q29" s="2">
        <f t="shared" si="16"/>
        <v>2276</v>
      </c>
      <c r="R29" s="2">
        <f t="shared" si="17"/>
        <v>2338.6</v>
      </c>
      <c r="S29" s="2">
        <f t="shared" si="18"/>
        <v>2359.8000000000002</v>
      </c>
      <c r="T29" s="2">
        <f t="shared" si="19"/>
        <v>2399.4</v>
      </c>
      <c r="U29" s="2">
        <f t="shared" si="20"/>
        <v>2283</v>
      </c>
      <c r="V29" s="2">
        <f t="shared" si="21"/>
        <v>2325.5</v>
      </c>
      <c r="W29" s="71">
        <f t="shared" si="22"/>
        <v>2330.3833333333337</v>
      </c>
    </row>
    <row r="30" spans="2:23" x14ac:dyDescent="0.3">
      <c r="B30" s="72">
        <v>85</v>
      </c>
      <c r="C30" s="2">
        <f t="shared" si="4"/>
        <v>2521.8000000000002</v>
      </c>
      <c r="D30" s="2">
        <f t="shared" si="5"/>
        <v>2615</v>
      </c>
      <c r="E30" s="2">
        <f t="shared" si="6"/>
        <v>2574.8000000000002</v>
      </c>
      <c r="F30" s="2">
        <f t="shared" si="7"/>
        <v>2618</v>
      </c>
      <c r="G30" s="2">
        <f t="shared" si="8"/>
        <v>2498.4</v>
      </c>
      <c r="H30" s="2">
        <f t="shared" si="9"/>
        <v>2530.5</v>
      </c>
      <c r="I30" s="71">
        <f t="shared" si="2"/>
        <v>2559.75</v>
      </c>
      <c r="J30" s="18">
        <f t="shared" si="10"/>
        <v>2602</v>
      </c>
      <c r="K30" s="2">
        <f t="shared" si="11"/>
        <v>2553.1999999999998</v>
      </c>
      <c r="L30" s="2">
        <f t="shared" si="12"/>
        <v>2518</v>
      </c>
      <c r="M30" s="2">
        <f t="shared" si="13"/>
        <v>2578.1999999999998</v>
      </c>
      <c r="N30" s="2">
        <f t="shared" si="14"/>
        <v>2439</v>
      </c>
      <c r="O30" s="79">
        <f t="shared" si="15"/>
        <v>2495.1666666666665</v>
      </c>
      <c r="P30" s="71">
        <f t="shared" si="3"/>
        <v>2530.9277777777775</v>
      </c>
      <c r="Q30" s="2">
        <f t="shared" si="16"/>
        <v>2468.4</v>
      </c>
      <c r="R30" s="2">
        <f t="shared" si="17"/>
        <v>2576</v>
      </c>
      <c r="S30" s="2">
        <f t="shared" si="18"/>
        <v>2549.1999999999998</v>
      </c>
      <c r="T30" s="2">
        <f t="shared" si="19"/>
        <v>2585.8000000000002</v>
      </c>
      <c r="U30" s="2">
        <f t="shared" si="20"/>
        <v>2435.6</v>
      </c>
      <c r="V30" s="2">
        <f t="shared" si="21"/>
        <v>2484.5</v>
      </c>
      <c r="W30" s="71">
        <f t="shared" si="22"/>
        <v>2516.5833333333335</v>
      </c>
    </row>
    <row r="31" spans="2:23" x14ac:dyDescent="0.3">
      <c r="B31" s="72">
        <v>90</v>
      </c>
      <c r="C31" s="2">
        <f t="shared" si="4"/>
        <v>2876.8</v>
      </c>
      <c r="D31" s="2">
        <f t="shared" si="5"/>
        <v>3053.6</v>
      </c>
      <c r="E31" s="2">
        <f t="shared" si="6"/>
        <v>2958</v>
      </c>
      <c r="F31" s="2">
        <f t="shared" si="7"/>
        <v>2941.2</v>
      </c>
      <c r="G31" s="2">
        <f t="shared" si="8"/>
        <v>2770.6</v>
      </c>
      <c r="H31" s="2">
        <f t="shared" si="9"/>
        <v>2843.8333333333335</v>
      </c>
      <c r="I31" s="71">
        <f t="shared" si="2"/>
        <v>2907.338888888889</v>
      </c>
      <c r="J31" s="18">
        <f t="shared" si="10"/>
        <v>3197</v>
      </c>
      <c r="K31" s="2">
        <f t="shared" si="11"/>
        <v>3086.2</v>
      </c>
      <c r="L31" s="2">
        <f t="shared" si="12"/>
        <v>2992</v>
      </c>
      <c r="M31" s="2">
        <f t="shared" si="13"/>
        <v>2983.2</v>
      </c>
      <c r="N31" s="2">
        <f t="shared" si="14"/>
        <v>2788.6</v>
      </c>
      <c r="O31" s="79">
        <f t="shared" si="15"/>
        <v>2909.8333333333335</v>
      </c>
      <c r="P31" s="71">
        <f t="shared" si="3"/>
        <v>2992.8055555555561</v>
      </c>
      <c r="Q31" s="2">
        <f t="shared" si="16"/>
        <v>2902</v>
      </c>
      <c r="R31" s="2">
        <f t="shared" si="17"/>
        <v>3111.4</v>
      </c>
      <c r="S31" s="2">
        <f t="shared" si="18"/>
        <v>3027</v>
      </c>
      <c r="T31" s="2">
        <f t="shared" si="19"/>
        <v>2990.8</v>
      </c>
      <c r="U31" s="2">
        <f t="shared" si="20"/>
        <v>2785.4</v>
      </c>
      <c r="V31" s="2">
        <f t="shared" si="21"/>
        <v>2901.5</v>
      </c>
      <c r="W31" s="71">
        <f t="shared" si="22"/>
        <v>2953.0166666666664</v>
      </c>
    </row>
    <row r="32" spans="2:23" x14ac:dyDescent="0.3">
      <c r="B32" s="72">
        <v>95</v>
      </c>
      <c r="C32" s="2">
        <f t="shared" si="4"/>
        <v>3643.6</v>
      </c>
      <c r="D32" s="2">
        <f t="shared" si="5"/>
        <v>3853.6</v>
      </c>
      <c r="E32" s="2">
        <f t="shared" si="6"/>
        <v>3793.6</v>
      </c>
      <c r="F32" s="2">
        <f t="shared" si="7"/>
        <v>3740.2</v>
      </c>
      <c r="G32" s="2">
        <f t="shared" si="8"/>
        <v>3513.2</v>
      </c>
      <c r="H32" s="2">
        <f t="shared" si="9"/>
        <v>3617.3333333333335</v>
      </c>
      <c r="I32" s="71">
        <f t="shared" si="2"/>
        <v>3693.588888888889</v>
      </c>
      <c r="J32" s="18">
        <f t="shared" si="10"/>
        <v>4194</v>
      </c>
      <c r="K32" s="2">
        <f t="shared" si="11"/>
        <v>4053.8</v>
      </c>
      <c r="L32" s="2">
        <f t="shared" si="12"/>
        <v>4023.8</v>
      </c>
      <c r="M32" s="2">
        <f t="shared" si="13"/>
        <v>3987.4</v>
      </c>
      <c r="N32" s="2">
        <f t="shared" si="14"/>
        <v>3737.8</v>
      </c>
      <c r="O32" s="79">
        <f t="shared" si="15"/>
        <v>3932.8333333333335</v>
      </c>
      <c r="P32" s="71">
        <f t="shared" si="3"/>
        <v>3988.2722222222219</v>
      </c>
      <c r="Q32" s="2">
        <f t="shared" si="16"/>
        <v>3803.6</v>
      </c>
      <c r="R32" s="2">
        <f t="shared" si="17"/>
        <v>4053</v>
      </c>
      <c r="S32" s="2">
        <f t="shared" si="18"/>
        <v>4032.4</v>
      </c>
      <c r="T32" s="2">
        <f t="shared" si="19"/>
        <v>3960.6</v>
      </c>
      <c r="U32" s="2">
        <f t="shared" si="20"/>
        <v>3700.4</v>
      </c>
      <c r="V32" s="2">
        <f t="shared" si="21"/>
        <v>3852</v>
      </c>
      <c r="W32" s="71">
        <f t="shared" si="22"/>
        <v>3900.3333333333335</v>
      </c>
    </row>
    <row r="36" spans="3:40" ht="15" thickBot="1" x14ac:dyDescent="0.35">
      <c r="D36" s="39"/>
      <c r="E36" s="39"/>
      <c r="F36" s="39"/>
      <c r="G36" s="39"/>
      <c r="H36" s="39"/>
      <c r="J36" s="39"/>
      <c r="K36" s="39"/>
      <c r="L36" s="39"/>
      <c r="M36" s="39"/>
      <c r="N36" s="39"/>
      <c r="P36" s="39"/>
      <c r="Q36" s="39"/>
      <c r="R36" s="39"/>
      <c r="S36" s="39"/>
      <c r="T36" s="39"/>
      <c r="V36" s="39"/>
      <c r="W36" s="39"/>
      <c r="X36" s="39"/>
      <c r="Y36" s="39"/>
      <c r="Z36" s="39"/>
      <c r="AB36" s="39"/>
      <c r="AC36" s="39"/>
      <c r="AD36" s="39"/>
      <c r="AE36" s="39"/>
      <c r="AF36" s="39"/>
      <c r="AH36" s="39"/>
      <c r="AI36" s="39"/>
      <c r="AJ36" s="39"/>
      <c r="AK36" s="39"/>
      <c r="AL36" s="39"/>
      <c r="AM36" s="39"/>
    </row>
    <row r="37" spans="3:40" ht="15.6" x14ac:dyDescent="0.3">
      <c r="C37" s="108" t="s">
        <v>0</v>
      </c>
      <c r="D37" s="1">
        <f>'B3'!E5</f>
        <v>24.48</v>
      </c>
      <c r="E37" s="1">
        <f>'B3'!F5</f>
        <v>26.41</v>
      </c>
      <c r="F37" s="1">
        <f>'B3'!G5</f>
        <v>22.54</v>
      </c>
      <c r="G37" s="1">
        <f>'B3'!H5</f>
        <v>27.86</v>
      </c>
      <c r="H37" s="1">
        <f>'B3'!I5</f>
        <v>23</v>
      </c>
      <c r="I37" s="63" t="s">
        <v>70</v>
      </c>
      <c r="J37" s="1">
        <f>'B3'!J5</f>
        <v>22.6</v>
      </c>
      <c r="K37" s="1">
        <f>'B3'!K5</f>
        <v>22.01</v>
      </c>
      <c r="L37" s="1">
        <f>'B3'!L5</f>
        <v>23.22</v>
      </c>
      <c r="M37" s="1">
        <f>'B3'!M5</f>
        <v>24.11</v>
      </c>
      <c r="N37" s="1">
        <f>'B3'!N5</f>
        <v>27.37</v>
      </c>
      <c r="O37" s="63" t="s">
        <v>76</v>
      </c>
      <c r="P37" s="1">
        <f>'B3'!O5</f>
        <v>22.59</v>
      </c>
      <c r="Q37" s="1">
        <f>'B3'!P5</f>
        <v>25.75</v>
      </c>
      <c r="R37" s="1">
        <f>'B3'!Q5</f>
        <v>23.4</v>
      </c>
      <c r="S37" s="1">
        <f>'B3'!R5</f>
        <v>27.44</v>
      </c>
      <c r="T37" s="1">
        <f>'B3'!S5</f>
        <v>26.48</v>
      </c>
      <c r="U37" s="63" t="s">
        <v>75</v>
      </c>
      <c r="V37" s="1">
        <f>'B3'!T5</f>
        <v>24.18</v>
      </c>
      <c r="W37" s="1">
        <f>'B3'!U5</f>
        <v>21.84</v>
      </c>
      <c r="X37" s="1">
        <f>'B3'!V5</f>
        <v>23.64</v>
      </c>
      <c r="Y37" s="1">
        <f>'B3'!W5</f>
        <v>23.33</v>
      </c>
      <c r="Z37" s="1">
        <f>'B3'!X5</f>
        <v>21.78</v>
      </c>
      <c r="AA37" s="63" t="s">
        <v>74</v>
      </c>
      <c r="AB37" s="1">
        <f>'B3'!Y5</f>
        <v>25.31</v>
      </c>
      <c r="AC37" s="1">
        <f>'B3'!Z5</f>
        <v>26.17</v>
      </c>
      <c r="AD37" s="1">
        <f>'B3'!AA5</f>
        <v>28.03</v>
      </c>
      <c r="AE37" s="1">
        <f>'B3'!AB5</f>
        <v>26.9</v>
      </c>
      <c r="AF37" s="1">
        <f>'B3'!AC5</f>
        <v>21.94</v>
      </c>
      <c r="AG37" s="63" t="s">
        <v>73</v>
      </c>
      <c r="AH37" s="1">
        <f>'B3'!AD5</f>
        <v>24.23</v>
      </c>
      <c r="AI37" s="1">
        <f>'B3'!AE5</f>
        <v>25.39</v>
      </c>
      <c r="AJ37" s="1">
        <f>'B3'!AF5</f>
        <v>22.27</v>
      </c>
      <c r="AK37" s="1">
        <f>'B3'!AG5</f>
        <v>21.76</v>
      </c>
      <c r="AL37" s="1">
        <f>'B3'!AH5</f>
        <v>22.09</v>
      </c>
      <c r="AM37" s="1">
        <f>'B3'!AI5</f>
        <v>23.94</v>
      </c>
      <c r="AN37" s="63" t="s">
        <v>72</v>
      </c>
    </row>
    <row r="38" spans="3:40" ht="15.6" x14ac:dyDescent="0.3">
      <c r="C38" s="109" t="s">
        <v>1</v>
      </c>
      <c r="D38" s="1">
        <f>'B3'!E6</f>
        <v>887</v>
      </c>
      <c r="E38" s="1">
        <f>'B3'!F6</f>
        <v>896</v>
      </c>
      <c r="F38" s="1">
        <f>'B3'!G6</f>
        <v>907</v>
      </c>
      <c r="G38" s="1">
        <f>'B3'!H6</f>
        <v>910</v>
      </c>
      <c r="H38" s="1">
        <f>'B3'!I6</f>
        <v>911</v>
      </c>
      <c r="I38" s="64">
        <f>AVERAGE(D38:H38)</f>
        <v>902.2</v>
      </c>
      <c r="J38" s="1">
        <f>'B3'!J6</f>
        <v>913</v>
      </c>
      <c r="K38" s="1">
        <f>'B3'!K6</f>
        <v>915</v>
      </c>
      <c r="L38" s="1">
        <f>'B3'!L6</f>
        <v>919</v>
      </c>
      <c r="M38" s="1">
        <f>'B3'!M6</f>
        <v>921</v>
      </c>
      <c r="N38" s="1">
        <f>'B3'!N6</f>
        <v>927</v>
      </c>
      <c r="O38" s="64">
        <f>AVERAGE(J38:N38)</f>
        <v>919</v>
      </c>
      <c r="P38" s="1">
        <f>'B3'!O6</f>
        <v>935</v>
      </c>
      <c r="Q38" s="1">
        <f>'B3'!P6</f>
        <v>938</v>
      </c>
      <c r="R38" s="1">
        <f>'B3'!Q6</f>
        <v>942</v>
      </c>
      <c r="S38" s="1">
        <f>'B3'!R6</f>
        <v>942</v>
      </c>
      <c r="T38" s="1">
        <f>'B3'!S6</f>
        <v>943</v>
      </c>
      <c r="U38" s="64">
        <f>AVERAGE(P38:T38)</f>
        <v>940</v>
      </c>
      <c r="V38" s="1">
        <f>'B3'!T6</f>
        <v>945</v>
      </c>
      <c r="W38" s="1">
        <f>'B3'!U6</f>
        <v>948</v>
      </c>
      <c r="X38" s="1">
        <f>'B3'!V6</f>
        <v>951</v>
      </c>
      <c r="Y38" s="1">
        <f>'B3'!W6</f>
        <v>954</v>
      </c>
      <c r="Z38" s="1">
        <f>'B3'!X6</f>
        <v>954</v>
      </c>
      <c r="AA38" s="64">
        <f>AVERAGE(V38:Z38)</f>
        <v>950.4</v>
      </c>
      <c r="AB38" s="1">
        <f>'B3'!Y6</f>
        <v>969</v>
      </c>
      <c r="AC38" s="1">
        <f>'B3'!Z6</f>
        <v>969</v>
      </c>
      <c r="AD38" s="1">
        <f>'B3'!AA6</f>
        <v>971</v>
      </c>
      <c r="AE38" s="1">
        <f>'B3'!AB6</f>
        <v>974</v>
      </c>
      <c r="AF38" s="1">
        <f>'B3'!AC6</f>
        <v>980</v>
      </c>
      <c r="AG38" s="64">
        <f>AVERAGE(AB38:AF38)</f>
        <v>972.6</v>
      </c>
      <c r="AH38" s="1">
        <f>'B3'!AD6</f>
        <v>981</v>
      </c>
      <c r="AI38" s="1">
        <f>'B3'!AE6</f>
        <v>986</v>
      </c>
      <c r="AJ38" s="1">
        <f>'B3'!AF6</f>
        <v>994</v>
      </c>
      <c r="AK38" s="1">
        <f>'B3'!AG6</f>
        <v>1015</v>
      </c>
      <c r="AL38" s="1">
        <f>'B3'!AH6</f>
        <v>1017</v>
      </c>
      <c r="AM38" s="1">
        <f>'B3'!AI6</f>
        <v>1051</v>
      </c>
      <c r="AN38" s="64">
        <f>AVERAGE(AH38:AM38)</f>
        <v>1007.3333333333334</v>
      </c>
    </row>
    <row r="39" spans="3:40" ht="15.6" x14ac:dyDescent="0.3">
      <c r="C39" s="109" t="s">
        <v>2</v>
      </c>
      <c r="D39" s="1" t="str">
        <f>'B3'!E7</f>
        <v>L8</v>
      </c>
      <c r="E39" s="1" t="str">
        <f>'B3'!F7</f>
        <v>L8</v>
      </c>
      <c r="F39" s="1" t="str">
        <f>'B3'!G7</f>
        <v>L8</v>
      </c>
      <c r="G39" s="1" t="str">
        <f>'B3'!H7</f>
        <v>L8</v>
      </c>
      <c r="H39" s="1" t="str">
        <f>'B3'!I7</f>
        <v>L8</v>
      </c>
      <c r="I39" s="65" t="s">
        <v>71</v>
      </c>
      <c r="J39" s="1" t="str">
        <f>'B3'!J7</f>
        <v>L9</v>
      </c>
      <c r="K39" s="1" t="str">
        <f>'B3'!K7</f>
        <v>L8</v>
      </c>
      <c r="L39" s="1" t="str">
        <f>'B3'!L7</f>
        <v>L8</v>
      </c>
      <c r="M39" s="1" t="str">
        <f>'B3'!M7</f>
        <v>L8</v>
      </c>
      <c r="N39" s="1" t="str">
        <f>'B3'!N7</f>
        <v>L8</v>
      </c>
      <c r="O39" s="65" t="s">
        <v>71</v>
      </c>
      <c r="P39" s="1" t="str">
        <f>'B3'!O7</f>
        <v>L8</v>
      </c>
      <c r="Q39" s="1" t="str">
        <f>'B3'!P7</f>
        <v>L8</v>
      </c>
      <c r="R39" s="1" t="str">
        <f>'B3'!Q7</f>
        <v>L9</v>
      </c>
      <c r="S39" s="1" t="str">
        <f>'B3'!R7</f>
        <v>L9</v>
      </c>
      <c r="T39" s="1" t="str">
        <f>'B3'!S7</f>
        <v>L9</v>
      </c>
      <c r="U39" s="65" t="s">
        <v>71</v>
      </c>
      <c r="V39" s="1" t="str">
        <f>'B3'!T7</f>
        <v>L9</v>
      </c>
      <c r="W39" s="1" t="str">
        <f>'B3'!U7</f>
        <v>L9</v>
      </c>
      <c r="X39" s="1" t="str">
        <f>'B3'!V7</f>
        <v>L8</v>
      </c>
      <c r="Y39" s="1" t="str">
        <f>'B3'!W7</f>
        <v>L8</v>
      </c>
      <c r="Z39" s="1" t="str">
        <f>'B3'!X7</f>
        <v>L8</v>
      </c>
      <c r="AA39" s="65" t="s">
        <v>71</v>
      </c>
      <c r="AB39" s="1" t="str">
        <f>'B3'!Y7</f>
        <v>L8</v>
      </c>
      <c r="AC39" s="1" t="str">
        <f>'B3'!Z7</f>
        <v>L8</v>
      </c>
      <c r="AD39" s="1" t="str">
        <f>'B3'!AA7</f>
        <v>L8</v>
      </c>
      <c r="AE39" s="1" t="str">
        <f>'B3'!AB7</f>
        <v>L8</v>
      </c>
      <c r="AF39" s="1" t="str">
        <f>'B3'!AC7</f>
        <v>L8</v>
      </c>
      <c r="AG39" s="65" t="s">
        <v>71</v>
      </c>
      <c r="AH39" s="1" t="str">
        <f>'B3'!AD7</f>
        <v>L8</v>
      </c>
      <c r="AI39" s="1" t="str">
        <f>'B3'!AE7</f>
        <v>L9</v>
      </c>
      <c r="AJ39" s="1" t="str">
        <f>'B3'!AF7</f>
        <v>L8</v>
      </c>
      <c r="AK39" s="1" t="str">
        <f>'B3'!AG7</f>
        <v>L8</v>
      </c>
      <c r="AL39" s="1" t="str">
        <f>'B3'!AH7</f>
        <v>L8</v>
      </c>
      <c r="AM39" s="1" t="str">
        <f>'B3'!AI7</f>
        <v>L8</v>
      </c>
      <c r="AN39" s="65" t="s">
        <v>71</v>
      </c>
    </row>
    <row r="40" spans="3:40" ht="15.6" x14ac:dyDescent="0.3">
      <c r="C40" s="113" t="s">
        <v>5</v>
      </c>
      <c r="D40" s="114" t="str">
        <f>'B3'!E8</f>
        <v>07-19-20</v>
      </c>
      <c r="E40" s="114" t="str">
        <f>'B3'!F8</f>
        <v>08-02-19</v>
      </c>
      <c r="F40" s="114" t="str">
        <f>'B3'!G8</f>
        <v>07-01-19</v>
      </c>
      <c r="G40" s="114" t="str">
        <f>'B3'!H8</f>
        <v>08-10-22</v>
      </c>
      <c r="H40" s="114" t="str">
        <f>'B3'!I8</f>
        <v>07-06-21</v>
      </c>
      <c r="I40" s="113"/>
      <c r="J40" s="114" t="str">
        <f>'B3'!J8</f>
        <v>07-01-22</v>
      </c>
      <c r="K40" s="114" t="str">
        <f>'B3'!K8</f>
        <v>06-23-22</v>
      </c>
      <c r="L40" s="114" t="str">
        <f>'B3'!L8</f>
        <v>07-09-22</v>
      </c>
      <c r="M40" s="114" t="str">
        <f>'B3'!M8</f>
        <v>07-17-19</v>
      </c>
      <c r="N40" s="114" t="str">
        <f>'B3'!N8</f>
        <v>08-07-21</v>
      </c>
      <c r="O40" s="113"/>
      <c r="P40" s="114" t="str">
        <f>'B3'!O8</f>
        <v>07-02-22</v>
      </c>
      <c r="Q40" s="114" t="str">
        <f>'B3'!P8</f>
        <v>07-28-20</v>
      </c>
      <c r="R40" s="114" t="str">
        <f>'B3'!Q8</f>
        <v>07-10-22</v>
      </c>
      <c r="S40" s="114" t="str">
        <f>'B3'!R8</f>
        <v>08-11-22</v>
      </c>
      <c r="T40" s="114" t="str">
        <f>'B3'!S8</f>
        <v>08-02-22</v>
      </c>
      <c r="U40" s="113"/>
      <c r="V40" s="114" t="str">
        <f>'B3'!T8</f>
        <v>07-17-22</v>
      </c>
      <c r="W40" s="114" t="str">
        <f>'B3'!U8</f>
        <v>06-15-22</v>
      </c>
      <c r="X40" s="114" t="str">
        <f>'B3'!V8</f>
        <v>07-12-20</v>
      </c>
      <c r="Y40" s="114" t="str">
        <f>'B3'!W8</f>
        <v>07-10-19</v>
      </c>
      <c r="Z40" s="114" t="str">
        <f>'B3'!X8</f>
        <v>06-13-21</v>
      </c>
      <c r="AA40" s="113"/>
      <c r="AB40" s="114" t="str">
        <f>'B3'!Y8</f>
        <v>07-26-19</v>
      </c>
      <c r="AC40" s="114" t="str">
        <f>'B3'!Z8</f>
        <v>07-31-21</v>
      </c>
      <c r="AD40" s="114" t="str">
        <f>'B3'!AA8</f>
        <v>08-11-19</v>
      </c>
      <c r="AE40" s="114" t="str">
        <f>'B3'!AB8</f>
        <v>08-04-20</v>
      </c>
      <c r="AF40" s="114" t="str">
        <f>'B3'!AC8</f>
        <v>06-20-21</v>
      </c>
      <c r="AG40" s="113"/>
      <c r="AH40" s="114" t="str">
        <f>'B3'!AD8</f>
        <v>07-18-22</v>
      </c>
      <c r="AI40" s="114" t="str">
        <f>'B3'!AE8</f>
        <v>07-26-22</v>
      </c>
      <c r="AJ40" s="114" t="str">
        <f>'B3'!AF8</f>
        <v>06-26-20</v>
      </c>
      <c r="AK40" s="114" t="str">
        <f>'B3'!AG8</f>
        <v>06-16-22</v>
      </c>
      <c r="AL40" s="114" t="str">
        <f>'B3'!AH8</f>
        <v>06-24-19</v>
      </c>
      <c r="AM40" s="114" t="str">
        <f>'B3'!AI8</f>
        <v>07-15-21</v>
      </c>
      <c r="AN40" s="113"/>
    </row>
    <row r="41" spans="3:40" x14ac:dyDescent="0.3">
      <c r="C41" s="111">
        <v>1</v>
      </c>
      <c r="D41" s="1">
        <f>'B3'!E9</f>
        <v>993</v>
      </c>
      <c r="E41" s="1">
        <f>'B3'!F9</f>
        <v>998</v>
      </c>
      <c r="F41" s="1">
        <f>'B3'!G9</f>
        <v>1050</v>
      </c>
      <c r="G41" s="1">
        <f>'B3'!H9</f>
        <v>977</v>
      </c>
      <c r="H41" s="1">
        <f>'B3'!I9</f>
        <v>1022</v>
      </c>
      <c r="I41" s="66">
        <f>AVERAGE(D41:H41)</f>
        <v>1008</v>
      </c>
      <c r="J41" s="1">
        <f>'B3'!J9</f>
        <v>1032</v>
      </c>
      <c r="K41" s="1">
        <f>'B3'!K9</f>
        <v>1013</v>
      </c>
      <c r="L41" s="1">
        <f>'B3'!L9</f>
        <v>990</v>
      </c>
      <c r="M41" s="1">
        <f>'B3'!M9</f>
        <v>1073</v>
      </c>
      <c r="N41" s="1">
        <f>'B3'!N9</f>
        <v>1031</v>
      </c>
      <c r="O41" s="66">
        <f>AVERAGE(J41:N41)</f>
        <v>1027.8</v>
      </c>
      <c r="P41" s="1">
        <f>'B3'!O9</f>
        <v>1050</v>
      </c>
      <c r="Q41" s="1">
        <f>'B3'!P9</f>
        <v>1100</v>
      </c>
      <c r="R41" s="1">
        <f>'B3'!Q9</f>
        <v>1049</v>
      </c>
      <c r="S41" s="1">
        <f>'B3'!R9</f>
        <v>1033</v>
      </c>
      <c r="T41" s="1">
        <f>'B3'!S9</f>
        <v>1023</v>
      </c>
      <c r="U41" s="66">
        <f t="shared" ref="U41:U61" si="23">AVERAGE(P41:T41)</f>
        <v>1051</v>
      </c>
      <c r="V41" s="1">
        <f>'B3'!T9</f>
        <v>1038</v>
      </c>
      <c r="W41" s="1">
        <f>'B3'!U9</f>
        <v>1111</v>
      </c>
      <c r="X41" s="1">
        <f>'B3'!V9</f>
        <v>1103</v>
      </c>
      <c r="Y41" s="1">
        <f>'B3'!W9</f>
        <v>1132</v>
      </c>
      <c r="Z41" s="1">
        <f>'B3'!X9</f>
        <v>1111</v>
      </c>
      <c r="AA41" s="66">
        <f t="shared" ref="AA41:AA61" si="24">AVERAGE(V41:Z41)</f>
        <v>1099</v>
      </c>
      <c r="AB41" s="1">
        <f>'B3'!Y9</f>
        <v>1127</v>
      </c>
      <c r="AC41" s="1">
        <f>'B3'!Z9</f>
        <v>1101</v>
      </c>
      <c r="AD41" s="1">
        <f>'B3'!AA9</f>
        <v>1082</v>
      </c>
      <c r="AE41" s="1">
        <f>'B3'!AB9</f>
        <v>1128</v>
      </c>
      <c r="AF41" s="1">
        <f>'B3'!AC9</f>
        <v>1101</v>
      </c>
      <c r="AG41" s="66">
        <f t="shared" ref="AG41:AG61" si="25">AVERAGE(AB41:AF41)</f>
        <v>1107.8</v>
      </c>
      <c r="AH41" s="1">
        <f>'B3'!AD9</f>
        <v>1121</v>
      </c>
      <c r="AI41" s="1">
        <f>'B3'!AE9</f>
        <v>1019</v>
      </c>
      <c r="AJ41" s="1">
        <f>'B3'!AF9</f>
        <v>1194</v>
      </c>
      <c r="AK41" s="1">
        <f>'B3'!AG9</f>
        <v>1203</v>
      </c>
      <c r="AL41" s="1">
        <f>'B3'!AH9</f>
        <v>1254</v>
      </c>
      <c r="AM41" s="1">
        <f>'B3'!AI9</f>
        <v>1225</v>
      </c>
      <c r="AN41" s="66">
        <f>AVERAGE(AH41:AM41)</f>
        <v>1169.3333333333333</v>
      </c>
    </row>
    <row r="42" spans="3:40" x14ac:dyDescent="0.3">
      <c r="C42" s="111">
        <v>3</v>
      </c>
      <c r="D42" s="1">
        <f>'B3'!E10</f>
        <v>1054</v>
      </c>
      <c r="E42" s="1">
        <f>'B3'!F10</f>
        <v>1061</v>
      </c>
      <c r="F42" s="1">
        <f>'B3'!G10</f>
        <v>1116</v>
      </c>
      <c r="G42" s="1">
        <f>'B3'!H10</f>
        <v>1057</v>
      </c>
      <c r="H42" s="1">
        <f>'B3'!I10</f>
        <v>1099</v>
      </c>
      <c r="I42" s="66">
        <f t="shared" ref="I42:I61" si="26">AVERAGE(D42:H42)</f>
        <v>1077.4000000000001</v>
      </c>
      <c r="J42" s="1">
        <f>'B3'!J10</f>
        <v>1120</v>
      </c>
      <c r="K42" s="1">
        <f>'B3'!K10</f>
        <v>1095</v>
      </c>
      <c r="L42" s="1">
        <f>'B3'!L10</f>
        <v>1072</v>
      </c>
      <c r="M42" s="1">
        <f>'B3'!M10</f>
        <v>1133</v>
      </c>
      <c r="N42" s="1">
        <f>'B3'!N10</f>
        <v>1105</v>
      </c>
      <c r="O42" s="66">
        <f t="shared" ref="O42:O61" si="27">AVERAGE(J42:N42)</f>
        <v>1105</v>
      </c>
      <c r="P42" s="1">
        <f>'B3'!O10</f>
        <v>1142</v>
      </c>
      <c r="Q42" s="1">
        <f>'B3'!P10</f>
        <v>1165</v>
      </c>
      <c r="R42" s="1">
        <f>'B3'!Q10</f>
        <v>1130</v>
      </c>
      <c r="S42" s="1">
        <f>'B3'!R10</f>
        <v>1115</v>
      </c>
      <c r="T42" s="1">
        <f>'B3'!S10</f>
        <v>1111</v>
      </c>
      <c r="U42" s="66">
        <f t="shared" si="23"/>
        <v>1132.5999999999999</v>
      </c>
      <c r="V42" s="1">
        <f>'B3'!T10</f>
        <v>1110</v>
      </c>
      <c r="W42" s="1">
        <f>'B3'!U10</f>
        <v>1188</v>
      </c>
      <c r="X42" s="1">
        <f>'B3'!V10</f>
        <v>1174</v>
      </c>
      <c r="Y42" s="1">
        <f>'B3'!W10</f>
        <v>1188</v>
      </c>
      <c r="Z42" s="1">
        <f>'B3'!X10</f>
        <v>1188</v>
      </c>
      <c r="AA42" s="66">
        <f t="shared" si="24"/>
        <v>1169.5999999999999</v>
      </c>
      <c r="AB42" s="1">
        <f>'B3'!Y10</f>
        <v>1173</v>
      </c>
      <c r="AC42" s="1">
        <f>'B3'!Z10</f>
        <v>1181</v>
      </c>
      <c r="AD42" s="1">
        <f>'B3'!AA10</f>
        <v>1158</v>
      </c>
      <c r="AE42" s="1">
        <f>'B3'!AB10</f>
        <v>1176</v>
      </c>
      <c r="AF42" s="1">
        <f>'B3'!AC10</f>
        <v>1163</v>
      </c>
      <c r="AG42" s="66">
        <f t="shared" si="25"/>
        <v>1170.2</v>
      </c>
      <c r="AH42" s="1">
        <f>'B3'!AD10</f>
        <v>1196</v>
      </c>
      <c r="AI42" s="1">
        <f>'B3'!AE10</f>
        <v>1144</v>
      </c>
      <c r="AJ42" s="1">
        <f>'B3'!AF10</f>
        <v>1250</v>
      </c>
      <c r="AK42" s="1">
        <f>'B3'!AG10</f>
        <v>1275</v>
      </c>
      <c r="AL42" s="1">
        <f>'B3'!AH10</f>
        <v>1305</v>
      </c>
      <c r="AM42" s="1">
        <f>'B3'!AI10</f>
        <v>1278</v>
      </c>
      <c r="AN42" s="66">
        <f t="shared" ref="AN42:AN61" si="28">AVERAGE(AH42:AM42)</f>
        <v>1241.3333333333333</v>
      </c>
    </row>
    <row r="43" spans="3:40" x14ac:dyDescent="0.3">
      <c r="C43" s="111">
        <v>5</v>
      </c>
      <c r="D43" s="1">
        <f>'B3'!E11</f>
        <v>1096</v>
      </c>
      <c r="E43" s="1">
        <f>'B3'!F11</f>
        <v>1100</v>
      </c>
      <c r="F43" s="1">
        <f>'B3'!G11</f>
        <v>1153</v>
      </c>
      <c r="G43" s="1">
        <f>'B3'!H11</f>
        <v>1100</v>
      </c>
      <c r="H43" s="1">
        <f>'B3'!I11</f>
        <v>1150</v>
      </c>
      <c r="I43" s="66">
        <f t="shared" si="26"/>
        <v>1119.8</v>
      </c>
      <c r="J43" s="1">
        <f>'B3'!J11</f>
        <v>1154</v>
      </c>
      <c r="K43" s="1">
        <f>'B3'!K11</f>
        <v>1132</v>
      </c>
      <c r="L43" s="1">
        <f>'B3'!L11</f>
        <v>1121</v>
      </c>
      <c r="M43" s="1">
        <f>'B3'!M11</f>
        <v>1169</v>
      </c>
      <c r="N43" s="1">
        <f>'B3'!N11</f>
        <v>1149</v>
      </c>
      <c r="O43" s="66">
        <f t="shared" si="27"/>
        <v>1145</v>
      </c>
      <c r="P43" s="1">
        <f>'B3'!O11</f>
        <v>1185</v>
      </c>
      <c r="Q43" s="1">
        <f>'B3'!P11</f>
        <v>1201</v>
      </c>
      <c r="R43" s="1">
        <f>'B3'!Q11</f>
        <v>1176</v>
      </c>
      <c r="S43" s="1">
        <f>'B3'!R11</f>
        <v>1158</v>
      </c>
      <c r="T43" s="1">
        <f>'B3'!S11</f>
        <v>1154</v>
      </c>
      <c r="U43" s="66">
        <f t="shared" si="23"/>
        <v>1174.8</v>
      </c>
      <c r="V43" s="1">
        <f>'B3'!T11</f>
        <v>1150</v>
      </c>
      <c r="W43" s="1">
        <f>'B3'!U11</f>
        <v>1223</v>
      </c>
      <c r="X43" s="1">
        <f>'B3'!V11</f>
        <v>1211</v>
      </c>
      <c r="Y43" s="1">
        <f>'B3'!W11</f>
        <v>1223</v>
      </c>
      <c r="Z43" s="1">
        <f>'B3'!X11</f>
        <v>1236</v>
      </c>
      <c r="AA43" s="66">
        <f t="shared" si="24"/>
        <v>1208.5999999999999</v>
      </c>
      <c r="AB43" s="1">
        <f>'B3'!Y11</f>
        <v>1208</v>
      </c>
      <c r="AC43" s="1">
        <f>'B3'!Z11</f>
        <v>1220</v>
      </c>
      <c r="AD43" s="1">
        <f>'B3'!AA11</f>
        <v>1189</v>
      </c>
      <c r="AE43" s="1">
        <f>'B3'!AB11</f>
        <v>1210</v>
      </c>
      <c r="AF43" s="1">
        <f>'B3'!AC11</f>
        <v>1205</v>
      </c>
      <c r="AG43" s="66">
        <f t="shared" si="25"/>
        <v>1206.4000000000001</v>
      </c>
      <c r="AH43" s="1">
        <f>'B3'!AD11</f>
        <v>1241</v>
      </c>
      <c r="AI43" s="1">
        <f>'B3'!AE11</f>
        <v>1203</v>
      </c>
      <c r="AJ43" s="1">
        <f>'B3'!AF11</f>
        <v>1288</v>
      </c>
      <c r="AK43" s="1">
        <f>'B3'!AG11</f>
        <v>1319</v>
      </c>
      <c r="AL43" s="1">
        <f>'B3'!AH11</f>
        <v>1339</v>
      </c>
      <c r="AM43" s="1">
        <f>'B3'!AI11</f>
        <v>1305</v>
      </c>
      <c r="AN43" s="66">
        <f t="shared" si="28"/>
        <v>1282.5</v>
      </c>
    </row>
    <row r="44" spans="3:40" x14ac:dyDescent="0.3">
      <c r="C44" s="111">
        <v>10</v>
      </c>
      <c r="D44" s="1">
        <f>'B3'!E12</f>
        <v>1171</v>
      </c>
      <c r="E44" s="1">
        <f>'B3'!F12</f>
        <v>1162</v>
      </c>
      <c r="F44" s="1">
        <f>'B3'!G12</f>
        <v>1218</v>
      </c>
      <c r="G44" s="1">
        <f>'B3'!H12</f>
        <v>1178</v>
      </c>
      <c r="H44" s="1">
        <f>'B3'!I12</f>
        <v>1223</v>
      </c>
      <c r="I44" s="66">
        <f t="shared" si="26"/>
        <v>1190.4000000000001</v>
      </c>
      <c r="J44" s="1">
        <f>'B3'!J12</f>
        <v>1241</v>
      </c>
      <c r="K44" s="1">
        <f>'B3'!K12</f>
        <v>1214</v>
      </c>
      <c r="L44" s="1">
        <f>'B3'!L12</f>
        <v>1202</v>
      </c>
      <c r="M44" s="1">
        <f>'B3'!M12</f>
        <v>1235</v>
      </c>
      <c r="N44" s="1">
        <f>'B3'!N12</f>
        <v>1219</v>
      </c>
      <c r="O44" s="66">
        <f t="shared" si="27"/>
        <v>1222.2</v>
      </c>
      <c r="P44" s="1">
        <f>'B3'!O12</f>
        <v>1266</v>
      </c>
      <c r="Q44" s="1">
        <f>'B3'!P12</f>
        <v>1271</v>
      </c>
      <c r="R44" s="1">
        <f>'B3'!Q12</f>
        <v>1256</v>
      </c>
      <c r="S44" s="1">
        <f>'B3'!R12</f>
        <v>1232</v>
      </c>
      <c r="T44" s="1">
        <f>'B3'!S12</f>
        <v>1218</v>
      </c>
      <c r="U44" s="66">
        <f t="shared" si="23"/>
        <v>1248.5999999999999</v>
      </c>
      <c r="V44" s="1">
        <f>'B3'!T12</f>
        <v>1226</v>
      </c>
      <c r="W44" s="1">
        <f>'B3'!U12</f>
        <v>1297</v>
      </c>
      <c r="X44" s="1">
        <f>'B3'!V12</f>
        <v>1289</v>
      </c>
      <c r="Y44" s="1">
        <f>'B3'!W12</f>
        <v>1291</v>
      </c>
      <c r="Z44" s="1">
        <f>'B3'!X12</f>
        <v>1305</v>
      </c>
      <c r="AA44" s="66">
        <f t="shared" si="24"/>
        <v>1281.5999999999999</v>
      </c>
      <c r="AB44" s="1">
        <f>'B3'!Y12</f>
        <v>1276</v>
      </c>
      <c r="AC44" s="1">
        <f>'B3'!Z12</f>
        <v>1295</v>
      </c>
      <c r="AD44" s="1">
        <f>'B3'!AA12</f>
        <v>1251</v>
      </c>
      <c r="AE44" s="1">
        <f>'B3'!AB12</f>
        <v>1272</v>
      </c>
      <c r="AF44" s="1">
        <f>'B3'!AC12</f>
        <v>1280</v>
      </c>
      <c r="AG44" s="66">
        <f t="shared" si="25"/>
        <v>1274.8</v>
      </c>
      <c r="AH44" s="1">
        <f>'B3'!AD12</f>
        <v>1307</v>
      </c>
      <c r="AI44" s="1">
        <f>'B3'!AE12</f>
        <v>1293</v>
      </c>
      <c r="AJ44" s="1">
        <f>'B3'!AF12</f>
        <v>1359</v>
      </c>
      <c r="AK44" s="1">
        <f>'B3'!AG12</f>
        <v>1391</v>
      </c>
      <c r="AL44" s="1">
        <f>'B3'!AH12</f>
        <v>1400</v>
      </c>
      <c r="AM44" s="1">
        <f>'B3'!AI12</f>
        <v>1354</v>
      </c>
      <c r="AN44" s="66">
        <f t="shared" si="28"/>
        <v>1350.6666666666667</v>
      </c>
    </row>
    <row r="45" spans="3:40" x14ac:dyDescent="0.3">
      <c r="C45" s="111">
        <v>15</v>
      </c>
      <c r="D45" s="1">
        <f>'B3'!E13</f>
        <v>1235</v>
      </c>
      <c r="E45" s="1">
        <f>'B3'!F13</f>
        <v>1219</v>
      </c>
      <c r="F45" s="1">
        <f>'B3'!G13</f>
        <v>1278</v>
      </c>
      <c r="G45" s="1">
        <f>'B3'!H13</f>
        <v>1228</v>
      </c>
      <c r="H45" s="1">
        <f>'B3'!I13</f>
        <v>1278</v>
      </c>
      <c r="I45" s="66">
        <f t="shared" si="26"/>
        <v>1247.5999999999999</v>
      </c>
      <c r="J45" s="1">
        <f>'B3'!J13</f>
        <v>1300</v>
      </c>
      <c r="K45" s="1">
        <f>'B3'!K13</f>
        <v>1269</v>
      </c>
      <c r="L45" s="1">
        <f>'B3'!L13</f>
        <v>1261</v>
      </c>
      <c r="M45" s="1">
        <f>'B3'!M13</f>
        <v>1288</v>
      </c>
      <c r="N45" s="1">
        <f>'B3'!N13</f>
        <v>1275</v>
      </c>
      <c r="O45" s="66">
        <f t="shared" si="27"/>
        <v>1278.5999999999999</v>
      </c>
      <c r="P45" s="1">
        <f>'B3'!O13</f>
        <v>1328</v>
      </c>
      <c r="Q45" s="1">
        <f>'B3'!P13</f>
        <v>1330</v>
      </c>
      <c r="R45" s="1">
        <f>'B3'!Q13</f>
        <v>1321</v>
      </c>
      <c r="S45" s="1">
        <f>'B3'!R13</f>
        <v>1280</v>
      </c>
      <c r="T45" s="1">
        <f>'B3'!S13</f>
        <v>1273</v>
      </c>
      <c r="U45" s="66">
        <f t="shared" si="23"/>
        <v>1306.4000000000001</v>
      </c>
      <c r="V45" s="1">
        <f>'B3'!T13</f>
        <v>1284</v>
      </c>
      <c r="W45" s="1">
        <f>'B3'!U13</f>
        <v>1357</v>
      </c>
      <c r="X45" s="1">
        <f>'B3'!V13</f>
        <v>1347</v>
      </c>
      <c r="Y45" s="1">
        <f>'B3'!W13</f>
        <v>1346</v>
      </c>
      <c r="Z45" s="1">
        <f>'B3'!X13</f>
        <v>1370</v>
      </c>
      <c r="AA45" s="66">
        <f t="shared" si="24"/>
        <v>1340.8</v>
      </c>
      <c r="AB45" s="1">
        <f>'B3'!Y13</f>
        <v>1330</v>
      </c>
      <c r="AC45" s="1">
        <f>'B3'!Z13</f>
        <v>1349</v>
      </c>
      <c r="AD45" s="1">
        <f>'B3'!AA13</f>
        <v>1304</v>
      </c>
      <c r="AE45" s="1">
        <f>'B3'!AB13</f>
        <v>1320</v>
      </c>
      <c r="AF45" s="1">
        <f>'B3'!AC13</f>
        <v>1333</v>
      </c>
      <c r="AG45" s="66">
        <f t="shared" si="25"/>
        <v>1327.2</v>
      </c>
      <c r="AH45" s="1">
        <f>'B3'!AD13</f>
        <v>1367</v>
      </c>
      <c r="AI45" s="1">
        <f>'B3'!AE13</f>
        <v>1362</v>
      </c>
      <c r="AJ45" s="1">
        <f>'B3'!AF13</f>
        <v>1415</v>
      </c>
      <c r="AK45" s="1">
        <f>'B3'!AG13</f>
        <v>1442</v>
      </c>
      <c r="AL45" s="1">
        <f>'B3'!AH13</f>
        <v>1454</v>
      </c>
      <c r="AM45" s="1">
        <f>'B3'!AI13</f>
        <v>1396</v>
      </c>
      <c r="AN45" s="66">
        <f t="shared" si="28"/>
        <v>1406</v>
      </c>
    </row>
    <row r="46" spans="3:40" x14ac:dyDescent="0.3">
      <c r="C46" s="111">
        <v>20</v>
      </c>
      <c r="D46" s="1">
        <f>'B3'!E14</f>
        <v>1287</v>
      </c>
      <c r="E46" s="1">
        <f>'B3'!F14</f>
        <v>1270</v>
      </c>
      <c r="F46" s="1">
        <f>'B3'!G14</f>
        <v>1333</v>
      </c>
      <c r="G46" s="1">
        <f>'B3'!H14</f>
        <v>1278</v>
      </c>
      <c r="H46" s="1">
        <f>'B3'!I14</f>
        <v>1330</v>
      </c>
      <c r="I46" s="66">
        <f t="shared" si="26"/>
        <v>1299.5999999999999</v>
      </c>
      <c r="J46" s="1">
        <f>'B3'!J14</f>
        <v>1356</v>
      </c>
      <c r="K46" s="1">
        <f>'B3'!K14</f>
        <v>1323</v>
      </c>
      <c r="L46" s="1">
        <f>'B3'!L14</f>
        <v>1317</v>
      </c>
      <c r="M46" s="1">
        <f>'B3'!M14</f>
        <v>1337</v>
      </c>
      <c r="N46" s="1">
        <f>'B3'!N14</f>
        <v>1325</v>
      </c>
      <c r="O46" s="66">
        <f t="shared" si="27"/>
        <v>1331.6</v>
      </c>
      <c r="P46" s="1">
        <f>'B3'!O14</f>
        <v>1387</v>
      </c>
      <c r="Q46" s="1">
        <f>'B3'!P14</f>
        <v>1378</v>
      </c>
      <c r="R46" s="1">
        <f>'B3'!Q14</f>
        <v>1377</v>
      </c>
      <c r="S46" s="1">
        <f>'B3'!R14</f>
        <v>1331</v>
      </c>
      <c r="T46" s="1">
        <f>'B3'!S14</f>
        <v>1324</v>
      </c>
      <c r="U46" s="66">
        <f t="shared" si="23"/>
        <v>1359.4</v>
      </c>
      <c r="V46" s="1">
        <f>'B3'!T14</f>
        <v>1336</v>
      </c>
      <c r="W46" s="1">
        <f>'B3'!U14</f>
        <v>1412</v>
      </c>
      <c r="X46" s="1">
        <f>'B3'!V14</f>
        <v>1400</v>
      </c>
      <c r="Y46" s="1">
        <f>'B3'!W14</f>
        <v>1398</v>
      </c>
      <c r="Z46" s="1">
        <f>'B3'!X14</f>
        <v>1420</v>
      </c>
      <c r="AA46" s="66">
        <f t="shared" si="24"/>
        <v>1393.2</v>
      </c>
      <c r="AB46" s="1">
        <f>'B3'!Y14</f>
        <v>1379</v>
      </c>
      <c r="AC46" s="1">
        <f>'B3'!Z14</f>
        <v>1396</v>
      </c>
      <c r="AD46" s="1">
        <f>'B3'!AA14</f>
        <v>1352</v>
      </c>
      <c r="AE46" s="1">
        <f>'B3'!AB14</f>
        <v>1366</v>
      </c>
      <c r="AF46" s="1">
        <f>'B3'!AC14</f>
        <v>1380</v>
      </c>
      <c r="AG46" s="66">
        <f t="shared" si="25"/>
        <v>1374.6</v>
      </c>
      <c r="AH46" s="1">
        <f>'B3'!AD14</f>
        <v>1420</v>
      </c>
      <c r="AI46" s="1">
        <f>'B3'!AE14</f>
        <v>1409</v>
      </c>
      <c r="AJ46" s="1">
        <f>'B3'!AF14</f>
        <v>1459</v>
      </c>
      <c r="AK46" s="1">
        <f>'B3'!AG14</f>
        <v>1498</v>
      </c>
      <c r="AL46" s="1">
        <f>'B3'!AH14</f>
        <v>1503</v>
      </c>
      <c r="AM46" s="1">
        <f>'B3'!AI14</f>
        <v>1434</v>
      </c>
      <c r="AN46" s="66">
        <f t="shared" si="28"/>
        <v>1453.8333333333333</v>
      </c>
    </row>
    <row r="47" spans="3:40" x14ac:dyDescent="0.3">
      <c r="C47" s="111">
        <v>25</v>
      </c>
      <c r="D47" s="1">
        <f>'B3'!E15</f>
        <v>1349</v>
      </c>
      <c r="E47" s="1">
        <f>'B3'!F15</f>
        <v>1318</v>
      </c>
      <c r="F47" s="1">
        <f>'B3'!G15</f>
        <v>1387</v>
      </c>
      <c r="G47" s="1">
        <f>'B3'!H15</f>
        <v>1333</v>
      </c>
      <c r="H47" s="1">
        <f>'B3'!I15</f>
        <v>1387</v>
      </c>
      <c r="I47" s="66">
        <f t="shared" si="26"/>
        <v>1354.8</v>
      </c>
      <c r="J47" s="1">
        <f>'B3'!J15</f>
        <v>1415</v>
      </c>
      <c r="K47" s="1">
        <f>'B3'!K15</f>
        <v>1382</v>
      </c>
      <c r="L47" s="1">
        <f>'B3'!L15</f>
        <v>1371</v>
      </c>
      <c r="M47" s="1">
        <f>'B3'!M15</f>
        <v>1393</v>
      </c>
      <c r="N47" s="1">
        <f>'B3'!N15</f>
        <v>1374</v>
      </c>
      <c r="O47" s="66">
        <f t="shared" si="27"/>
        <v>1387</v>
      </c>
      <c r="P47" s="1">
        <f>'B3'!O15</f>
        <v>1448</v>
      </c>
      <c r="Q47" s="1">
        <f>'B3'!P15</f>
        <v>1432</v>
      </c>
      <c r="R47" s="1">
        <f>'B3'!Q15</f>
        <v>1437</v>
      </c>
      <c r="S47" s="1">
        <f>'B3'!R15</f>
        <v>1381</v>
      </c>
      <c r="T47" s="1">
        <f>'B3'!S15</f>
        <v>1382</v>
      </c>
      <c r="U47" s="66">
        <f t="shared" si="23"/>
        <v>1416</v>
      </c>
      <c r="V47" s="1">
        <f>'B3'!T15</f>
        <v>1393</v>
      </c>
      <c r="W47" s="1">
        <f>'B3'!U15</f>
        <v>1472</v>
      </c>
      <c r="X47" s="1">
        <f>'B3'!V15</f>
        <v>1453</v>
      </c>
      <c r="Y47" s="1">
        <f>'B3'!W15</f>
        <v>1450</v>
      </c>
      <c r="Z47" s="1">
        <f>'B3'!X15</f>
        <v>1481</v>
      </c>
      <c r="AA47" s="66">
        <f t="shared" si="24"/>
        <v>1449.8</v>
      </c>
      <c r="AB47" s="1">
        <f>'B3'!Y15</f>
        <v>1428</v>
      </c>
      <c r="AC47" s="1">
        <f>'B3'!Z15</f>
        <v>1450</v>
      </c>
      <c r="AD47" s="1">
        <f>'B3'!AA15</f>
        <v>1407</v>
      </c>
      <c r="AE47" s="1">
        <f>'B3'!AB15</f>
        <v>1413</v>
      </c>
      <c r="AF47" s="1">
        <f>'B3'!AC15</f>
        <v>1428</v>
      </c>
      <c r="AG47" s="66">
        <f t="shared" si="25"/>
        <v>1425.2</v>
      </c>
      <c r="AH47" s="1">
        <f>'B3'!AD15</f>
        <v>1471</v>
      </c>
      <c r="AI47" s="1">
        <f>'B3'!AE15</f>
        <v>1458</v>
      </c>
      <c r="AJ47" s="1">
        <f>'B3'!AF15</f>
        <v>1510</v>
      </c>
      <c r="AK47" s="1">
        <f>'B3'!AG15</f>
        <v>1546</v>
      </c>
      <c r="AL47" s="1">
        <f>'B3'!AH15</f>
        <v>1546</v>
      </c>
      <c r="AM47" s="1">
        <f>'B3'!AI15</f>
        <v>1469</v>
      </c>
      <c r="AN47" s="66">
        <f t="shared" si="28"/>
        <v>1500</v>
      </c>
    </row>
    <row r="48" spans="3:40" x14ac:dyDescent="0.3">
      <c r="C48" s="111">
        <v>30</v>
      </c>
      <c r="D48" s="1">
        <f>'B3'!E16</f>
        <v>1412</v>
      </c>
      <c r="E48" s="1">
        <f>'B3'!F16</f>
        <v>1382</v>
      </c>
      <c r="F48" s="1">
        <f>'B3'!G16</f>
        <v>1462</v>
      </c>
      <c r="G48" s="1">
        <f>'B3'!H16</f>
        <v>1394</v>
      </c>
      <c r="H48" s="1">
        <f>'B3'!I16</f>
        <v>1446</v>
      </c>
      <c r="I48" s="66">
        <f t="shared" si="26"/>
        <v>1419.2</v>
      </c>
      <c r="J48" s="1">
        <f>'B3'!J16</f>
        <v>1482</v>
      </c>
      <c r="K48" s="1">
        <f>'B3'!K16</f>
        <v>1449</v>
      </c>
      <c r="L48" s="1">
        <f>'B3'!L16</f>
        <v>1435</v>
      </c>
      <c r="M48" s="1">
        <f>'B3'!M16</f>
        <v>1454</v>
      </c>
      <c r="N48" s="1">
        <f>'B3'!N16</f>
        <v>1442</v>
      </c>
      <c r="O48" s="66">
        <f t="shared" si="27"/>
        <v>1452.4</v>
      </c>
      <c r="P48" s="1">
        <f>'B3'!O16</f>
        <v>1507</v>
      </c>
      <c r="Q48" s="1">
        <f>'B3'!P16</f>
        <v>1492</v>
      </c>
      <c r="R48" s="1">
        <f>'B3'!Q16</f>
        <v>1501</v>
      </c>
      <c r="S48" s="1">
        <f>'B3'!R16</f>
        <v>1441</v>
      </c>
      <c r="T48" s="1">
        <f>'B3'!S16</f>
        <v>1437</v>
      </c>
      <c r="U48" s="66">
        <f t="shared" si="23"/>
        <v>1475.6</v>
      </c>
      <c r="V48" s="1">
        <f>'B3'!T16</f>
        <v>1450</v>
      </c>
      <c r="W48" s="1">
        <f>'B3'!U16</f>
        <v>1532</v>
      </c>
      <c r="X48" s="1">
        <f>'B3'!V16</f>
        <v>1515</v>
      </c>
      <c r="Y48" s="1">
        <f>'B3'!W16</f>
        <v>1510</v>
      </c>
      <c r="Z48" s="1">
        <f>'B3'!X16</f>
        <v>1542</v>
      </c>
      <c r="AA48" s="66">
        <f t="shared" si="24"/>
        <v>1509.8</v>
      </c>
      <c r="AB48" s="1">
        <f>'B3'!Y16</f>
        <v>1481</v>
      </c>
      <c r="AC48" s="1">
        <f>'B3'!Z16</f>
        <v>1513</v>
      </c>
      <c r="AD48" s="1">
        <f>'B3'!AA16</f>
        <v>1460</v>
      </c>
      <c r="AE48" s="1">
        <f>'B3'!AB16</f>
        <v>1465</v>
      </c>
      <c r="AF48" s="1">
        <f>'B3'!AC16</f>
        <v>1486</v>
      </c>
      <c r="AG48" s="66">
        <f t="shared" si="25"/>
        <v>1481</v>
      </c>
      <c r="AH48" s="1">
        <f>'B3'!AD16</f>
        <v>1530</v>
      </c>
      <c r="AI48" s="1">
        <f>'B3'!AE16</f>
        <v>1513</v>
      </c>
      <c r="AJ48" s="1">
        <f>'B3'!AF16</f>
        <v>1558</v>
      </c>
      <c r="AK48" s="1">
        <f>'B3'!AG16</f>
        <v>1608</v>
      </c>
      <c r="AL48" s="1">
        <f>'B3'!AH16</f>
        <v>1602</v>
      </c>
      <c r="AM48" s="1">
        <f>'B3'!AI16</f>
        <v>1516</v>
      </c>
      <c r="AN48" s="66">
        <f t="shared" si="28"/>
        <v>1554.5</v>
      </c>
    </row>
    <row r="49" spans="3:40" x14ac:dyDescent="0.3">
      <c r="C49" s="111">
        <v>35</v>
      </c>
      <c r="D49" s="1">
        <f>'B3'!E17</f>
        <v>1491</v>
      </c>
      <c r="E49" s="1">
        <f>'B3'!F17</f>
        <v>1449</v>
      </c>
      <c r="F49" s="1">
        <f>'B3'!G17</f>
        <v>1546</v>
      </c>
      <c r="G49" s="1">
        <f>'B3'!H17</f>
        <v>1457</v>
      </c>
      <c r="H49" s="1">
        <f>'B3'!I17</f>
        <v>1526</v>
      </c>
      <c r="I49" s="66">
        <f t="shared" si="26"/>
        <v>1493.8</v>
      </c>
      <c r="J49" s="1">
        <f>'B3'!J17</f>
        <v>1558</v>
      </c>
      <c r="K49" s="1">
        <f>'B3'!K17</f>
        <v>1530</v>
      </c>
      <c r="L49" s="1">
        <f>'B3'!L17</f>
        <v>1511</v>
      </c>
      <c r="M49" s="1">
        <f>'B3'!M17</f>
        <v>1522</v>
      </c>
      <c r="N49" s="1">
        <f>'B3'!N17</f>
        <v>1529</v>
      </c>
      <c r="O49" s="66">
        <f t="shared" si="27"/>
        <v>1530</v>
      </c>
      <c r="P49" s="1">
        <f>'B3'!O17</f>
        <v>1587</v>
      </c>
      <c r="Q49" s="1">
        <f>'B3'!P17</f>
        <v>1561</v>
      </c>
      <c r="R49" s="1">
        <f>'B3'!Q17</f>
        <v>1583</v>
      </c>
      <c r="S49" s="1">
        <f>'B3'!R17</f>
        <v>1515</v>
      </c>
      <c r="T49" s="1">
        <f>'B3'!S17</f>
        <v>1502</v>
      </c>
      <c r="U49" s="66">
        <f t="shared" si="23"/>
        <v>1549.6</v>
      </c>
      <c r="V49" s="1">
        <f>'B3'!T17</f>
        <v>1525</v>
      </c>
      <c r="W49" s="1">
        <f>'B3'!U17</f>
        <v>1617</v>
      </c>
      <c r="X49" s="1">
        <f>'B3'!V17</f>
        <v>1594</v>
      </c>
      <c r="Y49" s="1">
        <f>'B3'!W17</f>
        <v>1592</v>
      </c>
      <c r="Z49" s="1">
        <f>'B3'!X17</f>
        <v>1618</v>
      </c>
      <c r="AA49" s="66">
        <f t="shared" si="24"/>
        <v>1589.2</v>
      </c>
      <c r="AB49" s="1">
        <f>'B3'!Y17</f>
        <v>1553</v>
      </c>
      <c r="AC49" s="1">
        <f>'B3'!Z17</f>
        <v>1586</v>
      </c>
      <c r="AD49" s="1">
        <f>'B3'!AA17</f>
        <v>1521</v>
      </c>
      <c r="AE49" s="1">
        <f>'B3'!AB17</f>
        <v>1524</v>
      </c>
      <c r="AF49" s="1">
        <f>'B3'!AC17</f>
        <v>1556</v>
      </c>
      <c r="AG49" s="66">
        <f t="shared" si="25"/>
        <v>1548</v>
      </c>
      <c r="AH49" s="1">
        <f>'B3'!AD17</f>
        <v>1599</v>
      </c>
      <c r="AI49" s="1">
        <f>'B3'!AE17</f>
        <v>1585</v>
      </c>
      <c r="AJ49" s="1">
        <f>'B3'!AF17</f>
        <v>1627</v>
      </c>
      <c r="AK49" s="1">
        <f>'B3'!AG17</f>
        <v>1678</v>
      </c>
      <c r="AL49" s="1">
        <f>'B3'!AH17</f>
        <v>1679</v>
      </c>
      <c r="AM49" s="1">
        <f>'B3'!AI17</f>
        <v>1565</v>
      </c>
      <c r="AN49" s="66">
        <f t="shared" si="28"/>
        <v>1622.1666666666667</v>
      </c>
    </row>
    <row r="50" spans="3:40" x14ac:dyDescent="0.3">
      <c r="C50" s="111">
        <v>40</v>
      </c>
      <c r="D50" s="1">
        <f>'B3'!E18</f>
        <v>1587</v>
      </c>
      <c r="E50" s="1">
        <f>'B3'!F18</f>
        <v>1546</v>
      </c>
      <c r="F50" s="1">
        <f>'B3'!G18</f>
        <v>1636</v>
      </c>
      <c r="G50" s="1">
        <f>'B3'!H18</f>
        <v>1545</v>
      </c>
      <c r="H50" s="1">
        <f>'B3'!I18</f>
        <v>1610</v>
      </c>
      <c r="I50" s="66">
        <f t="shared" si="26"/>
        <v>1584.8</v>
      </c>
      <c r="J50" s="1">
        <f>'B3'!J18</f>
        <v>1642</v>
      </c>
      <c r="K50" s="1">
        <f>'B3'!K18</f>
        <v>1631</v>
      </c>
      <c r="L50" s="1">
        <f>'B3'!L18</f>
        <v>1616</v>
      </c>
      <c r="M50" s="1">
        <f>'B3'!M18</f>
        <v>1603</v>
      </c>
      <c r="N50" s="1">
        <f>'B3'!N18</f>
        <v>1618</v>
      </c>
      <c r="O50" s="66">
        <f t="shared" si="27"/>
        <v>1622</v>
      </c>
      <c r="P50" s="1">
        <f>'B3'!O18</f>
        <v>1698</v>
      </c>
      <c r="Q50" s="1">
        <f>'B3'!P18</f>
        <v>1650</v>
      </c>
      <c r="R50" s="1">
        <f>'B3'!Q18</f>
        <v>1683</v>
      </c>
      <c r="S50" s="1">
        <f>'B3'!R18</f>
        <v>1592</v>
      </c>
      <c r="T50" s="1">
        <f>'B3'!S18</f>
        <v>1580</v>
      </c>
      <c r="U50" s="66">
        <f t="shared" si="23"/>
        <v>1640.6</v>
      </c>
      <c r="V50" s="1">
        <f>'B3'!T18</f>
        <v>1614</v>
      </c>
      <c r="W50" s="1">
        <f>'B3'!U18</f>
        <v>1698</v>
      </c>
      <c r="X50" s="1">
        <f>'B3'!V18</f>
        <v>1683</v>
      </c>
      <c r="Y50" s="1">
        <f>'B3'!W18</f>
        <v>1668</v>
      </c>
      <c r="Z50" s="1">
        <f>'B3'!X18</f>
        <v>1714</v>
      </c>
      <c r="AA50" s="66">
        <f t="shared" si="24"/>
        <v>1675.4</v>
      </c>
      <c r="AB50" s="1">
        <f>'B3'!Y18</f>
        <v>1630</v>
      </c>
      <c r="AC50" s="1">
        <f>'B3'!Z18</f>
        <v>1673</v>
      </c>
      <c r="AD50" s="1">
        <f>'B3'!AA18</f>
        <v>1601</v>
      </c>
      <c r="AE50" s="1">
        <f>'B3'!AB18</f>
        <v>1588</v>
      </c>
      <c r="AF50" s="1">
        <f>'B3'!AC18</f>
        <v>1649</v>
      </c>
      <c r="AG50" s="66">
        <f t="shared" si="25"/>
        <v>1628.2</v>
      </c>
      <c r="AH50" s="1">
        <f>'B3'!AD18</f>
        <v>1687</v>
      </c>
      <c r="AI50" s="1">
        <f>'B3'!AE18</f>
        <v>1656</v>
      </c>
      <c r="AJ50" s="1">
        <f>'B3'!AF18</f>
        <v>1709</v>
      </c>
      <c r="AK50" s="1">
        <f>'B3'!AG18</f>
        <v>1771</v>
      </c>
      <c r="AL50" s="1">
        <f>'B3'!AH18</f>
        <v>1763</v>
      </c>
      <c r="AM50" s="1">
        <f>'B3'!AI18</f>
        <v>1633</v>
      </c>
      <c r="AN50" s="66">
        <f t="shared" si="28"/>
        <v>1703.1666666666667</v>
      </c>
    </row>
    <row r="51" spans="3:40" x14ac:dyDescent="0.3">
      <c r="C51" s="111">
        <v>45</v>
      </c>
      <c r="D51" s="1">
        <f>'B3'!E19</f>
        <v>1679</v>
      </c>
      <c r="E51" s="1">
        <f>'B3'!F19</f>
        <v>1626</v>
      </c>
      <c r="F51" s="1">
        <f>'B3'!G19</f>
        <v>1724</v>
      </c>
      <c r="G51" s="1">
        <f>'B3'!H19</f>
        <v>1629</v>
      </c>
      <c r="H51" s="1">
        <f>'B3'!I19</f>
        <v>1710</v>
      </c>
      <c r="I51" s="66">
        <f t="shared" si="26"/>
        <v>1673.6</v>
      </c>
      <c r="J51" s="1">
        <f>'B3'!J19</f>
        <v>1744</v>
      </c>
      <c r="K51" s="1">
        <f>'B3'!K19</f>
        <v>1728</v>
      </c>
      <c r="L51" s="1">
        <f>'B3'!L19</f>
        <v>1719</v>
      </c>
      <c r="M51" s="1">
        <f>'B3'!M19</f>
        <v>1691</v>
      </c>
      <c r="N51" s="1">
        <f>'B3'!N19</f>
        <v>1713</v>
      </c>
      <c r="O51" s="66">
        <f t="shared" si="27"/>
        <v>1719</v>
      </c>
      <c r="P51" s="1">
        <f>'B3'!O19</f>
        <v>1818</v>
      </c>
      <c r="Q51" s="1">
        <f>'B3'!P19</f>
        <v>1746</v>
      </c>
      <c r="R51" s="1">
        <f>'B3'!Q19</f>
        <v>1784</v>
      </c>
      <c r="S51" s="1">
        <f>'B3'!R19</f>
        <v>1681</v>
      </c>
      <c r="T51" s="1">
        <f>'B3'!S19</f>
        <v>1666</v>
      </c>
      <c r="U51" s="66">
        <f t="shared" si="23"/>
        <v>1739</v>
      </c>
      <c r="V51" s="1">
        <f>'B3'!T19</f>
        <v>1715</v>
      </c>
      <c r="W51" s="1">
        <f>'B3'!U19</f>
        <v>1785</v>
      </c>
      <c r="X51" s="1">
        <f>'B3'!V19</f>
        <v>1789</v>
      </c>
      <c r="Y51" s="1">
        <f>'B3'!W19</f>
        <v>1767</v>
      </c>
      <c r="Z51" s="1">
        <f>'B3'!X19</f>
        <v>1831</v>
      </c>
      <c r="AA51" s="66">
        <f t="shared" si="24"/>
        <v>1777.4</v>
      </c>
      <c r="AB51" s="1">
        <f>'B3'!Y19</f>
        <v>1733</v>
      </c>
      <c r="AC51" s="1">
        <f>'B3'!Z19</f>
        <v>1776</v>
      </c>
      <c r="AD51" s="1">
        <f>'B3'!AA19</f>
        <v>1694</v>
      </c>
      <c r="AE51" s="1">
        <f>'B3'!AB19</f>
        <v>1666</v>
      </c>
      <c r="AF51" s="1">
        <f>'B3'!AC19</f>
        <v>1750</v>
      </c>
      <c r="AG51" s="66">
        <f t="shared" si="25"/>
        <v>1723.8</v>
      </c>
      <c r="AH51" s="1">
        <f>'B3'!AD19</f>
        <v>1780</v>
      </c>
      <c r="AI51" s="1">
        <f>'B3'!AE19</f>
        <v>1750</v>
      </c>
      <c r="AJ51" s="1">
        <f>'B3'!AF19</f>
        <v>1805</v>
      </c>
      <c r="AK51" s="1">
        <f>'B3'!AG19</f>
        <v>1863</v>
      </c>
      <c r="AL51" s="1">
        <f>'B3'!AH19</f>
        <v>1857</v>
      </c>
      <c r="AM51" s="1">
        <f>'B3'!AI19</f>
        <v>1706</v>
      </c>
      <c r="AN51" s="66">
        <f t="shared" si="28"/>
        <v>1793.5</v>
      </c>
    </row>
    <row r="52" spans="3:40" x14ac:dyDescent="0.3">
      <c r="C52" s="111">
        <v>50</v>
      </c>
      <c r="D52" s="1">
        <f>'B3'!E20</f>
        <v>1800</v>
      </c>
      <c r="E52" s="1">
        <f>'B3'!F20</f>
        <v>1714</v>
      </c>
      <c r="F52" s="1">
        <f>'B3'!G20</f>
        <v>1831</v>
      </c>
      <c r="G52" s="1">
        <f>'B3'!H20</f>
        <v>1740</v>
      </c>
      <c r="H52" s="1">
        <f>'B3'!I20</f>
        <v>1815</v>
      </c>
      <c r="I52" s="66">
        <f t="shared" si="26"/>
        <v>1780</v>
      </c>
      <c r="J52" s="1">
        <f>'B3'!J20</f>
        <v>1858</v>
      </c>
      <c r="K52" s="1">
        <f>'B3'!K20</f>
        <v>1832</v>
      </c>
      <c r="L52" s="1">
        <f>'B3'!L20</f>
        <v>1841</v>
      </c>
      <c r="M52" s="1">
        <f>'B3'!M20</f>
        <v>1782</v>
      </c>
      <c r="N52" s="1">
        <f>'B3'!N20</f>
        <v>1827</v>
      </c>
      <c r="O52" s="66">
        <f t="shared" si="27"/>
        <v>1828</v>
      </c>
      <c r="P52" s="1">
        <f>'B3'!O20</f>
        <v>1931</v>
      </c>
      <c r="Q52" s="1">
        <f>'B3'!P20</f>
        <v>1851</v>
      </c>
      <c r="R52" s="1">
        <f>'B3'!Q20</f>
        <v>1906</v>
      </c>
      <c r="S52" s="1">
        <f>'B3'!R20</f>
        <v>1796</v>
      </c>
      <c r="T52" s="1">
        <f>'B3'!S20</f>
        <v>1784</v>
      </c>
      <c r="U52" s="66">
        <f t="shared" si="23"/>
        <v>1853.6</v>
      </c>
      <c r="V52" s="1">
        <f>'B3'!T20</f>
        <v>1825</v>
      </c>
      <c r="W52" s="1">
        <f>'B3'!U20</f>
        <v>1891</v>
      </c>
      <c r="X52" s="1">
        <f>'B3'!V20</f>
        <v>1899</v>
      </c>
      <c r="Y52" s="1">
        <f>'B3'!W20</f>
        <v>1872</v>
      </c>
      <c r="Z52" s="1">
        <f>'B3'!X20</f>
        <v>1950</v>
      </c>
      <c r="AA52" s="66">
        <f t="shared" si="24"/>
        <v>1887.4</v>
      </c>
      <c r="AB52" s="1">
        <f>'B3'!Y20</f>
        <v>1825</v>
      </c>
      <c r="AC52" s="1">
        <f>'B3'!Z20</f>
        <v>1916</v>
      </c>
      <c r="AD52" s="1">
        <f>'B3'!AA20</f>
        <v>1796</v>
      </c>
      <c r="AE52" s="1">
        <f>'B3'!AB20</f>
        <v>1763</v>
      </c>
      <c r="AF52" s="1">
        <f>'B3'!AC20</f>
        <v>1847</v>
      </c>
      <c r="AG52" s="66">
        <f t="shared" si="25"/>
        <v>1829.4</v>
      </c>
      <c r="AH52" s="1">
        <f>'B3'!AD20</f>
        <v>1886</v>
      </c>
      <c r="AI52" s="1">
        <f>'B3'!AE20</f>
        <v>1837</v>
      </c>
      <c r="AJ52" s="1">
        <f>'B3'!AF20</f>
        <v>1915</v>
      </c>
      <c r="AK52" s="1">
        <f>'B3'!AG20</f>
        <v>1977</v>
      </c>
      <c r="AL52" s="1">
        <f>'B3'!AH20</f>
        <v>1953</v>
      </c>
      <c r="AM52" s="1">
        <f>'B3'!AI20</f>
        <v>1788</v>
      </c>
      <c r="AN52" s="66">
        <f t="shared" si="28"/>
        <v>1892.6666666666667</v>
      </c>
    </row>
    <row r="53" spans="3:40" x14ac:dyDescent="0.3">
      <c r="C53" s="111">
        <v>55</v>
      </c>
      <c r="D53" s="1">
        <f>'B3'!E21</f>
        <v>1922</v>
      </c>
      <c r="E53" s="1">
        <f>'B3'!F21</f>
        <v>1831</v>
      </c>
      <c r="F53" s="1">
        <f>'B3'!G21</f>
        <v>1942</v>
      </c>
      <c r="G53" s="1">
        <f>'B3'!H21</f>
        <v>1848</v>
      </c>
      <c r="H53" s="1">
        <f>'B3'!I21</f>
        <v>1928</v>
      </c>
      <c r="I53" s="66">
        <f t="shared" si="26"/>
        <v>1894.2</v>
      </c>
      <c r="J53" s="1">
        <f>'B3'!J21</f>
        <v>1983</v>
      </c>
      <c r="K53" s="1">
        <f>'B3'!K21</f>
        <v>1932</v>
      </c>
      <c r="L53" s="1">
        <f>'B3'!L21</f>
        <v>1942</v>
      </c>
      <c r="M53" s="1">
        <f>'B3'!M21</f>
        <v>1887</v>
      </c>
      <c r="N53" s="1">
        <f>'B3'!N21</f>
        <v>1964</v>
      </c>
      <c r="O53" s="66">
        <f t="shared" si="27"/>
        <v>1941.6</v>
      </c>
      <c r="P53" s="1">
        <f>'B3'!O21</f>
        <v>2060</v>
      </c>
      <c r="Q53" s="1">
        <f>'B3'!P21</f>
        <v>1962</v>
      </c>
      <c r="R53" s="1">
        <f>'B3'!Q21</f>
        <v>2034</v>
      </c>
      <c r="S53" s="1">
        <f>'B3'!R21</f>
        <v>1926</v>
      </c>
      <c r="T53" s="1">
        <f>'B3'!S21</f>
        <v>1893</v>
      </c>
      <c r="U53" s="66">
        <f t="shared" si="23"/>
        <v>1975</v>
      </c>
      <c r="V53" s="1">
        <f>'B3'!T21</f>
        <v>1945</v>
      </c>
      <c r="W53" s="1">
        <f>'B3'!U21</f>
        <v>2006</v>
      </c>
      <c r="X53" s="1">
        <f>'B3'!V21</f>
        <v>2020</v>
      </c>
      <c r="Y53" s="1">
        <f>'B3'!W21</f>
        <v>1991</v>
      </c>
      <c r="Z53" s="1">
        <f>'B3'!X21</f>
        <v>2076</v>
      </c>
      <c r="AA53" s="66">
        <f t="shared" si="24"/>
        <v>2007.6</v>
      </c>
      <c r="AB53" s="1">
        <f>'B3'!Y21</f>
        <v>1932</v>
      </c>
      <c r="AC53" s="1">
        <f>'B3'!Z21</f>
        <v>2050</v>
      </c>
      <c r="AD53" s="1">
        <f>'B3'!AA21</f>
        <v>1902</v>
      </c>
      <c r="AE53" s="1">
        <f>'B3'!AB21</f>
        <v>1855</v>
      </c>
      <c r="AF53" s="1">
        <f>'B3'!AC21</f>
        <v>1960</v>
      </c>
      <c r="AG53" s="66">
        <f t="shared" si="25"/>
        <v>1939.8</v>
      </c>
      <c r="AH53" s="1">
        <f>'B3'!AD21</f>
        <v>1996</v>
      </c>
      <c r="AI53" s="1">
        <f>'B3'!AE21</f>
        <v>1949</v>
      </c>
      <c r="AJ53" s="1">
        <f>'B3'!AF21</f>
        <v>2023</v>
      </c>
      <c r="AK53" s="1">
        <f>'B3'!AG21</f>
        <v>2082</v>
      </c>
      <c r="AL53" s="1">
        <f>'B3'!AH21</f>
        <v>2053</v>
      </c>
      <c r="AM53" s="1">
        <f>'B3'!AI21</f>
        <v>1889</v>
      </c>
      <c r="AN53" s="66">
        <f t="shared" si="28"/>
        <v>1998.6666666666667</v>
      </c>
    </row>
    <row r="54" spans="3:40" x14ac:dyDescent="0.3">
      <c r="C54" s="111">
        <v>60</v>
      </c>
      <c r="D54" s="1">
        <f>'B3'!E22</f>
        <v>2042</v>
      </c>
      <c r="E54" s="1">
        <f>'B3'!F22</f>
        <v>1951</v>
      </c>
      <c r="F54" s="1">
        <f>'B3'!G22</f>
        <v>2074</v>
      </c>
      <c r="G54" s="1">
        <f>'B3'!H22</f>
        <v>1950</v>
      </c>
      <c r="H54" s="1">
        <f>'B3'!I22</f>
        <v>2031</v>
      </c>
      <c r="I54" s="66">
        <f t="shared" si="26"/>
        <v>2009.6</v>
      </c>
      <c r="J54" s="1">
        <f>'B3'!J22</f>
        <v>2071</v>
      </c>
      <c r="K54" s="1">
        <f>'B3'!K22</f>
        <v>2030</v>
      </c>
      <c r="L54" s="1">
        <f>'B3'!L22</f>
        <v>2035</v>
      </c>
      <c r="M54" s="1">
        <f>'B3'!M22</f>
        <v>1982</v>
      </c>
      <c r="N54" s="1">
        <f>'B3'!N22</f>
        <v>2076</v>
      </c>
      <c r="O54" s="66">
        <f t="shared" si="27"/>
        <v>2038.8</v>
      </c>
      <c r="P54" s="1">
        <f>'B3'!O22</f>
        <v>2169</v>
      </c>
      <c r="Q54" s="1">
        <f>'B3'!P22</f>
        <v>2085</v>
      </c>
      <c r="R54" s="1">
        <f>'B3'!Q22</f>
        <v>2155</v>
      </c>
      <c r="S54" s="1">
        <f>'B3'!R22</f>
        <v>2019</v>
      </c>
      <c r="T54" s="1">
        <f>'B3'!S22</f>
        <v>1988</v>
      </c>
      <c r="U54" s="66">
        <f t="shared" si="23"/>
        <v>2083.1999999999998</v>
      </c>
      <c r="V54" s="1">
        <f>'B3'!T22</f>
        <v>2027</v>
      </c>
      <c r="W54" s="1">
        <f>'B3'!U22</f>
        <v>2106</v>
      </c>
      <c r="X54" s="1">
        <f>'B3'!V22</f>
        <v>2140</v>
      </c>
      <c r="Y54" s="1">
        <f>'B3'!W22</f>
        <v>2112</v>
      </c>
      <c r="Z54" s="1">
        <f>'B3'!X22</f>
        <v>2201</v>
      </c>
      <c r="AA54" s="66">
        <f t="shared" si="24"/>
        <v>2117.1999999999998</v>
      </c>
      <c r="AB54" s="1">
        <f>'B3'!Y22</f>
        <v>2053</v>
      </c>
      <c r="AC54" s="1">
        <f>'B3'!Z22</f>
        <v>2160</v>
      </c>
      <c r="AD54" s="1">
        <f>'B3'!AA22</f>
        <v>2012</v>
      </c>
      <c r="AE54" s="1">
        <f>'B3'!AB22</f>
        <v>1946</v>
      </c>
      <c r="AF54" s="1">
        <f>'B3'!AC22</f>
        <v>2067</v>
      </c>
      <c r="AG54" s="66">
        <f t="shared" si="25"/>
        <v>2047.6</v>
      </c>
      <c r="AH54" s="1">
        <f>'B3'!AD22</f>
        <v>2107</v>
      </c>
      <c r="AI54" s="1">
        <f>'B3'!AE22</f>
        <v>2046</v>
      </c>
      <c r="AJ54" s="1">
        <f>'B3'!AF22</f>
        <v>2129</v>
      </c>
      <c r="AK54" s="1">
        <f>'B3'!AG22</f>
        <v>2192</v>
      </c>
      <c r="AL54" s="1">
        <f>'B3'!AH22</f>
        <v>2172</v>
      </c>
      <c r="AM54" s="1">
        <f>'B3'!AI22</f>
        <v>1969</v>
      </c>
      <c r="AN54" s="66">
        <f t="shared" si="28"/>
        <v>2102.5</v>
      </c>
    </row>
    <row r="55" spans="3:40" x14ac:dyDescent="0.3">
      <c r="C55" s="111">
        <v>65</v>
      </c>
      <c r="D55" s="1">
        <f>'B3'!E23</f>
        <v>2131</v>
      </c>
      <c r="E55" s="1">
        <f>'B3'!F23</f>
        <v>2029</v>
      </c>
      <c r="F55" s="1">
        <f>'B3'!G23</f>
        <v>2159</v>
      </c>
      <c r="G55" s="1">
        <f>'B3'!H23</f>
        <v>2037</v>
      </c>
      <c r="H55" s="1">
        <f>'B3'!I23</f>
        <v>2112</v>
      </c>
      <c r="I55" s="66">
        <f t="shared" si="26"/>
        <v>2093.6</v>
      </c>
      <c r="J55" s="1">
        <f>'B3'!J23</f>
        <v>2153</v>
      </c>
      <c r="K55" s="1">
        <f>'B3'!K23</f>
        <v>2119</v>
      </c>
      <c r="L55" s="1">
        <f>'B3'!L23</f>
        <v>2114</v>
      </c>
      <c r="M55" s="1">
        <f>'B3'!M23</f>
        <v>2062</v>
      </c>
      <c r="N55" s="1">
        <f>'B3'!N23</f>
        <v>2176</v>
      </c>
      <c r="O55" s="66">
        <f t="shared" si="27"/>
        <v>2124.8000000000002</v>
      </c>
      <c r="P55" s="1">
        <f>'B3'!O23</f>
        <v>2251</v>
      </c>
      <c r="Q55" s="1">
        <f>'B3'!P23</f>
        <v>2176</v>
      </c>
      <c r="R55" s="1">
        <f>'B3'!Q23</f>
        <v>2226</v>
      </c>
      <c r="S55" s="1">
        <f>'B3'!R23</f>
        <v>2106</v>
      </c>
      <c r="T55" s="1">
        <f>'B3'!S23</f>
        <v>2066</v>
      </c>
      <c r="U55" s="66">
        <f t="shared" si="23"/>
        <v>2165</v>
      </c>
      <c r="V55" s="1">
        <f>'B3'!T23</f>
        <v>2104</v>
      </c>
      <c r="W55" s="1">
        <f>'B3'!U23</f>
        <v>2180</v>
      </c>
      <c r="X55" s="1">
        <f>'B3'!V23</f>
        <v>2243</v>
      </c>
      <c r="Y55" s="1">
        <f>'B3'!W23</f>
        <v>2213</v>
      </c>
      <c r="Z55" s="1">
        <f>'B3'!X23</f>
        <v>2287</v>
      </c>
      <c r="AA55" s="66">
        <f t="shared" si="24"/>
        <v>2205.4</v>
      </c>
      <c r="AB55" s="1">
        <f>'B3'!Y23</f>
        <v>2138</v>
      </c>
      <c r="AC55" s="1">
        <f>'B3'!Z23</f>
        <v>2261</v>
      </c>
      <c r="AD55" s="1">
        <f>'B3'!AA23</f>
        <v>2090</v>
      </c>
      <c r="AE55" s="1">
        <f>'B3'!AB23</f>
        <v>2015</v>
      </c>
      <c r="AF55" s="1">
        <f>'B3'!AC23</f>
        <v>2133</v>
      </c>
      <c r="AG55" s="66">
        <f t="shared" si="25"/>
        <v>2127.4</v>
      </c>
      <c r="AH55" s="1">
        <f>'B3'!AD23</f>
        <v>2182</v>
      </c>
      <c r="AI55" s="1">
        <f>'B3'!AE23</f>
        <v>2135</v>
      </c>
      <c r="AJ55" s="1">
        <f>'B3'!AF23</f>
        <v>2215</v>
      </c>
      <c r="AK55" s="1">
        <f>'B3'!AG23</f>
        <v>2272</v>
      </c>
      <c r="AL55" s="1">
        <f>'B3'!AH23</f>
        <v>2263</v>
      </c>
      <c r="AM55" s="1">
        <f>'B3'!AI23</f>
        <v>2037</v>
      </c>
      <c r="AN55" s="66">
        <f t="shared" si="28"/>
        <v>2184</v>
      </c>
    </row>
    <row r="56" spans="3:40" x14ac:dyDescent="0.3">
      <c r="C56" s="111">
        <v>70</v>
      </c>
      <c r="D56" s="1">
        <f>'B3'!E24</f>
        <v>2214</v>
      </c>
      <c r="E56" s="1">
        <f>'B3'!F24</f>
        <v>2105</v>
      </c>
      <c r="F56" s="1">
        <f>'B3'!G24</f>
        <v>2237</v>
      </c>
      <c r="G56" s="1">
        <f>'B3'!H24</f>
        <v>2112</v>
      </c>
      <c r="H56" s="1">
        <f>'B3'!I24</f>
        <v>2199</v>
      </c>
      <c r="I56" s="66">
        <f t="shared" si="26"/>
        <v>2173.4</v>
      </c>
      <c r="J56" s="1">
        <f>'B3'!J24</f>
        <v>2233</v>
      </c>
      <c r="K56" s="1">
        <f>'B3'!K24</f>
        <v>2211</v>
      </c>
      <c r="L56" s="1">
        <f>'B3'!L24</f>
        <v>2206</v>
      </c>
      <c r="M56" s="1">
        <f>'B3'!M24</f>
        <v>2142</v>
      </c>
      <c r="N56" s="1">
        <f>'B3'!N24</f>
        <v>2262</v>
      </c>
      <c r="O56" s="66">
        <f t="shared" si="27"/>
        <v>2210.8000000000002</v>
      </c>
      <c r="P56" s="1">
        <f>'B3'!O24</f>
        <v>2327</v>
      </c>
      <c r="Q56" s="1">
        <f>'B3'!P24</f>
        <v>2253</v>
      </c>
      <c r="R56" s="1">
        <f>'B3'!Q24</f>
        <v>2301</v>
      </c>
      <c r="S56" s="1">
        <f>'B3'!R24</f>
        <v>2186</v>
      </c>
      <c r="T56" s="1">
        <f>'B3'!S24</f>
        <v>2141</v>
      </c>
      <c r="U56" s="66">
        <f t="shared" si="23"/>
        <v>2241.6</v>
      </c>
      <c r="V56" s="1">
        <f>'B3'!T24</f>
        <v>2185</v>
      </c>
      <c r="W56" s="1">
        <f>'B3'!U24</f>
        <v>2264</v>
      </c>
      <c r="X56" s="1">
        <f>'B3'!V24</f>
        <v>2329</v>
      </c>
      <c r="Y56" s="1">
        <f>'B3'!W24</f>
        <v>2281</v>
      </c>
      <c r="Z56" s="1">
        <f>'B3'!X24</f>
        <v>2364</v>
      </c>
      <c r="AA56" s="66">
        <f t="shared" si="24"/>
        <v>2284.6</v>
      </c>
      <c r="AB56" s="1">
        <f>'B3'!Y24</f>
        <v>2208</v>
      </c>
      <c r="AC56" s="1">
        <f>'B3'!Z24</f>
        <v>2348</v>
      </c>
      <c r="AD56" s="1">
        <f>'B3'!AA24</f>
        <v>2159</v>
      </c>
      <c r="AE56" s="1">
        <f>'B3'!AB24</f>
        <v>2090</v>
      </c>
      <c r="AF56" s="1">
        <f>'B3'!AC24</f>
        <v>2225</v>
      </c>
      <c r="AG56" s="66">
        <f t="shared" si="25"/>
        <v>2206</v>
      </c>
      <c r="AH56" s="1">
        <f>'B3'!AD24</f>
        <v>2248</v>
      </c>
      <c r="AI56" s="1">
        <f>'B3'!AE24</f>
        <v>2196</v>
      </c>
      <c r="AJ56" s="1">
        <f>'B3'!AF24</f>
        <v>2303</v>
      </c>
      <c r="AK56" s="1">
        <f>'B3'!AG24</f>
        <v>2342</v>
      </c>
      <c r="AL56" s="1">
        <f>'B3'!AH24</f>
        <v>2342</v>
      </c>
      <c r="AM56" s="1">
        <f>'B3'!AI24</f>
        <v>2095</v>
      </c>
      <c r="AN56" s="66">
        <f t="shared" si="28"/>
        <v>2254.3333333333335</v>
      </c>
    </row>
    <row r="57" spans="3:40" x14ac:dyDescent="0.3">
      <c r="C57" s="111">
        <v>75</v>
      </c>
      <c r="D57" s="1">
        <f>'B3'!E25</f>
        <v>2314</v>
      </c>
      <c r="E57" s="1">
        <f>'B3'!F25</f>
        <v>2192</v>
      </c>
      <c r="F57" s="1">
        <f>'B3'!G25</f>
        <v>2330</v>
      </c>
      <c r="G57" s="1">
        <f>'B3'!H25</f>
        <v>2197</v>
      </c>
      <c r="H57" s="1">
        <f>'B3'!I25</f>
        <v>2287</v>
      </c>
      <c r="I57" s="66">
        <f t="shared" si="26"/>
        <v>2264</v>
      </c>
      <c r="J57" s="1">
        <f>'B3'!J25</f>
        <v>2322</v>
      </c>
      <c r="K57" s="1">
        <f>'B3'!K25</f>
        <v>2298</v>
      </c>
      <c r="L57" s="1">
        <f>'B3'!L25</f>
        <v>2300</v>
      </c>
      <c r="M57" s="1">
        <f>'B3'!M25</f>
        <v>2227</v>
      </c>
      <c r="N57" s="1">
        <f>'B3'!N25</f>
        <v>2352</v>
      </c>
      <c r="O57" s="66">
        <f t="shared" si="27"/>
        <v>2299.8000000000002</v>
      </c>
      <c r="P57" s="1">
        <f>'B3'!O25</f>
        <v>2429</v>
      </c>
      <c r="Q57" s="1">
        <f>'B3'!P25</f>
        <v>2343</v>
      </c>
      <c r="R57" s="1">
        <f>'B3'!Q25</f>
        <v>2402</v>
      </c>
      <c r="S57" s="1">
        <f>'B3'!R25</f>
        <v>2257</v>
      </c>
      <c r="T57" s="1">
        <f>'B3'!S25</f>
        <v>2230</v>
      </c>
      <c r="U57" s="66">
        <f t="shared" si="23"/>
        <v>2332.1999999999998</v>
      </c>
      <c r="V57" s="1">
        <f>'B3'!T25</f>
        <v>2268</v>
      </c>
      <c r="W57" s="1">
        <f>'B3'!U25</f>
        <v>2348</v>
      </c>
      <c r="X57" s="1">
        <f>'B3'!V25</f>
        <v>2413</v>
      </c>
      <c r="Y57" s="1">
        <f>'B3'!W25</f>
        <v>2369</v>
      </c>
      <c r="Z57" s="1">
        <f>'B3'!X25</f>
        <v>2457</v>
      </c>
      <c r="AA57" s="66">
        <f t="shared" si="24"/>
        <v>2371</v>
      </c>
      <c r="AB57" s="1">
        <f>'B3'!Y25</f>
        <v>2291</v>
      </c>
      <c r="AC57" s="1">
        <f>'B3'!Z25</f>
        <v>2439</v>
      </c>
      <c r="AD57" s="1">
        <f>'B3'!AA25</f>
        <v>2235</v>
      </c>
      <c r="AE57" s="1">
        <f>'B3'!AB25</f>
        <v>2172</v>
      </c>
      <c r="AF57" s="1">
        <f>'B3'!AC25</f>
        <v>2302</v>
      </c>
      <c r="AG57" s="66">
        <f t="shared" si="25"/>
        <v>2287.8000000000002</v>
      </c>
      <c r="AH57" s="1">
        <f>'B3'!AD25</f>
        <v>2337</v>
      </c>
      <c r="AI57" s="1">
        <f>'B3'!AE25</f>
        <v>2278</v>
      </c>
      <c r="AJ57" s="1">
        <f>'B3'!AF25</f>
        <v>2380</v>
      </c>
      <c r="AK57" s="1">
        <f>'B3'!AG25</f>
        <v>2424</v>
      </c>
      <c r="AL57" s="1">
        <f>'B3'!AH25</f>
        <v>2413</v>
      </c>
      <c r="AM57" s="1">
        <f>'B3'!AI25</f>
        <v>2165</v>
      </c>
      <c r="AN57" s="66">
        <f t="shared" si="28"/>
        <v>2332.8333333333335</v>
      </c>
    </row>
    <row r="58" spans="3:40" x14ac:dyDescent="0.3">
      <c r="C58" s="111">
        <v>80</v>
      </c>
      <c r="D58" s="1">
        <f>'B3'!E26</f>
        <v>2415</v>
      </c>
      <c r="E58" s="1">
        <f>'B3'!F26</f>
        <v>2281</v>
      </c>
      <c r="F58" s="1">
        <f>'B3'!G26</f>
        <v>2422</v>
      </c>
      <c r="G58" s="1">
        <f>'B3'!H26</f>
        <v>2293</v>
      </c>
      <c r="H58" s="1">
        <f>'B3'!I26</f>
        <v>2407</v>
      </c>
      <c r="I58" s="66">
        <f t="shared" si="26"/>
        <v>2363.6</v>
      </c>
      <c r="J58" s="1">
        <f>'B3'!J26</f>
        <v>2467</v>
      </c>
      <c r="K58" s="1">
        <f>'B3'!K26</f>
        <v>2423</v>
      </c>
      <c r="L58" s="1">
        <f>'B3'!L26</f>
        <v>2430</v>
      </c>
      <c r="M58" s="1">
        <f>'B3'!M26</f>
        <v>2324</v>
      </c>
      <c r="N58" s="1">
        <f>'B3'!N26</f>
        <v>2462</v>
      </c>
      <c r="O58" s="66">
        <f t="shared" si="27"/>
        <v>2421.1999999999998</v>
      </c>
      <c r="P58" s="1">
        <f>'B3'!O26</f>
        <v>2530</v>
      </c>
      <c r="Q58" s="1">
        <f>'B3'!P26</f>
        <v>2435</v>
      </c>
      <c r="R58" s="1">
        <f>'B3'!Q26</f>
        <v>2501</v>
      </c>
      <c r="S58" s="1">
        <f>'B3'!R26</f>
        <v>2353</v>
      </c>
      <c r="T58" s="1">
        <f>'B3'!S26</f>
        <v>2323</v>
      </c>
      <c r="U58" s="66">
        <f t="shared" si="23"/>
        <v>2428.4</v>
      </c>
      <c r="V58" s="1">
        <f>'B3'!T26</f>
        <v>2383</v>
      </c>
      <c r="W58" s="1">
        <f>'B3'!U26</f>
        <v>2477</v>
      </c>
      <c r="X58" s="1">
        <f>'B3'!V26</f>
        <v>2498</v>
      </c>
      <c r="Y58" s="1">
        <f>'B3'!W26</f>
        <v>2459</v>
      </c>
      <c r="Z58" s="1">
        <f>'B3'!X26</f>
        <v>2554</v>
      </c>
      <c r="AA58" s="66">
        <f t="shared" si="24"/>
        <v>2474.1999999999998</v>
      </c>
      <c r="AB58" s="1">
        <f>'B3'!Y26</f>
        <v>2375</v>
      </c>
      <c r="AC58" s="1">
        <f>'B3'!Z26</f>
        <v>2538</v>
      </c>
      <c r="AD58" s="1">
        <f>'B3'!AA26</f>
        <v>2315</v>
      </c>
      <c r="AE58" s="1">
        <f>'B3'!AB26</f>
        <v>2258</v>
      </c>
      <c r="AF58" s="1">
        <f>'B3'!AC26</f>
        <v>2401</v>
      </c>
      <c r="AG58" s="66">
        <f t="shared" si="25"/>
        <v>2377.4</v>
      </c>
      <c r="AH58" s="1">
        <f>'B3'!AD26</f>
        <v>2423</v>
      </c>
      <c r="AI58" s="1">
        <f>'B3'!AE26</f>
        <v>2365</v>
      </c>
      <c r="AJ58" s="1">
        <f>'B3'!AF26</f>
        <v>2477</v>
      </c>
      <c r="AK58" s="1">
        <f>'B3'!AG26</f>
        <v>2513</v>
      </c>
      <c r="AL58" s="1">
        <f>'B3'!AH26</f>
        <v>2506</v>
      </c>
      <c r="AM58" s="1">
        <f>'B3'!AI26</f>
        <v>2232</v>
      </c>
      <c r="AN58" s="66">
        <f t="shared" si="28"/>
        <v>2419.3333333333335</v>
      </c>
    </row>
    <row r="59" spans="3:40" x14ac:dyDescent="0.3">
      <c r="C59" s="111">
        <v>85</v>
      </c>
      <c r="D59" s="1">
        <f>'B3'!E27</f>
        <v>2565</v>
      </c>
      <c r="E59" s="1">
        <f>'B3'!F27</f>
        <v>2412</v>
      </c>
      <c r="F59" s="1">
        <f>'B3'!G27</f>
        <v>2577</v>
      </c>
      <c r="G59" s="1">
        <f>'B3'!H27</f>
        <v>2460</v>
      </c>
      <c r="H59" s="1">
        <f>'B3'!I27</f>
        <v>2595</v>
      </c>
      <c r="I59" s="66">
        <f t="shared" si="26"/>
        <v>2521.8000000000002</v>
      </c>
      <c r="J59" s="1">
        <f>'B3'!J27</f>
        <v>2658</v>
      </c>
      <c r="K59" s="1">
        <f>'B3'!K27</f>
        <v>2659</v>
      </c>
      <c r="L59" s="1">
        <f>'B3'!L27</f>
        <v>2691</v>
      </c>
      <c r="M59" s="1">
        <f>'B3'!M27</f>
        <v>2454</v>
      </c>
      <c r="N59" s="1">
        <f>'B3'!N27</f>
        <v>2613</v>
      </c>
      <c r="O59" s="66">
        <f t="shared" si="27"/>
        <v>2615</v>
      </c>
      <c r="P59" s="1">
        <f>'B3'!O27</f>
        <v>2689</v>
      </c>
      <c r="Q59" s="1">
        <f>'B3'!P27</f>
        <v>2548</v>
      </c>
      <c r="R59" s="1">
        <f>'B3'!Q27</f>
        <v>2655</v>
      </c>
      <c r="S59" s="1">
        <f>'B3'!R27</f>
        <v>2481</v>
      </c>
      <c r="T59" s="1">
        <f>'B3'!S27</f>
        <v>2501</v>
      </c>
      <c r="U59" s="66">
        <f t="shared" si="23"/>
        <v>2574.8000000000002</v>
      </c>
      <c r="V59" s="1">
        <f>'B3'!T27</f>
        <v>2562</v>
      </c>
      <c r="W59" s="1">
        <f>'B3'!U27</f>
        <v>2685</v>
      </c>
      <c r="X59" s="1">
        <f>'B3'!V27</f>
        <v>2607</v>
      </c>
      <c r="Y59" s="1">
        <f>'B3'!W27</f>
        <v>2569</v>
      </c>
      <c r="Z59" s="1">
        <f>'B3'!X27</f>
        <v>2667</v>
      </c>
      <c r="AA59" s="66">
        <f t="shared" si="24"/>
        <v>2618</v>
      </c>
      <c r="AB59" s="1">
        <f>'B3'!Y27</f>
        <v>2475</v>
      </c>
      <c r="AC59" s="1">
        <f>'B3'!Z27</f>
        <v>2655</v>
      </c>
      <c r="AD59" s="1">
        <f>'B3'!AA27</f>
        <v>2430</v>
      </c>
      <c r="AE59" s="1">
        <f>'B3'!AB27</f>
        <v>2380</v>
      </c>
      <c r="AF59" s="1">
        <f>'B3'!AC27</f>
        <v>2552</v>
      </c>
      <c r="AG59" s="66">
        <f t="shared" si="25"/>
        <v>2498.4</v>
      </c>
      <c r="AH59" s="1">
        <f>'B3'!AD27</f>
        <v>2543</v>
      </c>
      <c r="AI59" s="1">
        <f>'B3'!AE27</f>
        <v>2503</v>
      </c>
      <c r="AJ59" s="1">
        <f>'B3'!AF27</f>
        <v>2570</v>
      </c>
      <c r="AK59" s="1">
        <f>'B3'!AG27</f>
        <v>2649</v>
      </c>
      <c r="AL59" s="1">
        <f>'B3'!AH27</f>
        <v>2607</v>
      </c>
      <c r="AM59" s="1">
        <f>'B3'!AI27</f>
        <v>2311</v>
      </c>
      <c r="AN59" s="66">
        <f t="shared" si="28"/>
        <v>2530.5</v>
      </c>
    </row>
    <row r="60" spans="3:40" x14ac:dyDescent="0.3">
      <c r="C60" s="111">
        <v>90</v>
      </c>
      <c r="D60" s="1">
        <f>'B3'!E28</f>
        <v>2873</v>
      </c>
      <c r="E60" s="1">
        <f>'B3'!F28</f>
        <v>2689</v>
      </c>
      <c r="F60" s="1">
        <f>'B3'!G28</f>
        <v>2931</v>
      </c>
      <c r="G60" s="1">
        <f>'B3'!H28</f>
        <v>2861</v>
      </c>
      <c r="H60" s="1">
        <f>'B3'!I28</f>
        <v>3030</v>
      </c>
      <c r="I60" s="66">
        <f t="shared" si="26"/>
        <v>2876.8</v>
      </c>
      <c r="J60" s="1">
        <f>'B3'!J28</f>
        <v>3157</v>
      </c>
      <c r="K60" s="1">
        <f>'B3'!K28</f>
        <v>3146</v>
      </c>
      <c r="L60" s="1">
        <f>'B3'!L28</f>
        <v>3209</v>
      </c>
      <c r="M60" s="1">
        <f>'B3'!M28</f>
        <v>2761</v>
      </c>
      <c r="N60" s="1">
        <f>'B3'!N28</f>
        <v>2995</v>
      </c>
      <c r="O60" s="66">
        <f t="shared" si="27"/>
        <v>3053.6</v>
      </c>
      <c r="P60" s="1">
        <f>'B3'!O28</f>
        <v>3122</v>
      </c>
      <c r="Q60" s="1">
        <f>'B3'!P28</f>
        <v>2781</v>
      </c>
      <c r="R60" s="1">
        <f>'B3'!Q28</f>
        <v>3128</v>
      </c>
      <c r="S60" s="1">
        <f>'B3'!R28</f>
        <v>2870</v>
      </c>
      <c r="T60" s="1">
        <f>'B3'!S28</f>
        <v>2889</v>
      </c>
      <c r="U60" s="66">
        <f t="shared" si="23"/>
        <v>2958</v>
      </c>
      <c r="V60" s="1">
        <f>'B3'!T28</f>
        <v>2983</v>
      </c>
      <c r="W60" s="1">
        <f>'B3'!U28</f>
        <v>3144</v>
      </c>
      <c r="X60" s="1">
        <f>'B3'!V28</f>
        <v>2839</v>
      </c>
      <c r="Y60" s="1">
        <f>'B3'!W28</f>
        <v>2759</v>
      </c>
      <c r="Z60" s="1">
        <f>'B3'!X28</f>
        <v>2981</v>
      </c>
      <c r="AA60" s="66">
        <f t="shared" si="24"/>
        <v>2941.2</v>
      </c>
      <c r="AB60" s="1">
        <f>'B3'!Y28</f>
        <v>2668</v>
      </c>
      <c r="AC60" s="1">
        <f>'B3'!Z28</f>
        <v>2953</v>
      </c>
      <c r="AD60" s="1">
        <f>'B3'!AA28</f>
        <v>2624</v>
      </c>
      <c r="AE60" s="1">
        <f>'B3'!AB28</f>
        <v>2642</v>
      </c>
      <c r="AF60" s="1">
        <f>'B3'!AC28</f>
        <v>2966</v>
      </c>
      <c r="AG60" s="66">
        <f t="shared" si="25"/>
        <v>2770.6</v>
      </c>
      <c r="AH60" s="1">
        <f>'B3'!AD28</f>
        <v>2984</v>
      </c>
      <c r="AI60" s="1">
        <f>'B3'!AE28</f>
        <v>2931</v>
      </c>
      <c r="AJ60" s="1">
        <f>'B3'!AF28</f>
        <v>2761</v>
      </c>
      <c r="AK60" s="1">
        <f>'B3'!AG28</f>
        <v>3098</v>
      </c>
      <c r="AL60" s="1">
        <f>'B3'!AH28</f>
        <v>2767</v>
      </c>
      <c r="AM60" s="1">
        <f>'B3'!AI28</f>
        <v>2522</v>
      </c>
      <c r="AN60" s="66">
        <f t="shared" si="28"/>
        <v>2843.8333333333335</v>
      </c>
    </row>
    <row r="61" spans="3:40" x14ac:dyDescent="0.3">
      <c r="C61" s="111">
        <v>95</v>
      </c>
      <c r="D61" s="1">
        <f>'B3'!E29</f>
        <v>3680</v>
      </c>
      <c r="E61" s="1">
        <f>'B3'!F29</f>
        <v>3402</v>
      </c>
      <c r="F61" s="1">
        <f>'B3'!G29</f>
        <v>3724</v>
      </c>
      <c r="G61" s="1">
        <f>'B3'!H29</f>
        <v>3633</v>
      </c>
      <c r="H61" s="1">
        <f>'B3'!I29</f>
        <v>3779</v>
      </c>
      <c r="I61" s="66">
        <f t="shared" si="26"/>
        <v>3643.6</v>
      </c>
      <c r="J61" s="1">
        <f>'B3'!J29</f>
        <v>3981</v>
      </c>
      <c r="K61" s="1">
        <f>'B3'!K29</f>
        <v>3989</v>
      </c>
      <c r="L61" s="1">
        <f>'B3'!L29</f>
        <v>3989</v>
      </c>
      <c r="M61" s="1">
        <f>'B3'!M29</f>
        <v>3411</v>
      </c>
      <c r="N61" s="1">
        <f>'B3'!N29</f>
        <v>3898</v>
      </c>
      <c r="O61" s="66">
        <f t="shared" si="27"/>
        <v>3853.6</v>
      </c>
      <c r="P61" s="1">
        <f>'B3'!O29</f>
        <v>4067</v>
      </c>
      <c r="Q61" s="1">
        <f>'B3'!P29</f>
        <v>3592</v>
      </c>
      <c r="R61" s="1">
        <f>'B3'!Q29</f>
        <v>4050</v>
      </c>
      <c r="S61" s="1">
        <f>'B3'!R29</f>
        <v>3630</v>
      </c>
      <c r="T61" s="1">
        <f>'B3'!S29</f>
        <v>3629</v>
      </c>
      <c r="U61" s="66">
        <f t="shared" si="23"/>
        <v>3793.6</v>
      </c>
      <c r="V61" s="1">
        <f>'B3'!T29</f>
        <v>3715</v>
      </c>
      <c r="W61" s="1">
        <f>'B3'!U29</f>
        <v>3900</v>
      </c>
      <c r="X61" s="1">
        <f>'B3'!V29</f>
        <v>3658</v>
      </c>
      <c r="Y61" s="1">
        <f>'B3'!W29</f>
        <v>3574</v>
      </c>
      <c r="Z61" s="1">
        <f>'B3'!X29</f>
        <v>3854</v>
      </c>
      <c r="AA61" s="66">
        <f t="shared" si="24"/>
        <v>3740.2</v>
      </c>
      <c r="AB61" s="1">
        <f>'B3'!Y29</f>
        <v>3421</v>
      </c>
      <c r="AC61" s="1">
        <f>'B3'!Z29</f>
        <v>3840</v>
      </c>
      <c r="AD61" s="1">
        <f>'B3'!AA29</f>
        <v>3294</v>
      </c>
      <c r="AE61" s="1">
        <f>'B3'!AB29</f>
        <v>3358</v>
      </c>
      <c r="AF61" s="1">
        <f>'B3'!AC29</f>
        <v>3653</v>
      </c>
      <c r="AG61" s="66">
        <f t="shared" si="25"/>
        <v>3513.2</v>
      </c>
      <c r="AH61" s="1">
        <f>'B3'!AD29</f>
        <v>3806</v>
      </c>
      <c r="AI61" s="1">
        <f>'B3'!AE29</f>
        <v>3723</v>
      </c>
      <c r="AJ61" s="1">
        <f>'B3'!AF29</f>
        <v>3548</v>
      </c>
      <c r="AK61" s="1">
        <f>'B3'!AG29</f>
        <v>3983</v>
      </c>
      <c r="AL61" s="1">
        <f>'B3'!AH29</f>
        <v>3492</v>
      </c>
      <c r="AM61" s="1">
        <f>'B3'!AI29</f>
        <v>3152</v>
      </c>
      <c r="AN61" s="66">
        <f t="shared" si="28"/>
        <v>3617.3333333333335</v>
      </c>
    </row>
    <row r="62" spans="3:40" ht="15.6" x14ac:dyDescent="0.3">
      <c r="C62" s="113" t="s">
        <v>37</v>
      </c>
      <c r="D62" s="114" t="str">
        <f>'B3'!E30</f>
        <v>07-19-20</v>
      </c>
      <c r="E62" s="114" t="str">
        <f>'B3'!F30</f>
        <v>08-02-19</v>
      </c>
      <c r="F62" s="114" t="str">
        <f>'B3'!G30</f>
        <v>07-01-19</v>
      </c>
      <c r="G62" s="114" t="str">
        <f>'B3'!H30</f>
        <v>08-10-22</v>
      </c>
      <c r="H62" s="114" t="str">
        <f>'B3'!I30</f>
        <v>07-06-21</v>
      </c>
      <c r="I62" s="113"/>
      <c r="J62" s="114" t="str">
        <f>'B3'!J30</f>
        <v>07-01-22</v>
      </c>
      <c r="K62" s="114" t="str">
        <f>'B3'!K30</f>
        <v>06-23-22</v>
      </c>
      <c r="L62" s="114" t="str">
        <f>'B3'!L30</f>
        <v>07-09-22</v>
      </c>
      <c r="M62" s="114" t="str">
        <f>'B3'!M30</f>
        <v>07-17-19</v>
      </c>
      <c r="N62" s="114" t="str">
        <f>'B3'!N30</f>
        <v>08-07-21</v>
      </c>
      <c r="O62" s="113"/>
      <c r="P62" s="114" t="str">
        <f>'B3'!O30</f>
        <v>07-02-22</v>
      </c>
      <c r="Q62" s="114" t="str">
        <f>'B3'!P30</f>
        <v>07-28-20</v>
      </c>
      <c r="R62" s="114" t="str">
        <f>'B3'!Q30</f>
        <v>07-10-22</v>
      </c>
      <c r="S62" s="114" t="str">
        <f>'B3'!R30</f>
        <v>08-11-22</v>
      </c>
      <c r="T62" s="114" t="str">
        <f>'B3'!S30</f>
        <v>08-02-22</v>
      </c>
      <c r="U62" s="113"/>
      <c r="V62" s="114" t="str">
        <f>'B3'!T30</f>
        <v>07-17-22</v>
      </c>
      <c r="W62" s="114" t="str">
        <f>'B3'!U30</f>
        <v>06-15-22</v>
      </c>
      <c r="X62" s="114" t="str">
        <f>'B3'!V30</f>
        <v>07-12-20</v>
      </c>
      <c r="Y62" s="114" t="str">
        <f>'B3'!W30</f>
        <v>07-10-19</v>
      </c>
      <c r="Z62" s="114" t="str">
        <f>'B3'!X30</f>
        <v>06-13-21</v>
      </c>
      <c r="AA62" s="113"/>
      <c r="AB62" s="114" t="str">
        <f>'B3'!Y30</f>
        <v>07-26-19</v>
      </c>
      <c r="AC62" s="114" t="str">
        <f>'B3'!Z30</f>
        <v>07-31-21</v>
      </c>
      <c r="AD62" s="114" t="str">
        <f>'B3'!AA30</f>
        <v>08-11-19</v>
      </c>
      <c r="AE62" s="114" t="str">
        <f>'B3'!AB30</f>
        <v>08-04-20</v>
      </c>
      <c r="AF62" s="114" t="str">
        <f>'B3'!AC30</f>
        <v>06-20-21</v>
      </c>
      <c r="AG62" s="113"/>
      <c r="AH62" s="114" t="str">
        <f>'B3'!AD30</f>
        <v>07-18-22</v>
      </c>
      <c r="AI62" s="114" t="str">
        <f>'B3'!AE30</f>
        <v>07-26-22</v>
      </c>
      <c r="AJ62" s="114" t="str">
        <f>'B3'!AF30</f>
        <v>06-26-20</v>
      </c>
      <c r="AK62" s="114" t="str">
        <f>'B3'!AG30</f>
        <v>06-16-22</v>
      </c>
      <c r="AL62" s="114" t="str">
        <f>'B3'!AH30</f>
        <v>06-24-19</v>
      </c>
      <c r="AM62" s="114" t="str">
        <f>'B3'!AI30</f>
        <v>07-15-21</v>
      </c>
      <c r="AN62" s="113"/>
    </row>
    <row r="63" spans="3:40" x14ac:dyDescent="0.3">
      <c r="C63" s="111">
        <v>1</v>
      </c>
      <c r="D63" s="1">
        <f>'B3'!E31</f>
        <v>629</v>
      </c>
      <c r="E63" s="1">
        <f>'B3'!F31</f>
        <v>635</v>
      </c>
      <c r="F63" s="1">
        <f>'B3'!G31</f>
        <v>666</v>
      </c>
      <c r="G63" s="1">
        <f>'B3'!H31</f>
        <v>582</v>
      </c>
      <c r="H63" s="1">
        <f>'B3'!I31</f>
        <v>637</v>
      </c>
      <c r="I63" s="66">
        <f>AVERAGE(D63:H63)</f>
        <v>629.79999999999995</v>
      </c>
      <c r="J63" s="1">
        <f>'B3'!J31</f>
        <v>637</v>
      </c>
      <c r="K63" s="1">
        <f>'B3'!K31</f>
        <v>619</v>
      </c>
      <c r="L63" s="1">
        <f>'B3'!L31</f>
        <v>577</v>
      </c>
      <c r="M63" s="1">
        <f>'B3'!M31</f>
        <v>675</v>
      </c>
      <c r="N63" s="1">
        <f>'B3'!N31</f>
        <v>625</v>
      </c>
      <c r="O63" s="66">
        <f t="shared" ref="O63:O83" si="29">AVERAGE(J63:N63)</f>
        <v>626.6</v>
      </c>
      <c r="P63" s="1">
        <f>'B3'!O31</f>
        <v>623</v>
      </c>
      <c r="Q63" s="1">
        <f>'B3'!P31</f>
        <v>695</v>
      </c>
      <c r="R63" s="1">
        <f>'B3'!Q31</f>
        <v>622</v>
      </c>
      <c r="S63" s="1">
        <f>'B3'!R31</f>
        <v>603</v>
      </c>
      <c r="T63" s="1">
        <f>'B3'!S31</f>
        <v>582</v>
      </c>
      <c r="U63" s="66">
        <f>AVERAGE(P63:T63)</f>
        <v>625</v>
      </c>
      <c r="V63" s="1">
        <f>'B3'!T31</f>
        <v>605</v>
      </c>
      <c r="W63" s="1">
        <f>'B3'!U31</f>
        <v>691</v>
      </c>
      <c r="X63" s="1">
        <f>'B3'!V31</f>
        <v>676</v>
      </c>
      <c r="Y63" s="1">
        <f>'B3'!W31</f>
        <v>707</v>
      </c>
      <c r="Z63" s="1">
        <f>'B3'!X31</f>
        <v>679</v>
      </c>
      <c r="AA63" s="66">
        <f t="shared" ref="AA63:AA83" si="30">AVERAGE(V63:Z63)</f>
        <v>671.6</v>
      </c>
      <c r="AB63" s="1">
        <f>'B3'!Y31</f>
        <v>683</v>
      </c>
      <c r="AC63" s="1">
        <f>'B3'!Z31</f>
        <v>652</v>
      </c>
      <c r="AD63" s="1">
        <f>'B3'!AA31</f>
        <v>617</v>
      </c>
      <c r="AE63" s="1">
        <f>'B3'!AB31</f>
        <v>685</v>
      </c>
      <c r="AF63" s="1">
        <f>'B3'!AC31</f>
        <v>638</v>
      </c>
      <c r="AG63" s="66">
        <f>AVERAGE(AB63:AF63)</f>
        <v>655</v>
      </c>
      <c r="AH63" s="1">
        <f>'B3'!AD31</f>
        <v>657</v>
      </c>
      <c r="AI63" s="1">
        <f>'B3'!AE31</f>
        <v>519</v>
      </c>
      <c r="AJ63" s="1">
        <f>'B3'!AF31</f>
        <v>730</v>
      </c>
      <c r="AK63" s="1">
        <f>'B3'!AG31</f>
        <v>722</v>
      </c>
      <c r="AL63" s="1">
        <f>'B3'!AH31</f>
        <v>776</v>
      </c>
      <c r="AM63" s="1">
        <f>'B3'!AI31</f>
        <v>701</v>
      </c>
      <c r="AN63" s="66">
        <f>AVERAGE(AH63:AM63)</f>
        <v>684.16666666666663</v>
      </c>
    </row>
    <row r="64" spans="3:40" x14ac:dyDescent="0.3">
      <c r="C64" s="111">
        <v>3</v>
      </c>
      <c r="D64" s="1">
        <f>'B3'!E32</f>
        <v>709</v>
      </c>
      <c r="E64" s="1">
        <f>'B3'!F32</f>
        <v>705</v>
      </c>
      <c r="F64" s="1">
        <f>'B3'!G32</f>
        <v>752</v>
      </c>
      <c r="G64" s="1">
        <f>'B3'!H32</f>
        <v>684</v>
      </c>
      <c r="H64" s="1">
        <f>'B3'!I32</f>
        <v>734</v>
      </c>
      <c r="I64" s="66">
        <f t="shared" ref="I64:I83" si="31">AVERAGE(D64:H64)</f>
        <v>716.8</v>
      </c>
      <c r="J64" s="1">
        <f>'B3'!J32</f>
        <v>751</v>
      </c>
      <c r="K64" s="1">
        <f>'B3'!K32</f>
        <v>713</v>
      </c>
      <c r="L64" s="1">
        <f>'B3'!L32</f>
        <v>682</v>
      </c>
      <c r="M64" s="1">
        <f>'B3'!M32</f>
        <v>755</v>
      </c>
      <c r="N64" s="1">
        <f>'B3'!N32</f>
        <v>713</v>
      </c>
      <c r="O64" s="66">
        <f t="shared" si="29"/>
        <v>722.8</v>
      </c>
      <c r="P64" s="1">
        <f>'B3'!O32</f>
        <v>746</v>
      </c>
      <c r="Q64" s="1">
        <f>'B3'!P32</f>
        <v>770</v>
      </c>
      <c r="R64" s="1">
        <f>'B3'!Q32</f>
        <v>724</v>
      </c>
      <c r="S64" s="1">
        <f>'B3'!R32</f>
        <v>704</v>
      </c>
      <c r="T64" s="1">
        <f>'B3'!S32</f>
        <v>699</v>
      </c>
      <c r="U64" s="66">
        <f t="shared" ref="U64:U83" si="32">AVERAGE(P64:T64)</f>
        <v>728.6</v>
      </c>
      <c r="V64" s="1">
        <f>'B3'!T32</f>
        <v>693</v>
      </c>
      <c r="W64" s="1">
        <f>'B3'!U32</f>
        <v>784</v>
      </c>
      <c r="X64" s="1">
        <f>'B3'!V32</f>
        <v>772</v>
      </c>
      <c r="Y64" s="1">
        <f>'B3'!W32</f>
        <v>781</v>
      </c>
      <c r="Z64" s="1">
        <f>'B3'!X32</f>
        <v>780</v>
      </c>
      <c r="AA64" s="66">
        <f t="shared" si="30"/>
        <v>762</v>
      </c>
      <c r="AB64" s="1">
        <f>'B3'!Y32</f>
        <v>743</v>
      </c>
      <c r="AC64" s="1">
        <f>'B3'!Z32</f>
        <v>753</v>
      </c>
      <c r="AD64" s="1">
        <f>'B3'!AA32</f>
        <v>717</v>
      </c>
      <c r="AE64" s="1">
        <f>'B3'!AB32</f>
        <v>749</v>
      </c>
      <c r="AF64" s="1">
        <f>'B3'!AC32</f>
        <v>718</v>
      </c>
      <c r="AG64" s="66">
        <f t="shared" ref="AG64:AG83" si="33">AVERAGE(AB64:AF64)</f>
        <v>736</v>
      </c>
      <c r="AH64" s="1">
        <f>'B3'!AD32</f>
        <v>755</v>
      </c>
      <c r="AI64" s="1">
        <f>'B3'!AE32</f>
        <v>672</v>
      </c>
      <c r="AJ64" s="1">
        <f>'B3'!AF32</f>
        <v>809</v>
      </c>
      <c r="AK64" s="1">
        <f>'B3'!AG32</f>
        <v>818</v>
      </c>
      <c r="AL64" s="1">
        <f>'B3'!AH32</f>
        <v>850</v>
      </c>
      <c r="AM64" s="1">
        <f>'B3'!AI32</f>
        <v>773</v>
      </c>
      <c r="AN64" s="66">
        <f t="shared" ref="AN64:AN83" si="34">AVERAGE(AH64:AM64)</f>
        <v>779.5</v>
      </c>
    </row>
    <row r="65" spans="3:40" x14ac:dyDescent="0.3">
      <c r="C65" s="111">
        <v>5</v>
      </c>
      <c r="D65" s="1">
        <f>'B3'!E33</f>
        <v>754</v>
      </c>
      <c r="E65" s="1">
        <f>'B3'!F33</f>
        <v>750</v>
      </c>
      <c r="F65" s="1">
        <f>'B3'!G33</f>
        <v>796</v>
      </c>
      <c r="G65" s="1">
        <f>'B3'!H33</f>
        <v>733</v>
      </c>
      <c r="H65" s="1">
        <f>'B3'!I33</f>
        <v>790</v>
      </c>
      <c r="I65" s="66">
        <f t="shared" si="31"/>
        <v>764.6</v>
      </c>
      <c r="J65" s="1">
        <f>'B3'!J33</f>
        <v>793</v>
      </c>
      <c r="K65" s="1">
        <f>'B3'!K33</f>
        <v>762</v>
      </c>
      <c r="L65" s="1">
        <f>'B3'!L33</f>
        <v>744</v>
      </c>
      <c r="M65" s="1">
        <f>'B3'!M33</f>
        <v>795</v>
      </c>
      <c r="N65" s="1">
        <f>'B3'!N33</f>
        <v>763</v>
      </c>
      <c r="O65" s="66">
        <f t="shared" si="29"/>
        <v>771.4</v>
      </c>
      <c r="P65" s="1">
        <f>'B3'!O33</f>
        <v>798</v>
      </c>
      <c r="Q65" s="1">
        <f>'B3'!P33</f>
        <v>817</v>
      </c>
      <c r="R65" s="1">
        <f>'B3'!Q33</f>
        <v>782</v>
      </c>
      <c r="S65" s="1">
        <f>'B3'!R33</f>
        <v>761</v>
      </c>
      <c r="T65" s="1">
        <f>'B3'!S33</f>
        <v>752</v>
      </c>
      <c r="U65" s="66">
        <f t="shared" si="32"/>
        <v>782</v>
      </c>
      <c r="V65" s="1">
        <f>'B3'!T33</f>
        <v>747</v>
      </c>
      <c r="W65" s="1">
        <f>'B3'!U33</f>
        <v>832</v>
      </c>
      <c r="X65" s="1">
        <f>'B3'!V33</f>
        <v>814</v>
      </c>
      <c r="Y65" s="1">
        <f>'B3'!W33</f>
        <v>826</v>
      </c>
      <c r="Z65" s="1">
        <f>'B3'!X33</f>
        <v>836</v>
      </c>
      <c r="AA65" s="66">
        <f t="shared" si="30"/>
        <v>811</v>
      </c>
      <c r="AB65" s="1">
        <f>'B3'!Y33</f>
        <v>786</v>
      </c>
      <c r="AC65" s="1">
        <f>'B3'!Z33</f>
        <v>800</v>
      </c>
      <c r="AD65" s="1">
        <f>'B3'!AA33</f>
        <v>761</v>
      </c>
      <c r="AE65" s="1">
        <f>'B3'!AB33</f>
        <v>791</v>
      </c>
      <c r="AF65" s="1">
        <f>'B3'!AC33</f>
        <v>772</v>
      </c>
      <c r="AG65" s="66">
        <f t="shared" si="33"/>
        <v>782</v>
      </c>
      <c r="AH65" s="1">
        <f>'B3'!AD33</f>
        <v>808</v>
      </c>
      <c r="AI65" s="1">
        <f>'B3'!AE33</f>
        <v>754</v>
      </c>
      <c r="AJ65" s="1">
        <f>'B3'!AF33</f>
        <v>859</v>
      </c>
      <c r="AK65" s="1">
        <f>'B3'!AG33</f>
        <v>881</v>
      </c>
      <c r="AL65" s="1">
        <f>'B3'!AH33</f>
        <v>895</v>
      </c>
      <c r="AM65" s="1">
        <f>'B3'!AI33</f>
        <v>812</v>
      </c>
      <c r="AN65" s="66">
        <f t="shared" si="34"/>
        <v>834.83333333333337</v>
      </c>
    </row>
    <row r="66" spans="3:40" x14ac:dyDescent="0.3">
      <c r="C66" s="111">
        <v>10</v>
      </c>
      <c r="D66" s="1">
        <f>'B3'!E34</f>
        <v>843</v>
      </c>
      <c r="E66" s="1">
        <f>'B3'!F34</f>
        <v>823</v>
      </c>
      <c r="F66" s="1">
        <f>'B3'!G34</f>
        <v>874</v>
      </c>
      <c r="G66" s="1">
        <f>'B3'!H34</f>
        <v>826</v>
      </c>
      <c r="H66" s="1">
        <f>'B3'!I34</f>
        <v>877</v>
      </c>
      <c r="I66" s="66">
        <f t="shared" si="31"/>
        <v>848.6</v>
      </c>
      <c r="J66" s="1">
        <f>'B3'!J34</f>
        <v>894</v>
      </c>
      <c r="K66" s="1">
        <f>'B3'!K34</f>
        <v>859</v>
      </c>
      <c r="L66" s="1">
        <f>'B3'!L34</f>
        <v>842</v>
      </c>
      <c r="M66" s="1">
        <f>'B3'!M34</f>
        <v>878</v>
      </c>
      <c r="N66" s="1">
        <f>'B3'!N34</f>
        <v>854</v>
      </c>
      <c r="O66" s="66">
        <f t="shared" si="29"/>
        <v>865.4</v>
      </c>
      <c r="P66" s="1">
        <f>'B3'!O34</f>
        <v>900</v>
      </c>
      <c r="Q66" s="1">
        <f>'B3'!P34</f>
        <v>906</v>
      </c>
      <c r="R66" s="1">
        <f>'B3'!Q34</f>
        <v>877</v>
      </c>
      <c r="S66" s="1">
        <f>'B3'!R34</f>
        <v>854</v>
      </c>
      <c r="T66" s="1">
        <f>'B3'!S34</f>
        <v>832</v>
      </c>
      <c r="U66" s="66">
        <f t="shared" si="32"/>
        <v>873.8</v>
      </c>
      <c r="V66" s="1">
        <f>'B3'!T34</f>
        <v>842</v>
      </c>
      <c r="W66" s="1">
        <f>'B3'!U34</f>
        <v>922</v>
      </c>
      <c r="X66" s="1">
        <f>'B3'!V34</f>
        <v>911</v>
      </c>
      <c r="Y66" s="1">
        <f>'B3'!W34</f>
        <v>909</v>
      </c>
      <c r="Z66" s="1">
        <f>'B3'!X34</f>
        <v>927</v>
      </c>
      <c r="AA66" s="66">
        <f t="shared" si="30"/>
        <v>902.2</v>
      </c>
      <c r="AB66" s="1">
        <f>'B3'!Y34</f>
        <v>874</v>
      </c>
      <c r="AC66" s="1">
        <f>'B3'!Z34</f>
        <v>898</v>
      </c>
      <c r="AD66" s="1">
        <f>'B3'!AA34</f>
        <v>840</v>
      </c>
      <c r="AE66" s="1">
        <f>'B3'!AB34</f>
        <v>870</v>
      </c>
      <c r="AF66" s="1">
        <f>'B3'!AC34</f>
        <v>866</v>
      </c>
      <c r="AG66" s="66">
        <f t="shared" si="33"/>
        <v>869.6</v>
      </c>
      <c r="AH66" s="1">
        <f>'B3'!AD34</f>
        <v>899</v>
      </c>
      <c r="AI66" s="1">
        <f>'B3'!AE34</f>
        <v>877</v>
      </c>
      <c r="AJ66" s="1">
        <f>'B3'!AF34</f>
        <v>954</v>
      </c>
      <c r="AK66" s="1">
        <f>'B3'!AG34</f>
        <v>978</v>
      </c>
      <c r="AL66" s="1">
        <f>'B3'!AH34</f>
        <v>981</v>
      </c>
      <c r="AM66" s="1">
        <f>'B3'!AI34</f>
        <v>878</v>
      </c>
      <c r="AN66" s="66">
        <f t="shared" si="34"/>
        <v>927.83333333333337</v>
      </c>
    </row>
    <row r="67" spans="3:40" x14ac:dyDescent="0.3">
      <c r="C67" s="111">
        <v>15</v>
      </c>
      <c r="D67" s="1">
        <f>'B3'!E35</f>
        <v>916</v>
      </c>
      <c r="E67" s="1">
        <f>'B3'!F35</f>
        <v>890</v>
      </c>
      <c r="F67" s="1">
        <f>'B3'!G35</f>
        <v>943</v>
      </c>
      <c r="G67" s="1">
        <f>'B3'!H35</f>
        <v>885</v>
      </c>
      <c r="H67" s="1">
        <f>'B3'!I35</f>
        <v>941</v>
      </c>
      <c r="I67" s="66">
        <f t="shared" si="31"/>
        <v>915</v>
      </c>
      <c r="J67" s="1">
        <f>'B3'!J35</f>
        <v>967</v>
      </c>
      <c r="K67" s="1">
        <f>'B3'!K35</f>
        <v>924</v>
      </c>
      <c r="L67" s="1">
        <f>'B3'!L35</f>
        <v>913</v>
      </c>
      <c r="M67" s="1">
        <f>'B3'!M35</f>
        <v>942</v>
      </c>
      <c r="N67" s="1">
        <f>'B3'!N35</f>
        <v>922</v>
      </c>
      <c r="O67" s="66">
        <f t="shared" si="29"/>
        <v>933.6</v>
      </c>
      <c r="P67" s="1">
        <f>'B3'!O35</f>
        <v>976</v>
      </c>
      <c r="Q67" s="1">
        <f>'B3'!P35</f>
        <v>979</v>
      </c>
      <c r="R67" s="1">
        <f>'B3'!Q35</f>
        <v>962</v>
      </c>
      <c r="S67" s="1">
        <f>'B3'!R35</f>
        <v>912</v>
      </c>
      <c r="T67" s="1">
        <f>'B3'!S35</f>
        <v>900</v>
      </c>
      <c r="U67" s="66">
        <f t="shared" si="32"/>
        <v>945.8</v>
      </c>
      <c r="V67" s="1">
        <f>'B3'!T35</f>
        <v>911</v>
      </c>
      <c r="W67" s="1">
        <f>'B3'!U35</f>
        <v>996</v>
      </c>
      <c r="X67" s="1">
        <f>'B3'!V35</f>
        <v>982</v>
      </c>
      <c r="Y67" s="1">
        <f>'B3'!W35</f>
        <v>979</v>
      </c>
      <c r="Z67" s="1">
        <f>'B3'!X35</f>
        <v>1004</v>
      </c>
      <c r="AA67" s="66">
        <f t="shared" si="30"/>
        <v>974.4</v>
      </c>
      <c r="AB67" s="1">
        <f>'B3'!Y35</f>
        <v>941</v>
      </c>
      <c r="AC67" s="1">
        <f>'B3'!Z35</f>
        <v>965</v>
      </c>
      <c r="AD67" s="1">
        <f>'B3'!AA35</f>
        <v>907</v>
      </c>
      <c r="AE67" s="1">
        <f>'B3'!AB35</f>
        <v>928</v>
      </c>
      <c r="AF67" s="1">
        <f>'B3'!AC35</f>
        <v>939</v>
      </c>
      <c r="AG67" s="66">
        <f t="shared" si="33"/>
        <v>936</v>
      </c>
      <c r="AH67" s="1">
        <f>'B3'!AD35</f>
        <v>975</v>
      </c>
      <c r="AI67" s="1">
        <f>'B3'!AE35</f>
        <v>959</v>
      </c>
      <c r="AJ67" s="1">
        <f>'B3'!AF35</f>
        <v>1023</v>
      </c>
      <c r="AK67" s="1">
        <f>'B3'!AG35</f>
        <v>1044</v>
      </c>
      <c r="AL67" s="1">
        <f>'B3'!AH35</f>
        <v>1051</v>
      </c>
      <c r="AM67" s="1">
        <f>'B3'!AI35</f>
        <v>936</v>
      </c>
      <c r="AN67" s="66">
        <f t="shared" si="34"/>
        <v>998</v>
      </c>
    </row>
    <row r="68" spans="3:40" x14ac:dyDescent="0.3">
      <c r="C68" s="111">
        <v>20</v>
      </c>
      <c r="D68" s="1">
        <f>'B3'!E36</f>
        <v>977</v>
      </c>
      <c r="E68" s="1">
        <f>'B3'!F36</f>
        <v>951</v>
      </c>
      <c r="F68" s="1">
        <f>'B3'!G36</f>
        <v>1010</v>
      </c>
      <c r="G68" s="1">
        <f>'B3'!H36</f>
        <v>943</v>
      </c>
      <c r="H68" s="1">
        <f>'B3'!I36</f>
        <v>1005</v>
      </c>
      <c r="I68" s="66">
        <f t="shared" si="31"/>
        <v>977.2</v>
      </c>
      <c r="J68" s="1">
        <f>'B3'!J36</f>
        <v>1035</v>
      </c>
      <c r="K68" s="1">
        <f>'B3'!K36</f>
        <v>989</v>
      </c>
      <c r="L68" s="1">
        <f>'B3'!L36</f>
        <v>978</v>
      </c>
      <c r="M68" s="1">
        <f>'B3'!M36</f>
        <v>1002</v>
      </c>
      <c r="N68" s="1">
        <f>'B3'!N36</f>
        <v>982</v>
      </c>
      <c r="O68" s="66">
        <f t="shared" si="29"/>
        <v>997.2</v>
      </c>
      <c r="P68" s="1">
        <f>'B3'!O36</f>
        <v>1051</v>
      </c>
      <c r="Q68" s="1">
        <f>'B3'!P36</f>
        <v>1040</v>
      </c>
      <c r="R68" s="1">
        <f>'B3'!Q36</f>
        <v>1030</v>
      </c>
      <c r="S68" s="1">
        <f>'B3'!R36</f>
        <v>975</v>
      </c>
      <c r="T68" s="1">
        <f>'B3'!S36</f>
        <v>960</v>
      </c>
      <c r="U68" s="66">
        <f t="shared" si="32"/>
        <v>1011.2</v>
      </c>
      <c r="V68" s="1">
        <f>'B3'!T36</f>
        <v>973</v>
      </c>
      <c r="W68" s="1">
        <f>'B3'!U36</f>
        <v>1065</v>
      </c>
      <c r="X68" s="1">
        <f>'B3'!V36</f>
        <v>1051</v>
      </c>
      <c r="Y68" s="1">
        <f>'B3'!W36</f>
        <v>1043</v>
      </c>
      <c r="Z68" s="1">
        <f>'B3'!X36</f>
        <v>1071</v>
      </c>
      <c r="AA68" s="66">
        <f t="shared" si="30"/>
        <v>1040.5999999999999</v>
      </c>
      <c r="AB68" s="1">
        <f>'B3'!Y36</f>
        <v>1004</v>
      </c>
      <c r="AC68" s="1">
        <f>'B3'!Z36</f>
        <v>1025</v>
      </c>
      <c r="AD68" s="1">
        <f>'B3'!AA36</f>
        <v>971</v>
      </c>
      <c r="AE68" s="1">
        <f>'B3'!AB36</f>
        <v>986</v>
      </c>
      <c r="AF68" s="1">
        <f>'B3'!AC36</f>
        <v>996</v>
      </c>
      <c r="AG68" s="66">
        <f t="shared" si="33"/>
        <v>996.4</v>
      </c>
      <c r="AH68" s="1">
        <f>'B3'!AD36</f>
        <v>1044</v>
      </c>
      <c r="AI68" s="1">
        <f>'B3'!AE36</f>
        <v>1024</v>
      </c>
      <c r="AJ68" s="1">
        <f>'B3'!AF36</f>
        <v>1083</v>
      </c>
      <c r="AK68" s="1">
        <f>'B3'!AG36</f>
        <v>1117</v>
      </c>
      <c r="AL68" s="1">
        <f>'B3'!AH36</f>
        <v>1118</v>
      </c>
      <c r="AM68" s="1">
        <f>'B3'!AI36</f>
        <v>988</v>
      </c>
      <c r="AN68" s="66">
        <f>AVERAGE(AH68:AM68)</f>
        <v>1062.3333333333333</v>
      </c>
    </row>
    <row r="69" spans="3:40" x14ac:dyDescent="0.3">
      <c r="C69" s="111">
        <v>25</v>
      </c>
      <c r="D69" s="1">
        <f>'B3'!E37</f>
        <v>1048</v>
      </c>
      <c r="E69" s="1">
        <f>'B3'!F37</f>
        <v>1008</v>
      </c>
      <c r="F69" s="1">
        <f>'B3'!G37</f>
        <v>1077</v>
      </c>
      <c r="G69" s="1">
        <f>'B3'!H37</f>
        <v>1013</v>
      </c>
      <c r="H69" s="1">
        <f>'B3'!I37</f>
        <v>1074</v>
      </c>
      <c r="I69" s="66">
        <f>AVERAGE(D69:H69)</f>
        <v>1044</v>
      </c>
      <c r="J69" s="1">
        <f>'B3'!J37</f>
        <v>1102</v>
      </c>
      <c r="K69" s="1">
        <f>'B3'!K37</f>
        <v>1061</v>
      </c>
      <c r="L69" s="1">
        <f>'B3'!L37</f>
        <v>1043</v>
      </c>
      <c r="M69" s="1">
        <f>'B3'!M37</f>
        <v>1069</v>
      </c>
      <c r="N69" s="1">
        <f>'B3'!N37</f>
        <v>1043</v>
      </c>
      <c r="O69" s="66">
        <f t="shared" si="29"/>
        <v>1063.5999999999999</v>
      </c>
      <c r="P69" s="1">
        <f>'B3'!O37</f>
        <v>1123</v>
      </c>
      <c r="Q69" s="1">
        <f>'B3'!P37</f>
        <v>1103</v>
      </c>
      <c r="R69" s="1">
        <f>'B3'!Q37</f>
        <v>1102</v>
      </c>
      <c r="S69" s="1">
        <f>'B3'!R37</f>
        <v>1036</v>
      </c>
      <c r="T69" s="1">
        <f>'B3'!S37</f>
        <v>1034</v>
      </c>
      <c r="U69" s="66">
        <f>AVERAGE(P69:T69)</f>
        <v>1079.5999999999999</v>
      </c>
      <c r="V69" s="1">
        <f>'B3'!T37</f>
        <v>1045</v>
      </c>
      <c r="W69" s="1">
        <f>'B3'!U37</f>
        <v>1141</v>
      </c>
      <c r="X69" s="1">
        <f>'B3'!V37</f>
        <v>1118</v>
      </c>
      <c r="Y69" s="1">
        <f>'B3'!W37</f>
        <v>1108</v>
      </c>
      <c r="Z69" s="1">
        <f>'B3'!X37</f>
        <v>1147</v>
      </c>
      <c r="AA69" s="66">
        <f t="shared" si="30"/>
        <v>1111.8</v>
      </c>
      <c r="AB69" s="1">
        <f>'B3'!Y37</f>
        <v>1068</v>
      </c>
      <c r="AC69" s="1">
        <f>'B3'!Z37</f>
        <v>1095</v>
      </c>
      <c r="AD69" s="1">
        <f>'B3'!AA37</f>
        <v>1039</v>
      </c>
      <c r="AE69" s="1">
        <f>'B3'!AB37</f>
        <v>1049</v>
      </c>
      <c r="AF69" s="1">
        <f>'B3'!AC37</f>
        <v>1059</v>
      </c>
      <c r="AG69" s="66">
        <f t="shared" si="33"/>
        <v>1062</v>
      </c>
      <c r="AH69" s="1">
        <f>'B3'!AD37</f>
        <v>1110</v>
      </c>
      <c r="AI69" s="1">
        <f>'B3'!AE37</f>
        <v>1089</v>
      </c>
      <c r="AJ69" s="1">
        <f>'B3'!AF37</f>
        <v>1149</v>
      </c>
      <c r="AK69" s="1">
        <f>'B3'!AG37</f>
        <v>1180</v>
      </c>
      <c r="AL69" s="1">
        <f>'B3'!AH37</f>
        <v>1178</v>
      </c>
      <c r="AM69" s="1">
        <f>'B3'!AI37</f>
        <v>1041</v>
      </c>
      <c r="AN69" s="66">
        <f t="shared" si="34"/>
        <v>1124.5</v>
      </c>
    </row>
    <row r="70" spans="3:40" x14ac:dyDescent="0.3">
      <c r="C70" s="111">
        <v>30</v>
      </c>
      <c r="D70" s="1">
        <f>'B3'!E38</f>
        <v>1123</v>
      </c>
      <c r="E70" s="1">
        <f>'B3'!F38</f>
        <v>1083</v>
      </c>
      <c r="F70" s="1">
        <f>'B3'!G38</f>
        <v>1166</v>
      </c>
      <c r="G70" s="1">
        <f>'B3'!H38</f>
        <v>1081</v>
      </c>
      <c r="H70" s="1">
        <f>'B3'!I38</f>
        <v>1142</v>
      </c>
      <c r="I70" s="66">
        <f t="shared" si="31"/>
        <v>1119</v>
      </c>
      <c r="J70" s="1">
        <f>'B3'!J38</f>
        <v>1184</v>
      </c>
      <c r="K70" s="1">
        <f>'B3'!K38</f>
        <v>1142</v>
      </c>
      <c r="L70" s="1">
        <f>'B3'!L38</f>
        <v>1122</v>
      </c>
      <c r="M70" s="1">
        <f>'B3'!M38</f>
        <v>1140</v>
      </c>
      <c r="N70" s="1">
        <f>'B3'!N38</f>
        <v>1127</v>
      </c>
      <c r="O70" s="66">
        <f t="shared" si="29"/>
        <v>1143</v>
      </c>
      <c r="P70" s="1">
        <f>'B3'!O38</f>
        <v>1198</v>
      </c>
      <c r="Q70" s="1">
        <f>'B3'!P38</f>
        <v>1177</v>
      </c>
      <c r="R70" s="1">
        <f>'B3'!Q38</f>
        <v>1185</v>
      </c>
      <c r="S70" s="1">
        <f>'B3'!R38</f>
        <v>1112</v>
      </c>
      <c r="T70" s="1">
        <f>'B3'!S38</f>
        <v>1105</v>
      </c>
      <c r="U70" s="66">
        <f t="shared" si="32"/>
        <v>1155.4000000000001</v>
      </c>
      <c r="V70" s="1">
        <f>'B3'!T38</f>
        <v>1119</v>
      </c>
      <c r="W70" s="1">
        <f>'B3'!U38</f>
        <v>1216</v>
      </c>
      <c r="X70" s="1">
        <f>'B3'!V38</f>
        <v>1197</v>
      </c>
      <c r="Y70" s="1">
        <f>'B3'!W38</f>
        <v>1184</v>
      </c>
      <c r="Z70" s="1">
        <f>'B3'!X38</f>
        <v>1226</v>
      </c>
      <c r="AA70" s="66">
        <f t="shared" si="30"/>
        <v>1188.4000000000001</v>
      </c>
      <c r="AB70" s="1">
        <f>'B3'!Y38</f>
        <v>1134</v>
      </c>
      <c r="AC70" s="1">
        <f>'B3'!Z38</f>
        <v>1175</v>
      </c>
      <c r="AD70" s="1">
        <f>'B3'!AA38</f>
        <v>1109</v>
      </c>
      <c r="AE70" s="1">
        <f>'B3'!AB38</f>
        <v>1113</v>
      </c>
      <c r="AF70" s="1">
        <f>'B3'!AC38</f>
        <v>1134</v>
      </c>
      <c r="AG70" s="66">
        <f t="shared" si="33"/>
        <v>1133</v>
      </c>
      <c r="AH70" s="1">
        <f>'B3'!AD38</f>
        <v>1187</v>
      </c>
      <c r="AI70" s="1">
        <f>'B3'!AE38</f>
        <v>1159</v>
      </c>
      <c r="AJ70" s="1">
        <f>'B3'!AF38</f>
        <v>1213</v>
      </c>
      <c r="AK70" s="1">
        <f>'B3'!AG38</f>
        <v>1263</v>
      </c>
      <c r="AL70" s="1">
        <f>'B3'!AH38</f>
        <v>1252</v>
      </c>
      <c r="AM70" s="1">
        <f>'B3'!AI38</f>
        <v>1104</v>
      </c>
      <c r="AN70" s="66">
        <f t="shared" si="34"/>
        <v>1196.3333333333333</v>
      </c>
    </row>
    <row r="71" spans="3:40" x14ac:dyDescent="0.3">
      <c r="C71" s="111">
        <v>35</v>
      </c>
      <c r="D71" s="1">
        <f>'B3'!E39</f>
        <v>1216</v>
      </c>
      <c r="E71" s="1">
        <f>'B3'!F39</f>
        <v>1161</v>
      </c>
      <c r="F71" s="1">
        <f>'B3'!G39</f>
        <v>1262</v>
      </c>
      <c r="G71" s="1">
        <f>'B3'!H39</f>
        <v>1158</v>
      </c>
      <c r="H71" s="1">
        <f>'B3'!I39</f>
        <v>1239</v>
      </c>
      <c r="I71" s="66">
        <f t="shared" si="31"/>
        <v>1207.2</v>
      </c>
      <c r="J71" s="1">
        <f>'B3'!J39</f>
        <v>1278</v>
      </c>
      <c r="K71" s="1">
        <f>'B3'!K39</f>
        <v>1240</v>
      </c>
      <c r="L71" s="1">
        <f>'B3'!L39</f>
        <v>1215</v>
      </c>
      <c r="M71" s="1">
        <f>'B3'!M39</f>
        <v>1226</v>
      </c>
      <c r="N71" s="1">
        <f>'B3'!N39</f>
        <v>1233</v>
      </c>
      <c r="O71" s="66">
        <f t="shared" si="29"/>
        <v>1238.4000000000001</v>
      </c>
      <c r="P71" s="1">
        <f>'B3'!O39</f>
        <v>1293</v>
      </c>
      <c r="Q71" s="1">
        <f>'B3'!P39</f>
        <v>1262</v>
      </c>
      <c r="R71" s="1">
        <f>'B3'!Q39</f>
        <v>1285</v>
      </c>
      <c r="S71" s="1">
        <f>'B3'!R39</f>
        <v>1201</v>
      </c>
      <c r="T71" s="1">
        <f>'B3'!S39</f>
        <v>1185</v>
      </c>
      <c r="U71" s="66">
        <f>AVERAGE(P71:T71)</f>
        <v>1245.2</v>
      </c>
      <c r="V71" s="1">
        <f>'B3'!T39</f>
        <v>1209</v>
      </c>
      <c r="W71" s="1">
        <f>'B3'!U39</f>
        <v>1323</v>
      </c>
      <c r="X71" s="1">
        <f>'B3'!V39</f>
        <v>1296</v>
      </c>
      <c r="Y71" s="1">
        <f>'B3'!W39</f>
        <v>1288</v>
      </c>
      <c r="Z71" s="1">
        <f>'B3'!X39</f>
        <v>1321</v>
      </c>
      <c r="AA71" s="66">
        <f>AVERAGE(V71:Z71)</f>
        <v>1287.4000000000001</v>
      </c>
      <c r="AB71" s="1">
        <f>'B3'!Y39</f>
        <v>1227</v>
      </c>
      <c r="AC71" s="1">
        <f>'B3'!Z39</f>
        <v>1270</v>
      </c>
      <c r="AD71" s="1">
        <f>'B3'!AA39</f>
        <v>1186</v>
      </c>
      <c r="AE71" s="1">
        <f>'B3'!AB39</f>
        <v>1191</v>
      </c>
      <c r="AF71" s="1">
        <f>'B3'!AC39</f>
        <v>1225</v>
      </c>
      <c r="AG71" s="66">
        <f>AVERAGE(AB71:AF71)</f>
        <v>1219.8</v>
      </c>
      <c r="AH71" s="1">
        <f>'B3'!AD39</f>
        <v>1273</v>
      </c>
      <c r="AI71" s="1">
        <f>'B3'!AE39</f>
        <v>1253</v>
      </c>
      <c r="AJ71" s="1">
        <f>'B3'!AF39</f>
        <v>1303</v>
      </c>
      <c r="AK71" s="1">
        <f>'B3'!AG39</f>
        <v>1358</v>
      </c>
      <c r="AL71" s="1">
        <f>'B3'!AH39</f>
        <v>1358</v>
      </c>
      <c r="AM71" s="1">
        <f>'B3'!AI39</f>
        <v>1175</v>
      </c>
      <c r="AN71" s="66">
        <f t="shared" si="34"/>
        <v>1286.6666666666667</v>
      </c>
    </row>
    <row r="72" spans="3:40" x14ac:dyDescent="0.3">
      <c r="C72" s="111">
        <v>40</v>
      </c>
      <c r="D72" s="1">
        <f>'B3'!E40</f>
        <v>1324</v>
      </c>
      <c r="E72" s="1">
        <f>'B3'!F40</f>
        <v>1275</v>
      </c>
      <c r="F72" s="1">
        <f>'B3'!G40</f>
        <v>1374</v>
      </c>
      <c r="G72" s="1">
        <f>'B3'!H40</f>
        <v>1261</v>
      </c>
      <c r="H72" s="1">
        <f>'B3'!I40</f>
        <v>1338</v>
      </c>
      <c r="I72" s="66">
        <f t="shared" si="31"/>
        <v>1314.4</v>
      </c>
      <c r="J72" s="1">
        <f>'B3'!J40</f>
        <v>1378</v>
      </c>
      <c r="K72" s="1">
        <f>'B3'!K40</f>
        <v>1362</v>
      </c>
      <c r="L72" s="1">
        <f>'B3'!L40</f>
        <v>1340</v>
      </c>
      <c r="M72" s="1">
        <f>'B3'!M40</f>
        <v>1322</v>
      </c>
      <c r="N72" s="1">
        <f>'B3'!N40</f>
        <v>1343</v>
      </c>
      <c r="O72" s="66">
        <f t="shared" si="29"/>
        <v>1349</v>
      </c>
      <c r="P72" s="1">
        <f>'B3'!O40</f>
        <v>1431</v>
      </c>
      <c r="Q72" s="1">
        <f>'B3'!P40</f>
        <v>1370</v>
      </c>
      <c r="R72" s="1">
        <f>'B3'!Q40</f>
        <v>1409</v>
      </c>
      <c r="S72" s="1">
        <f>'B3'!R40</f>
        <v>1299</v>
      </c>
      <c r="T72" s="1">
        <f>'B3'!S40</f>
        <v>1280</v>
      </c>
      <c r="U72" s="66">
        <f t="shared" si="32"/>
        <v>1357.8</v>
      </c>
      <c r="V72" s="1">
        <f>'B3'!T40</f>
        <v>1324</v>
      </c>
      <c r="W72" s="1">
        <f>'B3'!U40</f>
        <v>1425</v>
      </c>
      <c r="X72" s="1">
        <f>'B3'!V40</f>
        <v>1406</v>
      </c>
      <c r="Y72" s="1">
        <f>'B3'!W40</f>
        <v>1385</v>
      </c>
      <c r="Z72" s="1">
        <f>'B3'!X40</f>
        <v>1441</v>
      </c>
      <c r="AA72" s="66">
        <f t="shared" si="30"/>
        <v>1396.2</v>
      </c>
      <c r="AB72" s="1">
        <f>'B3'!Y40</f>
        <v>1326</v>
      </c>
      <c r="AC72" s="1">
        <f>'B3'!Z40</f>
        <v>1383</v>
      </c>
      <c r="AD72" s="1">
        <f>'B3'!AA40</f>
        <v>1286</v>
      </c>
      <c r="AE72" s="1">
        <f>'B3'!AB40</f>
        <v>1272</v>
      </c>
      <c r="AF72" s="1">
        <f>'B3'!AC40</f>
        <v>1343</v>
      </c>
      <c r="AG72" s="66">
        <f t="shared" si="33"/>
        <v>1322</v>
      </c>
      <c r="AH72" s="1">
        <f>'B3'!AD40</f>
        <v>1391</v>
      </c>
      <c r="AI72" s="1">
        <f>'B3'!AE40</f>
        <v>1345</v>
      </c>
      <c r="AJ72" s="1">
        <f>'B3'!AF40</f>
        <v>1412</v>
      </c>
      <c r="AK72" s="1">
        <f>'B3'!AG40</f>
        <v>1483</v>
      </c>
      <c r="AL72" s="1">
        <f>'B3'!AH40</f>
        <v>1467</v>
      </c>
      <c r="AM72" s="1">
        <f>'B3'!AI40</f>
        <v>1269</v>
      </c>
      <c r="AN72" s="66">
        <f t="shared" si="34"/>
        <v>1394.5</v>
      </c>
    </row>
    <row r="73" spans="3:40" x14ac:dyDescent="0.3">
      <c r="C73" s="111">
        <v>45</v>
      </c>
      <c r="D73" s="1">
        <f>'B3'!E41</f>
        <v>1435</v>
      </c>
      <c r="E73" s="1">
        <f>'B3'!F41</f>
        <v>1368</v>
      </c>
      <c r="F73" s="1">
        <f>'B3'!G41</f>
        <v>1479</v>
      </c>
      <c r="G73" s="1">
        <f>'B3'!H41</f>
        <v>1363</v>
      </c>
      <c r="H73" s="1">
        <f>'B3'!I41</f>
        <v>1460</v>
      </c>
      <c r="I73" s="66">
        <f t="shared" si="31"/>
        <v>1421</v>
      </c>
      <c r="J73" s="1">
        <f>'B3'!J41</f>
        <v>1498</v>
      </c>
      <c r="K73" s="1">
        <f>'B3'!K41</f>
        <v>1477</v>
      </c>
      <c r="L73" s="1">
        <f>'B3'!L41</f>
        <v>1467</v>
      </c>
      <c r="M73" s="1">
        <f>'B3'!M41</f>
        <v>1430</v>
      </c>
      <c r="N73" s="1">
        <f>'B3'!N41</f>
        <v>1455</v>
      </c>
      <c r="O73" s="66">
        <f t="shared" si="29"/>
        <v>1465.4</v>
      </c>
      <c r="P73" s="1">
        <f>'B3'!O41</f>
        <v>1582</v>
      </c>
      <c r="Q73" s="1">
        <f>'B3'!P41</f>
        <v>1489</v>
      </c>
      <c r="R73" s="1">
        <f>'B3'!Q41</f>
        <v>1537</v>
      </c>
      <c r="S73" s="1">
        <f>'B3'!R41</f>
        <v>1410</v>
      </c>
      <c r="T73" s="1">
        <f>'B3'!S41</f>
        <v>1388</v>
      </c>
      <c r="U73" s="66">
        <f t="shared" si="32"/>
        <v>1481.2</v>
      </c>
      <c r="V73" s="1">
        <f>'B3'!T41</f>
        <v>1446</v>
      </c>
      <c r="W73" s="1">
        <f>'B3'!U41</f>
        <v>1534</v>
      </c>
      <c r="X73" s="1">
        <f>'B3'!V41</f>
        <v>1537</v>
      </c>
      <c r="Y73" s="1">
        <f>'B3'!W41</f>
        <v>1508</v>
      </c>
      <c r="Z73" s="1">
        <f>'B3'!X41</f>
        <v>1589</v>
      </c>
      <c r="AA73" s="66">
        <f t="shared" si="30"/>
        <v>1522.8</v>
      </c>
      <c r="AB73" s="1">
        <f>'B3'!Y41</f>
        <v>1457</v>
      </c>
      <c r="AC73" s="1">
        <f>'B3'!Z41</f>
        <v>1512</v>
      </c>
      <c r="AD73" s="1">
        <f>'B3'!AA41</f>
        <v>1407</v>
      </c>
      <c r="AE73" s="1">
        <f>'B3'!AB41</f>
        <v>1372</v>
      </c>
      <c r="AF73" s="1">
        <f>'B3'!AC41</f>
        <v>1474</v>
      </c>
      <c r="AG73" s="66">
        <f t="shared" si="33"/>
        <v>1444.4</v>
      </c>
      <c r="AH73" s="1">
        <f>'B3'!AD41</f>
        <v>1510</v>
      </c>
      <c r="AI73" s="1">
        <f>'B3'!AE41</f>
        <v>1467</v>
      </c>
      <c r="AJ73" s="1">
        <f>'B3'!AF41</f>
        <v>1536</v>
      </c>
      <c r="AK73" s="1">
        <f>'B3'!AG41</f>
        <v>1609</v>
      </c>
      <c r="AL73" s="1">
        <f>'B3'!AH41</f>
        <v>1594</v>
      </c>
      <c r="AM73" s="1">
        <f>'B3'!AI41</f>
        <v>1367</v>
      </c>
      <c r="AN73" s="66">
        <f t="shared" si="34"/>
        <v>1513.8333333333333</v>
      </c>
    </row>
    <row r="74" spans="3:40" x14ac:dyDescent="0.3">
      <c r="C74" s="111">
        <v>50</v>
      </c>
      <c r="D74" s="1">
        <f>'B3'!E42</f>
        <v>1575</v>
      </c>
      <c r="E74" s="1">
        <f>'B3'!F42</f>
        <v>1473</v>
      </c>
      <c r="F74" s="1">
        <f>'B3'!G42</f>
        <v>1606</v>
      </c>
      <c r="G74" s="1">
        <f>'B3'!H42</f>
        <v>1498</v>
      </c>
      <c r="H74" s="1">
        <f>'B3'!I42</f>
        <v>1585</v>
      </c>
      <c r="I74" s="66">
        <f t="shared" si="31"/>
        <v>1547.4</v>
      </c>
      <c r="J74" s="1">
        <f>'B3'!J42</f>
        <v>1637</v>
      </c>
      <c r="K74" s="1">
        <f>'B3'!K42</f>
        <v>1604</v>
      </c>
      <c r="L74" s="1">
        <f>'B3'!L42</f>
        <v>1614</v>
      </c>
      <c r="M74" s="1">
        <f>'B3'!M42</f>
        <v>1540</v>
      </c>
      <c r="N74" s="1">
        <f>'B3'!N42</f>
        <v>1593</v>
      </c>
      <c r="O74" s="66">
        <f t="shared" si="29"/>
        <v>1597.6</v>
      </c>
      <c r="P74" s="1">
        <f>'B3'!O42</f>
        <v>1720</v>
      </c>
      <c r="Q74" s="1">
        <f>'B3'!P42</f>
        <v>1620</v>
      </c>
      <c r="R74" s="1">
        <f>'B3'!Q42</f>
        <v>1688</v>
      </c>
      <c r="S74" s="1">
        <f>'B3'!R42</f>
        <v>1552</v>
      </c>
      <c r="T74" s="1">
        <f>'B3'!S42</f>
        <v>1534</v>
      </c>
      <c r="U74" s="66">
        <f t="shared" si="32"/>
        <v>1622.8</v>
      </c>
      <c r="V74" s="1">
        <f>'B3'!T42</f>
        <v>1582</v>
      </c>
      <c r="W74" s="1">
        <f>'B3'!U42</f>
        <v>1666</v>
      </c>
      <c r="X74" s="1">
        <f>'B3'!V42</f>
        <v>1678</v>
      </c>
      <c r="Y74" s="1">
        <f>'B3'!W42</f>
        <v>1640</v>
      </c>
      <c r="Z74" s="1">
        <f>'B3'!X42</f>
        <v>1739</v>
      </c>
      <c r="AA74" s="66">
        <f t="shared" si="30"/>
        <v>1661</v>
      </c>
      <c r="AB74" s="1">
        <f>'B3'!Y42</f>
        <v>1574</v>
      </c>
      <c r="AC74" s="1">
        <f>'B3'!Z42</f>
        <v>1692</v>
      </c>
      <c r="AD74" s="1">
        <f>'B3'!AA42</f>
        <v>1537</v>
      </c>
      <c r="AE74" s="1">
        <f>'B3'!AB42</f>
        <v>1496</v>
      </c>
      <c r="AF74" s="1">
        <f>'B3'!AC42</f>
        <v>1599</v>
      </c>
      <c r="AG74" s="66">
        <f t="shared" si="33"/>
        <v>1579.6</v>
      </c>
      <c r="AH74" s="1">
        <f>'B3'!AD42</f>
        <v>1647</v>
      </c>
      <c r="AI74" s="1">
        <f>'B3'!AE42</f>
        <v>1583</v>
      </c>
      <c r="AJ74" s="1">
        <f>'B3'!AF42</f>
        <v>1681</v>
      </c>
      <c r="AK74" s="1">
        <f>'B3'!AG42</f>
        <v>1756</v>
      </c>
      <c r="AL74" s="1">
        <f>'B3'!AH42</f>
        <v>1723</v>
      </c>
      <c r="AM74" s="1">
        <f>'B3'!AI42</f>
        <v>1486</v>
      </c>
      <c r="AN74" s="66">
        <f t="shared" si="34"/>
        <v>1646</v>
      </c>
    </row>
    <row r="75" spans="3:40" x14ac:dyDescent="0.3">
      <c r="C75" s="111">
        <v>55</v>
      </c>
      <c r="D75" s="1">
        <f>'B3'!E43</f>
        <v>1720</v>
      </c>
      <c r="E75" s="1">
        <f>'B3'!F43</f>
        <v>1611</v>
      </c>
      <c r="F75" s="1">
        <f>'B3'!G43</f>
        <v>1740</v>
      </c>
      <c r="G75" s="1">
        <f>'B3'!H43</f>
        <v>1627</v>
      </c>
      <c r="H75" s="1">
        <f>'B3'!I43</f>
        <v>1723</v>
      </c>
      <c r="I75" s="66">
        <f t="shared" si="31"/>
        <v>1684.2</v>
      </c>
      <c r="J75" s="1">
        <f>'B3'!J43</f>
        <v>1786</v>
      </c>
      <c r="K75" s="1">
        <f>'B3'!K43</f>
        <v>1726</v>
      </c>
      <c r="L75" s="1">
        <f>'B3'!L43</f>
        <v>1737</v>
      </c>
      <c r="M75" s="1">
        <f>'B3'!M43</f>
        <v>1670</v>
      </c>
      <c r="N75" s="1">
        <f>'B3'!N43</f>
        <v>1762</v>
      </c>
      <c r="O75" s="66">
        <f t="shared" si="29"/>
        <v>1736.2</v>
      </c>
      <c r="P75" s="1">
        <f>'B3'!O43</f>
        <v>1878</v>
      </c>
      <c r="Q75" s="1">
        <f>'B3'!P43</f>
        <v>1757</v>
      </c>
      <c r="R75" s="1">
        <f>'B3'!Q43</f>
        <v>1845</v>
      </c>
      <c r="S75" s="1">
        <f>'B3'!R43</f>
        <v>1711</v>
      </c>
      <c r="T75" s="1">
        <f>'B3'!S43</f>
        <v>1671</v>
      </c>
      <c r="U75" s="66">
        <f t="shared" si="32"/>
        <v>1772.4</v>
      </c>
      <c r="V75" s="1">
        <f>'B3'!T43</f>
        <v>1733</v>
      </c>
      <c r="W75" s="1">
        <f>'B3'!U43</f>
        <v>1810</v>
      </c>
      <c r="X75" s="1">
        <f>'B3'!V43</f>
        <v>1827</v>
      </c>
      <c r="Y75" s="1">
        <f>'B3'!W43</f>
        <v>1789</v>
      </c>
      <c r="Z75" s="1">
        <f>'B3'!X43</f>
        <v>1897</v>
      </c>
      <c r="AA75" s="66">
        <f t="shared" si="30"/>
        <v>1811.2</v>
      </c>
      <c r="AB75" s="1">
        <f>'B3'!Y43</f>
        <v>1710</v>
      </c>
      <c r="AC75" s="1">
        <f>'B3'!Z43</f>
        <v>1863</v>
      </c>
      <c r="AD75" s="1">
        <f>'B3'!AA43</f>
        <v>1673</v>
      </c>
      <c r="AE75" s="1">
        <f>'B3'!AB43</f>
        <v>1614</v>
      </c>
      <c r="AF75" s="1">
        <f>'B3'!AC43</f>
        <v>1746</v>
      </c>
      <c r="AG75" s="66">
        <f t="shared" si="33"/>
        <v>1721.2</v>
      </c>
      <c r="AH75" s="1">
        <f>'B3'!AD43</f>
        <v>1791</v>
      </c>
      <c r="AI75" s="1">
        <f>'B3'!AE43</f>
        <v>1728</v>
      </c>
      <c r="AJ75" s="1">
        <f>'B3'!AF43</f>
        <v>1824</v>
      </c>
      <c r="AK75" s="1">
        <f>'B3'!AG43</f>
        <v>1898</v>
      </c>
      <c r="AL75" s="1">
        <f>'B3'!AH43</f>
        <v>1860</v>
      </c>
      <c r="AM75" s="1">
        <f>'B3'!AI43</f>
        <v>1622</v>
      </c>
      <c r="AN75" s="66">
        <f t="shared" si="34"/>
        <v>1787.1666666666667</v>
      </c>
    </row>
    <row r="76" spans="3:40" x14ac:dyDescent="0.3">
      <c r="C76" s="111">
        <v>60</v>
      </c>
      <c r="D76" s="1">
        <f>'B3'!E44</f>
        <v>1860</v>
      </c>
      <c r="E76" s="1">
        <f>'B3'!F44</f>
        <v>1753</v>
      </c>
      <c r="F76" s="1">
        <f>'B3'!G44</f>
        <v>1897</v>
      </c>
      <c r="G76" s="1">
        <f>'B3'!H44</f>
        <v>1749</v>
      </c>
      <c r="H76" s="1">
        <f>'B3'!I44</f>
        <v>1845</v>
      </c>
      <c r="I76" s="66">
        <f t="shared" si="31"/>
        <v>1820.8</v>
      </c>
      <c r="J76" s="1">
        <f>'B3'!J44</f>
        <v>1894</v>
      </c>
      <c r="K76" s="1">
        <f>'B3'!K44</f>
        <v>1844</v>
      </c>
      <c r="L76" s="1">
        <f>'B3'!L44</f>
        <v>1850</v>
      </c>
      <c r="M76" s="1">
        <f>'B3'!M44</f>
        <v>1785</v>
      </c>
      <c r="N76" s="1">
        <f>'B3'!N44</f>
        <v>1900</v>
      </c>
      <c r="O76" s="66">
        <f t="shared" si="29"/>
        <v>1854.6</v>
      </c>
      <c r="P76" s="1">
        <f>'B3'!O44</f>
        <v>2013</v>
      </c>
      <c r="Q76" s="1">
        <f>'B3'!P44</f>
        <v>1909</v>
      </c>
      <c r="R76" s="1">
        <f>'B3'!Q44</f>
        <v>1996</v>
      </c>
      <c r="S76" s="1">
        <f>'B3'!R44</f>
        <v>1829</v>
      </c>
      <c r="T76" s="1">
        <f>'B3'!S44</f>
        <v>1789</v>
      </c>
      <c r="U76" s="66">
        <f t="shared" si="32"/>
        <v>1907.2</v>
      </c>
      <c r="V76" s="1">
        <f>'B3'!T44</f>
        <v>1838</v>
      </c>
      <c r="W76" s="1">
        <f>'B3'!U44</f>
        <v>1935</v>
      </c>
      <c r="X76" s="1">
        <f>'B3'!V44</f>
        <v>1978</v>
      </c>
      <c r="Y76" s="1">
        <f>'B3'!W44</f>
        <v>1942</v>
      </c>
      <c r="Z76" s="1">
        <f>'B3'!X44</f>
        <v>2054</v>
      </c>
      <c r="AA76" s="66">
        <f t="shared" si="30"/>
        <v>1949.4</v>
      </c>
      <c r="AB76" s="1">
        <f>'B3'!Y44</f>
        <v>1867</v>
      </c>
      <c r="AC76" s="1">
        <f>'B3'!Z44</f>
        <v>2003</v>
      </c>
      <c r="AD76" s="1">
        <f>'B3'!AA44</f>
        <v>1816</v>
      </c>
      <c r="AE76" s="1">
        <f>'B3'!AB44</f>
        <v>1730</v>
      </c>
      <c r="AF76" s="1">
        <f>'B3'!AC44</f>
        <v>1884</v>
      </c>
      <c r="AG76" s="66">
        <f t="shared" si="33"/>
        <v>1860</v>
      </c>
      <c r="AH76" s="1">
        <f>'B3'!AD44</f>
        <v>1935</v>
      </c>
      <c r="AI76" s="1">
        <f>'B3'!AE44</f>
        <v>1854</v>
      </c>
      <c r="AJ76" s="1">
        <f>'B3'!AF44</f>
        <v>1963</v>
      </c>
      <c r="AK76" s="1">
        <f>'B3'!AG44</f>
        <v>2046</v>
      </c>
      <c r="AL76" s="1">
        <f>'B3'!AH44</f>
        <v>2019</v>
      </c>
      <c r="AM76" s="1">
        <f>'B3'!AI44</f>
        <v>1736</v>
      </c>
      <c r="AN76" s="66">
        <f t="shared" si="34"/>
        <v>1925.5</v>
      </c>
    </row>
    <row r="77" spans="3:40" x14ac:dyDescent="0.3">
      <c r="C77" s="111">
        <v>65</v>
      </c>
      <c r="D77" s="1">
        <f>'B3'!E45</f>
        <v>1964</v>
      </c>
      <c r="E77" s="1">
        <f>'B3'!F45</f>
        <v>1845</v>
      </c>
      <c r="F77" s="1">
        <f>'B3'!G45</f>
        <v>1998</v>
      </c>
      <c r="G77" s="1">
        <f>'B3'!H45</f>
        <v>1853</v>
      </c>
      <c r="H77" s="1">
        <f>'B3'!I45</f>
        <v>1943</v>
      </c>
      <c r="I77" s="66">
        <f t="shared" si="31"/>
        <v>1920.6</v>
      </c>
      <c r="J77" s="1">
        <f>'B3'!J45</f>
        <v>1993</v>
      </c>
      <c r="K77" s="1">
        <f>'B3'!K45</f>
        <v>1951</v>
      </c>
      <c r="L77" s="1">
        <f>'B3'!L45</f>
        <v>1945</v>
      </c>
      <c r="M77" s="1">
        <f>'B3'!M45</f>
        <v>1882</v>
      </c>
      <c r="N77" s="1">
        <f>'B3'!N45</f>
        <v>2021</v>
      </c>
      <c r="O77" s="66">
        <f t="shared" si="29"/>
        <v>1958.4</v>
      </c>
      <c r="P77" s="1">
        <f>'B3'!O45</f>
        <v>2115</v>
      </c>
      <c r="Q77" s="1">
        <f>'B3'!P45</f>
        <v>2022</v>
      </c>
      <c r="R77" s="1">
        <f>'B3'!Q45</f>
        <v>2085</v>
      </c>
      <c r="S77" s="1">
        <f>'B3'!R45</f>
        <v>1935</v>
      </c>
      <c r="T77" s="1">
        <f>'B3'!S45</f>
        <v>1885</v>
      </c>
      <c r="U77" s="66">
        <f t="shared" si="32"/>
        <v>2008.4</v>
      </c>
      <c r="V77" s="1">
        <f>'B3'!T45</f>
        <v>1932</v>
      </c>
      <c r="W77" s="1">
        <f>'B3'!U45</f>
        <v>2028</v>
      </c>
      <c r="X77" s="1">
        <f>'B3'!V45</f>
        <v>2106</v>
      </c>
      <c r="Y77" s="1">
        <f>'B3'!W45</f>
        <v>2070</v>
      </c>
      <c r="Z77" s="1">
        <f>'B3'!X45</f>
        <v>2162</v>
      </c>
      <c r="AA77" s="66">
        <f t="shared" si="30"/>
        <v>2059.6</v>
      </c>
      <c r="AB77" s="1">
        <f>'B3'!Y45</f>
        <v>1975</v>
      </c>
      <c r="AC77" s="1">
        <f>'B3'!Z45</f>
        <v>2132</v>
      </c>
      <c r="AD77" s="1">
        <f>'B3'!AA45</f>
        <v>1914</v>
      </c>
      <c r="AE77" s="1">
        <f>'B3'!AB45</f>
        <v>1817</v>
      </c>
      <c r="AF77" s="1">
        <f>'B3'!AC45</f>
        <v>1968</v>
      </c>
      <c r="AG77" s="66">
        <f t="shared" si="33"/>
        <v>1961.2</v>
      </c>
      <c r="AH77" s="1">
        <f>'B3'!AD45</f>
        <v>2032</v>
      </c>
      <c r="AI77" s="1">
        <f>'B3'!AE45</f>
        <v>1970</v>
      </c>
      <c r="AJ77" s="1">
        <f>'B3'!AF45</f>
        <v>2076</v>
      </c>
      <c r="AK77" s="1">
        <f>'B3'!AG45</f>
        <v>2154</v>
      </c>
      <c r="AL77" s="1">
        <f>'B3'!AH45</f>
        <v>2141</v>
      </c>
      <c r="AM77" s="1">
        <f>'B3'!AI45</f>
        <v>1828</v>
      </c>
      <c r="AN77" s="66">
        <f t="shared" si="34"/>
        <v>2033.5</v>
      </c>
    </row>
    <row r="78" spans="3:40" x14ac:dyDescent="0.3">
      <c r="C78" s="111">
        <v>70</v>
      </c>
      <c r="D78" s="1">
        <f>'B3'!E46</f>
        <v>2061</v>
      </c>
      <c r="E78" s="1">
        <f>'B3'!F46</f>
        <v>1934</v>
      </c>
      <c r="F78" s="1">
        <f>'B3'!G46</f>
        <v>2092</v>
      </c>
      <c r="G78" s="1">
        <f>'B3'!H46</f>
        <v>1943</v>
      </c>
      <c r="H78" s="1">
        <f>'B3'!I46</f>
        <v>2048</v>
      </c>
      <c r="I78" s="66">
        <f t="shared" si="31"/>
        <v>2015.6</v>
      </c>
      <c r="J78" s="1">
        <f>'B3'!J46</f>
        <v>2089</v>
      </c>
      <c r="K78" s="1">
        <f>'B3'!K46</f>
        <v>2063</v>
      </c>
      <c r="L78" s="1">
        <f>'B3'!L46</f>
        <v>2057</v>
      </c>
      <c r="M78" s="1">
        <f>'B3'!M46</f>
        <v>1979</v>
      </c>
      <c r="N78" s="1">
        <f>'B3'!N46</f>
        <v>2128</v>
      </c>
      <c r="O78" s="66">
        <f t="shared" si="29"/>
        <v>2063.1999999999998</v>
      </c>
      <c r="P78" s="1">
        <f>'B3'!O46</f>
        <v>2209</v>
      </c>
      <c r="Q78" s="1">
        <f>'B3'!P46</f>
        <v>2117</v>
      </c>
      <c r="R78" s="1">
        <f>'B3'!Q46</f>
        <v>2178</v>
      </c>
      <c r="S78" s="1">
        <f>'B3'!R46</f>
        <v>2034</v>
      </c>
      <c r="T78" s="1">
        <f>'B3'!S46</f>
        <v>1979</v>
      </c>
      <c r="U78" s="66">
        <f t="shared" si="32"/>
        <v>2103.4</v>
      </c>
      <c r="V78" s="1">
        <f>'B3'!T46</f>
        <v>2034</v>
      </c>
      <c r="W78" s="1">
        <f>'B3'!U46</f>
        <v>2133</v>
      </c>
      <c r="X78" s="1">
        <f>'B3'!V46</f>
        <v>2215</v>
      </c>
      <c r="Y78" s="1">
        <f>'B3'!W46</f>
        <v>2154</v>
      </c>
      <c r="Z78" s="1">
        <f>'B3'!X46</f>
        <v>2259</v>
      </c>
      <c r="AA78" s="66">
        <f t="shared" si="30"/>
        <v>2159</v>
      </c>
      <c r="AB78" s="1">
        <f>'B3'!Y46</f>
        <v>2064</v>
      </c>
      <c r="AC78" s="1">
        <f>'B3'!Z46</f>
        <v>2242</v>
      </c>
      <c r="AD78" s="1">
        <f>'B3'!AA46</f>
        <v>2002</v>
      </c>
      <c r="AE78" s="1">
        <f>'B3'!AB46</f>
        <v>1913</v>
      </c>
      <c r="AF78" s="1">
        <f>'B3'!AC46</f>
        <v>2087</v>
      </c>
      <c r="AG78" s="66">
        <f t="shared" si="33"/>
        <v>2061.6</v>
      </c>
      <c r="AH78" s="1">
        <f>'B3'!AD46</f>
        <v>2117</v>
      </c>
      <c r="AI78" s="1">
        <f>'B3'!AE46</f>
        <v>2050</v>
      </c>
      <c r="AJ78" s="1">
        <f>'B3'!AF46</f>
        <v>2191</v>
      </c>
      <c r="AK78" s="1">
        <f>'B3'!AG46</f>
        <v>2246</v>
      </c>
      <c r="AL78" s="1">
        <f>'B3'!AH46</f>
        <v>2247</v>
      </c>
      <c r="AM78" s="1">
        <f>'B3'!AI46</f>
        <v>1911</v>
      </c>
      <c r="AN78" s="66">
        <f t="shared" si="34"/>
        <v>2127</v>
      </c>
    </row>
    <row r="79" spans="3:40" x14ac:dyDescent="0.3">
      <c r="C79" s="111">
        <v>75</v>
      </c>
      <c r="D79" s="1">
        <f>'B3'!E47</f>
        <v>2180</v>
      </c>
      <c r="E79" s="1">
        <f>'B3'!F47</f>
        <v>2036</v>
      </c>
      <c r="F79" s="1">
        <f>'B3'!G47</f>
        <v>2204</v>
      </c>
      <c r="G79" s="1">
        <f>'B3'!H47</f>
        <v>2044</v>
      </c>
      <c r="H79" s="1">
        <f>'B3'!I47</f>
        <v>2153</v>
      </c>
      <c r="I79" s="66">
        <f t="shared" si="31"/>
        <v>2123.4</v>
      </c>
      <c r="J79" s="1">
        <f>'B3'!J47</f>
        <v>2197</v>
      </c>
      <c r="K79" s="1">
        <f>'B3'!K47</f>
        <v>2168</v>
      </c>
      <c r="L79" s="1">
        <f>'B3'!L47</f>
        <v>2172</v>
      </c>
      <c r="M79" s="1">
        <f>'B3'!M47</f>
        <v>2083</v>
      </c>
      <c r="N79" s="1">
        <f>'B3'!N47</f>
        <v>2237</v>
      </c>
      <c r="O79" s="66">
        <f t="shared" si="29"/>
        <v>2171.4</v>
      </c>
      <c r="P79" s="1">
        <f>'B3'!O47</f>
        <v>2334</v>
      </c>
      <c r="Q79" s="1">
        <f>'B3'!P47</f>
        <v>2230</v>
      </c>
      <c r="R79" s="1">
        <f>'B3'!Q47</f>
        <v>2302</v>
      </c>
      <c r="S79" s="1">
        <f>'B3'!R47</f>
        <v>2123</v>
      </c>
      <c r="T79" s="1">
        <f>'B3'!S47</f>
        <v>2091</v>
      </c>
      <c r="U79" s="66">
        <f t="shared" si="32"/>
        <v>2216</v>
      </c>
      <c r="V79" s="1">
        <f>'B3'!T47</f>
        <v>2138</v>
      </c>
      <c r="W79" s="1">
        <f>'B3'!U47</f>
        <v>2236</v>
      </c>
      <c r="X79" s="1">
        <f>'B3'!V47</f>
        <v>2321</v>
      </c>
      <c r="Y79" s="1">
        <f>'B3'!W47</f>
        <v>2266</v>
      </c>
      <c r="Z79" s="1">
        <f>'B3'!X47</f>
        <v>2375</v>
      </c>
      <c r="AA79" s="66">
        <f t="shared" si="30"/>
        <v>2267.1999999999998</v>
      </c>
      <c r="AB79" s="1">
        <f>'B3'!Y47</f>
        <v>2171</v>
      </c>
      <c r="AC79" s="1">
        <f>'B3'!Z47</f>
        <v>2360</v>
      </c>
      <c r="AD79" s="1">
        <f>'B3'!AA47</f>
        <v>2099</v>
      </c>
      <c r="AE79" s="1">
        <f>'B3'!AB47</f>
        <v>2019</v>
      </c>
      <c r="AF79" s="1">
        <f>'B3'!AC47</f>
        <v>2186</v>
      </c>
      <c r="AG79" s="66">
        <f t="shared" si="33"/>
        <v>2167</v>
      </c>
      <c r="AH79" s="1">
        <f>'B3'!AD47</f>
        <v>2235</v>
      </c>
      <c r="AI79" s="1">
        <f>'B3'!AE47</f>
        <v>2158</v>
      </c>
      <c r="AJ79" s="1">
        <f>'B3'!AF47</f>
        <v>2292</v>
      </c>
      <c r="AK79" s="1">
        <f>'B3'!AG47</f>
        <v>2360</v>
      </c>
      <c r="AL79" s="1">
        <f>'B3'!AH47</f>
        <v>2343</v>
      </c>
      <c r="AM79" s="1">
        <f>'B3'!AI47</f>
        <v>2008</v>
      </c>
      <c r="AN79" s="66">
        <f t="shared" si="34"/>
        <v>2232.6666666666665</v>
      </c>
    </row>
    <row r="80" spans="3:40" x14ac:dyDescent="0.3">
      <c r="C80" s="111">
        <v>80</v>
      </c>
      <c r="D80" s="1">
        <f>'B3'!E48</f>
        <v>2298</v>
      </c>
      <c r="E80" s="1">
        <f>'B3'!F48</f>
        <v>2143</v>
      </c>
      <c r="F80" s="1">
        <f>'B3'!G48</f>
        <v>2315</v>
      </c>
      <c r="G80" s="1">
        <f>'B3'!H48</f>
        <v>2160</v>
      </c>
      <c r="H80" s="1">
        <f>'B3'!I48</f>
        <v>2296</v>
      </c>
      <c r="I80" s="66">
        <f t="shared" si="31"/>
        <v>2242.4</v>
      </c>
      <c r="J80" s="1">
        <f>'B3'!J48</f>
        <v>2371</v>
      </c>
      <c r="K80" s="1">
        <f>'B3'!K48</f>
        <v>2321</v>
      </c>
      <c r="L80" s="1">
        <f>'B3'!L48</f>
        <v>2329</v>
      </c>
      <c r="M80" s="1">
        <f>'B3'!M48</f>
        <v>2198</v>
      </c>
      <c r="N80" s="1">
        <f>'B3'!N48</f>
        <v>2373</v>
      </c>
      <c r="O80" s="66">
        <f t="shared" si="29"/>
        <v>2318.4</v>
      </c>
      <c r="P80" s="1">
        <f>'B3'!O48</f>
        <v>2458</v>
      </c>
      <c r="Q80" s="1">
        <f>'B3'!P48</f>
        <v>2343</v>
      </c>
      <c r="R80" s="1">
        <f>'B3'!Q48</f>
        <v>2426</v>
      </c>
      <c r="S80" s="1">
        <f>'B3'!R48</f>
        <v>2243</v>
      </c>
      <c r="T80" s="1">
        <f>'B3'!S48</f>
        <v>2208</v>
      </c>
      <c r="U80" s="66">
        <f t="shared" si="32"/>
        <v>2335.6</v>
      </c>
      <c r="V80" s="1">
        <f>'B3'!T48</f>
        <v>2283</v>
      </c>
      <c r="W80" s="1">
        <f>'B3'!U48</f>
        <v>2399</v>
      </c>
      <c r="X80" s="1">
        <f>'B3'!V48</f>
        <v>2429</v>
      </c>
      <c r="Y80" s="1">
        <f>'B3'!W48</f>
        <v>2380</v>
      </c>
      <c r="Z80" s="1">
        <f>'B3'!X48</f>
        <v>2503</v>
      </c>
      <c r="AA80" s="66">
        <f t="shared" si="30"/>
        <v>2398.8000000000002</v>
      </c>
      <c r="AB80" s="1">
        <f>'B3'!Y48</f>
        <v>2277</v>
      </c>
      <c r="AC80" s="1">
        <f>'B3'!Z48</f>
        <v>2487</v>
      </c>
      <c r="AD80" s="1">
        <f>'B3'!AA48</f>
        <v>2203</v>
      </c>
      <c r="AE80" s="1">
        <f>'B3'!AB48</f>
        <v>2129</v>
      </c>
      <c r="AF80" s="1">
        <f>'B3'!AC48</f>
        <v>2316</v>
      </c>
      <c r="AG80" s="66">
        <f t="shared" si="33"/>
        <v>2282.4</v>
      </c>
      <c r="AH80" s="1">
        <f>'B3'!AD48</f>
        <v>2346</v>
      </c>
      <c r="AI80" s="1">
        <f>'B3'!AE48</f>
        <v>2271</v>
      </c>
      <c r="AJ80" s="1">
        <f>'B3'!AF48</f>
        <v>2419</v>
      </c>
      <c r="AK80" s="1">
        <f>'B3'!AG48</f>
        <v>2474</v>
      </c>
      <c r="AL80" s="1">
        <f>'B3'!AH48</f>
        <v>2469</v>
      </c>
      <c r="AM80" s="1">
        <f>'B3'!AI48</f>
        <v>2101</v>
      </c>
      <c r="AN80" s="66">
        <f t="shared" si="34"/>
        <v>2346.6666666666665</v>
      </c>
    </row>
    <row r="81" spans="3:40" x14ac:dyDescent="0.3">
      <c r="C81" s="111">
        <v>85</v>
      </c>
      <c r="D81" s="1">
        <f>'B3'!E49</f>
        <v>2474</v>
      </c>
      <c r="E81" s="1">
        <f>'B3'!F49</f>
        <v>2299</v>
      </c>
      <c r="F81" s="1">
        <f>'B3'!G49</f>
        <v>2503</v>
      </c>
      <c r="G81" s="1">
        <f>'B3'!H49</f>
        <v>2359</v>
      </c>
      <c r="H81" s="1">
        <f>'B3'!I49</f>
        <v>2521</v>
      </c>
      <c r="I81" s="66">
        <f t="shared" si="31"/>
        <v>2431.1999999999998</v>
      </c>
      <c r="J81" s="1">
        <f>'B3'!J49</f>
        <v>2602</v>
      </c>
      <c r="K81" s="1">
        <f>'B3'!K49</f>
        <v>2605</v>
      </c>
      <c r="L81" s="1">
        <f>'B3'!L49</f>
        <v>2646</v>
      </c>
      <c r="M81" s="1">
        <f>'B3'!M49</f>
        <v>2359</v>
      </c>
      <c r="N81" s="1">
        <f>'B3'!N49</f>
        <v>2554</v>
      </c>
      <c r="O81" s="66">
        <f t="shared" si="29"/>
        <v>2553.1999999999998</v>
      </c>
      <c r="P81" s="1">
        <f>'B3'!O49</f>
        <v>2657</v>
      </c>
      <c r="Q81" s="1">
        <f>'B3'!P49</f>
        <v>2482</v>
      </c>
      <c r="R81" s="1">
        <f>'B3'!Q49</f>
        <v>2619</v>
      </c>
      <c r="S81" s="1">
        <f>'B3'!R49</f>
        <v>2404</v>
      </c>
      <c r="T81" s="1">
        <f>'B3'!S49</f>
        <v>2428</v>
      </c>
      <c r="U81" s="66">
        <f t="shared" si="32"/>
        <v>2518</v>
      </c>
      <c r="V81" s="1">
        <f>'B3'!T49</f>
        <v>2503</v>
      </c>
      <c r="W81" s="1">
        <f>'B3'!U49</f>
        <v>2659</v>
      </c>
      <c r="X81" s="1">
        <f>'B3'!V49</f>
        <v>2566</v>
      </c>
      <c r="Y81" s="1">
        <f>'B3'!W49</f>
        <v>2519</v>
      </c>
      <c r="Z81" s="1">
        <f>'B3'!X49</f>
        <v>2644</v>
      </c>
      <c r="AA81" s="66">
        <f t="shared" si="30"/>
        <v>2578.1999999999998</v>
      </c>
      <c r="AB81" s="1">
        <f>'B3'!Y49</f>
        <v>2407</v>
      </c>
      <c r="AC81" s="1">
        <f>'B3'!Z49</f>
        <v>2639</v>
      </c>
      <c r="AD81" s="1">
        <f>'B3'!AA49</f>
        <v>2350</v>
      </c>
      <c r="AE81" s="1">
        <f>'B3'!AB49</f>
        <v>2288</v>
      </c>
      <c r="AF81" s="1">
        <f>'B3'!AC49</f>
        <v>2511</v>
      </c>
      <c r="AG81" s="66">
        <f t="shared" si="33"/>
        <v>2439</v>
      </c>
      <c r="AH81" s="1">
        <f>'B3'!AD49</f>
        <v>2504</v>
      </c>
      <c r="AI81" s="1">
        <f>'B3'!AE49</f>
        <v>2450</v>
      </c>
      <c r="AJ81" s="1">
        <f>'B3'!AF49</f>
        <v>2543</v>
      </c>
      <c r="AK81" s="1">
        <f>'B3'!AG49</f>
        <v>2654</v>
      </c>
      <c r="AL81" s="1">
        <f>'B3'!AH49</f>
        <v>2609</v>
      </c>
      <c r="AM81" s="1">
        <f>'B3'!AI49</f>
        <v>2211</v>
      </c>
      <c r="AN81" s="66">
        <f>AVERAGE(AH81:AM81)</f>
        <v>2495.1666666666665</v>
      </c>
    </row>
    <row r="82" spans="3:40" x14ac:dyDescent="0.3">
      <c r="C82" s="111">
        <v>90</v>
      </c>
      <c r="D82" s="1">
        <f>'B3'!E50</f>
        <v>2833</v>
      </c>
      <c r="E82" s="1">
        <f>'B3'!F50</f>
        <v>2626</v>
      </c>
      <c r="F82" s="1">
        <f>'B3'!G50</f>
        <v>2926</v>
      </c>
      <c r="G82" s="1">
        <f>'B3'!H50</f>
        <v>2839</v>
      </c>
      <c r="H82" s="1">
        <f>'B3'!I50</f>
        <v>3043</v>
      </c>
      <c r="I82" s="66">
        <f t="shared" si="31"/>
        <v>2853.4</v>
      </c>
      <c r="J82" s="1">
        <f>'B3'!J50</f>
        <v>3197</v>
      </c>
      <c r="K82" s="1">
        <f>'B3'!K50</f>
        <v>3199</v>
      </c>
      <c r="L82" s="1">
        <f>'B3'!L50</f>
        <v>3274</v>
      </c>
      <c r="M82" s="1">
        <f>'B3'!M50</f>
        <v>2736</v>
      </c>
      <c r="N82" s="1">
        <f>'B3'!N50</f>
        <v>3025</v>
      </c>
      <c r="O82" s="66">
        <f t="shared" si="29"/>
        <v>3086.2</v>
      </c>
      <c r="P82" s="1">
        <f>'B3'!O50</f>
        <v>3188</v>
      </c>
      <c r="Q82" s="1">
        <f>'B3'!P50</f>
        <v>2770</v>
      </c>
      <c r="R82" s="1">
        <f>'B3'!Q50</f>
        <v>3203</v>
      </c>
      <c r="S82" s="1">
        <f>'B3'!R50</f>
        <v>2885</v>
      </c>
      <c r="T82" s="1">
        <f>'B3'!S50</f>
        <v>2914</v>
      </c>
      <c r="U82" s="66">
        <f t="shared" si="32"/>
        <v>2992</v>
      </c>
      <c r="V82" s="1">
        <f>'B3'!T50</f>
        <v>3023</v>
      </c>
      <c r="W82" s="1">
        <f>'B3'!U50</f>
        <v>3231</v>
      </c>
      <c r="X82" s="1">
        <f>'B3'!V50</f>
        <v>2861</v>
      </c>
      <c r="Y82" s="1">
        <f>'B3'!W50</f>
        <v>2762</v>
      </c>
      <c r="Z82" s="1">
        <f>'B3'!X50</f>
        <v>3039</v>
      </c>
      <c r="AA82" s="66">
        <f t="shared" si="30"/>
        <v>2983.2</v>
      </c>
      <c r="AB82" s="1">
        <f>'B3'!Y50</f>
        <v>2653</v>
      </c>
      <c r="AC82" s="1">
        <f>'B3'!Z50</f>
        <v>3021</v>
      </c>
      <c r="AD82" s="1">
        <f>'B3'!AA50</f>
        <v>2598</v>
      </c>
      <c r="AE82" s="1">
        <f>'B3'!AB50</f>
        <v>2623</v>
      </c>
      <c r="AF82" s="1">
        <f>'B3'!AC50</f>
        <v>3048</v>
      </c>
      <c r="AG82" s="66">
        <f t="shared" si="33"/>
        <v>2788.6</v>
      </c>
      <c r="AH82" s="1">
        <f>'B3'!AD50</f>
        <v>3070</v>
      </c>
      <c r="AI82" s="1">
        <f>'B3'!AE50</f>
        <v>3006</v>
      </c>
      <c r="AJ82" s="1">
        <f>'B3'!AF50</f>
        <v>2791</v>
      </c>
      <c r="AK82" s="1">
        <f>'B3'!AG50</f>
        <v>3264</v>
      </c>
      <c r="AL82" s="1">
        <f>'B3'!AH50</f>
        <v>2824</v>
      </c>
      <c r="AM82" s="1">
        <f>'B3'!AI50</f>
        <v>2504</v>
      </c>
      <c r="AN82" s="66">
        <f t="shared" si="34"/>
        <v>2909.8333333333335</v>
      </c>
    </row>
    <row r="83" spans="3:40" x14ac:dyDescent="0.3">
      <c r="C83" s="111">
        <v>95</v>
      </c>
      <c r="D83" s="1">
        <f>'B3'!E51</f>
        <v>3763</v>
      </c>
      <c r="E83" s="1">
        <f>'B3'!F51</f>
        <v>3463</v>
      </c>
      <c r="F83" s="1">
        <f>'B3'!G51</f>
        <v>3870</v>
      </c>
      <c r="G83" s="1">
        <f>'B3'!H51</f>
        <v>3765</v>
      </c>
      <c r="H83" s="1">
        <f>'B3'!I51</f>
        <v>3940</v>
      </c>
      <c r="I83" s="66">
        <f t="shared" si="31"/>
        <v>3760.2</v>
      </c>
      <c r="J83" s="1">
        <f>'B3'!J51</f>
        <v>4194</v>
      </c>
      <c r="K83" s="1">
        <f>'B3'!K51</f>
        <v>4208</v>
      </c>
      <c r="L83" s="1">
        <f>'B3'!L51</f>
        <v>4220</v>
      </c>
      <c r="M83" s="1">
        <f>'B3'!M51</f>
        <v>3521</v>
      </c>
      <c r="N83" s="1">
        <f>'B3'!N51</f>
        <v>4126</v>
      </c>
      <c r="O83" s="66">
        <f t="shared" si="29"/>
        <v>4053.8</v>
      </c>
      <c r="P83" s="1">
        <f>'B3'!O51</f>
        <v>4353</v>
      </c>
      <c r="Q83" s="1">
        <f>'B3'!P51</f>
        <v>3775</v>
      </c>
      <c r="R83" s="1">
        <f>'B3'!Q51</f>
        <v>4343</v>
      </c>
      <c r="S83" s="1">
        <f>'B3'!R51</f>
        <v>3820</v>
      </c>
      <c r="T83" s="1">
        <f>'B3'!S51</f>
        <v>3828</v>
      </c>
      <c r="U83" s="66">
        <f t="shared" si="32"/>
        <v>4023.8</v>
      </c>
      <c r="V83" s="1">
        <f>'B3'!T51</f>
        <v>3958</v>
      </c>
      <c r="W83" s="1">
        <f>'B3'!U51</f>
        <v>4169</v>
      </c>
      <c r="X83" s="1">
        <f>'B3'!V51</f>
        <v>3890</v>
      </c>
      <c r="Y83" s="1">
        <f>'B3'!W51</f>
        <v>3780</v>
      </c>
      <c r="Z83" s="1">
        <f>'B3'!X51</f>
        <v>4140</v>
      </c>
      <c r="AA83" s="66">
        <f t="shared" si="30"/>
        <v>3987.4</v>
      </c>
      <c r="AB83" s="1">
        <f>'B3'!Y51</f>
        <v>3615</v>
      </c>
      <c r="AC83" s="1">
        <f>'B3'!Z51</f>
        <v>4151</v>
      </c>
      <c r="AD83" s="1">
        <f>'B3'!AA51</f>
        <v>3460</v>
      </c>
      <c r="AE83" s="1">
        <f>'B3'!AB51</f>
        <v>3530</v>
      </c>
      <c r="AF83" s="1">
        <f>'B3'!AC51</f>
        <v>3933</v>
      </c>
      <c r="AG83" s="66">
        <f t="shared" si="33"/>
        <v>3737.8</v>
      </c>
      <c r="AH83" s="1">
        <f>'B3'!AD51</f>
        <v>4137</v>
      </c>
      <c r="AI83" s="1">
        <f>'B3'!AE51</f>
        <v>4032</v>
      </c>
      <c r="AJ83" s="1">
        <f>'B3'!AF51</f>
        <v>3825</v>
      </c>
      <c r="AK83" s="1">
        <f>'B3'!AG51</f>
        <v>4426</v>
      </c>
      <c r="AL83" s="1">
        <f>'B3'!AH51</f>
        <v>3793</v>
      </c>
      <c r="AM83" s="1">
        <f>'B3'!AI51</f>
        <v>3384</v>
      </c>
      <c r="AN83" s="66">
        <f t="shared" si="34"/>
        <v>3932.8333333333335</v>
      </c>
    </row>
    <row r="84" spans="3:40" ht="15.6" x14ac:dyDescent="0.3">
      <c r="C84" s="113" t="s">
        <v>38</v>
      </c>
      <c r="D84" s="114" t="str">
        <f>'B3'!E52</f>
        <v>07-19-20</v>
      </c>
      <c r="E84" s="114" t="str">
        <f>'B3'!F52</f>
        <v>08-02-19</v>
      </c>
      <c r="F84" s="114" t="str">
        <f>'B3'!G52</f>
        <v>07-01-19</v>
      </c>
      <c r="G84" s="114" t="str">
        <f>'B3'!H52</f>
        <v>08-10-22</v>
      </c>
      <c r="H84" s="114" t="str">
        <f>'B3'!I52</f>
        <v>07-06-21</v>
      </c>
      <c r="I84" s="113"/>
      <c r="J84" s="114" t="str">
        <f>'B3'!J52</f>
        <v>07-01-22</v>
      </c>
      <c r="K84" s="114" t="str">
        <f>'B3'!K52</f>
        <v>06-23-22</v>
      </c>
      <c r="L84" s="114" t="str">
        <f>'B3'!L52</f>
        <v>07-09-22</v>
      </c>
      <c r="M84" s="114" t="str">
        <f>'B3'!M52</f>
        <v>07-17-19</v>
      </c>
      <c r="N84" s="114" t="str">
        <f>'B3'!N52</f>
        <v>08-07-21</v>
      </c>
      <c r="O84" s="113"/>
      <c r="P84" s="114" t="str">
        <f>'B3'!O52</f>
        <v>07-02-22</v>
      </c>
      <c r="Q84" s="114" t="str">
        <f>'B3'!P52</f>
        <v>07-28-20</v>
      </c>
      <c r="R84" s="114" t="str">
        <f>'B3'!Q52</f>
        <v>07-10-22</v>
      </c>
      <c r="S84" s="114" t="str">
        <f>'B3'!R52</f>
        <v>08-11-22</v>
      </c>
      <c r="T84" s="114" t="str">
        <f>'B3'!S52</f>
        <v>08-02-22</v>
      </c>
      <c r="U84" s="113"/>
      <c r="V84" s="114" t="str">
        <f>'B3'!T52</f>
        <v>07-17-22</v>
      </c>
      <c r="W84" s="114" t="str">
        <f>'B3'!U52</f>
        <v>06-15-22</v>
      </c>
      <c r="X84" s="114" t="str">
        <f>'B3'!V52</f>
        <v>07-12-20</v>
      </c>
      <c r="Y84" s="114" t="str">
        <f>'B3'!W52</f>
        <v>07-10-19</v>
      </c>
      <c r="Z84" s="114" t="str">
        <f>'B3'!X52</f>
        <v>06-13-21</v>
      </c>
      <c r="AA84" s="113"/>
      <c r="AB84" s="114" t="str">
        <f>'B3'!Y52</f>
        <v>07-26-19</v>
      </c>
      <c r="AC84" s="114" t="str">
        <f>'B3'!Z52</f>
        <v>07-31-21</v>
      </c>
      <c r="AD84" s="114" t="str">
        <f>'B3'!AA52</f>
        <v>08-11-19</v>
      </c>
      <c r="AE84" s="114" t="str">
        <f>'B3'!AB52</f>
        <v>08-04-20</v>
      </c>
      <c r="AF84" s="114" t="str">
        <f>'B3'!AC52</f>
        <v>06-20-21</v>
      </c>
      <c r="AG84" s="113"/>
      <c r="AH84" s="114" t="str">
        <f>'B3'!AD52</f>
        <v>07-18-22</v>
      </c>
      <c r="AI84" s="114" t="str">
        <f>'B3'!AE52</f>
        <v>07-26-22</v>
      </c>
      <c r="AJ84" s="114" t="str">
        <f>'B3'!AF52</f>
        <v>06-26-20</v>
      </c>
      <c r="AK84" s="114" t="str">
        <f>'B3'!AG52</f>
        <v>06-16-22</v>
      </c>
      <c r="AL84" s="114" t="str">
        <f>'B3'!AH52</f>
        <v>06-24-19</v>
      </c>
      <c r="AM84" s="114" t="str">
        <f>'B3'!AI52</f>
        <v>07-15-21</v>
      </c>
      <c r="AN84" s="113"/>
    </row>
    <row r="85" spans="3:40" x14ac:dyDescent="0.3">
      <c r="C85" s="111">
        <v>1</v>
      </c>
      <c r="D85" s="1">
        <f>'B3'!E53</f>
        <v>597</v>
      </c>
      <c r="E85" s="1">
        <f>'B3'!F53</f>
        <v>650</v>
      </c>
      <c r="F85" s="1">
        <f>'B3'!G53</f>
        <v>696</v>
      </c>
      <c r="G85" s="1">
        <f>'B3'!H53</f>
        <v>632</v>
      </c>
      <c r="H85" s="1">
        <f>'B3'!I53</f>
        <v>652</v>
      </c>
      <c r="I85" s="66">
        <f t="shared" ref="I85:I105" si="35">AVERAGE(D85:H85)</f>
        <v>645.4</v>
      </c>
      <c r="J85" s="1">
        <f>'B3'!J53</f>
        <v>679</v>
      </c>
      <c r="K85" s="1">
        <f>'B3'!K53</f>
        <v>654</v>
      </c>
      <c r="L85" s="1">
        <f>'B3'!L53</f>
        <v>621</v>
      </c>
      <c r="M85" s="1">
        <f>'B3'!M53</f>
        <v>709</v>
      </c>
      <c r="N85" s="1">
        <f>'B3'!N53</f>
        <v>610</v>
      </c>
      <c r="O85" s="66">
        <f t="shared" ref="O85:O105" si="36">AVERAGE(J85:N85)</f>
        <v>654.6</v>
      </c>
      <c r="P85" s="1">
        <f>'B3'!O53</f>
        <v>653</v>
      </c>
      <c r="Q85" s="1">
        <f>'B3'!P53</f>
        <v>696</v>
      </c>
      <c r="R85" s="1">
        <f>'B3'!Q53</f>
        <v>612</v>
      </c>
      <c r="S85" s="1">
        <f>'B3'!R53</f>
        <v>655</v>
      </c>
      <c r="T85" s="1">
        <f>'B3'!S53</f>
        <v>652</v>
      </c>
      <c r="U85" s="66">
        <f t="shared" ref="U85:U105" si="37">AVERAGE(P85:T85)</f>
        <v>653.6</v>
      </c>
      <c r="V85" s="1">
        <f>'B3'!T53</f>
        <v>638</v>
      </c>
      <c r="W85" s="1">
        <f>'B3'!U53</f>
        <v>750</v>
      </c>
      <c r="X85" s="1">
        <f>'B3'!V53</f>
        <v>680</v>
      </c>
      <c r="Y85" s="1">
        <f>'B3'!W53</f>
        <v>696</v>
      </c>
      <c r="Z85" s="1">
        <f>'B3'!X53</f>
        <v>682</v>
      </c>
      <c r="AA85" s="66">
        <f t="shared" ref="AA85:AA105" si="38">AVERAGE(V85:Z85)</f>
        <v>689.2</v>
      </c>
      <c r="AB85" s="1">
        <f>'B3'!Y53</f>
        <v>716</v>
      </c>
      <c r="AC85" s="1">
        <f>'B3'!Z53</f>
        <v>598</v>
      </c>
      <c r="AD85" s="1">
        <f>'B3'!AA53</f>
        <v>677</v>
      </c>
      <c r="AE85" s="1">
        <f>'B3'!AB53</f>
        <v>744</v>
      </c>
      <c r="AF85" s="1">
        <f>'B3'!AC53</f>
        <v>685</v>
      </c>
      <c r="AG85" s="66">
        <f t="shared" ref="AG85:AG105" si="39">AVERAGE(AB85:AF85)</f>
        <v>684</v>
      </c>
      <c r="AH85" s="1">
        <f>'B3'!AD53</f>
        <v>733</v>
      </c>
      <c r="AI85" s="1">
        <f>'B3'!AE53</f>
        <v>627</v>
      </c>
      <c r="AJ85" s="1">
        <f>'B3'!AF53</f>
        <v>802</v>
      </c>
      <c r="AK85" s="1">
        <f>'B3'!AG53</f>
        <v>753</v>
      </c>
      <c r="AL85" s="1">
        <f>'B3'!AH53</f>
        <v>747</v>
      </c>
      <c r="AM85" s="1">
        <f>'B3'!AI53</f>
        <v>862</v>
      </c>
      <c r="AN85" s="66">
        <f>AVERAGE(AH85:AM85)</f>
        <v>754</v>
      </c>
    </row>
    <row r="86" spans="3:40" x14ac:dyDescent="0.3">
      <c r="C86" s="111">
        <v>3</v>
      </c>
      <c r="D86" s="1">
        <f>'B3'!E54</f>
        <v>697</v>
      </c>
      <c r="E86" s="1">
        <f>'B3'!F54</f>
        <v>740</v>
      </c>
      <c r="F86" s="1">
        <f>'B3'!G54</f>
        <v>784</v>
      </c>
      <c r="G86" s="1">
        <f>'B3'!H54</f>
        <v>723</v>
      </c>
      <c r="H86" s="1">
        <f>'B3'!I54</f>
        <v>757</v>
      </c>
      <c r="I86" s="66">
        <f t="shared" si="35"/>
        <v>740.2</v>
      </c>
      <c r="J86" s="1">
        <f>'B3'!J54</f>
        <v>794</v>
      </c>
      <c r="K86" s="1">
        <f>'B3'!K54</f>
        <v>758</v>
      </c>
      <c r="L86" s="1">
        <f>'B3'!L54</f>
        <v>713</v>
      </c>
      <c r="M86" s="1">
        <f>'B3'!M54</f>
        <v>788</v>
      </c>
      <c r="N86" s="1">
        <f>'B3'!N54</f>
        <v>722</v>
      </c>
      <c r="O86" s="66">
        <f t="shared" si="36"/>
        <v>755</v>
      </c>
      <c r="P86" s="1">
        <f>'B3'!O54</f>
        <v>773</v>
      </c>
      <c r="Q86" s="1">
        <f>'B3'!P54</f>
        <v>803</v>
      </c>
      <c r="R86" s="1">
        <f>'B3'!Q54</f>
        <v>757</v>
      </c>
      <c r="S86" s="1">
        <f>'B3'!R54</f>
        <v>761</v>
      </c>
      <c r="T86" s="1">
        <f>'B3'!S54</f>
        <v>770</v>
      </c>
      <c r="U86" s="66">
        <f>AVERAGE(P86:T86)</f>
        <v>772.8</v>
      </c>
      <c r="V86" s="1">
        <f>'B3'!T54</f>
        <v>747</v>
      </c>
      <c r="W86" s="1">
        <f>'B3'!U54</f>
        <v>842</v>
      </c>
      <c r="X86" s="1">
        <f>'B3'!V54</f>
        <v>787</v>
      </c>
      <c r="Y86" s="1">
        <f>'B3'!W54</f>
        <v>814</v>
      </c>
      <c r="Z86" s="1">
        <f>'B3'!X54</f>
        <v>807</v>
      </c>
      <c r="AA86" s="66">
        <f t="shared" si="38"/>
        <v>799.4</v>
      </c>
      <c r="AB86" s="1">
        <f>'B3'!Y54</f>
        <v>794</v>
      </c>
      <c r="AC86" s="1">
        <f>'B3'!Z54</f>
        <v>739</v>
      </c>
      <c r="AD86" s="1">
        <f>'B3'!AA54</f>
        <v>776</v>
      </c>
      <c r="AE86" s="1">
        <f>'B3'!AB54</f>
        <v>816</v>
      </c>
      <c r="AF86" s="1">
        <f>'B3'!AC54</f>
        <v>793</v>
      </c>
      <c r="AG86" s="66">
        <f t="shared" si="39"/>
        <v>783.6</v>
      </c>
      <c r="AH86" s="1">
        <f>'B3'!AD54</f>
        <v>828</v>
      </c>
      <c r="AI86" s="1">
        <f>'B3'!AE54</f>
        <v>745</v>
      </c>
      <c r="AJ86" s="1">
        <f>'B3'!AF54</f>
        <v>880</v>
      </c>
      <c r="AK86" s="1">
        <f>'B3'!AG54</f>
        <v>879</v>
      </c>
      <c r="AL86" s="1">
        <f>'B3'!AH54</f>
        <v>874</v>
      </c>
      <c r="AM86" s="1">
        <f>'B3'!AI54</f>
        <v>936</v>
      </c>
      <c r="AN86" s="66">
        <f>AVERAGE(AH86:AM86)</f>
        <v>857</v>
      </c>
    </row>
    <row r="87" spans="3:40" x14ac:dyDescent="0.3">
      <c r="C87" s="111">
        <v>5</v>
      </c>
      <c r="D87" s="1">
        <f>'B3'!E55</f>
        <v>747</v>
      </c>
      <c r="E87" s="1">
        <f>'B3'!F55</f>
        <v>782</v>
      </c>
      <c r="F87" s="1">
        <f>'B3'!G55</f>
        <v>827</v>
      </c>
      <c r="G87" s="1">
        <f>'B3'!H55</f>
        <v>778</v>
      </c>
      <c r="H87" s="1">
        <f>'B3'!I55</f>
        <v>817</v>
      </c>
      <c r="I87" s="66">
        <f t="shared" si="35"/>
        <v>790.2</v>
      </c>
      <c r="J87" s="1">
        <f>'B3'!J55</f>
        <v>848</v>
      </c>
      <c r="K87" s="1">
        <f>'B3'!K55</f>
        <v>817</v>
      </c>
      <c r="L87" s="1">
        <f>'B3'!L55</f>
        <v>783</v>
      </c>
      <c r="M87" s="1">
        <f>'B3'!M55</f>
        <v>834</v>
      </c>
      <c r="N87" s="1">
        <f>'B3'!N55</f>
        <v>781</v>
      </c>
      <c r="O87" s="66">
        <f t="shared" si="36"/>
        <v>812.6</v>
      </c>
      <c r="P87" s="1">
        <f>'B3'!O55</f>
        <v>844</v>
      </c>
      <c r="Q87" s="1">
        <f>'B3'!P55</f>
        <v>856</v>
      </c>
      <c r="R87" s="1">
        <f>'B3'!Q55</f>
        <v>832</v>
      </c>
      <c r="S87" s="1">
        <f>'B3'!R55</f>
        <v>829</v>
      </c>
      <c r="T87" s="1">
        <f>'B3'!S55</f>
        <v>817</v>
      </c>
      <c r="U87" s="66">
        <f t="shared" si="37"/>
        <v>835.6</v>
      </c>
      <c r="V87" s="1">
        <f>'B3'!T55</f>
        <v>802</v>
      </c>
      <c r="W87" s="1">
        <f>'B3'!U55</f>
        <v>895</v>
      </c>
      <c r="X87" s="1">
        <f>'B3'!V55</f>
        <v>841</v>
      </c>
      <c r="Y87" s="1">
        <f>'B3'!W55</f>
        <v>873</v>
      </c>
      <c r="Z87" s="1">
        <f>'B3'!X55</f>
        <v>875</v>
      </c>
      <c r="AA87" s="66">
        <f t="shared" si="38"/>
        <v>857.2</v>
      </c>
      <c r="AB87" s="1">
        <f>'B3'!Y55</f>
        <v>849</v>
      </c>
      <c r="AC87" s="1">
        <f>'B3'!Z55</f>
        <v>806</v>
      </c>
      <c r="AD87" s="1">
        <f>'B3'!AA55</f>
        <v>832</v>
      </c>
      <c r="AE87" s="1">
        <f>'B3'!AB55</f>
        <v>865</v>
      </c>
      <c r="AF87" s="1">
        <f>'B3'!AC55</f>
        <v>843</v>
      </c>
      <c r="AG87" s="66">
        <f t="shared" si="39"/>
        <v>839</v>
      </c>
      <c r="AH87" s="1">
        <f>'B3'!AD55</f>
        <v>886</v>
      </c>
      <c r="AI87" s="1">
        <f>'B3'!AE55</f>
        <v>834</v>
      </c>
      <c r="AJ87" s="1">
        <f>'B3'!AF55</f>
        <v>935</v>
      </c>
      <c r="AK87" s="1">
        <f>'B3'!AG55</f>
        <v>944</v>
      </c>
      <c r="AL87" s="1">
        <f>'B3'!AH55</f>
        <v>928</v>
      </c>
      <c r="AM87" s="1">
        <f>'B3'!AI55</f>
        <v>968</v>
      </c>
      <c r="AN87" s="66">
        <f t="shared" ref="AN87:AN105" si="40">AVERAGE(AH87:AM87)</f>
        <v>915.83333333333337</v>
      </c>
    </row>
    <row r="88" spans="3:40" x14ac:dyDescent="0.3">
      <c r="C88" s="111">
        <v>10</v>
      </c>
      <c r="D88" s="1">
        <f>'B3'!E56</f>
        <v>846</v>
      </c>
      <c r="E88" s="1">
        <f>'B3'!F56</f>
        <v>864</v>
      </c>
      <c r="F88" s="1">
        <f>'B3'!G56</f>
        <v>911</v>
      </c>
      <c r="G88" s="1">
        <f>'B3'!H56</f>
        <v>875</v>
      </c>
      <c r="H88" s="1">
        <f>'B3'!I56</f>
        <v>919</v>
      </c>
      <c r="I88" s="66">
        <f t="shared" si="35"/>
        <v>883</v>
      </c>
      <c r="J88" s="1">
        <f>'B3'!J56</f>
        <v>955</v>
      </c>
      <c r="K88" s="1">
        <f>'B3'!K56</f>
        <v>919</v>
      </c>
      <c r="L88" s="1">
        <f>'B3'!L56</f>
        <v>897</v>
      </c>
      <c r="M88" s="1">
        <f>'B3'!M56</f>
        <v>930</v>
      </c>
      <c r="N88" s="1">
        <f>'B3'!N56</f>
        <v>888</v>
      </c>
      <c r="O88" s="66">
        <f t="shared" si="36"/>
        <v>917.8</v>
      </c>
      <c r="P88" s="1">
        <f>'B3'!O56</f>
        <v>955</v>
      </c>
      <c r="Q88" s="1">
        <f>'B3'!P56</f>
        <v>955</v>
      </c>
      <c r="R88" s="1">
        <f>'B3'!Q56</f>
        <v>941</v>
      </c>
      <c r="S88" s="1">
        <f>'B3'!R56</f>
        <v>930</v>
      </c>
      <c r="T88" s="1">
        <f>'B3'!S56</f>
        <v>906</v>
      </c>
      <c r="U88" s="66">
        <f t="shared" si="37"/>
        <v>937.4</v>
      </c>
      <c r="V88" s="1">
        <f>'B3'!T56</f>
        <v>916</v>
      </c>
      <c r="W88" s="1">
        <f>'B3'!U56</f>
        <v>997</v>
      </c>
      <c r="X88" s="1">
        <f>'B3'!V56</f>
        <v>940</v>
      </c>
      <c r="Y88" s="1">
        <f>'B3'!W56</f>
        <v>959</v>
      </c>
      <c r="Z88" s="1">
        <f>'B3'!X56</f>
        <v>973</v>
      </c>
      <c r="AA88" s="66">
        <f t="shared" si="38"/>
        <v>957</v>
      </c>
      <c r="AB88" s="1">
        <f>'B3'!Y56</f>
        <v>938</v>
      </c>
      <c r="AC88" s="1">
        <f>'B3'!Z56</f>
        <v>920</v>
      </c>
      <c r="AD88" s="1">
        <f>'B3'!AA56</f>
        <v>913</v>
      </c>
      <c r="AE88" s="1">
        <f>'B3'!AB56</f>
        <v>946</v>
      </c>
      <c r="AF88" s="1">
        <f>'B3'!AC56</f>
        <v>939</v>
      </c>
      <c r="AG88" s="66">
        <f t="shared" si="39"/>
        <v>931.2</v>
      </c>
      <c r="AH88" s="1">
        <f>'B3'!AD56</f>
        <v>979</v>
      </c>
      <c r="AI88" s="1">
        <f>'B3'!AE56</f>
        <v>964</v>
      </c>
      <c r="AJ88" s="1">
        <f>'B3'!AF56</f>
        <v>1031</v>
      </c>
      <c r="AK88" s="1">
        <f>'B3'!AG56</f>
        <v>1058</v>
      </c>
      <c r="AL88" s="1">
        <f>'B3'!AH56</f>
        <v>1028</v>
      </c>
      <c r="AM88" s="1">
        <f>'B3'!AI56</f>
        <v>1040</v>
      </c>
      <c r="AN88" s="66">
        <f t="shared" si="40"/>
        <v>1016.6666666666666</v>
      </c>
    </row>
    <row r="89" spans="3:40" x14ac:dyDescent="0.3">
      <c r="C89" s="111">
        <v>15</v>
      </c>
      <c r="D89" s="1">
        <f>'B3'!E57</f>
        <v>930</v>
      </c>
      <c r="E89" s="1">
        <f>'B3'!F57</f>
        <v>930</v>
      </c>
      <c r="F89" s="1">
        <f>'B3'!G57</f>
        <v>983</v>
      </c>
      <c r="G89" s="1">
        <f>'B3'!H57</f>
        <v>944</v>
      </c>
      <c r="H89" s="1">
        <f>'B3'!I57</f>
        <v>989</v>
      </c>
      <c r="I89" s="66">
        <f t="shared" si="35"/>
        <v>955.2</v>
      </c>
      <c r="J89" s="1">
        <f>'B3'!J57</f>
        <v>1023</v>
      </c>
      <c r="K89" s="1">
        <f>'B3'!K57</f>
        <v>983</v>
      </c>
      <c r="L89" s="1">
        <f>'B3'!L57</f>
        <v>965</v>
      </c>
      <c r="M89" s="1">
        <f>'B3'!M57</f>
        <v>992</v>
      </c>
      <c r="N89" s="1">
        <f>'B3'!N57</f>
        <v>958</v>
      </c>
      <c r="O89" s="66">
        <f t="shared" si="36"/>
        <v>984.2</v>
      </c>
      <c r="P89" s="1">
        <f>'B3'!O57</f>
        <v>1040</v>
      </c>
      <c r="Q89" s="1">
        <f>'B3'!P57</f>
        <v>1036</v>
      </c>
      <c r="R89" s="1">
        <f>'B3'!Q57</f>
        <v>1027</v>
      </c>
      <c r="S89" s="1">
        <f>'B3'!R57</f>
        <v>999</v>
      </c>
      <c r="T89" s="1">
        <f>'B3'!S57</f>
        <v>976</v>
      </c>
      <c r="U89" s="66">
        <f t="shared" si="37"/>
        <v>1015.6</v>
      </c>
      <c r="V89" s="1">
        <f>'B3'!T57</f>
        <v>992</v>
      </c>
      <c r="W89" s="1">
        <f>'B3'!U57</f>
        <v>1075</v>
      </c>
      <c r="X89" s="1">
        <f>'B3'!V57</f>
        <v>1021</v>
      </c>
      <c r="Y89" s="1">
        <f>'B3'!W57</f>
        <v>1029</v>
      </c>
      <c r="Z89" s="1">
        <f>'B3'!X57</f>
        <v>1062</v>
      </c>
      <c r="AA89" s="66">
        <f t="shared" si="38"/>
        <v>1035.8</v>
      </c>
      <c r="AB89" s="1">
        <f>'B3'!Y57</f>
        <v>1006</v>
      </c>
      <c r="AC89" s="1">
        <f>'B3'!Z57</f>
        <v>1001</v>
      </c>
      <c r="AD89" s="1">
        <f>'B3'!AA57</f>
        <v>985</v>
      </c>
      <c r="AE89" s="1">
        <f>'B3'!AB57</f>
        <v>1010</v>
      </c>
      <c r="AF89" s="1">
        <f>'B3'!AC57</f>
        <v>1016</v>
      </c>
      <c r="AG89" s="66">
        <f t="shared" si="39"/>
        <v>1003.6</v>
      </c>
      <c r="AH89" s="1">
        <f>'B3'!AD57</f>
        <v>1071</v>
      </c>
      <c r="AI89" s="1">
        <f>'B3'!AE57</f>
        <v>1042</v>
      </c>
      <c r="AJ89" s="1">
        <f>'B3'!AF57</f>
        <v>1105</v>
      </c>
      <c r="AK89" s="1">
        <f>'B3'!AG57</f>
        <v>1134</v>
      </c>
      <c r="AL89" s="1">
        <f>'B3'!AH57</f>
        <v>1095</v>
      </c>
      <c r="AM89" s="1">
        <f>'B3'!AI57</f>
        <v>1099</v>
      </c>
      <c r="AN89" s="66">
        <f t="shared" si="40"/>
        <v>1091</v>
      </c>
    </row>
    <row r="90" spans="3:40" x14ac:dyDescent="0.3">
      <c r="C90" s="111">
        <v>20</v>
      </c>
      <c r="D90" s="1">
        <f>'B3'!E58</f>
        <v>999</v>
      </c>
      <c r="E90" s="1">
        <f>'B3'!F58</f>
        <v>993</v>
      </c>
      <c r="F90" s="1">
        <f>'B3'!G58</f>
        <v>1052</v>
      </c>
      <c r="G90" s="1">
        <f>'B3'!H58</f>
        <v>1002</v>
      </c>
      <c r="H90" s="1">
        <f>'B3'!I58</f>
        <v>1054</v>
      </c>
      <c r="I90" s="66">
        <f t="shared" si="35"/>
        <v>1020</v>
      </c>
      <c r="J90" s="1">
        <f>'B3'!J58</f>
        <v>1095</v>
      </c>
      <c r="K90" s="1">
        <f>'B3'!K58</f>
        <v>1052</v>
      </c>
      <c r="L90" s="1">
        <f>'B3'!L58</f>
        <v>1039</v>
      </c>
      <c r="M90" s="1">
        <f>'B3'!M58</f>
        <v>1058</v>
      </c>
      <c r="N90" s="1">
        <f>'B3'!N58</f>
        <v>1027</v>
      </c>
      <c r="O90" s="66">
        <f t="shared" si="36"/>
        <v>1054.2</v>
      </c>
      <c r="P90" s="1">
        <f>'B3'!O58</f>
        <v>1114</v>
      </c>
      <c r="Q90" s="1">
        <f>'B3'!P58</f>
        <v>1097</v>
      </c>
      <c r="R90" s="1">
        <f>'B3'!Q58</f>
        <v>1106</v>
      </c>
      <c r="S90" s="1">
        <f>'B3'!R58</f>
        <v>1068</v>
      </c>
      <c r="T90" s="1">
        <f>'B3'!S58</f>
        <v>1040</v>
      </c>
      <c r="U90" s="66">
        <f t="shared" si="37"/>
        <v>1085</v>
      </c>
      <c r="V90" s="1">
        <f>'B3'!T58</f>
        <v>1061</v>
      </c>
      <c r="W90" s="1">
        <f>'B3'!U58</f>
        <v>1141</v>
      </c>
      <c r="X90" s="1">
        <f>'B3'!V58</f>
        <v>1089</v>
      </c>
      <c r="Y90" s="1">
        <f>'B3'!W58</f>
        <v>1095</v>
      </c>
      <c r="Z90" s="1">
        <f>'B3'!X58</f>
        <v>1134</v>
      </c>
      <c r="AA90" s="66">
        <f t="shared" si="38"/>
        <v>1104</v>
      </c>
      <c r="AB90" s="1">
        <f>'B3'!Y58</f>
        <v>1073</v>
      </c>
      <c r="AC90" s="1">
        <f>'B3'!Z58</f>
        <v>1064</v>
      </c>
      <c r="AD90" s="1">
        <f>'B3'!AA58</f>
        <v>1050</v>
      </c>
      <c r="AE90" s="1">
        <f>'B3'!AB58</f>
        <v>1067</v>
      </c>
      <c r="AF90" s="1">
        <f>'B3'!AC58</f>
        <v>1080</v>
      </c>
      <c r="AG90" s="66">
        <f t="shared" si="39"/>
        <v>1066.8</v>
      </c>
      <c r="AH90" s="1">
        <f>'B3'!AD58</f>
        <v>1139</v>
      </c>
      <c r="AI90" s="1">
        <f>'B3'!AE58</f>
        <v>1116</v>
      </c>
      <c r="AJ90" s="1">
        <f>'B3'!AF58</f>
        <v>1169</v>
      </c>
      <c r="AK90" s="1">
        <f>'B3'!AG58</f>
        <v>1205</v>
      </c>
      <c r="AL90" s="1">
        <f>'B3'!AH58</f>
        <v>1157</v>
      </c>
      <c r="AM90" s="1">
        <f>'B3'!AI58</f>
        <v>1147</v>
      </c>
      <c r="AN90" s="66">
        <f t="shared" si="40"/>
        <v>1155.5</v>
      </c>
    </row>
    <row r="91" spans="3:40" x14ac:dyDescent="0.3">
      <c r="C91" s="111">
        <v>25</v>
      </c>
      <c r="D91" s="1">
        <f>'B3'!E59</f>
        <v>1071</v>
      </c>
      <c r="E91" s="1">
        <f>'B3'!F59</f>
        <v>1052</v>
      </c>
      <c r="F91" s="1">
        <f>'B3'!G59</f>
        <v>1121</v>
      </c>
      <c r="G91" s="1">
        <f>'B3'!H59</f>
        <v>1069</v>
      </c>
      <c r="H91" s="1">
        <f>'B3'!I59</f>
        <v>1117</v>
      </c>
      <c r="I91" s="66">
        <f t="shared" si="35"/>
        <v>1086</v>
      </c>
      <c r="J91" s="1">
        <f>'B3'!J59</f>
        <v>1160</v>
      </c>
      <c r="K91" s="1">
        <f>'B3'!K59</f>
        <v>1124</v>
      </c>
      <c r="L91" s="1">
        <f>'B3'!L59</f>
        <v>1106</v>
      </c>
      <c r="M91" s="1">
        <f>'B3'!M59</f>
        <v>1120</v>
      </c>
      <c r="N91" s="1">
        <f>'B3'!N59</f>
        <v>1087</v>
      </c>
      <c r="O91" s="66">
        <f t="shared" si="36"/>
        <v>1119.4000000000001</v>
      </c>
      <c r="P91" s="1">
        <f>'B3'!O59</f>
        <v>1194</v>
      </c>
      <c r="Q91" s="1">
        <f>'B3'!P59</f>
        <v>1162</v>
      </c>
      <c r="R91" s="1">
        <f>'B3'!Q59</f>
        <v>1172</v>
      </c>
      <c r="S91" s="1">
        <f>'B3'!R59</f>
        <v>1126</v>
      </c>
      <c r="T91" s="1">
        <f>'B3'!S59</f>
        <v>1108</v>
      </c>
      <c r="U91" s="66">
        <f t="shared" si="37"/>
        <v>1152.4000000000001</v>
      </c>
      <c r="V91" s="1">
        <f>'B3'!T59</f>
        <v>1126</v>
      </c>
      <c r="W91" s="1">
        <f>'B3'!U59</f>
        <v>1214</v>
      </c>
      <c r="X91" s="1">
        <f>'B3'!V59</f>
        <v>1156</v>
      </c>
      <c r="Y91" s="1">
        <f>'B3'!W59</f>
        <v>1163</v>
      </c>
      <c r="Z91" s="1">
        <f>'B3'!X59</f>
        <v>1205</v>
      </c>
      <c r="AA91" s="66">
        <f t="shared" si="38"/>
        <v>1172.8</v>
      </c>
      <c r="AB91" s="1">
        <f>'B3'!Y59</f>
        <v>1131</v>
      </c>
      <c r="AC91" s="1">
        <f>'B3'!Z59</f>
        <v>1131</v>
      </c>
      <c r="AD91" s="1">
        <f>'B3'!AA59</f>
        <v>1121</v>
      </c>
      <c r="AE91" s="1">
        <f>'B3'!AB59</f>
        <v>1128</v>
      </c>
      <c r="AF91" s="1">
        <f>'B3'!AC59</f>
        <v>1142</v>
      </c>
      <c r="AG91" s="66">
        <f t="shared" si="39"/>
        <v>1130.5999999999999</v>
      </c>
      <c r="AH91" s="1">
        <f>'B3'!AD59</f>
        <v>1205</v>
      </c>
      <c r="AI91" s="1">
        <f>'B3'!AE59</f>
        <v>1185</v>
      </c>
      <c r="AJ91" s="1">
        <f>'B3'!AF59</f>
        <v>1233</v>
      </c>
      <c r="AK91" s="1">
        <f>'B3'!AG59</f>
        <v>1268</v>
      </c>
      <c r="AL91" s="1">
        <f>'B3'!AH59</f>
        <v>1219</v>
      </c>
      <c r="AM91" s="1">
        <f>'B3'!AI59</f>
        <v>1197</v>
      </c>
      <c r="AN91" s="66">
        <f t="shared" si="40"/>
        <v>1217.8333333333333</v>
      </c>
    </row>
    <row r="92" spans="3:40" x14ac:dyDescent="0.3">
      <c r="C92" s="111">
        <v>30</v>
      </c>
      <c r="D92" s="1">
        <f>'B3'!E60</f>
        <v>1152</v>
      </c>
      <c r="E92" s="1">
        <f>'B3'!F60</f>
        <v>1123</v>
      </c>
      <c r="F92" s="1">
        <f>'B3'!G60</f>
        <v>1201</v>
      </c>
      <c r="G92" s="1">
        <f>'B3'!H60</f>
        <v>1131</v>
      </c>
      <c r="H92" s="1">
        <f>'B3'!I60</f>
        <v>1187</v>
      </c>
      <c r="I92" s="66">
        <f t="shared" si="35"/>
        <v>1158.8</v>
      </c>
      <c r="J92" s="1">
        <f>'B3'!J60</f>
        <v>1235</v>
      </c>
      <c r="K92" s="1">
        <f>'B3'!K60</f>
        <v>1204</v>
      </c>
      <c r="L92" s="1">
        <f>'B3'!L60</f>
        <v>1177</v>
      </c>
      <c r="M92" s="1">
        <f>'B3'!M60</f>
        <v>1195</v>
      </c>
      <c r="N92" s="1">
        <f>'B3'!N60</f>
        <v>1173</v>
      </c>
      <c r="O92" s="66">
        <f t="shared" si="36"/>
        <v>1196.8</v>
      </c>
      <c r="P92" s="1">
        <f>'B3'!O60</f>
        <v>1259</v>
      </c>
      <c r="Q92" s="1">
        <f>'B3'!P60</f>
        <v>1229</v>
      </c>
      <c r="R92" s="1">
        <f>'B3'!Q60</f>
        <v>1252</v>
      </c>
      <c r="S92" s="1">
        <f>'B3'!R60</f>
        <v>1198</v>
      </c>
      <c r="T92" s="1">
        <f>'B3'!S60</f>
        <v>1175</v>
      </c>
      <c r="U92" s="66">
        <f t="shared" si="37"/>
        <v>1222.5999999999999</v>
      </c>
      <c r="V92" s="1">
        <f>'B3'!T60</f>
        <v>1198</v>
      </c>
      <c r="W92" s="1">
        <f>'B3'!U60</f>
        <v>1286</v>
      </c>
      <c r="X92" s="1">
        <f>'B3'!V60</f>
        <v>1230</v>
      </c>
      <c r="Y92" s="1">
        <f>'B3'!W60</f>
        <v>1240</v>
      </c>
      <c r="Z92" s="1">
        <f>'B3'!X60</f>
        <v>1277</v>
      </c>
      <c r="AA92" s="66">
        <f t="shared" si="38"/>
        <v>1246.2</v>
      </c>
      <c r="AB92" s="1">
        <f>'B3'!Y60</f>
        <v>1211</v>
      </c>
      <c r="AC92" s="1">
        <f>'B3'!Z60</f>
        <v>1212</v>
      </c>
      <c r="AD92" s="1">
        <f>'B3'!AA60</f>
        <v>1184</v>
      </c>
      <c r="AE92" s="1">
        <f>'B3'!AB60</f>
        <v>1186</v>
      </c>
      <c r="AF92" s="1">
        <f>'B3'!AC60</f>
        <v>1209</v>
      </c>
      <c r="AG92" s="66">
        <f t="shared" si="39"/>
        <v>1200.4000000000001</v>
      </c>
      <c r="AH92" s="1">
        <f>'B3'!AD60</f>
        <v>1276</v>
      </c>
      <c r="AI92" s="1">
        <f>'B3'!AE60</f>
        <v>1245</v>
      </c>
      <c r="AJ92" s="1">
        <f>'B3'!AF60</f>
        <v>1300</v>
      </c>
      <c r="AK92" s="1">
        <f>'B3'!AG60</f>
        <v>1338</v>
      </c>
      <c r="AL92" s="1">
        <f>'B3'!AH60</f>
        <v>1294</v>
      </c>
      <c r="AM92" s="1">
        <f>'B3'!AI60</f>
        <v>1256</v>
      </c>
      <c r="AN92" s="66">
        <f t="shared" si="40"/>
        <v>1284.8333333333333</v>
      </c>
    </row>
    <row r="93" spans="3:40" x14ac:dyDescent="0.3">
      <c r="C93" s="111">
        <v>35</v>
      </c>
      <c r="D93" s="1">
        <f>'B3'!E61</f>
        <v>1235</v>
      </c>
      <c r="E93" s="1">
        <f>'B3'!F61</f>
        <v>1205</v>
      </c>
      <c r="F93" s="1">
        <f>'B3'!G61</f>
        <v>1295</v>
      </c>
      <c r="G93" s="1">
        <f>'B3'!H61</f>
        <v>1201</v>
      </c>
      <c r="H93" s="1">
        <f>'B3'!I61</f>
        <v>1277</v>
      </c>
      <c r="I93" s="66">
        <f t="shared" si="35"/>
        <v>1242.5999999999999</v>
      </c>
      <c r="J93" s="1">
        <f>'B3'!J61</f>
        <v>1326</v>
      </c>
      <c r="K93" s="1">
        <f>'B3'!K61</f>
        <v>1302</v>
      </c>
      <c r="L93" s="1">
        <f>'B3'!L61</f>
        <v>1266</v>
      </c>
      <c r="M93" s="1">
        <f>'B3'!M61</f>
        <v>1271</v>
      </c>
      <c r="N93" s="1">
        <f>'B3'!N61</f>
        <v>1260</v>
      </c>
      <c r="O93" s="66">
        <f t="shared" si="36"/>
        <v>1285</v>
      </c>
      <c r="P93" s="1">
        <f>'B3'!O61</f>
        <v>1345</v>
      </c>
      <c r="Q93" s="1">
        <f>'B3'!P61</f>
        <v>1312</v>
      </c>
      <c r="R93" s="1">
        <f>'B3'!Q61</f>
        <v>1347</v>
      </c>
      <c r="S93" s="1">
        <f>'B3'!R61</f>
        <v>1282</v>
      </c>
      <c r="T93" s="1">
        <f>'B3'!S61</f>
        <v>1249</v>
      </c>
      <c r="U93" s="66">
        <f t="shared" si="37"/>
        <v>1307</v>
      </c>
      <c r="V93" s="1">
        <f>'B3'!T61</f>
        <v>1282</v>
      </c>
      <c r="W93" s="1">
        <f>'B3'!U61</f>
        <v>1376</v>
      </c>
      <c r="X93" s="1">
        <f>'B3'!V61</f>
        <v>1321</v>
      </c>
      <c r="Y93" s="1">
        <f>'B3'!W61</f>
        <v>1337</v>
      </c>
      <c r="Z93" s="1">
        <f>'B3'!X61</f>
        <v>1373</v>
      </c>
      <c r="AA93" s="66">
        <f t="shared" si="38"/>
        <v>1337.8</v>
      </c>
      <c r="AB93" s="1">
        <f>'B3'!Y61</f>
        <v>1291</v>
      </c>
      <c r="AC93" s="1">
        <f>'B3'!Z61</f>
        <v>1294</v>
      </c>
      <c r="AD93" s="1">
        <f>'B3'!AA61</f>
        <v>1261</v>
      </c>
      <c r="AE93" s="1">
        <f>'B3'!AB61</f>
        <v>1258</v>
      </c>
      <c r="AF93" s="1">
        <f>'B3'!AC61</f>
        <v>1293</v>
      </c>
      <c r="AG93" s="66">
        <f t="shared" si="39"/>
        <v>1279.4000000000001</v>
      </c>
      <c r="AH93" s="1">
        <f>'B3'!AD61</f>
        <v>1361</v>
      </c>
      <c r="AI93" s="1">
        <f>'B3'!AE61</f>
        <v>1330</v>
      </c>
      <c r="AJ93" s="1">
        <f>'B3'!AF61</f>
        <v>1378</v>
      </c>
      <c r="AK93" s="1">
        <f>'B3'!AG61</f>
        <v>1430</v>
      </c>
      <c r="AL93" s="1">
        <f>'B3'!AH61</f>
        <v>1382</v>
      </c>
      <c r="AM93" s="1">
        <f>'B3'!AI61</f>
        <v>1316</v>
      </c>
      <c r="AN93" s="66">
        <f t="shared" si="40"/>
        <v>1366.1666666666667</v>
      </c>
    </row>
    <row r="94" spans="3:40" x14ac:dyDescent="0.3">
      <c r="C94" s="111">
        <v>40</v>
      </c>
      <c r="D94" s="1">
        <f>'B3'!E62</f>
        <v>1329</v>
      </c>
      <c r="E94" s="1">
        <f>'B3'!F62</f>
        <v>1306</v>
      </c>
      <c r="F94" s="1">
        <f>'B3'!G62</f>
        <v>1406</v>
      </c>
      <c r="G94" s="1">
        <f>'B3'!H62</f>
        <v>1308</v>
      </c>
      <c r="H94" s="1">
        <f>'B3'!I62</f>
        <v>1377</v>
      </c>
      <c r="I94" s="66">
        <f t="shared" si="35"/>
        <v>1345.2</v>
      </c>
      <c r="J94" s="1">
        <f>'B3'!J62</f>
        <v>1428</v>
      </c>
      <c r="K94" s="1">
        <f>'B3'!K62</f>
        <v>1408</v>
      </c>
      <c r="L94" s="1">
        <f>'B3'!L62</f>
        <v>1383</v>
      </c>
      <c r="M94" s="1">
        <f>'B3'!M62</f>
        <v>1368</v>
      </c>
      <c r="N94" s="1">
        <f>'B3'!N62</f>
        <v>1373</v>
      </c>
      <c r="O94" s="66">
        <f t="shared" si="36"/>
        <v>1392</v>
      </c>
      <c r="P94" s="1">
        <f>'B3'!O62</f>
        <v>1475</v>
      </c>
      <c r="Q94" s="1">
        <f>'B3'!P62</f>
        <v>1422</v>
      </c>
      <c r="R94" s="1">
        <f>'B3'!Q62</f>
        <v>1463</v>
      </c>
      <c r="S94" s="1">
        <f>'B3'!R62</f>
        <v>1380</v>
      </c>
      <c r="T94" s="1">
        <f>'B3'!S62</f>
        <v>1341</v>
      </c>
      <c r="U94" s="66">
        <f t="shared" si="37"/>
        <v>1416.2</v>
      </c>
      <c r="V94" s="1">
        <f>'B3'!T62</f>
        <v>1381</v>
      </c>
      <c r="W94" s="1">
        <f>'B3'!U62</f>
        <v>1475</v>
      </c>
      <c r="X94" s="1">
        <f>'B3'!V62</f>
        <v>1436</v>
      </c>
      <c r="Y94" s="1">
        <f>'B3'!W62</f>
        <v>1437</v>
      </c>
      <c r="Z94" s="1">
        <f>'B3'!X62</f>
        <v>1480</v>
      </c>
      <c r="AA94" s="66">
        <f t="shared" si="38"/>
        <v>1441.8</v>
      </c>
      <c r="AB94" s="1">
        <f>'B3'!Y62</f>
        <v>1378</v>
      </c>
      <c r="AC94" s="1">
        <f>'B3'!Z62</f>
        <v>1397</v>
      </c>
      <c r="AD94" s="1">
        <f>'B3'!AA62</f>
        <v>1359</v>
      </c>
      <c r="AE94" s="1">
        <f>'B3'!AB62</f>
        <v>1336</v>
      </c>
      <c r="AF94" s="1">
        <f>'B3'!AC62</f>
        <v>1394</v>
      </c>
      <c r="AG94" s="66">
        <f t="shared" si="39"/>
        <v>1372.8</v>
      </c>
      <c r="AH94" s="1">
        <f>'B3'!AD62</f>
        <v>1452</v>
      </c>
      <c r="AI94" s="1">
        <f>'B3'!AE62</f>
        <v>1425</v>
      </c>
      <c r="AJ94" s="1">
        <f>'B3'!AF62</f>
        <v>1472</v>
      </c>
      <c r="AK94" s="1">
        <f>'B3'!AG62</f>
        <v>1537</v>
      </c>
      <c r="AL94" s="1">
        <f>'B3'!AH62</f>
        <v>1485</v>
      </c>
      <c r="AM94" s="1">
        <f>'B3'!AI62</f>
        <v>1400</v>
      </c>
      <c r="AN94" s="66">
        <f t="shared" si="40"/>
        <v>1461.8333333333333</v>
      </c>
    </row>
    <row r="95" spans="3:40" x14ac:dyDescent="0.3">
      <c r="C95" s="111">
        <v>45</v>
      </c>
      <c r="D95" s="1">
        <f>'B3'!E63</f>
        <v>1445</v>
      </c>
      <c r="E95" s="1">
        <f>'B3'!F63</f>
        <v>1407</v>
      </c>
      <c r="F95" s="1">
        <f>'B3'!G63</f>
        <v>1509</v>
      </c>
      <c r="G95" s="1">
        <f>'B3'!H63</f>
        <v>1411</v>
      </c>
      <c r="H95" s="1">
        <f>'B3'!I63</f>
        <v>1491</v>
      </c>
      <c r="I95" s="66">
        <f t="shared" si="35"/>
        <v>1452.6</v>
      </c>
      <c r="J95" s="1">
        <f>'B3'!J63</f>
        <v>1545</v>
      </c>
      <c r="K95" s="1">
        <f>'B3'!K63</f>
        <v>1523</v>
      </c>
      <c r="L95" s="1">
        <f>'B3'!L63</f>
        <v>1508</v>
      </c>
      <c r="M95" s="1">
        <f>'B3'!M63</f>
        <v>1466</v>
      </c>
      <c r="N95" s="1">
        <f>'B3'!N63</f>
        <v>1487</v>
      </c>
      <c r="O95" s="66">
        <f t="shared" si="36"/>
        <v>1505.8</v>
      </c>
      <c r="P95" s="1">
        <f>'B3'!O63</f>
        <v>1604</v>
      </c>
      <c r="Q95" s="1">
        <f>'B3'!P63</f>
        <v>1527</v>
      </c>
      <c r="R95" s="1">
        <f>'B3'!Q63</f>
        <v>1582</v>
      </c>
      <c r="S95" s="1">
        <f>'B3'!R63</f>
        <v>1482</v>
      </c>
      <c r="T95" s="1">
        <f>'B3'!S63</f>
        <v>1455</v>
      </c>
      <c r="U95" s="66">
        <f t="shared" si="37"/>
        <v>1530</v>
      </c>
      <c r="V95" s="1">
        <f>'B3'!T63</f>
        <v>1500</v>
      </c>
      <c r="W95" s="1">
        <f>'B3'!U63</f>
        <v>1579</v>
      </c>
      <c r="X95" s="1">
        <f>'B3'!V63</f>
        <v>1552</v>
      </c>
      <c r="Y95" s="1">
        <f>'B3'!W63</f>
        <v>1541</v>
      </c>
      <c r="Z95" s="1">
        <f>'B3'!X63</f>
        <v>1612</v>
      </c>
      <c r="AA95" s="66">
        <f t="shared" si="38"/>
        <v>1556.8</v>
      </c>
      <c r="AB95" s="1">
        <f>'B3'!Y63</f>
        <v>1497</v>
      </c>
      <c r="AC95" s="1">
        <f>'B3'!Z63</f>
        <v>1530</v>
      </c>
      <c r="AD95" s="1">
        <f>'B3'!AA63</f>
        <v>1462</v>
      </c>
      <c r="AE95" s="1">
        <f>'B3'!AB63</f>
        <v>1430</v>
      </c>
      <c r="AF95" s="1">
        <f>'B3'!AC63</f>
        <v>1522</v>
      </c>
      <c r="AG95" s="66">
        <f t="shared" si="39"/>
        <v>1488.2</v>
      </c>
      <c r="AH95" s="1">
        <f>'B3'!AD63</f>
        <v>1567</v>
      </c>
      <c r="AI95" s="1">
        <f>'B3'!AE63</f>
        <v>1530</v>
      </c>
      <c r="AJ95" s="1">
        <f>'B3'!AF63</f>
        <v>1602</v>
      </c>
      <c r="AK95" s="1">
        <f>'B3'!AG63</f>
        <v>1649</v>
      </c>
      <c r="AL95" s="1">
        <f>'B3'!AH63</f>
        <v>1589</v>
      </c>
      <c r="AM95" s="1">
        <f>'B3'!AI63</f>
        <v>1491</v>
      </c>
      <c r="AN95" s="66">
        <f t="shared" si="40"/>
        <v>1571.3333333333333</v>
      </c>
    </row>
    <row r="96" spans="3:40" x14ac:dyDescent="0.3">
      <c r="C96" s="111">
        <v>50</v>
      </c>
      <c r="D96" s="1">
        <f>'B3'!E64</f>
        <v>1585</v>
      </c>
      <c r="E96" s="1">
        <f>'B3'!F64</f>
        <v>1521</v>
      </c>
      <c r="F96" s="1">
        <f>'B3'!G64</f>
        <v>1629</v>
      </c>
      <c r="G96" s="1">
        <f>'B3'!H64</f>
        <v>1544</v>
      </c>
      <c r="H96" s="1">
        <f>'B3'!I64</f>
        <v>1616</v>
      </c>
      <c r="I96" s="66">
        <f t="shared" si="35"/>
        <v>1579</v>
      </c>
      <c r="J96" s="1">
        <f>'B3'!J64</f>
        <v>1682</v>
      </c>
      <c r="K96" s="1">
        <f>'B3'!K64</f>
        <v>1654</v>
      </c>
      <c r="L96" s="1">
        <f>'B3'!L64</f>
        <v>1645</v>
      </c>
      <c r="M96" s="1">
        <f>'B3'!M64</f>
        <v>1583</v>
      </c>
      <c r="N96" s="1">
        <f>'B3'!N64</f>
        <v>1614</v>
      </c>
      <c r="O96" s="66">
        <f t="shared" si="36"/>
        <v>1635.6</v>
      </c>
      <c r="P96" s="1">
        <f>'B3'!O64</f>
        <v>1751</v>
      </c>
      <c r="Q96" s="1">
        <f>'B3'!P64</f>
        <v>1652</v>
      </c>
      <c r="R96" s="1">
        <f>'B3'!Q64</f>
        <v>1728</v>
      </c>
      <c r="S96" s="1">
        <f>'B3'!R64</f>
        <v>1615</v>
      </c>
      <c r="T96" s="1">
        <f>'B3'!S64</f>
        <v>1587</v>
      </c>
      <c r="U96" s="66">
        <f t="shared" si="37"/>
        <v>1666.6</v>
      </c>
      <c r="V96" s="1">
        <f>'B3'!T64</f>
        <v>1635</v>
      </c>
      <c r="W96" s="1">
        <f>'B3'!U64</f>
        <v>1707</v>
      </c>
      <c r="X96" s="1">
        <f>'B3'!V64</f>
        <v>1686</v>
      </c>
      <c r="Y96" s="1">
        <f>'B3'!W64</f>
        <v>1671</v>
      </c>
      <c r="Z96" s="1">
        <f>'B3'!X64</f>
        <v>1771</v>
      </c>
      <c r="AA96" s="66">
        <f t="shared" si="38"/>
        <v>1694</v>
      </c>
      <c r="AB96" s="1">
        <f>'B3'!Y64</f>
        <v>1607</v>
      </c>
      <c r="AC96" s="1">
        <f>'B3'!Z64</f>
        <v>1695</v>
      </c>
      <c r="AD96" s="1">
        <f>'B3'!AA64</f>
        <v>1580</v>
      </c>
      <c r="AE96" s="1">
        <f>'B3'!AB64</f>
        <v>1547</v>
      </c>
      <c r="AF96" s="1">
        <f>'B3'!AC64</f>
        <v>1643</v>
      </c>
      <c r="AG96" s="66">
        <f t="shared" si="39"/>
        <v>1614.4</v>
      </c>
      <c r="AH96" s="1">
        <f>'B3'!AD64</f>
        <v>1698</v>
      </c>
      <c r="AI96" s="1">
        <f>'B3'!AE64</f>
        <v>1637</v>
      </c>
      <c r="AJ96" s="1">
        <f>'B3'!AF64</f>
        <v>1722</v>
      </c>
      <c r="AK96" s="1">
        <f>'B3'!AG64</f>
        <v>1776</v>
      </c>
      <c r="AL96" s="1">
        <f>'B3'!AH64</f>
        <v>1688</v>
      </c>
      <c r="AM96" s="1">
        <f>'B3'!AI64</f>
        <v>1595</v>
      </c>
      <c r="AN96" s="66">
        <f t="shared" si="40"/>
        <v>1686</v>
      </c>
    </row>
    <row r="97" spans="3:40" x14ac:dyDescent="0.3">
      <c r="C97" s="111">
        <v>55</v>
      </c>
      <c r="D97" s="1">
        <f>'B3'!E65</f>
        <v>1730</v>
      </c>
      <c r="E97" s="1">
        <f>'B3'!F65</f>
        <v>1645</v>
      </c>
      <c r="F97" s="1">
        <f>'B3'!G65</f>
        <v>1767</v>
      </c>
      <c r="G97" s="1">
        <f>'B3'!H65</f>
        <v>1669</v>
      </c>
      <c r="H97" s="1">
        <f>'B3'!I65</f>
        <v>1752</v>
      </c>
      <c r="I97" s="66">
        <f t="shared" si="35"/>
        <v>1712.6</v>
      </c>
      <c r="J97" s="1">
        <f>'B3'!J65</f>
        <v>1832</v>
      </c>
      <c r="K97" s="1">
        <f>'B3'!K65</f>
        <v>1775</v>
      </c>
      <c r="L97" s="1">
        <f>'B3'!L65</f>
        <v>1778</v>
      </c>
      <c r="M97" s="1">
        <f>'B3'!M65</f>
        <v>1700</v>
      </c>
      <c r="N97" s="1">
        <f>'B3'!N65</f>
        <v>1782</v>
      </c>
      <c r="O97" s="66">
        <f t="shared" si="36"/>
        <v>1773.4</v>
      </c>
      <c r="P97" s="1">
        <f>'B3'!O65</f>
        <v>1900</v>
      </c>
      <c r="Q97" s="1">
        <f>'B3'!P65</f>
        <v>1793</v>
      </c>
      <c r="R97" s="1">
        <f>'B3'!Q65</f>
        <v>1882</v>
      </c>
      <c r="S97" s="1">
        <f>'B3'!R65</f>
        <v>1769</v>
      </c>
      <c r="T97" s="1">
        <f>'B3'!S65</f>
        <v>1714</v>
      </c>
      <c r="U97" s="66">
        <f t="shared" si="37"/>
        <v>1811.6</v>
      </c>
      <c r="V97" s="1">
        <f>'B3'!T65</f>
        <v>1780</v>
      </c>
      <c r="W97" s="1">
        <f>'B3'!U65</f>
        <v>1839</v>
      </c>
      <c r="X97" s="1">
        <f>'B3'!V65</f>
        <v>1828</v>
      </c>
      <c r="Y97" s="1">
        <f>'B3'!W65</f>
        <v>1819</v>
      </c>
      <c r="Z97" s="1">
        <f>'B3'!X65</f>
        <v>1925</v>
      </c>
      <c r="AA97" s="66">
        <f t="shared" si="38"/>
        <v>1838.2</v>
      </c>
      <c r="AB97" s="1">
        <f>'B3'!Y65</f>
        <v>1753</v>
      </c>
      <c r="AC97" s="1">
        <f>'B3'!Z65</f>
        <v>1859</v>
      </c>
      <c r="AD97" s="1">
        <f>'B3'!AA65</f>
        <v>1713</v>
      </c>
      <c r="AE97" s="1">
        <f>'B3'!AB65</f>
        <v>1650</v>
      </c>
      <c r="AF97" s="1">
        <f>'B3'!AC65</f>
        <v>1780</v>
      </c>
      <c r="AG97" s="66">
        <f t="shared" si="39"/>
        <v>1751</v>
      </c>
      <c r="AH97" s="1">
        <f>'B3'!AD65</f>
        <v>1835</v>
      </c>
      <c r="AI97" s="1">
        <f>'B3'!AE65</f>
        <v>1767</v>
      </c>
      <c r="AJ97" s="1">
        <f>'B3'!AF65</f>
        <v>1862</v>
      </c>
      <c r="AK97" s="1">
        <f>'B3'!AG65</f>
        <v>1906</v>
      </c>
      <c r="AL97" s="1">
        <f>'B3'!AH65</f>
        <v>1813</v>
      </c>
      <c r="AM97" s="1">
        <f>'B3'!AI65</f>
        <v>1711</v>
      </c>
      <c r="AN97" s="66">
        <f t="shared" si="40"/>
        <v>1815.6666666666667</v>
      </c>
    </row>
    <row r="98" spans="3:40" x14ac:dyDescent="0.3">
      <c r="C98" s="111">
        <v>60</v>
      </c>
      <c r="D98" s="1">
        <f>'B3'!E66</f>
        <v>1868</v>
      </c>
      <c r="E98" s="1">
        <f>'B3'!F66</f>
        <v>1787</v>
      </c>
      <c r="F98" s="1">
        <f>'B3'!G66</f>
        <v>1904</v>
      </c>
      <c r="G98" s="1">
        <f>'B3'!H66</f>
        <v>1786</v>
      </c>
      <c r="H98" s="1">
        <f>'B3'!I66</f>
        <v>1868</v>
      </c>
      <c r="I98" s="66">
        <f t="shared" si="35"/>
        <v>1842.6</v>
      </c>
      <c r="J98" s="1">
        <f>'B3'!J66</f>
        <v>1932</v>
      </c>
      <c r="K98" s="1">
        <f>'B3'!K66</f>
        <v>1885</v>
      </c>
      <c r="L98" s="1">
        <f>'B3'!L66</f>
        <v>1876</v>
      </c>
      <c r="M98" s="1">
        <f>'B3'!M66</f>
        <v>1805</v>
      </c>
      <c r="N98" s="1">
        <f>'B3'!N66</f>
        <v>1901</v>
      </c>
      <c r="O98" s="66">
        <f t="shared" si="36"/>
        <v>1879.8</v>
      </c>
      <c r="P98" s="1">
        <f>'B3'!O66</f>
        <v>2039</v>
      </c>
      <c r="Q98" s="1">
        <f>'B3'!P66</f>
        <v>1939</v>
      </c>
      <c r="R98" s="1">
        <f>'B3'!Q66</f>
        <v>2029</v>
      </c>
      <c r="S98" s="1">
        <f>'B3'!R66</f>
        <v>1887</v>
      </c>
      <c r="T98" s="1">
        <f>'B3'!S66</f>
        <v>1824</v>
      </c>
      <c r="U98" s="66">
        <f t="shared" si="37"/>
        <v>1943.6</v>
      </c>
      <c r="V98" s="1">
        <f>'B3'!T66</f>
        <v>1878</v>
      </c>
      <c r="W98" s="1">
        <f>'B3'!U66</f>
        <v>1957</v>
      </c>
      <c r="X98" s="1">
        <f>'B3'!V66</f>
        <v>1973</v>
      </c>
      <c r="Y98" s="1">
        <f>'B3'!W66</f>
        <v>1939</v>
      </c>
      <c r="Z98" s="1">
        <f>'B3'!X66</f>
        <v>2078</v>
      </c>
      <c r="AA98" s="66">
        <f t="shared" si="38"/>
        <v>1965</v>
      </c>
      <c r="AB98" s="1">
        <f>'B3'!Y66</f>
        <v>1889</v>
      </c>
      <c r="AC98" s="1">
        <f>'B3'!Z66</f>
        <v>1989</v>
      </c>
      <c r="AD98" s="1">
        <f>'B3'!AA66</f>
        <v>1836</v>
      </c>
      <c r="AE98" s="1">
        <f>'B3'!AB66</f>
        <v>1765</v>
      </c>
      <c r="AF98" s="1">
        <f>'B3'!AC66</f>
        <v>1906</v>
      </c>
      <c r="AG98" s="66">
        <f t="shared" si="39"/>
        <v>1877</v>
      </c>
      <c r="AH98" s="1">
        <f>'B3'!AD66</f>
        <v>1962</v>
      </c>
      <c r="AI98" s="1">
        <f>'B3'!AE66</f>
        <v>1893</v>
      </c>
      <c r="AJ98" s="1">
        <f>'B3'!AF66</f>
        <v>1984</v>
      </c>
      <c r="AK98" s="1">
        <f>'B3'!AG66</f>
        <v>2041</v>
      </c>
      <c r="AL98" s="1">
        <f>'B3'!AH66</f>
        <v>1942</v>
      </c>
      <c r="AM98" s="1">
        <f>'B3'!AI66</f>
        <v>1820</v>
      </c>
      <c r="AN98" s="66">
        <f t="shared" si="40"/>
        <v>1940.3333333333333</v>
      </c>
    </row>
    <row r="99" spans="3:40" x14ac:dyDescent="0.3">
      <c r="C99" s="111">
        <v>65</v>
      </c>
      <c r="D99" s="1">
        <f>'B3'!E67</f>
        <v>1979</v>
      </c>
      <c r="E99" s="1">
        <f>'B3'!F67</f>
        <v>1875</v>
      </c>
      <c r="F99" s="1">
        <f>'B3'!G67</f>
        <v>2008</v>
      </c>
      <c r="G99" s="1">
        <f>'B3'!H67</f>
        <v>1895</v>
      </c>
      <c r="H99" s="1">
        <f>'B3'!I67</f>
        <v>1974</v>
      </c>
      <c r="I99" s="66">
        <f t="shared" si="35"/>
        <v>1946.2</v>
      </c>
      <c r="J99" s="1">
        <f>'B3'!J67</f>
        <v>2031</v>
      </c>
      <c r="K99" s="1">
        <f>'B3'!K67</f>
        <v>1992</v>
      </c>
      <c r="L99" s="1">
        <f>'B3'!L67</f>
        <v>1981</v>
      </c>
      <c r="M99" s="1">
        <f>'B3'!M67</f>
        <v>1900</v>
      </c>
      <c r="N99" s="1">
        <f>'B3'!N67</f>
        <v>2025</v>
      </c>
      <c r="O99" s="66">
        <f t="shared" si="36"/>
        <v>1985.8</v>
      </c>
      <c r="P99" s="1">
        <f>'B3'!O67</f>
        <v>2138</v>
      </c>
      <c r="Q99" s="1">
        <f>'B3'!P67</f>
        <v>2050</v>
      </c>
      <c r="R99" s="1">
        <f>'B3'!Q67</f>
        <v>2119</v>
      </c>
      <c r="S99" s="1">
        <f>'B3'!R67</f>
        <v>1989</v>
      </c>
      <c r="T99" s="1">
        <f>'B3'!S67</f>
        <v>1926</v>
      </c>
      <c r="U99" s="66">
        <f t="shared" si="37"/>
        <v>2044.4</v>
      </c>
      <c r="V99" s="1">
        <f>'B3'!T67</f>
        <v>1972</v>
      </c>
      <c r="W99" s="1">
        <f>'B3'!U67</f>
        <v>2048</v>
      </c>
      <c r="X99" s="1">
        <f>'B3'!V67</f>
        <v>2094</v>
      </c>
      <c r="Y99" s="1">
        <f>'B3'!W67</f>
        <v>2067</v>
      </c>
      <c r="Z99" s="1">
        <f>'B3'!X67</f>
        <v>2184</v>
      </c>
      <c r="AA99" s="66">
        <f t="shared" si="38"/>
        <v>2073</v>
      </c>
      <c r="AB99" s="1">
        <f>'B3'!Y67</f>
        <v>1985</v>
      </c>
      <c r="AC99" s="1">
        <f>'B3'!Z67</f>
        <v>2115</v>
      </c>
      <c r="AD99" s="1">
        <f>'B3'!AA67</f>
        <v>1937</v>
      </c>
      <c r="AE99" s="1">
        <f>'B3'!AB67</f>
        <v>1847</v>
      </c>
      <c r="AF99" s="1">
        <f>'B3'!AC67</f>
        <v>1991</v>
      </c>
      <c r="AG99" s="66">
        <f t="shared" si="39"/>
        <v>1975</v>
      </c>
      <c r="AH99" s="1">
        <f>'B3'!AD67</f>
        <v>2058</v>
      </c>
      <c r="AI99" s="1">
        <f>'B3'!AE67</f>
        <v>1999</v>
      </c>
      <c r="AJ99" s="1">
        <f>'B3'!AF67</f>
        <v>2105</v>
      </c>
      <c r="AK99" s="1">
        <f>'B3'!AG67</f>
        <v>2143</v>
      </c>
      <c r="AL99" s="1">
        <f>'B3'!AH67</f>
        <v>2058</v>
      </c>
      <c r="AM99" s="1">
        <f>'B3'!AI67</f>
        <v>1896</v>
      </c>
      <c r="AN99" s="66">
        <f t="shared" si="40"/>
        <v>2043.1666666666667</v>
      </c>
    </row>
    <row r="100" spans="3:40" x14ac:dyDescent="0.3">
      <c r="C100" s="111">
        <v>70</v>
      </c>
      <c r="D100" s="1">
        <f>'B3'!E68</f>
        <v>2078</v>
      </c>
      <c r="E100" s="1">
        <f>'B3'!F68</f>
        <v>1973</v>
      </c>
      <c r="F100" s="1">
        <f>'B3'!G68</f>
        <v>2110</v>
      </c>
      <c r="G100" s="1">
        <f>'B3'!H68</f>
        <v>1989</v>
      </c>
      <c r="H100" s="1">
        <f>'B3'!I68</f>
        <v>2080</v>
      </c>
      <c r="I100" s="66">
        <f t="shared" si="35"/>
        <v>2046</v>
      </c>
      <c r="J100" s="1">
        <f>'B3'!J68</f>
        <v>2130</v>
      </c>
      <c r="K100" s="1">
        <f>'B3'!K68</f>
        <v>2114</v>
      </c>
      <c r="L100" s="1">
        <f>'B3'!L68</f>
        <v>2089</v>
      </c>
      <c r="M100" s="1">
        <f>'B3'!M68</f>
        <v>2002</v>
      </c>
      <c r="N100" s="1">
        <f>'B3'!N68</f>
        <v>2138</v>
      </c>
      <c r="O100" s="66">
        <f t="shared" si="36"/>
        <v>2094.6</v>
      </c>
      <c r="P100" s="1">
        <f>'B3'!O68</f>
        <v>2227</v>
      </c>
      <c r="Q100" s="1">
        <f>'B3'!P68</f>
        <v>2145</v>
      </c>
      <c r="R100" s="1">
        <f>'B3'!Q68</f>
        <v>2207</v>
      </c>
      <c r="S100" s="1">
        <f>'B3'!R68</f>
        <v>2089</v>
      </c>
      <c r="T100" s="1">
        <f>'B3'!S68</f>
        <v>2020</v>
      </c>
      <c r="U100" s="66">
        <f t="shared" si="37"/>
        <v>2137.6</v>
      </c>
      <c r="V100" s="1">
        <f>'B3'!T68</f>
        <v>2075</v>
      </c>
      <c r="W100" s="1">
        <f>'B3'!U68</f>
        <v>2157</v>
      </c>
      <c r="X100" s="1">
        <f>'B3'!V68</f>
        <v>2195</v>
      </c>
      <c r="Y100" s="1">
        <f>'B3'!W68</f>
        <v>2168</v>
      </c>
      <c r="Z100" s="1">
        <f>'B3'!X68</f>
        <v>2271</v>
      </c>
      <c r="AA100" s="66">
        <f t="shared" si="38"/>
        <v>2173.1999999999998</v>
      </c>
      <c r="AB100" s="1">
        <f>'B3'!Y68</f>
        <v>2071</v>
      </c>
      <c r="AC100" s="1">
        <f>'B3'!Z68</f>
        <v>2220</v>
      </c>
      <c r="AD100" s="1">
        <f>'B3'!AA68</f>
        <v>2021</v>
      </c>
      <c r="AE100" s="1">
        <f>'B3'!AB68</f>
        <v>1941</v>
      </c>
      <c r="AF100" s="1">
        <f>'B3'!AC68</f>
        <v>2095</v>
      </c>
      <c r="AG100" s="66">
        <f t="shared" si="39"/>
        <v>2069.6</v>
      </c>
      <c r="AH100" s="1">
        <f>'B3'!AD68</f>
        <v>2142</v>
      </c>
      <c r="AI100" s="1">
        <f>'B3'!AE68</f>
        <v>2078</v>
      </c>
      <c r="AJ100" s="1">
        <f>'B3'!AF68</f>
        <v>2202</v>
      </c>
      <c r="AK100" s="1">
        <f>'B3'!AG68</f>
        <v>2221</v>
      </c>
      <c r="AL100" s="1">
        <f>'B3'!AH68</f>
        <v>2143</v>
      </c>
      <c r="AM100" s="1">
        <f>'B3'!AI68</f>
        <v>1979</v>
      </c>
      <c r="AN100" s="66">
        <f t="shared" si="40"/>
        <v>2127.5</v>
      </c>
    </row>
    <row r="101" spans="3:40" x14ac:dyDescent="0.3">
      <c r="C101" s="111">
        <v>75</v>
      </c>
      <c r="D101" s="1">
        <f>'B3'!E69</f>
        <v>2182</v>
      </c>
      <c r="E101" s="1">
        <f>'B3'!F69</f>
        <v>2077</v>
      </c>
      <c r="F101" s="1">
        <f>'B3'!G69</f>
        <v>2227</v>
      </c>
      <c r="G101" s="1">
        <f>'B3'!H69</f>
        <v>2098</v>
      </c>
      <c r="H101" s="1">
        <f>'B3'!I69</f>
        <v>2193</v>
      </c>
      <c r="I101" s="66">
        <f t="shared" si="35"/>
        <v>2155.4</v>
      </c>
      <c r="J101" s="1">
        <f>'B3'!J69</f>
        <v>2240</v>
      </c>
      <c r="K101" s="1">
        <f>'B3'!K69</f>
        <v>2213</v>
      </c>
      <c r="L101" s="1">
        <f>'B3'!L69</f>
        <v>2208</v>
      </c>
      <c r="M101" s="1">
        <f>'B3'!M69</f>
        <v>2095</v>
      </c>
      <c r="N101" s="1">
        <f>'B3'!N69</f>
        <v>2245</v>
      </c>
      <c r="O101" s="66">
        <f t="shared" si="36"/>
        <v>2200.1999999999998</v>
      </c>
      <c r="P101" s="1">
        <f>'B3'!O69</f>
        <v>2343</v>
      </c>
      <c r="Q101" s="1">
        <f>'B3'!P69</f>
        <v>2253</v>
      </c>
      <c r="R101" s="1">
        <f>'B3'!Q69</f>
        <v>2318</v>
      </c>
      <c r="S101" s="1">
        <f>'B3'!R69</f>
        <v>2182</v>
      </c>
      <c r="T101" s="1">
        <f>'B3'!S69</f>
        <v>2129</v>
      </c>
      <c r="U101" s="66">
        <f t="shared" si="37"/>
        <v>2245</v>
      </c>
      <c r="V101" s="1">
        <f>'B3'!T69</f>
        <v>2171</v>
      </c>
      <c r="W101" s="1">
        <f>'B3'!U69</f>
        <v>2252</v>
      </c>
      <c r="X101" s="1">
        <f>'B3'!V69</f>
        <v>2286</v>
      </c>
      <c r="Y101" s="1">
        <f>'B3'!W69</f>
        <v>2256</v>
      </c>
      <c r="Z101" s="1">
        <f>'B3'!X69</f>
        <v>2375</v>
      </c>
      <c r="AA101" s="66">
        <f t="shared" si="38"/>
        <v>2268</v>
      </c>
      <c r="AB101" s="1">
        <f>'B3'!Y69</f>
        <v>2170</v>
      </c>
      <c r="AC101" s="1">
        <f>'B3'!Z69</f>
        <v>2324</v>
      </c>
      <c r="AD101" s="1">
        <f>'B3'!AA69</f>
        <v>2114</v>
      </c>
      <c r="AE101" s="1">
        <f>'B3'!AB69</f>
        <v>2044</v>
      </c>
      <c r="AF101" s="1">
        <f>'B3'!AC69</f>
        <v>2204</v>
      </c>
      <c r="AG101" s="66">
        <f t="shared" si="39"/>
        <v>2171.1999999999998</v>
      </c>
      <c r="AH101" s="1">
        <f>'B3'!AD69</f>
        <v>2241</v>
      </c>
      <c r="AI101" s="1">
        <f>'B3'!AE69</f>
        <v>2185</v>
      </c>
      <c r="AJ101" s="1">
        <f>'B3'!AF69</f>
        <v>2296</v>
      </c>
      <c r="AK101" s="1">
        <f>'B3'!AG69</f>
        <v>2311</v>
      </c>
      <c r="AL101" s="1">
        <f>'B3'!AH69</f>
        <v>2241</v>
      </c>
      <c r="AM101" s="1">
        <f>'B3'!AI69</f>
        <v>2063</v>
      </c>
      <c r="AN101" s="66">
        <f t="shared" si="40"/>
        <v>2222.8333333333335</v>
      </c>
    </row>
    <row r="102" spans="3:40" x14ac:dyDescent="0.3">
      <c r="C102" s="111">
        <v>80</v>
      </c>
      <c r="D102" s="1">
        <f>'B3'!E70</f>
        <v>2304</v>
      </c>
      <c r="E102" s="1">
        <f>'B3'!F70</f>
        <v>2197</v>
      </c>
      <c r="F102" s="1">
        <f>'B3'!G70</f>
        <v>2336</v>
      </c>
      <c r="G102" s="1">
        <f>'B3'!H70</f>
        <v>2208</v>
      </c>
      <c r="H102" s="1">
        <f>'B3'!I70</f>
        <v>2335</v>
      </c>
      <c r="I102" s="66">
        <f t="shared" si="35"/>
        <v>2276</v>
      </c>
      <c r="J102" s="1">
        <f>'B3'!J70</f>
        <v>2407</v>
      </c>
      <c r="K102" s="1">
        <f>'B3'!K70</f>
        <v>2355</v>
      </c>
      <c r="L102" s="1">
        <f>'B3'!L70</f>
        <v>2357</v>
      </c>
      <c r="M102" s="1">
        <f>'B3'!M70</f>
        <v>2212</v>
      </c>
      <c r="N102" s="1">
        <f>'B3'!N70</f>
        <v>2362</v>
      </c>
      <c r="O102" s="66">
        <f t="shared" si="36"/>
        <v>2338.6</v>
      </c>
      <c r="P102" s="1">
        <f>'B3'!O70</f>
        <v>2465</v>
      </c>
      <c r="Q102" s="1">
        <f>'B3'!P70</f>
        <v>2366</v>
      </c>
      <c r="R102" s="1">
        <f>'B3'!Q70</f>
        <v>2433</v>
      </c>
      <c r="S102" s="1">
        <f>'B3'!R70</f>
        <v>2298</v>
      </c>
      <c r="T102" s="1">
        <f>'B3'!S70</f>
        <v>2237</v>
      </c>
      <c r="U102" s="66">
        <f t="shared" si="37"/>
        <v>2359.8000000000002</v>
      </c>
      <c r="V102" s="1">
        <f>'B3'!T70</f>
        <v>2316</v>
      </c>
      <c r="W102" s="1">
        <f>'B3'!U70</f>
        <v>2416</v>
      </c>
      <c r="X102" s="1">
        <f>'B3'!V70</f>
        <v>2385</v>
      </c>
      <c r="Y102" s="1">
        <f>'B3'!W70</f>
        <v>2379</v>
      </c>
      <c r="Z102" s="1">
        <f>'B3'!X70</f>
        <v>2501</v>
      </c>
      <c r="AA102" s="66">
        <f t="shared" si="38"/>
        <v>2399.4</v>
      </c>
      <c r="AB102" s="1">
        <f>'B3'!Y70</f>
        <v>2276</v>
      </c>
      <c r="AC102" s="1">
        <f>'B3'!Z70</f>
        <v>2454</v>
      </c>
      <c r="AD102" s="1">
        <f>'B3'!AA70</f>
        <v>2211</v>
      </c>
      <c r="AE102" s="1">
        <f>'B3'!AB70</f>
        <v>2149</v>
      </c>
      <c r="AF102" s="1">
        <f>'B3'!AC70</f>
        <v>2325</v>
      </c>
      <c r="AG102" s="66">
        <f t="shared" si="39"/>
        <v>2283</v>
      </c>
      <c r="AH102" s="1">
        <f>'B3'!AD70</f>
        <v>2350</v>
      </c>
      <c r="AI102" s="1">
        <f>'B3'!AE70</f>
        <v>2290</v>
      </c>
      <c r="AJ102" s="1">
        <f>'B3'!AF70</f>
        <v>2399</v>
      </c>
      <c r="AK102" s="1">
        <f>'B3'!AG70</f>
        <v>2422</v>
      </c>
      <c r="AL102" s="1">
        <f>'B3'!AH70</f>
        <v>2349</v>
      </c>
      <c r="AM102" s="1">
        <f>'B3'!AI70</f>
        <v>2143</v>
      </c>
      <c r="AN102" s="66">
        <f t="shared" si="40"/>
        <v>2325.5</v>
      </c>
    </row>
    <row r="103" spans="3:40" x14ac:dyDescent="0.3">
      <c r="C103" s="111">
        <v>85</v>
      </c>
      <c r="D103" s="1">
        <f>'B3'!E71</f>
        <v>2493</v>
      </c>
      <c r="E103" s="1">
        <f>'B3'!F71</f>
        <v>2349</v>
      </c>
      <c r="F103" s="1">
        <f>'B3'!G71</f>
        <v>2541</v>
      </c>
      <c r="G103" s="1">
        <f>'B3'!H71</f>
        <v>2409</v>
      </c>
      <c r="H103" s="1">
        <f>'B3'!I71</f>
        <v>2550</v>
      </c>
      <c r="I103" s="66">
        <f t="shared" si="35"/>
        <v>2468.4</v>
      </c>
      <c r="J103" s="1">
        <f>'B3'!J71</f>
        <v>2635</v>
      </c>
      <c r="K103" s="1">
        <f>'B3'!K71</f>
        <v>2631</v>
      </c>
      <c r="L103" s="1">
        <f>'B3'!L71</f>
        <v>2668</v>
      </c>
      <c r="M103" s="1">
        <f>'B3'!M71</f>
        <v>2388</v>
      </c>
      <c r="N103" s="1">
        <f>'B3'!N71</f>
        <v>2558</v>
      </c>
      <c r="O103" s="66">
        <f t="shared" si="36"/>
        <v>2576</v>
      </c>
      <c r="P103" s="1">
        <f>'B3'!O71</f>
        <v>2693</v>
      </c>
      <c r="Q103" s="1">
        <f>'B3'!P71</f>
        <v>2502</v>
      </c>
      <c r="R103" s="1">
        <f>'B3'!Q71</f>
        <v>2652</v>
      </c>
      <c r="S103" s="1">
        <f>'B3'!R71</f>
        <v>2461</v>
      </c>
      <c r="T103" s="1">
        <f>'B3'!S71</f>
        <v>2438</v>
      </c>
      <c r="U103" s="66">
        <f t="shared" si="37"/>
        <v>2549.1999999999998</v>
      </c>
      <c r="V103" s="1">
        <f>'B3'!T71</f>
        <v>2536</v>
      </c>
      <c r="W103" s="1">
        <f>'B3'!U71</f>
        <v>2665</v>
      </c>
      <c r="X103" s="1">
        <f>'B3'!V71</f>
        <v>2526</v>
      </c>
      <c r="Y103" s="1">
        <f>'B3'!W71</f>
        <v>2537</v>
      </c>
      <c r="Z103" s="1">
        <f>'B3'!X71</f>
        <v>2665</v>
      </c>
      <c r="AA103" s="66">
        <f t="shared" si="38"/>
        <v>2585.8000000000002</v>
      </c>
      <c r="AB103" s="1">
        <f>'B3'!Y71</f>
        <v>2386</v>
      </c>
      <c r="AC103" s="1">
        <f>'B3'!Z71</f>
        <v>2648</v>
      </c>
      <c r="AD103" s="1">
        <f>'B3'!AA71</f>
        <v>2349</v>
      </c>
      <c r="AE103" s="1">
        <f>'B3'!AB71</f>
        <v>2298</v>
      </c>
      <c r="AF103" s="1">
        <f>'B3'!AC71</f>
        <v>2497</v>
      </c>
      <c r="AG103" s="66">
        <f t="shared" si="39"/>
        <v>2435.6</v>
      </c>
      <c r="AH103" s="1">
        <f>'B3'!AD71</f>
        <v>2525</v>
      </c>
      <c r="AI103" s="1">
        <f>'B3'!AE71</f>
        <v>2472</v>
      </c>
      <c r="AJ103" s="1">
        <f>'B3'!AF71</f>
        <v>2548</v>
      </c>
      <c r="AK103" s="1">
        <f>'B3'!AG71</f>
        <v>2615</v>
      </c>
      <c r="AL103" s="1">
        <f>'B3'!AH71</f>
        <v>2495</v>
      </c>
      <c r="AM103" s="1">
        <f>'B3'!AI71</f>
        <v>2252</v>
      </c>
      <c r="AN103" s="66">
        <f t="shared" si="40"/>
        <v>2484.5</v>
      </c>
    </row>
    <row r="104" spans="3:40" x14ac:dyDescent="0.3">
      <c r="C104" s="111">
        <v>90</v>
      </c>
      <c r="D104" s="1">
        <f>'B3'!E72</f>
        <v>2874</v>
      </c>
      <c r="E104" s="1">
        <f>'B3'!F72</f>
        <v>2686</v>
      </c>
      <c r="F104" s="1">
        <f>'B3'!G72</f>
        <v>2976</v>
      </c>
      <c r="G104" s="1">
        <f>'B3'!H72</f>
        <v>2896</v>
      </c>
      <c r="H104" s="1">
        <f>'B3'!I72</f>
        <v>3078</v>
      </c>
      <c r="I104" s="66">
        <f t="shared" si="35"/>
        <v>2902</v>
      </c>
      <c r="J104" s="1">
        <f>'B3'!J72</f>
        <v>3226</v>
      </c>
      <c r="K104" s="1">
        <f>'B3'!K72</f>
        <v>3236</v>
      </c>
      <c r="L104" s="1">
        <f>'B3'!L72</f>
        <v>3296</v>
      </c>
      <c r="M104" s="1">
        <f>'B3'!M72</f>
        <v>2766</v>
      </c>
      <c r="N104" s="1">
        <f>'B3'!N72</f>
        <v>3033</v>
      </c>
      <c r="O104" s="66">
        <f t="shared" si="36"/>
        <v>3111.4</v>
      </c>
      <c r="P104" s="1">
        <f>'B3'!O72</f>
        <v>3229</v>
      </c>
      <c r="Q104" s="1">
        <f>'B3'!P72</f>
        <v>2789</v>
      </c>
      <c r="R104" s="1">
        <f>'B3'!Q72</f>
        <v>3249</v>
      </c>
      <c r="S104" s="1">
        <f>'B3'!R72</f>
        <v>2940</v>
      </c>
      <c r="T104" s="1">
        <f>'B3'!S72</f>
        <v>2928</v>
      </c>
      <c r="U104" s="66">
        <f t="shared" si="37"/>
        <v>3027</v>
      </c>
      <c r="V104" s="1">
        <f>'B3'!T72</f>
        <v>3038</v>
      </c>
      <c r="W104" s="1">
        <f>'B3'!U72</f>
        <v>3214</v>
      </c>
      <c r="X104" s="1">
        <f>'B3'!V72</f>
        <v>2863</v>
      </c>
      <c r="Y104" s="1">
        <f>'B3'!W72</f>
        <v>2793</v>
      </c>
      <c r="Z104" s="1">
        <f>'B3'!X72</f>
        <v>3046</v>
      </c>
      <c r="AA104" s="66">
        <f t="shared" si="38"/>
        <v>2990.8</v>
      </c>
      <c r="AB104" s="1">
        <f>'B3'!Y72</f>
        <v>2676</v>
      </c>
      <c r="AC104" s="1">
        <f>'B3'!Z72</f>
        <v>3014</v>
      </c>
      <c r="AD104" s="1">
        <f>'B3'!AA72</f>
        <v>2618</v>
      </c>
      <c r="AE104" s="1">
        <f>'B3'!AB72</f>
        <v>2610</v>
      </c>
      <c r="AF104" s="1">
        <f>'B3'!AC72</f>
        <v>3009</v>
      </c>
      <c r="AG104" s="66">
        <f t="shared" si="39"/>
        <v>2785.4</v>
      </c>
      <c r="AH104" s="1">
        <f>'B3'!AD72</f>
        <v>3083</v>
      </c>
      <c r="AI104" s="1">
        <f>'B3'!AE72</f>
        <v>3017</v>
      </c>
      <c r="AJ104" s="1">
        <f>'B3'!AF72</f>
        <v>2811</v>
      </c>
      <c r="AK104" s="1">
        <f>'B3'!AG72</f>
        <v>3204</v>
      </c>
      <c r="AL104" s="1">
        <f>'B3'!AH72</f>
        <v>2779</v>
      </c>
      <c r="AM104" s="1">
        <f>'B3'!AI72</f>
        <v>2515</v>
      </c>
      <c r="AN104" s="66">
        <f t="shared" si="40"/>
        <v>2901.5</v>
      </c>
    </row>
    <row r="105" spans="3:40" ht="15" thickBot="1" x14ac:dyDescent="0.35">
      <c r="C105" s="112">
        <v>95</v>
      </c>
      <c r="D105" s="1">
        <f>'B3'!E73</f>
        <v>3839</v>
      </c>
      <c r="E105" s="1">
        <f>'B3'!F73</f>
        <v>3528</v>
      </c>
      <c r="F105" s="1">
        <f>'B3'!G73</f>
        <v>3906</v>
      </c>
      <c r="G105" s="1">
        <f>'B3'!H73</f>
        <v>3792</v>
      </c>
      <c r="H105" s="1">
        <f>'B3'!I73</f>
        <v>3953</v>
      </c>
      <c r="I105" s="67">
        <f t="shared" si="35"/>
        <v>3803.6</v>
      </c>
      <c r="J105" s="1">
        <f>'B3'!J73</f>
        <v>4178</v>
      </c>
      <c r="K105" s="1">
        <f>'B3'!K73</f>
        <v>4213</v>
      </c>
      <c r="L105" s="1">
        <f>'B3'!L73</f>
        <v>4216</v>
      </c>
      <c r="M105" s="1">
        <f>'B3'!M73</f>
        <v>3555</v>
      </c>
      <c r="N105" s="1">
        <f>'B3'!N73</f>
        <v>4103</v>
      </c>
      <c r="O105" s="67">
        <f t="shared" si="36"/>
        <v>4053</v>
      </c>
      <c r="P105" s="1">
        <f>'B3'!O73</f>
        <v>4371</v>
      </c>
      <c r="Q105" s="1">
        <f>'B3'!P73</f>
        <v>3806</v>
      </c>
      <c r="R105" s="1">
        <f>'B3'!Q73</f>
        <v>4355</v>
      </c>
      <c r="S105" s="1">
        <f>'B3'!R73</f>
        <v>3842</v>
      </c>
      <c r="T105" s="1">
        <f>'B3'!S73</f>
        <v>3788</v>
      </c>
      <c r="U105" s="67">
        <f t="shared" si="37"/>
        <v>4032.4</v>
      </c>
      <c r="V105" s="1">
        <f>'B3'!T73</f>
        <v>3912</v>
      </c>
      <c r="W105" s="1">
        <f>'B3'!U73</f>
        <v>4113</v>
      </c>
      <c r="X105" s="1">
        <f>'B3'!V73</f>
        <v>3854</v>
      </c>
      <c r="Y105" s="1">
        <f>'B3'!W73</f>
        <v>3823</v>
      </c>
      <c r="Z105" s="1">
        <f>'B3'!X73</f>
        <v>4101</v>
      </c>
      <c r="AA105" s="67">
        <f t="shared" si="38"/>
        <v>3960.6</v>
      </c>
      <c r="AB105" s="1">
        <f>'B3'!Y73</f>
        <v>3613</v>
      </c>
      <c r="AC105" s="1">
        <f>'B3'!Z73</f>
        <v>4136</v>
      </c>
      <c r="AD105" s="1">
        <f>'B3'!AA73</f>
        <v>3463</v>
      </c>
      <c r="AE105" s="1">
        <f>'B3'!AB73</f>
        <v>3474</v>
      </c>
      <c r="AF105" s="1">
        <f>'B3'!AC73</f>
        <v>3816</v>
      </c>
      <c r="AG105" s="67">
        <f t="shared" si="39"/>
        <v>3700.4</v>
      </c>
      <c r="AH105" s="1">
        <f>'B3'!AD73</f>
        <v>4088</v>
      </c>
      <c r="AI105" s="1">
        <f>'B3'!AE73</f>
        <v>3964</v>
      </c>
      <c r="AJ105" s="1">
        <f>'B3'!AF73</f>
        <v>3795</v>
      </c>
      <c r="AK105" s="1">
        <f>'B3'!AG73</f>
        <v>4277</v>
      </c>
      <c r="AL105" s="1">
        <f>'B3'!AH73</f>
        <v>3718</v>
      </c>
      <c r="AM105" s="1">
        <f>'B3'!AI73</f>
        <v>3270</v>
      </c>
      <c r="AN105" s="67">
        <f t="shared" si="40"/>
        <v>3852</v>
      </c>
    </row>
    <row r="106" spans="3:40" x14ac:dyDescent="0.3">
      <c r="D106" s="34"/>
      <c r="E106" s="34"/>
      <c r="F106" s="34"/>
      <c r="G106" s="34"/>
      <c r="H106" s="34"/>
      <c r="J106" s="34"/>
      <c r="K106" s="34"/>
      <c r="L106" s="34"/>
      <c r="M106" s="34"/>
      <c r="N106" s="34"/>
      <c r="P106" s="34"/>
      <c r="Q106" s="34"/>
      <c r="R106" s="34"/>
      <c r="S106" s="34"/>
      <c r="T106" s="34"/>
      <c r="V106" s="34"/>
      <c r="W106" s="34"/>
      <c r="X106" s="34"/>
      <c r="Y106" s="34"/>
      <c r="Z106" s="34"/>
      <c r="AB106" s="34"/>
      <c r="AC106" s="34"/>
      <c r="AD106" s="34"/>
      <c r="AE106" s="34"/>
      <c r="AF106" s="34"/>
      <c r="AH106" s="34"/>
      <c r="AI106" s="34"/>
      <c r="AJ106" s="34"/>
      <c r="AK106" s="34"/>
      <c r="AL106" s="34"/>
      <c r="AM106" s="34"/>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B43D8-E1FB-4C85-973A-A85BC5E6C8ED}">
  <dimension ref="B7:AN106"/>
  <sheetViews>
    <sheetView topLeftCell="F1" zoomScale="66" zoomScaleNormal="66" workbookViewId="0">
      <selection activeCell="X4" sqref="X4"/>
    </sheetView>
  </sheetViews>
  <sheetFormatPr defaultRowHeight="14.4" x14ac:dyDescent="0.3"/>
  <sheetData>
    <row r="7" spans="2:23" ht="18" x14ac:dyDescent="0.35">
      <c r="C7" s="25" t="s">
        <v>77</v>
      </c>
      <c r="H7" s="25" t="s">
        <v>78</v>
      </c>
      <c r="I7" s="25"/>
    </row>
    <row r="9" spans="2:23" ht="18" x14ac:dyDescent="0.35">
      <c r="B9" s="26"/>
      <c r="C9" s="26"/>
      <c r="D9" s="25" t="s">
        <v>79</v>
      </c>
      <c r="E9" s="26"/>
      <c r="F9" s="26"/>
      <c r="G9" s="26"/>
      <c r="H9" s="26"/>
      <c r="I9" s="62" t="s">
        <v>80</v>
      </c>
      <c r="J9" s="68" t="s">
        <v>37</v>
      </c>
      <c r="K9" s="69"/>
      <c r="L9" s="69"/>
      <c r="M9" s="69"/>
      <c r="N9" s="69"/>
      <c r="O9" s="70"/>
      <c r="P9" s="62" t="s">
        <v>37</v>
      </c>
      <c r="Q9" s="25" t="s">
        <v>38</v>
      </c>
      <c r="R9" s="26"/>
      <c r="S9" s="26"/>
      <c r="T9" s="26"/>
      <c r="U9" s="26"/>
      <c r="V9" s="26"/>
      <c r="W9" s="62" t="s">
        <v>38</v>
      </c>
    </row>
    <row r="10" spans="2:23" x14ac:dyDescent="0.3">
      <c r="B10" s="71"/>
      <c r="C10" s="72">
        <v>1</v>
      </c>
      <c r="D10" s="72">
        <v>2</v>
      </c>
      <c r="E10" s="72">
        <v>3</v>
      </c>
      <c r="F10" s="72">
        <v>4</v>
      </c>
      <c r="G10" s="72">
        <v>5</v>
      </c>
      <c r="H10" s="72">
        <v>6</v>
      </c>
      <c r="I10" s="62" t="s">
        <v>81</v>
      </c>
      <c r="J10" s="73">
        <v>1</v>
      </c>
      <c r="K10" s="72">
        <v>2</v>
      </c>
      <c r="L10" s="72">
        <v>3</v>
      </c>
      <c r="M10" s="72">
        <v>4</v>
      </c>
      <c r="N10" s="72">
        <v>5</v>
      </c>
      <c r="O10" s="74">
        <v>6</v>
      </c>
      <c r="P10" s="62" t="s">
        <v>81</v>
      </c>
      <c r="Q10" s="72">
        <v>1</v>
      </c>
      <c r="R10" s="72">
        <v>2</v>
      </c>
      <c r="S10" s="72">
        <v>3</v>
      </c>
      <c r="T10" s="72">
        <v>4</v>
      </c>
      <c r="U10" s="72">
        <v>5</v>
      </c>
      <c r="V10" s="72">
        <v>6</v>
      </c>
      <c r="W10" s="62" t="s">
        <v>81</v>
      </c>
    </row>
    <row r="11" spans="2:23" ht="15.6" x14ac:dyDescent="0.3">
      <c r="B11" s="75" t="s">
        <v>55</v>
      </c>
      <c r="C11" s="76">
        <f>I38</f>
        <v>902.2</v>
      </c>
      <c r="D11" s="76">
        <f>O38</f>
        <v>919</v>
      </c>
      <c r="E11" s="76">
        <f>V38</f>
        <v>945</v>
      </c>
      <c r="F11" s="76">
        <f>AA38</f>
        <v>950.4</v>
      </c>
      <c r="G11" s="76">
        <f>AG38</f>
        <v>972.6</v>
      </c>
      <c r="H11" s="76">
        <f>AN38</f>
        <v>1007.3333333333334</v>
      </c>
      <c r="I11" s="62" t="s">
        <v>82</v>
      </c>
      <c r="J11" s="77">
        <f t="shared" ref="J11:M11" si="0">C11</f>
        <v>902.2</v>
      </c>
      <c r="K11" s="76">
        <f t="shared" si="0"/>
        <v>919</v>
      </c>
      <c r="L11" s="76">
        <f t="shared" si="0"/>
        <v>945</v>
      </c>
      <c r="M11" s="76">
        <f t="shared" si="0"/>
        <v>950.4</v>
      </c>
      <c r="N11" s="76">
        <f>G11</f>
        <v>972.6</v>
      </c>
      <c r="O11" s="78">
        <f>AN38</f>
        <v>1007.3333333333334</v>
      </c>
      <c r="P11" s="62" t="s">
        <v>82</v>
      </c>
      <c r="Q11" s="76">
        <f t="shared" ref="Q11:V11" si="1">C11</f>
        <v>902.2</v>
      </c>
      <c r="R11" s="76">
        <f t="shared" si="1"/>
        <v>919</v>
      </c>
      <c r="S11" s="76">
        <f t="shared" si="1"/>
        <v>945</v>
      </c>
      <c r="T11" s="76">
        <f t="shared" si="1"/>
        <v>950.4</v>
      </c>
      <c r="U11" s="76">
        <f t="shared" si="1"/>
        <v>972.6</v>
      </c>
      <c r="V11" s="76">
        <f t="shared" si="1"/>
        <v>1007.3333333333334</v>
      </c>
      <c r="W11" s="62" t="s">
        <v>82</v>
      </c>
    </row>
    <row r="12" spans="2:23" x14ac:dyDescent="0.3">
      <c r="B12" s="72">
        <v>1</v>
      </c>
      <c r="C12" s="2">
        <f>I41</f>
        <v>906.8</v>
      </c>
      <c r="D12" s="2">
        <f>O41</f>
        <v>927.8</v>
      </c>
      <c r="E12" s="2">
        <f>U41</f>
        <v>944.8</v>
      </c>
      <c r="F12" s="2">
        <f>AA41</f>
        <v>990</v>
      </c>
      <c r="G12" s="2">
        <f>AG41</f>
        <v>994.4</v>
      </c>
      <c r="H12" s="2">
        <f>AN41</f>
        <v>1055.1666666666667</v>
      </c>
      <c r="I12" s="71">
        <f t="shared" ref="I12:I32" si="2">AVERAGE(C12:H12)</f>
        <v>969.82777777777767</v>
      </c>
      <c r="J12" s="18">
        <f>J63</f>
        <v>690</v>
      </c>
      <c r="K12" s="2">
        <f>O63</f>
        <v>673.6</v>
      </c>
      <c r="L12" s="2">
        <f>U63</f>
        <v>666.8</v>
      </c>
      <c r="M12" s="2">
        <f>AA63</f>
        <v>709.8</v>
      </c>
      <c r="N12" s="2">
        <f>AG63</f>
        <v>694.4</v>
      </c>
      <c r="O12" s="79">
        <f>AN63</f>
        <v>732.5</v>
      </c>
      <c r="P12" s="71">
        <f t="shared" ref="P12:P32" si="3">AVERAGE(J12:O12)</f>
        <v>694.51666666666677</v>
      </c>
      <c r="Q12" s="2">
        <f>I85</f>
        <v>659.2</v>
      </c>
      <c r="R12" s="2">
        <f>O85</f>
        <v>664.8</v>
      </c>
      <c r="S12" s="2">
        <f>U85</f>
        <v>655.8</v>
      </c>
      <c r="T12" s="2">
        <f>AA85</f>
        <v>675</v>
      </c>
      <c r="U12" s="2">
        <f>AG85</f>
        <v>670.2</v>
      </c>
      <c r="V12" s="2">
        <f>AN85</f>
        <v>727</v>
      </c>
      <c r="W12" s="71">
        <f>AVERAGE(Q12:V12)</f>
        <v>675.33333333333337</v>
      </c>
    </row>
    <row r="13" spans="2:23" x14ac:dyDescent="0.3">
      <c r="B13" s="72">
        <v>3</v>
      </c>
      <c r="C13" s="2">
        <f t="shared" ref="C13:C32" si="4">I42</f>
        <v>997.2</v>
      </c>
      <c r="D13" s="2">
        <f t="shared" ref="D13:D32" si="5">O42</f>
        <v>1022.4</v>
      </c>
      <c r="E13" s="2">
        <f t="shared" ref="E13:E32" si="6">U42</f>
        <v>1042.2</v>
      </c>
      <c r="F13" s="2">
        <f t="shared" ref="F13:F32" si="7">AA42</f>
        <v>1083.4000000000001</v>
      </c>
      <c r="G13" s="2">
        <f t="shared" ref="G13:G32" si="8">AG42</f>
        <v>1072.2</v>
      </c>
      <c r="H13" s="2">
        <f t="shared" ref="H13:H32" si="9">AN42</f>
        <v>1152</v>
      </c>
      <c r="I13" s="71">
        <f t="shared" si="2"/>
        <v>1061.5666666666668</v>
      </c>
      <c r="J13" s="18">
        <f t="shared" ref="J13:J32" si="10">J64</f>
        <v>814</v>
      </c>
      <c r="K13" s="2">
        <f t="shared" ref="K13:K32" si="11">O64</f>
        <v>781.8</v>
      </c>
      <c r="L13" s="2">
        <f t="shared" ref="L13:L32" si="12">U64</f>
        <v>782.8</v>
      </c>
      <c r="M13" s="2">
        <f t="shared" ref="M13:M32" si="13">AA64</f>
        <v>823.6</v>
      </c>
      <c r="N13" s="2">
        <f t="shared" ref="N13:N32" si="14">AG64</f>
        <v>790.2</v>
      </c>
      <c r="O13" s="79">
        <f t="shared" ref="O13:O32" si="15">AN64</f>
        <v>851</v>
      </c>
      <c r="P13" s="71">
        <f t="shared" si="3"/>
        <v>807.23333333333323</v>
      </c>
      <c r="Q13" s="2">
        <f t="shared" ref="Q13:Q32" si="16">I86</f>
        <v>766</v>
      </c>
      <c r="R13" s="2">
        <f t="shared" ref="R13:R32" si="17">O86</f>
        <v>781.6</v>
      </c>
      <c r="S13" s="2">
        <f t="shared" ref="S13:S32" si="18">U86</f>
        <v>792.2</v>
      </c>
      <c r="T13" s="2">
        <f t="shared" ref="T13:T32" si="19">AA86</f>
        <v>809.6</v>
      </c>
      <c r="U13" s="2">
        <f t="shared" ref="U13:U32" si="20">AG86</f>
        <v>777.8</v>
      </c>
      <c r="V13" s="2">
        <f t="shared" ref="V13:V32" si="21">AN86</f>
        <v>850.83333333333337</v>
      </c>
      <c r="W13" s="71">
        <f t="shared" ref="W13:W32" si="22">AVERAGE(Q13:V13)</f>
        <v>796.33888888888885</v>
      </c>
    </row>
    <row r="14" spans="2:23" x14ac:dyDescent="0.3">
      <c r="B14" s="72">
        <v>5</v>
      </c>
      <c r="C14" s="2">
        <f t="shared" si="4"/>
        <v>1055</v>
      </c>
      <c r="D14" s="2">
        <f t="shared" si="5"/>
        <v>1079.5999999999999</v>
      </c>
      <c r="E14" s="2">
        <f t="shared" si="6"/>
        <v>1100.4000000000001</v>
      </c>
      <c r="F14" s="2">
        <f t="shared" si="7"/>
        <v>1135.2</v>
      </c>
      <c r="G14" s="2">
        <f t="shared" si="8"/>
        <v>1119</v>
      </c>
      <c r="H14" s="2">
        <f t="shared" si="9"/>
        <v>1205.6666666666667</v>
      </c>
      <c r="I14" s="71">
        <f t="shared" si="2"/>
        <v>1115.8111111111111</v>
      </c>
      <c r="J14" s="18">
        <f t="shared" si="10"/>
        <v>873</v>
      </c>
      <c r="K14" s="2">
        <f t="shared" si="11"/>
        <v>847.8</v>
      </c>
      <c r="L14" s="2">
        <f t="shared" si="12"/>
        <v>853.6</v>
      </c>
      <c r="M14" s="2">
        <f t="shared" si="13"/>
        <v>884.2</v>
      </c>
      <c r="N14" s="2">
        <f t="shared" si="14"/>
        <v>847.8</v>
      </c>
      <c r="O14" s="79">
        <f t="shared" si="15"/>
        <v>920.33333333333337</v>
      </c>
      <c r="P14" s="71">
        <f t="shared" si="3"/>
        <v>871.12222222222226</v>
      </c>
      <c r="Q14" s="2">
        <f t="shared" si="16"/>
        <v>827.2</v>
      </c>
      <c r="R14" s="2">
        <f t="shared" si="17"/>
        <v>849.2</v>
      </c>
      <c r="S14" s="2">
        <f t="shared" si="18"/>
        <v>866.6</v>
      </c>
      <c r="T14" s="2">
        <f t="shared" si="19"/>
        <v>881.6</v>
      </c>
      <c r="U14" s="2">
        <f t="shared" si="20"/>
        <v>848.4</v>
      </c>
      <c r="V14" s="2">
        <f t="shared" si="21"/>
        <v>927.66666666666663</v>
      </c>
      <c r="W14" s="71">
        <f t="shared" si="22"/>
        <v>866.77777777777783</v>
      </c>
    </row>
    <row r="15" spans="2:23" x14ac:dyDescent="0.3">
      <c r="B15" s="72">
        <v>10</v>
      </c>
      <c r="C15" s="2">
        <f t="shared" si="4"/>
        <v>1150.5999999999999</v>
      </c>
      <c r="D15" s="2">
        <f t="shared" si="5"/>
        <v>1181.5999999999999</v>
      </c>
      <c r="E15" s="2">
        <f t="shared" si="6"/>
        <v>1199.5999999999999</v>
      </c>
      <c r="F15" s="2">
        <f t="shared" si="7"/>
        <v>1231.2</v>
      </c>
      <c r="G15" s="2">
        <f t="shared" si="8"/>
        <v>1214.8</v>
      </c>
      <c r="H15" s="2">
        <f t="shared" si="9"/>
        <v>1297</v>
      </c>
      <c r="I15" s="71">
        <f t="shared" si="2"/>
        <v>1212.4666666666667</v>
      </c>
      <c r="J15" s="18">
        <f t="shared" si="10"/>
        <v>999</v>
      </c>
      <c r="K15" s="2">
        <f t="shared" si="11"/>
        <v>965.6</v>
      </c>
      <c r="L15" s="2">
        <f t="shared" si="12"/>
        <v>969</v>
      </c>
      <c r="M15" s="2">
        <f t="shared" si="13"/>
        <v>998</v>
      </c>
      <c r="N15" s="2">
        <f t="shared" si="14"/>
        <v>962.2</v>
      </c>
      <c r="O15" s="79">
        <f t="shared" si="15"/>
        <v>1034.1666666666667</v>
      </c>
      <c r="P15" s="71">
        <f t="shared" si="3"/>
        <v>987.99444444444453</v>
      </c>
      <c r="Q15" s="2">
        <f t="shared" si="16"/>
        <v>943.4</v>
      </c>
      <c r="R15" s="2">
        <f t="shared" si="17"/>
        <v>976.2</v>
      </c>
      <c r="S15" s="2">
        <f t="shared" si="18"/>
        <v>989</v>
      </c>
      <c r="T15" s="2">
        <f t="shared" si="19"/>
        <v>999</v>
      </c>
      <c r="U15" s="2">
        <f t="shared" si="20"/>
        <v>964.8</v>
      </c>
      <c r="V15" s="2">
        <f t="shared" si="21"/>
        <v>1047.5</v>
      </c>
      <c r="W15" s="71">
        <f t="shared" si="22"/>
        <v>986.65</v>
      </c>
    </row>
    <row r="16" spans="2:23" x14ac:dyDescent="0.3">
      <c r="B16" s="72">
        <v>15</v>
      </c>
      <c r="C16" s="2">
        <f t="shared" si="4"/>
        <v>1224</v>
      </c>
      <c r="D16" s="2">
        <f t="shared" si="5"/>
        <v>1255.5999999999999</v>
      </c>
      <c r="E16" s="2">
        <f t="shared" si="6"/>
        <v>1278.4000000000001</v>
      </c>
      <c r="F16" s="2">
        <f t="shared" si="7"/>
        <v>1309</v>
      </c>
      <c r="G16" s="2">
        <f t="shared" si="8"/>
        <v>1281.2</v>
      </c>
      <c r="H16" s="2">
        <f t="shared" si="9"/>
        <v>1367.8333333333333</v>
      </c>
      <c r="I16" s="71">
        <f t="shared" si="2"/>
        <v>1286.0055555555555</v>
      </c>
      <c r="J16" s="18">
        <f t="shared" si="10"/>
        <v>1083</v>
      </c>
      <c r="K16" s="2">
        <f t="shared" si="11"/>
        <v>1050.2</v>
      </c>
      <c r="L16" s="2">
        <f t="shared" si="12"/>
        <v>1061</v>
      </c>
      <c r="M16" s="2">
        <f t="shared" si="13"/>
        <v>1088.8</v>
      </c>
      <c r="N16" s="2">
        <f t="shared" si="14"/>
        <v>1041.8</v>
      </c>
      <c r="O16" s="79">
        <f t="shared" si="15"/>
        <v>1121.8333333333333</v>
      </c>
      <c r="P16" s="71">
        <f t="shared" si="3"/>
        <v>1074.4388888888889</v>
      </c>
      <c r="Q16" s="2">
        <f t="shared" si="16"/>
        <v>1031.5999999999999</v>
      </c>
      <c r="R16" s="2">
        <f t="shared" si="17"/>
        <v>1063.2</v>
      </c>
      <c r="S16" s="2">
        <f t="shared" si="18"/>
        <v>1084.8</v>
      </c>
      <c r="T16" s="2">
        <f t="shared" si="19"/>
        <v>1095.2</v>
      </c>
      <c r="U16" s="2">
        <f t="shared" si="20"/>
        <v>1052</v>
      </c>
      <c r="V16" s="2">
        <f t="shared" si="21"/>
        <v>1137.8333333333333</v>
      </c>
      <c r="W16" s="71">
        <f t="shared" si="22"/>
        <v>1077.4388888888889</v>
      </c>
    </row>
    <row r="17" spans="2:23" x14ac:dyDescent="0.3">
      <c r="B17" s="72">
        <v>20</v>
      </c>
      <c r="C17" s="2">
        <f t="shared" si="4"/>
        <v>1289.5999999999999</v>
      </c>
      <c r="D17" s="2">
        <f t="shared" si="5"/>
        <v>1325.6</v>
      </c>
      <c r="E17" s="2">
        <f t="shared" si="6"/>
        <v>1348.4</v>
      </c>
      <c r="F17" s="2">
        <f t="shared" si="7"/>
        <v>1379.8</v>
      </c>
      <c r="G17" s="2">
        <f t="shared" si="8"/>
        <v>1346.8</v>
      </c>
      <c r="H17" s="2">
        <f t="shared" si="9"/>
        <v>1430.5</v>
      </c>
      <c r="I17" s="71">
        <f t="shared" si="2"/>
        <v>1353.45</v>
      </c>
      <c r="J17" s="18">
        <f t="shared" si="10"/>
        <v>1169</v>
      </c>
      <c r="K17" s="2">
        <f t="shared" si="11"/>
        <v>1129</v>
      </c>
      <c r="L17" s="2">
        <f t="shared" si="12"/>
        <v>1143.8</v>
      </c>
      <c r="M17" s="2">
        <f t="shared" si="13"/>
        <v>1172.4000000000001</v>
      </c>
      <c r="N17" s="2">
        <f t="shared" si="14"/>
        <v>1120.2</v>
      </c>
      <c r="O17" s="79">
        <f t="shared" si="15"/>
        <v>1199.5</v>
      </c>
      <c r="P17" s="71">
        <f t="shared" si="3"/>
        <v>1155.6500000000001</v>
      </c>
      <c r="Q17" s="2">
        <f t="shared" si="16"/>
        <v>1111.8</v>
      </c>
      <c r="R17" s="2">
        <f t="shared" si="17"/>
        <v>1148.4000000000001</v>
      </c>
      <c r="S17" s="2">
        <f t="shared" si="18"/>
        <v>1172.2</v>
      </c>
      <c r="T17" s="2">
        <f t="shared" si="19"/>
        <v>1184.8</v>
      </c>
      <c r="U17" s="2">
        <f t="shared" si="20"/>
        <v>1130.2</v>
      </c>
      <c r="V17" s="2">
        <f t="shared" si="21"/>
        <v>1220.8333333333333</v>
      </c>
      <c r="W17" s="71">
        <f t="shared" si="22"/>
        <v>1161.372222222222</v>
      </c>
    </row>
    <row r="18" spans="2:23" x14ac:dyDescent="0.3">
      <c r="B18" s="72">
        <v>25</v>
      </c>
      <c r="C18" s="2">
        <f t="shared" si="4"/>
        <v>1356</v>
      </c>
      <c r="D18" s="2">
        <f t="shared" si="5"/>
        <v>1392</v>
      </c>
      <c r="E18" s="2">
        <f t="shared" si="6"/>
        <v>1416.8</v>
      </c>
      <c r="F18" s="2">
        <f t="shared" si="7"/>
        <v>1450</v>
      </c>
      <c r="G18" s="2">
        <f t="shared" si="8"/>
        <v>1410.8</v>
      </c>
      <c r="H18" s="2">
        <f t="shared" si="9"/>
        <v>1491.5</v>
      </c>
      <c r="I18" s="71">
        <f t="shared" si="2"/>
        <v>1419.5166666666667</v>
      </c>
      <c r="J18" s="18">
        <f t="shared" si="10"/>
        <v>1248</v>
      </c>
      <c r="K18" s="2">
        <f t="shared" si="11"/>
        <v>1204</v>
      </c>
      <c r="L18" s="2">
        <f t="shared" si="12"/>
        <v>1222.4000000000001</v>
      </c>
      <c r="M18" s="2">
        <f t="shared" si="13"/>
        <v>1255</v>
      </c>
      <c r="N18" s="2">
        <f t="shared" si="14"/>
        <v>1196.4000000000001</v>
      </c>
      <c r="O18" s="79">
        <f t="shared" si="15"/>
        <v>1275.3333333333333</v>
      </c>
      <c r="P18" s="71">
        <f t="shared" si="3"/>
        <v>1233.5222222222221</v>
      </c>
      <c r="Q18" s="2">
        <f t="shared" si="16"/>
        <v>1189.4000000000001</v>
      </c>
      <c r="R18" s="2">
        <f t="shared" si="17"/>
        <v>1225.4000000000001</v>
      </c>
      <c r="S18" s="2">
        <f t="shared" si="18"/>
        <v>1254.4000000000001</v>
      </c>
      <c r="T18" s="2">
        <f t="shared" si="19"/>
        <v>1267</v>
      </c>
      <c r="U18" s="2">
        <f t="shared" si="20"/>
        <v>1211.8</v>
      </c>
      <c r="V18" s="2">
        <f t="shared" si="21"/>
        <v>1297.3333333333333</v>
      </c>
      <c r="W18" s="71">
        <f t="shared" si="22"/>
        <v>1240.8888888888889</v>
      </c>
    </row>
    <row r="19" spans="2:23" x14ac:dyDescent="0.3">
      <c r="B19" s="72">
        <v>30</v>
      </c>
      <c r="C19" s="2">
        <f t="shared" si="4"/>
        <v>1435.2</v>
      </c>
      <c r="D19" s="2">
        <f t="shared" si="5"/>
        <v>1468.8</v>
      </c>
      <c r="E19" s="2">
        <f t="shared" si="6"/>
        <v>1488</v>
      </c>
      <c r="F19" s="2">
        <f t="shared" si="7"/>
        <v>1524</v>
      </c>
      <c r="G19" s="2">
        <f t="shared" si="8"/>
        <v>1479.4</v>
      </c>
      <c r="H19" s="2">
        <f t="shared" si="9"/>
        <v>1556.1666666666667</v>
      </c>
      <c r="I19" s="71">
        <f t="shared" si="2"/>
        <v>1491.9277777777777</v>
      </c>
      <c r="J19" s="18">
        <f t="shared" si="10"/>
        <v>1336</v>
      </c>
      <c r="K19" s="2">
        <f t="shared" si="11"/>
        <v>1292.8</v>
      </c>
      <c r="L19" s="2">
        <f t="shared" si="12"/>
        <v>1303.4000000000001</v>
      </c>
      <c r="M19" s="2">
        <f t="shared" si="13"/>
        <v>1342.4</v>
      </c>
      <c r="N19" s="2">
        <f t="shared" si="14"/>
        <v>1279.5999999999999</v>
      </c>
      <c r="O19" s="79">
        <f t="shared" si="15"/>
        <v>1354.3333333333333</v>
      </c>
      <c r="P19" s="71">
        <f t="shared" si="3"/>
        <v>1318.088888888889</v>
      </c>
      <c r="Q19" s="2">
        <f t="shared" si="16"/>
        <v>1274</v>
      </c>
      <c r="R19" s="2">
        <f t="shared" si="17"/>
        <v>1312.4</v>
      </c>
      <c r="S19" s="2">
        <f t="shared" si="18"/>
        <v>1338.4</v>
      </c>
      <c r="T19" s="2">
        <f t="shared" si="19"/>
        <v>1352</v>
      </c>
      <c r="U19" s="2">
        <f t="shared" si="20"/>
        <v>1293.4000000000001</v>
      </c>
      <c r="V19" s="2">
        <f t="shared" si="21"/>
        <v>1378.6666666666667</v>
      </c>
      <c r="W19" s="71">
        <f t="shared" si="22"/>
        <v>1324.8111111111114</v>
      </c>
    </row>
    <row r="20" spans="2:23" x14ac:dyDescent="0.3">
      <c r="B20" s="72">
        <v>35</v>
      </c>
      <c r="C20" s="2">
        <f t="shared" si="4"/>
        <v>1521.2</v>
      </c>
      <c r="D20" s="2">
        <f t="shared" si="5"/>
        <v>1556.6</v>
      </c>
      <c r="E20" s="2">
        <f t="shared" si="6"/>
        <v>1570.6</v>
      </c>
      <c r="F20" s="2">
        <f t="shared" si="7"/>
        <v>1610.8</v>
      </c>
      <c r="G20" s="2">
        <f t="shared" si="8"/>
        <v>1556.8</v>
      </c>
      <c r="H20" s="2">
        <f t="shared" si="9"/>
        <v>1633.5</v>
      </c>
      <c r="I20" s="71">
        <f t="shared" si="2"/>
        <v>1574.9166666666667</v>
      </c>
      <c r="J20" s="18">
        <f t="shared" si="10"/>
        <v>1432</v>
      </c>
      <c r="K20" s="2">
        <f t="shared" si="11"/>
        <v>1392.8</v>
      </c>
      <c r="L20" s="2">
        <f t="shared" si="12"/>
        <v>1402.6</v>
      </c>
      <c r="M20" s="2">
        <f t="shared" si="13"/>
        <v>1445.4</v>
      </c>
      <c r="N20" s="2">
        <f t="shared" si="14"/>
        <v>1372.2</v>
      </c>
      <c r="O20" s="79">
        <f t="shared" si="15"/>
        <v>1452</v>
      </c>
      <c r="P20" s="71">
        <f t="shared" si="3"/>
        <v>1416.1666666666667</v>
      </c>
      <c r="Q20" s="2">
        <f t="shared" si="16"/>
        <v>1370.4</v>
      </c>
      <c r="R20" s="2">
        <f t="shared" si="17"/>
        <v>1408.4</v>
      </c>
      <c r="S20" s="2">
        <f t="shared" si="18"/>
        <v>1427.8</v>
      </c>
      <c r="T20" s="2">
        <f t="shared" si="19"/>
        <v>1452.2</v>
      </c>
      <c r="U20" s="2">
        <f t="shared" si="20"/>
        <v>1381</v>
      </c>
      <c r="V20" s="2">
        <f t="shared" si="21"/>
        <v>1466.5</v>
      </c>
      <c r="W20" s="71">
        <f t="shared" si="22"/>
        <v>1417.7166666666665</v>
      </c>
    </row>
    <row r="21" spans="2:23" x14ac:dyDescent="0.3">
      <c r="B21" s="72">
        <v>40</v>
      </c>
      <c r="C21" s="2">
        <f t="shared" si="4"/>
        <v>1624</v>
      </c>
      <c r="D21" s="2">
        <f t="shared" si="5"/>
        <v>1660.6</v>
      </c>
      <c r="E21" s="2">
        <f t="shared" si="6"/>
        <v>1673</v>
      </c>
      <c r="F21" s="2">
        <f t="shared" si="7"/>
        <v>1712.6</v>
      </c>
      <c r="G21" s="2">
        <f t="shared" si="8"/>
        <v>1649</v>
      </c>
      <c r="H21" s="2">
        <f t="shared" si="9"/>
        <v>1724.5</v>
      </c>
      <c r="I21" s="71">
        <f t="shared" si="2"/>
        <v>1673.95</v>
      </c>
      <c r="J21" s="18">
        <f t="shared" si="10"/>
        <v>1545</v>
      </c>
      <c r="K21" s="2">
        <f t="shared" si="11"/>
        <v>1512.4</v>
      </c>
      <c r="L21" s="2">
        <f t="shared" si="12"/>
        <v>1521.4</v>
      </c>
      <c r="M21" s="2">
        <f t="shared" si="13"/>
        <v>1565.6</v>
      </c>
      <c r="N21" s="2">
        <f t="shared" si="14"/>
        <v>1483.4</v>
      </c>
      <c r="O21" s="79">
        <f t="shared" si="15"/>
        <v>1564.8333333333333</v>
      </c>
      <c r="P21" s="71">
        <f t="shared" si="3"/>
        <v>1532.1055555555556</v>
      </c>
      <c r="Q21" s="2">
        <f t="shared" si="16"/>
        <v>1479.8</v>
      </c>
      <c r="R21" s="2">
        <f t="shared" si="17"/>
        <v>1522</v>
      </c>
      <c r="S21" s="2">
        <f t="shared" si="18"/>
        <v>1540.8</v>
      </c>
      <c r="T21" s="2">
        <f t="shared" si="19"/>
        <v>1564</v>
      </c>
      <c r="U21" s="2">
        <f t="shared" si="20"/>
        <v>1490</v>
      </c>
      <c r="V21" s="2">
        <f t="shared" si="21"/>
        <v>1571.1666666666667</v>
      </c>
      <c r="W21" s="71">
        <f t="shared" si="22"/>
        <v>1527.961111111111</v>
      </c>
    </row>
    <row r="22" spans="2:23" x14ac:dyDescent="0.3">
      <c r="B22" s="72">
        <v>45</v>
      </c>
      <c r="C22" s="2">
        <f t="shared" si="4"/>
        <v>1723.6</v>
      </c>
      <c r="D22" s="2">
        <f t="shared" si="5"/>
        <v>1775.8</v>
      </c>
      <c r="E22" s="2">
        <f t="shared" si="6"/>
        <v>1784.2</v>
      </c>
      <c r="F22" s="2">
        <f t="shared" si="7"/>
        <v>1823.4</v>
      </c>
      <c r="G22" s="2">
        <f t="shared" si="8"/>
        <v>1755.2</v>
      </c>
      <c r="H22" s="2">
        <f t="shared" si="9"/>
        <v>1829</v>
      </c>
      <c r="I22" s="71">
        <f t="shared" si="2"/>
        <v>1781.8666666666668</v>
      </c>
      <c r="J22" s="18">
        <f t="shared" si="10"/>
        <v>1679</v>
      </c>
      <c r="K22" s="2">
        <f t="shared" si="11"/>
        <v>1644.2</v>
      </c>
      <c r="L22" s="2">
        <f t="shared" si="12"/>
        <v>1651.2</v>
      </c>
      <c r="M22" s="2">
        <f t="shared" si="13"/>
        <v>1696</v>
      </c>
      <c r="N22" s="2">
        <f t="shared" si="14"/>
        <v>1611.8</v>
      </c>
      <c r="O22" s="79">
        <f t="shared" si="15"/>
        <v>1694.3333333333333</v>
      </c>
      <c r="P22" s="71">
        <f t="shared" si="3"/>
        <v>1662.7555555555555</v>
      </c>
      <c r="Q22" s="2">
        <f t="shared" si="16"/>
        <v>1593.6</v>
      </c>
      <c r="R22" s="2">
        <f t="shared" si="17"/>
        <v>1653.6</v>
      </c>
      <c r="S22" s="2">
        <f t="shared" si="18"/>
        <v>1665.4</v>
      </c>
      <c r="T22" s="2">
        <f t="shared" si="19"/>
        <v>1688</v>
      </c>
      <c r="U22" s="2">
        <f t="shared" si="20"/>
        <v>1609.2</v>
      </c>
      <c r="V22" s="2">
        <f t="shared" si="21"/>
        <v>1692.1666666666667</v>
      </c>
      <c r="W22" s="71">
        <f t="shared" si="22"/>
        <v>1650.3277777777778</v>
      </c>
    </row>
    <row r="23" spans="2:23" x14ac:dyDescent="0.3">
      <c r="B23" s="72">
        <v>50</v>
      </c>
      <c r="C23" s="2">
        <f t="shared" si="4"/>
        <v>1841.8</v>
      </c>
      <c r="D23" s="2">
        <f t="shared" si="5"/>
        <v>1900.4</v>
      </c>
      <c r="E23" s="2">
        <f t="shared" si="6"/>
        <v>1913.4</v>
      </c>
      <c r="F23" s="2">
        <f t="shared" si="7"/>
        <v>1953.2</v>
      </c>
      <c r="G23" s="2">
        <f t="shared" si="8"/>
        <v>1878</v>
      </c>
      <c r="H23" s="2">
        <f t="shared" si="9"/>
        <v>1940.6666666666667</v>
      </c>
      <c r="I23" s="71">
        <f t="shared" si="2"/>
        <v>1904.5777777777776</v>
      </c>
      <c r="J23" s="18">
        <f t="shared" si="10"/>
        <v>1825</v>
      </c>
      <c r="K23" s="2">
        <f t="shared" si="11"/>
        <v>1787.2</v>
      </c>
      <c r="L23" s="2">
        <f t="shared" si="12"/>
        <v>1802.2</v>
      </c>
      <c r="M23" s="2">
        <f t="shared" si="13"/>
        <v>1849.6</v>
      </c>
      <c r="N23" s="2">
        <f t="shared" si="14"/>
        <v>1759.2</v>
      </c>
      <c r="O23" s="79">
        <f t="shared" si="15"/>
        <v>1833.3333333333333</v>
      </c>
      <c r="P23" s="71">
        <f t="shared" si="3"/>
        <v>1809.4222222222224</v>
      </c>
      <c r="Q23" s="2">
        <f t="shared" si="16"/>
        <v>1726.2</v>
      </c>
      <c r="R23" s="2">
        <f t="shared" si="17"/>
        <v>1793.4</v>
      </c>
      <c r="S23" s="2">
        <f t="shared" si="18"/>
        <v>1814.4</v>
      </c>
      <c r="T23" s="2">
        <f t="shared" si="19"/>
        <v>1837.8</v>
      </c>
      <c r="U23" s="2">
        <f t="shared" si="20"/>
        <v>1751</v>
      </c>
      <c r="V23" s="2">
        <f t="shared" si="21"/>
        <v>1815.8333333333333</v>
      </c>
      <c r="W23" s="71">
        <f t="shared" si="22"/>
        <v>1789.7722222222221</v>
      </c>
    </row>
    <row r="24" spans="2:23" x14ac:dyDescent="0.3">
      <c r="B24" s="72">
        <v>55</v>
      </c>
      <c r="C24" s="2">
        <f t="shared" si="4"/>
        <v>1977.8</v>
      </c>
      <c r="D24" s="2">
        <f t="shared" si="5"/>
        <v>2029.2</v>
      </c>
      <c r="E24" s="2">
        <f t="shared" si="6"/>
        <v>2053</v>
      </c>
      <c r="F24" s="2">
        <f t="shared" si="7"/>
        <v>2085</v>
      </c>
      <c r="G24" s="2">
        <f t="shared" si="8"/>
        <v>2003.8</v>
      </c>
      <c r="H24" s="2">
        <f t="shared" si="9"/>
        <v>2063.5</v>
      </c>
      <c r="I24" s="71">
        <f t="shared" si="2"/>
        <v>2035.3833333333332</v>
      </c>
      <c r="J24" s="18">
        <f t="shared" si="10"/>
        <v>1975</v>
      </c>
      <c r="K24" s="2">
        <f t="shared" si="11"/>
        <v>1934.4</v>
      </c>
      <c r="L24" s="2">
        <f t="shared" si="12"/>
        <v>1964.8</v>
      </c>
      <c r="M24" s="2">
        <f t="shared" si="13"/>
        <v>2005.4</v>
      </c>
      <c r="N24" s="2">
        <f t="shared" si="14"/>
        <v>1911.2</v>
      </c>
      <c r="O24" s="79">
        <f t="shared" si="15"/>
        <v>1985.8333333333333</v>
      </c>
      <c r="P24" s="71">
        <f t="shared" si="3"/>
        <v>1962.7722222222226</v>
      </c>
      <c r="Q24" s="2">
        <f t="shared" si="16"/>
        <v>1877.4</v>
      </c>
      <c r="R24" s="2">
        <f t="shared" si="17"/>
        <v>1936.4</v>
      </c>
      <c r="S24" s="2">
        <f t="shared" si="18"/>
        <v>1972.8</v>
      </c>
      <c r="T24" s="2">
        <f t="shared" si="19"/>
        <v>1992.2</v>
      </c>
      <c r="U24" s="2">
        <f t="shared" si="20"/>
        <v>1894.6</v>
      </c>
      <c r="V24" s="2">
        <f t="shared" si="21"/>
        <v>1959.3333333333333</v>
      </c>
      <c r="W24" s="71">
        <f t="shared" si="22"/>
        <v>1938.788888888889</v>
      </c>
    </row>
    <row r="25" spans="2:23" x14ac:dyDescent="0.3">
      <c r="B25" s="72">
        <v>60</v>
      </c>
      <c r="C25" s="2">
        <f t="shared" si="4"/>
        <v>2103.4</v>
      </c>
      <c r="D25" s="2">
        <f t="shared" si="5"/>
        <v>2138.4</v>
      </c>
      <c r="E25" s="2">
        <f t="shared" si="6"/>
        <v>2172.4</v>
      </c>
      <c r="F25" s="2">
        <f t="shared" si="7"/>
        <v>2205</v>
      </c>
      <c r="G25" s="2">
        <f t="shared" si="8"/>
        <v>2123.4</v>
      </c>
      <c r="H25" s="2">
        <f t="shared" si="9"/>
        <v>2180.8333333333335</v>
      </c>
      <c r="I25" s="71">
        <f t="shared" si="2"/>
        <v>2153.9055555555556</v>
      </c>
      <c r="J25" s="18">
        <f t="shared" si="10"/>
        <v>2099</v>
      </c>
      <c r="K25" s="2">
        <f t="shared" si="11"/>
        <v>2059</v>
      </c>
      <c r="L25" s="2">
        <f t="shared" si="12"/>
        <v>2104.6</v>
      </c>
      <c r="M25" s="2">
        <f t="shared" si="13"/>
        <v>2146.6</v>
      </c>
      <c r="N25" s="2">
        <f t="shared" si="14"/>
        <v>2054.6</v>
      </c>
      <c r="O25" s="79">
        <f t="shared" si="15"/>
        <v>2131.8333333333335</v>
      </c>
      <c r="P25" s="71">
        <f t="shared" si="3"/>
        <v>2099.2722222222224</v>
      </c>
      <c r="Q25" s="2">
        <f t="shared" si="16"/>
        <v>2017.2</v>
      </c>
      <c r="R25" s="2">
        <f t="shared" si="17"/>
        <v>2060.8000000000002</v>
      </c>
      <c r="S25" s="2">
        <f t="shared" si="18"/>
        <v>2111.8000000000002</v>
      </c>
      <c r="T25" s="2">
        <f t="shared" si="19"/>
        <v>2127.8000000000002</v>
      </c>
      <c r="U25" s="2">
        <f t="shared" si="20"/>
        <v>2029.8</v>
      </c>
      <c r="V25" s="2">
        <f t="shared" si="21"/>
        <v>2092.6666666666665</v>
      </c>
      <c r="W25" s="71">
        <f t="shared" si="22"/>
        <v>2073.3444444444444</v>
      </c>
    </row>
    <row r="26" spans="2:23" x14ac:dyDescent="0.3">
      <c r="B26" s="72">
        <v>65</v>
      </c>
      <c r="C26" s="2">
        <f t="shared" si="4"/>
        <v>2195.8000000000002</v>
      </c>
      <c r="D26" s="2">
        <f t="shared" si="5"/>
        <v>2238.6</v>
      </c>
      <c r="E26" s="2">
        <f t="shared" si="6"/>
        <v>2269.4</v>
      </c>
      <c r="F26" s="2">
        <f t="shared" si="7"/>
        <v>2309.6</v>
      </c>
      <c r="G26" s="2">
        <f t="shared" si="8"/>
        <v>2219.6</v>
      </c>
      <c r="H26" s="2">
        <f t="shared" si="9"/>
        <v>2275.8333333333335</v>
      </c>
      <c r="I26" s="71">
        <f t="shared" si="2"/>
        <v>2251.4722222222222</v>
      </c>
      <c r="J26" s="18">
        <f t="shared" si="10"/>
        <v>2212</v>
      </c>
      <c r="K26" s="2">
        <f t="shared" si="11"/>
        <v>2175.4</v>
      </c>
      <c r="L26" s="2">
        <f t="shared" si="12"/>
        <v>2217.1999999999998</v>
      </c>
      <c r="M26" s="2">
        <f t="shared" si="13"/>
        <v>2269.8000000000002</v>
      </c>
      <c r="N26" s="2">
        <f t="shared" si="14"/>
        <v>2169.4</v>
      </c>
      <c r="O26" s="79">
        <f t="shared" si="15"/>
        <v>2249.6666666666665</v>
      </c>
      <c r="P26" s="71">
        <f t="shared" si="3"/>
        <v>2215.5777777777776</v>
      </c>
      <c r="Q26" s="2">
        <f t="shared" si="16"/>
        <v>2123.6</v>
      </c>
      <c r="R26" s="2">
        <f t="shared" si="17"/>
        <v>2173.4</v>
      </c>
      <c r="S26" s="2">
        <f t="shared" si="18"/>
        <v>2222</v>
      </c>
      <c r="T26" s="2">
        <f t="shared" si="19"/>
        <v>2247</v>
      </c>
      <c r="U26" s="2">
        <f t="shared" si="20"/>
        <v>2140.4</v>
      </c>
      <c r="V26" s="2">
        <f t="shared" si="21"/>
        <v>2202.5</v>
      </c>
      <c r="W26" s="71">
        <f t="shared" si="22"/>
        <v>2184.8166666666666</v>
      </c>
    </row>
    <row r="27" spans="2:23" x14ac:dyDescent="0.3">
      <c r="B27" s="72">
        <v>70</v>
      </c>
      <c r="C27" s="2">
        <f t="shared" si="4"/>
        <v>2289.6</v>
      </c>
      <c r="D27" s="2">
        <f t="shared" si="5"/>
        <v>2337</v>
      </c>
      <c r="E27" s="2">
        <f t="shared" si="6"/>
        <v>2360.1999999999998</v>
      </c>
      <c r="F27" s="2">
        <f t="shared" si="7"/>
        <v>2405</v>
      </c>
      <c r="G27" s="2">
        <f t="shared" si="8"/>
        <v>2307.1999999999998</v>
      </c>
      <c r="H27" s="2">
        <f t="shared" si="9"/>
        <v>2361.3333333333335</v>
      </c>
      <c r="I27" s="71">
        <f t="shared" si="2"/>
        <v>2343.3888888888891</v>
      </c>
      <c r="J27" s="18">
        <f t="shared" si="10"/>
        <v>2319</v>
      </c>
      <c r="K27" s="2">
        <f t="shared" si="11"/>
        <v>2287.4</v>
      </c>
      <c r="L27" s="2">
        <f t="shared" si="12"/>
        <v>2324.1999999999998</v>
      </c>
      <c r="M27" s="2">
        <f t="shared" si="13"/>
        <v>2382.8000000000002</v>
      </c>
      <c r="N27" s="2">
        <f t="shared" si="14"/>
        <v>2276.6</v>
      </c>
      <c r="O27" s="79">
        <f t="shared" si="15"/>
        <v>2357.8333333333335</v>
      </c>
      <c r="P27" s="71">
        <f t="shared" si="3"/>
        <v>2324.6388888888891</v>
      </c>
      <c r="Q27" s="2">
        <f t="shared" si="16"/>
        <v>2227.1999999999998</v>
      </c>
      <c r="R27" s="2">
        <f t="shared" si="17"/>
        <v>2284.8000000000002</v>
      </c>
      <c r="S27" s="2">
        <f t="shared" si="18"/>
        <v>2326.6</v>
      </c>
      <c r="T27" s="2">
        <f t="shared" si="19"/>
        <v>2352.4</v>
      </c>
      <c r="U27" s="2">
        <f t="shared" si="20"/>
        <v>2238.1999999999998</v>
      </c>
      <c r="V27" s="2">
        <f t="shared" si="21"/>
        <v>2299</v>
      </c>
      <c r="W27" s="71">
        <f t="shared" si="22"/>
        <v>2288.0333333333333</v>
      </c>
    </row>
    <row r="28" spans="2:23" x14ac:dyDescent="0.3">
      <c r="B28" s="72">
        <v>75</v>
      </c>
      <c r="C28" s="2">
        <f t="shared" si="4"/>
        <v>2390.1999999999998</v>
      </c>
      <c r="D28" s="2">
        <f t="shared" si="5"/>
        <v>2435</v>
      </c>
      <c r="E28" s="2">
        <f t="shared" si="6"/>
        <v>2458.6</v>
      </c>
      <c r="F28" s="2">
        <f t="shared" si="7"/>
        <v>2496.8000000000002</v>
      </c>
      <c r="G28" s="2">
        <f t="shared" si="8"/>
        <v>2402.4</v>
      </c>
      <c r="H28" s="2">
        <f t="shared" si="9"/>
        <v>2449.8333333333335</v>
      </c>
      <c r="I28" s="71">
        <f t="shared" si="2"/>
        <v>2438.8055555555552</v>
      </c>
      <c r="J28" s="18">
        <f t="shared" si="10"/>
        <v>2427</v>
      </c>
      <c r="K28" s="2">
        <f t="shared" si="11"/>
        <v>2400</v>
      </c>
      <c r="L28" s="2">
        <f t="shared" si="12"/>
        <v>2440</v>
      </c>
      <c r="M28" s="2">
        <f t="shared" si="13"/>
        <v>2491.1999999999998</v>
      </c>
      <c r="N28" s="2">
        <f t="shared" si="14"/>
        <v>2391</v>
      </c>
      <c r="O28" s="79">
        <f t="shared" si="15"/>
        <v>2465.5</v>
      </c>
      <c r="P28" s="71">
        <f t="shared" si="3"/>
        <v>2435.7833333333333</v>
      </c>
      <c r="Q28" s="2">
        <f t="shared" si="16"/>
        <v>2346</v>
      </c>
      <c r="R28" s="2">
        <f t="shared" si="17"/>
        <v>2398</v>
      </c>
      <c r="S28" s="2">
        <f t="shared" si="18"/>
        <v>2437.8000000000002</v>
      </c>
      <c r="T28" s="2">
        <f t="shared" si="19"/>
        <v>2453</v>
      </c>
      <c r="U28" s="2">
        <f t="shared" si="20"/>
        <v>2345.1999999999998</v>
      </c>
      <c r="V28" s="2">
        <f t="shared" si="21"/>
        <v>2399.1666666666665</v>
      </c>
      <c r="W28" s="71">
        <f t="shared" si="22"/>
        <v>2396.5277777777778</v>
      </c>
    </row>
    <row r="29" spans="2:23" x14ac:dyDescent="0.3">
      <c r="B29" s="72">
        <v>80</v>
      </c>
      <c r="C29" s="2">
        <f t="shared" si="4"/>
        <v>2508</v>
      </c>
      <c r="D29" s="2">
        <f t="shared" si="5"/>
        <v>2577.6</v>
      </c>
      <c r="E29" s="2">
        <f t="shared" si="6"/>
        <v>2561.6</v>
      </c>
      <c r="F29" s="2">
        <f t="shared" si="7"/>
        <v>2610.4</v>
      </c>
      <c r="G29" s="2">
        <f t="shared" si="8"/>
        <v>2501.8000000000002</v>
      </c>
      <c r="H29" s="2">
        <f t="shared" si="9"/>
        <v>2542.8333333333335</v>
      </c>
      <c r="I29" s="71">
        <f t="shared" si="2"/>
        <v>2550.3722222222227</v>
      </c>
      <c r="J29" s="18">
        <f t="shared" si="10"/>
        <v>2617</v>
      </c>
      <c r="K29" s="2">
        <f t="shared" si="11"/>
        <v>2565.1999999999998</v>
      </c>
      <c r="L29" s="2">
        <f t="shared" si="12"/>
        <v>2561</v>
      </c>
      <c r="M29" s="2">
        <f t="shared" si="13"/>
        <v>2625.4</v>
      </c>
      <c r="N29" s="2">
        <f t="shared" si="14"/>
        <v>2511</v>
      </c>
      <c r="O29" s="79">
        <f t="shared" si="15"/>
        <v>2583.3333333333335</v>
      </c>
      <c r="P29" s="71">
        <f t="shared" si="3"/>
        <v>2577.1555555555556</v>
      </c>
      <c r="Q29" s="2">
        <f t="shared" si="16"/>
        <v>2478</v>
      </c>
      <c r="R29" s="2">
        <f t="shared" si="17"/>
        <v>2556</v>
      </c>
      <c r="S29" s="2">
        <f t="shared" si="18"/>
        <v>2557.4</v>
      </c>
      <c r="T29" s="2">
        <f t="shared" si="19"/>
        <v>2589.1999999999998</v>
      </c>
      <c r="U29" s="2">
        <f t="shared" si="20"/>
        <v>2469.1999999999998</v>
      </c>
      <c r="V29" s="2">
        <f t="shared" si="21"/>
        <v>2510.3333333333335</v>
      </c>
      <c r="W29" s="71">
        <f t="shared" si="22"/>
        <v>2526.6888888888889</v>
      </c>
    </row>
    <row r="30" spans="2:23" x14ac:dyDescent="0.3">
      <c r="B30" s="72">
        <v>85</v>
      </c>
      <c r="C30" s="2">
        <f t="shared" si="4"/>
        <v>2696.6</v>
      </c>
      <c r="D30" s="2">
        <f t="shared" si="5"/>
        <v>2811.8</v>
      </c>
      <c r="E30" s="2">
        <f t="shared" si="6"/>
        <v>2738.6</v>
      </c>
      <c r="F30" s="2">
        <f t="shared" si="7"/>
        <v>2779.6</v>
      </c>
      <c r="G30" s="2">
        <f t="shared" si="8"/>
        <v>2648</v>
      </c>
      <c r="H30" s="2">
        <f t="shared" si="9"/>
        <v>2671.6666666666665</v>
      </c>
      <c r="I30" s="71">
        <f t="shared" si="2"/>
        <v>2724.3777777777777</v>
      </c>
      <c r="J30" s="18">
        <f t="shared" si="10"/>
        <v>2891</v>
      </c>
      <c r="K30" s="2">
        <f t="shared" si="11"/>
        <v>2834</v>
      </c>
      <c r="L30" s="2">
        <f t="shared" si="12"/>
        <v>2766.8</v>
      </c>
      <c r="M30" s="2">
        <f t="shared" si="13"/>
        <v>2827.4</v>
      </c>
      <c r="N30" s="2">
        <f t="shared" si="14"/>
        <v>2687.8</v>
      </c>
      <c r="O30" s="79">
        <f t="shared" si="15"/>
        <v>2742.3333333333335</v>
      </c>
      <c r="P30" s="71">
        <f t="shared" si="3"/>
        <v>2791.5555555555552</v>
      </c>
      <c r="Q30" s="2">
        <f t="shared" si="16"/>
        <v>2699.8</v>
      </c>
      <c r="R30" s="2">
        <f t="shared" si="17"/>
        <v>2828</v>
      </c>
      <c r="S30" s="2">
        <f t="shared" si="18"/>
        <v>2768.2</v>
      </c>
      <c r="T30" s="2">
        <f t="shared" si="19"/>
        <v>2795</v>
      </c>
      <c r="U30" s="2">
        <f t="shared" si="20"/>
        <v>2638.2</v>
      </c>
      <c r="V30" s="2">
        <f t="shared" si="21"/>
        <v>2676.3333333333335</v>
      </c>
      <c r="W30" s="71">
        <f t="shared" si="22"/>
        <v>2734.2555555555555</v>
      </c>
    </row>
    <row r="31" spans="2:23" x14ac:dyDescent="0.3">
      <c r="B31" s="72">
        <v>90</v>
      </c>
      <c r="C31" s="2">
        <f t="shared" si="4"/>
        <v>3138.8</v>
      </c>
      <c r="D31" s="2">
        <f t="shared" si="5"/>
        <v>3357.4</v>
      </c>
      <c r="E31" s="2">
        <f t="shared" si="6"/>
        <v>3218.2</v>
      </c>
      <c r="F31" s="2">
        <f t="shared" si="7"/>
        <v>3175.8</v>
      </c>
      <c r="G31" s="2">
        <f t="shared" si="8"/>
        <v>2990.8</v>
      </c>
      <c r="H31" s="2">
        <f t="shared" si="9"/>
        <v>3070.1666666666665</v>
      </c>
      <c r="I31" s="71">
        <f t="shared" si="2"/>
        <v>3158.5277777777778</v>
      </c>
      <c r="J31" s="18">
        <f t="shared" si="10"/>
        <v>3571</v>
      </c>
      <c r="K31" s="2">
        <f t="shared" si="11"/>
        <v>3453.2</v>
      </c>
      <c r="L31" s="2">
        <f t="shared" si="12"/>
        <v>3322.8</v>
      </c>
      <c r="M31" s="2">
        <f t="shared" si="13"/>
        <v>3293.4</v>
      </c>
      <c r="N31" s="2">
        <f t="shared" si="14"/>
        <v>3102.2</v>
      </c>
      <c r="O31" s="79">
        <f t="shared" si="15"/>
        <v>3238.5</v>
      </c>
      <c r="P31" s="71">
        <f t="shared" si="3"/>
        <v>3330.1833333333329</v>
      </c>
      <c r="Q31" s="2">
        <f t="shared" si="16"/>
        <v>3206.6</v>
      </c>
      <c r="R31" s="2">
        <f t="shared" si="17"/>
        <v>3451.6</v>
      </c>
      <c r="S31" s="2">
        <f t="shared" si="18"/>
        <v>3324.4</v>
      </c>
      <c r="T31" s="2">
        <f t="shared" si="19"/>
        <v>3263.2</v>
      </c>
      <c r="U31" s="2">
        <f t="shared" si="20"/>
        <v>3051</v>
      </c>
      <c r="V31" s="2">
        <f t="shared" si="21"/>
        <v>3168.3333333333335</v>
      </c>
      <c r="W31" s="71">
        <f t="shared" si="22"/>
        <v>3244.1888888888884</v>
      </c>
    </row>
    <row r="32" spans="2:23" x14ac:dyDescent="0.3">
      <c r="B32" s="72">
        <v>95</v>
      </c>
      <c r="C32" s="2">
        <f t="shared" si="4"/>
        <v>4020.8</v>
      </c>
      <c r="D32" s="2">
        <f t="shared" si="5"/>
        <v>4275.8</v>
      </c>
      <c r="E32" s="2">
        <f t="shared" si="6"/>
        <v>4184.3999999999996</v>
      </c>
      <c r="F32" s="2">
        <f t="shared" si="7"/>
        <v>4114.8</v>
      </c>
      <c r="G32" s="2">
        <f t="shared" si="8"/>
        <v>3881.6</v>
      </c>
      <c r="H32" s="2">
        <f t="shared" si="9"/>
        <v>3960</v>
      </c>
      <c r="I32" s="71">
        <f t="shared" si="2"/>
        <v>4072.8999999999996</v>
      </c>
      <c r="J32" s="18">
        <f t="shared" si="10"/>
        <v>4641</v>
      </c>
      <c r="K32" s="2">
        <f t="shared" si="11"/>
        <v>4507</v>
      </c>
      <c r="L32" s="2">
        <f t="shared" si="12"/>
        <v>4448.6000000000004</v>
      </c>
      <c r="M32" s="2">
        <f t="shared" si="13"/>
        <v>4400.6000000000004</v>
      </c>
      <c r="N32" s="2">
        <f t="shared" si="14"/>
        <v>4167.3999999999996</v>
      </c>
      <c r="O32" s="79">
        <f t="shared" si="15"/>
        <v>4339.333333333333</v>
      </c>
      <c r="P32" s="71">
        <f t="shared" si="3"/>
        <v>4417.3222222222221</v>
      </c>
      <c r="Q32" s="2">
        <f t="shared" si="16"/>
        <v>4185.8</v>
      </c>
      <c r="R32" s="2">
        <f t="shared" si="17"/>
        <v>4461.6000000000004</v>
      </c>
      <c r="S32" s="2">
        <f t="shared" si="18"/>
        <v>4414.8</v>
      </c>
      <c r="T32" s="2">
        <f t="shared" si="19"/>
        <v>4332.2</v>
      </c>
      <c r="U32" s="2">
        <f t="shared" si="20"/>
        <v>4082.6</v>
      </c>
      <c r="V32" s="2">
        <f t="shared" si="21"/>
        <v>4206.333333333333</v>
      </c>
      <c r="W32" s="71">
        <f t="shared" si="22"/>
        <v>4280.5555555555557</v>
      </c>
    </row>
    <row r="35" spans="3:40" ht="18" x14ac:dyDescent="0.35">
      <c r="C35" s="5"/>
    </row>
    <row r="36" spans="3:40" ht="15" thickBot="1" x14ac:dyDescent="0.35">
      <c r="D36" s="39"/>
      <c r="E36" s="39"/>
      <c r="F36" s="39"/>
      <c r="G36" s="39"/>
      <c r="H36" s="39"/>
      <c r="J36" s="39"/>
      <c r="K36" s="39"/>
      <c r="L36" s="39"/>
      <c r="M36" s="39"/>
      <c r="N36" s="39"/>
      <c r="P36" s="39"/>
      <c r="Q36" s="39"/>
      <c r="R36" s="39"/>
      <c r="S36" s="39"/>
      <c r="T36" s="39"/>
      <c r="V36" s="39"/>
      <c r="W36" s="39"/>
      <c r="X36" s="39"/>
      <c r="Y36" s="39"/>
      <c r="Z36" s="39"/>
      <c r="AB36" s="39"/>
      <c r="AC36" s="39"/>
      <c r="AD36" s="39"/>
      <c r="AE36" s="39"/>
      <c r="AF36" s="39"/>
      <c r="AH36" s="39"/>
      <c r="AI36" s="39"/>
      <c r="AJ36" s="39"/>
      <c r="AK36" s="39"/>
      <c r="AL36" s="39"/>
      <c r="AM36" s="39"/>
    </row>
    <row r="37" spans="3:40" ht="15.6" x14ac:dyDescent="0.3">
      <c r="C37" s="108" t="s">
        <v>0</v>
      </c>
      <c r="D37" s="1">
        <f>'B4'!E5</f>
        <v>24.48</v>
      </c>
      <c r="E37" s="1">
        <f>'B4'!F5</f>
        <v>26.41</v>
      </c>
      <c r="F37" s="1">
        <f>'B4'!G5</f>
        <v>22.54</v>
      </c>
      <c r="G37" s="1">
        <f>'B4'!H5</f>
        <v>27.86</v>
      </c>
      <c r="H37" s="1">
        <f>'B4'!I5</f>
        <v>23</v>
      </c>
      <c r="I37" s="63" t="s">
        <v>70</v>
      </c>
      <c r="J37" s="1">
        <f>'B4'!J5</f>
        <v>22.6</v>
      </c>
      <c r="K37" s="1">
        <f>'B4'!K5</f>
        <v>22.01</v>
      </c>
      <c r="L37" s="1">
        <f>'B4'!L5</f>
        <v>23.22</v>
      </c>
      <c r="M37" s="1">
        <f>'B4'!M5</f>
        <v>24.11</v>
      </c>
      <c r="N37" s="1">
        <f>'B4'!N5</f>
        <v>27.37</v>
      </c>
      <c r="O37" s="63" t="s">
        <v>76</v>
      </c>
      <c r="P37" s="1">
        <f>'B4'!O5</f>
        <v>22.59</v>
      </c>
      <c r="Q37" s="1">
        <f>'B4'!P5</f>
        <v>25.75</v>
      </c>
      <c r="R37" s="1">
        <f>'B4'!Q5</f>
        <v>23.4</v>
      </c>
      <c r="S37" s="1">
        <f>'B4'!R5</f>
        <v>27.44</v>
      </c>
      <c r="T37" s="1">
        <f>'B4'!S5</f>
        <v>26.48</v>
      </c>
      <c r="U37" s="63" t="s">
        <v>75</v>
      </c>
      <c r="V37" s="1">
        <f>'B4'!T5</f>
        <v>24.18</v>
      </c>
      <c r="W37" s="1">
        <f>'B4'!U5</f>
        <v>21.84</v>
      </c>
      <c r="X37" s="1">
        <f>'B4'!V5</f>
        <v>23.64</v>
      </c>
      <c r="Y37" s="1">
        <f>'B4'!W5</f>
        <v>23.33</v>
      </c>
      <c r="Z37" s="1">
        <f>'B4'!X5</f>
        <v>21.78</v>
      </c>
      <c r="AA37" s="63" t="s">
        <v>74</v>
      </c>
      <c r="AB37" s="1">
        <f>'B4'!Y5</f>
        <v>25.31</v>
      </c>
      <c r="AC37" s="1">
        <f>'B4'!Z5</f>
        <v>26.17</v>
      </c>
      <c r="AD37" s="1">
        <f>'B4'!AA5</f>
        <v>28.03</v>
      </c>
      <c r="AE37" s="1">
        <f>'B4'!AB5</f>
        <v>26.9</v>
      </c>
      <c r="AF37" s="1">
        <f>'B4'!AC5</f>
        <v>21.94</v>
      </c>
      <c r="AG37" s="63" t="s">
        <v>73</v>
      </c>
      <c r="AH37" s="1">
        <f>'B4'!AD5</f>
        <v>24.23</v>
      </c>
      <c r="AI37" s="1">
        <f>'B4'!AE5</f>
        <v>25.39</v>
      </c>
      <c r="AJ37" s="1">
        <f>'B4'!AF5</f>
        <v>22.27</v>
      </c>
      <c r="AK37" s="1">
        <f>'B4'!AG5</f>
        <v>21.76</v>
      </c>
      <c r="AL37" s="1">
        <f>'B4'!AH5</f>
        <v>22.09</v>
      </c>
      <c r="AM37" s="1">
        <f>'B4'!AI5</f>
        <v>23.94</v>
      </c>
      <c r="AN37" s="63" t="s">
        <v>72</v>
      </c>
    </row>
    <row r="38" spans="3:40" ht="15.6" x14ac:dyDescent="0.3">
      <c r="C38" s="109" t="s">
        <v>1</v>
      </c>
      <c r="D38" s="1">
        <f>'B4'!E6</f>
        <v>887</v>
      </c>
      <c r="E38" s="1">
        <f>'B4'!F6</f>
        <v>896</v>
      </c>
      <c r="F38" s="1">
        <f>'B4'!G6</f>
        <v>907</v>
      </c>
      <c r="G38" s="1">
        <f>'B4'!H6</f>
        <v>910</v>
      </c>
      <c r="H38" s="1">
        <f>'B4'!I6</f>
        <v>911</v>
      </c>
      <c r="I38" s="64">
        <f>AVERAGE(D38:H38)</f>
        <v>902.2</v>
      </c>
      <c r="J38" s="1">
        <f>'B4'!J6</f>
        <v>913</v>
      </c>
      <c r="K38" s="1">
        <f>'B4'!K6</f>
        <v>915</v>
      </c>
      <c r="L38" s="1">
        <f>'B4'!L6</f>
        <v>919</v>
      </c>
      <c r="M38" s="1">
        <f>'B4'!M6</f>
        <v>921</v>
      </c>
      <c r="N38" s="1">
        <f>'B4'!N6</f>
        <v>927</v>
      </c>
      <c r="O38" s="64">
        <f>AVERAGE(J38:N38)</f>
        <v>919</v>
      </c>
      <c r="P38" s="1">
        <f>'B4'!O6</f>
        <v>935</v>
      </c>
      <c r="Q38" s="1">
        <f>'B4'!P6</f>
        <v>938</v>
      </c>
      <c r="R38" s="1">
        <f>'B4'!Q6</f>
        <v>942</v>
      </c>
      <c r="S38" s="1">
        <f>'B4'!R6</f>
        <v>942</v>
      </c>
      <c r="T38" s="1">
        <f>'B4'!S6</f>
        <v>943</v>
      </c>
      <c r="U38" s="64">
        <f>AVERAGE(P38:T38)</f>
        <v>940</v>
      </c>
      <c r="V38" s="1">
        <f>'B4'!T6</f>
        <v>945</v>
      </c>
      <c r="W38" s="1">
        <f>'B4'!U6</f>
        <v>948</v>
      </c>
      <c r="X38" s="1">
        <f>'B4'!V6</f>
        <v>951</v>
      </c>
      <c r="Y38" s="1">
        <f>'B4'!W6</f>
        <v>954</v>
      </c>
      <c r="Z38" s="1">
        <f>'B4'!X6</f>
        <v>954</v>
      </c>
      <c r="AA38" s="64">
        <f>AVERAGE(V38:Z38)</f>
        <v>950.4</v>
      </c>
      <c r="AB38" s="1">
        <f>'B4'!Y6</f>
        <v>969</v>
      </c>
      <c r="AC38" s="1">
        <f>'B4'!Z6</f>
        <v>969</v>
      </c>
      <c r="AD38" s="1">
        <f>'B4'!AA6</f>
        <v>971</v>
      </c>
      <c r="AE38" s="1">
        <f>'B4'!AB6</f>
        <v>974</v>
      </c>
      <c r="AF38" s="1">
        <f>'B4'!AC6</f>
        <v>980</v>
      </c>
      <c r="AG38" s="64">
        <f>AVERAGE(AB38:AF38)</f>
        <v>972.6</v>
      </c>
      <c r="AH38" s="1">
        <f>'B4'!AD6</f>
        <v>981</v>
      </c>
      <c r="AI38" s="1">
        <f>'B4'!AE6</f>
        <v>986</v>
      </c>
      <c r="AJ38" s="1">
        <f>'B4'!AF6</f>
        <v>994</v>
      </c>
      <c r="AK38" s="1">
        <f>'B4'!AG6</f>
        <v>1015</v>
      </c>
      <c r="AL38" s="1">
        <f>'B4'!AH6</f>
        <v>1017</v>
      </c>
      <c r="AM38" s="1">
        <f>'B4'!AI6</f>
        <v>1051</v>
      </c>
      <c r="AN38" s="64">
        <f>AVERAGE(AH38:AM38)</f>
        <v>1007.3333333333334</v>
      </c>
    </row>
    <row r="39" spans="3:40" ht="15.6" x14ac:dyDescent="0.3">
      <c r="C39" s="109" t="s">
        <v>2</v>
      </c>
      <c r="D39" s="1" t="str">
        <f>'B4'!E7</f>
        <v>L8</v>
      </c>
      <c r="E39" s="1" t="str">
        <f>'B4'!F7</f>
        <v>L8</v>
      </c>
      <c r="F39" s="1" t="str">
        <f>'B4'!G7</f>
        <v>L8</v>
      </c>
      <c r="G39" s="1" t="str">
        <f>'B4'!H7</f>
        <v>L8</v>
      </c>
      <c r="H39" s="1" t="str">
        <f>'B4'!I7</f>
        <v>L8</v>
      </c>
      <c r="I39" s="65" t="s">
        <v>71</v>
      </c>
      <c r="J39" s="1" t="str">
        <f>'B4'!J7</f>
        <v>L9</v>
      </c>
      <c r="K39" s="1" t="str">
        <f>'B4'!K7</f>
        <v>L8</v>
      </c>
      <c r="L39" s="1" t="str">
        <f>'B4'!L7</f>
        <v>L8</v>
      </c>
      <c r="M39" s="1" t="str">
        <f>'B4'!M7</f>
        <v>L8</v>
      </c>
      <c r="N39" s="1" t="str">
        <f>'B4'!N7</f>
        <v>L8</v>
      </c>
      <c r="O39" s="65" t="s">
        <v>71</v>
      </c>
      <c r="P39" s="1" t="str">
        <f>'B4'!O7</f>
        <v>L8</v>
      </c>
      <c r="Q39" s="1" t="str">
        <f>'B4'!P7</f>
        <v>L8</v>
      </c>
      <c r="R39" s="1" t="str">
        <f>'B4'!Q7</f>
        <v>L9</v>
      </c>
      <c r="S39" s="1" t="str">
        <f>'B4'!R7</f>
        <v>L9</v>
      </c>
      <c r="T39" s="1" t="str">
        <f>'B4'!S7</f>
        <v>L9</v>
      </c>
      <c r="U39" s="65" t="s">
        <v>71</v>
      </c>
      <c r="V39" s="1" t="str">
        <f>'B4'!T7</f>
        <v>L9</v>
      </c>
      <c r="W39" s="1" t="str">
        <f>'B4'!U7</f>
        <v>L9</v>
      </c>
      <c r="X39" s="1" t="str">
        <f>'B4'!V7</f>
        <v>L8</v>
      </c>
      <c r="Y39" s="1" t="str">
        <f>'B4'!W7</f>
        <v>L8</v>
      </c>
      <c r="Z39" s="1" t="str">
        <f>'B4'!X7</f>
        <v>L8</v>
      </c>
      <c r="AA39" s="65" t="s">
        <v>71</v>
      </c>
      <c r="AB39" s="1" t="str">
        <f>'B4'!Y7</f>
        <v>L8</v>
      </c>
      <c r="AC39" s="1" t="str">
        <f>'B4'!Z7</f>
        <v>L8</v>
      </c>
      <c r="AD39" s="1" t="str">
        <f>'B4'!AA7</f>
        <v>L8</v>
      </c>
      <c r="AE39" s="1" t="str">
        <f>'B4'!AB7</f>
        <v>L8</v>
      </c>
      <c r="AF39" s="1" t="str">
        <f>'B4'!AC7</f>
        <v>L8</v>
      </c>
      <c r="AG39" s="65" t="s">
        <v>71</v>
      </c>
      <c r="AH39" s="1" t="str">
        <f>'B4'!AD7</f>
        <v>L8</v>
      </c>
      <c r="AI39" s="1" t="str">
        <f>'B4'!AE7</f>
        <v>L9</v>
      </c>
      <c r="AJ39" s="1" t="str">
        <f>'B4'!AF7</f>
        <v>L8</v>
      </c>
      <c r="AK39" s="1" t="str">
        <f>'B4'!AG7</f>
        <v>L8</v>
      </c>
      <c r="AL39" s="1" t="str">
        <f>'B4'!AH7</f>
        <v>L8</v>
      </c>
      <c r="AM39" s="1" t="str">
        <f>'B4'!AI7</f>
        <v>L8</v>
      </c>
      <c r="AN39" s="65" t="s">
        <v>71</v>
      </c>
    </row>
    <row r="40" spans="3:40" ht="15.6" x14ac:dyDescent="0.3">
      <c r="C40" s="113" t="s">
        <v>5</v>
      </c>
      <c r="D40" s="114" t="str">
        <f>'B4'!E8</f>
        <v>07-19-20</v>
      </c>
      <c r="E40" s="114" t="str">
        <f>'B4'!F8</f>
        <v>08-02-19</v>
      </c>
      <c r="F40" s="114" t="str">
        <f>'B4'!G8</f>
        <v>07-01-19</v>
      </c>
      <c r="G40" s="114" t="str">
        <f>'B4'!H8</f>
        <v>08-10-22</v>
      </c>
      <c r="H40" s="114" t="str">
        <f>'B4'!I8</f>
        <v>07-06-21</v>
      </c>
      <c r="I40" s="113"/>
      <c r="J40" s="114" t="str">
        <f>'B4'!J8</f>
        <v>07-01-22</v>
      </c>
      <c r="K40" s="114" t="str">
        <f>'B4'!K8</f>
        <v>06-23-22</v>
      </c>
      <c r="L40" s="114" t="str">
        <f>'B4'!L8</f>
        <v>07-09-22</v>
      </c>
      <c r="M40" s="114" t="str">
        <f>'B4'!M8</f>
        <v>07-17-19</v>
      </c>
      <c r="N40" s="114" t="str">
        <f>'B4'!N8</f>
        <v>08-07-21</v>
      </c>
      <c r="O40" s="113"/>
      <c r="P40" s="114" t="str">
        <f>'B4'!O8</f>
        <v>07-02-22</v>
      </c>
      <c r="Q40" s="114" t="str">
        <f>'B4'!P8</f>
        <v>07-28-20</v>
      </c>
      <c r="R40" s="114" t="str">
        <f>'B4'!Q8</f>
        <v>07-10-22</v>
      </c>
      <c r="S40" s="114" t="str">
        <f>'B4'!R8</f>
        <v>08-11-22</v>
      </c>
      <c r="T40" s="114" t="str">
        <f>'B4'!S8</f>
        <v>08-02-22</v>
      </c>
      <c r="U40" s="113"/>
      <c r="V40" s="114" t="str">
        <f>'B4'!T8</f>
        <v>07-17-22</v>
      </c>
      <c r="W40" s="114" t="str">
        <f>'B4'!U8</f>
        <v>06-15-22</v>
      </c>
      <c r="X40" s="114" t="str">
        <f>'B4'!V8</f>
        <v>07-12-20</v>
      </c>
      <c r="Y40" s="114" t="str">
        <f>'B4'!W8</f>
        <v>07-10-19</v>
      </c>
      <c r="Z40" s="114" t="str">
        <f>'B4'!X8</f>
        <v>06-13-21</v>
      </c>
      <c r="AA40" s="113"/>
      <c r="AB40" s="114" t="str">
        <f>'B4'!Y8</f>
        <v>07-26-19</v>
      </c>
      <c r="AC40" s="114" t="str">
        <f>'B4'!Z8</f>
        <v>07-31-21</v>
      </c>
      <c r="AD40" s="114" t="str">
        <f>'B4'!AA8</f>
        <v>08-11-19</v>
      </c>
      <c r="AE40" s="114" t="str">
        <f>'B4'!AB8</f>
        <v>08-04-20</v>
      </c>
      <c r="AF40" s="114" t="str">
        <f>'B4'!AC8</f>
        <v>06-20-21</v>
      </c>
      <c r="AG40" s="113"/>
      <c r="AH40" s="114" t="str">
        <f>'B4'!AD8</f>
        <v>07-18-22</v>
      </c>
      <c r="AI40" s="114" t="str">
        <f>'B4'!AE8</f>
        <v>07-26-22</v>
      </c>
      <c r="AJ40" s="114" t="str">
        <f>'B4'!AF8</f>
        <v>06-26-20</v>
      </c>
      <c r="AK40" s="114" t="str">
        <f>'B4'!AG8</f>
        <v>06-16-22</v>
      </c>
      <c r="AL40" s="114" t="str">
        <f>'B4'!AH8</f>
        <v>06-24-19</v>
      </c>
      <c r="AM40" s="114" t="str">
        <f>'B4'!AI8</f>
        <v>07-15-21</v>
      </c>
      <c r="AN40" s="113"/>
    </row>
    <row r="41" spans="3:40" x14ac:dyDescent="0.3">
      <c r="C41" s="111">
        <v>1</v>
      </c>
      <c r="D41" s="1">
        <f>'B4'!E9</f>
        <v>883</v>
      </c>
      <c r="E41" s="1">
        <f>'B4'!F9</f>
        <v>901</v>
      </c>
      <c r="F41" s="1">
        <f>'B4'!G9</f>
        <v>949</v>
      </c>
      <c r="G41" s="1">
        <f>'B4'!H9</f>
        <v>871</v>
      </c>
      <c r="H41" s="1">
        <f>'B4'!I9</f>
        <v>930</v>
      </c>
      <c r="I41" s="66">
        <f>AVERAGE(D41:H41)</f>
        <v>906.8</v>
      </c>
      <c r="J41" s="1">
        <f>'B4'!J9</f>
        <v>935</v>
      </c>
      <c r="K41" s="1">
        <f>'B4'!K9</f>
        <v>923</v>
      </c>
      <c r="L41" s="1">
        <f>'B4'!L9</f>
        <v>883</v>
      </c>
      <c r="M41" s="1">
        <f>'B4'!M9</f>
        <v>963</v>
      </c>
      <c r="N41" s="1">
        <f>'B4'!N9</f>
        <v>935</v>
      </c>
      <c r="O41" s="66">
        <f>AVERAGE(J41:N41)</f>
        <v>927.8</v>
      </c>
      <c r="P41" s="1">
        <f>'B4'!O9</f>
        <v>940</v>
      </c>
      <c r="Q41" s="1">
        <f>'B4'!P9</f>
        <v>995</v>
      </c>
      <c r="R41" s="1">
        <f>'B4'!Q9</f>
        <v>946</v>
      </c>
      <c r="S41" s="1">
        <f>'B4'!R9</f>
        <v>922</v>
      </c>
      <c r="T41" s="1">
        <f>'B4'!S9</f>
        <v>921</v>
      </c>
      <c r="U41" s="66">
        <f t="shared" ref="U41:U61" si="23">AVERAGE(P41:T41)</f>
        <v>944.8</v>
      </c>
      <c r="V41" s="1">
        <f>'B4'!T9</f>
        <v>925</v>
      </c>
      <c r="W41" s="1">
        <f>'B4'!U9</f>
        <v>1025</v>
      </c>
      <c r="X41" s="1">
        <f>'B4'!V9</f>
        <v>982</v>
      </c>
      <c r="Y41" s="1">
        <f>'B4'!W9</f>
        <v>1010</v>
      </c>
      <c r="Z41" s="1">
        <f>'B4'!X9</f>
        <v>1008</v>
      </c>
      <c r="AA41" s="66">
        <f t="shared" ref="AA41:AA61" si="24">AVERAGE(V41:Z41)</f>
        <v>990</v>
      </c>
      <c r="AB41" s="1">
        <f>'B4'!Y9</f>
        <v>1011</v>
      </c>
      <c r="AC41" s="1">
        <f>'B4'!Z9</f>
        <v>981</v>
      </c>
      <c r="AD41" s="1">
        <f>'B4'!AA9</f>
        <v>966</v>
      </c>
      <c r="AE41" s="1">
        <f>'B4'!AB9</f>
        <v>1015</v>
      </c>
      <c r="AF41" s="1">
        <f>'B4'!AC9</f>
        <v>999</v>
      </c>
      <c r="AG41" s="66">
        <f t="shared" ref="AG41:AG61" si="25">AVERAGE(AB41:AF41)</f>
        <v>994.4</v>
      </c>
      <c r="AH41" s="1">
        <f>'B4'!AD9</f>
        <v>1013</v>
      </c>
      <c r="AI41" s="1">
        <f>'B4'!AE9</f>
        <v>909</v>
      </c>
      <c r="AJ41" s="1">
        <f>'B4'!AF9</f>
        <v>1076</v>
      </c>
      <c r="AK41" s="1">
        <f>'B4'!AG9</f>
        <v>1097</v>
      </c>
      <c r="AL41" s="1">
        <f>'B4'!AH9</f>
        <v>1125</v>
      </c>
      <c r="AM41" s="1">
        <f>'B4'!AI9</f>
        <v>1111</v>
      </c>
      <c r="AN41" s="66">
        <f>AVERAGE(AH41:AM41)</f>
        <v>1055.1666666666667</v>
      </c>
    </row>
    <row r="42" spans="3:40" x14ac:dyDescent="0.3">
      <c r="C42" s="111">
        <v>3</v>
      </c>
      <c r="D42" s="1">
        <f>'B4'!E10</f>
        <v>963</v>
      </c>
      <c r="E42" s="1">
        <f>'B4'!F10</f>
        <v>987</v>
      </c>
      <c r="F42" s="1">
        <f>'B4'!G10</f>
        <v>1037</v>
      </c>
      <c r="G42" s="1">
        <f>'B4'!H10</f>
        <v>972</v>
      </c>
      <c r="H42" s="1">
        <f>'B4'!I10</f>
        <v>1027</v>
      </c>
      <c r="I42" s="66">
        <f t="shared" ref="I42:I61" si="26">AVERAGE(D42:H42)</f>
        <v>997.2</v>
      </c>
      <c r="J42" s="1">
        <f>'B4'!J10</f>
        <v>1044</v>
      </c>
      <c r="K42" s="1">
        <f>'B4'!K10</f>
        <v>1018</v>
      </c>
      <c r="L42" s="1">
        <f>'B4'!L10</f>
        <v>982</v>
      </c>
      <c r="M42" s="1">
        <f>'B4'!M10</f>
        <v>1052</v>
      </c>
      <c r="N42" s="1">
        <f>'B4'!N10</f>
        <v>1016</v>
      </c>
      <c r="O42" s="66">
        <f t="shared" ref="O42:O61" si="27">AVERAGE(J42:N42)</f>
        <v>1022.4</v>
      </c>
      <c r="P42" s="1">
        <f>'B4'!O10</f>
        <v>1050</v>
      </c>
      <c r="Q42" s="1">
        <f>'B4'!P10</f>
        <v>1074</v>
      </c>
      <c r="R42" s="1">
        <f>'B4'!Q10</f>
        <v>1042</v>
      </c>
      <c r="S42" s="1">
        <f>'B4'!R10</f>
        <v>1019</v>
      </c>
      <c r="T42" s="1">
        <f>'B4'!S10</f>
        <v>1026</v>
      </c>
      <c r="U42" s="66">
        <f t="shared" si="23"/>
        <v>1042.2</v>
      </c>
      <c r="V42" s="1">
        <f>'B4'!T10</f>
        <v>1024</v>
      </c>
      <c r="W42" s="1">
        <f>'B4'!U10</f>
        <v>1124</v>
      </c>
      <c r="X42" s="1">
        <f>'B4'!V10</f>
        <v>1071</v>
      </c>
      <c r="Y42" s="1">
        <f>'B4'!W10</f>
        <v>1095</v>
      </c>
      <c r="Z42" s="1">
        <f>'B4'!X10</f>
        <v>1103</v>
      </c>
      <c r="AA42" s="66">
        <f t="shared" si="24"/>
        <v>1083.4000000000001</v>
      </c>
      <c r="AB42" s="1">
        <f>'B4'!Y10</f>
        <v>1075</v>
      </c>
      <c r="AC42" s="1">
        <f>'B4'!Z10</f>
        <v>1077</v>
      </c>
      <c r="AD42" s="1">
        <f>'B4'!AA10</f>
        <v>1048</v>
      </c>
      <c r="AE42" s="1">
        <f>'B4'!AB10</f>
        <v>1084</v>
      </c>
      <c r="AF42" s="1">
        <f>'B4'!AC10</f>
        <v>1077</v>
      </c>
      <c r="AG42" s="66">
        <f t="shared" si="25"/>
        <v>1072.2</v>
      </c>
      <c r="AH42" s="1">
        <f>'B4'!AD10</f>
        <v>1109</v>
      </c>
      <c r="AI42" s="1">
        <f>'B4'!AE10</f>
        <v>1041</v>
      </c>
      <c r="AJ42" s="1">
        <f>'B4'!AF10</f>
        <v>1164</v>
      </c>
      <c r="AK42" s="1">
        <f>'B4'!AG10</f>
        <v>1197</v>
      </c>
      <c r="AL42" s="1">
        <f>'B4'!AH10</f>
        <v>1215</v>
      </c>
      <c r="AM42" s="1">
        <f>'B4'!AI10</f>
        <v>1186</v>
      </c>
      <c r="AN42" s="66">
        <f t="shared" ref="AN42:AN61" si="28">AVERAGE(AH42:AM42)</f>
        <v>1152</v>
      </c>
    </row>
    <row r="43" spans="3:40" x14ac:dyDescent="0.3">
      <c r="C43" s="111">
        <v>5</v>
      </c>
      <c r="D43" s="1">
        <f>'B4'!E11</f>
        <v>1017</v>
      </c>
      <c r="E43" s="1">
        <f>'B4'!F11</f>
        <v>1037</v>
      </c>
      <c r="F43" s="1">
        <f>'B4'!G11</f>
        <v>1102</v>
      </c>
      <c r="G43" s="1">
        <f>'B4'!H11</f>
        <v>1033</v>
      </c>
      <c r="H43" s="1">
        <f>'B4'!I11</f>
        <v>1086</v>
      </c>
      <c r="I43" s="66">
        <f t="shared" si="26"/>
        <v>1055</v>
      </c>
      <c r="J43" s="1">
        <f>'B4'!J11</f>
        <v>1095</v>
      </c>
      <c r="K43" s="1">
        <f>'B4'!K11</f>
        <v>1073</v>
      </c>
      <c r="L43" s="1">
        <f>'B4'!L11</f>
        <v>1052</v>
      </c>
      <c r="M43" s="1">
        <f>'B4'!M11</f>
        <v>1103</v>
      </c>
      <c r="N43" s="1">
        <f>'B4'!N11</f>
        <v>1075</v>
      </c>
      <c r="O43" s="66">
        <f t="shared" si="27"/>
        <v>1079.5999999999999</v>
      </c>
      <c r="P43" s="1">
        <f>'B4'!O11</f>
        <v>1113</v>
      </c>
      <c r="Q43" s="1">
        <f>'B4'!P11</f>
        <v>1121</v>
      </c>
      <c r="R43" s="1">
        <f>'B4'!Q11</f>
        <v>1109</v>
      </c>
      <c r="S43" s="1">
        <f>'B4'!R11</f>
        <v>1080</v>
      </c>
      <c r="T43" s="1">
        <f>'B4'!S11</f>
        <v>1079</v>
      </c>
      <c r="U43" s="66">
        <f t="shared" si="23"/>
        <v>1100.4000000000001</v>
      </c>
      <c r="V43" s="1">
        <f>'B4'!T11</f>
        <v>1076</v>
      </c>
      <c r="W43" s="1">
        <f>'B4'!U11</f>
        <v>1173</v>
      </c>
      <c r="X43" s="1">
        <f>'B4'!V11</f>
        <v>1120</v>
      </c>
      <c r="Y43" s="1">
        <f>'B4'!W11</f>
        <v>1149</v>
      </c>
      <c r="Z43" s="1">
        <f>'B4'!X11</f>
        <v>1158</v>
      </c>
      <c r="AA43" s="66">
        <f t="shared" si="24"/>
        <v>1135.2</v>
      </c>
      <c r="AB43" s="1">
        <f>'B4'!Y11</f>
        <v>1118</v>
      </c>
      <c r="AC43" s="1">
        <f>'B4'!Z11</f>
        <v>1132</v>
      </c>
      <c r="AD43" s="1">
        <f>'B4'!AA11</f>
        <v>1093</v>
      </c>
      <c r="AE43" s="1">
        <f>'B4'!AB11</f>
        <v>1130</v>
      </c>
      <c r="AF43" s="1">
        <f>'B4'!AC11</f>
        <v>1122</v>
      </c>
      <c r="AG43" s="66">
        <f t="shared" si="25"/>
        <v>1119</v>
      </c>
      <c r="AH43" s="1">
        <f>'B4'!AD11</f>
        <v>1161</v>
      </c>
      <c r="AI43" s="1">
        <f>'B4'!AE11</f>
        <v>1118</v>
      </c>
      <c r="AJ43" s="1">
        <f>'B4'!AF11</f>
        <v>1215</v>
      </c>
      <c r="AK43" s="1">
        <f>'B4'!AG11</f>
        <v>1250</v>
      </c>
      <c r="AL43" s="1">
        <f>'B4'!AH11</f>
        <v>1263</v>
      </c>
      <c r="AM43" s="1">
        <f>'B4'!AI11</f>
        <v>1227</v>
      </c>
      <c r="AN43" s="66">
        <f t="shared" si="28"/>
        <v>1205.6666666666667</v>
      </c>
    </row>
    <row r="44" spans="3:40" x14ac:dyDescent="0.3">
      <c r="C44" s="111">
        <v>10</v>
      </c>
      <c r="D44" s="1">
        <f>'B4'!E12</f>
        <v>1124</v>
      </c>
      <c r="E44" s="1">
        <f>'B4'!F12</f>
        <v>1124</v>
      </c>
      <c r="F44" s="1">
        <f>'B4'!G12</f>
        <v>1182</v>
      </c>
      <c r="G44" s="1">
        <f>'B4'!H12</f>
        <v>1135</v>
      </c>
      <c r="H44" s="1">
        <f>'B4'!I12</f>
        <v>1188</v>
      </c>
      <c r="I44" s="66">
        <f t="shared" si="26"/>
        <v>1150.5999999999999</v>
      </c>
      <c r="J44" s="1">
        <f>'B4'!J12</f>
        <v>1205</v>
      </c>
      <c r="K44" s="1">
        <f>'B4'!K12</f>
        <v>1181</v>
      </c>
      <c r="L44" s="1">
        <f>'B4'!L12</f>
        <v>1161</v>
      </c>
      <c r="M44" s="1">
        <f>'B4'!M12</f>
        <v>1186</v>
      </c>
      <c r="N44" s="1">
        <f>'B4'!N12</f>
        <v>1175</v>
      </c>
      <c r="O44" s="66">
        <f t="shared" si="27"/>
        <v>1181.5999999999999</v>
      </c>
      <c r="P44" s="1">
        <f>'B4'!O12</f>
        <v>1222</v>
      </c>
      <c r="Q44" s="1">
        <f>'B4'!P12</f>
        <v>1219</v>
      </c>
      <c r="R44" s="1">
        <f>'B4'!Q12</f>
        <v>1207</v>
      </c>
      <c r="S44" s="1">
        <f>'B4'!R12</f>
        <v>1184</v>
      </c>
      <c r="T44" s="1">
        <f>'B4'!S12</f>
        <v>1166</v>
      </c>
      <c r="U44" s="66">
        <f t="shared" si="23"/>
        <v>1199.5999999999999</v>
      </c>
      <c r="V44" s="1">
        <f>'B4'!T12</f>
        <v>1173</v>
      </c>
      <c r="W44" s="1">
        <f>'B4'!U12</f>
        <v>1274</v>
      </c>
      <c r="X44" s="1">
        <f>'B4'!V12</f>
        <v>1223</v>
      </c>
      <c r="Y44" s="1">
        <f>'B4'!W12</f>
        <v>1232</v>
      </c>
      <c r="Z44" s="1">
        <f>'B4'!X12</f>
        <v>1254</v>
      </c>
      <c r="AA44" s="66">
        <f t="shared" si="24"/>
        <v>1231.2</v>
      </c>
      <c r="AB44" s="1">
        <f>'B4'!Y12</f>
        <v>1210</v>
      </c>
      <c r="AC44" s="1">
        <f>'B4'!Z12</f>
        <v>1234</v>
      </c>
      <c r="AD44" s="1">
        <f>'B4'!AA12</f>
        <v>1189</v>
      </c>
      <c r="AE44" s="1">
        <f>'B4'!AB12</f>
        <v>1220</v>
      </c>
      <c r="AF44" s="1">
        <f>'B4'!AC12</f>
        <v>1221</v>
      </c>
      <c r="AG44" s="66">
        <f t="shared" si="25"/>
        <v>1214.8</v>
      </c>
      <c r="AH44" s="1">
        <f>'B4'!AD12</f>
        <v>1254</v>
      </c>
      <c r="AI44" s="1">
        <f>'B4'!AE12</f>
        <v>1232</v>
      </c>
      <c r="AJ44" s="1">
        <f>'B4'!AF12</f>
        <v>1309</v>
      </c>
      <c r="AK44" s="1">
        <f>'B4'!AG12</f>
        <v>1348</v>
      </c>
      <c r="AL44" s="1">
        <f>'B4'!AH12</f>
        <v>1343</v>
      </c>
      <c r="AM44" s="1">
        <f>'B4'!AI12</f>
        <v>1296</v>
      </c>
      <c r="AN44" s="66">
        <f t="shared" si="28"/>
        <v>1297</v>
      </c>
    </row>
    <row r="45" spans="3:40" x14ac:dyDescent="0.3">
      <c r="C45" s="111">
        <v>15</v>
      </c>
      <c r="D45" s="1">
        <f>'B4'!E13</f>
        <v>1199</v>
      </c>
      <c r="E45" s="1">
        <f>'B4'!F13</f>
        <v>1199</v>
      </c>
      <c r="F45" s="1">
        <f>'B4'!G13</f>
        <v>1260</v>
      </c>
      <c r="G45" s="1">
        <f>'B4'!H13</f>
        <v>1202</v>
      </c>
      <c r="H45" s="1">
        <f>'B4'!I13</f>
        <v>1260</v>
      </c>
      <c r="I45" s="66">
        <f t="shared" si="26"/>
        <v>1224</v>
      </c>
      <c r="J45" s="1">
        <f>'B4'!J13</f>
        <v>1281</v>
      </c>
      <c r="K45" s="1">
        <f>'B4'!K13</f>
        <v>1251</v>
      </c>
      <c r="L45" s="1">
        <f>'B4'!L13</f>
        <v>1245</v>
      </c>
      <c r="M45" s="1">
        <f>'B4'!M13</f>
        <v>1257</v>
      </c>
      <c r="N45" s="1">
        <f>'B4'!N13</f>
        <v>1244</v>
      </c>
      <c r="O45" s="66">
        <f t="shared" si="27"/>
        <v>1255.5999999999999</v>
      </c>
      <c r="P45" s="1">
        <f>'B4'!O13</f>
        <v>1308</v>
      </c>
      <c r="Q45" s="1">
        <f>'B4'!P13</f>
        <v>1293</v>
      </c>
      <c r="R45" s="1">
        <f>'B4'!Q13</f>
        <v>1305</v>
      </c>
      <c r="S45" s="1">
        <f>'B4'!R13</f>
        <v>1246</v>
      </c>
      <c r="T45" s="1">
        <f>'B4'!S13</f>
        <v>1240</v>
      </c>
      <c r="U45" s="66">
        <f t="shared" si="23"/>
        <v>1278.4000000000001</v>
      </c>
      <c r="V45" s="1">
        <f>'B4'!T13</f>
        <v>1255</v>
      </c>
      <c r="W45" s="1">
        <f>'B4'!U13</f>
        <v>1344</v>
      </c>
      <c r="X45" s="1">
        <f>'B4'!V13</f>
        <v>1306</v>
      </c>
      <c r="Y45" s="1">
        <f>'B4'!W13</f>
        <v>1302</v>
      </c>
      <c r="Z45" s="1">
        <f>'B4'!X13</f>
        <v>1338</v>
      </c>
      <c r="AA45" s="66">
        <f t="shared" si="24"/>
        <v>1309</v>
      </c>
      <c r="AB45" s="1">
        <f>'B4'!Y13</f>
        <v>1272</v>
      </c>
      <c r="AC45" s="1">
        <f>'B4'!Z13</f>
        <v>1304</v>
      </c>
      <c r="AD45" s="1">
        <f>'B4'!AA13</f>
        <v>1250</v>
      </c>
      <c r="AE45" s="1">
        <f>'B4'!AB13</f>
        <v>1281</v>
      </c>
      <c r="AF45" s="1">
        <f>'B4'!AC13</f>
        <v>1299</v>
      </c>
      <c r="AG45" s="66">
        <f t="shared" si="25"/>
        <v>1281.2</v>
      </c>
      <c r="AH45" s="1">
        <f>'B4'!AD13</f>
        <v>1335</v>
      </c>
      <c r="AI45" s="1">
        <f>'B4'!AE13</f>
        <v>1318</v>
      </c>
      <c r="AJ45" s="1">
        <f>'B4'!AF13</f>
        <v>1375</v>
      </c>
      <c r="AK45" s="1">
        <f>'B4'!AG13</f>
        <v>1418</v>
      </c>
      <c r="AL45" s="1">
        <f>'B4'!AH13</f>
        <v>1411</v>
      </c>
      <c r="AM45" s="1">
        <f>'B4'!AI13</f>
        <v>1350</v>
      </c>
      <c r="AN45" s="66">
        <f t="shared" si="28"/>
        <v>1367.8333333333333</v>
      </c>
    </row>
    <row r="46" spans="3:40" x14ac:dyDescent="0.3">
      <c r="C46" s="111">
        <v>20</v>
      </c>
      <c r="D46" s="1">
        <f>'B4'!E14</f>
        <v>1271</v>
      </c>
      <c r="E46" s="1">
        <f>'B4'!F14</f>
        <v>1257</v>
      </c>
      <c r="F46" s="1">
        <f>'B4'!G14</f>
        <v>1320</v>
      </c>
      <c r="G46" s="1">
        <f>'B4'!H14</f>
        <v>1270</v>
      </c>
      <c r="H46" s="1">
        <f>'B4'!I14</f>
        <v>1330</v>
      </c>
      <c r="I46" s="66">
        <f t="shared" si="26"/>
        <v>1289.5999999999999</v>
      </c>
      <c r="J46" s="1">
        <f>'B4'!J14</f>
        <v>1358</v>
      </c>
      <c r="K46" s="1">
        <f>'B4'!K14</f>
        <v>1321</v>
      </c>
      <c r="L46" s="1">
        <f>'B4'!L14</f>
        <v>1317</v>
      </c>
      <c r="M46" s="1">
        <f>'B4'!M14</f>
        <v>1317</v>
      </c>
      <c r="N46" s="1">
        <f>'B4'!N14</f>
        <v>1315</v>
      </c>
      <c r="O46" s="66">
        <f t="shared" si="27"/>
        <v>1325.6</v>
      </c>
      <c r="P46" s="1">
        <f>'B4'!O14</f>
        <v>1378</v>
      </c>
      <c r="Q46" s="1">
        <f>'B4'!P14</f>
        <v>1356</v>
      </c>
      <c r="R46" s="1">
        <f>'B4'!Q14</f>
        <v>1377</v>
      </c>
      <c r="S46" s="1">
        <f>'B4'!R14</f>
        <v>1318</v>
      </c>
      <c r="T46" s="1">
        <f>'B4'!S14</f>
        <v>1313</v>
      </c>
      <c r="U46" s="66">
        <f t="shared" si="23"/>
        <v>1348.4</v>
      </c>
      <c r="V46" s="1">
        <f>'B4'!T14</f>
        <v>1327</v>
      </c>
      <c r="W46" s="1">
        <f>'B4'!U14</f>
        <v>1415</v>
      </c>
      <c r="X46" s="1">
        <f>'B4'!V14</f>
        <v>1371</v>
      </c>
      <c r="Y46" s="1">
        <f>'B4'!W14</f>
        <v>1372</v>
      </c>
      <c r="Z46" s="1">
        <f>'B4'!X14</f>
        <v>1414</v>
      </c>
      <c r="AA46" s="66">
        <f t="shared" si="24"/>
        <v>1379.8</v>
      </c>
      <c r="AB46" s="1">
        <f>'B4'!Y14</f>
        <v>1341</v>
      </c>
      <c r="AC46" s="1">
        <f>'B4'!Z14</f>
        <v>1374</v>
      </c>
      <c r="AD46" s="1">
        <f>'B4'!AA14</f>
        <v>1317</v>
      </c>
      <c r="AE46" s="1">
        <f>'B4'!AB14</f>
        <v>1340</v>
      </c>
      <c r="AF46" s="1">
        <f>'B4'!AC14</f>
        <v>1362</v>
      </c>
      <c r="AG46" s="66">
        <f t="shared" si="25"/>
        <v>1346.8</v>
      </c>
      <c r="AH46" s="1">
        <f>'B4'!AD14</f>
        <v>1404</v>
      </c>
      <c r="AI46" s="1">
        <f>'B4'!AE14</f>
        <v>1387</v>
      </c>
      <c r="AJ46" s="1">
        <f>'B4'!AF14</f>
        <v>1436</v>
      </c>
      <c r="AK46" s="1">
        <f>'B4'!AG14</f>
        <v>1484</v>
      </c>
      <c r="AL46" s="1">
        <f>'B4'!AH14</f>
        <v>1468</v>
      </c>
      <c r="AM46" s="1">
        <f>'B4'!AI14</f>
        <v>1404</v>
      </c>
      <c r="AN46" s="66">
        <f t="shared" si="28"/>
        <v>1430.5</v>
      </c>
    </row>
    <row r="47" spans="3:40" x14ac:dyDescent="0.3">
      <c r="C47" s="111">
        <v>25</v>
      </c>
      <c r="D47" s="1">
        <f>'B4'!E15</f>
        <v>1341</v>
      </c>
      <c r="E47" s="1">
        <f>'B4'!F15</f>
        <v>1320</v>
      </c>
      <c r="F47" s="1">
        <f>'B4'!G15</f>
        <v>1385</v>
      </c>
      <c r="G47" s="1">
        <f>'B4'!H15</f>
        <v>1333</v>
      </c>
      <c r="H47" s="1">
        <f>'B4'!I15</f>
        <v>1401</v>
      </c>
      <c r="I47" s="66">
        <f t="shared" si="26"/>
        <v>1356</v>
      </c>
      <c r="J47" s="1">
        <f>'B4'!J15</f>
        <v>1428</v>
      </c>
      <c r="K47" s="1">
        <f>'B4'!K15</f>
        <v>1388</v>
      </c>
      <c r="L47" s="1">
        <f>'B4'!L15</f>
        <v>1380</v>
      </c>
      <c r="M47" s="1">
        <f>'B4'!M15</f>
        <v>1388</v>
      </c>
      <c r="N47" s="1">
        <f>'B4'!N15</f>
        <v>1376</v>
      </c>
      <c r="O47" s="66">
        <f t="shared" si="27"/>
        <v>1392</v>
      </c>
      <c r="P47" s="1">
        <f>'B4'!O15</f>
        <v>1455</v>
      </c>
      <c r="Q47" s="1">
        <f>'B4'!P15</f>
        <v>1421</v>
      </c>
      <c r="R47" s="1">
        <f>'B4'!Q15</f>
        <v>1448</v>
      </c>
      <c r="S47" s="1">
        <f>'B4'!R15</f>
        <v>1383</v>
      </c>
      <c r="T47" s="1">
        <f>'B4'!S15</f>
        <v>1377</v>
      </c>
      <c r="U47" s="66">
        <f t="shared" si="23"/>
        <v>1416.8</v>
      </c>
      <c r="V47" s="1">
        <f>'B4'!T15</f>
        <v>1394</v>
      </c>
      <c r="W47" s="1">
        <f>'B4'!U15</f>
        <v>1488</v>
      </c>
      <c r="X47" s="1">
        <f>'B4'!V15</f>
        <v>1441</v>
      </c>
      <c r="Y47" s="1">
        <f>'B4'!W15</f>
        <v>1437</v>
      </c>
      <c r="Z47" s="1">
        <f>'B4'!X15</f>
        <v>1490</v>
      </c>
      <c r="AA47" s="66">
        <f t="shared" si="24"/>
        <v>1450</v>
      </c>
      <c r="AB47" s="1">
        <f>'B4'!Y15</f>
        <v>1402</v>
      </c>
      <c r="AC47" s="1">
        <f>'B4'!Z15</f>
        <v>1439</v>
      </c>
      <c r="AD47" s="1">
        <f>'B4'!AA15</f>
        <v>1386</v>
      </c>
      <c r="AE47" s="1">
        <f>'B4'!AB15</f>
        <v>1401</v>
      </c>
      <c r="AF47" s="1">
        <f>'B4'!AC15</f>
        <v>1426</v>
      </c>
      <c r="AG47" s="66">
        <f t="shared" si="25"/>
        <v>1410.8</v>
      </c>
      <c r="AH47" s="1">
        <f>'B4'!AD15</f>
        <v>1464</v>
      </c>
      <c r="AI47" s="1">
        <f>'B4'!AE15</f>
        <v>1453</v>
      </c>
      <c r="AJ47" s="1">
        <f>'B4'!AF15</f>
        <v>1496</v>
      </c>
      <c r="AK47" s="1">
        <f>'B4'!AG15</f>
        <v>1548</v>
      </c>
      <c r="AL47" s="1">
        <f>'B4'!AH15</f>
        <v>1527</v>
      </c>
      <c r="AM47" s="1">
        <f>'B4'!AI15</f>
        <v>1461</v>
      </c>
      <c r="AN47" s="66">
        <f t="shared" si="28"/>
        <v>1491.5</v>
      </c>
    </row>
    <row r="48" spans="3:40" x14ac:dyDescent="0.3">
      <c r="C48" s="111">
        <v>30</v>
      </c>
      <c r="D48" s="1">
        <f>'B4'!E16</f>
        <v>1419</v>
      </c>
      <c r="E48" s="1">
        <f>'B4'!F16</f>
        <v>1401</v>
      </c>
      <c r="F48" s="1">
        <f>'B4'!G16</f>
        <v>1475</v>
      </c>
      <c r="G48" s="1">
        <f>'B4'!H16</f>
        <v>1408</v>
      </c>
      <c r="H48" s="1">
        <f>'B4'!I16</f>
        <v>1473</v>
      </c>
      <c r="I48" s="66">
        <f t="shared" si="26"/>
        <v>1435.2</v>
      </c>
      <c r="J48" s="1">
        <f>'B4'!J16</f>
        <v>1503</v>
      </c>
      <c r="K48" s="1">
        <f>'B4'!K16</f>
        <v>1476</v>
      </c>
      <c r="L48" s="1">
        <f>'B4'!L16</f>
        <v>1450</v>
      </c>
      <c r="M48" s="1">
        <f>'B4'!M16</f>
        <v>1461</v>
      </c>
      <c r="N48" s="1">
        <f>'B4'!N16</f>
        <v>1454</v>
      </c>
      <c r="O48" s="66">
        <f t="shared" si="27"/>
        <v>1468.8</v>
      </c>
      <c r="P48" s="1">
        <f>'B4'!O16</f>
        <v>1528</v>
      </c>
      <c r="Q48" s="1">
        <f>'B4'!P16</f>
        <v>1497</v>
      </c>
      <c r="R48" s="1">
        <f>'B4'!Q16</f>
        <v>1523</v>
      </c>
      <c r="S48" s="1">
        <f>'B4'!R16</f>
        <v>1451</v>
      </c>
      <c r="T48" s="1">
        <f>'B4'!S16</f>
        <v>1441</v>
      </c>
      <c r="U48" s="66">
        <f t="shared" si="23"/>
        <v>1488</v>
      </c>
      <c r="V48" s="1">
        <f>'B4'!T16</f>
        <v>1465</v>
      </c>
      <c r="W48" s="1">
        <f>'B4'!U16</f>
        <v>1565</v>
      </c>
      <c r="X48" s="1">
        <f>'B4'!V16</f>
        <v>1518</v>
      </c>
      <c r="Y48" s="1">
        <f>'B4'!W16</f>
        <v>1512</v>
      </c>
      <c r="Z48" s="1">
        <f>'B4'!X16</f>
        <v>1560</v>
      </c>
      <c r="AA48" s="66">
        <f t="shared" si="24"/>
        <v>1524</v>
      </c>
      <c r="AB48" s="1">
        <f>'B4'!Y16</f>
        <v>1470</v>
      </c>
      <c r="AC48" s="1">
        <f>'B4'!Z16</f>
        <v>1508</v>
      </c>
      <c r="AD48" s="1">
        <f>'B4'!AA16</f>
        <v>1458</v>
      </c>
      <c r="AE48" s="1">
        <f>'B4'!AB16</f>
        <v>1465</v>
      </c>
      <c r="AF48" s="1">
        <f>'B4'!AC16</f>
        <v>1496</v>
      </c>
      <c r="AG48" s="66">
        <f t="shared" si="25"/>
        <v>1479.4</v>
      </c>
      <c r="AH48" s="1">
        <f>'B4'!AD16</f>
        <v>1535</v>
      </c>
      <c r="AI48" s="1">
        <f>'B4'!AE16</f>
        <v>1518</v>
      </c>
      <c r="AJ48" s="1">
        <f>'B4'!AF16</f>
        <v>1557</v>
      </c>
      <c r="AK48" s="1">
        <f>'B4'!AG16</f>
        <v>1616</v>
      </c>
      <c r="AL48" s="1">
        <f>'B4'!AH16</f>
        <v>1593</v>
      </c>
      <c r="AM48" s="1">
        <f>'B4'!AI16</f>
        <v>1518</v>
      </c>
      <c r="AN48" s="66">
        <f t="shared" si="28"/>
        <v>1556.1666666666667</v>
      </c>
    </row>
    <row r="49" spans="3:40" x14ac:dyDescent="0.3">
      <c r="C49" s="111">
        <v>35</v>
      </c>
      <c r="D49" s="1">
        <f>'B4'!E17</f>
        <v>1515</v>
      </c>
      <c r="E49" s="1">
        <f>'B4'!F17</f>
        <v>1478</v>
      </c>
      <c r="F49" s="1">
        <f>'B4'!G17</f>
        <v>1572</v>
      </c>
      <c r="G49" s="1">
        <f>'B4'!H17</f>
        <v>1481</v>
      </c>
      <c r="H49" s="1">
        <f>'B4'!I17</f>
        <v>1560</v>
      </c>
      <c r="I49" s="66">
        <f t="shared" si="26"/>
        <v>1521.2</v>
      </c>
      <c r="J49" s="1">
        <f>'B4'!J17</f>
        <v>1589</v>
      </c>
      <c r="K49" s="1">
        <f>'B4'!K17</f>
        <v>1564</v>
      </c>
      <c r="L49" s="1">
        <f>'B4'!L17</f>
        <v>1548</v>
      </c>
      <c r="M49" s="1">
        <f>'B4'!M17</f>
        <v>1539</v>
      </c>
      <c r="N49" s="1">
        <f>'B4'!N17</f>
        <v>1543</v>
      </c>
      <c r="O49" s="66">
        <f t="shared" si="27"/>
        <v>1556.6</v>
      </c>
      <c r="P49" s="1">
        <f>'B4'!O17</f>
        <v>1615</v>
      </c>
      <c r="Q49" s="1">
        <f>'B4'!P17</f>
        <v>1570</v>
      </c>
      <c r="R49" s="1">
        <f>'B4'!Q17</f>
        <v>1621</v>
      </c>
      <c r="S49" s="1">
        <f>'B4'!R17</f>
        <v>1532</v>
      </c>
      <c r="T49" s="1">
        <f>'B4'!S17</f>
        <v>1515</v>
      </c>
      <c r="U49" s="66">
        <f t="shared" si="23"/>
        <v>1570.6</v>
      </c>
      <c r="V49" s="1">
        <f>'B4'!T17</f>
        <v>1555</v>
      </c>
      <c r="W49" s="1">
        <f>'B4'!U17</f>
        <v>1648</v>
      </c>
      <c r="X49" s="1">
        <f>'B4'!V17</f>
        <v>1602</v>
      </c>
      <c r="Y49" s="1">
        <f>'B4'!W17</f>
        <v>1599</v>
      </c>
      <c r="Z49" s="1">
        <f>'B4'!X17</f>
        <v>1650</v>
      </c>
      <c r="AA49" s="66">
        <f t="shared" si="24"/>
        <v>1610.8</v>
      </c>
      <c r="AB49" s="1">
        <f>'B4'!Y17</f>
        <v>1556</v>
      </c>
      <c r="AC49" s="1">
        <f>'B4'!Z17</f>
        <v>1593</v>
      </c>
      <c r="AD49" s="1">
        <f>'B4'!AA17</f>
        <v>1522</v>
      </c>
      <c r="AE49" s="1">
        <f>'B4'!AB17</f>
        <v>1532</v>
      </c>
      <c r="AF49" s="1">
        <f>'B4'!AC17</f>
        <v>1581</v>
      </c>
      <c r="AG49" s="66">
        <f t="shared" si="25"/>
        <v>1556.8</v>
      </c>
      <c r="AH49" s="1">
        <f>'B4'!AD17</f>
        <v>1620</v>
      </c>
      <c r="AI49" s="1">
        <f>'B4'!AE17</f>
        <v>1593</v>
      </c>
      <c r="AJ49" s="1">
        <f>'B4'!AF17</f>
        <v>1634</v>
      </c>
      <c r="AK49" s="1">
        <f>'B4'!AG17</f>
        <v>1704</v>
      </c>
      <c r="AL49" s="1">
        <f>'B4'!AH17</f>
        <v>1675</v>
      </c>
      <c r="AM49" s="1">
        <f>'B4'!AI17</f>
        <v>1575</v>
      </c>
      <c r="AN49" s="66">
        <f t="shared" si="28"/>
        <v>1633.5</v>
      </c>
    </row>
    <row r="50" spans="3:40" x14ac:dyDescent="0.3">
      <c r="C50" s="111">
        <v>40</v>
      </c>
      <c r="D50" s="1">
        <f>'B4'!E18</f>
        <v>1611</v>
      </c>
      <c r="E50" s="1">
        <f>'B4'!F18</f>
        <v>1589</v>
      </c>
      <c r="F50" s="1">
        <f>'B4'!G18</f>
        <v>1676</v>
      </c>
      <c r="G50" s="1">
        <f>'B4'!H18</f>
        <v>1579</v>
      </c>
      <c r="H50" s="1">
        <f>'B4'!I18</f>
        <v>1665</v>
      </c>
      <c r="I50" s="66">
        <f t="shared" si="26"/>
        <v>1624</v>
      </c>
      <c r="J50" s="1">
        <f>'B4'!J18</f>
        <v>1687</v>
      </c>
      <c r="K50" s="1">
        <f>'B4'!K18</f>
        <v>1672</v>
      </c>
      <c r="L50" s="1">
        <f>'B4'!L18</f>
        <v>1658</v>
      </c>
      <c r="M50" s="1">
        <f>'B4'!M18</f>
        <v>1641</v>
      </c>
      <c r="N50" s="1">
        <f>'B4'!N18</f>
        <v>1645</v>
      </c>
      <c r="O50" s="66">
        <f t="shared" si="27"/>
        <v>1660.6</v>
      </c>
      <c r="P50" s="1">
        <f>'B4'!O18</f>
        <v>1735</v>
      </c>
      <c r="Q50" s="1">
        <f>'B4'!P18</f>
        <v>1678</v>
      </c>
      <c r="R50" s="1">
        <f>'B4'!Q18</f>
        <v>1725</v>
      </c>
      <c r="S50" s="1">
        <f>'B4'!R18</f>
        <v>1622</v>
      </c>
      <c r="T50" s="1">
        <f>'B4'!S18</f>
        <v>1605</v>
      </c>
      <c r="U50" s="66">
        <f t="shared" si="23"/>
        <v>1673</v>
      </c>
      <c r="V50" s="1">
        <f>'B4'!T18</f>
        <v>1657</v>
      </c>
      <c r="W50" s="1">
        <f>'B4'!U18</f>
        <v>1752</v>
      </c>
      <c r="X50" s="1">
        <f>'B4'!V18</f>
        <v>1704</v>
      </c>
      <c r="Y50" s="1">
        <f>'B4'!W18</f>
        <v>1696</v>
      </c>
      <c r="Z50" s="1">
        <f>'B4'!X18</f>
        <v>1754</v>
      </c>
      <c r="AA50" s="66">
        <f t="shared" si="24"/>
        <v>1712.6</v>
      </c>
      <c r="AB50" s="1">
        <f>'B4'!Y18</f>
        <v>1639</v>
      </c>
      <c r="AC50" s="1">
        <f>'B4'!Z18</f>
        <v>1697</v>
      </c>
      <c r="AD50" s="1">
        <f>'B4'!AA18</f>
        <v>1619</v>
      </c>
      <c r="AE50" s="1">
        <f>'B4'!AB18</f>
        <v>1607</v>
      </c>
      <c r="AF50" s="1">
        <f>'B4'!AC18</f>
        <v>1683</v>
      </c>
      <c r="AG50" s="66">
        <f t="shared" si="25"/>
        <v>1649</v>
      </c>
      <c r="AH50" s="1">
        <f>'B4'!AD18</f>
        <v>1715</v>
      </c>
      <c r="AI50" s="1">
        <f>'B4'!AE18</f>
        <v>1685</v>
      </c>
      <c r="AJ50" s="1">
        <f>'B4'!AF18</f>
        <v>1717</v>
      </c>
      <c r="AK50" s="1">
        <f>'B4'!AG18</f>
        <v>1804</v>
      </c>
      <c r="AL50" s="1">
        <f>'B4'!AH18</f>
        <v>1771</v>
      </c>
      <c r="AM50" s="1">
        <f>'B4'!AI18</f>
        <v>1655</v>
      </c>
      <c r="AN50" s="66">
        <f t="shared" si="28"/>
        <v>1724.5</v>
      </c>
    </row>
    <row r="51" spans="3:40" x14ac:dyDescent="0.3">
      <c r="C51" s="111">
        <v>45</v>
      </c>
      <c r="D51" s="1">
        <f>'B4'!E19</f>
        <v>1718</v>
      </c>
      <c r="E51" s="1">
        <f>'B4'!F19</f>
        <v>1683</v>
      </c>
      <c r="F51" s="1">
        <f>'B4'!G19</f>
        <v>1779</v>
      </c>
      <c r="G51" s="1">
        <f>'B4'!H19</f>
        <v>1668</v>
      </c>
      <c r="H51" s="1">
        <f>'B4'!I19</f>
        <v>1770</v>
      </c>
      <c r="I51" s="66">
        <f t="shared" si="26"/>
        <v>1723.6</v>
      </c>
      <c r="J51" s="1">
        <f>'B4'!J19</f>
        <v>1806</v>
      </c>
      <c r="K51" s="1">
        <f>'B4'!K19</f>
        <v>1796</v>
      </c>
      <c r="L51" s="1">
        <f>'B4'!L19</f>
        <v>1783</v>
      </c>
      <c r="M51" s="1">
        <f>'B4'!M19</f>
        <v>1733</v>
      </c>
      <c r="N51" s="1">
        <f>'B4'!N19</f>
        <v>1761</v>
      </c>
      <c r="O51" s="66">
        <f t="shared" si="27"/>
        <v>1775.8</v>
      </c>
      <c r="P51" s="1">
        <f>'B4'!O19</f>
        <v>1867</v>
      </c>
      <c r="Q51" s="1">
        <f>'B4'!P19</f>
        <v>1775</v>
      </c>
      <c r="R51" s="1">
        <f>'B4'!Q19</f>
        <v>1841</v>
      </c>
      <c r="S51" s="1">
        <f>'B4'!R19</f>
        <v>1730</v>
      </c>
      <c r="T51" s="1">
        <f>'B4'!S19</f>
        <v>1708</v>
      </c>
      <c r="U51" s="66">
        <f t="shared" si="23"/>
        <v>1784.2</v>
      </c>
      <c r="V51" s="1">
        <f>'B4'!T19</f>
        <v>1762</v>
      </c>
      <c r="W51" s="1">
        <f>'B4'!U19</f>
        <v>1849</v>
      </c>
      <c r="X51" s="1">
        <f>'B4'!V19</f>
        <v>1813</v>
      </c>
      <c r="Y51" s="1">
        <f>'B4'!W19</f>
        <v>1810</v>
      </c>
      <c r="Z51" s="1">
        <f>'B4'!X19</f>
        <v>1883</v>
      </c>
      <c r="AA51" s="66">
        <f t="shared" si="24"/>
        <v>1823.4</v>
      </c>
      <c r="AB51" s="1">
        <f>'B4'!Y19</f>
        <v>1754</v>
      </c>
      <c r="AC51" s="1">
        <f>'B4'!Z19</f>
        <v>1811</v>
      </c>
      <c r="AD51" s="1">
        <f>'B4'!AA19</f>
        <v>1720</v>
      </c>
      <c r="AE51" s="1">
        <f>'B4'!AB19</f>
        <v>1697</v>
      </c>
      <c r="AF51" s="1">
        <f>'B4'!AC19</f>
        <v>1794</v>
      </c>
      <c r="AG51" s="66">
        <f t="shared" si="25"/>
        <v>1755.2</v>
      </c>
      <c r="AH51" s="1">
        <f>'B4'!AD19</f>
        <v>1810</v>
      </c>
      <c r="AI51" s="1">
        <f>'B4'!AE19</f>
        <v>1789</v>
      </c>
      <c r="AJ51" s="1">
        <f>'B4'!AF19</f>
        <v>1836</v>
      </c>
      <c r="AK51" s="1">
        <f>'B4'!AG19</f>
        <v>1914</v>
      </c>
      <c r="AL51" s="1">
        <f>'B4'!AH19</f>
        <v>1879</v>
      </c>
      <c r="AM51" s="1">
        <f>'B4'!AI19</f>
        <v>1746</v>
      </c>
      <c r="AN51" s="66">
        <f t="shared" si="28"/>
        <v>1829</v>
      </c>
    </row>
    <row r="52" spans="3:40" x14ac:dyDescent="0.3">
      <c r="C52" s="111">
        <v>50</v>
      </c>
      <c r="D52" s="1">
        <f>'B4'!E20</f>
        <v>1863</v>
      </c>
      <c r="E52" s="1">
        <f>'B4'!F20</f>
        <v>1774</v>
      </c>
      <c r="F52" s="1">
        <f>'B4'!G20</f>
        <v>1888</v>
      </c>
      <c r="G52" s="1">
        <f>'B4'!H20</f>
        <v>1797</v>
      </c>
      <c r="H52" s="1">
        <f>'B4'!I20</f>
        <v>1887</v>
      </c>
      <c r="I52" s="66">
        <f t="shared" si="26"/>
        <v>1841.8</v>
      </c>
      <c r="J52" s="1">
        <f>'B4'!J20</f>
        <v>1933</v>
      </c>
      <c r="K52" s="1">
        <f>'B4'!K20</f>
        <v>1906</v>
      </c>
      <c r="L52" s="1">
        <f>'B4'!L20</f>
        <v>1920</v>
      </c>
      <c r="M52" s="1">
        <f>'B4'!M20</f>
        <v>1844</v>
      </c>
      <c r="N52" s="1">
        <f>'B4'!N20</f>
        <v>1899</v>
      </c>
      <c r="O52" s="66">
        <f t="shared" si="27"/>
        <v>1900.4</v>
      </c>
      <c r="P52" s="1">
        <f>'B4'!O20</f>
        <v>2008</v>
      </c>
      <c r="Q52" s="1">
        <f>'B4'!P20</f>
        <v>1894</v>
      </c>
      <c r="R52" s="1">
        <f>'B4'!Q20</f>
        <v>1977</v>
      </c>
      <c r="S52" s="1">
        <f>'B4'!R20</f>
        <v>1850</v>
      </c>
      <c r="T52" s="1">
        <f>'B4'!S20</f>
        <v>1838</v>
      </c>
      <c r="U52" s="66">
        <f t="shared" si="23"/>
        <v>1913.4</v>
      </c>
      <c r="V52" s="1">
        <f>'B4'!T20</f>
        <v>1888</v>
      </c>
      <c r="W52" s="1">
        <f>'B4'!U20</f>
        <v>1981</v>
      </c>
      <c r="X52" s="1">
        <f>'B4'!V20</f>
        <v>1943</v>
      </c>
      <c r="Y52" s="1">
        <f>'B4'!W20</f>
        <v>1924</v>
      </c>
      <c r="Z52" s="1">
        <f>'B4'!X20</f>
        <v>2030</v>
      </c>
      <c r="AA52" s="66">
        <f t="shared" si="24"/>
        <v>1953.2</v>
      </c>
      <c r="AB52" s="1">
        <f>'B4'!Y20</f>
        <v>1855</v>
      </c>
      <c r="AC52" s="1">
        <f>'B4'!Z20</f>
        <v>1961</v>
      </c>
      <c r="AD52" s="1">
        <f>'B4'!AA20</f>
        <v>1838</v>
      </c>
      <c r="AE52" s="1">
        <f>'B4'!AB20</f>
        <v>1808</v>
      </c>
      <c r="AF52" s="1">
        <f>'B4'!AC20</f>
        <v>1928</v>
      </c>
      <c r="AG52" s="66">
        <f t="shared" si="25"/>
        <v>1878</v>
      </c>
      <c r="AH52" s="1">
        <f>'B4'!AD20</f>
        <v>1937</v>
      </c>
      <c r="AI52" s="1">
        <f>'B4'!AE20</f>
        <v>1883</v>
      </c>
      <c r="AJ52" s="1">
        <f>'B4'!AF20</f>
        <v>1963</v>
      </c>
      <c r="AK52" s="1">
        <f>'B4'!AG20</f>
        <v>2031</v>
      </c>
      <c r="AL52" s="1">
        <f>'B4'!AH20</f>
        <v>1988</v>
      </c>
      <c r="AM52" s="1">
        <f>'B4'!AI20</f>
        <v>1842</v>
      </c>
      <c r="AN52" s="66">
        <f t="shared" si="28"/>
        <v>1940.6666666666667</v>
      </c>
    </row>
    <row r="53" spans="3:40" x14ac:dyDescent="0.3">
      <c r="C53" s="111">
        <v>55</v>
      </c>
      <c r="D53" s="1">
        <f>'B4'!E21</f>
        <v>2003</v>
      </c>
      <c r="E53" s="1">
        <f>'B4'!F21</f>
        <v>1911</v>
      </c>
      <c r="F53" s="1">
        <f>'B4'!G21</f>
        <v>2028</v>
      </c>
      <c r="G53" s="1">
        <f>'B4'!H21</f>
        <v>1927</v>
      </c>
      <c r="H53" s="1">
        <f>'B4'!I21</f>
        <v>2020</v>
      </c>
      <c r="I53" s="66">
        <f t="shared" si="26"/>
        <v>1977.8</v>
      </c>
      <c r="J53" s="1">
        <f>'B4'!J21</f>
        <v>2065</v>
      </c>
      <c r="K53" s="1">
        <f>'B4'!K21</f>
        <v>2027</v>
      </c>
      <c r="L53" s="1">
        <f>'B4'!L21</f>
        <v>2046</v>
      </c>
      <c r="M53" s="1">
        <f>'B4'!M21</f>
        <v>1958</v>
      </c>
      <c r="N53" s="1">
        <f>'B4'!N21</f>
        <v>2050</v>
      </c>
      <c r="O53" s="66">
        <f t="shared" si="27"/>
        <v>2029.2</v>
      </c>
      <c r="P53" s="1">
        <f>'B4'!O21</f>
        <v>2147</v>
      </c>
      <c r="Q53" s="1">
        <f>'B4'!P21</f>
        <v>2033</v>
      </c>
      <c r="R53" s="1">
        <f>'B4'!Q21</f>
        <v>2136</v>
      </c>
      <c r="S53" s="1">
        <f>'B4'!R21</f>
        <v>1993</v>
      </c>
      <c r="T53" s="1">
        <f>'B4'!S21</f>
        <v>1956</v>
      </c>
      <c r="U53" s="66">
        <f t="shared" si="23"/>
        <v>2053</v>
      </c>
      <c r="V53" s="1">
        <f>'B4'!T21</f>
        <v>2025</v>
      </c>
      <c r="W53" s="1">
        <f>'B4'!U21</f>
        <v>2101</v>
      </c>
      <c r="X53" s="1">
        <f>'B4'!V21</f>
        <v>2078</v>
      </c>
      <c r="Y53" s="1">
        <f>'B4'!W21</f>
        <v>2058</v>
      </c>
      <c r="Z53" s="1">
        <f>'B4'!X21</f>
        <v>2163</v>
      </c>
      <c r="AA53" s="66">
        <f t="shared" si="24"/>
        <v>2085</v>
      </c>
      <c r="AB53" s="1">
        <f>'B4'!Y21</f>
        <v>1979</v>
      </c>
      <c r="AC53" s="1">
        <f>'B4'!Z21</f>
        <v>2118</v>
      </c>
      <c r="AD53" s="1">
        <f>'B4'!AA21</f>
        <v>1958</v>
      </c>
      <c r="AE53" s="1">
        <f>'B4'!AB21</f>
        <v>1914</v>
      </c>
      <c r="AF53" s="1">
        <f>'B4'!AC21</f>
        <v>2050</v>
      </c>
      <c r="AG53" s="66">
        <f t="shared" si="25"/>
        <v>2003.8</v>
      </c>
      <c r="AH53" s="1">
        <f>'B4'!AD21</f>
        <v>2073</v>
      </c>
      <c r="AI53" s="1">
        <f>'B4'!AE21</f>
        <v>2015</v>
      </c>
      <c r="AJ53" s="1">
        <f>'B4'!AF21</f>
        <v>2083</v>
      </c>
      <c r="AK53" s="1">
        <f>'B4'!AG21</f>
        <v>2151</v>
      </c>
      <c r="AL53" s="1">
        <f>'B4'!AH21</f>
        <v>2108</v>
      </c>
      <c r="AM53" s="1">
        <f>'B4'!AI21</f>
        <v>1951</v>
      </c>
      <c r="AN53" s="66">
        <f t="shared" si="28"/>
        <v>2063.5</v>
      </c>
    </row>
    <row r="54" spans="3:40" x14ac:dyDescent="0.3">
      <c r="C54" s="111">
        <v>60</v>
      </c>
      <c r="D54" s="1">
        <f>'B4'!E22</f>
        <v>2128</v>
      </c>
      <c r="E54" s="1">
        <f>'B4'!F22</f>
        <v>2045</v>
      </c>
      <c r="F54" s="1">
        <f>'B4'!G22</f>
        <v>2165</v>
      </c>
      <c r="G54" s="1">
        <f>'B4'!H22</f>
        <v>2041</v>
      </c>
      <c r="H54" s="1">
        <f>'B4'!I22</f>
        <v>2138</v>
      </c>
      <c r="I54" s="66">
        <f t="shared" si="26"/>
        <v>2103.4</v>
      </c>
      <c r="J54" s="1">
        <f>'B4'!J22</f>
        <v>2175</v>
      </c>
      <c r="K54" s="1">
        <f>'B4'!K22</f>
        <v>2133</v>
      </c>
      <c r="L54" s="1">
        <f>'B4'!L22</f>
        <v>2148</v>
      </c>
      <c r="M54" s="1">
        <f>'B4'!M22</f>
        <v>2060</v>
      </c>
      <c r="N54" s="1">
        <f>'B4'!N22</f>
        <v>2176</v>
      </c>
      <c r="O54" s="66">
        <f t="shared" si="27"/>
        <v>2138.4</v>
      </c>
      <c r="P54" s="1">
        <f>'B4'!O22</f>
        <v>2268</v>
      </c>
      <c r="Q54" s="1">
        <f>'B4'!P22</f>
        <v>2164</v>
      </c>
      <c r="R54" s="1">
        <f>'B4'!Q22</f>
        <v>2255</v>
      </c>
      <c r="S54" s="1">
        <f>'B4'!R22</f>
        <v>2105</v>
      </c>
      <c r="T54" s="1">
        <f>'B4'!S22</f>
        <v>2070</v>
      </c>
      <c r="U54" s="66">
        <f t="shared" si="23"/>
        <v>2172.4</v>
      </c>
      <c r="V54" s="1">
        <f>'B4'!T22</f>
        <v>2128</v>
      </c>
      <c r="W54" s="1">
        <f>'B4'!U22</f>
        <v>2211</v>
      </c>
      <c r="X54" s="1">
        <f>'B4'!V22</f>
        <v>2211</v>
      </c>
      <c r="Y54" s="1">
        <f>'B4'!W22</f>
        <v>2183</v>
      </c>
      <c r="Z54" s="1">
        <f>'B4'!X22</f>
        <v>2292</v>
      </c>
      <c r="AA54" s="66">
        <f t="shared" si="24"/>
        <v>2205</v>
      </c>
      <c r="AB54" s="1">
        <f>'B4'!Y22</f>
        <v>2113</v>
      </c>
      <c r="AC54" s="1">
        <f>'B4'!Z22</f>
        <v>2239</v>
      </c>
      <c r="AD54" s="1">
        <f>'B4'!AA22</f>
        <v>2079</v>
      </c>
      <c r="AE54" s="1">
        <f>'B4'!AB22</f>
        <v>2022</v>
      </c>
      <c r="AF54" s="1">
        <f>'B4'!AC22</f>
        <v>2164</v>
      </c>
      <c r="AG54" s="66">
        <f t="shared" si="25"/>
        <v>2123.4</v>
      </c>
      <c r="AH54" s="1">
        <f>'B4'!AD22</f>
        <v>2193</v>
      </c>
      <c r="AI54" s="1">
        <f>'B4'!AE22</f>
        <v>2128</v>
      </c>
      <c r="AJ54" s="1">
        <f>'B4'!AF22</f>
        <v>2197</v>
      </c>
      <c r="AK54" s="1">
        <f>'B4'!AG22</f>
        <v>2274</v>
      </c>
      <c r="AL54" s="1">
        <f>'B4'!AH22</f>
        <v>2234</v>
      </c>
      <c r="AM54" s="1">
        <f>'B4'!AI22</f>
        <v>2059</v>
      </c>
      <c r="AN54" s="66">
        <f t="shared" si="28"/>
        <v>2180.8333333333335</v>
      </c>
    </row>
    <row r="55" spans="3:40" x14ac:dyDescent="0.3">
      <c r="C55" s="111">
        <v>65</v>
      </c>
      <c r="D55" s="1">
        <f>'B4'!E23</f>
        <v>2233</v>
      </c>
      <c r="E55" s="1">
        <f>'B4'!F23</f>
        <v>2131</v>
      </c>
      <c r="F55" s="1">
        <f>'B4'!G23</f>
        <v>2249</v>
      </c>
      <c r="G55" s="1">
        <f>'B4'!H23</f>
        <v>2140</v>
      </c>
      <c r="H55" s="1">
        <f>'B4'!I23</f>
        <v>2226</v>
      </c>
      <c r="I55" s="66">
        <f t="shared" si="26"/>
        <v>2195.8000000000002</v>
      </c>
      <c r="J55" s="1">
        <f>'B4'!J23</f>
        <v>2274</v>
      </c>
      <c r="K55" s="1">
        <f>'B4'!K23</f>
        <v>2233</v>
      </c>
      <c r="L55" s="1">
        <f>'B4'!L23</f>
        <v>2242</v>
      </c>
      <c r="M55" s="1">
        <f>'B4'!M23</f>
        <v>2156</v>
      </c>
      <c r="N55" s="1">
        <f>'B4'!N23</f>
        <v>2288</v>
      </c>
      <c r="O55" s="66">
        <f t="shared" si="27"/>
        <v>2238.6</v>
      </c>
      <c r="P55" s="1">
        <f>'B4'!O23</f>
        <v>2357</v>
      </c>
      <c r="Q55" s="1">
        <f>'B4'!P23</f>
        <v>2265</v>
      </c>
      <c r="R55" s="1">
        <f>'B4'!Q23</f>
        <v>2349</v>
      </c>
      <c r="S55" s="1">
        <f>'B4'!R23</f>
        <v>2209</v>
      </c>
      <c r="T55" s="1">
        <f>'B4'!S23</f>
        <v>2167</v>
      </c>
      <c r="U55" s="66">
        <f t="shared" si="23"/>
        <v>2269.4</v>
      </c>
      <c r="V55" s="1">
        <f>'B4'!T23</f>
        <v>2224</v>
      </c>
      <c r="W55" s="1">
        <f>'B4'!U23</f>
        <v>2300</v>
      </c>
      <c r="X55" s="1">
        <f>'B4'!V23</f>
        <v>2325</v>
      </c>
      <c r="Y55" s="1">
        <f>'B4'!W23</f>
        <v>2301</v>
      </c>
      <c r="Z55" s="1">
        <f>'B4'!X23</f>
        <v>2398</v>
      </c>
      <c r="AA55" s="66">
        <f t="shared" si="24"/>
        <v>2309.6</v>
      </c>
      <c r="AB55" s="1">
        <f>'B4'!Y23</f>
        <v>2213</v>
      </c>
      <c r="AC55" s="1">
        <f>'B4'!Z23</f>
        <v>2346</v>
      </c>
      <c r="AD55" s="1">
        <f>'B4'!AA23</f>
        <v>2174</v>
      </c>
      <c r="AE55" s="1">
        <f>'B4'!AB23</f>
        <v>2108</v>
      </c>
      <c r="AF55" s="1">
        <f>'B4'!AC23</f>
        <v>2257</v>
      </c>
      <c r="AG55" s="66">
        <f t="shared" si="25"/>
        <v>2219.6</v>
      </c>
      <c r="AH55" s="1">
        <f>'B4'!AD23</f>
        <v>2270</v>
      </c>
      <c r="AI55" s="1">
        <f>'B4'!AE23</f>
        <v>2232</v>
      </c>
      <c r="AJ55" s="1">
        <f>'B4'!AF23</f>
        <v>2298</v>
      </c>
      <c r="AK55" s="1">
        <f>'B4'!AG23</f>
        <v>2371</v>
      </c>
      <c r="AL55" s="1">
        <f>'B4'!AH23</f>
        <v>2341</v>
      </c>
      <c r="AM55" s="1">
        <f>'B4'!AI23</f>
        <v>2143</v>
      </c>
      <c r="AN55" s="66">
        <f t="shared" si="28"/>
        <v>2275.8333333333335</v>
      </c>
    </row>
    <row r="56" spans="3:40" x14ac:dyDescent="0.3">
      <c r="C56" s="111">
        <v>70</v>
      </c>
      <c r="D56" s="1">
        <f>'B4'!E24</f>
        <v>2328</v>
      </c>
      <c r="E56" s="1">
        <f>'B4'!F24</f>
        <v>2219</v>
      </c>
      <c r="F56" s="1">
        <f>'B4'!G24</f>
        <v>2350</v>
      </c>
      <c r="G56" s="1">
        <f>'B4'!H24</f>
        <v>2223</v>
      </c>
      <c r="H56" s="1">
        <f>'B4'!I24</f>
        <v>2328</v>
      </c>
      <c r="I56" s="66">
        <f t="shared" si="26"/>
        <v>2289.6</v>
      </c>
      <c r="J56" s="1">
        <f>'B4'!J24</f>
        <v>2368</v>
      </c>
      <c r="K56" s="1">
        <f>'B4'!K24</f>
        <v>2344</v>
      </c>
      <c r="L56" s="1">
        <f>'B4'!L24</f>
        <v>2340</v>
      </c>
      <c r="M56" s="1">
        <f>'B4'!M24</f>
        <v>2252</v>
      </c>
      <c r="N56" s="1">
        <f>'B4'!N24</f>
        <v>2381</v>
      </c>
      <c r="O56" s="66">
        <f t="shared" si="27"/>
        <v>2337</v>
      </c>
      <c r="P56" s="1">
        <f>'B4'!O24</f>
        <v>2448</v>
      </c>
      <c r="Q56" s="1">
        <f>'B4'!P24</f>
        <v>2360</v>
      </c>
      <c r="R56" s="1">
        <f>'B4'!Q24</f>
        <v>2435</v>
      </c>
      <c r="S56" s="1">
        <f>'B4'!R24</f>
        <v>2307</v>
      </c>
      <c r="T56" s="1">
        <f>'B4'!S24</f>
        <v>2251</v>
      </c>
      <c r="U56" s="66">
        <f t="shared" si="23"/>
        <v>2360.1999999999998</v>
      </c>
      <c r="V56" s="1">
        <f>'B4'!T24</f>
        <v>2314</v>
      </c>
      <c r="W56" s="1">
        <f>'B4'!U24</f>
        <v>2398</v>
      </c>
      <c r="X56" s="1">
        <f>'B4'!V24</f>
        <v>2433</v>
      </c>
      <c r="Y56" s="1">
        <f>'B4'!W24</f>
        <v>2386</v>
      </c>
      <c r="Z56" s="1">
        <f>'B4'!X24</f>
        <v>2494</v>
      </c>
      <c r="AA56" s="66">
        <f t="shared" si="24"/>
        <v>2405</v>
      </c>
      <c r="AB56" s="1">
        <f>'B4'!Y24</f>
        <v>2291</v>
      </c>
      <c r="AC56" s="1">
        <f>'B4'!Z24</f>
        <v>2451</v>
      </c>
      <c r="AD56" s="1">
        <f>'B4'!AA24</f>
        <v>2251</v>
      </c>
      <c r="AE56" s="1">
        <f>'B4'!AB24</f>
        <v>2193</v>
      </c>
      <c r="AF56" s="1">
        <f>'B4'!AC24</f>
        <v>2350</v>
      </c>
      <c r="AG56" s="66">
        <f t="shared" si="25"/>
        <v>2307.1999999999998</v>
      </c>
      <c r="AH56" s="1">
        <f>'B4'!AD24</f>
        <v>2355</v>
      </c>
      <c r="AI56" s="1">
        <f>'B4'!AE24</f>
        <v>2306</v>
      </c>
      <c r="AJ56" s="1">
        <f>'B4'!AF24</f>
        <v>2401</v>
      </c>
      <c r="AK56" s="1">
        <f>'B4'!AG24</f>
        <v>2451</v>
      </c>
      <c r="AL56" s="1">
        <f>'B4'!AH24</f>
        <v>2439</v>
      </c>
      <c r="AM56" s="1">
        <f>'B4'!AI24</f>
        <v>2216</v>
      </c>
      <c r="AN56" s="66">
        <f t="shared" si="28"/>
        <v>2361.3333333333335</v>
      </c>
    </row>
    <row r="57" spans="3:40" x14ac:dyDescent="0.3">
      <c r="C57" s="111">
        <v>75</v>
      </c>
      <c r="D57" s="1">
        <f>'B4'!E25</f>
        <v>2429</v>
      </c>
      <c r="E57" s="1">
        <f>'B4'!F25</f>
        <v>2317</v>
      </c>
      <c r="F57" s="1">
        <f>'B4'!G25</f>
        <v>2453</v>
      </c>
      <c r="G57" s="1">
        <f>'B4'!H25</f>
        <v>2320</v>
      </c>
      <c r="H57" s="1">
        <f>'B4'!I25</f>
        <v>2432</v>
      </c>
      <c r="I57" s="66">
        <f t="shared" si="26"/>
        <v>2390.1999999999998</v>
      </c>
      <c r="J57" s="1">
        <f>'B4'!J25</f>
        <v>2462</v>
      </c>
      <c r="K57" s="1">
        <f>'B4'!K25</f>
        <v>2434</v>
      </c>
      <c r="L57" s="1">
        <f>'B4'!L25</f>
        <v>2451</v>
      </c>
      <c r="M57" s="1">
        <f>'B4'!M25</f>
        <v>2345</v>
      </c>
      <c r="N57" s="1">
        <f>'B4'!N25</f>
        <v>2483</v>
      </c>
      <c r="O57" s="66">
        <f t="shared" si="27"/>
        <v>2435</v>
      </c>
      <c r="P57" s="1">
        <f>'B4'!O25</f>
        <v>2560</v>
      </c>
      <c r="Q57" s="1">
        <f>'B4'!P25</f>
        <v>2458</v>
      </c>
      <c r="R57" s="1">
        <f>'B4'!Q25</f>
        <v>2542</v>
      </c>
      <c r="S57" s="1">
        <f>'B4'!R25</f>
        <v>2389</v>
      </c>
      <c r="T57" s="1">
        <f>'B4'!S25</f>
        <v>2344</v>
      </c>
      <c r="U57" s="66">
        <f t="shared" si="23"/>
        <v>2458.6</v>
      </c>
      <c r="V57" s="1">
        <f>'B4'!T25</f>
        <v>2409</v>
      </c>
      <c r="W57" s="1">
        <f>'B4'!U25</f>
        <v>2492</v>
      </c>
      <c r="X57" s="1">
        <f>'B4'!V25</f>
        <v>2516</v>
      </c>
      <c r="Y57" s="1">
        <f>'B4'!W25</f>
        <v>2483</v>
      </c>
      <c r="Z57" s="1">
        <f>'B4'!X25</f>
        <v>2584</v>
      </c>
      <c r="AA57" s="66">
        <f t="shared" si="24"/>
        <v>2496.8000000000002</v>
      </c>
      <c r="AB57" s="1">
        <f>'B4'!Y25</f>
        <v>2387</v>
      </c>
      <c r="AC57" s="1">
        <f>'B4'!Z25</f>
        <v>2553</v>
      </c>
      <c r="AD57" s="1">
        <f>'B4'!AA25</f>
        <v>2336</v>
      </c>
      <c r="AE57" s="1">
        <f>'B4'!AB25</f>
        <v>2287</v>
      </c>
      <c r="AF57" s="1">
        <f>'B4'!AC25</f>
        <v>2449</v>
      </c>
      <c r="AG57" s="66">
        <f t="shared" si="25"/>
        <v>2402.4</v>
      </c>
      <c r="AH57" s="1">
        <f>'B4'!AD25</f>
        <v>2448</v>
      </c>
      <c r="AI57" s="1">
        <f>'B4'!AE25</f>
        <v>2405</v>
      </c>
      <c r="AJ57" s="1">
        <f>'B4'!AF25</f>
        <v>2490</v>
      </c>
      <c r="AK57" s="1">
        <f>'B4'!AG25</f>
        <v>2543</v>
      </c>
      <c r="AL57" s="1">
        <f>'B4'!AH25</f>
        <v>2520</v>
      </c>
      <c r="AM57" s="1">
        <f>'B4'!AI25</f>
        <v>2293</v>
      </c>
      <c r="AN57" s="66">
        <f t="shared" si="28"/>
        <v>2449.8333333333335</v>
      </c>
    </row>
    <row r="58" spans="3:40" x14ac:dyDescent="0.3">
      <c r="C58" s="111">
        <v>80</v>
      </c>
      <c r="D58" s="1">
        <f>'B4'!E26</f>
        <v>2542</v>
      </c>
      <c r="E58" s="1">
        <f>'B4'!F26</f>
        <v>2422</v>
      </c>
      <c r="F58" s="1">
        <f>'B4'!G26</f>
        <v>2574</v>
      </c>
      <c r="G58" s="1">
        <f>'B4'!H26</f>
        <v>2433</v>
      </c>
      <c r="H58" s="1">
        <f>'B4'!I26</f>
        <v>2569</v>
      </c>
      <c r="I58" s="66">
        <f t="shared" si="26"/>
        <v>2508</v>
      </c>
      <c r="J58" s="1">
        <f>'B4'!J26</f>
        <v>2623</v>
      </c>
      <c r="K58" s="1">
        <f>'B4'!K26</f>
        <v>2598</v>
      </c>
      <c r="L58" s="1">
        <f>'B4'!L26</f>
        <v>2608</v>
      </c>
      <c r="M58" s="1">
        <f>'B4'!M26</f>
        <v>2459</v>
      </c>
      <c r="N58" s="1">
        <f>'B4'!N26</f>
        <v>2600</v>
      </c>
      <c r="O58" s="66">
        <f t="shared" si="27"/>
        <v>2577.6</v>
      </c>
      <c r="P58" s="1">
        <f>'B4'!O26</f>
        <v>2662</v>
      </c>
      <c r="Q58" s="1">
        <f>'B4'!P26</f>
        <v>2561</v>
      </c>
      <c r="R58" s="1">
        <f>'B4'!Q26</f>
        <v>2647</v>
      </c>
      <c r="S58" s="1">
        <f>'B4'!R26</f>
        <v>2491</v>
      </c>
      <c r="T58" s="1">
        <f>'B4'!S26</f>
        <v>2447</v>
      </c>
      <c r="U58" s="66">
        <f t="shared" si="23"/>
        <v>2561.6</v>
      </c>
      <c r="V58" s="1">
        <f>'B4'!T26</f>
        <v>2546</v>
      </c>
      <c r="W58" s="1">
        <f>'B4'!U26</f>
        <v>2632</v>
      </c>
      <c r="X58" s="1">
        <f>'B4'!V26</f>
        <v>2606</v>
      </c>
      <c r="Y58" s="1">
        <f>'B4'!W26</f>
        <v>2571</v>
      </c>
      <c r="Z58" s="1">
        <f>'B4'!X26</f>
        <v>2697</v>
      </c>
      <c r="AA58" s="66">
        <f t="shared" si="24"/>
        <v>2610.4</v>
      </c>
      <c r="AB58" s="1">
        <f>'B4'!Y26</f>
        <v>2472</v>
      </c>
      <c r="AC58" s="1">
        <f>'B4'!Z26</f>
        <v>2655</v>
      </c>
      <c r="AD58" s="1">
        <f>'B4'!AA26</f>
        <v>2429</v>
      </c>
      <c r="AE58" s="1">
        <f>'B4'!AB26</f>
        <v>2390</v>
      </c>
      <c r="AF58" s="1">
        <f>'B4'!AC26</f>
        <v>2563</v>
      </c>
      <c r="AG58" s="66">
        <f t="shared" si="25"/>
        <v>2501.8000000000002</v>
      </c>
      <c r="AH58" s="1">
        <f>'B4'!AD26</f>
        <v>2547</v>
      </c>
      <c r="AI58" s="1">
        <f>'B4'!AE26</f>
        <v>2498</v>
      </c>
      <c r="AJ58" s="1">
        <f>'B4'!AF26</f>
        <v>2586</v>
      </c>
      <c r="AK58" s="1">
        <f>'B4'!AG26</f>
        <v>2642</v>
      </c>
      <c r="AL58" s="1">
        <f>'B4'!AH26</f>
        <v>2613</v>
      </c>
      <c r="AM58" s="1">
        <f>'B4'!AI26</f>
        <v>2371</v>
      </c>
      <c r="AN58" s="66">
        <f t="shared" si="28"/>
        <v>2542.8333333333335</v>
      </c>
    </row>
    <row r="59" spans="3:40" x14ac:dyDescent="0.3">
      <c r="C59" s="111">
        <v>85</v>
      </c>
      <c r="D59" s="1">
        <f>'B4'!E27</f>
        <v>2720</v>
      </c>
      <c r="E59" s="1">
        <f>'B4'!F27</f>
        <v>2583</v>
      </c>
      <c r="F59" s="1">
        <f>'B4'!G27</f>
        <v>2757</v>
      </c>
      <c r="G59" s="1">
        <f>'B4'!H27</f>
        <v>2625</v>
      </c>
      <c r="H59" s="1">
        <f>'B4'!I27</f>
        <v>2798</v>
      </c>
      <c r="I59" s="66">
        <f t="shared" si="26"/>
        <v>2696.6</v>
      </c>
      <c r="J59" s="1">
        <f>'B4'!J27</f>
        <v>2864</v>
      </c>
      <c r="K59" s="1">
        <f>'B4'!K27</f>
        <v>2879</v>
      </c>
      <c r="L59" s="1">
        <f>'B4'!L27</f>
        <v>2922</v>
      </c>
      <c r="M59" s="1">
        <f>'B4'!M27</f>
        <v>2603</v>
      </c>
      <c r="N59" s="1">
        <f>'B4'!N27</f>
        <v>2791</v>
      </c>
      <c r="O59" s="66">
        <f t="shared" si="27"/>
        <v>2811.8</v>
      </c>
      <c r="P59" s="1">
        <f>'B4'!O27</f>
        <v>2857</v>
      </c>
      <c r="Q59" s="1">
        <f>'B4'!P27</f>
        <v>2674</v>
      </c>
      <c r="R59" s="1">
        <f>'B4'!Q27</f>
        <v>2835</v>
      </c>
      <c r="S59" s="1">
        <f>'B4'!R27</f>
        <v>2643</v>
      </c>
      <c r="T59" s="1">
        <f>'B4'!S27</f>
        <v>2684</v>
      </c>
      <c r="U59" s="66">
        <f t="shared" si="23"/>
        <v>2738.6</v>
      </c>
      <c r="V59" s="1">
        <f>'B4'!T27</f>
        <v>2753</v>
      </c>
      <c r="W59" s="1">
        <f>'B4'!U27</f>
        <v>2908</v>
      </c>
      <c r="X59" s="1">
        <f>'B4'!V27</f>
        <v>2724</v>
      </c>
      <c r="Y59" s="1">
        <f>'B4'!W27</f>
        <v>2696</v>
      </c>
      <c r="Z59" s="1">
        <f>'B4'!X27</f>
        <v>2817</v>
      </c>
      <c r="AA59" s="66">
        <f t="shared" si="24"/>
        <v>2779.6</v>
      </c>
      <c r="AB59" s="1">
        <f>'B4'!Y27</f>
        <v>2583</v>
      </c>
      <c r="AC59" s="1">
        <f>'B4'!Z27</f>
        <v>2791</v>
      </c>
      <c r="AD59" s="1">
        <f>'B4'!AA27</f>
        <v>2553</v>
      </c>
      <c r="AE59" s="1">
        <f>'B4'!AB27</f>
        <v>2538</v>
      </c>
      <c r="AF59" s="1">
        <f>'B4'!AC27</f>
        <v>2775</v>
      </c>
      <c r="AG59" s="66">
        <f t="shared" si="25"/>
        <v>2648</v>
      </c>
      <c r="AH59" s="1">
        <f>'B4'!AD27</f>
        <v>2694</v>
      </c>
      <c r="AI59" s="1">
        <f>'B4'!AE27</f>
        <v>2641</v>
      </c>
      <c r="AJ59" s="1">
        <f>'B4'!AF27</f>
        <v>2700</v>
      </c>
      <c r="AK59" s="1">
        <f>'B4'!AG27</f>
        <v>2794</v>
      </c>
      <c r="AL59" s="1">
        <f>'B4'!AH27</f>
        <v>2731</v>
      </c>
      <c r="AM59" s="1">
        <f>'B4'!AI27</f>
        <v>2470</v>
      </c>
      <c r="AN59" s="66">
        <f t="shared" si="28"/>
        <v>2671.6666666666665</v>
      </c>
    </row>
    <row r="60" spans="3:40" x14ac:dyDescent="0.3">
      <c r="C60" s="111">
        <v>90</v>
      </c>
      <c r="D60" s="1">
        <f>'B4'!E28</f>
        <v>3119</v>
      </c>
      <c r="E60" s="1">
        <f>'B4'!F28</f>
        <v>2899</v>
      </c>
      <c r="F60" s="1">
        <f>'B4'!G28</f>
        <v>3175</v>
      </c>
      <c r="G60" s="1">
        <f>'B4'!H28</f>
        <v>3141</v>
      </c>
      <c r="H60" s="1">
        <f>'B4'!I28</f>
        <v>3360</v>
      </c>
      <c r="I60" s="66">
        <f t="shared" si="26"/>
        <v>3138.8</v>
      </c>
      <c r="J60" s="1">
        <f>'B4'!J28</f>
        <v>3480</v>
      </c>
      <c r="K60" s="1">
        <f>'B4'!K28</f>
        <v>3469</v>
      </c>
      <c r="L60" s="1">
        <f>'B4'!L28</f>
        <v>3554</v>
      </c>
      <c r="M60" s="1">
        <f>'B4'!M28</f>
        <v>2987</v>
      </c>
      <c r="N60" s="1">
        <f>'B4'!N28</f>
        <v>3297</v>
      </c>
      <c r="O60" s="66">
        <f t="shared" si="27"/>
        <v>3357.4</v>
      </c>
      <c r="P60" s="1">
        <f>'B4'!O28</f>
        <v>3407</v>
      </c>
      <c r="Q60" s="1">
        <f>'B4'!P28</f>
        <v>2993</v>
      </c>
      <c r="R60" s="1">
        <f>'B4'!Q28</f>
        <v>3433</v>
      </c>
      <c r="S60" s="1">
        <f>'B4'!R28</f>
        <v>3099</v>
      </c>
      <c r="T60" s="1">
        <f>'B4'!S28</f>
        <v>3159</v>
      </c>
      <c r="U60" s="66">
        <f t="shared" si="23"/>
        <v>3218.2</v>
      </c>
      <c r="V60" s="1">
        <f>'B4'!T28</f>
        <v>3244</v>
      </c>
      <c r="W60" s="1">
        <f>'B4'!U28</f>
        <v>3474</v>
      </c>
      <c r="X60" s="1">
        <f>'B4'!V28</f>
        <v>3019</v>
      </c>
      <c r="Y60" s="1">
        <f>'B4'!W28</f>
        <v>2935</v>
      </c>
      <c r="Z60" s="1">
        <f>'B4'!X28</f>
        <v>3207</v>
      </c>
      <c r="AA60" s="66">
        <f t="shared" si="24"/>
        <v>3175.8</v>
      </c>
      <c r="AB60" s="1">
        <f>'B4'!Y28</f>
        <v>2827</v>
      </c>
      <c r="AC60" s="1">
        <f>'B4'!Z28</f>
        <v>3177</v>
      </c>
      <c r="AD60" s="1">
        <f>'B4'!AA28</f>
        <v>2797</v>
      </c>
      <c r="AE60" s="1">
        <f>'B4'!AB28</f>
        <v>2856</v>
      </c>
      <c r="AF60" s="1">
        <f>'B4'!AC28</f>
        <v>3297</v>
      </c>
      <c r="AG60" s="66">
        <f t="shared" si="25"/>
        <v>2990.8</v>
      </c>
      <c r="AH60" s="1">
        <f>'B4'!AD28</f>
        <v>3217</v>
      </c>
      <c r="AI60" s="1">
        <f>'B4'!AE28</f>
        <v>3200</v>
      </c>
      <c r="AJ60" s="1">
        <f>'B4'!AF28</f>
        <v>2944</v>
      </c>
      <c r="AK60" s="1">
        <f>'B4'!AG28</f>
        <v>3380</v>
      </c>
      <c r="AL60" s="1">
        <f>'B4'!AH28</f>
        <v>2927</v>
      </c>
      <c r="AM60" s="1">
        <f>'B4'!AI28</f>
        <v>2753</v>
      </c>
      <c r="AN60" s="66">
        <f t="shared" si="28"/>
        <v>3070.1666666666665</v>
      </c>
    </row>
    <row r="61" spans="3:40" x14ac:dyDescent="0.3">
      <c r="C61" s="111">
        <v>95</v>
      </c>
      <c r="D61" s="1">
        <f>'B4'!E29</f>
        <v>4032</v>
      </c>
      <c r="E61" s="1">
        <f>'B4'!F29</f>
        <v>3756</v>
      </c>
      <c r="F61" s="1">
        <f>'B4'!G29</f>
        <v>4106</v>
      </c>
      <c r="G61" s="1">
        <f>'B4'!H29</f>
        <v>4014</v>
      </c>
      <c r="H61" s="1">
        <f>'B4'!I29</f>
        <v>4196</v>
      </c>
      <c r="I61" s="66">
        <f t="shared" si="26"/>
        <v>4020.8</v>
      </c>
      <c r="J61" s="1">
        <f>'B4'!J29</f>
        <v>4406</v>
      </c>
      <c r="K61" s="1">
        <f>'B4'!K29</f>
        <v>4403</v>
      </c>
      <c r="L61" s="1">
        <f>'B4'!L29</f>
        <v>4469</v>
      </c>
      <c r="M61" s="1">
        <f>'B4'!M29</f>
        <v>3767</v>
      </c>
      <c r="N61" s="1">
        <f>'B4'!N29</f>
        <v>4334</v>
      </c>
      <c r="O61" s="66">
        <f t="shared" si="27"/>
        <v>4275.8</v>
      </c>
      <c r="P61" s="1">
        <f>'B4'!O29</f>
        <v>4490</v>
      </c>
      <c r="Q61" s="1">
        <f>'B4'!P29</f>
        <v>3939</v>
      </c>
      <c r="R61" s="1">
        <f>'B4'!Q29</f>
        <v>4452</v>
      </c>
      <c r="S61" s="1">
        <f>'B4'!R29</f>
        <v>4034</v>
      </c>
      <c r="T61" s="1">
        <f>'B4'!S29</f>
        <v>4007</v>
      </c>
      <c r="U61" s="66">
        <f t="shared" si="23"/>
        <v>4184.3999999999996</v>
      </c>
      <c r="V61" s="1">
        <f>'B4'!T29</f>
        <v>4142</v>
      </c>
      <c r="W61" s="1">
        <f>'B4'!U29</f>
        <v>4301</v>
      </c>
      <c r="X61" s="1">
        <f>'B4'!V29</f>
        <v>3992</v>
      </c>
      <c r="Y61" s="1">
        <f>'B4'!W29</f>
        <v>3885</v>
      </c>
      <c r="Z61" s="1">
        <f>'B4'!X29</f>
        <v>4254</v>
      </c>
      <c r="AA61" s="66">
        <f t="shared" si="24"/>
        <v>4114.8</v>
      </c>
      <c r="AB61" s="1">
        <f>'B4'!Y29</f>
        <v>3751</v>
      </c>
      <c r="AC61" s="1">
        <f>'B4'!Z29</f>
        <v>4234</v>
      </c>
      <c r="AD61" s="1">
        <f>'B4'!AA29</f>
        <v>3603</v>
      </c>
      <c r="AE61" s="1">
        <f>'B4'!AB29</f>
        <v>3721</v>
      </c>
      <c r="AF61" s="1">
        <f>'B4'!AC29</f>
        <v>4099</v>
      </c>
      <c r="AG61" s="66">
        <f t="shared" si="25"/>
        <v>3881.6</v>
      </c>
      <c r="AH61" s="1">
        <f>'B4'!AD29</f>
        <v>4151</v>
      </c>
      <c r="AI61" s="1">
        <f>'B4'!AE29</f>
        <v>4069</v>
      </c>
      <c r="AJ61" s="1">
        <f>'B4'!AF29</f>
        <v>3861</v>
      </c>
      <c r="AK61" s="1">
        <f>'B4'!AG29</f>
        <v>4352</v>
      </c>
      <c r="AL61" s="1">
        <f>'B4'!AH29</f>
        <v>3811</v>
      </c>
      <c r="AM61" s="1">
        <f>'B4'!AI29</f>
        <v>3516</v>
      </c>
      <c r="AN61" s="66">
        <f t="shared" si="28"/>
        <v>3960</v>
      </c>
    </row>
    <row r="62" spans="3:40" ht="15.6" x14ac:dyDescent="0.3">
      <c r="C62" s="113" t="s">
        <v>37</v>
      </c>
      <c r="D62" s="114" t="str">
        <f>'B4'!E30</f>
        <v>07-19-20</v>
      </c>
      <c r="E62" s="114" t="str">
        <f>'B4'!F30</f>
        <v>08-02-19</v>
      </c>
      <c r="F62" s="114" t="str">
        <f>'B4'!G30</f>
        <v>07-01-19</v>
      </c>
      <c r="G62" s="114" t="str">
        <f>'B4'!H30</f>
        <v>08-10-22</v>
      </c>
      <c r="H62" s="114" t="str">
        <f>'B4'!I30</f>
        <v>07-06-21</v>
      </c>
      <c r="I62" s="113"/>
      <c r="J62" s="114" t="str">
        <f>'B4'!J30</f>
        <v>07-01-22</v>
      </c>
      <c r="K62" s="114" t="str">
        <f>'B4'!K30</f>
        <v>06-23-22</v>
      </c>
      <c r="L62" s="114" t="str">
        <f>'B4'!L30</f>
        <v>07-09-22</v>
      </c>
      <c r="M62" s="114" t="str">
        <f>'B4'!M30</f>
        <v>07-17-19</v>
      </c>
      <c r="N62" s="114" t="str">
        <f>'B4'!N30</f>
        <v>08-07-21</v>
      </c>
      <c r="O62" s="113"/>
      <c r="P62" s="114" t="str">
        <f>'B4'!O30</f>
        <v>07-02-22</v>
      </c>
      <c r="Q62" s="114" t="str">
        <f>'B4'!P30</f>
        <v>07-28-20</v>
      </c>
      <c r="R62" s="114" t="str">
        <f>'B4'!Q30</f>
        <v>07-10-22</v>
      </c>
      <c r="S62" s="114" t="str">
        <f>'B4'!R30</f>
        <v>08-11-22</v>
      </c>
      <c r="T62" s="114" t="str">
        <f>'B4'!S30</f>
        <v>08-02-22</v>
      </c>
      <c r="U62" s="113"/>
      <c r="V62" s="114" t="str">
        <f>'B4'!T30</f>
        <v>07-17-22</v>
      </c>
      <c r="W62" s="114" t="str">
        <f>'B4'!U30</f>
        <v>06-15-22</v>
      </c>
      <c r="X62" s="114" t="str">
        <f>'B4'!V30</f>
        <v>07-12-20</v>
      </c>
      <c r="Y62" s="114" t="str">
        <f>'B4'!W30</f>
        <v>07-10-19</v>
      </c>
      <c r="Z62" s="114" t="str">
        <f>'B4'!X30</f>
        <v>06-13-21</v>
      </c>
      <c r="AA62" s="113"/>
      <c r="AB62" s="114" t="str">
        <f>'B4'!Y30</f>
        <v>07-26-19</v>
      </c>
      <c r="AC62" s="114" t="str">
        <f>'B4'!Z30</f>
        <v>07-31-21</v>
      </c>
      <c r="AD62" s="114" t="str">
        <f>'B4'!AA30</f>
        <v>08-11-19</v>
      </c>
      <c r="AE62" s="114" t="str">
        <f>'B4'!AB30</f>
        <v>08-04-20</v>
      </c>
      <c r="AF62" s="114" t="str">
        <f>'B4'!AC30</f>
        <v>06-20-21</v>
      </c>
      <c r="AG62" s="113"/>
      <c r="AH62" s="114" t="str">
        <f>'B4'!AD30</f>
        <v>07-18-22</v>
      </c>
      <c r="AI62" s="114" t="str">
        <f>'B4'!AE30</f>
        <v>07-26-22</v>
      </c>
      <c r="AJ62" s="114" t="str">
        <f>'B4'!AF30</f>
        <v>06-26-20</v>
      </c>
      <c r="AK62" s="114" t="str">
        <f>'B4'!AG30</f>
        <v>06-16-22</v>
      </c>
      <c r="AL62" s="114" t="str">
        <f>'B4'!AH30</f>
        <v>06-24-19</v>
      </c>
      <c r="AM62" s="114" t="str">
        <f>'B4'!AI30</f>
        <v>07-15-21</v>
      </c>
      <c r="AN62" s="113"/>
    </row>
    <row r="63" spans="3:40" x14ac:dyDescent="0.3">
      <c r="C63" s="111">
        <v>1</v>
      </c>
      <c r="D63" s="1">
        <f>'B4'!E31</f>
        <v>656</v>
      </c>
      <c r="E63" s="1">
        <f>'B4'!F31</f>
        <v>668</v>
      </c>
      <c r="F63" s="1">
        <f>'B4'!G31</f>
        <v>704</v>
      </c>
      <c r="G63" s="1">
        <f>'B4'!H31</f>
        <v>619</v>
      </c>
      <c r="H63" s="1">
        <f>'B4'!I31</f>
        <v>686</v>
      </c>
      <c r="I63" s="66">
        <f>AVERAGE(D63:H63)</f>
        <v>666.6</v>
      </c>
      <c r="J63" s="1">
        <f>'B4'!J31</f>
        <v>690</v>
      </c>
      <c r="K63" s="1">
        <f>'B4'!K31</f>
        <v>674</v>
      </c>
      <c r="L63" s="1">
        <f>'B4'!L31</f>
        <v>621</v>
      </c>
      <c r="M63" s="1">
        <f>'B4'!M31</f>
        <v>708</v>
      </c>
      <c r="N63" s="1">
        <f>'B4'!N31</f>
        <v>675</v>
      </c>
      <c r="O63" s="66">
        <f t="shared" ref="O63:O83" si="29">AVERAGE(J63:N63)</f>
        <v>673.6</v>
      </c>
      <c r="P63" s="1">
        <f>'B4'!O31</f>
        <v>670</v>
      </c>
      <c r="Q63" s="1">
        <f>'B4'!P31</f>
        <v>725</v>
      </c>
      <c r="R63" s="1">
        <f>'B4'!Q31</f>
        <v>664</v>
      </c>
      <c r="S63" s="1">
        <f>'B4'!R31</f>
        <v>641</v>
      </c>
      <c r="T63" s="1">
        <f>'B4'!S31</f>
        <v>634</v>
      </c>
      <c r="U63" s="66">
        <f>AVERAGE(P63:T63)</f>
        <v>666.8</v>
      </c>
      <c r="V63" s="1">
        <f>'B4'!T31</f>
        <v>640</v>
      </c>
      <c r="W63" s="1">
        <f>'B4'!U31</f>
        <v>753</v>
      </c>
      <c r="X63" s="1">
        <f>'B4'!V31</f>
        <v>705</v>
      </c>
      <c r="Y63" s="1">
        <f>'B4'!W31</f>
        <v>729</v>
      </c>
      <c r="Z63" s="1">
        <f>'B4'!X31</f>
        <v>722</v>
      </c>
      <c r="AA63" s="66">
        <f t="shared" ref="AA63:AA83" si="30">AVERAGE(V63:Z63)</f>
        <v>709.8</v>
      </c>
      <c r="AB63" s="1">
        <f>'B4'!Y31</f>
        <v>710</v>
      </c>
      <c r="AC63" s="1">
        <f>'B4'!Z31</f>
        <v>686</v>
      </c>
      <c r="AD63" s="1">
        <f>'B4'!AA31</f>
        <v>659</v>
      </c>
      <c r="AE63" s="1">
        <f>'B4'!AB31</f>
        <v>724</v>
      </c>
      <c r="AF63" s="1">
        <f>'B4'!AC31</f>
        <v>693</v>
      </c>
      <c r="AG63" s="66">
        <f>AVERAGE(AB63:AF63)</f>
        <v>694.4</v>
      </c>
      <c r="AH63" s="1">
        <f>'B4'!AD31</f>
        <v>700</v>
      </c>
      <c r="AI63" s="1">
        <f>'B4'!AE31</f>
        <v>581</v>
      </c>
      <c r="AJ63" s="1">
        <f>'B4'!AF31</f>
        <v>764</v>
      </c>
      <c r="AK63" s="1">
        <f>'B4'!AG31</f>
        <v>785</v>
      </c>
      <c r="AL63" s="1">
        <f>'B4'!AH31</f>
        <v>805</v>
      </c>
      <c r="AM63" s="1">
        <f>'B4'!AI31</f>
        <v>760</v>
      </c>
      <c r="AN63" s="66">
        <f>AVERAGE(AH63:AM63)</f>
        <v>732.5</v>
      </c>
    </row>
    <row r="64" spans="3:40" x14ac:dyDescent="0.3">
      <c r="C64" s="111">
        <v>3</v>
      </c>
      <c r="D64" s="1">
        <f>'B4'!E32</f>
        <v>740</v>
      </c>
      <c r="E64" s="1">
        <f>'B4'!F32</f>
        <v>763</v>
      </c>
      <c r="F64" s="1">
        <f>'B4'!G32</f>
        <v>809</v>
      </c>
      <c r="G64" s="1">
        <f>'B4'!H32</f>
        <v>735</v>
      </c>
      <c r="H64" s="1">
        <f>'B4'!I32</f>
        <v>801</v>
      </c>
      <c r="I64" s="66">
        <f t="shared" ref="I64:I83" si="31">AVERAGE(D64:H64)</f>
        <v>769.6</v>
      </c>
      <c r="J64" s="1">
        <f>'B4'!J32</f>
        <v>814</v>
      </c>
      <c r="K64" s="1">
        <f>'B4'!K32</f>
        <v>778</v>
      </c>
      <c r="L64" s="1">
        <f>'B4'!L32</f>
        <v>738</v>
      </c>
      <c r="M64" s="1">
        <f>'B4'!M32</f>
        <v>813</v>
      </c>
      <c r="N64" s="1">
        <f>'B4'!N32</f>
        <v>766</v>
      </c>
      <c r="O64" s="66">
        <f t="shared" si="29"/>
        <v>781.8</v>
      </c>
      <c r="P64" s="1">
        <f>'B4'!O32</f>
        <v>797</v>
      </c>
      <c r="Q64" s="1">
        <f>'B4'!P32</f>
        <v>816</v>
      </c>
      <c r="R64" s="1">
        <f>'B4'!Q32</f>
        <v>782</v>
      </c>
      <c r="S64" s="1">
        <f>'B4'!R32</f>
        <v>756</v>
      </c>
      <c r="T64" s="1">
        <f>'B4'!S32</f>
        <v>763</v>
      </c>
      <c r="U64" s="66">
        <f t="shared" ref="U64:U83" si="32">AVERAGE(P64:T64)</f>
        <v>782.8</v>
      </c>
      <c r="V64" s="1">
        <f>'B4'!T32</f>
        <v>761</v>
      </c>
      <c r="W64" s="1">
        <f>'B4'!U32</f>
        <v>871</v>
      </c>
      <c r="X64" s="1">
        <f>'B4'!V32</f>
        <v>812</v>
      </c>
      <c r="Y64" s="1">
        <f>'B4'!W32</f>
        <v>833</v>
      </c>
      <c r="Z64" s="1">
        <f>'B4'!X32</f>
        <v>841</v>
      </c>
      <c r="AA64" s="66">
        <f t="shared" si="30"/>
        <v>823.6</v>
      </c>
      <c r="AB64" s="1">
        <f>'B4'!Y32</f>
        <v>792</v>
      </c>
      <c r="AC64" s="1">
        <f>'B4'!Z32</f>
        <v>799</v>
      </c>
      <c r="AD64" s="1">
        <f>'B4'!AA32</f>
        <v>763</v>
      </c>
      <c r="AE64" s="1">
        <f>'B4'!AB32</f>
        <v>807</v>
      </c>
      <c r="AF64" s="1">
        <f>'B4'!AC32</f>
        <v>790</v>
      </c>
      <c r="AG64" s="66">
        <f t="shared" ref="AG64:AG83" si="33">AVERAGE(AB64:AF64)</f>
        <v>790.2</v>
      </c>
      <c r="AH64" s="1">
        <f>'B4'!AD32</f>
        <v>822</v>
      </c>
      <c r="AI64" s="1">
        <f>'B4'!AE32</f>
        <v>735</v>
      </c>
      <c r="AJ64" s="1">
        <f>'B4'!AF32</f>
        <v>876</v>
      </c>
      <c r="AK64" s="1">
        <f>'B4'!AG32</f>
        <v>902</v>
      </c>
      <c r="AL64" s="1">
        <f>'B4'!AH32</f>
        <v>920</v>
      </c>
      <c r="AM64" s="1">
        <f>'B4'!AI32</f>
        <v>851</v>
      </c>
      <c r="AN64" s="66">
        <f t="shared" ref="AN64:AN83" si="34">AVERAGE(AH64:AM64)</f>
        <v>851</v>
      </c>
    </row>
    <row r="65" spans="3:40" x14ac:dyDescent="0.3">
      <c r="C65" s="111">
        <v>5</v>
      </c>
      <c r="D65" s="1">
        <f>'B4'!E33</f>
        <v>805</v>
      </c>
      <c r="E65" s="1">
        <f>'B4'!F33</f>
        <v>825</v>
      </c>
      <c r="F65" s="1">
        <f>'B4'!G33</f>
        <v>879</v>
      </c>
      <c r="G65" s="1">
        <f>'B4'!H33</f>
        <v>802</v>
      </c>
      <c r="H65" s="1">
        <f>'B4'!I33</f>
        <v>862</v>
      </c>
      <c r="I65" s="66">
        <f t="shared" si="31"/>
        <v>834.6</v>
      </c>
      <c r="J65" s="1">
        <f>'B4'!J33</f>
        <v>873</v>
      </c>
      <c r="K65" s="1">
        <f>'B4'!K33</f>
        <v>843</v>
      </c>
      <c r="L65" s="1">
        <f>'B4'!L33</f>
        <v>818</v>
      </c>
      <c r="M65" s="1">
        <f>'B4'!M33</f>
        <v>872</v>
      </c>
      <c r="N65" s="1">
        <f>'B4'!N33</f>
        <v>833</v>
      </c>
      <c r="O65" s="66">
        <f t="shared" si="29"/>
        <v>847.8</v>
      </c>
      <c r="P65" s="1">
        <f>'B4'!O33</f>
        <v>875</v>
      </c>
      <c r="Q65" s="1">
        <f>'B4'!P33</f>
        <v>875</v>
      </c>
      <c r="R65" s="1">
        <f>'B4'!Q33</f>
        <v>861</v>
      </c>
      <c r="S65" s="1">
        <f>'B4'!R33</f>
        <v>831</v>
      </c>
      <c r="T65" s="1">
        <f>'B4'!S33</f>
        <v>826</v>
      </c>
      <c r="U65" s="66">
        <f t="shared" si="32"/>
        <v>853.6</v>
      </c>
      <c r="V65" s="1">
        <f>'B4'!T33</f>
        <v>822</v>
      </c>
      <c r="W65" s="1">
        <f>'B4'!U33</f>
        <v>930</v>
      </c>
      <c r="X65" s="1">
        <f>'B4'!V33</f>
        <v>868</v>
      </c>
      <c r="Y65" s="1">
        <f>'B4'!W33</f>
        <v>896</v>
      </c>
      <c r="Z65" s="1">
        <f>'B4'!X33</f>
        <v>905</v>
      </c>
      <c r="AA65" s="66">
        <f t="shared" si="30"/>
        <v>884.2</v>
      </c>
      <c r="AB65" s="1">
        <f>'B4'!Y33</f>
        <v>847</v>
      </c>
      <c r="AC65" s="1">
        <f>'B4'!Z33</f>
        <v>865</v>
      </c>
      <c r="AD65" s="1">
        <f>'B4'!AA33</f>
        <v>817</v>
      </c>
      <c r="AE65" s="1">
        <f>'B4'!AB33</f>
        <v>864</v>
      </c>
      <c r="AF65" s="1">
        <f>'B4'!AC33</f>
        <v>846</v>
      </c>
      <c r="AG65" s="66">
        <f t="shared" si="33"/>
        <v>847.8</v>
      </c>
      <c r="AH65" s="1">
        <f>'B4'!AD33</f>
        <v>887</v>
      </c>
      <c r="AI65" s="1">
        <f>'B4'!AE33</f>
        <v>830</v>
      </c>
      <c r="AJ65" s="1">
        <f>'B4'!AF33</f>
        <v>942</v>
      </c>
      <c r="AK65" s="1">
        <f>'B4'!AG33</f>
        <v>974</v>
      </c>
      <c r="AL65" s="1">
        <f>'B4'!AH33</f>
        <v>982</v>
      </c>
      <c r="AM65" s="1">
        <f>'B4'!AI33</f>
        <v>907</v>
      </c>
      <c r="AN65" s="66">
        <f t="shared" si="34"/>
        <v>920.33333333333337</v>
      </c>
    </row>
    <row r="66" spans="3:40" x14ac:dyDescent="0.3">
      <c r="C66" s="111">
        <v>10</v>
      </c>
      <c r="D66" s="1">
        <f>'B4'!E34</f>
        <v>926</v>
      </c>
      <c r="E66" s="1">
        <f>'B4'!F34</f>
        <v>919</v>
      </c>
      <c r="F66" s="1">
        <f>'B4'!G34</f>
        <v>973</v>
      </c>
      <c r="G66" s="1">
        <f>'B4'!H34</f>
        <v>920</v>
      </c>
      <c r="H66" s="1">
        <f>'B4'!I34</f>
        <v>979</v>
      </c>
      <c r="I66" s="66">
        <f t="shared" si="31"/>
        <v>943.4</v>
      </c>
      <c r="J66" s="1">
        <f>'B4'!J34</f>
        <v>999</v>
      </c>
      <c r="K66" s="1">
        <f>'B4'!K34</f>
        <v>966</v>
      </c>
      <c r="L66" s="1">
        <f>'B4'!L34</f>
        <v>944</v>
      </c>
      <c r="M66" s="1">
        <f>'B4'!M34</f>
        <v>968</v>
      </c>
      <c r="N66" s="1">
        <f>'B4'!N34</f>
        <v>951</v>
      </c>
      <c r="O66" s="66">
        <f t="shared" si="29"/>
        <v>965.6</v>
      </c>
      <c r="P66" s="1">
        <f>'B4'!O34</f>
        <v>997</v>
      </c>
      <c r="Q66" s="1">
        <f>'B4'!P34</f>
        <v>993</v>
      </c>
      <c r="R66" s="1">
        <f>'B4'!Q34</f>
        <v>977</v>
      </c>
      <c r="S66" s="1">
        <f>'B4'!R34</f>
        <v>951</v>
      </c>
      <c r="T66" s="1">
        <f>'B4'!S34</f>
        <v>927</v>
      </c>
      <c r="U66" s="66">
        <f t="shared" si="32"/>
        <v>969</v>
      </c>
      <c r="V66" s="1">
        <f>'B4'!T34</f>
        <v>933</v>
      </c>
      <c r="W66" s="1">
        <f>'B4'!U34</f>
        <v>1048</v>
      </c>
      <c r="X66" s="1">
        <f>'B4'!V34</f>
        <v>987</v>
      </c>
      <c r="Y66" s="1">
        <f>'B4'!W34</f>
        <v>998</v>
      </c>
      <c r="Z66" s="1">
        <f>'B4'!X34</f>
        <v>1024</v>
      </c>
      <c r="AA66" s="66">
        <f t="shared" si="30"/>
        <v>998</v>
      </c>
      <c r="AB66" s="1">
        <f>'B4'!Y34</f>
        <v>959</v>
      </c>
      <c r="AC66" s="1">
        <f>'B4'!Z34</f>
        <v>986</v>
      </c>
      <c r="AD66" s="1">
        <f>'B4'!AA34</f>
        <v>933</v>
      </c>
      <c r="AE66" s="1">
        <f>'B4'!AB34</f>
        <v>969</v>
      </c>
      <c r="AF66" s="1">
        <f>'B4'!AC34</f>
        <v>964</v>
      </c>
      <c r="AG66" s="66">
        <f t="shared" si="33"/>
        <v>962.2</v>
      </c>
      <c r="AH66" s="1">
        <f>'B4'!AD34</f>
        <v>1000</v>
      </c>
      <c r="AI66" s="1">
        <f>'B4'!AE34</f>
        <v>969</v>
      </c>
      <c r="AJ66" s="1">
        <f>'B4'!AF34</f>
        <v>1059</v>
      </c>
      <c r="AK66" s="1">
        <f>'B4'!AG34</f>
        <v>1096</v>
      </c>
      <c r="AL66" s="1">
        <f>'B4'!AH34</f>
        <v>1084</v>
      </c>
      <c r="AM66" s="1">
        <f>'B4'!AI34</f>
        <v>997</v>
      </c>
      <c r="AN66" s="66">
        <f t="shared" si="34"/>
        <v>1034.1666666666667</v>
      </c>
    </row>
    <row r="67" spans="3:40" x14ac:dyDescent="0.3">
      <c r="C67" s="111">
        <v>15</v>
      </c>
      <c r="D67" s="1">
        <f>'B4'!E35</f>
        <v>1011</v>
      </c>
      <c r="E67" s="1">
        <f>'B4'!F35</f>
        <v>1000</v>
      </c>
      <c r="F67" s="1">
        <f>'B4'!G35</f>
        <v>1065</v>
      </c>
      <c r="G67" s="1">
        <f>'B4'!H35</f>
        <v>996</v>
      </c>
      <c r="H67" s="1">
        <f>'B4'!I35</f>
        <v>1063</v>
      </c>
      <c r="I67" s="66">
        <f t="shared" si="31"/>
        <v>1027</v>
      </c>
      <c r="J67" s="1">
        <f>'B4'!J35</f>
        <v>1083</v>
      </c>
      <c r="K67" s="1">
        <f>'B4'!K35</f>
        <v>1049</v>
      </c>
      <c r="L67" s="1">
        <f>'B4'!L35</f>
        <v>1036</v>
      </c>
      <c r="M67" s="1">
        <f>'B4'!M35</f>
        <v>1049</v>
      </c>
      <c r="N67" s="1">
        <f>'B4'!N35</f>
        <v>1034</v>
      </c>
      <c r="O67" s="66">
        <f t="shared" si="29"/>
        <v>1050.2</v>
      </c>
      <c r="P67" s="1">
        <f>'B4'!O35</f>
        <v>1098</v>
      </c>
      <c r="Q67" s="1">
        <f>'B4'!P35</f>
        <v>1082</v>
      </c>
      <c r="R67" s="1">
        <f>'B4'!Q35</f>
        <v>1092</v>
      </c>
      <c r="S67" s="1">
        <f>'B4'!R35</f>
        <v>1023</v>
      </c>
      <c r="T67" s="1">
        <f>'B4'!S35</f>
        <v>1010</v>
      </c>
      <c r="U67" s="66">
        <f t="shared" si="32"/>
        <v>1061</v>
      </c>
      <c r="V67" s="1">
        <f>'B4'!T35</f>
        <v>1028</v>
      </c>
      <c r="W67" s="1">
        <f>'B4'!U35</f>
        <v>1131</v>
      </c>
      <c r="X67" s="1">
        <f>'B4'!V35</f>
        <v>1087</v>
      </c>
      <c r="Y67" s="1">
        <f>'B4'!W35</f>
        <v>1079</v>
      </c>
      <c r="Z67" s="1">
        <f>'B4'!X35</f>
        <v>1119</v>
      </c>
      <c r="AA67" s="66">
        <f t="shared" si="30"/>
        <v>1088.8</v>
      </c>
      <c r="AB67" s="1">
        <f>'B4'!Y35</f>
        <v>1033</v>
      </c>
      <c r="AC67" s="1">
        <f>'B4'!Z35</f>
        <v>1070</v>
      </c>
      <c r="AD67" s="1">
        <f>'B4'!AA35</f>
        <v>1005</v>
      </c>
      <c r="AE67" s="1">
        <f>'B4'!AB35</f>
        <v>1042</v>
      </c>
      <c r="AF67" s="1">
        <f>'B4'!AC35</f>
        <v>1059</v>
      </c>
      <c r="AG67" s="66">
        <f t="shared" si="33"/>
        <v>1041.8</v>
      </c>
      <c r="AH67" s="1">
        <f>'B4'!AD35</f>
        <v>1098</v>
      </c>
      <c r="AI67" s="1">
        <f>'B4'!AE35</f>
        <v>1074</v>
      </c>
      <c r="AJ67" s="1">
        <f>'B4'!AF35</f>
        <v>1141</v>
      </c>
      <c r="AK67" s="1">
        <f>'B4'!AG35</f>
        <v>1183</v>
      </c>
      <c r="AL67" s="1">
        <f>'B4'!AH35</f>
        <v>1169</v>
      </c>
      <c r="AM67" s="1">
        <f>'B4'!AI35</f>
        <v>1066</v>
      </c>
      <c r="AN67" s="66">
        <f t="shared" si="34"/>
        <v>1121.8333333333333</v>
      </c>
    </row>
    <row r="68" spans="3:40" x14ac:dyDescent="0.3">
      <c r="C68" s="111">
        <v>20</v>
      </c>
      <c r="D68" s="1">
        <f>'B4'!E36</f>
        <v>1088</v>
      </c>
      <c r="E68" s="1">
        <f>'B4'!F36</f>
        <v>1068</v>
      </c>
      <c r="F68" s="1">
        <f>'B4'!G36</f>
        <v>1131</v>
      </c>
      <c r="G68" s="1">
        <f>'B4'!H36</f>
        <v>1074</v>
      </c>
      <c r="H68" s="1">
        <f>'B4'!I36</f>
        <v>1142</v>
      </c>
      <c r="I68" s="66">
        <f t="shared" si="31"/>
        <v>1100.5999999999999</v>
      </c>
      <c r="J68" s="1">
        <f>'B4'!J36</f>
        <v>1169</v>
      </c>
      <c r="K68" s="1">
        <f>'B4'!K36</f>
        <v>1125</v>
      </c>
      <c r="L68" s="1">
        <f>'B4'!L36</f>
        <v>1120</v>
      </c>
      <c r="M68" s="1">
        <f>'B4'!M36</f>
        <v>1119</v>
      </c>
      <c r="N68" s="1">
        <f>'B4'!N36</f>
        <v>1112</v>
      </c>
      <c r="O68" s="66">
        <f t="shared" si="29"/>
        <v>1129</v>
      </c>
      <c r="P68" s="1">
        <f>'B4'!O36</f>
        <v>1180</v>
      </c>
      <c r="Q68" s="1">
        <f>'B4'!P36</f>
        <v>1156</v>
      </c>
      <c r="R68" s="1">
        <f>'B4'!Q36</f>
        <v>1175</v>
      </c>
      <c r="S68" s="1">
        <f>'B4'!R36</f>
        <v>1109</v>
      </c>
      <c r="T68" s="1">
        <f>'B4'!S36</f>
        <v>1099</v>
      </c>
      <c r="U68" s="66">
        <f t="shared" si="32"/>
        <v>1143.8</v>
      </c>
      <c r="V68" s="1">
        <f>'B4'!T36</f>
        <v>1114</v>
      </c>
      <c r="W68" s="1">
        <f>'B4'!U36</f>
        <v>1215</v>
      </c>
      <c r="X68" s="1">
        <f>'B4'!V36</f>
        <v>1163</v>
      </c>
      <c r="Y68" s="1">
        <f>'B4'!W36</f>
        <v>1160</v>
      </c>
      <c r="Z68" s="1">
        <f>'B4'!X36</f>
        <v>1210</v>
      </c>
      <c r="AA68" s="66">
        <f t="shared" si="30"/>
        <v>1172.4000000000001</v>
      </c>
      <c r="AB68" s="1">
        <f>'B4'!Y36</f>
        <v>1114</v>
      </c>
      <c r="AC68" s="1">
        <f>'B4'!Z36</f>
        <v>1154</v>
      </c>
      <c r="AD68" s="1">
        <f>'B4'!AA36</f>
        <v>1085</v>
      </c>
      <c r="AE68" s="1">
        <f>'B4'!AB36</f>
        <v>1114</v>
      </c>
      <c r="AF68" s="1">
        <f>'B4'!AC36</f>
        <v>1134</v>
      </c>
      <c r="AG68" s="66">
        <f t="shared" si="33"/>
        <v>1120.2</v>
      </c>
      <c r="AH68" s="1">
        <f>'B4'!AD36</f>
        <v>1181</v>
      </c>
      <c r="AI68" s="1">
        <f>'B4'!AE36</f>
        <v>1158</v>
      </c>
      <c r="AJ68" s="1">
        <f>'B4'!AF36</f>
        <v>1214</v>
      </c>
      <c r="AK68" s="1">
        <f>'B4'!AG36</f>
        <v>1265</v>
      </c>
      <c r="AL68" s="1">
        <f>'B4'!AH36</f>
        <v>1241</v>
      </c>
      <c r="AM68" s="1">
        <f>'B4'!AI36</f>
        <v>1138</v>
      </c>
      <c r="AN68" s="66">
        <f t="shared" si="34"/>
        <v>1199.5</v>
      </c>
    </row>
    <row r="69" spans="3:40" x14ac:dyDescent="0.3">
      <c r="C69" s="111">
        <v>25</v>
      </c>
      <c r="D69" s="1">
        <f>'B4'!E37</f>
        <v>1165</v>
      </c>
      <c r="E69" s="1">
        <f>'B4'!F37</f>
        <v>1138</v>
      </c>
      <c r="F69" s="1">
        <f>'B4'!G37</f>
        <v>1204</v>
      </c>
      <c r="G69" s="1">
        <f>'B4'!H37</f>
        <v>1144</v>
      </c>
      <c r="H69" s="1">
        <f>'B4'!I37</f>
        <v>1219</v>
      </c>
      <c r="I69" s="66">
        <f>AVERAGE(D69:H69)</f>
        <v>1174</v>
      </c>
      <c r="J69" s="1">
        <f>'B4'!J37</f>
        <v>1248</v>
      </c>
      <c r="K69" s="1">
        <f>'B4'!K37</f>
        <v>1202</v>
      </c>
      <c r="L69" s="1">
        <f>'B4'!L37</f>
        <v>1190</v>
      </c>
      <c r="M69" s="1">
        <f>'B4'!M37</f>
        <v>1198</v>
      </c>
      <c r="N69" s="1">
        <f>'B4'!N37</f>
        <v>1182</v>
      </c>
      <c r="O69" s="66">
        <f t="shared" si="29"/>
        <v>1204</v>
      </c>
      <c r="P69" s="1">
        <f>'B4'!O37</f>
        <v>1269</v>
      </c>
      <c r="Q69" s="1">
        <f>'B4'!P37</f>
        <v>1229</v>
      </c>
      <c r="R69" s="1">
        <f>'B4'!Q37</f>
        <v>1258</v>
      </c>
      <c r="S69" s="1">
        <f>'B4'!R37</f>
        <v>1181</v>
      </c>
      <c r="T69" s="1">
        <f>'B4'!S37</f>
        <v>1175</v>
      </c>
      <c r="U69" s="66">
        <f>AVERAGE(P69:T69)</f>
        <v>1222.4000000000001</v>
      </c>
      <c r="V69" s="1">
        <f>'B4'!T37</f>
        <v>1191</v>
      </c>
      <c r="W69" s="1">
        <f>'B4'!U37</f>
        <v>1302</v>
      </c>
      <c r="X69" s="1">
        <f>'B4'!V37</f>
        <v>1245</v>
      </c>
      <c r="Y69" s="1">
        <f>'B4'!W37</f>
        <v>1237</v>
      </c>
      <c r="Z69" s="1">
        <f>'B4'!X37</f>
        <v>1300</v>
      </c>
      <c r="AA69" s="66">
        <f t="shared" si="30"/>
        <v>1255</v>
      </c>
      <c r="AB69" s="1">
        <f>'B4'!Y37</f>
        <v>1186</v>
      </c>
      <c r="AC69" s="1">
        <f>'B4'!Z37</f>
        <v>1232</v>
      </c>
      <c r="AD69" s="1">
        <f>'B4'!AA37</f>
        <v>1166</v>
      </c>
      <c r="AE69" s="1">
        <f>'B4'!AB37</f>
        <v>1186</v>
      </c>
      <c r="AF69" s="1">
        <f>'B4'!AC37</f>
        <v>1212</v>
      </c>
      <c r="AG69" s="66">
        <f t="shared" si="33"/>
        <v>1196.4000000000001</v>
      </c>
      <c r="AH69" s="1">
        <f>'B4'!AD37</f>
        <v>1255</v>
      </c>
      <c r="AI69" s="1">
        <f>'B4'!AE37</f>
        <v>1238</v>
      </c>
      <c r="AJ69" s="1">
        <f>'B4'!AF37</f>
        <v>1289</v>
      </c>
      <c r="AK69" s="1">
        <f>'B4'!AG37</f>
        <v>1347</v>
      </c>
      <c r="AL69" s="1">
        <f>'B4'!AH37</f>
        <v>1314</v>
      </c>
      <c r="AM69" s="1">
        <f>'B4'!AI37</f>
        <v>1209</v>
      </c>
      <c r="AN69" s="66">
        <f t="shared" si="34"/>
        <v>1275.3333333333333</v>
      </c>
    </row>
    <row r="70" spans="3:40" x14ac:dyDescent="0.3">
      <c r="C70" s="111">
        <v>30</v>
      </c>
      <c r="D70" s="1">
        <f>'B4'!E38</f>
        <v>1251</v>
      </c>
      <c r="E70" s="1">
        <f>'B4'!F38</f>
        <v>1228</v>
      </c>
      <c r="F70" s="1">
        <f>'B4'!G38</f>
        <v>1303</v>
      </c>
      <c r="G70" s="1">
        <f>'B4'!H38</f>
        <v>1227</v>
      </c>
      <c r="H70" s="1">
        <f>'B4'!I38</f>
        <v>1301</v>
      </c>
      <c r="I70" s="66">
        <f t="shared" si="31"/>
        <v>1262</v>
      </c>
      <c r="J70" s="1">
        <f>'B4'!J38</f>
        <v>1336</v>
      </c>
      <c r="K70" s="1">
        <f>'B4'!K38</f>
        <v>1302</v>
      </c>
      <c r="L70" s="1">
        <f>'B4'!L38</f>
        <v>1271</v>
      </c>
      <c r="M70" s="1">
        <f>'B4'!M38</f>
        <v>1282</v>
      </c>
      <c r="N70" s="1">
        <f>'B4'!N38</f>
        <v>1273</v>
      </c>
      <c r="O70" s="66">
        <f t="shared" si="29"/>
        <v>1292.8</v>
      </c>
      <c r="P70" s="1">
        <f>'B4'!O38</f>
        <v>1352</v>
      </c>
      <c r="Q70" s="1">
        <f>'B4'!P38</f>
        <v>1314</v>
      </c>
      <c r="R70" s="1">
        <f>'B4'!Q38</f>
        <v>1346</v>
      </c>
      <c r="S70" s="1">
        <f>'B4'!R38</f>
        <v>1260</v>
      </c>
      <c r="T70" s="1">
        <f>'B4'!S38</f>
        <v>1245</v>
      </c>
      <c r="U70" s="66">
        <f t="shared" si="32"/>
        <v>1303.4000000000001</v>
      </c>
      <c r="V70" s="1">
        <f>'B4'!T38</f>
        <v>1275</v>
      </c>
      <c r="W70" s="1">
        <f>'B4'!U38</f>
        <v>1391</v>
      </c>
      <c r="X70" s="1">
        <f>'B4'!V38</f>
        <v>1334</v>
      </c>
      <c r="Y70" s="1">
        <f>'B4'!W38</f>
        <v>1327</v>
      </c>
      <c r="Z70" s="1">
        <f>'B4'!X38</f>
        <v>1385</v>
      </c>
      <c r="AA70" s="66">
        <f t="shared" si="30"/>
        <v>1342.4</v>
      </c>
      <c r="AB70" s="1">
        <f>'B4'!Y38</f>
        <v>1270</v>
      </c>
      <c r="AC70" s="1">
        <f>'B4'!Z38</f>
        <v>1316</v>
      </c>
      <c r="AD70" s="1">
        <f>'B4'!AA38</f>
        <v>1252</v>
      </c>
      <c r="AE70" s="1">
        <f>'B4'!AB38</f>
        <v>1264</v>
      </c>
      <c r="AF70" s="1">
        <f>'B4'!AC38</f>
        <v>1296</v>
      </c>
      <c r="AG70" s="66">
        <f t="shared" si="33"/>
        <v>1279.5999999999999</v>
      </c>
      <c r="AH70" s="1">
        <f>'B4'!AD38</f>
        <v>1341</v>
      </c>
      <c r="AI70" s="1">
        <f>'B4'!AE38</f>
        <v>1319</v>
      </c>
      <c r="AJ70" s="1">
        <f>'B4'!AF38</f>
        <v>1360</v>
      </c>
      <c r="AK70" s="1">
        <f>'B4'!AG38</f>
        <v>1427</v>
      </c>
      <c r="AL70" s="1">
        <f>'B4'!AH38</f>
        <v>1395</v>
      </c>
      <c r="AM70" s="1">
        <f>'B4'!AI38</f>
        <v>1284</v>
      </c>
      <c r="AN70" s="66">
        <f t="shared" si="34"/>
        <v>1354.3333333333333</v>
      </c>
    </row>
    <row r="71" spans="3:40" x14ac:dyDescent="0.3">
      <c r="C71" s="111">
        <v>35</v>
      </c>
      <c r="D71" s="1">
        <f>'B4'!E39</f>
        <v>1358</v>
      </c>
      <c r="E71" s="1">
        <f>'B4'!F39</f>
        <v>1316</v>
      </c>
      <c r="F71" s="1">
        <f>'B4'!G39</f>
        <v>1415</v>
      </c>
      <c r="G71" s="1">
        <f>'B4'!H39</f>
        <v>1311</v>
      </c>
      <c r="H71" s="1">
        <f>'B4'!I39</f>
        <v>1403</v>
      </c>
      <c r="I71" s="66">
        <f t="shared" si="31"/>
        <v>1360.6</v>
      </c>
      <c r="J71" s="1">
        <f>'B4'!J39</f>
        <v>1432</v>
      </c>
      <c r="K71" s="1">
        <f>'B4'!K39</f>
        <v>1402</v>
      </c>
      <c r="L71" s="1">
        <f>'B4'!L39</f>
        <v>1383</v>
      </c>
      <c r="M71" s="1">
        <f>'B4'!M39</f>
        <v>1373</v>
      </c>
      <c r="N71" s="1">
        <f>'B4'!N39</f>
        <v>1374</v>
      </c>
      <c r="O71" s="66">
        <f t="shared" si="29"/>
        <v>1392.8</v>
      </c>
      <c r="P71" s="1">
        <f>'B4'!O39</f>
        <v>1455</v>
      </c>
      <c r="Q71" s="1">
        <f>'B4'!P39</f>
        <v>1403</v>
      </c>
      <c r="R71" s="1">
        <f>'B4'!Q39</f>
        <v>1460</v>
      </c>
      <c r="S71" s="1">
        <f>'B4'!R39</f>
        <v>1359</v>
      </c>
      <c r="T71" s="1">
        <f>'B4'!S39</f>
        <v>1336</v>
      </c>
      <c r="U71" s="66">
        <f>AVERAGE(P71:T71)</f>
        <v>1402.6</v>
      </c>
      <c r="V71" s="1">
        <f>'B4'!T39</f>
        <v>1381</v>
      </c>
      <c r="W71" s="1">
        <f>'B4'!U39</f>
        <v>1490</v>
      </c>
      <c r="X71" s="1">
        <f>'B4'!V39</f>
        <v>1435</v>
      </c>
      <c r="Y71" s="1">
        <f>'B4'!W39</f>
        <v>1430</v>
      </c>
      <c r="Z71" s="1">
        <f>'B4'!X39</f>
        <v>1491</v>
      </c>
      <c r="AA71" s="66">
        <f>AVERAGE(V71:Z71)</f>
        <v>1445.4</v>
      </c>
      <c r="AB71" s="1">
        <f>'B4'!Y39</f>
        <v>1371</v>
      </c>
      <c r="AC71" s="1">
        <f>'B4'!Z39</f>
        <v>1414</v>
      </c>
      <c r="AD71" s="1">
        <f>'B4'!AA39</f>
        <v>1333</v>
      </c>
      <c r="AE71" s="1">
        <f>'B4'!AB39</f>
        <v>1343</v>
      </c>
      <c r="AF71" s="1">
        <f>'B4'!AC39</f>
        <v>1400</v>
      </c>
      <c r="AG71" s="66">
        <f>AVERAGE(AB71:AF71)</f>
        <v>1372.2</v>
      </c>
      <c r="AH71" s="1">
        <f>'B4'!AD39</f>
        <v>1446</v>
      </c>
      <c r="AI71" s="1">
        <f>'B4'!AE39</f>
        <v>1410</v>
      </c>
      <c r="AJ71" s="1">
        <f>'B4'!AF39</f>
        <v>1458</v>
      </c>
      <c r="AK71" s="1">
        <f>'B4'!AG39</f>
        <v>1539</v>
      </c>
      <c r="AL71" s="1">
        <f>'B4'!AH39</f>
        <v>1499</v>
      </c>
      <c r="AM71" s="1">
        <f>'B4'!AI39</f>
        <v>1360</v>
      </c>
      <c r="AN71" s="66">
        <f t="shared" si="34"/>
        <v>1452</v>
      </c>
    </row>
    <row r="72" spans="3:40" x14ac:dyDescent="0.3">
      <c r="C72" s="111">
        <v>40</v>
      </c>
      <c r="D72" s="1">
        <f>'B4'!E40</f>
        <v>1465</v>
      </c>
      <c r="E72" s="1">
        <f>'B4'!F40</f>
        <v>1437</v>
      </c>
      <c r="F72" s="1">
        <f>'B4'!G40</f>
        <v>1531</v>
      </c>
      <c r="G72" s="1">
        <f>'B4'!H40</f>
        <v>1422</v>
      </c>
      <c r="H72" s="1">
        <f>'B4'!I40</f>
        <v>1520</v>
      </c>
      <c r="I72" s="66">
        <f t="shared" si="31"/>
        <v>1475</v>
      </c>
      <c r="J72" s="1">
        <f>'B4'!J40</f>
        <v>1545</v>
      </c>
      <c r="K72" s="1">
        <f>'B4'!K40</f>
        <v>1525</v>
      </c>
      <c r="L72" s="1">
        <f>'B4'!L40</f>
        <v>1511</v>
      </c>
      <c r="M72" s="1">
        <f>'B4'!M40</f>
        <v>1489</v>
      </c>
      <c r="N72" s="1">
        <f>'B4'!N40</f>
        <v>1492</v>
      </c>
      <c r="O72" s="66">
        <f t="shared" si="29"/>
        <v>1512.4</v>
      </c>
      <c r="P72" s="1">
        <f>'B4'!O40</f>
        <v>1593</v>
      </c>
      <c r="Q72" s="1">
        <f>'B4'!P40</f>
        <v>1528</v>
      </c>
      <c r="R72" s="1">
        <f>'B4'!Q40</f>
        <v>1582</v>
      </c>
      <c r="S72" s="1">
        <f>'B4'!R40</f>
        <v>1461</v>
      </c>
      <c r="T72" s="1">
        <f>'B4'!S40</f>
        <v>1443</v>
      </c>
      <c r="U72" s="66">
        <f t="shared" si="32"/>
        <v>1521.4</v>
      </c>
      <c r="V72" s="1">
        <f>'B4'!T40</f>
        <v>1501</v>
      </c>
      <c r="W72" s="1">
        <f>'B4'!U40</f>
        <v>1611</v>
      </c>
      <c r="X72" s="1">
        <f>'B4'!V40</f>
        <v>1556</v>
      </c>
      <c r="Y72" s="1">
        <f>'B4'!W40</f>
        <v>1546</v>
      </c>
      <c r="Z72" s="1">
        <f>'B4'!X40</f>
        <v>1614</v>
      </c>
      <c r="AA72" s="66">
        <f t="shared" si="30"/>
        <v>1565.6</v>
      </c>
      <c r="AB72" s="1">
        <f>'B4'!Y40</f>
        <v>1471</v>
      </c>
      <c r="AC72" s="1">
        <f>'B4'!Z40</f>
        <v>1541</v>
      </c>
      <c r="AD72" s="1">
        <f>'B4'!AA40</f>
        <v>1448</v>
      </c>
      <c r="AE72" s="1">
        <f>'B4'!AB40</f>
        <v>1435</v>
      </c>
      <c r="AF72" s="1">
        <f>'B4'!AC40</f>
        <v>1522</v>
      </c>
      <c r="AG72" s="66">
        <f t="shared" si="33"/>
        <v>1483.4</v>
      </c>
      <c r="AH72" s="1">
        <f>'B4'!AD40</f>
        <v>1561</v>
      </c>
      <c r="AI72" s="1">
        <f>'B4'!AE40</f>
        <v>1521</v>
      </c>
      <c r="AJ72" s="1">
        <f>'B4'!AF40</f>
        <v>1560</v>
      </c>
      <c r="AK72" s="1">
        <f>'B4'!AG40</f>
        <v>1663</v>
      </c>
      <c r="AL72" s="1">
        <f>'B4'!AH40</f>
        <v>1621</v>
      </c>
      <c r="AM72" s="1">
        <f>'B4'!AI40</f>
        <v>1463</v>
      </c>
      <c r="AN72" s="66">
        <f t="shared" si="34"/>
        <v>1564.8333333333333</v>
      </c>
    </row>
    <row r="73" spans="3:40" x14ac:dyDescent="0.3">
      <c r="C73" s="111">
        <v>45</v>
      </c>
      <c r="D73" s="1">
        <f>'B4'!E41</f>
        <v>1583</v>
      </c>
      <c r="E73" s="1">
        <f>'B4'!F41</f>
        <v>1543</v>
      </c>
      <c r="F73" s="1">
        <f>'B4'!G41</f>
        <v>1650</v>
      </c>
      <c r="G73" s="1">
        <f>'B4'!H41</f>
        <v>1525</v>
      </c>
      <c r="H73" s="1">
        <f>'B4'!I41</f>
        <v>1638</v>
      </c>
      <c r="I73" s="66">
        <f t="shared" si="31"/>
        <v>1587.8</v>
      </c>
      <c r="J73" s="1">
        <f>'B4'!J41</f>
        <v>1679</v>
      </c>
      <c r="K73" s="1">
        <f>'B4'!K41</f>
        <v>1668</v>
      </c>
      <c r="L73" s="1">
        <f>'B4'!L41</f>
        <v>1652</v>
      </c>
      <c r="M73" s="1">
        <f>'B4'!M41</f>
        <v>1594</v>
      </c>
      <c r="N73" s="1">
        <f>'B4'!N41</f>
        <v>1628</v>
      </c>
      <c r="O73" s="66">
        <f t="shared" si="29"/>
        <v>1644.2</v>
      </c>
      <c r="P73" s="1">
        <f>'B4'!O41</f>
        <v>1748</v>
      </c>
      <c r="Q73" s="1">
        <f>'B4'!P41</f>
        <v>1642</v>
      </c>
      <c r="R73" s="1">
        <f>'B4'!Q41</f>
        <v>1718</v>
      </c>
      <c r="S73" s="1">
        <f>'B4'!R41</f>
        <v>1586</v>
      </c>
      <c r="T73" s="1">
        <f>'B4'!S41</f>
        <v>1562</v>
      </c>
      <c r="U73" s="66">
        <f t="shared" si="32"/>
        <v>1651.2</v>
      </c>
      <c r="V73" s="1">
        <f>'B4'!T41</f>
        <v>1623</v>
      </c>
      <c r="W73" s="1">
        <f>'B4'!U41</f>
        <v>1727</v>
      </c>
      <c r="X73" s="1">
        <f>'B4'!V41</f>
        <v>1684</v>
      </c>
      <c r="Y73" s="1">
        <f>'B4'!W41</f>
        <v>1680</v>
      </c>
      <c r="Z73" s="1">
        <f>'B4'!X41</f>
        <v>1766</v>
      </c>
      <c r="AA73" s="66">
        <f t="shared" si="30"/>
        <v>1696</v>
      </c>
      <c r="AB73" s="1">
        <f>'B4'!Y41</f>
        <v>1611</v>
      </c>
      <c r="AC73" s="1">
        <f>'B4'!Z41</f>
        <v>1680</v>
      </c>
      <c r="AD73" s="1">
        <f>'B4'!AA41</f>
        <v>1570</v>
      </c>
      <c r="AE73" s="1">
        <f>'B4'!AB41</f>
        <v>1542</v>
      </c>
      <c r="AF73" s="1">
        <f>'B4'!AC41</f>
        <v>1656</v>
      </c>
      <c r="AG73" s="66">
        <f t="shared" si="33"/>
        <v>1611.8</v>
      </c>
      <c r="AH73" s="1">
        <f>'B4'!AD41</f>
        <v>1676</v>
      </c>
      <c r="AI73" s="1">
        <f>'B4'!AE41</f>
        <v>1648</v>
      </c>
      <c r="AJ73" s="1">
        <f>'B4'!AF41</f>
        <v>1705</v>
      </c>
      <c r="AK73" s="1">
        <f>'B4'!AG41</f>
        <v>1800</v>
      </c>
      <c r="AL73" s="1">
        <f>'B4'!AH41</f>
        <v>1756</v>
      </c>
      <c r="AM73" s="1">
        <f>'B4'!AI41</f>
        <v>1581</v>
      </c>
      <c r="AN73" s="66">
        <f t="shared" si="34"/>
        <v>1694.3333333333333</v>
      </c>
    </row>
    <row r="74" spans="3:40" x14ac:dyDescent="0.3">
      <c r="C74" s="111">
        <v>50</v>
      </c>
      <c r="D74" s="1">
        <f>'B4'!E42</f>
        <v>1745</v>
      </c>
      <c r="E74" s="1">
        <f>'B4'!F42</f>
        <v>1645</v>
      </c>
      <c r="F74" s="1">
        <f>'B4'!G42</f>
        <v>1773</v>
      </c>
      <c r="G74" s="1">
        <f>'B4'!H42</f>
        <v>1670</v>
      </c>
      <c r="H74" s="1">
        <f>'B4'!I42</f>
        <v>1772</v>
      </c>
      <c r="I74" s="66">
        <f t="shared" si="31"/>
        <v>1721</v>
      </c>
      <c r="J74" s="1">
        <f>'B4'!J42</f>
        <v>1825</v>
      </c>
      <c r="K74" s="1">
        <f>'B4'!K42</f>
        <v>1793</v>
      </c>
      <c r="L74" s="1">
        <f>'B4'!L42</f>
        <v>1810</v>
      </c>
      <c r="M74" s="1">
        <f>'B4'!M42</f>
        <v>1722</v>
      </c>
      <c r="N74" s="1">
        <f>'B4'!N42</f>
        <v>1786</v>
      </c>
      <c r="O74" s="66">
        <f t="shared" si="29"/>
        <v>1787.2</v>
      </c>
      <c r="P74" s="1">
        <f>'B4'!O42</f>
        <v>1913</v>
      </c>
      <c r="Q74" s="1">
        <f>'B4'!P42</f>
        <v>1780</v>
      </c>
      <c r="R74" s="1">
        <f>'B4'!Q42</f>
        <v>1876</v>
      </c>
      <c r="S74" s="1">
        <f>'B4'!R42</f>
        <v>1728</v>
      </c>
      <c r="T74" s="1">
        <f>'B4'!S42</f>
        <v>1714</v>
      </c>
      <c r="U74" s="66">
        <f t="shared" si="32"/>
        <v>1802.2</v>
      </c>
      <c r="V74" s="1">
        <f>'B4'!T42</f>
        <v>1773</v>
      </c>
      <c r="W74" s="1">
        <f>'B4'!U42</f>
        <v>1882</v>
      </c>
      <c r="X74" s="1">
        <f>'B4'!V42</f>
        <v>1837</v>
      </c>
      <c r="Y74" s="1">
        <f>'B4'!W42</f>
        <v>1815</v>
      </c>
      <c r="Z74" s="1">
        <f>'B4'!X42</f>
        <v>1941</v>
      </c>
      <c r="AA74" s="66">
        <f t="shared" si="30"/>
        <v>1849.6</v>
      </c>
      <c r="AB74" s="1">
        <f>'B4'!Y42</f>
        <v>1732</v>
      </c>
      <c r="AC74" s="1">
        <f>'B4'!Z42</f>
        <v>1859</v>
      </c>
      <c r="AD74" s="1">
        <f>'B4'!AA42</f>
        <v>1711</v>
      </c>
      <c r="AE74" s="1">
        <f>'B4'!AB42</f>
        <v>1675</v>
      </c>
      <c r="AF74" s="1">
        <f>'B4'!AC42</f>
        <v>1819</v>
      </c>
      <c r="AG74" s="66">
        <f t="shared" si="33"/>
        <v>1759.2</v>
      </c>
      <c r="AH74" s="1">
        <f>'B4'!AD42</f>
        <v>1830</v>
      </c>
      <c r="AI74" s="1">
        <f>'B4'!AE42</f>
        <v>1764</v>
      </c>
      <c r="AJ74" s="1">
        <f>'B4'!AF42</f>
        <v>1862</v>
      </c>
      <c r="AK74" s="1">
        <f>'B4'!AG42</f>
        <v>1946</v>
      </c>
      <c r="AL74" s="1">
        <f>'B4'!AH42</f>
        <v>1893</v>
      </c>
      <c r="AM74" s="1">
        <f>'B4'!AI42</f>
        <v>1705</v>
      </c>
      <c r="AN74" s="66">
        <f t="shared" si="34"/>
        <v>1833.3333333333333</v>
      </c>
    </row>
    <row r="75" spans="3:40" x14ac:dyDescent="0.3">
      <c r="C75" s="111">
        <v>55</v>
      </c>
      <c r="D75" s="1">
        <f>'B4'!E43</f>
        <v>1902</v>
      </c>
      <c r="E75" s="1">
        <f>'B4'!F43</f>
        <v>1798</v>
      </c>
      <c r="F75" s="1">
        <f>'B4'!G43</f>
        <v>1932</v>
      </c>
      <c r="G75" s="1">
        <f>'B4'!H43</f>
        <v>1817</v>
      </c>
      <c r="H75" s="1">
        <f>'B4'!I43</f>
        <v>1922</v>
      </c>
      <c r="I75" s="66">
        <f t="shared" si="31"/>
        <v>1874.2</v>
      </c>
      <c r="J75" s="1">
        <f>'B4'!J43</f>
        <v>1975</v>
      </c>
      <c r="K75" s="1">
        <f>'B4'!K43</f>
        <v>1932</v>
      </c>
      <c r="L75" s="1">
        <f>'B4'!L43</f>
        <v>1953</v>
      </c>
      <c r="M75" s="1">
        <f>'B4'!M43</f>
        <v>1853</v>
      </c>
      <c r="N75" s="1">
        <f>'B4'!N43</f>
        <v>1959</v>
      </c>
      <c r="O75" s="66">
        <f t="shared" si="29"/>
        <v>1934.4</v>
      </c>
      <c r="P75" s="1">
        <f>'B4'!O43</f>
        <v>2074</v>
      </c>
      <c r="Q75" s="1">
        <f>'B4'!P43</f>
        <v>1940</v>
      </c>
      <c r="R75" s="1">
        <f>'B4'!Q43</f>
        <v>2061</v>
      </c>
      <c r="S75" s="1">
        <f>'B4'!R43</f>
        <v>1896</v>
      </c>
      <c r="T75" s="1">
        <f>'B4'!S43</f>
        <v>1853</v>
      </c>
      <c r="U75" s="66">
        <f t="shared" si="32"/>
        <v>1964.8</v>
      </c>
      <c r="V75" s="1">
        <f>'B4'!T43</f>
        <v>1934</v>
      </c>
      <c r="W75" s="1">
        <f>'B4'!U43</f>
        <v>2024</v>
      </c>
      <c r="X75" s="1">
        <f>'B4'!V43</f>
        <v>1997</v>
      </c>
      <c r="Y75" s="1">
        <f>'B4'!W43</f>
        <v>1973</v>
      </c>
      <c r="Z75" s="1">
        <f>'B4'!X43</f>
        <v>2099</v>
      </c>
      <c r="AA75" s="66">
        <f t="shared" si="30"/>
        <v>2005.4</v>
      </c>
      <c r="AB75" s="1">
        <f>'B4'!Y43</f>
        <v>1881</v>
      </c>
      <c r="AC75" s="1">
        <f>'B4'!Z43</f>
        <v>2047</v>
      </c>
      <c r="AD75" s="1">
        <f>'B4'!AA43</f>
        <v>1856</v>
      </c>
      <c r="AE75" s="1">
        <f>'B4'!AB43</f>
        <v>1803</v>
      </c>
      <c r="AF75" s="1">
        <f>'B4'!AC43</f>
        <v>1969</v>
      </c>
      <c r="AG75" s="66">
        <f t="shared" si="33"/>
        <v>1911.2</v>
      </c>
      <c r="AH75" s="1">
        <f>'B4'!AD43</f>
        <v>1995</v>
      </c>
      <c r="AI75" s="1">
        <f>'B4'!AE43</f>
        <v>1926</v>
      </c>
      <c r="AJ75" s="1">
        <f>'B4'!AF43</f>
        <v>2009</v>
      </c>
      <c r="AK75" s="1">
        <f>'B4'!AG43</f>
        <v>2096</v>
      </c>
      <c r="AL75" s="1">
        <f>'B4'!AH43</f>
        <v>2044</v>
      </c>
      <c r="AM75" s="1">
        <f>'B4'!AI43</f>
        <v>1845</v>
      </c>
      <c r="AN75" s="66">
        <f t="shared" si="34"/>
        <v>1985.8333333333333</v>
      </c>
    </row>
    <row r="76" spans="3:40" x14ac:dyDescent="0.3">
      <c r="C76" s="111">
        <v>60</v>
      </c>
      <c r="D76" s="1">
        <f>'B4'!E44</f>
        <v>2040</v>
      </c>
      <c r="E76" s="1">
        <f>'B4'!F44</f>
        <v>1949</v>
      </c>
      <c r="F76" s="1">
        <f>'B4'!G44</f>
        <v>2085</v>
      </c>
      <c r="G76" s="1">
        <f>'B4'!H44</f>
        <v>1948</v>
      </c>
      <c r="H76" s="1">
        <f>'B4'!I44</f>
        <v>2055</v>
      </c>
      <c r="I76" s="66">
        <f t="shared" si="31"/>
        <v>2015.4</v>
      </c>
      <c r="J76" s="1">
        <f>'B4'!J44</f>
        <v>2099</v>
      </c>
      <c r="K76" s="1">
        <f>'B4'!K44</f>
        <v>2053</v>
      </c>
      <c r="L76" s="1">
        <f>'B4'!L44</f>
        <v>2070</v>
      </c>
      <c r="M76" s="1">
        <f>'B4'!M44</f>
        <v>1969</v>
      </c>
      <c r="N76" s="1">
        <f>'B4'!N44</f>
        <v>2104</v>
      </c>
      <c r="O76" s="66">
        <f t="shared" si="29"/>
        <v>2059</v>
      </c>
      <c r="P76" s="1">
        <f>'B4'!O44</f>
        <v>2216</v>
      </c>
      <c r="Q76" s="1">
        <f>'B4'!P44</f>
        <v>2093</v>
      </c>
      <c r="R76" s="1">
        <f>'B4'!Q44</f>
        <v>2202</v>
      </c>
      <c r="S76" s="1">
        <f>'B4'!R44</f>
        <v>2026</v>
      </c>
      <c r="T76" s="1">
        <f>'B4'!S44</f>
        <v>1986</v>
      </c>
      <c r="U76" s="66">
        <f t="shared" si="32"/>
        <v>2104.6</v>
      </c>
      <c r="V76" s="1">
        <f>'B4'!T44</f>
        <v>2054</v>
      </c>
      <c r="W76" s="1">
        <f>'B4'!U44</f>
        <v>2152</v>
      </c>
      <c r="X76" s="1">
        <f>'B4'!V44</f>
        <v>2151</v>
      </c>
      <c r="Y76" s="1">
        <f>'B4'!W44</f>
        <v>2122</v>
      </c>
      <c r="Z76" s="1">
        <f>'B4'!X44</f>
        <v>2254</v>
      </c>
      <c r="AA76" s="66">
        <f t="shared" si="30"/>
        <v>2146.6</v>
      </c>
      <c r="AB76" s="1">
        <f>'B4'!Y44</f>
        <v>2042</v>
      </c>
      <c r="AC76" s="1">
        <f>'B4'!Z44</f>
        <v>2193</v>
      </c>
      <c r="AD76" s="1">
        <f>'B4'!AA44</f>
        <v>2002</v>
      </c>
      <c r="AE76" s="1">
        <f>'B4'!AB44</f>
        <v>1932</v>
      </c>
      <c r="AF76" s="1">
        <f>'B4'!AC44</f>
        <v>2104</v>
      </c>
      <c r="AG76" s="66">
        <f t="shared" si="33"/>
        <v>2054.6</v>
      </c>
      <c r="AH76" s="1">
        <f>'B4'!AD44</f>
        <v>2140</v>
      </c>
      <c r="AI76" s="1">
        <f>'B4'!AE44</f>
        <v>2063</v>
      </c>
      <c r="AJ76" s="1">
        <f>'B4'!AF44</f>
        <v>2150</v>
      </c>
      <c r="AK76" s="1">
        <f>'B4'!AG44</f>
        <v>2251</v>
      </c>
      <c r="AL76" s="1">
        <f>'B4'!AH44</f>
        <v>2202</v>
      </c>
      <c r="AM76" s="1">
        <f>'B4'!AI44</f>
        <v>1985</v>
      </c>
      <c r="AN76" s="66">
        <f t="shared" si="34"/>
        <v>2131.8333333333335</v>
      </c>
    </row>
    <row r="77" spans="3:40" x14ac:dyDescent="0.3">
      <c r="C77" s="111">
        <v>65</v>
      </c>
      <c r="D77" s="1">
        <f>'B4'!E45</f>
        <v>2154</v>
      </c>
      <c r="E77" s="1">
        <f>'B4'!F45</f>
        <v>2044</v>
      </c>
      <c r="F77" s="1">
        <f>'B4'!G45</f>
        <v>2182</v>
      </c>
      <c r="G77" s="1">
        <f>'B4'!H45</f>
        <v>2058</v>
      </c>
      <c r="H77" s="1">
        <f>'B4'!I45</f>
        <v>2157</v>
      </c>
      <c r="I77" s="66">
        <f t="shared" si="31"/>
        <v>2119</v>
      </c>
      <c r="J77" s="1">
        <f>'B4'!J45</f>
        <v>2212</v>
      </c>
      <c r="K77" s="1">
        <f>'B4'!K45</f>
        <v>2168</v>
      </c>
      <c r="L77" s="1">
        <f>'B4'!L45</f>
        <v>2179</v>
      </c>
      <c r="M77" s="1">
        <f>'B4'!M45</f>
        <v>2082</v>
      </c>
      <c r="N77" s="1">
        <f>'B4'!N45</f>
        <v>2236</v>
      </c>
      <c r="O77" s="66">
        <f t="shared" si="29"/>
        <v>2175.4</v>
      </c>
      <c r="P77" s="1">
        <f>'B4'!O45</f>
        <v>2316</v>
      </c>
      <c r="Q77" s="1">
        <f>'B4'!P45</f>
        <v>2211</v>
      </c>
      <c r="R77" s="1">
        <f>'B4'!Q45</f>
        <v>2312</v>
      </c>
      <c r="S77" s="1">
        <f>'B4'!R45</f>
        <v>2147</v>
      </c>
      <c r="T77" s="1">
        <f>'B4'!S45</f>
        <v>2100</v>
      </c>
      <c r="U77" s="66">
        <f t="shared" si="32"/>
        <v>2217.1999999999998</v>
      </c>
      <c r="V77" s="1">
        <f>'B4'!T45</f>
        <v>2167</v>
      </c>
      <c r="W77" s="1">
        <f>'B4'!U45</f>
        <v>2257</v>
      </c>
      <c r="X77" s="1">
        <f>'B4'!V45</f>
        <v>2288</v>
      </c>
      <c r="Y77" s="1">
        <f>'B4'!W45</f>
        <v>2261</v>
      </c>
      <c r="Z77" s="1">
        <f>'B4'!X45</f>
        <v>2376</v>
      </c>
      <c r="AA77" s="66">
        <f t="shared" si="30"/>
        <v>2269.8000000000002</v>
      </c>
      <c r="AB77" s="1">
        <f>'B4'!Y45</f>
        <v>2160</v>
      </c>
      <c r="AC77" s="1">
        <f>'B4'!Z45</f>
        <v>2321</v>
      </c>
      <c r="AD77" s="1">
        <f>'B4'!AA45</f>
        <v>2114</v>
      </c>
      <c r="AE77" s="1">
        <f>'B4'!AB45</f>
        <v>2035</v>
      </c>
      <c r="AF77" s="1">
        <f>'B4'!AC45</f>
        <v>2217</v>
      </c>
      <c r="AG77" s="66">
        <f t="shared" si="33"/>
        <v>2169.4</v>
      </c>
      <c r="AH77" s="1">
        <f>'B4'!AD45</f>
        <v>2236</v>
      </c>
      <c r="AI77" s="1">
        <f>'B4'!AE45</f>
        <v>2189</v>
      </c>
      <c r="AJ77" s="1">
        <f>'B4'!AF45</f>
        <v>2273</v>
      </c>
      <c r="AK77" s="1">
        <f>'B4'!AG45</f>
        <v>2373</v>
      </c>
      <c r="AL77" s="1">
        <f>'B4'!AH45</f>
        <v>2335</v>
      </c>
      <c r="AM77" s="1">
        <f>'B4'!AI45</f>
        <v>2092</v>
      </c>
      <c r="AN77" s="66">
        <f t="shared" si="34"/>
        <v>2249.6666666666665</v>
      </c>
    </row>
    <row r="78" spans="3:40" x14ac:dyDescent="0.3">
      <c r="C78" s="111">
        <v>70</v>
      </c>
      <c r="D78" s="1">
        <f>'B4'!E46</f>
        <v>2260</v>
      </c>
      <c r="E78" s="1">
        <f>'B4'!F46</f>
        <v>2144</v>
      </c>
      <c r="F78" s="1">
        <f>'B4'!G46</f>
        <v>2296</v>
      </c>
      <c r="G78" s="1">
        <f>'B4'!H46</f>
        <v>2154</v>
      </c>
      <c r="H78" s="1">
        <f>'B4'!I46</f>
        <v>2272</v>
      </c>
      <c r="I78" s="66">
        <f t="shared" si="31"/>
        <v>2225.1999999999998</v>
      </c>
      <c r="J78" s="1">
        <f>'B4'!J46</f>
        <v>2319</v>
      </c>
      <c r="K78" s="1">
        <f>'B4'!K46</f>
        <v>2293</v>
      </c>
      <c r="L78" s="1">
        <f>'B4'!L46</f>
        <v>2291</v>
      </c>
      <c r="M78" s="1">
        <f>'B4'!M46</f>
        <v>2192</v>
      </c>
      <c r="N78" s="1">
        <f>'B4'!N46</f>
        <v>2342</v>
      </c>
      <c r="O78" s="66">
        <f t="shared" si="29"/>
        <v>2287.4</v>
      </c>
      <c r="P78" s="1">
        <f>'B4'!O46</f>
        <v>2425</v>
      </c>
      <c r="Q78" s="1">
        <f>'B4'!P46</f>
        <v>2321</v>
      </c>
      <c r="R78" s="1">
        <f>'B4'!Q46</f>
        <v>2415</v>
      </c>
      <c r="S78" s="1">
        <f>'B4'!R46</f>
        <v>2260</v>
      </c>
      <c r="T78" s="1">
        <f>'B4'!S46</f>
        <v>2200</v>
      </c>
      <c r="U78" s="66">
        <f t="shared" si="32"/>
        <v>2324.1999999999998</v>
      </c>
      <c r="V78" s="1">
        <f>'B4'!T46</f>
        <v>2275</v>
      </c>
      <c r="W78" s="1">
        <f>'B4'!U46</f>
        <v>2374</v>
      </c>
      <c r="X78" s="1">
        <f>'B4'!V46</f>
        <v>2414</v>
      </c>
      <c r="Y78" s="1">
        <f>'B4'!W46</f>
        <v>2360</v>
      </c>
      <c r="Z78" s="1">
        <f>'B4'!X46</f>
        <v>2491</v>
      </c>
      <c r="AA78" s="66">
        <f t="shared" si="30"/>
        <v>2382.8000000000002</v>
      </c>
      <c r="AB78" s="1">
        <f>'B4'!Y46</f>
        <v>2256</v>
      </c>
      <c r="AC78" s="1">
        <f>'B4'!Z46</f>
        <v>2448</v>
      </c>
      <c r="AD78" s="1">
        <f>'B4'!AA46</f>
        <v>2208</v>
      </c>
      <c r="AE78" s="1">
        <f>'B4'!AB46</f>
        <v>2138</v>
      </c>
      <c r="AF78" s="1">
        <f>'B4'!AC46</f>
        <v>2333</v>
      </c>
      <c r="AG78" s="66">
        <f t="shared" si="33"/>
        <v>2276.6</v>
      </c>
      <c r="AH78" s="1">
        <f>'B4'!AD46</f>
        <v>2342</v>
      </c>
      <c r="AI78" s="1">
        <f>'B4'!AE46</f>
        <v>2280</v>
      </c>
      <c r="AJ78" s="1">
        <f>'B4'!AF46</f>
        <v>2401</v>
      </c>
      <c r="AK78" s="1">
        <f>'B4'!AG46</f>
        <v>2475</v>
      </c>
      <c r="AL78" s="1">
        <f>'B4'!AH46</f>
        <v>2461</v>
      </c>
      <c r="AM78" s="1">
        <f>'B4'!AI46</f>
        <v>2188</v>
      </c>
      <c r="AN78" s="66">
        <f t="shared" si="34"/>
        <v>2357.8333333333335</v>
      </c>
    </row>
    <row r="79" spans="3:40" x14ac:dyDescent="0.3">
      <c r="C79" s="111">
        <v>75</v>
      </c>
      <c r="D79" s="1">
        <f>'B4'!E47</f>
        <v>2375</v>
      </c>
      <c r="E79" s="1">
        <f>'B4'!F47</f>
        <v>2253</v>
      </c>
      <c r="F79" s="1">
        <f>'B4'!G47</f>
        <v>2415</v>
      </c>
      <c r="G79" s="1">
        <f>'B4'!H47</f>
        <v>2264</v>
      </c>
      <c r="H79" s="1">
        <f>'B4'!I47</f>
        <v>2393</v>
      </c>
      <c r="I79" s="66">
        <f t="shared" si="31"/>
        <v>2340</v>
      </c>
      <c r="J79" s="1">
        <f>'B4'!J47</f>
        <v>2427</v>
      </c>
      <c r="K79" s="1">
        <f>'B4'!K47</f>
        <v>2396</v>
      </c>
      <c r="L79" s="1">
        <f>'B4'!L47</f>
        <v>2419</v>
      </c>
      <c r="M79" s="1">
        <f>'B4'!M47</f>
        <v>2298</v>
      </c>
      <c r="N79" s="1">
        <f>'B4'!N47</f>
        <v>2460</v>
      </c>
      <c r="O79" s="66">
        <f t="shared" si="29"/>
        <v>2400</v>
      </c>
      <c r="P79" s="1">
        <f>'B4'!O47</f>
        <v>2556</v>
      </c>
      <c r="Q79" s="1">
        <f>'B4'!P47</f>
        <v>2438</v>
      </c>
      <c r="R79" s="1">
        <f>'B4'!Q47</f>
        <v>2540</v>
      </c>
      <c r="S79" s="1">
        <f>'B4'!R47</f>
        <v>2358</v>
      </c>
      <c r="T79" s="1">
        <f>'B4'!S47</f>
        <v>2308</v>
      </c>
      <c r="U79" s="66">
        <f t="shared" si="32"/>
        <v>2440</v>
      </c>
      <c r="V79" s="1">
        <f>'B4'!T47</f>
        <v>2385</v>
      </c>
      <c r="W79" s="1">
        <f>'B4'!U47</f>
        <v>2484</v>
      </c>
      <c r="X79" s="1">
        <f>'B4'!V47</f>
        <v>2513</v>
      </c>
      <c r="Y79" s="1">
        <f>'B4'!W47</f>
        <v>2474</v>
      </c>
      <c r="Z79" s="1">
        <f>'B4'!X47</f>
        <v>2600</v>
      </c>
      <c r="AA79" s="66">
        <f t="shared" si="30"/>
        <v>2491.1999999999998</v>
      </c>
      <c r="AB79" s="1">
        <f>'B4'!Y47</f>
        <v>2371</v>
      </c>
      <c r="AC79" s="1">
        <f>'B4'!Z47</f>
        <v>2571</v>
      </c>
      <c r="AD79" s="1">
        <f>'B4'!AA47</f>
        <v>2310</v>
      </c>
      <c r="AE79" s="1">
        <f>'B4'!AB47</f>
        <v>2251</v>
      </c>
      <c r="AF79" s="1">
        <f>'B4'!AC47</f>
        <v>2452</v>
      </c>
      <c r="AG79" s="66">
        <f t="shared" si="33"/>
        <v>2391</v>
      </c>
      <c r="AH79" s="1">
        <f>'B4'!AD47</f>
        <v>2452</v>
      </c>
      <c r="AI79" s="1">
        <f>'B4'!AE47</f>
        <v>2401</v>
      </c>
      <c r="AJ79" s="1">
        <f>'B4'!AF47</f>
        <v>2509</v>
      </c>
      <c r="AK79" s="1">
        <f>'B4'!AG47</f>
        <v>2584</v>
      </c>
      <c r="AL79" s="1">
        <f>'B4'!AH47</f>
        <v>2559</v>
      </c>
      <c r="AM79" s="1">
        <f>'B4'!AI47</f>
        <v>2288</v>
      </c>
      <c r="AN79" s="66">
        <f t="shared" si="34"/>
        <v>2465.5</v>
      </c>
    </row>
    <row r="80" spans="3:40" x14ac:dyDescent="0.3">
      <c r="C80" s="111">
        <v>80</v>
      </c>
      <c r="D80" s="1">
        <f>'B4'!E48</f>
        <v>2499</v>
      </c>
      <c r="E80" s="1">
        <f>'B4'!F48</f>
        <v>2369</v>
      </c>
      <c r="F80" s="1">
        <f>'B4'!G48</f>
        <v>2551</v>
      </c>
      <c r="G80" s="1">
        <f>'B4'!H48</f>
        <v>2391</v>
      </c>
      <c r="H80" s="1">
        <f>'B4'!I48</f>
        <v>2548</v>
      </c>
      <c r="I80" s="66">
        <f t="shared" si="31"/>
        <v>2471.6</v>
      </c>
      <c r="J80" s="1">
        <f>'B4'!J48</f>
        <v>2617</v>
      </c>
      <c r="K80" s="1">
        <f>'B4'!K48</f>
        <v>2586</v>
      </c>
      <c r="L80" s="1">
        <f>'B4'!L48</f>
        <v>2599</v>
      </c>
      <c r="M80" s="1">
        <f>'B4'!M48</f>
        <v>2428</v>
      </c>
      <c r="N80" s="1">
        <f>'B4'!N48</f>
        <v>2596</v>
      </c>
      <c r="O80" s="66">
        <f t="shared" si="29"/>
        <v>2565.1999999999998</v>
      </c>
      <c r="P80" s="1">
        <f>'B4'!O48</f>
        <v>2676</v>
      </c>
      <c r="Q80" s="1">
        <f>'B4'!P48</f>
        <v>2558</v>
      </c>
      <c r="R80" s="1">
        <f>'B4'!Q48</f>
        <v>2662</v>
      </c>
      <c r="S80" s="1">
        <f>'B4'!R48</f>
        <v>2479</v>
      </c>
      <c r="T80" s="1">
        <f>'B4'!S48</f>
        <v>2430</v>
      </c>
      <c r="U80" s="66">
        <f t="shared" si="32"/>
        <v>2561</v>
      </c>
      <c r="V80" s="1">
        <f>'B4'!T48</f>
        <v>2544</v>
      </c>
      <c r="W80" s="1">
        <f>'B4'!U48</f>
        <v>2653</v>
      </c>
      <c r="X80" s="1">
        <f>'B4'!V48</f>
        <v>2619</v>
      </c>
      <c r="Y80" s="1">
        <f>'B4'!W48</f>
        <v>2581</v>
      </c>
      <c r="Z80" s="1">
        <f>'B4'!X48</f>
        <v>2730</v>
      </c>
      <c r="AA80" s="66">
        <f t="shared" si="30"/>
        <v>2625.4</v>
      </c>
      <c r="AB80" s="1">
        <f>'B4'!Y48</f>
        <v>2475</v>
      </c>
      <c r="AC80" s="1">
        <f>'B4'!Z48</f>
        <v>2693</v>
      </c>
      <c r="AD80" s="1">
        <f>'B4'!AA48</f>
        <v>2422</v>
      </c>
      <c r="AE80" s="1">
        <f>'B4'!AB48</f>
        <v>2374</v>
      </c>
      <c r="AF80" s="1">
        <f>'B4'!AC48</f>
        <v>2591</v>
      </c>
      <c r="AG80" s="66">
        <f t="shared" si="33"/>
        <v>2511</v>
      </c>
      <c r="AH80" s="1">
        <f>'B4'!AD48</f>
        <v>2571</v>
      </c>
      <c r="AI80" s="1">
        <f>'B4'!AE48</f>
        <v>2517</v>
      </c>
      <c r="AJ80" s="1">
        <f>'B4'!AF48</f>
        <v>2629</v>
      </c>
      <c r="AK80" s="1">
        <f>'B4'!AG48</f>
        <v>2713</v>
      </c>
      <c r="AL80" s="1">
        <f>'B4'!AH48</f>
        <v>2680</v>
      </c>
      <c r="AM80" s="1">
        <f>'B4'!AI48</f>
        <v>2390</v>
      </c>
      <c r="AN80" s="66">
        <f t="shared" si="34"/>
        <v>2583.3333333333335</v>
      </c>
    </row>
    <row r="81" spans="3:40" x14ac:dyDescent="0.3">
      <c r="C81" s="111">
        <v>85</v>
      </c>
      <c r="D81" s="1">
        <f>'B4'!E49</f>
        <v>2699</v>
      </c>
      <c r="E81" s="1">
        <f>'B4'!F49</f>
        <v>2549</v>
      </c>
      <c r="F81" s="1">
        <f>'B4'!G49</f>
        <v>2762</v>
      </c>
      <c r="G81" s="1">
        <f>'B4'!H49</f>
        <v>2606</v>
      </c>
      <c r="H81" s="1">
        <f>'B4'!I49</f>
        <v>2812</v>
      </c>
      <c r="I81" s="66">
        <f t="shared" si="31"/>
        <v>2685.6</v>
      </c>
      <c r="J81" s="1">
        <f>'B4'!J49</f>
        <v>2891</v>
      </c>
      <c r="K81" s="1">
        <f>'B4'!K49</f>
        <v>2905</v>
      </c>
      <c r="L81" s="1">
        <f>'B4'!L49</f>
        <v>2957</v>
      </c>
      <c r="M81" s="1">
        <f>'B4'!M49</f>
        <v>2599</v>
      </c>
      <c r="N81" s="1">
        <f>'B4'!N49</f>
        <v>2818</v>
      </c>
      <c r="O81" s="66">
        <f t="shared" si="29"/>
        <v>2834</v>
      </c>
      <c r="P81" s="1">
        <f>'B4'!O49</f>
        <v>2901</v>
      </c>
      <c r="Q81" s="1">
        <f>'B4'!P49</f>
        <v>2689</v>
      </c>
      <c r="R81" s="1">
        <f>'B4'!Q49</f>
        <v>2883</v>
      </c>
      <c r="S81" s="1">
        <f>'B4'!R49</f>
        <v>2656</v>
      </c>
      <c r="T81" s="1">
        <f>'B4'!S49</f>
        <v>2705</v>
      </c>
      <c r="U81" s="66">
        <f t="shared" si="32"/>
        <v>2766.8</v>
      </c>
      <c r="V81" s="1">
        <f>'B4'!T49</f>
        <v>2792</v>
      </c>
      <c r="W81" s="1">
        <f>'B4'!U49</f>
        <v>2975</v>
      </c>
      <c r="X81" s="1">
        <f>'B4'!V49</f>
        <v>2763</v>
      </c>
      <c r="Y81" s="1">
        <f>'B4'!W49</f>
        <v>2731</v>
      </c>
      <c r="Z81" s="1">
        <f>'B4'!X49</f>
        <v>2876</v>
      </c>
      <c r="AA81" s="66">
        <f t="shared" si="30"/>
        <v>2827.4</v>
      </c>
      <c r="AB81" s="1">
        <f>'B4'!Y49</f>
        <v>2608</v>
      </c>
      <c r="AC81" s="1">
        <f>'B4'!Z49</f>
        <v>2858</v>
      </c>
      <c r="AD81" s="1">
        <f>'B4'!AA49</f>
        <v>2571</v>
      </c>
      <c r="AE81" s="1">
        <f>'B4'!AB49</f>
        <v>2555</v>
      </c>
      <c r="AF81" s="1">
        <f>'B4'!AC49</f>
        <v>2847</v>
      </c>
      <c r="AG81" s="66">
        <f t="shared" si="33"/>
        <v>2687.8</v>
      </c>
      <c r="AH81" s="1">
        <f>'B4'!AD49</f>
        <v>2753</v>
      </c>
      <c r="AI81" s="1">
        <f>'B4'!AE49</f>
        <v>2689</v>
      </c>
      <c r="AJ81" s="1">
        <f>'B4'!AF49</f>
        <v>2767</v>
      </c>
      <c r="AK81" s="1">
        <f>'B4'!AG49</f>
        <v>2906</v>
      </c>
      <c r="AL81" s="1">
        <f>'B4'!AH49</f>
        <v>2824</v>
      </c>
      <c r="AM81" s="1">
        <f>'B4'!AI49</f>
        <v>2515</v>
      </c>
      <c r="AN81" s="66">
        <f>AVERAGE(AH81:AM81)</f>
        <v>2742.3333333333335</v>
      </c>
    </row>
    <row r="82" spans="3:40" x14ac:dyDescent="0.3">
      <c r="C82" s="111">
        <v>90</v>
      </c>
      <c r="D82" s="1">
        <f>'B4'!E50</f>
        <v>3140</v>
      </c>
      <c r="E82" s="1">
        <f>'B4'!F50</f>
        <v>2903</v>
      </c>
      <c r="F82" s="1">
        <f>'B4'!G50</f>
        <v>3228</v>
      </c>
      <c r="G82" s="1">
        <f>'B4'!H50</f>
        <v>3196</v>
      </c>
      <c r="H82" s="1">
        <f>'B4'!I50</f>
        <v>3438</v>
      </c>
      <c r="I82" s="66">
        <f t="shared" si="31"/>
        <v>3181</v>
      </c>
      <c r="J82" s="1">
        <f>'B4'!J50</f>
        <v>3571</v>
      </c>
      <c r="K82" s="1">
        <f>'B4'!K50</f>
        <v>3580</v>
      </c>
      <c r="L82" s="1">
        <f>'B4'!L50</f>
        <v>3673</v>
      </c>
      <c r="M82" s="1">
        <f>'B4'!M50</f>
        <v>3034</v>
      </c>
      <c r="N82" s="1">
        <f>'B4'!N50</f>
        <v>3408</v>
      </c>
      <c r="O82" s="66">
        <f t="shared" si="29"/>
        <v>3453.2</v>
      </c>
      <c r="P82" s="1">
        <f>'B4'!O50</f>
        <v>3531</v>
      </c>
      <c r="Q82" s="1">
        <f>'B4'!P50</f>
        <v>3059</v>
      </c>
      <c r="R82" s="1">
        <f>'B4'!Q50</f>
        <v>3577</v>
      </c>
      <c r="S82" s="1">
        <f>'B4'!R50</f>
        <v>3185</v>
      </c>
      <c r="T82" s="1">
        <f>'B4'!S50</f>
        <v>3262</v>
      </c>
      <c r="U82" s="66">
        <f t="shared" si="32"/>
        <v>3322.8</v>
      </c>
      <c r="V82" s="1">
        <f>'B4'!T50</f>
        <v>3374</v>
      </c>
      <c r="W82" s="1">
        <f>'B4'!U50</f>
        <v>3639</v>
      </c>
      <c r="X82" s="1">
        <f>'B4'!V50</f>
        <v>3105</v>
      </c>
      <c r="Y82" s="1">
        <f>'B4'!W50</f>
        <v>3009</v>
      </c>
      <c r="Z82" s="1">
        <f>'B4'!X50</f>
        <v>3340</v>
      </c>
      <c r="AA82" s="66">
        <f t="shared" si="30"/>
        <v>3293.4</v>
      </c>
      <c r="AB82" s="1">
        <f>'B4'!Y50</f>
        <v>2900</v>
      </c>
      <c r="AC82" s="1">
        <f>'B4'!Z50</f>
        <v>3323</v>
      </c>
      <c r="AD82" s="1">
        <f>'B4'!AA50</f>
        <v>2866</v>
      </c>
      <c r="AE82" s="1">
        <f>'B4'!AB50</f>
        <v>2939</v>
      </c>
      <c r="AF82" s="1">
        <f>'B4'!AC50</f>
        <v>3483</v>
      </c>
      <c r="AG82" s="66">
        <f t="shared" si="33"/>
        <v>3102.2</v>
      </c>
      <c r="AH82" s="1">
        <f>'B4'!AD50</f>
        <v>3394</v>
      </c>
      <c r="AI82" s="1">
        <f>'B4'!AE50</f>
        <v>3377</v>
      </c>
      <c r="AJ82" s="1">
        <f>'B4'!AF50</f>
        <v>3067</v>
      </c>
      <c r="AK82" s="1">
        <f>'B4'!AG50</f>
        <v>3644</v>
      </c>
      <c r="AL82" s="1">
        <f>'B4'!AH50</f>
        <v>3071</v>
      </c>
      <c r="AM82" s="1">
        <f>'B4'!AI50</f>
        <v>2878</v>
      </c>
      <c r="AN82" s="66">
        <f t="shared" si="34"/>
        <v>3238.5</v>
      </c>
    </row>
    <row r="83" spans="3:40" x14ac:dyDescent="0.3">
      <c r="C83" s="111">
        <v>95</v>
      </c>
      <c r="D83" s="1">
        <f>'B4'!E51</f>
        <v>4157</v>
      </c>
      <c r="E83" s="1">
        <f>'B4'!F51</f>
        <v>3871</v>
      </c>
      <c r="F83" s="1">
        <f>'B4'!G51</f>
        <v>4295</v>
      </c>
      <c r="G83" s="1">
        <f>'B4'!H51</f>
        <v>4177</v>
      </c>
      <c r="H83" s="1">
        <f>'B4'!I51</f>
        <v>4390</v>
      </c>
      <c r="I83" s="66">
        <f t="shared" si="31"/>
        <v>4178</v>
      </c>
      <c r="J83" s="1">
        <f>'B4'!J51</f>
        <v>4641</v>
      </c>
      <c r="K83" s="1">
        <f>'B4'!K51</f>
        <v>4642</v>
      </c>
      <c r="L83" s="1">
        <f>'B4'!L51</f>
        <v>4735</v>
      </c>
      <c r="M83" s="1">
        <f>'B4'!M51</f>
        <v>3928</v>
      </c>
      <c r="N83" s="1">
        <f>'B4'!N51</f>
        <v>4589</v>
      </c>
      <c r="O83" s="66">
        <f t="shared" si="29"/>
        <v>4507</v>
      </c>
      <c r="P83" s="1">
        <f>'B4'!O51</f>
        <v>4791</v>
      </c>
      <c r="Q83" s="1">
        <f>'B4'!P51</f>
        <v>4166</v>
      </c>
      <c r="R83" s="1">
        <f>'B4'!Q51</f>
        <v>4758</v>
      </c>
      <c r="S83" s="1">
        <f>'B4'!R51</f>
        <v>4275</v>
      </c>
      <c r="T83" s="1">
        <f>'B4'!S51</f>
        <v>4253</v>
      </c>
      <c r="U83" s="66">
        <f t="shared" si="32"/>
        <v>4448.6000000000004</v>
      </c>
      <c r="V83" s="1">
        <f>'B4'!T51</f>
        <v>4444</v>
      </c>
      <c r="W83" s="1">
        <f>'B4'!U51</f>
        <v>4604</v>
      </c>
      <c r="X83" s="1">
        <f>'B4'!V51</f>
        <v>4264</v>
      </c>
      <c r="Y83" s="1">
        <f>'B4'!W51</f>
        <v>4125</v>
      </c>
      <c r="Z83" s="1">
        <f>'B4'!X51</f>
        <v>4566</v>
      </c>
      <c r="AA83" s="66">
        <f t="shared" si="30"/>
        <v>4400.6000000000004</v>
      </c>
      <c r="AB83" s="1">
        <f>'B4'!Y51</f>
        <v>3999</v>
      </c>
      <c r="AC83" s="1">
        <f>'B4'!Z51</f>
        <v>4589</v>
      </c>
      <c r="AD83" s="1">
        <f>'B4'!AA51</f>
        <v>3835</v>
      </c>
      <c r="AE83" s="1">
        <f>'B4'!AB51</f>
        <v>3976</v>
      </c>
      <c r="AF83" s="1">
        <f>'B4'!AC51</f>
        <v>4438</v>
      </c>
      <c r="AG83" s="66">
        <f t="shared" si="33"/>
        <v>4167.3999999999996</v>
      </c>
      <c r="AH83" s="1">
        <f>'B4'!AD51</f>
        <v>4530</v>
      </c>
      <c r="AI83" s="1">
        <f>'B4'!AE51</f>
        <v>4421</v>
      </c>
      <c r="AJ83" s="1">
        <f>'B4'!AF51</f>
        <v>4187</v>
      </c>
      <c r="AK83" s="1">
        <f>'B4'!AG51</f>
        <v>4846</v>
      </c>
      <c r="AL83" s="1">
        <f>'B4'!AH51</f>
        <v>4185</v>
      </c>
      <c r="AM83" s="1">
        <f>'B4'!AI51</f>
        <v>3867</v>
      </c>
      <c r="AN83" s="66">
        <f t="shared" si="34"/>
        <v>4339.333333333333</v>
      </c>
    </row>
    <row r="84" spans="3:40" ht="15.6" x14ac:dyDescent="0.3">
      <c r="C84" s="113" t="s">
        <v>38</v>
      </c>
      <c r="D84" s="114" t="str">
        <f>'B4'!E52</f>
        <v>07-19-20</v>
      </c>
      <c r="E84" s="114" t="str">
        <f>'B4'!F52</f>
        <v>08-02-19</v>
      </c>
      <c r="F84" s="114" t="str">
        <f>'B4'!G52</f>
        <v>07-01-19</v>
      </c>
      <c r="G84" s="114" t="str">
        <f>'B4'!H52</f>
        <v>08-10-22</v>
      </c>
      <c r="H84" s="114" t="str">
        <f>'B4'!I52</f>
        <v>07-06-21</v>
      </c>
      <c r="I84" s="113"/>
      <c r="J84" s="114" t="str">
        <f>'B4'!J52</f>
        <v>07-01-22</v>
      </c>
      <c r="K84" s="114" t="str">
        <f>'B4'!K52</f>
        <v>06-23-22</v>
      </c>
      <c r="L84" s="114" t="str">
        <f>'B4'!L52</f>
        <v>07-09-22</v>
      </c>
      <c r="M84" s="114" t="str">
        <f>'B4'!M52</f>
        <v>07-17-19</v>
      </c>
      <c r="N84" s="114" t="str">
        <f>'B4'!N52</f>
        <v>08-07-21</v>
      </c>
      <c r="O84" s="113"/>
      <c r="P84" s="114" t="str">
        <f>'B4'!O52</f>
        <v>07-02-22</v>
      </c>
      <c r="Q84" s="114" t="str">
        <f>'B4'!P52</f>
        <v>07-28-20</v>
      </c>
      <c r="R84" s="114" t="str">
        <f>'B4'!Q52</f>
        <v>07-10-22</v>
      </c>
      <c r="S84" s="114" t="str">
        <f>'B4'!R52</f>
        <v>08-11-22</v>
      </c>
      <c r="T84" s="114" t="str">
        <f>'B4'!S52</f>
        <v>08-02-22</v>
      </c>
      <c r="U84" s="113"/>
      <c r="V84" s="114" t="str">
        <f>'B4'!T52</f>
        <v>07-17-22</v>
      </c>
      <c r="W84" s="114" t="str">
        <f>'B4'!U52</f>
        <v>06-15-22</v>
      </c>
      <c r="X84" s="114" t="str">
        <f>'B4'!V52</f>
        <v>07-12-20</v>
      </c>
      <c r="Y84" s="114" t="str">
        <f>'B4'!W52</f>
        <v>07-10-19</v>
      </c>
      <c r="Z84" s="114" t="str">
        <f>'B4'!X52</f>
        <v>06-13-21</v>
      </c>
      <c r="AA84" s="113"/>
      <c r="AB84" s="114" t="str">
        <f>'B4'!Y52</f>
        <v>07-26-19</v>
      </c>
      <c r="AC84" s="114" t="str">
        <f>'B4'!Z52</f>
        <v>07-31-21</v>
      </c>
      <c r="AD84" s="114" t="str">
        <f>'B4'!AA52</f>
        <v>08-11-19</v>
      </c>
      <c r="AE84" s="114" t="str">
        <f>'B4'!AB52</f>
        <v>08-04-20</v>
      </c>
      <c r="AF84" s="114" t="str">
        <f>'B4'!AC52</f>
        <v>06-20-21</v>
      </c>
      <c r="AG84" s="113"/>
      <c r="AH84" s="114" t="str">
        <f>'B4'!AD52</f>
        <v>07-18-22</v>
      </c>
      <c r="AI84" s="114" t="str">
        <f>'B4'!AE52</f>
        <v>07-26-22</v>
      </c>
      <c r="AJ84" s="114" t="str">
        <f>'B4'!AF52</f>
        <v>06-26-20</v>
      </c>
      <c r="AK84" s="114" t="str">
        <f>'B4'!AG52</f>
        <v>06-16-22</v>
      </c>
      <c r="AL84" s="114" t="str">
        <f>'B4'!AH52</f>
        <v>06-24-19</v>
      </c>
      <c r="AM84" s="114" t="str">
        <f>'B4'!AI52</f>
        <v>07-15-21</v>
      </c>
      <c r="AN84" s="113"/>
    </row>
    <row r="85" spans="3:40" x14ac:dyDescent="0.3">
      <c r="C85" s="111">
        <v>1</v>
      </c>
      <c r="D85" s="1">
        <f>'B4'!E53</f>
        <v>609</v>
      </c>
      <c r="E85" s="1">
        <f>'B4'!F53</f>
        <v>671</v>
      </c>
      <c r="F85" s="1">
        <f>'B4'!G53</f>
        <v>702</v>
      </c>
      <c r="G85" s="1">
        <f>'B4'!H53</f>
        <v>631</v>
      </c>
      <c r="H85" s="1">
        <f>'B4'!I53</f>
        <v>683</v>
      </c>
      <c r="I85" s="66">
        <f t="shared" ref="I85:I105" si="35">AVERAGE(D85:H85)</f>
        <v>659.2</v>
      </c>
      <c r="J85" s="1">
        <f>'B4'!J53</f>
        <v>698</v>
      </c>
      <c r="K85" s="1">
        <f>'B4'!K53</f>
        <v>667</v>
      </c>
      <c r="L85" s="1">
        <f>'B4'!L53</f>
        <v>631</v>
      </c>
      <c r="M85" s="1">
        <f>'B4'!M53</f>
        <v>711</v>
      </c>
      <c r="N85" s="1">
        <f>'B4'!N53</f>
        <v>617</v>
      </c>
      <c r="O85" s="66">
        <f t="shared" ref="O85:O105" si="36">AVERAGE(J85:N85)</f>
        <v>664.8</v>
      </c>
      <c r="P85" s="1">
        <f>'B4'!O53</f>
        <v>642</v>
      </c>
      <c r="Q85" s="1">
        <f>'B4'!P53</f>
        <v>699</v>
      </c>
      <c r="R85" s="1">
        <f>'B4'!Q53</f>
        <v>612</v>
      </c>
      <c r="S85" s="1">
        <f>'B4'!R53</f>
        <v>677</v>
      </c>
      <c r="T85" s="1">
        <f>'B4'!S53</f>
        <v>649</v>
      </c>
      <c r="U85" s="66">
        <f t="shared" ref="U85:U105" si="37">AVERAGE(P85:T85)</f>
        <v>655.8</v>
      </c>
      <c r="V85" s="1">
        <f>'B4'!T53</f>
        <v>646</v>
      </c>
      <c r="W85" s="1">
        <f>'B4'!U53</f>
        <v>749</v>
      </c>
      <c r="X85" s="1">
        <f>'B4'!V53</f>
        <v>656</v>
      </c>
      <c r="Y85" s="1">
        <f>'B4'!W53</f>
        <v>663</v>
      </c>
      <c r="Z85" s="1">
        <f>'B4'!X53</f>
        <v>661</v>
      </c>
      <c r="AA85" s="66">
        <f t="shared" ref="AA85:AA105" si="38">AVERAGE(V85:Z85)</f>
        <v>675</v>
      </c>
      <c r="AB85" s="1">
        <f>'B4'!Y53</f>
        <v>704</v>
      </c>
      <c r="AC85" s="1">
        <f>'B4'!Z53</f>
        <v>575</v>
      </c>
      <c r="AD85" s="1">
        <f>'B4'!AA53</f>
        <v>663</v>
      </c>
      <c r="AE85" s="1">
        <f>'B4'!AB53</f>
        <v>735</v>
      </c>
      <c r="AF85" s="1">
        <f>'B4'!AC53</f>
        <v>674</v>
      </c>
      <c r="AG85" s="66">
        <f t="shared" ref="AG85:AG105" si="39">AVERAGE(AB85:AF85)</f>
        <v>670.2</v>
      </c>
      <c r="AH85" s="1">
        <f>'B4'!AD53</f>
        <v>700</v>
      </c>
      <c r="AI85" s="1">
        <f>'B4'!AE53</f>
        <v>621</v>
      </c>
      <c r="AJ85" s="1">
        <f>'B4'!AF53</f>
        <v>761</v>
      </c>
      <c r="AK85" s="1">
        <f>'B4'!AG53</f>
        <v>746</v>
      </c>
      <c r="AL85" s="1">
        <f>'B4'!AH53</f>
        <v>703</v>
      </c>
      <c r="AM85" s="1">
        <f>'B4'!AI53</f>
        <v>831</v>
      </c>
      <c r="AN85" s="66">
        <f>AVERAGE(AH85:AM85)</f>
        <v>727</v>
      </c>
    </row>
    <row r="86" spans="3:40" x14ac:dyDescent="0.3">
      <c r="C86" s="111">
        <v>3</v>
      </c>
      <c r="D86" s="1">
        <f>'B4'!E54</f>
        <v>710</v>
      </c>
      <c r="E86" s="1">
        <f>'B4'!F54</f>
        <v>769</v>
      </c>
      <c r="F86" s="1">
        <f>'B4'!G54</f>
        <v>803</v>
      </c>
      <c r="G86" s="1">
        <f>'B4'!H54</f>
        <v>748</v>
      </c>
      <c r="H86" s="1">
        <f>'B4'!I54</f>
        <v>800</v>
      </c>
      <c r="I86" s="66">
        <f t="shared" si="35"/>
        <v>766</v>
      </c>
      <c r="J86" s="1">
        <f>'B4'!J54</f>
        <v>823</v>
      </c>
      <c r="K86" s="1">
        <f>'B4'!K54</f>
        <v>789</v>
      </c>
      <c r="L86" s="1">
        <f>'B4'!L54</f>
        <v>736</v>
      </c>
      <c r="M86" s="1">
        <f>'B4'!M54</f>
        <v>809</v>
      </c>
      <c r="N86" s="1">
        <f>'B4'!N54</f>
        <v>751</v>
      </c>
      <c r="O86" s="66">
        <f t="shared" si="36"/>
        <v>781.6</v>
      </c>
      <c r="P86" s="1">
        <f>'B4'!O54</f>
        <v>788</v>
      </c>
      <c r="Q86" s="1">
        <f>'B4'!P54</f>
        <v>814</v>
      </c>
      <c r="R86" s="1">
        <f>'B4'!Q54</f>
        <v>770</v>
      </c>
      <c r="S86" s="1">
        <f>'B4'!R54</f>
        <v>802</v>
      </c>
      <c r="T86" s="1">
        <f>'B4'!S54</f>
        <v>787</v>
      </c>
      <c r="U86" s="66">
        <f>AVERAGE(P86:T86)</f>
        <v>792.2</v>
      </c>
      <c r="V86" s="1">
        <f>'B4'!T54</f>
        <v>766</v>
      </c>
      <c r="W86" s="1">
        <f>'B4'!U54</f>
        <v>884</v>
      </c>
      <c r="X86" s="1">
        <f>'B4'!V54</f>
        <v>784</v>
      </c>
      <c r="Y86" s="1">
        <f>'B4'!W54</f>
        <v>803</v>
      </c>
      <c r="Z86" s="1">
        <f>'B4'!X54</f>
        <v>811</v>
      </c>
      <c r="AA86" s="66">
        <f t="shared" si="38"/>
        <v>809.6</v>
      </c>
      <c r="AB86" s="1">
        <f>'B4'!Y54</f>
        <v>780</v>
      </c>
      <c r="AC86" s="1">
        <f>'B4'!Z54</f>
        <v>727</v>
      </c>
      <c r="AD86" s="1">
        <f>'B4'!AA54</f>
        <v>766</v>
      </c>
      <c r="AE86" s="1">
        <f>'B4'!AB54</f>
        <v>823</v>
      </c>
      <c r="AF86" s="1">
        <f>'B4'!AC54</f>
        <v>793</v>
      </c>
      <c r="AG86" s="66">
        <f t="shared" si="39"/>
        <v>777.8</v>
      </c>
      <c r="AH86" s="1">
        <f>'B4'!AD54</f>
        <v>829</v>
      </c>
      <c r="AI86" s="1">
        <f>'B4'!AE54</f>
        <v>757</v>
      </c>
      <c r="AJ86" s="1">
        <f>'B4'!AF54</f>
        <v>876</v>
      </c>
      <c r="AK86" s="1">
        <f>'B4'!AG54</f>
        <v>884</v>
      </c>
      <c r="AL86" s="1">
        <f>'B4'!AH54</f>
        <v>835</v>
      </c>
      <c r="AM86" s="1">
        <f>'B4'!AI54</f>
        <v>924</v>
      </c>
      <c r="AN86" s="66">
        <f t="shared" ref="AN86:AN105" si="40">AVERAGE(AH86:AM86)</f>
        <v>850.83333333333337</v>
      </c>
    </row>
    <row r="87" spans="3:40" x14ac:dyDescent="0.3">
      <c r="C87" s="111">
        <v>5</v>
      </c>
      <c r="D87" s="1">
        <f>'B4'!E55</f>
        <v>779</v>
      </c>
      <c r="E87" s="1">
        <f>'B4'!F55</f>
        <v>824</v>
      </c>
      <c r="F87" s="1">
        <f>'B4'!G55</f>
        <v>864</v>
      </c>
      <c r="G87" s="1">
        <f>'B4'!H55</f>
        <v>809</v>
      </c>
      <c r="H87" s="1">
        <f>'B4'!I55</f>
        <v>860</v>
      </c>
      <c r="I87" s="66">
        <f t="shared" si="35"/>
        <v>827.2</v>
      </c>
      <c r="J87" s="1">
        <f>'B4'!J55</f>
        <v>885</v>
      </c>
      <c r="K87" s="1">
        <f>'B4'!K55</f>
        <v>849</v>
      </c>
      <c r="L87" s="1">
        <f>'B4'!L55</f>
        <v>826</v>
      </c>
      <c r="M87" s="1">
        <f>'B4'!M55</f>
        <v>866</v>
      </c>
      <c r="N87" s="1">
        <f>'B4'!N55</f>
        <v>820</v>
      </c>
      <c r="O87" s="66">
        <f t="shared" si="36"/>
        <v>849.2</v>
      </c>
      <c r="P87" s="1">
        <f>'B4'!O55</f>
        <v>866</v>
      </c>
      <c r="Q87" s="1">
        <f>'B4'!P55</f>
        <v>878</v>
      </c>
      <c r="R87" s="1">
        <f>'B4'!Q55</f>
        <v>868</v>
      </c>
      <c r="S87" s="1">
        <f>'B4'!R55</f>
        <v>874</v>
      </c>
      <c r="T87" s="1">
        <f>'B4'!S55</f>
        <v>847</v>
      </c>
      <c r="U87" s="66">
        <f t="shared" si="37"/>
        <v>866.6</v>
      </c>
      <c r="V87" s="1">
        <f>'B4'!T55</f>
        <v>849</v>
      </c>
      <c r="W87" s="1">
        <f>'B4'!U55</f>
        <v>947</v>
      </c>
      <c r="X87" s="1">
        <f>'B4'!V55</f>
        <v>840</v>
      </c>
      <c r="Y87" s="1">
        <f>'B4'!W55</f>
        <v>887</v>
      </c>
      <c r="Z87" s="1">
        <f>'B4'!X55</f>
        <v>885</v>
      </c>
      <c r="AA87" s="66">
        <f t="shared" si="38"/>
        <v>881.6</v>
      </c>
      <c r="AB87" s="1">
        <f>'B4'!Y55</f>
        <v>847</v>
      </c>
      <c r="AC87" s="1">
        <f>'B4'!Z55</f>
        <v>807</v>
      </c>
      <c r="AD87" s="1">
        <f>'B4'!AA55</f>
        <v>834</v>
      </c>
      <c r="AE87" s="1">
        <f>'B4'!AB55</f>
        <v>889</v>
      </c>
      <c r="AF87" s="1">
        <f>'B4'!AC55</f>
        <v>865</v>
      </c>
      <c r="AG87" s="66">
        <f t="shared" si="39"/>
        <v>848.4</v>
      </c>
      <c r="AH87" s="1">
        <f>'B4'!AD55</f>
        <v>909</v>
      </c>
      <c r="AI87" s="1">
        <f>'B4'!AE55</f>
        <v>847</v>
      </c>
      <c r="AJ87" s="1">
        <f>'B4'!AF55</f>
        <v>940</v>
      </c>
      <c r="AK87" s="1">
        <f>'B4'!AG55</f>
        <v>965</v>
      </c>
      <c r="AL87" s="1">
        <f>'B4'!AH55</f>
        <v>922</v>
      </c>
      <c r="AM87" s="1">
        <f>'B4'!AI55</f>
        <v>983</v>
      </c>
      <c r="AN87" s="66">
        <f t="shared" si="40"/>
        <v>927.66666666666663</v>
      </c>
    </row>
    <row r="88" spans="3:40" x14ac:dyDescent="0.3">
      <c r="C88" s="111">
        <v>10</v>
      </c>
      <c r="D88" s="1">
        <f>'B4'!E56</f>
        <v>897</v>
      </c>
      <c r="E88" s="1">
        <f>'B4'!F56</f>
        <v>930</v>
      </c>
      <c r="F88" s="1">
        <f>'B4'!G56</f>
        <v>976</v>
      </c>
      <c r="G88" s="1">
        <f>'B4'!H56</f>
        <v>933</v>
      </c>
      <c r="H88" s="1">
        <f>'B4'!I56</f>
        <v>981</v>
      </c>
      <c r="I88" s="66">
        <f t="shared" si="35"/>
        <v>943.4</v>
      </c>
      <c r="J88" s="1">
        <f>'B4'!J56</f>
        <v>1017</v>
      </c>
      <c r="K88" s="1">
        <f>'B4'!K56</f>
        <v>985</v>
      </c>
      <c r="L88" s="1">
        <f>'B4'!L56</f>
        <v>953</v>
      </c>
      <c r="M88" s="1">
        <f>'B4'!M56</f>
        <v>981</v>
      </c>
      <c r="N88" s="1">
        <f>'B4'!N56</f>
        <v>945</v>
      </c>
      <c r="O88" s="66">
        <f t="shared" si="36"/>
        <v>976.2</v>
      </c>
      <c r="P88" s="1">
        <f>'B4'!O56</f>
        <v>1004</v>
      </c>
      <c r="Q88" s="1">
        <f>'B4'!P56</f>
        <v>996</v>
      </c>
      <c r="R88" s="1">
        <f>'B4'!Q56</f>
        <v>987</v>
      </c>
      <c r="S88" s="1">
        <f>'B4'!R56</f>
        <v>999</v>
      </c>
      <c r="T88" s="1">
        <f>'B4'!S56</f>
        <v>959</v>
      </c>
      <c r="U88" s="66">
        <f t="shared" si="37"/>
        <v>989</v>
      </c>
      <c r="V88" s="1">
        <f>'B4'!T56</f>
        <v>964</v>
      </c>
      <c r="W88" s="1">
        <f>'B4'!U56</f>
        <v>1067</v>
      </c>
      <c r="X88" s="1">
        <f>'B4'!V56</f>
        <v>959</v>
      </c>
      <c r="Y88" s="1">
        <f>'B4'!W56</f>
        <v>990</v>
      </c>
      <c r="Z88" s="1">
        <f>'B4'!X56</f>
        <v>1015</v>
      </c>
      <c r="AA88" s="66">
        <f t="shared" si="38"/>
        <v>999</v>
      </c>
      <c r="AB88" s="1">
        <f>'B4'!Y56</f>
        <v>961</v>
      </c>
      <c r="AC88" s="1">
        <f>'B4'!Z56</f>
        <v>944</v>
      </c>
      <c r="AD88" s="1">
        <f>'B4'!AA56</f>
        <v>939</v>
      </c>
      <c r="AE88" s="1">
        <f>'B4'!AB56</f>
        <v>998</v>
      </c>
      <c r="AF88" s="1">
        <f>'B4'!AC56</f>
        <v>982</v>
      </c>
      <c r="AG88" s="66">
        <f t="shared" si="39"/>
        <v>964.8</v>
      </c>
      <c r="AH88" s="1">
        <f>'B4'!AD56</f>
        <v>1026</v>
      </c>
      <c r="AI88" s="1">
        <f>'B4'!AE56</f>
        <v>993</v>
      </c>
      <c r="AJ88" s="1">
        <f>'B4'!AF56</f>
        <v>1057</v>
      </c>
      <c r="AK88" s="1">
        <f>'B4'!AG56</f>
        <v>1101</v>
      </c>
      <c r="AL88" s="1">
        <f>'B4'!AH56</f>
        <v>1038</v>
      </c>
      <c r="AM88" s="1">
        <f>'B4'!AI56</f>
        <v>1070</v>
      </c>
      <c r="AN88" s="66">
        <f t="shared" si="40"/>
        <v>1047.5</v>
      </c>
    </row>
    <row r="89" spans="3:40" x14ac:dyDescent="0.3">
      <c r="C89" s="111">
        <v>15</v>
      </c>
      <c r="D89" s="1">
        <f>'B4'!E57</f>
        <v>1000</v>
      </c>
      <c r="E89" s="1">
        <f>'B4'!F57</f>
        <v>1010</v>
      </c>
      <c r="F89" s="1">
        <f>'B4'!G57</f>
        <v>1053</v>
      </c>
      <c r="G89" s="1">
        <f>'B4'!H57</f>
        <v>1019</v>
      </c>
      <c r="H89" s="1">
        <f>'B4'!I57</f>
        <v>1076</v>
      </c>
      <c r="I89" s="66">
        <f t="shared" si="35"/>
        <v>1031.5999999999999</v>
      </c>
      <c r="J89" s="1">
        <f>'B4'!J57</f>
        <v>1111</v>
      </c>
      <c r="K89" s="1">
        <f>'B4'!K57</f>
        <v>1067</v>
      </c>
      <c r="L89" s="1">
        <f>'B4'!L57</f>
        <v>1049</v>
      </c>
      <c r="M89" s="1">
        <f>'B4'!M57</f>
        <v>1060</v>
      </c>
      <c r="N89" s="1">
        <f>'B4'!N57</f>
        <v>1029</v>
      </c>
      <c r="O89" s="66">
        <f t="shared" si="36"/>
        <v>1063.2</v>
      </c>
      <c r="P89" s="1">
        <f>'B4'!O57</f>
        <v>1109</v>
      </c>
      <c r="Q89" s="1">
        <f>'B4'!P57</f>
        <v>1093</v>
      </c>
      <c r="R89" s="1">
        <f>'B4'!Q57</f>
        <v>1095</v>
      </c>
      <c r="S89" s="1">
        <f>'B4'!R57</f>
        <v>1081</v>
      </c>
      <c r="T89" s="1">
        <f>'B4'!S57</f>
        <v>1046</v>
      </c>
      <c r="U89" s="66">
        <f t="shared" si="37"/>
        <v>1084.8</v>
      </c>
      <c r="V89" s="1">
        <f>'B4'!T57</f>
        <v>1059</v>
      </c>
      <c r="W89" s="1">
        <f>'B4'!U57</f>
        <v>1158</v>
      </c>
      <c r="X89" s="1">
        <f>'B4'!V57</f>
        <v>1065</v>
      </c>
      <c r="Y89" s="1">
        <f>'B4'!W57</f>
        <v>1075</v>
      </c>
      <c r="Z89" s="1">
        <f>'B4'!X57</f>
        <v>1119</v>
      </c>
      <c r="AA89" s="66">
        <f t="shared" si="38"/>
        <v>1095.2</v>
      </c>
      <c r="AB89" s="1">
        <f>'B4'!Y57</f>
        <v>1045</v>
      </c>
      <c r="AC89" s="1">
        <f>'B4'!Z57</f>
        <v>1040</v>
      </c>
      <c r="AD89" s="1">
        <f>'B4'!AA57</f>
        <v>1032</v>
      </c>
      <c r="AE89" s="1">
        <f>'B4'!AB57</f>
        <v>1073</v>
      </c>
      <c r="AF89" s="1">
        <f>'B4'!AC57</f>
        <v>1070</v>
      </c>
      <c r="AG89" s="66">
        <f t="shared" si="39"/>
        <v>1052</v>
      </c>
      <c r="AH89" s="1">
        <f>'B4'!AD57</f>
        <v>1126</v>
      </c>
      <c r="AI89" s="1">
        <f>'B4'!AE57</f>
        <v>1089</v>
      </c>
      <c r="AJ89" s="1">
        <f>'B4'!AF57</f>
        <v>1150</v>
      </c>
      <c r="AK89" s="1">
        <f>'B4'!AG57</f>
        <v>1196</v>
      </c>
      <c r="AL89" s="1">
        <f>'B4'!AH57</f>
        <v>1117</v>
      </c>
      <c r="AM89" s="1">
        <f>'B4'!AI57</f>
        <v>1149</v>
      </c>
      <c r="AN89" s="66">
        <f t="shared" si="40"/>
        <v>1137.8333333333333</v>
      </c>
    </row>
    <row r="90" spans="3:40" x14ac:dyDescent="0.3">
      <c r="C90" s="111">
        <v>20</v>
      </c>
      <c r="D90" s="1">
        <f>'B4'!E58</f>
        <v>1087</v>
      </c>
      <c r="E90" s="1">
        <f>'B4'!F58</f>
        <v>1081</v>
      </c>
      <c r="F90" s="1">
        <f>'B4'!G58</f>
        <v>1139</v>
      </c>
      <c r="G90" s="1">
        <f>'B4'!H58</f>
        <v>1096</v>
      </c>
      <c r="H90" s="1">
        <f>'B4'!I58</f>
        <v>1156</v>
      </c>
      <c r="I90" s="66">
        <f t="shared" si="35"/>
        <v>1111.8</v>
      </c>
      <c r="J90" s="1">
        <f>'B4'!J58</f>
        <v>1197</v>
      </c>
      <c r="K90" s="1">
        <f>'B4'!K58</f>
        <v>1155</v>
      </c>
      <c r="L90" s="1">
        <f>'B4'!L58</f>
        <v>1138</v>
      </c>
      <c r="M90" s="1">
        <f>'B4'!M58</f>
        <v>1135</v>
      </c>
      <c r="N90" s="1">
        <f>'B4'!N58</f>
        <v>1117</v>
      </c>
      <c r="O90" s="66">
        <f t="shared" si="36"/>
        <v>1148.4000000000001</v>
      </c>
      <c r="P90" s="1">
        <f>'B4'!O58</f>
        <v>1202</v>
      </c>
      <c r="Q90" s="1">
        <f>'B4'!P58</f>
        <v>1172</v>
      </c>
      <c r="R90" s="1">
        <f>'B4'!Q58</f>
        <v>1197</v>
      </c>
      <c r="S90" s="1">
        <f>'B4'!R58</f>
        <v>1160</v>
      </c>
      <c r="T90" s="1">
        <f>'B4'!S58</f>
        <v>1130</v>
      </c>
      <c r="U90" s="66">
        <f t="shared" si="37"/>
        <v>1172.2</v>
      </c>
      <c r="V90" s="1">
        <f>'B4'!T58</f>
        <v>1151</v>
      </c>
      <c r="W90" s="1">
        <f>'B4'!U58</f>
        <v>1241</v>
      </c>
      <c r="X90" s="1">
        <f>'B4'!V58</f>
        <v>1156</v>
      </c>
      <c r="Y90" s="1">
        <f>'B4'!W58</f>
        <v>1159</v>
      </c>
      <c r="Z90" s="1">
        <f>'B4'!X58</f>
        <v>1217</v>
      </c>
      <c r="AA90" s="66">
        <f t="shared" si="38"/>
        <v>1184.8</v>
      </c>
      <c r="AB90" s="1">
        <f>'B4'!Y58</f>
        <v>1130</v>
      </c>
      <c r="AC90" s="1">
        <f>'B4'!Z58</f>
        <v>1126</v>
      </c>
      <c r="AD90" s="1">
        <f>'B4'!AA58</f>
        <v>1107</v>
      </c>
      <c r="AE90" s="1">
        <f>'B4'!AB58</f>
        <v>1137</v>
      </c>
      <c r="AF90" s="1">
        <f>'B4'!AC58</f>
        <v>1151</v>
      </c>
      <c r="AG90" s="66">
        <f t="shared" si="39"/>
        <v>1130.2</v>
      </c>
      <c r="AH90" s="1">
        <f>'B4'!AD58</f>
        <v>1220</v>
      </c>
      <c r="AI90" s="1">
        <f>'B4'!AE58</f>
        <v>1181</v>
      </c>
      <c r="AJ90" s="1">
        <f>'B4'!AF58</f>
        <v>1231</v>
      </c>
      <c r="AK90" s="1">
        <f>'B4'!AG58</f>
        <v>1281</v>
      </c>
      <c r="AL90" s="1">
        <f>'B4'!AH58</f>
        <v>1200</v>
      </c>
      <c r="AM90" s="1">
        <f>'B4'!AI58</f>
        <v>1212</v>
      </c>
      <c r="AN90" s="66">
        <f t="shared" si="40"/>
        <v>1220.8333333333333</v>
      </c>
    </row>
    <row r="91" spans="3:40" x14ac:dyDescent="0.3">
      <c r="C91" s="111">
        <v>25</v>
      </c>
      <c r="D91" s="1">
        <f>'B4'!E59</f>
        <v>1168</v>
      </c>
      <c r="E91" s="1">
        <f>'B4'!F59</f>
        <v>1157</v>
      </c>
      <c r="F91" s="1">
        <f>'B4'!G59</f>
        <v>1216</v>
      </c>
      <c r="G91" s="1">
        <f>'B4'!H59</f>
        <v>1173</v>
      </c>
      <c r="H91" s="1">
        <f>'B4'!I59</f>
        <v>1233</v>
      </c>
      <c r="I91" s="66">
        <f t="shared" si="35"/>
        <v>1189.4000000000001</v>
      </c>
      <c r="J91" s="1">
        <f>'B4'!J59</f>
        <v>1279</v>
      </c>
      <c r="K91" s="1">
        <f>'B4'!K59</f>
        <v>1227</v>
      </c>
      <c r="L91" s="1">
        <f>'B4'!L59</f>
        <v>1211</v>
      </c>
      <c r="M91" s="1">
        <f>'B4'!M59</f>
        <v>1210</v>
      </c>
      <c r="N91" s="1">
        <f>'B4'!N59</f>
        <v>1200</v>
      </c>
      <c r="O91" s="66">
        <f t="shared" si="36"/>
        <v>1225.4000000000001</v>
      </c>
      <c r="P91" s="1">
        <f>'B4'!O59</f>
        <v>1289</v>
      </c>
      <c r="Q91" s="1">
        <f>'B4'!P59</f>
        <v>1248</v>
      </c>
      <c r="R91" s="1">
        <f>'B4'!Q59</f>
        <v>1284</v>
      </c>
      <c r="S91" s="1">
        <f>'B4'!R59</f>
        <v>1243</v>
      </c>
      <c r="T91" s="1">
        <f>'B4'!S59</f>
        <v>1208</v>
      </c>
      <c r="U91" s="66">
        <f t="shared" si="37"/>
        <v>1254.4000000000001</v>
      </c>
      <c r="V91" s="1">
        <f>'B4'!T59</f>
        <v>1227</v>
      </c>
      <c r="W91" s="1">
        <f>'B4'!U59</f>
        <v>1326</v>
      </c>
      <c r="X91" s="1">
        <f>'B4'!V59</f>
        <v>1239</v>
      </c>
      <c r="Y91" s="1">
        <f>'B4'!W59</f>
        <v>1236</v>
      </c>
      <c r="Z91" s="1">
        <f>'B4'!X59</f>
        <v>1307</v>
      </c>
      <c r="AA91" s="66">
        <f t="shared" si="38"/>
        <v>1267</v>
      </c>
      <c r="AB91" s="1">
        <f>'B4'!Y59</f>
        <v>1203</v>
      </c>
      <c r="AC91" s="1">
        <f>'B4'!Z59</f>
        <v>1213</v>
      </c>
      <c r="AD91" s="1">
        <f>'B4'!AA59</f>
        <v>1191</v>
      </c>
      <c r="AE91" s="1">
        <f>'B4'!AB59</f>
        <v>1213</v>
      </c>
      <c r="AF91" s="1">
        <f>'B4'!AC59</f>
        <v>1239</v>
      </c>
      <c r="AG91" s="66">
        <f t="shared" si="39"/>
        <v>1211.8</v>
      </c>
      <c r="AH91" s="1">
        <f>'B4'!AD59</f>
        <v>1294</v>
      </c>
      <c r="AI91" s="1">
        <f>'B4'!AE59</f>
        <v>1268</v>
      </c>
      <c r="AJ91" s="1">
        <f>'B4'!AF59</f>
        <v>1303</v>
      </c>
      <c r="AK91" s="1">
        <f>'B4'!AG59</f>
        <v>1360</v>
      </c>
      <c r="AL91" s="1">
        <f>'B4'!AH59</f>
        <v>1277</v>
      </c>
      <c r="AM91" s="1">
        <f>'B4'!AI59</f>
        <v>1282</v>
      </c>
      <c r="AN91" s="66">
        <f t="shared" si="40"/>
        <v>1297.3333333333333</v>
      </c>
    </row>
    <row r="92" spans="3:40" x14ac:dyDescent="0.3">
      <c r="C92" s="111">
        <v>30</v>
      </c>
      <c r="D92" s="1">
        <f>'B4'!E60</f>
        <v>1255</v>
      </c>
      <c r="E92" s="1">
        <f>'B4'!F60</f>
        <v>1244</v>
      </c>
      <c r="F92" s="1">
        <f>'B4'!G60</f>
        <v>1312</v>
      </c>
      <c r="G92" s="1">
        <f>'B4'!H60</f>
        <v>1246</v>
      </c>
      <c r="H92" s="1">
        <f>'B4'!I60</f>
        <v>1313</v>
      </c>
      <c r="I92" s="66">
        <f t="shared" si="35"/>
        <v>1274</v>
      </c>
      <c r="J92" s="1">
        <f>'B4'!J60</f>
        <v>1362</v>
      </c>
      <c r="K92" s="1">
        <f>'B4'!K60</f>
        <v>1323</v>
      </c>
      <c r="L92" s="1">
        <f>'B4'!L60</f>
        <v>1294</v>
      </c>
      <c r="M92" s="1">
        <f>'B4'!M60</f>
        <v>1298</v>
      </c>
      <c r="N92" s="1">
        <f>'B4'!N60</f>
        <v>1285</v>
      </c>
      <c r="O92" s="66">
        <f t="shared" si="36"/>
        <v>1312.4</v>
      </c>
      <c r="P92" s="1">
        <f>'B4'!O60</f>
        <v>1379</v>
      </c>
      <c r="Q92" s="1">
        <f>'B4'!P60</f>
        <v>1332</v>
      </c>
      <c r="R92" s="1">
        <f>'B4'!Q60</f>
        <v>1369</v>
      </c>
      <c r="S92" s="1">
        <f>'B4'!R60</f>
        <v>1328</v>
      </c>
      <c r="T92" s="1">
        <f>'B4'!S60</f>
        <v>1284</v>
      </c>
      <c r="U92" s="66">
        <f t="shared" si="37"/>
        <v>1338.4</v>
      </c>
      <c r="V92" s="1">
        <f>'B4'!T60</f>
        <v>1309</v>
      </c>
      <c r="W92" s="1">
        <f>'B4'!U60</f>
        <v>1411</v>
      </c>
      <c r="X92" s="1">
        <f>'B4'!V60</f>
        <v>1326</v>
      </c>
      <c r="Y92" s="1">
        <f>'B4'!W60</f>
        <v>1328</v>
      </c>
      <c r="Z92" s="1">
        <f>'B4'!X60</f>
        <v>1386</v>
      </c>
      <c r="AA92" s="66">
        <f t="shared" si="38"/>
        <v>1352</v>
      </c>
      <c r="AB92" s="1">
        <f>'B4'!Y60</f>
        <v>1289</v>
      </c>
      <c r="AC92" s="1">
        <f>'B4'!Z60</f>
        <v>1295</v>
      </c>
      <c r="AD92" s="1">
        <f>'B4'!AA60</f>
        <v>1274</v>
      </c>
      <c r="AE92" s="1">
        <f>'B4'!AB60</f>
        <v>1289</v>
      </c>
      <c r="AF92" s="1">
        <f>'B4'!AC60</f>
        <v>1320</v>
      </c>
      <c r="AG92" s="66">
        <f t="shared" si="39"/>
        <v>1293.4000000000001</v>
      </c>
      <c r="AH92" s="1">
        <f>'B4'!AD60</f>
        <v>1379</v>
      </c>
      <c r="AI92" s="1">
        <f>'B4'!AE60</f>
        <v>1348</v>
      </c>
      <c r="AJ92" s="1">
        <f>'B4'!AF60</f>
        <v>1386</v>
      </c>
      <c r="AK92" s="1">
        <f>'B4'!AG60</f>
        <v>1441</v>
      </c>
      <c r="AL92" s="1">
        <f>'B4'!AH60</f>
        <v>1362</v>
      </c>
      <c r="AM92" s="1">
        <f>'B4'!AI60</f>
        <v>1356</v>
      </c>
      <c r="AN92" s="66">
        <f t="shared" si="40"/>
        <v>1378.6666666666667</v>
      </c>
    </row>
    <row r="93" spans="3:40" x14ac:dyDescent="0.3">
      <c r="C93" s="111">
        <v>35</v>
      </c>
      <c r="D93" s="1">
        <f>'B4'!E61</f>
        <v>1356</v>
      </c>
      <c r="E93" s="1">
        <f>'B4'!F61</f>
        <v>1338</v>
      </c>
      <c r="F93" s="1">
        <f>'B4'!G61</f>
        <v>1414</v>
      </c>
      <c r="G93" s="1">
        <f>'B4'!H61</f>
        <v>1330</v>
      </c>
      <c r="H93" s="1">
        <f>'B4'!I61</f>
        <v>1414</v>
      </c>
      <c r="I93" s="66">
        <f t="shared" si="35"/>
        <v>1370.4</v>
      </c>
      <c r="J93" s="1">
        <f>'B4'!J61</f>
        <v>1457</v>
      </c>
      <c r="K93" s="1">
        <f>'B4'!K61</f>
        <v>1424</v>
      </c>
      <c r="L93" s="1">
        <f>'B4'!L61</f>
        <v>1399</v>
      </c>
      <c r="M93" s="1">
        <f>'B4'!M61</f>
        <v>1385</v>
      </c>
      <c r="N93" s="1">
        <f>'B4'!N61</f>
        <v>1377</v>
      </c>
      <c r="O93" s="66">
        <f t="shared" si="36"/>
        <v>1408.4</v>
      </c>
      <c r="P93" s="1">
        <f>'B4'!O61</f>
        <v>1473</v>
      </c>
      <c r="Q93" s="1">
        <f>'B4'!P61</f>
        <v>1420</v>
      </c>
      <c r="R93" s="1">
        <f>'B4'!Q61</f>
        <v>1469</v>
      </c>
      <c r="S93" s="1">
        <f>'B4'!R61</f>
        <v>1413</v>
      </c>
      <c r="T93" s="1">
        <f>'B4'!S61</f>
        <v>1364</v>
      </c>
      <c r="U93" s="66">
        <f t="shared" si="37"/>
        <v>1427.8</v>
      </c>
      <c r="V93" s="1">
        <f>'B4'!T61</f>
        <v>1405</v>
      </c>
      <c r="W93" s="1">
        <f>'B4'!U61</f>
        <v>1502</v>
      </c>
      <c r="X93" s="1">
        <f>'B4'!V61</f>
        <v>1430</v>
      </c>
      <c r="Y93" s="1">
        <f>'B4'!W61</f>
        <v>1435</v>
      </c>
      <c r="Z93" s="1">
        <f>'B4'!X61</f>
        <v>1489</v>
      </c>
      <c r="AA93" s="66">
        <f t="shared" si="38"/>
        <v>1452.2</v>
      </c>
      <c r="AB93" s="1">
        <f>'B4'!Y61</f>
        <v>1384</v>
      </c>
      <c r="AC93" s="1">
        <f>'B4'!Z61</f>
        <v>1388</v>
      </c>
      <c r="AD93" s="1">
        <f>'B4'!AA61</f>
        <v>1359</v>
      </c>
      <c r="AE93" s="1">
        <f>'B4'!AB61</f>
        <v>1362</v>
      </c>
      <c r="AF93" s="1">
        <f>'B4'!AC61</f>
        <v>1412</v>
      </c>
      <c r="AG93" s="66">
        <f t="shared" si="39"/>
        <v>1381</v>
      </c>
      <c r="AH93" s="1">
        <f>'B4'!AD61</f>
        <v>1471</v>
      </c>
      <c r="AI93" s="1">
        <f>'B4'!AE61</f>
        <v>1441</v>
      </c>
      <c r="AJ93" s="1">
        <f>'B4'!AF61</f>
        <v>1460</v>
      </c>
      <c r="AK93" s="1">
        <f>'B4'!AG61</f>
        <v>1540</v>
      </c>
      <c r="AL93" s="1">
        <f>'B4'!AH61</f>
        <v>1459</v>
      </c>
      <c r="AM93" s="1">
        <f>'B4'!AI61</f>
        <v>1428</v>
      </c>
      <c r="AN93" s="66">
        <f t="shared" si="40"/>
        <v>1466.5</v>
      </c>
    </row>
    <row r="94" spans="3:40" x14ac:dyDescent="0.3">
      <c r="C94" s="111">
        <v>40</v>
      </c>
      <c r="D94" s="1">
        <f>'B4'!E62</f>
        <v>1458</v>
      </c>
      <c r="E94" s="1">
        <f>'B4'!F62</f>
        <v>1447</v>
      </c>
      <c r="F94" s="1">
        <f>'B4'!G62</f>
        <v>1530</v>
      </c>
      <c r="G94" s="1">
        <f>'B4'!H62</f>
        <v>1442</v>
      </c>
      <c r="H94" s="1">
        <f>'B4'!I62</f>
        <v>1522</v>
      </c>
      <c r="I94" s="66">
        <f t="shared" si="35"/>
        <v>1479.8</v>
      </c>
      <c r="J94" s="1">
        <f>'B4'!J62</f>
        <v>1558</v>
      </c>
      <c r="K94" s="1">
        <f>'B4'!K62</f>
        <v>1547</v>
      </c>
      <c r="L94" s="1">
        <f>'B4'!L62</f>
        <v>1522</v>
      </c>
      <c r="M94" s="1">
        <f>'B4'!M62</f>
        <v>1491</v>
      </c>
      <c r="N94" s="1">
        <f>'B4'!N62</f>
        <v>1492</v>
      </c>
      <c r="O94" s="66">
        <f t="shared" si="36"/>
        <v>1522</v>
      </c>
      <c r="P94" s="1">
        <f>'B4'!O62</f>
        <v>1602</v>
      </c>
      <c r="Q94" s="1">
        <f>'B4'!P62</f>
        <v>1532</v>
      </c>
      <c r="R94" s="1">
        <f>'B4'!Q62</f>
        <v>1593</v>
      </c>
      <c r="S94" s="1">
        <f>'B4'!R62</f>
        <v>1516</v>
      </c>
      <c r="T94" s="1">
        <f>'B4'!S62</f>
        <v>1461</v>
      </c>
      <c r="U94" s="66">
        <f t="shared" si="37"/>
        <v>1540.8</v>
      </c>
      <c r="V94" s="1">
        <f>'B4'!T62</f>
        <v>1516</v>
      </c>
      <c r="W94" s="1">
        <f>'B4'!U62</f>
        <v>1616</v>
      </c>
      <c r="X94" s="1">
        <f>'B4'!V62</f>
        <v>1534</v>
      </c>
      <c r="Y94" s="1">
        <f>'B4'!W62</f>
        <v>1543</v>
      </c>
      <c r="Z94" s="1">
        <f>'B4'!X62</f>
        <v>1611</v>
      </c>
      <c r="AA94" s="66">
        <f t="shared" si="38"/>
        <v>1564</v>
      </c>
      <c r="AB94" s="1">
        <f>'B4'!Y62</f>
        <v>1483</v>
      </c>
      <c r="AC94" s="1">
        <f>'B4'!Z62</f>
        <v>1516</v>
      </c>
      <c r="AD94" s="1">
        <f>'B4'!AA62</f>
        <v>1470</v>
      </c>
      <c r="AE94" s="1">
        <f>'B4'!AB62</f>
        <v>1452</v>
      </c>
      <c r="AF94" s="1">
        <f>'B4'!AC62</f>
        <v>1529</v>
      </c>
      <c r="AG94" s="66">
        <f t="shared" si="39"/>
        <v>1490</v>
      </c>
      <c r="AH94" s="1">
        <f>'B4'!AD62</f>
        <v>1576</v>
      </c>
      <c r="AI94" s="1">
        <f>'B4'!AE62</f>
        <v>1541</v>
      </c>
      <c r="AJ94" s="1">
        <f>'B4'!AF62</f>
        <v>1567</v>
      </c>
      <c r="AK94" s="1">
        <f>'B4'!AG62</f>
        <v>1655</v>
      </c>
      <c r="AL94" s="1">
        <f>'B4'!AH62</f>
        <v>1568</v>
      </c>
      <c r="AM94" s="1">
        <f>'B4'!AI62</f>
        <v>1520</v>
      </c>
      <c r="AN94" s="66">
        <f t="shared" si="40"/>
        <v>1571.1666666666667</v>
      </c>
    </row>
    <row r="95" spans="3:40" x14ac:dyDescent="0.3">
      <c r="C95" s="111">
        <v>45</v>
      </c>
      <c r="D95" s="1">
        <f>'B4'!E63</f>
        <v>1577</v>
      </c>
      <c r="E95" s="1">
        <f>'B4'!F63</f>
        <v>1557</v>
      </c>
      <c r="F95" s="1">
        <f>'B4'!G63</f>
        <v>1649</v>
      </c>
      <c r="G95" s="1">
        <f>'B4'!H63</f>
        <v>1546</v>
      </c>
      <c r="H95" s="1">
        <f>'B4'!I63</f>
        <v>1639</v>
      </c>
      <c r="I95" s="66">
        <f t="shared" si="35"/>
        <v>1593.6</v>
      </c>
      <c r="J95" s="1">
        <f>'B4'!J63</f>
        <v>1698</v>
      </c>
      <c r="K95" s="1">
        <f>'B4'!K63</f>
        <v>1679</v>
      </c>
      <c r="L95" s="1">
        <f>'B4'!L63</f>
        <v>1664</v>
      </c>
      <c r="M95" s="1">
        <f>'B4'!M63</f>
        <v>1602</v>
      </c>
      <c r="N95" s="1">
        <f>'B4'!N63</f>
        <v>1625</v>
      </c>
      <c r="O95" s="66">
        <f t="shared" si="36"/>
        <v>1653.6</v>
      </c>
      <c r="P95" s="1">
        <f>'B4'!O63</f>
        <v>1745</v>
      </c>
      <c r="Q95" s="1">
        <f>'B4'!P63</f>
        <v>1652</v>
      </c>
      <c r="R95" s="1">
        <f>'B4'!Q63</f>
        <v>1721</v>
      </c>
      <c r="S95" s="1">
        <f>'B4'!R63</f>
        <v>1631</v>
      </c>
      <c r="T95" s="1">
        <f>'B4'!S63</f>
        <v>1578</v>
      </c>
      <c r="U95" s="66">
        <f t="shared" si="37"/>
        <v>1665.4</v>
      </c>
      <c r="V95" s="1">
        <f>'B4'!T63</f>
        <v>1638</v>
      </c>
      <c r="W95" s="1">
        <f>'B4'!U63</f>
        <v>1728</v>
      </c>
      <c r="X95" s="1">
        <f>'B4'!V63</f>
        <v>1662</v>
      </c>
      <c r="Y95" s="1">
        <f>'B4'!W63</f>
        <v>1666</v>
      </c>
      <c r="Z95" s="1">
        <f>'B4'!X63</f>
        <v>1746</v>
      </c>
      <c r="AA95" s="66">
        <f t="shared" si="38"/>
        <v>1688</v>
      </c>
      <c r="AB95" s="1">
        <f>'B4'!Y63</f>
        <v>1604</v>
      </c>
      <c r="AC95" s="1">
        <f>'B4'!Z63</f>
        <v>1646</v>
      </c>
      <c r="AD95" s="1">
        <f>'B4'!AA63</f>
        <v>1584</v>
      </c>
      <c r="AE95" s="1">
        <f>'B4'!AB63</f>
        <v>1552</v>
      </c>
      <c r="AF95" s="1">
        <f>'B4'!AC63</f>
        <v>1660</v>
      </c>
      <c r="AG95" s="66">
        <f t="shared" si="39"/>
        <v>1609.2</v>
      </c>
      <c r="AH95" s="1">
        <f>'B4'!AD63</f>
        <v>1692</v>
      </c>
      <c r="AI95" s="1">
        <f>'B4'!AE63</f>
        <v>1659</v>
      </c>
      <c r="AJ95" s="1">
        <f>'B4'!AF63</f>
        <v>1707</v>
      </c>
      <c r="AK95" s="1">
        <f>'B4'!AG63</f>
        <v>1780</v>
      </c>
      <c r="AL95" s="1">
        <f>'B4'!AH63</f>
        <v>1690</v>
      </c>
      <c r="AM95" s="1">
        <f>'B4'!AI63</f>
        <v>1625</v>
      </c>
      <c r="AN95" s="66">
        <f t="shared" si="40"/>
        <v>1692.1666666666667</v>
      </c>
    </row>
    <row r="96" spans="3:40" x14ac:dyDescent="0.3">
      <c r="C96" s="111">
        <v>50</v>
      </c>
      <c r="D96" s="1">
        <f>'B4'!E64</f>
        <v>1733</v>
      </c>
      <c r="E96" s="1">
        <f>'B4'!F64</f>
        <v>1665</v>
      </c>
      <c r="F96" s="1">
        <f>'B4'!G64</f>
        <v>1769</v>
      </c>
      <c r="G96" s="1">
        <f>'B4'!H64</f>
        <v>1694</v>
      </c>
      <c r="H96" s="1">
        <f>'B4'!I64</f>
        <v>1770</v>
      </c>
      <c r="I96" s="66">
        <f t="shared" si="35"/>
        <v>1726.2</v>
      </c>
      <c r="J96" s="1">
        <f>'B4'!J64</f>
        <v>1843</v>
      </c>
      <c r="K96" s="1">
        <f>'B4'!K64</f>
        <v>1814</v>
      </c>
      <c r="L96" s="1">
        <f>'B4'!L64</f>
        <v>1811</v>
      </c>
      <c r="M96" s="1">
        <f>'B4'!M64</f>
        <v>1724</v>
      </c>
      <c r="N96" s="1">
        <f>'B4'!N64</f>
        <v>1775</v>
      </c>
      <c r="O96" s="66">
        <f t="shared" si="36"/>
        <v>1793.4</v>
      </c>
      <c r="P96" s="1">
        <f>'B4'!O64</f>
        <v>1911</v>
      </c>
      <c r="Q96" s="1">
        <f>'B4'!P64</f>
        <v>1779</v>
      </c>
      <c r="R96" s="1">
        <f>'B4'!Q64</f>
        <v>1885</v>
      </c>
      <c r="S96" s="1">
        <f>'B4'!R64</f>
        <v>1765</v>
      </c>
      <c r="T96" s="1">
        <f>'B4'!S64</f>
        <v>1732</v>
      </c>
      <c r="U96" s="66">
        <f t="shared" si="37"/>
        <v>1814.4</v>
      </c>
      <c r="V96" s="1">
        <f>'B4'!T64</f>
        <v>1782</v>
      </c>
      <c r="W96" s="1">
        <f>'B4'!U64</f>
        <v>1876</v>
      </c>
      <c r="X96" s="1">
        <f>'B4'!V64</f>
        <v>1807</v>
      </c>
      <c r="Y96" s="1">
        <f>'B4'!W64</f>
        <v>1804</v>
      </c>
      <c r="Z96" s="1">
        <f>'B4'!X64</f>
        <v>1920</v>
      </c>
      <c r="AA96" s="66">
        <f t="shared" si="38"/>
        <v>1837.8</v>
      </c>
      <c r="AB96" s="1">
        <f>'B4'!Y64</f>
        <v>1734</v>
      </c>
      <c r="AC96" s="1">
        <f>'B4'!Z64</f>
        <v>1819</v>
      </c>
      <c r="AD96" s="1">
        <f>'B4'!AA64</f>
        <v>1719</v>
      </c>
      <c r="AE96" s="1">
        <f>'B4'!AB64</f>
        <v>1679</v>
      </c>
      <c r="AF96" s="1">
        <f>'B4'!AC64</f>
        <v>1804</v>
      </c>
      <c r="AG96" s="66">
        <f t="shared" si="39"/>
        <v>1751</v>
      </c>
      <c r="AH96" s="1">
        <f>'B4'!AD64</f>
        <v>1834</v>
      </c>
      <c r="AI96" s="1">
        <f>'B4'!AE64</f>
        <v>1770</v>
      </c>
      <c r="AJ96" s="1">
        <f>'B4'!AF64</f>
        <v>1846</v>
      </c>
      <c r="AK96" s="1">
        <f>'B4'!AG64</f>
        <v>1908</v>
      </c>
      <c r="AL96" s="1">
        <f>'B4'!AH64</f>
        <v>1797</v>
      </c>
      <c r="AM96" s="1">
        <f>'B4'!AI64</f>
        <v>1740</v>
      </c>
      <c r="AN96" s="66">
        <f t="shared" si="40"/>
        <v>1815.8333333333333</v>
      </c>
    </row>
    <row r="97" spans="3:40" x14ac:dyDescent="0.3">
      <c r="C97" s="111">
        <v>55</v>
      </c>
      <c r="D97" s="1">
        <f>'B4'!E65</f>
        <v>1886</v>
      </c>
      <c r="E97" s="1">
        <f>'B4'!F65</f>
        <v>1811</v>
      </c>
      <c r="F97" s="1">
        <f>'B4'!G65</f>
        <v>1925</v>
      </c>
      <c r="G97" s="1">
        <f>'B4'!H65</f>
        <v>1833</v>
      </c>
      <c r="H97" s="1">
        <f>'B4'!I65</f>
        <v>1932</v>
      </c>
      <c r="I97" s="66">
        <f t="shared" si="35"/>
        <v>1877.4</v>
      </c>
      <c r="J97" s="1">
        <f>'B4'!J65</f>
        <v>1986</v>
      </c>
      <c r="K97" s="1">
        <f>'B4'!K65</f>
        <v>1948</v>
      </c>
      <c r="L97" s="1">
        <f>'B4'!L65</f>
        <v>1953</v>
      </c>
      <c r="M97" s="1">
        <f>'B4'!M65</f>
        <v>1851</v>
      </c>
      <c r="N97" s="1">
        <f>'B4'!N65</f>
        <v>1944</v>
      </c>
      <c r="O97" s="66">
        <f t="shared" si="36"/>
        <v>1936.4</v>
      </c>
      <c r="P97" s="1">
        <f>'B4'!O65</f>
        <v>2063</v>
      </c>
      <c r="Q97" s="1">
        <f>'B4'!P65</f>
        <v>1947</v>
      </c>
      <c r="R97" s="1">
        <f>'B4'!Q65</f>
        <v>2055</v>
      </c>
      <c r="S97" s="1">
        <f>'B4'!R65</f>
        <v>1938</v>
      </c>
      <c r="T97" s="1">
        <f>'B4'!S65</f>
        <v>1861</v>
      </c>
      <c r="U97" s="66">
        <f t="shared" si="37"/>
        <v>1972.8</v>
      </c>
      <c r="V97" s="1">
        <f>'B4'!T65</f>
        <v>1943</v>
      </c>
      <c r="W97" s="1">
        <f>'B4'!U65</f>
        <v>2013</v>
      </c>
      <c r="X97" s="1">
        <f>'B4'!V65</f>
        <v>1972</v>
      </c>
      <c r="Y97" s="1">
        <f>'B4'!W65</f>
        <v>1953</v>
      </c>
      <c r="Z97" s="1">
        <f>'B4'!X65</f>
        <v>2080</v>
      </c>
      <c r="AA97" s="66">
        <f t="shared" si="38"/>
        <v>1992.2</v>
      </c>
      <c r="AB97" s="1">
        <f>'B4'!Y65</f>
        <v>1878</v>
      </c>
      <c r="AC97" s="1">
        <f>'B4'!Z65</f>
        <v>1999</v>
      </c>
      <c r="AD97" s="1">
        <f>'B4'!AA65</f>
        <v>1849</v>
      </c>
      <c r="AE97" s="1">
        <f>'B4'!AB65</f>
        <v>1800</v>
      </c>
      <c r="AF97" s="1">
        <f>'B4'!AC65</f>
        <v>1947</v>
      </c>
      <c r="AG97" s="66">
        <f t="shared" si="39"/>
        <v>1894.6</v>
      </c>
      <c r="AH97" s="1">
        <f>'B4'!AD65</f>
        <v>1991</v>
      </c>
      <c r="AI97" s="1">
        <f>'B4'!AE65</f>
        <v>1922</v>
      </c>
      <c r="AJ97" s="1">
        <f>'B4'!AF65</f>
        <v>1983</v>
      </c>
      <c r="AK97" s="1">
        <f>'B4'!AG65</f>
        <v>2057</v>
      </c>
      <c r="AL97" s="1">
        <f>'B4'!AH65</f>
        <v>1932</v>
      </c>
      <c r="AM97" s="1">
        <f>'B4'!AI65</f>
        <v>1871</v>
      </c>
      <c r="AN97" s="66">
        <f t="shared" si="40"/>
        <v>1959.3333333333333</v>
      </c>
    </row>
    <row r="98" spans="3:40" x14ac:dyDescent="0.3">
      <c r="C98" s="111">
        <v>60</v>
      </c>
      <c r="D98" s="1">
        <f>'B4'!E66</f>
        <v>2036</v>
      </c>
      <c r="E98" s="1">
        <f>'B4'!F66</f>
        <v>1958</v>
      </c>
      <c r="F98" s="1">
        <f>'B4'!G66</f>
        <v>2074</v>
      </c>
      <c r="G98" s="1">
        <f>'B4'!H66</f>
        <v>1964</v>
      </c>
      <c r="H98" s="1">
        <f>'B4'!I66</f>
        <v>2054</v>
      </c>
      <c r="I98" s="66">
        <f t="shared" si="35"/>
        <v>2017.2</v>
      </c>
      <c r="J98" s="1">
        <f>'B4'!J66</f>
        <v>2110</v>
      </c>
      <c r="K98" s="1">
        <f>'B4'!K66</f>
        <v>2068</v>
      </c>
      <c r="L98" s="1">
        <f>'B4'!L66</f>
        <v>2068</v>
      </c>
      <c r="M98" s="1">
        <f>'B4'!M66</f>
        <v>1969</v>
      </c>
      <c r="N98" s="1">
        <f>'B4'!N66</f>
        <v>2089</v>
      </c>
      <c r="O98" s="66">
        <f t="shared" si="36"/>
        <v>2060.8000000000002</v>
      </c>
      <c r="P98" s="1">
        <f>'B4'!O66</f>
        <v>2211</v>
      </c>
      <c r="Q98" s="1">
        <f>'B4'!P66</f>
        <v>2090</v>
      </c>
      <c r="R98" s="1">
        <f>'B4'!Q66</f>
        <v>2204</v>
      </c>
      <c r="S98" s="1">
        <f>'B4'!R66</f>
        <v>2064</v>
      </c>
      <c r="T98" s="1">
        <f>'B4'!S66</f>
        <v>1990</v>
      </c>
      <c r="U98" s="66">
        <f t="shared" si="37"/>
        <v>2111.8000000000002</v>
      </c>
      <c r="V98" s="1">
        <f>'B4'!T66</f>
        <v>2064</v>
      </c>
      <c r="W98" s="1">
        <f>'B4'!U66</f>
        <v>2133</v>
      </c>
      <c r="X98" s="1">
        <f>'B4'!V66</f>
        <v>2117</v>
      </c>
      <c r="Y98" s="1">
        <f>'B4'!W66</f>
        <v>2093</v>
      </c>
      <c r="Z98" s="1">
        <f>'B4'!X66</f>
        <v>2232</v>
      </c>
      <c r="AA98" s="66">
        <f t="shared" si="38"/>
        <v>2127.8000000000002</v>
      </c>
      <c r="AB98" s="1">
        <f>'B4'!Y66</f>
        <v>2030</v>
      </c>
      <c r="AC98" s="1">
        <f>'B4'!Z66</f>
        <v>2130</v>
      </c>
      <c r="AD98" s="1">
        <f>'B4'!AA66</f>
        <v>1988</v>
      </c>
      <c r="AE98" s="1">
        <f>'B4'!AB66</f>
        <v>1924</v>
      </c>
      <c r="AF98" s="1">
        <f>'B4'!AC66</f>
        <v>2077</v>
      </c>
      <c r="AG98" s="66">
        <f t="shared" si="39"/>
        <v>2029.8</v>
      </c>
      <c r="AH98" s="1">
        <f>'B4'!AD66</f>
        <v>2132</v>
      </c>
      <c r="AI98" s="1">
        <f>'B4'!AE66</f>
        <v>2047</v>
      </c>
      <c r="AJ98" s="1">
        <f>'B4'!AF66</f>
        <v>2123</v>
      </c>
      <c r="AK98" s="1">
        <f>'B4'!AG66</f>
        <v>2192</v>
      </c>
      <c r="AL98" s="1">
        <f>'B4'!AH66</f>
        <v>2069</v>
      </c>
      <c r="AM98" s="1">
        <f>'B4'!AI66</f>
        <v>1993</v>
      </c>
      <c r="AN98" s="66">
        <f t="shared" si="40"/>
        <v>2092.6666666666665</v>
      </c>
    </row>
    <row r="99" spans="3:40" x14ac:dyDescent="0.3">
      <c r="C99" s="111">
        <v>65</v>
      </c>
      <c r="D99" s="1">
        <f>'B4'!E67</f>
        <v>2151</v>
      </c>
      <c r="E99" s="1">
        <f>'B4'!F67</f>
        <v>2054</v>
      </c>
      <c r="F99" s="1">
        <f>'B4'!G67</f>
        <v>2176</v>
      </c>
      <c r="G99" s="1">
        <f>'B4'!H67</f>
        <v>2075</v>
      </c>
      <c r="H99" s="1">
        <f>'B4'!I67</f>
        <v>2162</v>
      </c>
      <c r="I99" s="66">
        <f t="shared" si="35"/>
        <v>2123.6</v>
      </c>
      <c r="J99" s="1">
        <f>'B4'!J67</f>
        <v>2218</v>
      </c>
      <c r="K99" s="1">
        <f>'B4'!K67</f>
        <v>2183</v>
      </c>
      <c r="L99" s="1">
        <f>'B4'!L67</f>
        <v>2183</v>
      </c>
      <c r="M99" s="1">
        <f>'B4'!M67</f>
        <v>2077</v>
      </c>
      <c r="N99" s="1">
        <f>'B4'!N67</f>
        <v>2206</v>
      </c>
      <c r="O99" s="66">
        <f t="shared" si="36"/>
        <v>2173.4</v>
      </c>
      <c r="P99" s="1">
        <f>'B4'!O67</f>
        <v>2310</v>
      </c>
      <c r="Q99" s="1">
        <f>'B4'!P67</f>
        <v>2209</v>
      </c>
      <c r="R99" s="1">
        <f>'B4'!Q67</f>
        <v>2303</v>
      </c>
      <c r="S99" s="1">
        <f>'B4'!R67</f>
        <v>2184</v>
      </c>
      <c r="T99" s="1">
        <f>'B4'!S67</f>
        <v>2104</v>
      </c>
      <c r="U99" s="66">
        <f t="shared" si="37"/>
        <v>2222</v>
      </c>
      <c r="V99" s="1">
        <f>'B4'!T67</f>
        <v>2173</v>
      </c>
      <c r="W99" s="1">
        <f>'B4'!U67</f>
        <v>2240</v>
      </c>
      <c r="X99" s="1">
        <f>'B4'!V67</f>
        <v>2249</v>
      </c>
      <c r="Y99" s="1">
        <f>'B4'!W67</f>
        <v>2227</v>
      </c>
      <c r="Z99" s="1">
        <f>'B4'!X67</f>
        <v>2346</v>
      </c>
      <c r="AA99" s="66">
        <f t="shared" si="38"/>
        <v>2247</v>
      </c>
      <c r="AB99" s="1">
        <f>'B4'!Y67</f>
        <v>2140</v>
      </c>
      <c r="AC99" s="1">
        <f>'B4'!Z67</f>
        <v>2260</v>
      </c>
      <c r="AD99" s="1">
        <f>'B4'!AA67</f>
        <v>2099</v>
      </c>
      <c r="AE99" s="1">
        <f>'B4'!AB67</f>
        <v>2019</v>
      </c>
      <c r="AF99" s="1">
        <f>'B4'!AC67</f>
        <v>2184</v>
      </c>
      <c r="AG99" s="66">
        <f t="shared" si="39"/>
        <v>2140.4</v>
      </c>
      <c r="AH99" s="1">
        <f>'B4'!AD67</f>
        <v>2226</v>
      </c>
      <c r="AI99" s="1">
        <f>'B4'!AE67</f>
        <v>2170</v>
      </c>
      <c r="AJ99" s="1">
        <f>'B4'!AF67</f>
        <v>2248</v>
      </c>
      <c r="AK99" s="1">
        <f>'B4'!AG67</f>
        <v>2296</v>
      </c>
      <c r="AL99" s="1">
        <f>'B4'!AH67</f>
        <v>2185</v>
      </c>
      <c r="AM99" s="1">
        <f>'B4'!AI67</f>
        <v>2090</v>
      </c>
      <c r="AN99" s="66">
        <f t="shared" si="40"/>
        <v>2202.5</v>
      </c>
    </row>
    <row r="100" spans="3:40" x14ac:dyDescent="0.3">
      <c r="C100" s="111">
        <v>70</v>
      </c>
      <c r="D100" s="1">
        <f>'B4'!E68</f>
        <v>2252</v>
      </c>
      <c r="E100" s="1">
        <f>'B4'!F68</f>
        <v>2156</v>
      </c>
      <c r="F100" s="1">
        <f>'B4'!G68</f>
        <v>2276</v>
      </c>
      <c r="G100" s="1">
        <f>'B4'!H68</f>
        <v>2171</v>
      </c>
      <c r="H100" s="1">
        <f>'B4'!I68</f>
        <v>2281</v>
      </c>
      <c r="I100" s="66">
        <f t="shared" si="35"/>
        <v>2227.1999999999998</v>
      </c>
      <c r="J100" s="1">
        <f>'B4'!J68</f>
        <v>2327</v>
      </c>
      <c r="K100" s="1">
        <f>'B4'!K68</f>
        <v>2308</v>
      </c>
      <c r="L100" s="1">
        <f>'B4'!L68</f>
        <v>2286</v>
      </c>
      <c r="M100" s="1">
        <f>'B4'!M68</f>
        <v>2176</v>
      </c>
      <c r="N100" s="1">
        <f>'B4'!N68</f>
        <v>2327</v>
      </c>
      <c r="O100" s="66">
        <f t="shared" si="36"/>
        <v>2284.8000000000002</v>
      </c>
      <c r="P100" s="1">
        <f>'B4'!O68</f>
        <v>2413</v>
      </c>
      <c r="Q100" s="1">
        <f>'B4'!P68</f>
        <v>2315</v>
      </c>
      <c r="R100" s="1">
        <f>'B4'!Q68</f>
        <v>2404</v>
      </c>
      <c r="S100" s="1">
        <f>'B4'!R68</f>
        <v>2296</v>
      </c>
      <c r="T100" s="1">
        <f>'B4'!S68</f>
        <v>2205</v>
      </c>
      <c r="U100" s="66">
        <f t="shared" si="37"/>
        <v>2326.6</v>
      </c>
      <c r="V100" s="1">
        <f>'B4'!T68</f>
        <v>2277</v>
      </c>
      <c r="W100" s="1">
        <f>'B4'!U68</f>
        <v>2349</v>
      </c>
      <c r="X100" s="1">
        <f>'B4'!V68</f>
        <v>2355</v>
      </c>
      <c r="Y100" s="1">
        <f>'B4'!W68</f>
        <v>2326</v>
      </c>
      <c r="Z100" s="1">
        <f>'B4'!X68</f>
        <v>2455</v>
      </c>
      <c r="AA100" s="66">
        <f t="shared" si="38"/>
        <v>2352.4</v>
      </c>
      <c r="AB100" s="1">
        <f>'B4'!Y68</f>
        <v>2230</v>
      </c>
      <c r="AC100" s="1">
        <f>'B4'!Z68</f>
        <v>2375</v>
      </c>
      <c r="AD100" s="1">
        <f>'B4'!AA68</f>
        <v>2179</v>
      </c>
      <c r="AE100" s="1">
        <f>'B4'!AB68</f>
        <v>2110</v>
      </c>
      <c r="AF100" s="1">
        <f>'B4'!AC68</f>
        <v>2297</v>
      </c>
      <c r="AG100" s="66">
        <f t="shared" si="39"/>
        <v>2238.1999999999998</v>
      </c>
      <c r="AH100" s="1">
        <f>'B4'!AD68</f>
        <v>2317</v>
      </c>
      <c r="AI100" s="1">
        <f>'B4'!AE68</f>
        <v>2267</v>
      </c>
      <c r="AJ100" s="1">
        <f>'B4'!AF68</f>
        <v>2355</v>
      </c>
      <c r="AK100" s="1">
        <f>'B4'!AG68</f>
        <v>2393</v>
      </c>
      <c r="AL100" s="1">
        <f>'B4'!AH68</f>
        <v>2288</v>
      </c>
      <c r="AM100" s="1">
        <f>'B4'!AI68</f>
        <v>2174</v>
      </c>
      <c r="AN100" s="66">
        <f t="shared" si="40"/>
        <v>2299</v>
      </c>
    </row>
    <row r="101" spans="3:40" x14ac:dyDescent="0.3">
      <c r="C101" s="111">
        <v>75</v>
      </c>
      <c r="D101" s="1">
        <f>'B4'!E69</f>
        <v>2362</v>
      </c>
      <c r="E101" s="1">
        <f>'B4'!F69</f>
        <v>2271</v>
      </c>
      <c r="F101" s="1">
        <f>'B4'!G69</f>
        <v>2409</v>
      </c>
      <c r="G101" s="1">
        <f>'B4'!H69</f>
        <v>2286</v>
      </c>
      <c r="H101" s="1">
        <f>'B4'!I69</f>
        <v>2402</v>
      </c>
      <c r="I101" s="66">
        <f t="shared" si="35"/>
        <v>2346</v>
      </c>
      <c r="J101" s="1">
        <f>'B4'!J69</f>
        <v>2435</v>
      </c>
      <c r="K101" s="1">
        <f>'B4'!K69</f>
        <v>2412</v>
      </c>
      <c r="L101" s="1">
        <f>'B4'!L69</f>
        <v>2418</v>
      </c>
      <c r="M101" s="1">
        <f>'B4'!M69</f>
        <v>2290</v>
      </c>
      <c r="N101" s="1">
        <f>'B4'!N69</f>
        <v>2435</v>
      </c>
      <c r="O101" s="66">
        <f t="shared" si="36"/>
        <v>2398</v>
      </c>
      <c r="P101" s="1">
        <f>'B4'!O69</f>
        <v>2526</v>
      </c>
      <c r="Q101" s="1">
        <f>'B4'!P69</f>
        <v>2430</v>
      </c>
      <c r="R101" s="1">
        <f>'B4'!Q69</f>
        <v>2527</v>
      </c>
      <c r="S101" s="1">
        <f>'B4'!R69</f>
        <v>2396</v>
      </c>
      <c r="T101" s="1">
        <f>'B4'!S69</f>
        <v>2310</v>
      </c>
      <c r="U101" s="66">
        <f t="shared" si="37"/>
        <v>2437.8000000000002</v>
      </c>
      <c r="V101" s="1">
        <f>'B4'!T69</f>
        <v>2382</v>
      </c>
      <c r="W101" s="1">
        <f>'B4'!U69</f>
        <v>2454</v>
      </c>
      <c r="X101" s="1">
        <f>'B4'!V69</f>
        <v>2454</v>
      </c>
      <c r="Y101" s="1">
        <f>'B4'!W69</f>
        <v>2421</v>
      </c>
      <c r="Z101" s="1">
        <f>'B4'!X69</f>
        <v>2554</v>
      </c>
      <c r="AA101" s="66">
        <f t="shared" si="38"/>
        <v>2453</v>
      </c>
      <c r="AB101" s="1">
        <f>'B4'!Y69</f>
        <v>2327</v>
      </c>
      <c r="AC101" s="1">
        <f>'B4'!Z69</f>
        <v>2484</v>
      </c>
      <c r="AD101" s="1">
        <f>'B4'!AA69</f>
        <v>2275</v>
      </c>
      <c r="AE101" s="1">
        <f>'B4'!AB69</f>
        <v>2230</v>
      </c>
      <c r="AF101" s="1">
        <f>'B4'!AC69</f>
        <v>2410</v>
      </c>
      <c r="AG101" s="66">
        <f t="shared" si="39"/>
        <v>2345.1999999999998</v>
      </c>
      <c r="AH101" s="1">
        <f>'B4'!AD69</f>
        <v>2426</v>
      </c>
      <c r="AI101" s="1">
        <f>'B4'!AE69</f>
        <v>2379</v>
      </c>
      <c r="AJ101" s="1">
        <f>'B4'!AF69</f>
        <v>2452</v>
      </c>
      <c r="AK101" s="1">
        <f>'B4'!AG69</f>
        <v>2478</v>
      </c>
      <c r="AL101" s="1">
        <f>'B4'!AH69</f>
        <v>2393</v>
      </c>
      <c r="AM101" s="1">
        <f>'B4'!AI69</f>
        <v>2267</v>
      </c>
      <c r="AN101" s="66">
        <f t="shared" si="40"/>
        <v>2399.1666666666665</v>
      </c>
    </row>
    <row r="102" spans="3:40" x14ac:dyDescent="0.3">
      <c r="C102" s="111">
        <v>80</v>
      </c>
      <c r="D102" s="1">
        <f>'B4'!E70</f>
        <v>2493</v>
      </c>
      <c r="E102" s="1">
        <f>'B4'!F70</f>
        <v>2396</v>
      </c>
      <c r="F102" s="1">
        <f>'B4'!G70</f>
        <v>2528</v>
      </c>
      <c r="G102" s="1">
        <f>'B4'!H70</f>
        <v>2420</v>
      </c>
      <c r="H102" s="1">
        <f>'B4'!I70</f>
        <v>2553</v>
      </c>
      <c r="I102" s="66">
        <f t="shared" si="35"/>
        <v>2478</v>
      </c>
      <c r="J102" s="1">
        <f>'B4'!J70</f>
        <v>2623</v>
      </c>
      <c r="K102" s="1">
        <f>'B4'!K70</f>
        <v>2597</v>
      </c>
      <c r="L102" s="1">
        <f>'B4'!L70</f>
        <v>2601</v>
      </c>
      <c r="M102" s="1">
        <f>'B4'!M70</f>
        <v>2402</v>
      </c>
      <c r="N102" s="1">
        <f>'B4'!N70</f>
        <v>2557</v>
      </c>
      <c r="O102" s="66">
        <f t="shared" si="36"/>
        <v>2556</v>
      </c>
      <c r="P102" s="1">
        <f>'B4'!O70</f>
        <v>2658</v>
      </c>
      <c r="Q102" s="1">
        <f>'B4'!P70</f>
        <v>2542</v>
      </c>
      <c r="R102" s="1">
        <f>'B4'!Q70</f>
        <v>2642</v>
      </c>
      <c r="S102" s="1">
        <f>'B4'!R70</f>
        <v>2516</v>
      </c>
      <c r="T102" s="1">
        <f>'B4'!S70</f>
        <v>2429</v>
      </c>
      <c r="U102" s="66">
        <f t="shared" si="37"/>
        <v>2557.4</v>
      </c>
      <c r="V102" s="1">
        <f>'B4'!T70</f>
        <v>2545</v>
      </c>
      <c r="W102" s="1">
        <f>'B4'!U70</f>
        <v>2626</v>
      </c>
      <c r="X102" s="1">
        <f>'B4'!V70</f>
        <v>2548</v>
      </c>
      <c r="Y102" s="1">
        <f>'B4'!W70</f>
        <v>2545</v>
      </c>
      <c r="Z102" s="1">
        <f>'B4'!X70</f>
        <v>2682</v>
      </c>
      <c r="AA102" s="66">
        <f t="shared" si="38"/>
        <v>2589.1999999999998</v>
      </c>
      <c r="AB102" s="1">
        <f>'B4'!Y70</f>
        <v>2447</v>
      </c>
      <c r="AC102" s="1">
        <f>'B4'!Z70</f>
        <v>2619</v>
      </c>
      <c r="AD102" s="1">
        <f>'B4'!AA70</f>
        <v>2386</v>
      </c>
      <c r="AE102" s="1">
        <f>'B4'!AB70</f>
        <v>2350</v>
      </c>
      <c r="AF102" s="1">
        <f>'B4'!AC70</f>
        <v>2544</v>
      </c>
      <c r="AG102" s="66">
        <f t="shared" si="39"/>
        <v>2469.1999999999998</v>
      </c>
      <c r="AH102" s="1">
        <f>'B4'!AD70</f>
        <v>2534</v>
      </c>
      <c r="AI102" s="1">
        <f>'B4'!AE70</f>
        <v>2496</v>
      </c>
      <c r="AJ102" s="1">
        <f>'B4'!AF70</f>
        <v>2549</v>
      </c>
      <c r="AK102" s="1">
        <f>'B4'!AG70</f>
        <v>2604</v>
      </c>
      <c r="AL102" s="1">
        <f>'B4'!AH70</f>
        <v>2515</v>
      </c>
      <c r="AM102" s="1">
        <f>'B4'!AI70</f>
        <v>2364</v>
      </c>
      <c r="AN102" s="66">
        <f t="shared" si="40"/>
        <v>2510.3333333333335</v>
      </c>
    </row>
    <row r="103" spans="3:40" x14ac:dyDescent="0.3">
      <c r="C103" s="111">
        <v>85</v>
      </c>
      <c r="D103" s="1">
        <f>'B4'!E71</f>
        <v>2707</v>
      </c>
      <c r="E103" s="1">
        <f>'B4'!F71</f>
        <v>2580</v>
      </c>
      <c r="F103" s="1">
        <f>'B4'!G71</f>
        <v>2767</v>
      </c>
      <c r="G103" s="1">
        <f>'B4'!H71</f>
        <v>2636</v>
      </c>
      <c r="H103" s="1">
        <f>'B4'!I71</f>
        <v>2809</v>
      </c>
      <c r="I103" s="66">
        <f t="shared" si="35"/>
        <v>2699.8</v>
      </c>
      <c r="J103" s="1">
        <f>'B4'!J71</f>
        <v>2895</v>
      </c>
      <c r="K103" s="1">
        <f>'B4'!K71</f>
        <v>2906</v>
      </c>
      <c r="L103" s="1">
        <f>'B4'!L71</f>
        <v>2942</v>
      </c>
      <c r="M103" s="1">
        <f>'B4'!M71</f>
        <v>2597</v>
      </c>
      <c r="N103" s="1">
        <f>'B4'!N71</f>
        <v>2800</v>
      </c>
      <c r="O103" s="66">
        <f t="shared" si="36"/>
        <v>2828</v>
      </c>
      <c r="P103" s="1">
        <f>'B4'!O71</f>
        <v>2904</v>
      </c>
      <c r="Q103" s="1">
        <f>'B4'!P71</f>
        <v>2682</v>
      </c>
      <c r="R103" s="1">
        <f>'B4'!Q71</f>
        <v>2880</v>
      </c>
      <c r="S103" s="1">
        <f>'B4'!R71</f>
        <v>2690</v>
      </c>
      <c r="T103" s="1">
        <f>'B4'!S71</f>
        <v>2685</v>
      </c>
      <c r="U103" s="66">
        <f t="shared" si="37"/>
        <v>2768.2</v>
      </c>
      <c r="V103" s="1">
        <f>'B4'!T71</f>
        <v>2785</v>
      </c>
      <c r="W103" s="1">
        <f>'B4'!U71</f>
        <v>2934</v>
      </c>
      <c r="X103" s="1">
        <f>'B4'!V71</f>
        <v>2700</v>
      </c>
      <c r="Y103" s="1">
        <f>'B4'!W71</f>
        <v>2705</v>
      </c>
      <c r="Z103" s="1">
        <f>'B4'!X71</f>
        <v>2851</v>
      </c>
      <c r="AA103" s="66">
        <f t="shared" si="38"/>
        <v>2795</v>
      </c>
      <c r="AB103" s="1">
        <f>'B4'!Y71</f>
        <v>2552</v>
      </c>
      <c r="AC103" s="1">
        <f>'B4'!Z71</f>
        <v>2819</v>
      </c>
      <c r="AD103" s="1">
        <f>'B4'!AA71</f>
        <v>2528</v>
      </c>
      <c r="AE103" s="1">
        <f>'B4'!AB71</f>
        <v>2518</v>
      </c>
      <c r="AF103" s="1">
        <f>'B4'!AC71</f>
        <v>2774</v>
      </c>
      <c r="AG103" s="66">
        <f t="shared" si="39"/>
        <v>2638.2</v>
      </c>
      <c r="AH103" s="1">
        <f>'B4'!AD71</f>
        <v>2726</v>
      </c>
      <c r="AI103" s="1">
        <f>'B4'!AE71</f>
        <v>2668</v>
      </c>
      <c r="AJ103" s="1">
        <f>'B4'!AF71</f>
        <v>2717</v>
      </c>
      <c r="AK103" s="1">
        <f>'B4'!AG71</f>
        <v>2810</v>
      </c>
      <c r="AL103" s="1">
        <f>'B4'!AH71</f>
        <v>2658</v>
      </c>
      <c r="AM103" s="1">
        <f>'B4'!AI71</f>
        <v>2479</v>
      </c>
      <c r="AN103" s="66">
        <f t="shared" si="40"/>
        <v>2676.3333333333335</v>
      </c>
    </row>
    <row r="104" spans="3:40" x14ac:dyDescent="0.3">
      <c r="C104" s="111">
        <v>90</v>
      </c>
      <c r="D104" s="1">
        <f>'B4'!E72</f>
        <v>3172</v>
      </c>
      <c r="E104" s="1">
        <f>'B4'!F72</f>
        <v>2931</v>
      </c>
      <c r="F104" s="1">
        <f>'B4'!G72</f>
        <v>3257</v>
      </c>
      <c r="G104" s="1">
        <f>'B4'!H72</f>
        <v>3224</v>
      </c>
      <c r="H104" s="1">
        <f>'B4'!I72</f>
        <v>3449</v>
      </c>
      <c r="I104" s="66">
        <f t="shared" si="35"/>
        <v>3206.6</v>
      </c>
      <c r="J104" s="1">
        <f>'B4'!J72</f>
        <v>3579</v>
      </c>
      <c r="K104" s="1">
        <f>'B4'!K72</f>
        <v>3596</v>
      </c>
      <c r="L104" s="1">
        <f>'B4'!L72</f>
        <v>3661</v>
      </c>
      <c r="M104" s="1">
        <f>'B4'!M72</f>
        <v>3033</v>
      </c>
      <c r="N104" s="1">
        <f>'B4'!N72</f>
        <v>3389</v>
      </c>
      <c r="O104" s="66">
        <f t="shared" si="36"/>
        <v>3451.6</v>
      </c>
      <c r="P104" s="1">
        <f>'B4'!O72</f>
        <v>3543</v>
      </c>
      <c r="Q104" s="1">
        <f>'B4'!P72</f>
        <v>3050</v>
      </c>
      <c r="R104" s="1">
        <f>'B4'!Q72</f>
        <v>3576</v>
      </c>
      <c r="S104" s="1">
        <f>'B4'!R72</f>
        <v>3207</v>
      </c>
      <c r="T104" s="1">
        <f>'B4'!S72</f>
        <v>3246</v>
      </c>
      <c r="U104" s="66">
        <f t="shared" si="37"/>
        <v>3324.4</v>
      </c>
      <c r="V104" s="1">
        <f>'B4'!T72</f>
        <v>3338</v>
      </c>
      <c r="W104" s="1">
        <f>'B4'!U72</f>
        <v>3568</v>
      </c>
      <c r="X104" s="1">
        <f>'B4'!V72</f>
        <v>3081</v>
      </c>
      <c r="Y104" s="1">
        <f>'B4'!W72</f>
        <v>3011</v>
      </c>
      <c r="Z104" s="1">
        <f>'B4'!X72</f>
        <v>3318</v>
      </c>
      <c r="AA104" s="66">
        <f t="shared" si="38"/>
        <v>3263.2</v>
      </c>
      <c r="AB104" s="1">
        <f>'B4'!Y72</f>
        <v>2865</v>
      </c>
      <c r="AC104" s="1">
        <f>'B4'!Z72</f>
        <v>3279</v>
      </c>
      <c r="AD104" s="1">
        <f>'B4'!AA72</f>
        <v>2838</v>
      </c>
      <c r="AE104" s="1">
        <f>'B4'!AB72</f>
        <v>2880</v>
      </c>
      <c r="AF104" s="1">
        <f>'B4'!AC72</f>
        <v>3393</v>
      </c>
      <c r="AG104" s="66">
        <f t="shared" si="39"/>
        <v>3051</v>
      </c>
      <c r="AH104" s="1">
        <f>'B4'!AD72</f>
        <v>3347</v>
      </c>
      <c r="AI104" s="1">
        <f>'B4'!AE72</f>
        <v>3339</v>
      </c>
      <c r="AJ104" s="1">
        <f>'B4'!AF72</f>
        <v>3020</v>
      </c>
      <c r="AK104" s="1">
        <f>'B4'!AG72</f>
        <v>3519</v>
      </c>
      <c r="AL104" s="1">
        <f>'B4'!AH72</f>
        <v>2973</v>
      </c>
      <c r="AM104" s="1">
        <f>'B4'!AI72</f>
        <v>2812</v>
      </c>
      <c r="AN104" s="66">
        <f t="shared" si="40"/>
        <v>3168.3333333333335</v>
      </c>
    </row>
    <row r="105" spans="3:40" ht="15" thickBot="1" x14ac:dyDescent="0.35">
      <c r="C105" s="112">
        <v>95</v>
      </c>
      <c r="D105" s="1">
        <f>'B4'!E73</f>
        <v>4198</v>
      </c>
      <c r="E105" s="1">
        <f>'B4'!F73</f>
        <v>3912</v>
      </c>
      <c r="F105" s="1">
        <f>'B4'!G73</f>
        <v>4287</v>
      </c>
      <c r="G105" s="1">
        <f>'B4'!H73</f>
        <v>4177</v>
      </c>
      <c r="H105" s="1">
        <f>'B4'!I73</f>
        <v>4355</v>
      </c>
      <c r="I105" s="67">
        <f t="shared" si="35"/>
        <v>4185.8</v>
      </c>
      <c r="J105" s="1">
        <f>'B4'!J73</f>
        <v>4571</v>
      </c>
      <c r="K105" s="1">
        <f>'B4'!K73</f>
        <v>4602</v>
      </c>
      <c r="L105" s="1">
        <f>'B4'!L73</f>
        <v>4669</v>
      </c>
      <c r="M105" s="1">
        <f>'B4'!M73</f>
        <v>3902</v>
      </c>
      <c r="N105" s="1">
        <f>'B4'!N73</f>
        <v>4564</v>
      </c>
      <c r="O105" s="67">
        <f t="shared" si="36"/>
        <v>4461.6000000000004</v>
      </c>
      <c r="P105" s="1">
        <f>'B4'!O73</f>
        <v>4769</v>
      </c>
      <c r="Q105" s="1">
        <f>'B4'!P73</f>
        <v>4136</v>
      </c>
      <c r="R105" s="1">
        <f>'B4'!Q73</f>
        <v>4718</v>
      </c>
      <c r="S105" s="1">
        <f>'B4'!R73</f>
        <v>4270</v>
      </c>
      <c r="T105" s="1">
        <f>'B4'!S73</f>
        <v>4181</v>
      </c>
      <c r="U105" s="67">
        <f t="shared" si="37"/>
        <v>4414.8</v>
      </c>
      <c r="V105" s="1">
        <f>'B4'!T73</f>
        <v>4375</v>
      </c>
      <c r="W105" s="1">
        <f>'B4'!U73</f>
        <v>4493</v>
      </c>
      <c r="X105" s="1">
        <f>'B4'!V73</f>
        <v>4208</v>
      </c>
      <c r="Y105" s="1">
        <f>'B4'!W73</f>
        <v>4113</v>
      </c>
      <c r="Z105" s="1">
        <f>'B4'!X73</f>
        <v>4472</v>
      </c>
      <c r="AA105" s="67">
        <f t="shared" si="38"/>
        <v>4332.2</v>
      </c>
      <c r="AB105" s="1">
        <f>'B4'!Y73</f>
        <v>3955</v>
      </c>
      <c r="AC105" s="1">
        <f>'B4'!Z73</f>
        <v>4508</v>
      </c>
      <c r="AD105" s="1">
        <f>'B4'!AA73</f>
        <v>3793</v>
      </c>
      <c r="AE105" s="1">
        <f>'B4'!AB73</f>
        <v>3885</v>
      </c>
      <c r="AF105" s="1">
        <f>'B4'!AC73</f>
        <v>4272</v>
      </c>
      <c r="AG105" s="67">
        <f t="shared" si="39"/>
        <v>4082.6</v>
      </c>
      <c r="AH105" s="1">
        <f>'B4'!AD73</f>
        <v>4457</v>
      </c>
      <c r="AI105" s="1">
        <f>'B4'!AE73</f>
        <v>4312</v>
      </c>
      <c r="AJ105" s="1">
        <f>'B4'!AF73</f>
        <v>4108</v>
      </c>
      <c r="AK105" s="1">
        <f>'B4'!AG73</f>
        <v>4621</v>
      </c>
      <c r="AL105" s="1">
        <f>'B4'!AH73</f>
        <v>4054</v>
      </c>
      <c r="AM105" s="1">
        <f>'B4'!AI73</f>
        <v>3686</v>
      </c>
      <c r="AN105" s="67">
        <f t="shared" si="40"/>
        <v>4206.333333333333</v>
      </c>
    </row>
    <row r="106" spans="3:40" x14ac:dyDescent="0.3">
      <c r="D106" s="34"/>
      <c r="E106" s="34"/>
      <c r="F106" s="34"/>
      <c r="G106" s="34"/>
      <c r="H106" s="34"/>
      <c r="J106" s="34"/>
      <c r="K106" s="34"/>
      <c r="L106" s="34"/>
      <c r="M106" s="34"/>
      <c r="N106" s="34"/>
      <c r="P106" s="34"/>
      <c r="Q106" s="34"/>
      <c r="R106" s="34"/>
      <c r="S106" s="34"/>
      <c r="T106" s="34"/>
      <c r="V106" s="34"/>
      <c r="W106" s="34"/>
      <c r="X106" s="34"/>
      <c r="Y106" s="34"/>
      <c r="Z106" s="34"/>
      <c r="AB106" s="34"/>
      <c r="AC106" s="34"/>
      <c r="AD106" s="34"/>
      <c r="AE106" s="34"/>
      <c r="AF106" s="34"/>
      <c r="AH106" s="34"/>
      <c r="AI106" s="34"/>
      <c r="AJ106" s="34"/>
      <c r="AK106" s="34"/>
      <c r="AL106" s="34"/>
      <c r="AM106" s="34"/>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784AD-7C6C-488E-A884-266DB0845B31}">
  <dimension ref="B7:AN106"/>
  <sheetViews>
    <sheetView topLeftCell="F1" zoomScale="66" zoomScaleNormal="66" workbookViewId="0">
      <selection activeCell="AQ23" sqref="AQ23"/>
    </sheetView>
  </sheetViews>
  <sheetFormatPr defaultRowHeight="14.4" x14ac:dyDescent="0.3"/>
  <sheetData>
    <row r="7" spans="2:23" ht="18" x14ac:dyDescent="0.35">
      <c r="C7" s="25" t="s">
        <v>77</v>
      </c>
      <c r="H7" s="25" t="s">
        <v>78</v>
      </c>
      <c r="I7" s="25"/>
    </row>
    <row r="9" spans="2:23" ht="18" x14ac:dyDescent="0.35">
      <c r="B9" s="26"/>
      <c r="C9" s="26"/>
      <c r="D9" s="25" t="s">
        <v>79</v>
      </c>
      <c r="E9" s="26"/>
      <c r="F9" s="26"/>
      <c r="G9" s="26"/>
      <c r="H9" s="26"/>
      <c r="I9" s="62" t="s">
        <v>80</v>
      </c>
      <c r="J9" s="68" t="s">
        <v>37</v>
      </c>
      <c r="K9" s="69"/>
      <c r="L9" s="69"/>
      <c r="M9" s="69"/>
      <c r="N9" s="69"/>
      <c r="O9" s="70"/>
      <c r="P9" s="62" t="s">
        <v>37</v>
      </c>
      <c r="Q9" s="25" t="s">
        <v>38</v>
      </c>
      <c r="R9" s="26"/>
      <c r="S9" s="26"/>
      <c r="T9" s="26"/>
      <c r="U9" s="26"/>
      <c r="V9" s="26"/>
      <c r="W9" s="62" t="s">
        <v>38</v>
      </c>
    </row>
    <row r="10" spans="2:23" x14ac:dyDescent="0.3">
      <c r="B10" s="71"/>
      <c r="C10" s="72">
        <v>1</v>
      </c>
      <c r="D10" s="72">
        <v>2</v>
      </c>
      <c r="E10" s="72">
        <v>3</v>
      </c>
      <c r="F10" s="72">
        <v>4</v>
      </c>
      <c r="G10" s="72">
        <v>5</v>
      </c>
      <c r="H10" s="72">
        <v>6</v>
      </c>
      <c r="I10" s="62" t="s">
        <v>81</v>
      </c>
      <c r="J10" s="73">
        <v>1</v>
      </c>
      <c r="K10" s="72">
        <v>2</v>
      </c>
      <c r="L10" s="72">
        <v>3</v>
      </c>
      <c r="M10" s="72">
        <v>4</v>
      </c>
      <c r="N10" s="72">
        <v>5</v>
      </c>
      <c r="O10" s="74">
        <v>6</v>
      </c>
      <c r="P10" s="62" t="s">
        <v>81</v>
      </c>
      <c r="Q10" s="72">
        <v>1</v>
      </c>
      <c r="R10" s="72">
        <v>2</v>
      </c>
      <c r="S10" s="72">
        <v>3</v>
      </c>
      <c r="T10" s="72">
        <v>4</v>
      </c>
      <c r="U10" s="72">
        <v>5</v>
      </c>
      <c r="V10" s="72">
        <v>6</v>
      </c>
      <c r="W10" s="62" t="s">
        <v>81</v>
      </c>
    </row>
    <row r="11" spans="2:23" ht="15.6" x14ac:dyDescent="0.3">
      <c r="B11" s="75" t="s">
        <v>55</v>
      </c>
      <c r="C11" s="76">
        <f>I38</f>
        <v>902.2</v>
      </c>
      <c r="D11" s="76">
        <f>O38</f>
        <v>919</v>
      </c>
      <c r="E11" s="76">
        <f>V38</f>
        <v>945</v>
      </c>
      <c r="F11" s="76">
        <f>AA38</f>
        <v>950.4</v>
      </c>
      <c r="G11" s="76">
        <f>AG38</f>
        <v>972.6</v>
      </c>
      <c r="H11" s="76">
        <f>AN38</f>
        <v>1007.3333333333334</v>
      </c>
      <c r="I11" s="62" t="s">
        <v>82</v>
      </c>
      <c r="J11" s="77">
        <f t="shared" ref="J11:M11" si="0">C11</f>
        <v>902.2</v>
      </c>
      <c r="K11" s="76">
        <f t="shared" si="0"/>
        <v>919</v>
      </c>
      <c r="L11" s="76">
        <f t="shared" si="0"/>
        <v>945</v>
      </c>
      <c r="M11" s="76">
        <f t="shared" si="0"/>
        <v>950.4</v>
      </c>
      <c r="N11" s="76">
        <f>G11</f>
        <v>972.6</v>
      </c>
      <c r="O11" s="78">
        <f>AN38</f>
        <v>1007.3333333333334</v>
      </c>
      <c r="P11" s="62" t="s">
        <v>82</v>
      </c>
      <c r="Q11" s="76">
        <f t="shared" ref="Q11:V11" si="1">C11</f>
        <v>902.2</v>
      </c>
      <c r="R11" s="76">
        <f t="shared" si="1"/>
        <v>919</v>
      </c>
      <c r="S11" s="76">
        <f t="shared" si="1"/>
        <v>945</v>
      </c>
      <c r="T11" s="76">
        <f t="shared" si="1"/>
        <v>950.4</v>
      </c>
      <c r="U11" s="76">
        <f t="shared" si="1"/>
        <v>972.6</v>
      </c>
      <c r="V11" s="76">
        <f t="shared" si="1"/>
        <v>1007.3333333333334</v>
      </c>
      <c r="W11" s="62" t="s">
        <v>82</v>
      </c>
    </row>
    <row r="12" spans="2:23" x14ac:dyDescent="0.3">
      <c r="B12" s="72">
        <v>1</v>
      </c>
      <c r="C12" s="2">
        <f>I41</f>
        <v>1411.6</v>
      </c>
      <c r="D12" s="2">
        <f>O41</f>
        <v>1430.8</v>
      </c>
      <c r="E12" s="2">
        <f>U41</f>
        <v>1424</v>
      </c>
      <c r="F12" s="2">
        <f>AA41</f>
        <v>1471.6</v>
      </c>
      <c r="G12" s="2">
        <f>AG41</f>
        <v>1458</v>
      </c>
      <c r="H12" s="2">
        <f>AN41</f>
        <v>1489.5</v>
      </c>
      <c r="I12" s="71">
        <f>AVERAGE(C12:H12)</f>
        <v>1447.5833333333333</v>
      </c>
      <c r="J12" s="18">
        <f>J63</f>
        <v>1325</v>
      </c>
      <c r="K12" s="2">
        <f>O63</f>
        <v>1304.2</v>
      </c>
      <c r="L12" s="2">
        <f>U63</f>
        <v>1288</v>
      </c>
      <c r="M12" s="2">
        <f>AA63</f>
        <v>1334.2</v>
      </c>
      <c r="N12" s="2">
        <f>AG63</f>
        <v>1306</v>
      </c>
      <c r="O12" s="79">
        <f>AN63</f>
        <v>1322</v>
      </c>
      <c r="P12" s="71">
        <f>AVERAGE(J12:O12)</f>
        <v>1313.2333333333333</v>
      </c>
      <c r="Q12" s="2">
        <f>I85</f>
        <v>1294.5999999999999</v>
      </c>
      <c r="R12" s="2">
        <f>O85</f>
        <v>1308</v>
      </c>
      <c r="S12" s="2">
        <f>U85</f>
        <v>1304.4000000000001</v>
      </c>
      <c r="T12" s="2">
        <f>AA85</f>
        <v>1332.6</v>
      </c>
      <c r="U12" s="2">
        <f>AG85</f>
        <v>1312</v>
      </c>
      <c r="V12" s="2">
        <f>AN85</f>
        <v>1343.5</v>
      </c>
      <c r="W12" s="71">
        <f>AVERAGE(Q12:V12)</f>
        <v>1315.8500000000001</v>
      </c>
    </row>
    <row r="13" spans="2:23" x14ac:dyDescent="0.3">
      <c r="B13" s="72">
        <v>3</v>
      </c>
      <c r="C13" s="2">
        <f t="shared" ref="C13:C32" si="2">I42</f>
        <v>1562.8</v>
      </c>
      <c r="D13" s="2">
        <f t="shared" ref="D13:D32" si="3">O42</f>
        <v>1597</v>
      </c>
      <c r="E13" s="2">
        <f t="shared" ref="E13:E32" si="4">U42</f>
        <v>1595.8</v>
      </c>
      <c r="F13" s="2">
        <f t="shared" ref="F13:F32" si="5">AA42</f>
        <v>1643.8</v>
      </c>
      <c r="G13" s="2">
        <f t="shared" ref="G13:G32" si="6">AG42</f>
        <v>1609.8</v>
      </c>
      <c r="H13" s="2">
        <f t="shared" ref="H13:H32" si="7">AN42</f>
        <v>1679</v>
      </c>
      <c r="I13" s="71">
        <f t="shared" ref="I13:I32" si="8">AVERAGE(C13:H13)</f>
        <v>1614.7</v>
      </c>
      <c r="J13" s="18">
        <f t="shared" ref="J13:J32" si="9">J64</f>
        <v>1497</v>
      </c>
      <c r="K13" s="2">
        <f t="shared" ref="K13:K32" si="10">O64</f>
        <v>1483.2</v>
      </c>
      <c r="L13" s="2">
        <f t="shared" ref="L13:L32" si="11">U64</f>
        <v>1471.8</v>
      </c>
      <c r="M13" s="2">
        <f t="shared" ref="M13:M32" si="12">AA64</f>
        <v>1521.6</v>
      </c>
      <c r="N13" s="2">
        <f t="shared" ref="N13:N32" si="13">AG64</f>
        <v>1474.8</v>
      </c>
      <c r="O13" s="79">
        <f t="shared" ref="O13:O32" si="14">AN64</f>
        <v>1536.6666666666667</v>
      </c>
      <c r="P13" s="71">
        <f t="shared" ref="P13:P32" si="15">AVERAGE(J13:O13)</f>
        <v>1497.5111111111112</v>
      </c>
      <c r="Q13" s="2">
        <f t="shared" ref="Q13:Q32" si="16">I86</f>
        <v>1454.8</v>
      </c>
      <c r="R13" s="2">
        <f t="shared" ref="R13:R32" si="17">O86</f>
        <v>1487.8</v>
      </c>
      <c r="S13" s="2">
        <f t="shared" ref="S13:S32" si="18">U86</f>
        <v>1485.6</v>
      </c>
      <c r="T13" s="2">
        <f t="shared" ref="T13:T32" si="19">AA86</f>
        <v>1517.2</v>
      </c>
      <c r="U13" s="2">
        <f t="shared" ref="U13:U32" si="20">AG86</f>
        <v>1484.8</v>
      </c>
      <c r="V13" s="2">
        <f t="shared" ref="V13:V32" si="21">AN86</f>
        <v>1552.5</v>
      </c>
      <c r="W13" s="71">
        <f t="shared" ref="W13:W32" si="22">AVERAGE(Q13:V13)</f>
        <v>1497.1166666666668</v>
      </c>
    </row>
    <row r="14" spans="2:23" x14ac:dyDescent="0.3">
      <c r="B14" s="72">
        <v>5</v>
      </c>
      <c r="C14" s="2">
        <f t="shared" si="2"/>
        <v>1635</v>
      </c>
      <c r="D14" s="2">
        <f t="shared" si="3"/>
        <v>1664.6</v>
      </c>
      <c r="E14" s="2">
        <f t="shared" si="4"/>
        <v>1689.8</v>
      </c>
      <c r="F14" s="2">
        <f t="shared" si="5"/>
        <v>1725.8</v>
      </c>
      <c r="G14" s="2">
        <f t="shared" si="6"/>
        <v>1695</v>
      </c>
      <c r="H14" s="2">
        <f t="shared" si="7"/>
        <v>1773.1666666666667</v>
      </c>
      <c r="I14" s="71">
        <f t="shared" si="8"/>
        <v>1697.2277777777779</v>
      </c>
      <c r="J14" s="18">
        <f t="shared" si="9"/>
        <v>1576</v>
      </c>
      <c r="K14" s="2">
        <f t="shared" si="10"/>
        <v>1555.6</v>
      </c>
      <c r="L14" s="2">
        <f t="shared" si="11"/>
        <v>1574.4</v>
      </c>
      <c r="M14" s="2">
        <f t="shared" si="12"/>
        <v>1610</v>
      </c>
      <c r="N14" s="2">
        <f t="shared" si="13"/>
        <v>1568.8</v>
      </c>
      <c r="O14" s="79">
        <f t="shared" si="14"/>
        <v>1643.6666666666667</v>
      </c>
      <c r="P14" s="71">
        <f t="shared" si="15"/>
        <v>1588.0777777777778</v>
      </c>
      <c r="Q14" s="2">
        <f t="shared" si="16"/>
        <v>1529.6</v>
      </c>
      <c r="R14" s="2">
        <f t="shared" si="17"/>
        <v>1564.2</v>
      </c>
      <c r="S14" s="2">
        <f t="shared" si="18"/>
        <v>1592</v>
      </c>
      <c r="T14" s="2">
        <f t="shared" si="19"/>
        <v>1611.2</v>
      </c>
      <c r="U14" s="2">
        <f t="shared" si="20"/>
        <v>1579.4</v>
      </c>
      <c r="V14" s="2">
        <f t="shared" si="21"/>
        <v>1659.3333333333333</v>
      </c>
      <c r="W14" s="71">
        <f t="shared" si="22"/>
        <v>1589.288888888889</v>
      </c>
    </row>
    <row r="15" spans="2:23" x14ac:dyDescent="0.3">
      <c r="B15" s="72">
        <v>10</v>
      </c>
      <c r="C15" s="2">
        <f t="shared" si="2"/>
        <v>1751.4</v>
      </c>
      <c r="D15" s="2">
        <f t="shared" si="3"/>
        <v>1781.6</v>
      </c>
      <c r="E15" s="2">
        <f t="shared" si="4"/>
        <v>1813.4</v>
      </c>
      <c r="F15" s="2">
        <f t="shared" si="5"/>
        <v>1851</v>
      </c>
      <c r="G15" s="2">
        <f t="shared" si="6"/>
        <v>1818.4</v>
      </c>
      <c r="H15" s="2">
        <f t="shared" si="7"/>
        <v>1905.6666666666667</v>
      </c>
      <c r="I15" s="71">
        <f t="shared" si="8"/>
        <v>1820.2444444444443</v>
      </c>
      <c r="J15" s="18">
        <f t="shared" si="9"/>
        <v>1704</v>
      </c>
      <c r="K15" s="2">
        <f t="shared" si="10"/>
        <v>1680.2</v>
      </c>
      <c r="L15" s="2">
        <f t="shared" si="11"/>
        <v>1708.2</v>
      </c>
      <c r="M15" s="2">
        <f t="shared" si="12"/>
        <v>1746</v>
      </c>
      <c r="N15" s="2">
        <f t="shared" si="13"/>
        <v>1705.6</v>
      </c>
      <c r="O15" s="79">
        <f t="shared" si="14"/>
        <v>1792.6666666666667</v>
      </c>
      <c r="P15" s="71">
        <f t="shared" si="15"/>
        <v>1722.7777777777776</v>
      </c>
      <c r="Q15" s="2">
        <f t="shared" si="16"/>
        <v>1653.6</v>
      </c>
      <c r="R15" s="2">
        <f t="shared" si="17"/>
        <v>1686.6</v>
      </c>
      <c r="S15" s="2">
        <f t="shared" si="18"/>
        <v>1726</v>
      </c>
      <c r="T15" s="2">
        <f t="shared" si="19"/>
        <v>1750.8</v>
      </c>
      <c r="U15" s="2">
        <f t="shared" si="20"/>
        <v>1713.6</v>
      </c>
      <c r="V15" s="2">
        <f t="shared" si="21"/>
        <v>1800</v>
      </c>
      <c r="W15" s="71">
        <f t="shared" si="22"/>
        <v>1721.7666666666667</v>
      </c>
    </row>
    <row r="16" spans="2:23" x14ac:dyDescent="0.3">
      <c r="B16" s="72">
        <v>15</v>
      </c>
      <c r="C16" s="2">
        <f t="shared" si="2"/>
        <v>1837.4</v>
      </c>
      <c r="D16" s="2">
        <f t="shared" si="3"/>
        <v>1873</v>
      </c>
      <c r="E16" s="2">
        <f t="shared" si="4"/>
        <v>1909.8</v>
      </c>
      <c r="F16" s="2">
        <f t="shared" si="5"/>
        <v>1949</v>
      </c>
      <c r="G16" s="2">
        <f t="shared" si="6"/>
        <v>1907.8</v>
      </c>
      <c r="H16" s="2">
        <f t="shared" si="7"/>
        <v>2000.3333333333333</v>
      </c>
      <c r="I16" s="71">
        <f t="shared" si="8"/>
        <v>1912.8888888888889</v>
      </c>
      <c r="J16" s="18">
        <f t="shared" si="9"/>
        <v>1804</v>
      </c>
      <c r="K16" s="2">
        <f t="shared" si="10"/>
        <v>1777.2</v>
      </c>
      <c r="L16" s="2">
        <f t="shared" si="11"/>
        <v>1812.4</v>
      </c>
      <c r="M16" s="2">
        <f t="shared" si="12"/>
        <v>1853.2</v>
      </c>
      <c r="N16" s="2">
        <f t="shared" si="13"/>
        <v>1803.2</v>
      </c>
      <c r="O16" s="79">
        <f t="shared" si="14"/>
        <v>1900</v>
      </c>
      <c r="P16" s="71">
        <f t="shared" si="15"/>
        <v>1825</v>
      </c>
      <c r="Q16" s="2">
        <f t="shared" si="16"/>
        <v>1745</v>
      </c>
      <c r="R16" s="2">
        <f t="shared" si="17"/>
        <v>1782.4</v>
      </c>
      <c r="S16" s="2">
        <f t="shared" si="18"/>
        <v>1827.6</v>
      </c>
      <c r="T16" s="2">
        <f t="shared" si="19"/>
        <v>1854.6</v>
      </c>
      <c r="U16" s="2">
        <f t="shared" si="20"/>
        <v>1809.6</v>
      </c>
      <c r="V16" s="2">
        <f t="shared" si="21"/>
        <v>1906.5</v>
      </c>
      <c r="W16" s="71">
        <f t="shared" si="22"/>
        <v>1820.95</v>
      </c>
    </row>
    <row r="17" spans="2:23" x14ac:dyDescent="0.3">
      <c r="B17" s="72">
        <v>20</v>
      </c>
      <c r="C17" s="2">
        <f t="shared" si="2"/>
        <v>1913.8</v>
      </c>
      <c r="D17" s="2">
        <f t="shared" si="3"/>
        <v>1951.4</v>
      </c>
      <c r="E17" s="2">
        <f t="shared" si="4"/>
        <v>1992.2</v>
      </c>
      <c r="F17" s="2">
        <f t="shared" si="5"/>
        <v>2034.8</v>
      </c>
      <c r="G17" s="2">
        <f t="shared" si="6"/>
        <v>1985.8</v>
      </c>
      <c r="H17" s="2">
        <f t="shared" si="7"/>
        <v>2080.6666666666665</v>
      </c>
      <c r="I17" s="71">
        <f t="shared" si="8"/>
        <v>1993.1111111111111</v>
      </c>
      <c r="J17" s="18">
        <f t="shared" si="9"/>
        <v>1892</v>
      </c>
      <c r="K17" s="2">
        <f t="shared" si="10"/>
        <v>1861</v>
      </c>
      <c r="L17" s="2">
        <f t="shared" si="11"/>
        <v>1901.4</v>
      </c>
      <c r="M17" s="2">
        <f t="shared" si="12"/>
        <v>1946.2</v>
      </c>
      <c r="N17" s="2">
        <f t="shared" si="13"/>
        <v>1890.2</v>
      </c>
      <c r="O17" s="79">
        <f t="shared" si="14"/>
        <v>1991</v>
      </c>
      <c r="P17" s="71">
        <f t="shared" si="15"/>
        <v>1913.6333333333332</v>
      </c>
      <c r="Q17" s="2">
        <f t="shared" si="16"/>
        <v>1823.6</v>
      </c>
      <c r="R17" s="2">
        <f t="shared" si="17"/>
        <v>1862.8</v>
      </c>
      <c r="S17" s="2">
        <f t="shared" si="18"/>
        <v>1917</v>
      </c>
      <c r="T17" s="2">
        <f t="shared" si="19"/>
        <v>1945.4</v>
      </c>
      <c r="U17" s="2">
        <f t="shared" si="20"/>
        <v>1894.8</v>
      </c>
      <c r="V17" s="2">
        <f t="shared" si="21"/>
        <v>1993.1666666666667</v>
      </c>
      <c r="W17" s="71">
        <f t="shared" si="22"/>
        <v>1906.1277777777775</v>
      </c>
    </row>
    <row r="18" spans="2:23" x14ac:dyDescent="0.3">
      <c r="B18" s="72">
        <v>25</v>
      </c>
      <c r="C18" s="2">
        <f t="shared" si="2"/>
        <v>1988.4</v>
      </c>
      <c r="D18" s="2">
        <f t="shared" si="3"/>
        <v>2027.2</v>
      </c>
      <c r="E18" s="2">
        <f t="shared" si="4"/>
        <v>2069.8000000000002</v>
      </c>
      <c r="F18" s="2">
        <f t="shared" si="5"/>
        <v>2114.1999999999998</v>
      </c>
      <c r="G18" s="2">
        <f t="shared" si="6"/>
        <v>2062.6</v>
      </c>
      <c r="H18" s="2">
        <f t="shared" si="7"/>
        <v>2156.3333333333335</v>
      </c>
      <c r="I18" s="71">
        <f t="shared" si="8"/>
        <v>2069.7555555555559</v>
      </c>
      <c r="J18" s="18">
        <f t="shared" si="9"/>
        <v>1975</v>
      </c>
      <c r="K18" s="2">
        <f t="shared" si="10"/>
        <v>1941.6</v>
      </c>
      <c r="L18" s="2">
        <f t="shared" si="11"/>
        <v>1985.2</v>
      </c>
      <c r="M18" s="2">
        <f t="shared" si="12"/>
        <v>2033</v>
      </c>
      <c r="N18" s="2">
        <f t="shared" si="13"/>
        <v>1974</v>
      </c>
      <c r="O18" s="79">
        <f t="shared" si="14"/>
        <v>2076.1666666666665</v>
      </c>
      <c r="P18" s="71">
        <f t="shared" si="15"/>
        <v>1997.4944444444443</v>
      </c>
      <c r="Q18" s="2">
        <f t="shared" si="16"/>
        <v>1901.8</v>
      </c>
      <c r="R18" s="2">
        <f t="shared" si="17"/>
        <v>1941</v>
      </c>
      <c r="S18" s="2">
        <f t="shared" si="18"/>
        <v>1998</v>
      </c>
      <c r="T18" s="2">
        <f t="shared" si="19"/>
        <v>2030.2</v>
      </c>
      <c r="U18" s="2">
        <f t="shared" si="20"/>
        <v>1971.8</v>
      </c>
      <c r="V18" s="2">
        <f t="shared" si="21"/>
        <v>2072.3333333333335</v>
      </c>
      <c r="W18" s="71">
        <f t="shared" si="22"/>
        <v>1985.8555555555556</v>
      </c>
    </row>
    <row r="19" spans="2:23" x14ac:dyDescent="0.3">
      <c r="B19" s="72">
        <v>30</v>
      </c>
      <c r="C19" s="2">
        <f t="shared" si="2"/>
        <v>2061.4</v>
      </c>
      <c r="D19" s="2">
        <f t="shared" si="3"/>
        <v>2097.1999999999998</v>
      </c>
      <c r="E19" s="2">
        <f t="shared" si="4"/>
        <v>2144.4</v>
      </c>
      <c r="F19" s="2">
        <f t="shared" si="5"/>
        <v>2189.6</v>
      </c>
      <c r="G19" s="2">
        <f t="shared" si="6"/>
        <v>2135.4</v>
      </c>
      <c r="H19" s="2">
        <f t="shared" si="7"/>
        <v>2225.6666666666665</v>
      </c>
      <c r="I19" s="71">
        <f t="shared" si="8"/>
        <v>2142.2777777777778</v>
      </c>
      <c r="J19" s="18">
        <f t="shared" si="9"/>
        <v>2045</v>
      </c>
      <c r="K19" s="2">
        <f t="shared" si="10"/>
        <v>2016</v>
      </c>
      <c r="L19" s="2">
        <f t="shared" si="11"/>
        <v>2065.4</v>
      </c>
      <c r="M19" s="2">
        <f t="shared" si="12"/>
        <v>2114.8000000000002</v>
      </c>
      <c r="N19" s="2">
        <f t="shared" si="13"/>
        <v>2055</v>
      </c>
      <c r="O19" s="79">
        <f t="shared" si="14"/>
        <v>2154.6666666666665</v>
      </c>
      <c r="P19" s="71">
        <f t="shared" si="15"/>
        <v>2075.1444444444446</v>
      </c>
      <c r="Q19" s="2">
        <f t="shared" si="16"/>
        <v>1975.4</v>
      </c>
      <c r="R19" s="2">
        <f t="shared" si="17"/>
        <v>2012.8</v>
      </c>
      <c r="S19" s="2">
        <f t="shared" si="18"/>
        <v>2075.8000000000002</v>
      </c>
      <c r="T19" s="2">
        <f t="shared" si="19"/>
        <v>2111.1999999999998</v>
      </c>
      <c r="U19" s="2">
        <f t="shared" si="20"/>
        <v>2050.4</v>
      </c>
      <c r="V19" s="2">
        <f t="shared" si="21"/>
        <v>2147.5</v>
      </c>
      <c r="W19" s="71">
        <f t="shared" si="22"/>
        <v>2062.1833333333334</v>
      </c>
    </row>
    <row r="20" spans="2:23" x14ac:dyDescent="0.3">
      <c r="B20" s="72">
        <v>35</v>
      </c>
      <c r="C20" s="2">
        <f t="shared" si="2"/>
        <v>2129.8000000000002</v>
      </c>
      <c r="D20" s="2">
        <f t="shared" si="3"/>
        <v>2164.4</v>
      </c>
      <c r="E20" s="2">
        <f t="shared" si="4"/>
        <v>2216.4</v>
      </c>
      <c r="F20" s="2">
        <f t="shared" si="5"/>
        <v>2262.4</v>
      </c>
      <c r="G20" s="2">
        <f t="shared" si="6"/>
        <v>2201.8000000000002</v>
      </c>
      <c r="H20" s="2">
        <f t="shared" si="7"/>
        <v>2290.6666666666665</v>
      </c>
      <c r="I20" s="71">
        <f t="shared" si="8"/>
        <v>2210.911111111111</v>
      </c>
      <c r="J20" s="18">
        <f t="shared" si="9"/>
        <v>2114</v>
      </c>
      <c r="K20" s="2">
        <f t="shared" si="10"/>
        <v>2087.6</v>
      </c>
      <c r="L20" s="2">
        <f t="shared" si="11"/>
        <v>2143.1999999999998</v>
      </c>
      <c r="M20" s="2">
        <f t="shared" si="12"/>
        <v>2194.1999999999998</v>
      </c>
      <c r="N20" s="2">
        <f t="shared" si="13"/>
        <v>2128.1999999999998</v>
      </c>
      <c r="O20" s="79">
        <f t="shared" si="14"/>
        <v>2227.6666666666665</v>
      </c>
      <c r="P20" s="71">
        <f t="shared" si="15"/>
        <v>2149.1444444444446</v>
      </c>
      <c r="Q20" s="2">
        <f t="shared" si="16"/>
        <v>2047.4</v>
      </c>
      <c r="R20" s="2">
        <f t="shared" si="17"/>
        <v>2079.8000000000002</v>
      </c>
      <c r="S20" s="2">
        <f t="shared" si="18"/>
        <v>2151</v>
      </c>
      <c r="T20" s="2">
        <f t="shared" si="19"/>
        <v>2184.4</v>
      </c>
      <c r="U20" s="2">
        <f t="shared" si="20"/>
        <v>2121</v>
      </c>
      <c r="V20" s="2">
        <f t="shared" si="21"/>
        <v>2216.5</v>
      </c>
      <c r="W20" s="71">
        <f t="shared" si="22"/>
        <v>2133.35</v>
      </c>
    </row>
    <row r="21" spans="2:23" x14ac:dyDescent="0.3">
      <c r="B21" s="72">
        <v>40</v>
      </c>
      <c r="C21" s="2">
        <f t="shared" si="2"/>
        <v>2193.6</v>
      </c>
      <c r="D21" s="2">
        <f t="shared" si="3"/>
        <v>2229.8000000000002</v>
      </c>
      <c r="E21" s="2">
        <f t="shared" si="4"/>
        <v>2282.8000000000002</v>
      </c>
      <c r="F21" s="2">
        <f t="shared" si="5"/>
        <v>2325.8000000000002</v>
      </c>
      <c r="G21" s="2">
        <f t="shared" si="6"/>
        <v>2263.8000000000002</v>
      </c>
      <c r="H21" s="2">
        <f t="shared" si="7"/>
        <v>2351.5</v>
      </c>
      <c r="I21" s="71">
        <f t="shared" si="8"/>
        <v>2274.5499999999997</v>
      </c>
      <c r="J21" s="18">
        <f t="shared" si="9"/>
        <v>2189</v>
      </c>
      <c r="K21" s="2">
        <f t="shared" si="10"/>
        <v>2157</v>
      </c>
      <c r="L21" s="2">
        <f t="shared" si="11"/>
        <v>2215.4</v>
      </c>
      <c r="M21" s="2">
        <f t="shared" si="12"/>
        <v>2262.8000000000002</v>
      </c>
      <c r="N21" s="2">
        <f t="shared" si="13"/>
        <v>2196.4</v>
      </c>
      <c r="O21" s="79">
        <f t="shared" si="14"/>
        <v>2296.8333333333335</v>
      </c>
      <c r="P21" s="71">
        <f t="shared" si="15"/>
        <v>2219.5722222222225</v>
      </c>
      <c r="Q21" s="2">
        <f t="shared" si="16"/>
        <v>2113</v>
      </c>
      <c r="R21" s="2">
        <f t="shared" si="17"/>
        <v>2148.8000000000002</v>
      </c>
      <c r="S21" s="2">
        <f t="shared" si="18"/>
        <v>2221.4</v>
      </c>
      <c r="T21" s="2">
        <f t="shared" si="19"/>
        <v>2253</v>
      </c>
      <c r="U21" s="2">
        <f t="shared" si="20"/>
        <v>2187.1999999999998</v>
      </c>
      <c r="V21" s="2">
        <f t="shared" si="21"/>
        <v>2282.3333333333335</v>
      </c>
      <c r="W21" s="71">
        <f t="shared" si="22"/>
        <v>2200.9555555555557</v>
      </c>
    </row>
    <row r="22" spans="2:23" x14ac:dyDescent="0.3">
      <c r="B22" s="72">
        <v>45</v>
      </c>
      <c r="C22" s="2">
        <f t="shared" si="2"/>
        <v>2257.6</v>
      </c>
      <c r="D22" s="2">
        <f t="shared" si="3"/>
        <v>2291.8000000000002</v>
      </c>
      <c r="E22" s="2">
        <f t="shared" si="4"/>
        <v>2346.4</v>
      </c>
      <c r="F22" s="2">
        <f t="shared" si="5"/>
        <v>2388.4</v>
      </c>
      <c r="G22" s="2">
        <f t="shared" si="6"/>
        <v>2326</v>
      </c>
      <c r="H22" s="2">
        <f t="shared" si="7"/>
        <v>2412.1666666666665</v>
      </c>
      <c r="I22" s="71">
        <f t="shared" si="8"/>
        <v>2337.0611111111107</v>
      </c>
      <c r="J22" s="18">
        <f t="shared" si="9"/>
        <v>2257</v>
      </c>
      <c r="K22" s="2">
        <f t="shared" si="10"/>
        <v>2223</v>
      </c>
      <c r="L22" s="2">
        <f t="shared" si="11"/>
        <v>2283.6</v>
      </c>
      <c r="M22" s="2">
        <f t="shared" si="12"/>
        <v>2331.4</v>
      </c>
      <c r="N22" s="2">
        <f t="shared" si="13"/>
        <v>2264.6</v>
      </c>
      <c r="O22" s="79">
        <f t="shared" si="14"/>
        <v>2365.1666666666665</v>
      </c>
      <c r="P22" s="71">
        <f t="shared" si="15"/>
        <v>2287.4611111111112</v>
      </c>
      <c r="Q22" s="2">
        <f t="shared" si="16"/>
        <v>2177.1999999999998</v>
      </c>
      <c r="R22" s="2">
        <f t="shared" si="17"/>
        <v>2213.6</v>
      </c>
      <c r="S22" s="2">
        <f t="shared" si="18"/>
        <v>2288.6</v>
      </c>
      <c r="T22" s="2">
        <f t="shared" si="19"/>
        <v>2319</v>
      </c>
      <c r="U22" s="2">
        <f t="shared" si="20"/>
        <v>2251.8000000000002</v>
      </c>
      <c r="V22" s="2">
        <f t="shared" si="21"/>
        <v>2346</v>
      </c>
      <c r="W22" s="71">
        <f t="shared" si="22"/>
        <v>2266.0333333333333</v>
      </c>
    </row>
    <row r="23" spans="2:23" x14ac:dyDescent="0.3">
      <c r="B23" s="72">
        <v>50</v>
      </c>
      <c r="C23" s="2">
        <f t="shared" si="2"/>
        <v>2315</v>
      </c>
      <c r="D23" s="2">
        <f t="shared" si="3"/>
        <v>2351.8000000000002</v>
      </c>
      <c r="E23" s="2">
        <f t="shared" si="4"/>
        <v>2408.4</v>
      </c>
      <c r="F23" s="2">
        <f t="shared" si="5"/>
        <v>2449.6</v>
      </c>
      <c r="G23" s="2">
        <f t="shared" si="6"/>
        <v>2382.8000000000002</v>
      </c>
      <c r="H23" s="2">
        <f t="shared" si="7"/>
        <v>2469.1666666666665</v>
      </c>
      <c r="I23" s="71">
        <f t="shared" si="8"/>
        <v>2396.1277777777782</v>
      </c>
      <c r="J23" s="18">
        <f t="shared" si="9"/>
        <v>2321</v>
      </c>
      <c r="K23" s="2">
        <f t="shared" si="10"/>
        <v>2287.6</v>
      </c>
      <c r="L23" s="2">
        <f t="shared" si="11"/>
        <v>2350.8000000000002</v>
      </c>
      <c r="M23" s="2">
        <f t="shared" si="12"/>
        <v>2398</v>
      </c>
      <c r="N23" s="2">
        <f t="shared" si="13"/>
        <v>2327.1999999999998</v>
      </c>
      <c r="O23" s="79">
        <f t="shared" si="14"/>
        <v>2429.6666666666665</v>
      </c>
      <c r="P23" s="71">
        <f t="shared" si="15"/>
        <v>2352.3777777777782</v>
      </c>
      <c r="Q23" s="2">
        <f t="shared" si="16"/>
        <v>2237.1999999999998</v>
      </c>
      <c r="R23" s="2">
        <f t="shared" si="17"/>
        <v>2277.1999999999998</v>
      </c>
      <c r="S23" s="2">
        <f t="shared" si="18"/>
        <v>2353.4</v>
      </c>
      <c r="T23" s="2">
        <f t="shared" si="19"/>
        <v>2381.1999999999998</v>
      </c>
      <c r="U23" s="2">
        <f t="shared" si="20"/>
        <v>2310.8000000000002</v>
      </c>
      <c r="V23" s="2">
        <f t="shared" si="21"/>
        <v>2404.8333333333335</v>
      </c>
      <c r="W23" s="71">
        <f t="shared" si="22"/>
        <v>2327.4388888888889</v>
      </c>
    </row>
    <row r="24" spans="2:23" x14ac:dyDescent="0.3">
      <c r="B24" s="72">
        <v>55</v>
      </c>
      <c r="C24" s="2">
        <f t="shared" si="2"/>
        <v>2373.4</v>
      </c>
      <c r="D24" s="2">
        <f t="shared" si="3"/>
        <v>2414</v>
      </c>
      <c r="E24" s="2">
        <f t="shared" si="4"/>
        <v>2470</v>
      </c>
      <c r="F24" s="2">
        <f t="shared" si="5"/>
        <v>2509.6</v>
      </c>
      <c r="G24" s="2">
        <f t="shared" si="6"/>
        <v>2437.6</v>
      </c>
      <c r="H24" s="2">
        <f t="shared" si="7"/>
        <v>2526.6666666666665</v>
      </c>
      <c r="I24" s="71">
        <f t="shared" si="8"/>
        <v>2455.2111111111112</v>
      </c>
      <c r="J24" s="18">
        <f t="shared" si="9"/>
        <v>2389</v>
      </c>
      <c r="K24" s="2">
        <f t="shared" si="10"/>
        <v>2353.4</v>
      </c>
      <c r="L24" s="2">
        <f t="shared" si="11"/>
        <v>2416.8000000000002</v>
      </c>
      <c r="M24" s="2">
        <f t="shared" si="12"/>
        <v>2462.8000000000002</v>
      </c>
      <c r="N24" s="2">
        <f t="shared" si="13"/>
        <v>2388</v>
      </c>
      <c r="O24" s="79">
        <f t="shared" si="14"/>
        <v>2494.6666666666665</v>
      </c>
      <c r="P24" s="71">
        <f t="shared" si="15"/>
        <v>2417.4444444444443</v>
      </c>
      <c r="Q24" s="2">
        <f t="shared" si="16"/>
        <v>2296.6</v>
      </c>
      <c r="R24" s="2">
        <f t="shared" si="17"/>
        <v>2340.4</v>
      </c>
      <c r="S24" s="2">
        <f t="shared" si="18"/>
        <v>2417</v>
      </c>
      <c r="T24" s="2">
        <f t="shared" si="19"/>
        <v>2443.6</v>
      </c>
      <c r="U24" s="2">
        <f t="shared" si="20"/>
        <v>2369.6</v>
      </c>
      <c r="V24" s="2">
        <f t="shared" si="21"/>
        <v>2463.6666666666665</v>
      </c>
      <c r="W24" s="71">
        <f t="shared" si="22"/>
        <v>2388.4777777777776</v>
      </c>
    </row>
    <row r="25" spans="2:23" x14ac:dyDescent="0.3">
      <c r="B25" s="72">
        <v>60</v>
      </c>
      <c r="C25" s="2">
        <f t="shared" si="2"/>
        <v>2437.4</v>
      </c>
      <c r="D25" s="2">
        <f t="shared" si="3"/>
        <v>2480.1999999999998</v>
      </c>
      <c r="E25" s="2">
        <f t="shared" si="4"/>
        <v>2530</v>
      </c>
      <c r="F25" s="2">
        <f t="shared" si="5"/>
        <v>2572.8000000000002</v>
      </c>
      <c r="G25" s="2">
        <f t="shared" si="6"/>
        <v>2494.8000000000002</v>
      </c>
      <c r="H25" s="2">
        <f t="shared" si="7"/>
        <v>2584.5</v>
      </c>
      <c r="I25" s="71">
        <f t="shared" si="8"/>
        <v>2516.6166666666668</v>
      </c>
      <c r="J25" s="18">
        <f t="shared" si="9"/>
        <v>2460</v>
      </c>
      <c r="K25" s="2">
        <f t="shared" si="10"/>
        <v>2424.1999999999998</v>
      </c>
      <c r="L25" s="2">
        <f t="shared" si="11"/>
        <v>2482.6</v>
      </c>
      <c r="M25" s="2">
        <f t="shared" si="12"/>
        <v>2531.8000000000002</v>
      </c>
      <c r="N25" s="2">
        <f t="shared" si="13"/>
        <v>2451</v>
      </c>
      <c r="O25" s="79">
        <f t="shared" si="14"/>
        <v>2559.5</v>
      </c>
      <c r="P25" s="71">
        <f t="shared" si="15"/>
        <v>2484.85</v>
      </c>
      <c r="Q25" s="2">
        <f t="shared" si="16"/>
        <v>2363.8000000000002</v>
      </c>
      <c r="R25" s="2">
        <f t="shared" si="17"/>
        <v>2408.8000000000002</v>
      </c>
      <c r="S25" s="2">
        <f t="shared" si="18"/>
        <v>2478.8000000000002</v>
      </c>
      <c r="T25" s="2">
        <f t="shared" si="19"/>
        <v>2507.1999999999998</v>
      </c>
      <c r="U25" s="2">
        <f t="shared" si="20"/>
        <v>2430.1999999999998</v>
      </c>
      <c r="V25" s="2">
        <f t="shared" si="21"/>
        <v>2525.3333333333335</v>
      </c>
      <c r="W25" s="71">
        <f t="shared" si="22"/>
        <v>2452.3555555555554</v>
      </c>
    </row>
    <row r="26" spans="2:23" x14ac:dyDescent="0.3">
      <c r="B26" s="72">
        <v>65</v>
      </c>
      <c r="C26" s="2">
        <f t="shared" si="2"/>
        <v>2505.6</v>
      </c>
      <c r="D26" s="2">
        <f t="shared" si="3"/>
        <v>2546.6</v>
      </c>
      <c r="E26" s="2">
        <f t="shared" si="4"/>
        <v>2593.8000000000002</v>
      </c>
      <c r="F26" s="2">
        <f t="shared" si="5"/>
        <v>2640</v>
      </c>
      <c r="G26" s="2">
        <f t="shared" si="6"/>
        <v>2562.6</v>
      </c>
      <c r="H26" s="2">
        <f t="shared" si="7"/>
        <v>2641.8333333333335</v>
      </c>
      <c r="I26" s="71">
        <f t="shared" si="8"/>
        <v>2581.7388888888891</v>
      </c>
      <c r="J26" s="18">
        <f t="shared" si="9"/>
        <v>2526</v>
      </c>
      <c r="K26" s="2">
        <f t="shared" si="10"/>
        <v>2494.6</v>
      </c>
      <c r="L26" s="2">
        <f t="shared" si="11"/>
        <v>2550.6</v>
      </c>
      <c r="M26" s="2">
        <f t="shared" si="12"/>
        <v>2604.8000000000002</v>
      </c>
      <c r="N26" s="2">
        <f t="shared" si="13"/>
        <v>2525.8000000000002</v>
      </c>
      <c r="O26" s="79">
        <f t="shared" si="14"/>
        <v>2625</v>
      </c>
      <c r="P26" s="71">
        <f t="shared" si="15"/>
        <v>2554.4666666666667</v>
      </c>
      <c r="Q26" s="2">
        <f t="shared" si="16"/>
        <v>2433</v>
      </c>
      <c r="R26" s="2">
        <f t="shared" si="17"/>
        <v>2477.6</v>
      </c>
      <c r="S26" s="2">
        <f t="shared" si="18"/>
        <v>2544.4</v>
      </c>
      <c r="T26" s="2">
        <f t="shared" si="19"/>
        <v>2577</v>
      </c>
      <c r="U26" s="2">
        <f t="shared" si="20"/>
        <v>2497.6</v>
      </c>
      <c r="V26" s="2">
        <f t="shared" si="21"/>
        <v>2585.6666666666665</v>
      </c>
      <c r="W26" s="71">
        <f t="shared" si="22"/>
        <v>2519.2111111111112</v>
      </c>
    </row>
    <row r="27" spans="2:23" x14ac:dyDescent="0.3">
      <c r="B27" s="72">
        <v>70</v>
      </c>
      <c r="C27" s="2">
        <f t="shared" si="2"/>
        <v>2580.1999999999998</v>
      </c>
      <c r="D27" s="2">
        <f t="shared" si="3"/>
        <v>2639.8</v>
      </c>
      <c r="E27" s="2">
        <f t="shared" si="4"/>
        <v>2663.6</v>
      </c>
      <c r="F27" s="2">
        <f t="shared" si="5"/>
        <v>2715</v>
      </c>
      <c r="G27" s="2">
        <f t="shared" si="6"/>
        <v>2629.6</v>
      </c>
      <c r="H27" s="2">
        <f t="shared" si="7"/>
        <v>2706.6666666666665</v>
      </c>
      <c r="I27" s="71">
        <f t="shared" si="8"/>
        <v>2655.8111111111111</v>
      </c>
      <c r="J27" s="18">
        <f t="shared" si="9"/>
        <v>2630</v>
      </c>
      <c r="K27" s="2">
        <f t="shared" si="10"/>
        <v>2594.4</v>
      </c>
      <c r="L27" s="2">
        <f t="shared" si="11"/>
        <v>2625.8</v>
      </c>
      <c r="M27" s="2">
        <f t="shared" si="12"/>
        <v>2686.6</v>
      </c>
      <c r="N27" s="2">
        <f t="shared" si="13"/>
        <v>2600</v>
      </c>
      <c r="O27" s="79">
        <f t="shared" si="14"/>
        <v>2698</v>
      </c>
      <c r="P27" s="71">
        <f t="shared" si="15"/>
        <v>2639.1333333333332</v>
      </c>
      <c r="Q27" s="2">
        <f t="shared" si="16"/>
        <v>2511</v>
      </c>
      <c r="R27" s="2">
        <f t="shared" si="17"/>
        <v>2572</v>
      </c>
      <c r="S27" s="2">
        <f t="shared" si="18"/>
        <v>2618</v>
      </c>
      <c r="T27" s="2">
        <f t="shared" si="19"/>
        <v>2658</v>
      </c>
      <c r="U27" s="2">
        <f t="shared" si="20"/>
        <v>2568.6</v>
      </c>
      <c r="V27" s="2">
        <f t="shared" si="21"/>
        <v>2654.5</v>
      </c>
      <c r="W27" s="71">
        <f t="shared" si="22"/>
        <v>2597.0166666666669</v>
      </c>
    </row>
    <row r="28" spans="2:23" x14ac:dyDescent="0.3">
      <c r="B28" s="72">
        <v>75</v>
      </c>
      <c r="C28" s="2">
        <f t="shared" si="2"/>
        <v>2680.2</v>
      </c>
      <c r="D28" s="2">
        <f t="shared" si="3"/>
        <v>2759.2</v>
      </c>
      <c r="E28" s="2">
        <f t="shared" si="4"/>
        <v>2756</v>
      </c>
      <c r="F28" s="2">
        <f t="shared" si="5"/>
        <v>2809.4</v>
      </c>
      <c r="G28" s="2">
        <f t="shared" si="6"/>
        <v>2714.6</v>
      </c>
      <c r="H28" s="2">
        <f t="shared" si="7"/>
        <v>2784.3333333333335</v>
      </c>
      <c r="I28" s="71">
        <f t="shared" si="8"/>
        <v>2750.6222222222223</v>
      </c>
      <c r="J28" s="18">
        <f t="shared" si="9"/>
        <v>2771</v>
      </c>
      <c r="K28" s="2">
        <f t="shared" si="10"/>
        <v>2721.6</v>
      </c>
      <c r="L28" s="2">
        <f t="shared" si="11"/>
        <v>2726.2</v>
      </c>
      <c r="M28" s="2">
        <f t="shared" si="12"/>
        <v>2788.8</v>
      </c>
      <c r="N28" s="2">
        <f t="shared" si="13"/>
        <v>2693.2</v>
      </c>
      <c r="O28" s="79">
        <f t="shared" si="14"/>
        <v>2785.5</v>
      </c>
      <c r="P28" s="71">
        <f t="shared" si="15"/>
        <v>2747.7166666666667</v>
      </c>
      <c r="Q28" s="2">
        <f t="shared" si="16"/>
        <v>2616</v>
      </c>
      <c r="R28" s="2">
        <f t="shared" si="17"/>
        <v>2698.4</v>
      </c>
      <c r="S28" s="2">
        <f t="shared" si="18"/>
        <v>2716.4</v>
      </c>
      <c r="T28" s="2">
        <f t="shared" si="19"/>
        <v>2754.4</v>
      </c>
      <c r="U28" s="2">
        <f t="shared" si="20"/>
        <v>2659.4</v>
      </c>
      <c r="V28" s="2">
        <f t="shared" si="21"/>
        <v>2737.6666666666665</v>
      </c>
      <c r="W28" s="71">
        <f t="shared" si="22"/>
        <v>2697.0444444444443</v>
      </c>
    </row>
    <row r="29" spans="2:23" x14ac:dyDescent="0.3">
      <c r="B29" s="72">
        <v>80</v>
      </c>
      <c r="C29" s="2">
        <f t="shared" si="2"/>
        <v>2838.2</v>
      </c>
      <c r="D29" s="2">
        <f t="shared" si="3"/>
        <v>2952.4</v>
      </c>
      <c r="E29" s="2">
        <f t="shared" si="4"/>
        <v>2896.2</v>
      </c>
      <c r="F29" s="2">
        <f t="shared" si="5"/>
        <v>2951.6</v>
      </c>
      <c r="G29" s="2">
        <f t="shared" si="6"/>
        <v>2834.8</v>
      </c>
      <c r="H29" s="2">
        <f t="shared" si="7"/>
        <v>2894.6666666666665</v>
      </c>
      <c r="I29" s="71">
        <f t="shared" si="8"/>
        <v>2894.6444444444446</v>
      </c>
      <c r="J29" s="18">
        <f t="shared" si="9"/>
        <v>2994</v>
      </c>
      <c r="K29" s="2">
        <f t="shared" si="10"/>
        <v>2926.6</v>
      </c>
      <c r="L29" s="2">
        <f t="shared" si="11"/>
        <v>2879.4</v>
      </c>
      <c r="M29" s="2">
        <f t="shared" si="12"/>
        <v>2945</v>
      </c>
      <c r="N29" s="2">
        <f t="shared" si="13"/>
        <v>2827.2</v>
      </c>
      <c r="O29" s="79">
        <f t="shared" si="14"/>
        <v>2910.1666666666665</v>
      </c>
      <c r="P29" s="71">
        <f t="shared" si="15"/>
        <v>2913.7277777777781</v>
      </c>
      <c r="Q29" s="2">
        <f t="shared" si="16"/>
        <v>2782.4</v>
      </c>
      <c r="R29" s="2">
        <f t="shared" si="17"/>
        <v>2897.6</v>
      </c>
      <c r="S29" s="2">
        <f t="shared" si="18"/>
        <v>2866.8</v>
      </c>
      <c r="T29" s="2">
        <f t="shared" si="19"/>
        <v>2911.4</v>
      </c>
      <c r="U29" s="2">
        <f t="shared" si="20"/>
        <v>2791.2</v>
      </c>
      <c r="V29" s="2">
        <f t="shared" si="21"/>
        <v>2861.1666666666665</v>
      </c>
      <c r="W29" s="71">
        <f t="shared" si="22"/>
        <v>2851.7611111111109</v>
      </c>
    </row>
    <row r="30" spans="2:23" x14ac:dyDescent="0.3">
      <c r="B30" s="72">
        <v>85</v>
      </c>
      <c r="C30" s="2">
        <f t="shared" si="2"/>
        <v>3113.6</v>
      </c>
      <c r="D30" s="2">
        <f t="shared" si="3"/>
        <v>3286</v>
      </c>
      <c r="E30" s="2">
        <f t="shared" si="4"/>
        <v>3181</v>
      </c>
      <c r="F30" s="2">
        <f t="shared" si="5"/>
        <v>3202.4</v>
      </c>
      <c r="G30" s="2">
        <f t="shared" si="6"/>
        <v>3066.4</v>
      </c>
      <c r="H30" s="2">
        <f t="shared" si="7"/>
        <v>3132.1666666666665</v>
      </c>
      <c r="I30" s="71">
        <f t="shared" si="8"/>
        <v>3163.5944444444444</v>
      </c>
      <c r="J30" s="18">
        <f t="shared" si="9"/>
        <v>3380</v>
      </c>
      <c r="K30" s="2">
        <f t="shared" si="10"/>
        <v>3280.8</v>
      </c>
      <c r="L30" s="2">
        <f t="shared" si="11"/>
        <v>3186.2</v>
      </c>
      <c r="M30" s="2">
        <f t="shared" si="12"/>
        <v>3216.2</v>
      </c>
      <c r="N30" s="2">
        <f t="shared" si="13"/>
        <v>3082.4</v>
      </c>
      <c r="O30" s="79">
        <f t="shared" si="14"/>
        <v>3175.8333333333335</v>
      </c>
      <c r="P30" s="71">
        <f t="shared" si="15"/>
        <v>3220.2388888888891</v>
      </c>
      <c r="Q30" s="2">
        <f t="shared" si="16"/>
        <v>3065.4</v>
      </c>
      <c r="R30" s="2">
        <f t="shared" si="17"/>
        <v>3243.2</v>
      </c>
      <c r="S30" s="2">
        <f t="shared" si="18"/>
        <v>3165.2</v>
      </c>
      <c r="T30" s="2">
        <f t="shared" si="19"/>
        <v>3176.8</v>
      </c>
      <c r="U30" s="2">
        <f t="shared" si="20"/>
        <v>3035.4</v>
      </c>
      <c r="V30" s="2">
        <f t="shared" si="21"/>
        <v>3113.8333333333335</v>
      </c>
      <c r="W30" s="71">
        <f t="shared" si="22"/>
        <v>3133.3055555555552</v>
      </c>
    </row>
    <row r="31" spans="2:23" x14ac:dyDescent="0.3">
      <c r="B31" s="72">
        <v>90</v>
      </c>
      <c r="C31" s="2">
        <f t="shared" si="2"/>
        <v>3701.2</v>
      </c>
      <c r="D31" s="2">
        <f t="shared" si="3"/>
        <v>3973.2</v>
      </c>
      <c r="E31" s="2">
        <f t="shared" si="4"/>
        <v>3823.8</v>
      </c>
      <c r="F31" s="2">
        <f t="shared" si="5"/>
        <v>3779</v>
      </c>
      <c r="G31" s="2">
        <f t="shared" si="6"/>
        <v>3568.2</v>
      </c>
      <c r="H31" s="2">
        <f t="shared" si="7"/>
        <v>3716.1666666666665</v>
      </c>
      <c r="I31" s="71">
        <f t="shared" si="8"/>
        <v>3760.2611111111114</v>
      </c>
      <c r="J31" s="18">
        <f t="shared" si="9"/>
        <v>4193</v>
      </c>
      <c r="K31" s="2">
        <f t="shared" si="10"/>
        <v>4011.2</v>
      </c>
      <c r="L31" s="2">
        <f t="shared" si="11"/>
        <v>3874.2</v>
      </c>
      <c r="M31" s="2">
        <f t="shared" si="12"/>
        <v>3843.4</v>
      </c>
      <c r="N31" s="2">
        <f t="shared" si="13"/>
        <v>3633.8</v>
      </c>
      <c r="O31" s="79">
        <f t="shared" si="14"/>
        <v>3835.1666666666665</v>
      </c>
      <c r="P31" s="71">
        <f t="shared" si="15"/>
        <v>3898.4611111111117</v>
      </c>
      <c r="Q31" s="2">
        <f t="shared" si="16"/>
        <v>3673.4</v>
      </c>
      <c r="R31" s="2">
        <f t="shared" si="17"/>
        <v>3948.6</v>
      </c>
      <c r="S31" s="2">
        <f t="shared" si="18"/>
        <v>3830.6</v>
      </c>
      <c r="T31" s="2">
        <f t="shared" si="19"/>
        <v>3777.4</v>
      </c>
      <c r="U31" s="2">
        <f t="shared" si="20"/>
        <v>3563.4</v>
      </c>
      <c r="V31" s="2">
        <f t="shared" si="21"/>
        <v>3728.3333333333335</v>
      </c>
      <c r="W31" s="71">
        <f t="shared" si="22"/>
        <v>3753.6222222222223</v>
      </c>
    </row>
    <row r="32" spans="2:23" x14ac:dyDescent="0.3">
      <c r="B32" s="72">
        <v>95</v>
      </c>
      <c r="C32" s="2">
        <f t="shared" si="2"/>
        <v>4676</v>
      </c>
      <c r="D32" s="2">
        <f t="shared" si="3"/>
        <v>4938.8</v>
      </c>
      <c r="E32" s="2">
        <f t="shared" si="4"/>
        <v>4837.2</v>
      </c>
      <c r="F32" s="2">
        <f t="shared" si="5"/>
        <v>4773.2</v>
      </c>
      <c r="G32" s="2">
        <f t="shared" si="6"/>
        <v>4515.3999999999996</v>
      </c>
      <c r="H32" s="2">
        <f t="shared" si="7"/>
        <v>4674.166666666667</v>
      </c>
      <c r="I32" s="71">
        <f t="shared" si="8"/>
        <v>4735.7944444444447</v>
      </c>
      <c r="J32" s="18">
        <f t="shared" si="9"/>
        <v>5221</v>
      </c>
      <c r="K32" s="2">
        <f t="shared" si="10"/>
        <v>5043.2</v>
      </c>
      <c r="L32" s="2">
        <f t="shared" si="11"/>
        <v>4965.3999999999996</v>
      </c>
      <c r="M32" s="2">
        <f t="shared" si="12"/>
        <v>4924</v>
      </c>
      <c r="N32" s="2">
        <f t="shared" si="13"/>
        <v>4678</v>
      </c>
      <c r="O32" s="79">
        <f t="shared" si="14"/>
        <v>4917.333333333333</v>
      </c>
      <c r="P32" s="71">
        <f t="shared" si="15"/>
        <v>4958.1555555555551</v>
      </c>
      <c r="Q32" s="2">
        <f t="shared" si="16"/>
        <v>4663.8</v>
      </c>
      <c r="R32" s="2">
        <f t="shared" si="17"/>
        <v>4926</v>
      </c>
      <c r="S32" s="2">
        <f t="shared" si="18"/>
        <v>4866.6000000000004</v>
      </c>
      <c r="T32" s="2">
        <f t="shared" si="19"/>
        <v>4799</v>
      </c>
      <c r="U32" s="2">
        <f t="shared" si="20"/>
        <v>4544</v>
      </c>
      <c r="V32" s="2">
        <f t="shared" si="21"/>
        <v>4728</v>
      </c>
      <c r="W32" s="71">
        <f t="shared" si="22"/>
        <v>4754.5666666666666</v>
      </c>
    </row>
    <row r="35" spans="3:40" ht="18" x14ac:dyDescent="0.35">
      <c r="C35" s="5"/>
    </row>
    <row r="36" spans="3:40" ht="15" thickBot="1" x14ac:dyDescent="0.35">
      <c r="D36" s="39"/>
      <c r="E36" s="39"/>
      <c r="F36" s="39"/>
      <c r="G36" s="39"/>
      <c r="H36" s="39"/>
      <c r="J36" s="39"/>
      <c r="K36" s="39"/>
      <c r="L36" s="39"/>
      <c r="M36" s="39"/>
      <c r="N36" s="39"/>
      <c r="P36" s="39"/>
      <c r="Q36" s="39"/>
      <c r="R36" s="39"/>
      <c r="S36" s="39"/>
      <c r="T36" s="39"/>
      <c r="V36" s="39"/>
      <c r="W36" s="39"/>
      <c r="X36" s="39"/>
      <c r="Y36" s="39"/>
      <c r="Z36" s="39"/>
      <c r="AB36" s="39"/>
      <c r="AC36" s="39"/>
      <c r="AD36" s="39"/>
      <c r="AE36" s="39"/>
      <c r="AF36" s="39"/>
      <c r="AH36" s="39"/>
      <c r="AI36" s="39"/>
      <c r="AJ36" s="39"/>
      <c r="AK36" s="39"/>
      <c r="AL36" s="39"/>
      <c r="AM36" s="39"/>
    </row>
    <row r="37" spans="3:40" ht="15.6" x14ac:dyDescent="0.3">
      <c r="C37" s="108" t="s">
        <v>0</v>
      </c>
      <c r="D37" s="1">
        <f>'B5'!E5</f>
        <v>24.48</v>
      </c>
      <c r="E37" s="1">
        <f>'B5'!F5</f>
        <v>26.41</v>
      </c>
      <c r="F37" s="1">
        <f>'B5'!G5</f>
        <v>22.54</v>
      </c>
      <c r="G37" s="1">
        <f>'B5'!H5</f>
        <v>27.86</v>
      </c>
      <c r="H37" s="1">
        <f>'B5'!I5</f>
        <v>23</v>
      </c>
      <c r="I37" s="63" t="s">
        <v>70</v>
      </c>
      <c r="J37" s="1">
        <f>'B5'!J5</f>
        <v>22.6</v>
      </c>
      <c r="K37" s="1">
        <f>'B5'!K5</f>
        <v>22.01</v>
      </c>
      <c r="L37" s="1">
        <f>'B5'!L5</f>
        <v>23.22</v>
      </c>
      <c r="M37" s="1">
        <f>'B5'!M5</f>
        <v>24.11</v>
      </c>
      <c r="N37" s="1">
        <f>'B5'!N5</f>
        <v>27.37</v>
      </c>
      <c r="O37" s="63" t="s">
        <v>76</v>
      </c>
      <c r="P37" s="1">
        <f>'B5'!O5</f>
        <v>22.59</v>
      </c>
      <c r="Q37" s="1">
        <f>'B5'!P5</f>
        <v>25.75</v>
      </c>
      <c r="R37" s="1">
        <f>'B5'!Q5</f>
        <v>23.4</v>
      </c>
      <c r="S37" s="1">
        <f>'B5'!R5</f>
        <v>27.44</v>
      </c>
      <c r="T37" s="1">
        <f>'B5'!S5</f>
        <v>26.48</v>
      </c>
      <c r="U37" s="63" t="s">
        <v>75</v>
      </c>
      <c r="V37" s="1">
        <f>'B5'!T5</f>
        <v>24.18</v>
      </c>
      <c r="W37" s="1">
        <f>'B5'!U5</f>
        <v>21.84</v>
      </c>
      <c r="X37" s="1">
        <f>'B5'!V5</f>
        <v>23.64</v>
      </c>
      <c r="Y37" s="1">
        <f>'B5'!W5</f>
        <v>23.33</v>
      </c>
      <c r="Z37" s="1">
        <f>'B5'!X5</f>
        <v>21.78</v>
      </c>
      <c r="AA37" s="63" t="s">
        <v>74</v>
      </c>
      <c r="AB37" s="1">
        <f>'B5'!Y5</f>
        <v>25.31</v>
      </c>
      <c r="AC37" s="1">
        <f>'B5'!Z5</f>
        <v>26.17</v>
      </c>
      <c r="AD37" s="1">
        <f>'B5'!AA5</f>
        <v>28.03</v>
      </c>
      <c r="AE37" s="1">
        <f>'B5'!AB5</f>
        <v>26.9</v>
      </c>
      <c r="AF37" s="1">
        <f>'B5'!AC5</f>
        <v>21.94</v>
      </c>
      <c r="AG37" s="63" t="s">
        <v>73</v>
      </c>
      <c r="AH37" s="1">
        <f>'B5'!AD5</f>
        <v>24.23</v>
      </c>
      <c r="AI37" s="1">
        <f>'B5'!AE5</f>
        <v>25.39</v>
      </c>
      <c r="AJ37" s="1">
        <f>'B5'!AF5</f>
        <v>22.27</v>
      </c>
      <c r="AK37" s="1">
        <f>'B5'!AG5</f>
        <v>21.76</v>
      </c>
      <c r="AL37" s="1">
        <f>'B5'!AH5</f>
        <v>22.09</v>
      </c>
      <c r="AM37" s="1">
        <f>'B5'!AI5</f>
        <v>23.94</v>
      </c>
      <c r="AN37" s="63" t="s">
        <v>72</v>
      </c>
    </row>
    <row r="38" spans="3:40" ht="15.6" x14ac:dyDescent="0.3">
      <c r="C38" s="109" t="s">
        <v>1</v>
      </c>
      <c r="D38" s="1">
        <f>'B5'!E6</f>
        <v>887</v>
      </c>
      <c r="E38" s="1">
        <f>'B5'!F6</f>
        <v>896</v>
      </c>
      <c r="F38" s="1">
        <f>'B5'!G6</f>
        <v>907</v>
      </c>
      <c r="G38" s="1">
        <f>'B5'!H6</f>
        <v>910</v>
      </c>
      <c r="H38" s="1">
        <f>'B5'!I6</f>
        <v>911</v>
      </c>
      <c r="I38" s="64">
        <f>AVERAGE(D38:H38)</f>
        <v>902.2</v>
      </c>
      <c r="J38" s="1">
        <f>'B5'!J6</f>
        <v>913</v>
      </c>
      <c r="K38" s="1">
        <f>'B5'!K6</f>
        <v>915</v>
      </c>
      <c r="L38" s="1">
        <f>'B5'!L6</f>
        <v>919</v>
      </c>
      <c r="M38" s="1">
        <f>'B5'!M6</f>
        <v>921</v>
      </c>
      <c r="N38" s="1">
        <f>'B5'!N6</f>
        <v>927</v>
      </c>
      <c r="O38" s="64">
        <f>AVERAGE(J38:N38)</f>
        <v>919</v>
      </c>
      <c r="P38" s="1">
        <f>'B5'!O6</f>
        <v>935</v>
      </c>
      <c r="Q38" s="1">
        <f>'B5'!P6</f>
        <v>938</v>
      </c>
      <c r="R38" s="1">
        <f>'B5'!Q6</f>
        <v>942</v>
      </c>
      <c r="S38" s="1">
        <f>'B5'!R6</f>
        <v>942</v>
      </c>
      <c r="T38" s="1">
        <f>'B5'!S6</f>
        <v>943</v>
      </c>
      <c r="U38" s="64">
        <f>AVERAGE(P38:T38)</f>
        <v>940</v>
      </c>
      <c r="V38" s="1">
        <f>'B5'!T6</f>
        <v>945</v>
      </c>
      <c r="W38" s="1">
        <f>'B5'!U6</f>
        <v>948</v>
      </c>
      <c r="X38" s="1">
        <f>'B5'!V6</f>
        <v>951</v>
      </c>
      <c r="Y38" s="1">
        <f>'B5'!W6</f>
        <v>954</v>
      </c>
      <c r="Z38" s="1">
        <f>'B5'!X6</f>
        <v>954</v>
      </c>
      <c r="AA38" s="64">
        <f>AVERAGE(V38:Z38)</f>
        <v>950.4</v>
      </c>
      <c r="AB38" s="1">
        <f>'B5'!Y6</f>
        <v>969</v>
      </c>
      <c r="AC38" s="1">
        <f>'B5'!Z6</f>
        <v>969</v>
      </c>
      <c r="AD38" s="1">
        <f>'B5'!AA6</f>
        <v>971</v>
      </c>
      <c r="AE38" s="1">
        <f>'B5'!AB6</f>
        <v>974</v>
      </c>
      <c r="AF38" s="1">
        <f>'B5'!AC6</f>
        <v>980</v>
      </c>
      <c r="AG38" s="64">
        <f>AVERAGE(AB38:AF38)</f>
        <v>972.6</v>
      </c>
      <c r="AH38" s="1">
        <f>'B5'!AD6</f>
        <v>981</v>
      </c>
      <c r="AI38" s="1">
        <f>'B5'!AE6</f>
        <v>986</v>
      </c>
      <c r="AJ38" s="1">
        <f>'B5'!AF6</f>
        <v>994</v>
      </c>
      <c r="AK38" s="1">
        <f>'B5'!AG6</f>
        <v>1015</v>
      </c>
      <c r="AL38" s="1">
        <f>'B5'!AH6</f>
        <v>1017</v>
      </c>
      <c r="AM38" s="1">
        <f>'B5'!AI6</f>
        <v>1051</v>
      </c>
      <c r="AN38" s="64">
        <f>AVERAGE(AH38:AM38)</f>
        <v>1007.3333333333334</v>
      </c>
    </row>
    <row r="39" spans="3:40" ht="15.6" x14ac:dyDescent="0.3">
      <c r="C39" s="109" t="s">
        <v>2</v>
      </c>
      <c r="D39" s="1" t="str">
        <f>'B5'!E7</f>
        <v>L8</v>
      </c>
      <c r="E39" s="1" t="str">
        <f>'B5'!F7</f>
        <v>L8</v>
      </c>
      <c r="F39" s="1" t="str">
        <f>'B5'!G7</f>
        <v>L8</v>
      </c>
      <c r="G39" s="1" t="str">
        <f>'B5'!H7</f>
        <v>L8</v>
      </c>
      <c r="H39" s="1" t="str">
        <f>'B5'!I7</f>
        <v>L8</v>
      </c>
      <c r="I39" s="65" t="s">
        <v>71</v>
      </c>
      <c r="J39" s="1" t="str">
        <f>'B5'!J7</f>
        <v>L9</v>
      </c>
      <c r="K39" s="1" t="str">
        <f>'B5'!K7</f>
        <v>L8</v>
      </c>
      <c r="L39" s="1" t="str">
        <f>'B5'!L7</f>
        <v>L8</v>
      </c>
      <c r="M39" s="1" t="str">
        <f>'B5'!M7</f>
        <v>L8</v>
      </c>
      <c r="N39" s="1" t="str">
        <f>'B5'!N7</f>
        <v>L8</v>
      </c>
      <c r="O39" s="65" t="s">
        <v>71</v>
      </c>
      <c r="P39" s="1" t="str">
        <f>'B5'!O7</f>
        <v>L8</v>
      </c>
      <c r="Q39" s="1" t="str">
        <f>'B5'!P7</f>
        <v>L8</v>
      </c>
      <c r="R39" s="1" t="str">
        <f>'B5'!Q7</f>
        <v>L9</v>
      </c>
      <c r="S39" s="1" t="str">
        <f>'B5'!R7</f>
        <v>L9</v>
      </c>
      <c r="T39" s="1" t="str">
        <f>'B5'!S7</f>
        <v>L9</v>
      </c>
      <c r="U39" s="65" t="s">
        <v>71</v>
      </c>
      <c r="V39" s="1" t="str">
        <f>'B5'!T7</f>
        <v>L9</v>
      </c>
      <c r="W39" s="1" t="str">
        <f>'B5'!U7</f>
        <v>L9</v>
      </c>
      <c r="X39" s="1" t="str">
        <f>'B5'!V7</f>
        <v>L8</v>
      </c>
      <c r="Y39" s="1" t="str">
        <f>'B5'!W7</f>
        <v>L8</v>
      </c>
      <c r="Z39" s="1" t="str">
        <f>'B5'!X7</f>
        <v>L8</v>
      </c>
      <c r="AA39" s="65" t="s">
        <v>71</v>
      </c>
      <c r="AB39" s="1" t="str">
        <f>'B5'!Y7</f>
        <v>L8</v>
      </c>
      <c r="AC39" s="1" t="str">
        <f>'B5'!Z7</f>
        <v>L8</v>
      </c>
      <c r="AD39" s="1" t="str">
        <f>'B5'!AA7</f>
        <v>L8</v>
      </c>
      <c r="AE39" s="1" t="str">
        <f>'B5'!AB7</f>
        <v>L8</v>
      </c>
      <c r="AF39" s="1" t="str">
        <f>'B5'!AC7</f>
        <v>L8</v>
      </c>
      <c r="AG39" s="65" t="s">
        <v>71</v>
      </c>
      <c r="AH39" s="1" t="str">
        <f>'B5'!AD7</f>
        <v>L8</v>
      </c>
      <c r="AI39" s="1" t="str">
        <f>'B5'!AE7</f>
        <v>L9</v>
      </c>
      <c r="AJ39" s="1" t="str">
        <f>'B5'!AF7</f>
        <v>L8</v>
      </c>
      <c r="AK39" s="1" t="str">
        <f>'B5'!AG7</f>
        <v>L8</v>
      </c>
      <c r="AL39" s="1" t="str">
        <f>'B5'!AH7</f>
        <v>L8</v>
      </c>
      <c r="AM39" s="1" t="str">
        <f>'B5'!AI7</f>
        <v>L8</v>
      </c>
      <c r="AN39" s="65" t="s">
        <v>71</v>
      </c>
    </row>
    <row r="40" spans="3:40" ht="15.6" x14ac:dyDescent="0.3">
      <c r="C40" s="110" t="s">
        <v>5</v>
      </c>
      <c r="D40" s="1" t="str">
        <f>'B5'!E8</f>
        <v>07-19-20</v>
      </c>
      <c r="E40" s="1" t="str">
        <f>'B5'!F8</f>
        <v>08-02-19</v>
      </c>
      <c r="F40" s="1" t="str">
        <f>'B5'!G8</f>
        <v>07-01-19</v>
      </c>
      <c r="G40" s="1" t="str">
        <f>'B5'!H8</f>
        <v>08-10-22</v>
      </c>
      <c r="H40" s="1" t="str">
        <f>'B5'!I8</f>
        <v>07-06-21</v>
      </c>
      <c r="I40" s="110"/>
      <c r="J40" s="1" t="str">
        <f>'B5'!J8</f>
        <v>07-01-22</v>
      </c>
      <c r="K40" s="1" t="str">
        <f>'B5'!K8</f>
        <v>06-23-22</v>
      </c>
      <c r="L40" s="1" t="str">
        <f>'B5'!L8</f>
        <v>07-09-22</v>
      </c>
      <c r="M40" s="1" t="str">
        <f>'B5'!M8</f>
        <v>07-17-19</v>
      </c>
      <c r="N40" s="1" t="str">
        <f>'B5'!N8</f>
        <v>08-07-21</v>
      </c>
      <c r="O40" s="110"/>
      <c r="P40" s="1" t="str">
        <f>'B5'!O8</f>
        <v>07-02-22</v>
      </c>
      <c r="Q40" s="1" t="str">
        <f>'B5'!P8</f>
        <v>07-28-20</v>
      </c>
      <c r="R40" s="1" t="str">
        <f>'B5'!Q8</f>
        <v>07-10-22</v>
      </c>
      <c r="S40" s="1" t="str">
        <f>'B5'!R8</f>
        <v>08-11-22</v>
      </c>
      <c r="T40" s="1" t="str">
        <f>'B5'!S8</f>
        <v>08-02-22</v>
      </c>
      <c r="U40" s="110"/>
      <c r="V40" s="1" t="str">
        <f>'B5'!T8</f>
        <v>07-17-22</v>
      </c>
      <c r="W40" s="1" t="str">
        <f>'B5'!U8</f>
        <v>06-15-22</v>
      </c>
      <c r="X40" s="1" t="str">
        <f>'B5'!V8</f>
        <v>07-12-20</v>
      </c>
      <c r="Y40" s="1" t="str">
        <f>'B5'!W8</f>
        <v>07-10-19</v>
      </c>
      <c r="Z40" s="1" t="str">
        <f>'B5'!X8</f>
        <v>06-13-21</v>
      </c>
      <c r="AA40" s="110"/>
      <c r="AB40" s="1" t="str">
        <f>'B5'!Y8</f>
        <v>07-26-19</v>
      </c>
      <c r="AC40" s="1" t="str">
        <f>'B5'!Z8</f>
        <v>07-31-21</v>
      </c>
      <c r="AD40" s="1" t="str">
        <f>'B5'!AA8</f>
        <v>08-11-19</v>
      </c>
      <c r="AE40" s="1" t="str">
        <f>'B5'!AB8</f>
        <v>08-04-20</v>
      </c>
      <c r="AF40" s="1" t="str">
        <f>'B5'!AC8</f>
        <v>06-20-21</v>
      </c>
      <c r="AG40" s="110"/>
      <c r="AH40" s="1" t="str">
        <f>'B5'!AD8</f>
        <v>07-18-22</v>
      </c>
      <c r="AI40" s="1" t="str">
        <f>'B5'!AE8</f>
        <v>07-26-22</v>
      </c>
      <c r="AJ40" s="1" t="str">
        <f>'B5'!AF8</f>
        <v>06-26-20</v>
      </c>
      <c r="AK40" s="1" t="str">
        <f>'B5'!AG8</f>
        <v>06-16-22</v>
      </c>
      <c r="AL40" s="1" t="str">
        <f>'B5'!AH8</f>
        <v>06-24-19</v>
      </c>
      <c r="AM40" s="1" t="str">
        <f>'B5'!AI8</f>
        <v>07-15-21</v>
      </c>
      <c r="AN40" s="110"/>
    </row>
    <row r="41" spans="3:40" x14ac:dyDescent="0.3">
      <c r="C41" s="111">
        <v>1</v>
      </c>
      <c r="D41" s="1">
        <f>'B5'!E9</f>
        <v>1412</v>
      </c>
      <c r="E41" s="1">
        <f>'B5'!F9</f>
        <v>1358</v>
      </c>
      <c r="F41" s="1">
        <f>'B5'!G9</f>
        <v>1425</v>
      </c>
      <c r="G41" s="1">
        <f>'B5'!H9</f>
        <v>1393</v>
      </c>
      <c r="H41" s="1">
        <f>'B5'!I9</f>
        <v>1470</v>
      </c>
      <c r="I41" s="66">
        <f>AVERAGE(D41:H41)</f>
        <v>1411.6</v>
      </c>
      <c r="J41" s="1">
        <f>'B5'!J9</f>
        <v>1446</v>
      </c>
      <c r="K41" s="1">
        <f>'B5'!K9</f>
        <v>1447</v>
      </c>
      <c r="L41" s="1">
        <f>'B5'!L9</f>
        <v>1377</v>
      </c>
      <c r="M41" s="1">
        <f>'B5'!M9</f>
        <v>1469</v>
      </c>
      <c r="N41" s="1">
        <f>'B5'!N9</f>
        <v>1415</v>
      </c>
      <c r="O41" s="66">
        <f>AVERAGE(J41:N41)</f>
        <v>1430.8</v>
      </c>
      <c r="P41" s="1">
        <f>'B5'!O9</f>
        <v>1427</v>
      </c>
      <c r="Q41" s="1">
        <f>'B5'!P9</f>
        <v>1465</v>
      </c>
      <c r="R41" s="1">
        <f>'B5'!Q9</f>
        <v>1412</v>
      </c>
      <c r="S41" s="1">
        <f>'B5'!R9</f>
        <v>1395</v>
      </c>
      <c r="T41" s="1">
        <f>'B5'!S9</f>
        <v>1421</v>
      </c>
      <c r="U41" s="66">
        <f t="shared" ref="U41:U61" si="23">AVERAGE(P41:T41)</f>
        <v>1424</v>
      </c>
      <c r="V41" s="1">
        <f>'B5'!T9</f>
        <v>1412</v>
      </c>
      <c r="W41" s="1">
        <f>'B5'!U9</f>
        <v>1535</v>
      </c>
      <c r="X41" s="1">
        <f>'B5'!V9</f>
        <v>1454</v>
      </c>
      <c r="Y41" s="1">
        <f>'B5'!W9</f>
        <v>1477</v>
      </c>
      <c r="Z41" s="1">
        <f>'B5'!X9</f>
        <v>1480</v>
      </c>
      <c r="AA41" s="66">
        <f t="shared" ref="AA41:AA61" si="24">AVERAGE(V41:Z41)</f>
        <v>1471.6</v>
      </c>
      <c r="AB41" s="1">
        <f>'B5'!Y9</f>
        <v>1429</v>
      </c>
      <c r="AC41" s="1">
        <f>'B5'!Z9</f>
        <v>1468</v>
      </c>
      <c r="AD41" s="1">
        <f>'B5'!AA9</f>
        <v>1395</v>
      </c>
      <c r="AE41" s="1">
        <f>'B5'!AB9</f>
        <v>1494</v>
      </c>
      <c r="AF41" s="1">
        <f>'B5'!AC9</f>
        <v>1504</v>
      </c>
      <c r="AG41" s="66">
        <f t="shared" ref="AG41:AG61" si="25">AVERAGE(AB41:AF41)</f>
        <v>1458</v>
      </c>
      <c r="AH41" s="1">
        <f>'B5'!AD9</f>
        <v>1475</v>
      </c>
      <c r="AI41" s="1">
        <f>'B5'!AE9</f>
        <v>1243</v>
      </c>
      <c r="AJ41" s="1">
        <f>'B5'!AF9</f>
        <v>1550</v>
      </c>
      <c r="AK41" s="1">
        <f>'B5'!AG9</f>
        <v>1563</v>
      </c>
      <c r="AL41" s="1">
        <f>'B5'!AH9</f>
        <v>1545</v>
      </c>
      <c r="AM41" s="1">
        <f>'B5'!AI9</f>
        <v>1561</v>
      </c>
      <c r="AN41" s="66">
        <f>AVERAGE(AH41:AM41)</f>
        <v>1489.5</v>
      </c>
    </row>
    <row r="42" spans="3:40" x14ac:dyDescent="0.3">
      <c r="C42" s="111">
        <v>3</v>
      </c>
      <c r="D42" s="1">
        <f>'B5'!E10</f>
        <v>1543</v>
      </c>
      <c r="E42" s="1">
        <f>'B5'!F10</f>
        <v>1523</v>
      </c>
      <c r="F42" s="1">
        <f>'B5'!G10</f>
        <v>1611</v>
      </c>
      <c r="G42" s="1">
        <f>'B5'!H10</f>
        <v>1544</v>
      </c>
      <c r="H42" s="1">
        <f>'B5'!I10</f>
        <v>1593</v>
      </c>
      <c r="I42" s="66">
        <f t="shared" ref="I42:I61" si="26">AVERAGE(D42:H42)</f>
        <v>1562.8</v>
      </c>
      <c r="J42" s="1">
        <f>'B5'!J10</f>
        <v>1608</v>
      </c>
      <c r="K42" s="1">
        <f>'B5'!K10</f>
        <v>1597</v>
      </c>
      <c r="L42" s="1">
        <f>'B5'!L10</f>
        <v>1566</v>
      </c>
      <c r="M42" s="1">
        <f>'B5'!M10</f>
        <v>1623</v>
      </c>
      <c r="N42" s="1">
        <f>'B5'!N10</f>
        <v>1591</v>
      </c>
      <c r="O42" s="66">
        <f t="shared" ref="O42:O61" si="27">AVERAGE(J42:N42)</f>
        <v>1597</v>
      </c>
      <c r="P42" s="1">
        <f>'B5'!O10</f>
        <v>1609</v>
      </c>
      <c r="Q42" s="1">
        <f>'B5'!P10</f>
        <v>1624</v>
      </c>
      <c r="R42" s="1">
        <f>'B5'!Q10</f>
        <v>1617</v>
      </c>
      <c r="S42" s="1">
        <f>'B5'!R10</f>
        <v>1559</v>
      </c>
      <c r="T42" s="1">
        <f>'B5'!S10</f>
        <v>1570</v>
      </c>
      <c r="U42" s="66">
        <f t="shared" si="23"/>
        <v>1595.8</v>
      </c>
      <c r="V42" s="1">
        <f>'B5'!T10</f>
        <v>1581</v>
      </c>
      <c r="W42" s="1">
        <f>'B5'!U10</f>
        <v>1696</v>
      </c>
      <c r="X42" s="1">
        <f>'B5'!V10</f>
        <v>1629</v>
      </c>
      <c r="Y42" s="1">
        <f>'B5'!W10</f>
        <v>1655</v>
      </c>
      <c r="Z42" s="1">
        <f>'B5'!X10</f>
        <v>1658</v>
      </c>
      <c r="AA42" s="66">
        <f t="shared" si="24"/>
        <v>1643.8</v>
      </c>
      <c r="AB42" s="1">
        <f>'B5'!Y10</f>
        <v>1608</v>
      </c>
      <c r="AC42" s="1">
        <f>'B5'!Z10</f>
        <v>1651</v>
      </c>
      <c r="AD42" s="1">
        <f>'B5'!AA10</f>
        <v>1550</v>
      </c>
      <c r="AE42" s="1">
        <f>'B5'!AB10</f>
        <v>1617</v>
      </c>
      <c r="AF42" s="1">
        <f>'B5'!AC10</f>
        <v>1623</v>
      </c>
      <c r="AG42" s="66">
        <f t="shared" si="25"/>
        <v>1609.8</v>
      </c>
      <c r="AH42" s="1">
        <f>'B5'!AD10</f>
        <v>1670</v>
      </c>
      <c r="AI42" s="1">
        <f>'B5'!AE10</f>
        <v>1524</v>
      </c>
      <c r="AJ42" s="1">
        <f>'B5'!AF10</f>
        <v>1712</v>
      </c>
      <c r="AK42" s="1">
        <f>'B5'!AG10</f>
        <v>1739</v>
      </c>
      <c r="AL42" s="1">
        <f>'B5'!AH10</f>
        <v>1755</v>
      </c>
      <c r="AM42" s="1">
        <f>'B5'!AI10</f>
        <v>1674</v>
      </c>
      <c r="AN42" s="66">
        <f t="shared" ref="AN42:AN61" si="28">AVERAGE(AH42:AM42)</f>
        <v>1679</v>
      </c>
    </row>
    <row r="43" spans="3:40" x14ac:dyDescent="0.3">
      <c r="C43" s="111">
        <v>5</v>
      </c>
      <c r="D43" s="1">
        <f>'B5'!E11</f>
        <v>1609</v>
      </c>
      <c r="E43" s="1">
        <f>'B5'!F11</f>
        <v>1603</v>
      </c>
      <c r="F43" s="1">
        <f>'B5'!G11</f>
        <v>1686</v>
      </c>
      <c r="G43" s="1">
        <f>'B5'!H11</f>
        <v>1603</v>
      </c>
      <c r="H43" s="1">
        <f>'B5'!I11</f>
        <v>1674</v>
      </c>
      <c r="I43" s="66">
        <f t="shared" si="26"/>
        <v>1635</v>
      </c>
      <c r="J43" s="1">
        <f>'B5'!J11</f>
        <v>1683</v>
      </c>
      <c r="K43" s="1">
        <f>'B5'!K11</f>
        <v>1668</v>
      </c>
      <c r="L43" s="1">
        <f>'B5'!L11</f>
        <v>1632</v>
      </c>
      <c r="M43" s="1">
        <f>'B5'!M11</f>
        <v>1681</v>
      </c>
      <c r="N43" s="1">
        <f>'B5'!N11</f>
        <v>1659</v>
      </c>
      <c r="O43" s="66">
        <f t="shared" si="27"/>
        <v>1664.6</v>
      </c>
      <c r="P43" s="1">
        <f>'B5'!O11</f>
        <v>1712</v>
      </c>
      <c r="Q43" s="1">
        <f>'B5'!P11</f>
        <v>1713</v>
      </c>
      <c r="R43" s="1">
        <f>'B5'!Q11</f>
        <v>1727</v>
      </c>
      <c r="S43" s="1">
        <f>'B5'!R11</f>
        <v>1647</v>
      </c>
      <c r="T43" s="1">
        <f>'B5'!S11</f>
        <v>1650</v>
      </c>
      <c r="U43" s="66">
        <f t="shared" si="23"/>
        <v>1689.8</v>
      </c>
      <c r="V43" s="1">
        <f>'B5'!T11</f>
        <v>1651</v>
      </c>
      <c r="W43" s="1">
        <f>'B5'!U11</f>
        <v>1767</v>
      </c>
      <c r="X43" s="1">
        <f>'B5'!V11</f>
        <v>1721</v>
      </c>
      <c r="Y43" s="1">
        <f>'B5'!W11</f>
        <v>1746</v>
      </c>
      <c r="Z43" s="1">
        <f>'B5'!X11</f>
        <v>1744</v>
      </c>
      <c r="AA43" s="66">
        <f t="shared" si="24"/>
        <v>1725.8</v>
      </c>
      <c r="AB43" s="1">
        <f>'B5'!Y11</f>
        <v>1703</v>
      </c>
      <c r="AC43" s="1">
        <f>'B5'!Z11</f>
        <v>1750</v>
      </c>
      <c r="AD43" s="1">
        <f>'B5'!AA11</f>
        <v>1654</v>
      </c>
      <c r="AE43" s="1">
        <f>'B5'!AB11</f>
        <v>1678</v>
      </c>
      <c r="AF43" s="1">
        <f>'B5'!AC11</f>
        <v>1690</v>
      </c>
      <c r="AG43" s="66">
        <f t="shared" si="25"/>
        <v>1695</v>
      </c>
      <c r="AH43" s="1">
        <f>'B5'!AD11</f>
        <v>1761</v>
      </c>
      <c r="AI43" s="1">
        <f>'B5'!AE11</f>
        <v>1641</v>
      </c>
      <c r="AJ43" s="1">
        <f>'B5'!AF11</f>
        <v>1803</v>
      </c>
      <c r="AK43" s="1">
        <f>'B5'!AG11</f>
        <v>1835</v>
      </c>
      <c r="AL43" s="1">
        <f>'B5'!AH11</f>
        <v>1835</v>
      </c>
      <c r="AM43" s="1">
        <f>'B5'!AI11</f>
        <v>1764</v>
      </c>
      <c r="AN43" s="66">
        <f t="shared" si="28"/>
        <v>1773.1666666666667</v>
      </c>
    </row>
    <row r="44" spans="3:40" x14ac:dyDescent="0.3">
      <c r="C44" s="111">
        <v>10</v>
      </c>
      <c r="D44" s="1">
        <f>'B5'!E12</f>
        <v>1738</v>
      </c>
      <c r="E44" s="1">
        <f>'B5'!F12</f>
        <v>1714</v>
      </c>
      <c r="F44" s="1">
        <f>'B5'!G12</f>
        <v>1812</v>
      </c>
      <c r="G44" s="1">
        <f>'B5'!H12</f>
        <v>1705</v>
      </c>
      <c r="H44" s="1">
        <f>'B5'!I12</f>
        <v>1788</v>
      </c>
      <c r="I44" s="66">
        <f t="shared" si="26"/>
        <v>1751.4</v>
      </c>
      <c r="J44" s="1">
        <f>'B5'!J12</f>
        <v>1803</v>
      </c>
      <c r="K44" s="1">
        <f>'B5'!K12</f>
        <v>1781</v>
      </c>
      <c r="L44" s="1">
        <f>'B5'!L12</f>
        <v>1758</v>
      </c>
      <c r="M44" s="1">
        <f>'B5'!M12</f>
        <v>1796</v>
      </c>
      <c r="N44" s="1">
        <f>'B5'!N12</f>
        <v>1770</v>
      </c>
      <c r="O44" s="66">
        <f t="shared" si="27"/>
        <v>1781.6</v>
      </c>
      <c r="P44" s="1">
        <f>'B5'!O12</f>
        <v>1856</v>
      </c>
      <c r="Q44" s="1">
        <f>'B5'!P12</f>
        <v>1836</v>
      </c>
      <c r="R44" s="1">
        <f>'B5'!Q12</f>
        <v>1848</v>
      </c>
      <c r="S44" s="1">
        <f>'B5'!R12</f>
        <v>1780</v>
      </c>
      <c r="T44" s="1">
        <f>'B5'!S12</f>
        <v>1747</v>
      </c>
      <c r="U44" s="66">
        <f t="shared" si="23"/>
        <v>1813.4</v>
      </c>
      <c r="V44" s="1">
        <f>'B5'!T12</f>
        <v>1759</v>
      </c>
      <c r="W44" s="1">
        <f>'B5'!U12</f>
        <v>1874</v>
      </c>
      <c r="X44" s="1">
        <f>'B5'!V12</f>
        <v>1864</v>
      </c>
      <c r="Y44" s="1">
        <f>'B5'!W12</f>
        <v>1868</v>
      </c>
      <c r="Z44" s="1">
        <f>'B5'!X12</f>
        <v>1890</v>
      </c>
      <c r="AA44" s="66">
        <f t="shared" si="24"/>
        <v>1851</v>
      </c>
      <c r="AB44" s="1">
        <f>'B5'!Y12</f>
        <v>1830</v>
      </c>
      <c r="AC44" s="1">
        <f>'B5'!Z12</f>
        <v>1886</v>
      </c>
      <c r="AD44" s="1">
        <f>'B5'!AA12</f>
        <v>1791</v>
      </c>
      <c r="AE44" s="1">
        <f>'B5'!AB12</f>
        <v>1780</v>
      </c>
      <c r="AF44" s="1">
        <f>'B5'!AC12</f>
        <v>1805</v>
      </c>
      <c r="AG44" s="66">
        <f t="shared" si="25"/>
        <v>1818.4</v>
      </c>
      <c r="AH44" s="1">
        <f>'B5'!AD12</f>
        <v>1867</v>
      </c>
      <c r="AI44" s="1">
        <f>'B5'!AE12</f>
        <v>1800</v>
      </c>
      <c r="AJ44" s="1">
        <f>'B5'!AF12</f>
        <v>1948</v>
      </c>
      <c r="AK44" s="1">
        <f>'B5'!AG12</f>
        <v>1962</v>
      </c>
      <c r="AL44" s="1">
        <f>'B5'!AH12</f>
        <v>1954</v>
      </c>
      <c r="AM44" s="1">
        <f>'B5'!AI12</f>
        <v>1903</v>
      </c>
      <c r="AN44" s="66">
        <f t="shared" si="28"/>
        <v>1905.6666666666667</v>
      </c>
    </row>
    <row r="45" spans="3:40" x14ac:dyDescent="0.3">
      <c r="C45" s="111">
        <v>15</v>
      </c>
      <c r="D45" s="1">
        <f>'B5'!E13</f>
        <v>1824</v>
      </c>
      <c r="E45" s="1">
        <f>'B5'!F13</f>
        <v>1788</v>
      </c>
      <c r="F45" s="1">
        <f>'B5'!G13</f>
        <v>1898</v>
      </c>
      <c r="G45" s="1">
        <f>'B5'!H13</f>
        <v>1789</v>
      </c>
      <c r="H45" s="1">
        <f>'B5'!I13</f>
        <v>1888</v>
      </c>
      <c r="I45" s="66">
        <f t="shared" si="26"/>
        <v>1837.4</v>
      </c>
      <c r="J45" s="1">
        <f>'B5'!J13</f>
        <v>1897</v>
      </c>
      <c r="K45" s="1">
        <f>'B5'!K13</f>
        <v>1882</v>
      </c>
      <c r="L45" s="1">
        <f>'B5'!L13</f>
        <v>1847</v>
      </c>
      <c r="M45" s="1">
        <f>'B5'!M13</f>
        <v>1873</v>
      </c>
      <c r="N45" s="1">
        <f>'B5'!N13</f>
        <v>1866</v>
      </c>
      <c r="O45" s="66">
        <f t="shared" si="27"/>
        <v>1873</v>
      </c>
      <c r="P45" s="1">
        <f>'B5'!O13</f>
        <v>1955</v>
      </c>
      <c r="Q45" s="1">
        <f>'B5'!P13</f>
        <v>1932</v>
      </c>
      <c r="R45" s="1">
        <f>'B5'!Q13</f>
        <v>1951</v>
      </c>
      <c r="S45" s="1">
        <f>'B5'!R13</f>
        <v>1870</v>
      </c>
      <c r="T45" s="1">
        <f>'B5'!S13</f>
        <v>1841</v>
      </c>
      <c r="U45" s="66">
        <f t="shared" si="23"/>
        <v>1909.8</v>
      </c>
      <c r="V45" s="1">
        <f>'B5'!T13</f>
        <v>1855</v>
      </c>
      <c r="W45" s="1">
        <f>'B5'!U13</f>
        <v>1960</v>
      </c>
      <c r="X45" s="1">
        <f>'B5'!V13</f>
        <v>1968</v>
      </c>
      <c r="Y45" s="1">
        <f>'B5'!W13</f>
        <v>1971</v>
      </c>
      <c r="Z45" s="1">
        <f>'B5'!X13</f>
        <v>1991</v>
      </c>
      <c r="AA45" s="66">
        <f t="shared" si="24"/>
        <v>1949</v>
      </c>
      <c r="AB45" s="1">
        <f>'B5'!Y13</f>
        <v>1915</v>
      </c>
      <c r="AC45" s="1">
        <f>'B5'!Z13</f>
        <v>1992</v>
      </c>
      <c r="AD45" s="1">
        <f>'B5'!AA13</f>
        <v>1883</v>
      </c>
      <c r="AE45" s="1">
        <f>'B5'!AB13</f>
        <v>1859</v>
      </c>
      <c r="AF45" s="1">
        <f>'B5'!AC13</f>
        <v>1890</v>
      </c>
      <c r="AG45" s="66">
        <f t="shared" si="25"/>
        <v>1907.8</v>
      </c>
      <c r="AH45" s="1">
        <f>'B5'!AD13</f>
        <v>1971</v>
      </c>
      <c r="AI45" s="1">
        <f>'B5'!AE13</f>
        <v>1899</v>
      </c>
      <c r="AJ45" s="1">
        <f>'B5'!AF13</f>
        <v>2043</v>
      </c>
      <c r="AK45" s="1">
        <f>'B5'!AG13</f>
        <v>2056</v>
      </c>
      <c r="AL45" s="1">
        <f>'B5'!AH13</f>
        <v>2047</v>
      </c>
      <c r="AM45" s="1">
        <f>'B5'!AI13</f>
        <v>1986</v>
      </c>
      <c r="AN45" s="66">
        <f t="shared" si="28"/>
        <v>2000.3333333333333</v>
      </c>
    </row>
    <row r="46" spans="3:40" x14ac:dyDescent="0.3">
      <c r="C46" s="111">
        <v>20</v>
      </c>
      <c r="D46" s="1">
        <f>'B5'!E14</f>
        <v>1902</v>
      </c>
      <c r="E46" s="1">
        <f>'B5'!F14</f>
        <v>1867</v>
      </c>
      <c r="F46" s="1">
        <f>'B5'!G14</f>
        <v>1969</v>
      </c>
      <c r="G46" s="1">
        <f>'B5'!H14</f>
        <v>1864</v>
      </c>
      <c r="H46" s="1">
        <f>'B5'!I14</f>
        <v>1967</v>
      </c>
      <c r="I46" s="66">
        <f t="shared" si="26"/>
        <v>1913.8</v>
      </c>
      <c r="J46" s="1">
        <f>'B5'!J14</f>
        <v>1979</v>
      </c>
      <c r="K46" s="1">
        <f>'B5'!K14</f>
        <v>1955</v>
      </c>
      <c r="L46" s="1">
        <f>'B5'!L14</f>
        <v>1922</v>
      </c>
      <c r="M46" s="1">
        <f>'B5'!M14</f>
        <v>1948</v>
      </c>
      <c r="N46" s="1">
        <f>'B5'!N14</f>
        <v>1953</v>
      </c>
      <c r="O46" s="66">
        <f t="shared" si="27"/>
        <v>1951.4</v>
      </c>
      <c r="P46" s="1">
        <f>'B5'!O14</f>
        <v>2042</v>
      </c>
      <c r="Q46" s="1">
        <f>'B5'!P14</f>
        <v>2013</v>
      </c>
      <c r="R46" s="1">
        <f>'B5'!Q14</f>
        <v>2040</v>
      </c>
      <c r="S46" s="1">
        <f>'B5'!R14</f>
        <v>1948</v>
      </c>
      <c r="T46" s="1">
        <f>'B5'!S14</f>
        <v>1918</v>
      </c>
      <c r="U46" s="66">
        <f t="shared" si="23"/>
        <v>1992.2</v>
      </c>
      <c r="V46" s="1">
        <f>'B5'!T14</f>
        <v>1939</v>
      </c>
      <c r="W46" s="1">
        <f>'B5'!U14</f>
        <v>2039</v>
      </c>
      <c r="X46" s="1">
        <f>'B5'!V14</f>
        <v>2058</v>
      </c>
      <c r="Y46" s="1">
        <f>'B5'!W14</f>
        <v>2057</v>
      </c>
      <c r="Z46" s="1">
        <f>'B5'!X14</f>
        <v>2081</v>
      </c>
      <c r="AA46" s="66">
        <f t="shared" si="24"/>
        <v>2034.8</v>
      </c>
      <c r="AB46" s="1">
        <f>'B5'!Y14</f>
        <v>1997</v>
      </c>
      <c r="AC46" s="1">
        <f>'B5'!Z14</f>
        <v>2075</v>
      </c>
      <c r="AD46" s="1">
        <f>'B5'!AA14</f>
        <v>1961</v>
      </c>
      <c r="AE46" s="1">
        <f>'B5'!AB14</f>
        <v>1931</v>
      </c>
      <c r="AF46" s="1">
        <f>'B5'!AC14</f>
        <v>1965</v>
      </c>
      <c r="AG46" s="66">
        <f t="shared" si="25"/>
        <v>1985.8</v>
      </c>
      <c r="AH46" s="1">
        <f>'B5'!AD14</f>
        <v>2052</v>
      </c>
      <c r="AI46" s="1">
        <f>'B5'!AE14</f>
        <v>1988</v>
      </c>
      <c r="AJ46" s="1">
        <f>'B5'!AF14</f>
        <v>2127</v>
      </c>
      <c r="AK46" s="1">
        <f>'B5'!AG14</f>
        <v>2131</v>
      </c>
      <c r="AL46" s="1">
        <f>'B5'!AH14</f>
        <v>2131</v>
      </c>
      <c r="AM46" s="1">
        <f>'B5'!AI14</f>
        <v>2055</v>
      </c>
      <c r="AN46" s="66">
        <f t="shared" si="28"/>
        <v>2080.6666666666665</v>
      </c>
    </row>
    <row r="47" spans="3:40" x14ac:dyDescent="0.3">
      <c r="C47" s="111">
        <v>25</v>
      </c>
      <c r="D47" s="1">
        <f>'B5'!E15</f>
        <v>1978</v>
      </c>
      <c r="E47" s="1">
        <f>'B5'!F15</f>
        <v>1944</v>
      </c>
      <c r="F47" s="1">
        <f>'B5'!G15</f>
        <v>2050</v>
      </c>
      <c r="G47" s="1">
        <f>'B5'!H15</f>
        <v>1936</v>
      </c>
      <c r="H47" s="1">
        <f>'B5'!I15</f>
        <v>2034</v>
      </c>
      <c r="I47" s="66">
        <f t="shared" si="26"/>
        <v>1988.4</v>
      </c>
      <c r="J47" s="1">
        <f>'B5'!J15</f>
        <v>2058</v>
      </c>
      <c r="K47" s="1">
        <f>'B5'!K15</f>
        <v>2035</v>
      </c>
      <c r="L47" s="1">
        <f>'B5'!L15</f>
        <v>2003</v>
      </c>
      <c r="M47" s="1">
        <f>'B5'!M15</f>
        <v>2012</v>
      </c>
      <c r="N47" s="1">
        <f>'B5'!N15</f>
        <v>2028</v>
      </c>
      <c r="O47" s="66">
        <f t="shared" si="27"/>
        <v>2027.2</v>
      </c>
      <c r="P47" s="1">
        <f>'B5'!O15</f>
        <v>2135</v>
      </c>
      <c r="Q47" s="1">
        <f>'B5'!P15</f>
        <v>2086</v>
      </c>
      <c r="R47" s="1">
        <f>'B5'!Q15</f>
        <v>2121</v>
      </c>
      <c r="S47" s="1">
        <f>'B5'!R15</f>
        <v>2019</v>
      </c>
      <c r="T47" s="1">
        <f>'B5'!S15</f>
        <v>1988</v>
      </c>
      <c r="U47" s="66">
        <f t="shared" si="23"/>
        <v>2069.8000000000002</v>
      </c>
      <c r="V47" s="1">
        <f>'B5'!T15</f>
        <v>2005</v>
      </c>
      <c r="W47" s="1">
        <f>'B5'!U15</f>
        <v>2111</v>
      </c>
      <c r="X47" s="1">
        <f>'B5'!V15</f>
        <v>2140</v>
      </c>
      <c r="Y47" s="1">
        <f>'B5'!W15</f>
        <v>2142</v>
      </c>
      <c r="Z47" s="1">
        <f>'B5'!X15</f>
        <v>2173</v>
      </c>
      <c r="AA47" s="66">
        <f t="shared" si="24"/>
        <v>2114.1999999999998</v>
      </c>
      <c r="AB47" s="1">
        <f>'B5'!Y15</f>
        <v>2080</v>
      </c>
      <c r="AC47" s="1">
        <f>'B5'!Z15</f>
        <v>2153</v>
      </c>
      <c r="AD47" s="1">
        <f>'B5'!AA15</f>
        <v>2035</v>
      </c>
      <c r="AE47" s="1">
        <f>'B5'!AB15</f>
        <v>1993</v>
      </c>
      <c r="AF47" s="1">
        <f>'B5'!AC15</f>
        <v>2052</v>
      </c>
      <c r="AG47" s="66">
        <f t="shared" si="25"/>
        <v>2062.6</v>
      </c>
      <c r="AH47" s="1">
        <f>'B5'!AD15</f>
        <v>2126</v>
      </c>
      <c r="AI47" s="1">
        <f>'B5'!AE15</f>
        <v>2069</v>
      </c>
      <c r="AJ47" s="1">
        <f>'B5'!AF15</f>
        <v>2201</v>
      </c>
      <c r="AK47" s="1">
        <f>'B5'!AG15</f>
        <v>2205</v>
      </c>
      <c r="AL47" s="1">
        <f>'B5'!AH15</f>
        <v>2210</v>
      </c>
      <c r="AM47" s="1">
        <f>'B5'!AI15</f>
        <v>2127</v>
      </c>
      <c r="AN47" s="66">
        <f t="shared" si="28"/>
        <v>2156.3333333333335</v>
      </c>
    </row>
    <row r="48" spans="3:40" x14ac:dyDescent="0.3">
      <c r="C48" s="111">
        <v>30</v>
      </c>
      <c r="D48" s="1">
        <f>'B5'!E16</f>
        <v>2055</v>
      </c>
      <c r="E48" s="1">
        <f>'B5'!F16</f>
        <v>2018</v>
      </c>
      <c r="F48" s="1">
        <f>'B5'!G16</f>
        <v>2123</v>
      </c>
      <c r="G48" s="1">
        <f>'B5'!H16</f>
        <v>2005</v>
      </c>
      <c r="H48" s="1">
        <f>'B5'!I16</f>
        <v>2106</v>
      </c>
      <c r="I48" s="66">
        <f t="shared" si="26"/>
        <v>2061.4</v>
      </c>
      <c r="J48" s="1">
        <f>'B5'!J16</f>
        <v>2124</v>
      </c>
      <c r="K48" s="1">
        <f>'B5'!K16</f>
        <v>2102</v>
      </c>
      <c r="L48" s="1">
        <f>'B5'!L16</f>
        <v>2081</v>
      </c>
      <c r="M48" s="1">
        <f>'B5'!M16</f>
        <v>2084</v>
      </c>
      <c r="N48" s="1">
        <f>'B5'!N16</f>
        <v>2095</v>
      </c>
      <c r="O48" s="66">
        <f t="shared" si="27"/>
        <v>2097.1999999999998</v>
      </c>
      <c r="P48" s="1">
        <f>'B5'!O16</f>
        <v>2206</v>
      </c>
      <c r="Q48" s="1">
        <f>'B5'!P16</f>
        <v>2161</v>
      </c>
      <c r="R48" s="1">
        <f>'B5'!Q16</f>
        <v>2212</v>
      </c>
      <c r="S48" s="1">
        <f>'B5'!R16</f>
        <v>2094</v>
      </c>
      <c r="T48" s="1">
        <f>'B5'!S16</f>
        <v>2049</v>
      </c>
      <c r="U48" s="66">
        <f t="shared" si="23"/>
        <v>2144.4</v>
      </c>
      <c r="V48" s="1">
        <f>'B5'!T16</f>
        <v>2075</v>
      </c>
      <c r="W48" s="1">
        <f>'B5'!U16</f>
        <v>2182</v>
      </c>
      <c r="X48" s="1">
        <f>'B5'!V16</f>
        <v>2219</v>
      </c>
      <c r="Y48" s="1">
        <f>'B5'!W16</f>
        <v>2215</v>
      </c>
      <c r="Z48" s="1">
        <f>'B5'!X16</f>
        <v>2257</v>
      </c>
      <c r="AA48" s="66">
        <f t="shared" si="24"/>
        <v>2189.6</v>
      </c>
      <c r="AB48" s="1">
        <f>'B5'!Y16</f>
        <v>2159</v>
      </c>
      <c r="AC48" s="1">
        <f>'B5'!Z16</f>
        <v>2233</v>
      </c>
      <c r="AD48" s="1">
        <f>'B5'!AA16</f>
        <v>2108</v>
      </c>
      <c r="AE48" s="1">
        <f>'B5'!AB16</f>
        <v>2053</v>
      </c>
      <c r="AF48" s="1">
        <f>'B5'!AC16</f>
        <v>2124</v>
      </c>
      <c r="AG48" s="66">
        <f t="shared" si="25"/>
        <v>2135.4</v>
      </c>
      <c r="AH48" s="1">
        <f>'B5'!AD16</f>
        <v>2203</v>
      </c>
      <c r="AI48" s="1">
        <f>'B5'!AE16</f>
        <v>2139</v>
      </c>
      <c r="AJ48" s="1">
        <f>'B5'!AF16</f>
        <v>2262</v>
      </c>
      <c r="AK48" s="1">
        <f>'B5'!AG16</f>
        <v>2282</v>
      </c>
      <c r="AL48" s="1">
        <f>'B5'!AH16</f>
        <v>2278</v>
      </c>
      <c r="AM48" s="1">
        <f>'B5'!AI16</f>
        <v>2190</v>
      </c>
      <c r="AN48" s="66">
        <f t="shared" si="28"/>
        <v>2225.6666666666665</v>
      </c>
    </row>
    <row r="49" spans="3:40" x14ac:dyDescent="0.3">
      <c r="C49" s="111">
        <v>35</v>
      </c>
      <c r="D49" s="1">
        <f>'B5'!E17</f>
        <v>2128</v>
      </c>
      <c r="E49" s="1">
        <f>'B5'!F17</f>
        <v>2086</v>
      </c>
      <c r="F49" s="1">
        <f>'B5'!G17</f>
        <v>2190</v>
      </c>
      <c r="G49" s="1">
        <f>'B5'!H17</f>
        <v>2072</v>
      </c>
      <c r="H49" s="1">
        <f>'B5'!I17</f>
        <v>2173</v>
      </c>
      <c r="I49" s="66">
        <f t="shared" si="26"/>
        <v>2129.8000000000002</v>
      </c>
      <c r="J49" s="1">
        <f>'B5'!J17</f>
        <v>2189</v>
      </c>
      <c r="K49" s="1">
        <f>'B5'!K17</f>
        <v>2172</v>
      </c>
      <c r="L49" s="1">
        <f>'B5'!L17</f>
        <v>2149</v>
      </c>
      <c r="M49" s="1">
        <f>'B5'!M17</f>
        <v>2149</v>
      </c>
      <c r="N49" s="1">
        <f>'B5'!N17</f>
        <v>2163</v>
      </c>
      <c r="O49" s="66">
        <f t="shared" si="27"/>
        <v>2164.4</v>
      </c>
      <c r="P49" s="1">
        <f>'B5'!O17</f>
        <v>2287</v>
      </c>
      <c r="Q49" s="1">
        <f>'B5'!P17</f>
        <v>2237</v>
      </c>
      <c r="R49" s="1">
        <f>'B5'!Q17</f>
        <v>2291</v>
      </c>
      <c r="S49" s="1">
        <f>'B5'!R17</f>
        <v>2160</v>
      </c>
      <c r="T49" s="1">
        <f>'B5'!S17</f>
        <v>2107</v>
      </c>
      <c r="U49" s="66">
        <f t="shared" si="23"/>
        <v>2216.4</v>
      </c>
      <c r="V49" s="1">
        <f>'B5'!T17</f>
        <v>2149</v>
      </c>
      <c r="W49" s="1">
        <f>'B5'!U17</f>
        <v>2249</v>
      </c>
      <c r="X49" s="1">
        <f>'B5'!V17</f>
        <v>2289</v>
      </c>
      <c r="Y49" s="1">
        <f>'B5'!W17</f>
        <v>2287</v>
      </c>
      <c r="Z49" s="1">
        <f>'B5'!X17</f>
        <v>2338</v>
      </c>
      <c r="AA49" s="66">
        <f t="shared" si="24"/>
        <v>2262.4</v>
      </c>
      <c r="AB49" s="1">
        <f>'B5'!Y17</f>
        <v>2225</v>
      </c>
      <c r="AC49" s="1">
        <f>'B5'!Z17</f>
        <v>2305</v>
      </c>
      <c r="AD49" s="1">
        <f>'B5'!AA17</f>
        <v>2176</v>
      </c>
      <c r="AE49" s="1">
        <f>'B5'!AB17</f>
        <v>2105</v>
      </c>
      <c r="AF49" s="1">
        <f>'B5'!AC17</f>
        <v>2198</v>
      </c>
      <c r="AG49" s="66">
        <f t="shared" si="25"/>
        <v>2201.8000000000002</v>
      </c>
      <c r="AH49" s="1">
        <f>'B5'!AD17</f>
        <v>2274</v>
      </c>
      <c r="AI49" s="1">
        <f>'B5'!AE17</f>
        <v>2205</v>
      </c>
      <c r="AJ49" s="1">
        <f>'B5'!AF17</f>
        <v>2325</v>
      </c>
      <c r="AK49" s="1">
        <f>'B5'!AG17</f>
        <v>2348</v>
      </c>
      <c r="AL49" s="1">
        <f>'B5'!AH17</f>
        <v>2343</v>
      </c>
      <c r="AM49" s="1">
        <f>'B5'!AI17</f>
        <v>2249</v>
      </c>
      <c r="AN49" s="66">
        <f t="shared" si="28"/>
        <v>2290.6666666666665</v>
      </c>
    </row>
    <row r="50" spans="3:40" x14ac:dyDescent="0.3">
      <c r="C50" s="111">
        <v>40</v>
      </c>
      <c r="D50" s="1">
        <f>'B5'!E18</f>
        <v>2201</v>
      </c>
      <c r="E50" s="1">
        <f>'B5'!F18</f>
        <v>2144</v>
      </c>
      <c r="F50" s="1">
        <f>'B5'!G18</f>
        <v>2255</v>
      </c>
      <c r="G50" s="1">
        <f>'B5'!H18</f>
        <v>2133</v>
      </c>
      <c r="H50" s="1">
        <f>'B5'!I18</f>
        <v>2235</v>
      </c>
      <c r="I50" s="66">
        <f t="shared" si="26"/>
        <v>2193.6</v>
      </c>
      <c r="J50" s="1">
        <f>'B5'!J18</f>
        <v>2261</v>
      </c>
      <c r="K50" s="1">
        <f>'B5'!K18</f>
        <v>2238</v>
      </c>
      <c r="L50" s="1">
        <f>'B5'!L18</f>
        <v>2214</v>
      </c>
      <c r="M50" s="1">
        <f>'B5'!M18</f>
        <v>2203</v>
      </c>
      <c r="N50" s="1">
        <f>'B5'!N18</f>
        <v>2233</v>
      </c>
      <c r="O50" s="66">
        <f t="shared" si="27"/>
        <v>2229.8000000000002</v>
      </c>
      <c r="P50" s="1">
        <f>'B5'!O18</f>
        <v>2361</v>
      </c>
      <c r="Q50" s="1">
        <f>'B5'!P18</f>
        <v>2305</v>
      </c>
      <c r="R50" s="1">
        <f>'B5'!Q18</f>
        <v>2353</v>
      </c>
      <c r="S50" s="1">
        <f>'B5'!R18</f>
        <v>2220</v>
      </c>
      <c r="T50" s="1">
        <f>'B5'!S18</f>
        <v>2175</v>
      </c>
      <c r="U50" s="66">
        <f t="shared" si="23"/>
        <v>2282.8000000000002</v>
      </c>
      <c r="V50" s="1">
        <f>'B5'!T18</f>
        <v>2214</v>
      </c>
      <c r="W50" s="1">
        <f>'B5'!U18</f>
        <v>2311</v>
      </c>
      <c r="X50" s="1">
        <f>'B5'!V18</f>
        <v>2356</v>
      </c>
      <c r="Y50" s="1">
        <f>'B5'!W18</f>
        <v>2344</v>
      </c>
      <c r="Z50" s="1">
        <f>'B5'!X18</f>
        <v>2404</v>
      </c>
      <c r="AA50" s="66">
        <f t="shared" si="24"/>
        <v>2325.8000000000002</v>
      </c>
      <c r="AB50" s="1">
        <f>'B5'!Y18</f>
        <v>2283</v>
      </c>
      <c r="AC50" s="1">
        <f>'B5'!Z18</f>
        <v>2365</v>
      </c>
      <c r="AD50" s="1">
        <f>'B5'!AA18</f>
        <v>2233</v>
      </c>
      <c r="AE50" s="1">
        <f>'B5'!AB18</f>
        <v>2168</v>
      </c>
      <c r="AF50" s="1">
        <f>'B5'!AC18</f>
        <v>2270</v>
      </c>
      <c r="AG50" s="66">
        <f t="shared" si="25"/>
        <v>2263.8000000000002</v>
      </c>
      <c r="AH50" s="1">
        <f>'B5'!AD18</f>
        <v>2331</v>
      </c>
      <c r="AI50" s="1">
        <f>'B5'!AE18</f>
        <v>2277</v>
      </c>
      <c r="AJ50" s="1">
        <f>'B5'!AF18</f>
        <v>2388</v>
      </c>
      <c r="AK50" s="1">
        <f>'B5'!AG18</f>
        <v>2406</v>
      </c>
      <c r="AL50" s="1">
        <f>'B5'!AH18</f>
        <v>2405</v>
      </c>
      <c r="AM50" s="1">
        <f>'B5'!AI18</f>
        <v>2302</v>
      </c>
      <c r="AN50" s="66">
        <f t="shared" si="28"/>
        <v>2351.5</v>
      </c>
    </row>
    <row r="51" spans="3:40" x14ac:dyDescent="0.3">
      <c r="C51" s="111">
        <v>45</v>
      </c>
      <c r="D51" s="1">
        <f>'B5'!E19</f>
        <v>2276</v>
      </c>
      <c r="E51" s="1">
        <f>'B5'!F19</f>
        <v>2202</v>
      </c>
      <c r="F51" s="1">
        <f>'B5'!G19</f>
        <v>2313</v>
      </c>
      <c r="G51" s="1">
        <f>'B5'!H19</f>
        <v>2201</v>
      </c>
      <c r="H51" s="1">
        <f>'B5'!I19</f>
        <v>2296</v>
      </c>
      <c r="I51" s="66">
        <f t="shared" si="26"/>
        <v>2257.6</v>
      </c>
      <c r="J51" s="1">
        <f>'B5'!J19</f>
        <v>2324</v>
      </c>
      <c r="K51" s="1">
        <f>'B5'!K19</f>
        <v>2294</v>
      </c>
      <c r="L51" s="1">
        <f>'B5'!L19</f>
        <v>2280</v>
      </c>
      <c r="M51" s="1">
        <f>'B5'!M19</f>
        <v>2257</v>
      </c>
      <c r="N51" s="1">
        <f>'B5'!N19</f>
        <v>2304</v>
      </c>
      <c r="O51" s="66">
        <f t="shared" si="27"/>
        <v>2291.8000000000002</v>
      </c>
      <c r="P51" s="1">
        <f>'B5'!O19</f>
        <v>2422</v>
      </c>
      <c r="Q51" s="1">
        <f>'B5'!P19</f>
        <v>2365</v>
      </c>
      <c r="R51" s="1">
        <f>'B5'!Q19</f>
        <v>2418</v>
      </c>
      <c r="S51" s="1">
        <f>'B5'!R19</f>
        <v>2283</v>
      </c>
      <c r="T51" s="1">
        <f>'B5'!S19</f>
        <v>2244</v>
      </c>
      <c r="U51" s="66">
        <f t="shared" si="23"/>
        <v>2346.4</v>
      </c>
      <c r="V51" s="1">
        <f>'B5'!T19</f>
        <v>2287</v>
      </c>
      <c r="W51" s="1">
        <f>'B5'!U19</f>
        <v>2368</v>
      </c>
      <c r="X51" s="1">
        <f>'B5'!V19</f>
        <v>2423</v>
      </c>
      <c r="Y51" s="1">
        <f>'B5'!W19</f>
        <v>2399</v>
      </c>
      <c r="Z51" s="1">
        <f>'B5'!X19</f>
        <v>2465</v>
      </c>
      <c r="AA51" s="66">
        <f t="shared" si="24"/>
        <v>2388.4</v>
      </c>
      <c r="AB51" s="1">
        <f>'B5'!Y19</f>
        <v>2345</v>
      </c>
      <c r="AC51" s="1">
        <f>'B5'!Z19</f>
        <v>2436</v>
      </c>
      <c r="AD51" s="1">
        <f>'B5'!AA19</f>
        <v>2292</v>
      </c>
      <c r="AE51" s="1">
        <f>'B5'!AB19</f>
        <v>2222</v>
      </c>
      <c r="AF51" s="1">
        <f>'B5'!AC19</f>
        <v>2335</v>
      </c>
      <c r="AG51" s="66">
        <f t="shared" si="25"/>
        <v>2326</v>
      </c>
      <c r="AH51" s="1">
        <f>'B5'!AD19</f>
        <v>2390</v>
      </c>
      <c r="AI51" s="1">
        <f>'B5'!AE19</f>
        <v>2337</v>
      </c>
      <c r="AJ51" s="1">
        <f>'B5'!AF19</f>
        <v>2460</v>
      </c>
      <c r="AK51" s="1">
        <f>'B5'!AG19</f>
        <v>2465</v>
      </c>
      <c r="AL51" s="1">
        <f>'B5'!AH19</f>
        <v>2466</v>
      </c>
      <c r="AM51" s="1">
        <f>'B5'!AI19</f>
        <v>2355</v>
      </c>
      <c r="AN51" s="66">
        <f t="shared" si="28"/>
        <v>2412.1666666666665</v>
      </c>
    </row>
    <row r="52" spans="3:40" x14ac:dyDescent="0.3">
      <c r="C52" s="111">
        <v>50</v>
      </c>
      <c r="D52" s="1">
        <f>'B5'!E20</f>
        <v>2332</v>
      </c>
      <c r="E52" s="1">
        <f>'B5'!F20</f>
        <v>2254</v>
      </c>
      <c r="F52" s="1">
        <f>'B5'!G20</f>
        <v>2375</v>
      </c>
      <c r="G52" s="1">
        <f>'B5'!H20</f>
        <v>2259</v>
      </c>
      <c r="H52" s="1">
        <f>'B5'!I20</f>
        <v>2355</v>
      </c>
      <c r="I52" s="66">
        <f t="shared" si="26"/>
        <v>2315</v>
      </c>
      <c r="J52" s="1">
        <f>'B5'!J20</f>
        <v>2384</v>
      </c>
      <c r="K52" s="1">
        <f>'B5'!K20</f>
        <v>2361</v>
      </c>
      <c r="L52" s="1">
        <f>'B5'!L20</f>
        <v>2342</v>
      </c>
      <c r="M52" s="1">
        <f>'B5'!M20</f>
        <v>2306</v>
      </c>
      <c r="N52" s="1">
        <f>'B5'!N20</f>
        <v>2366</v>
      </c>
      <c r="O52" s="66">
        <f t="shared" si="27"/>
        <v>2351.8000000000002</v>
      </c>
      <c r="P52" s="1">
        <f>'B5'!O20</f>
        <v>2486</v>
      </c>
      <c r="Q52" s="1">
        <f>'B5'!P20</f>
        <v>2419</v>
      </c>
      <c r="R52" s="1">
        <f>'B5'!Q20</f>
        <v>2484</v>
      </c>
      <c r="S52" s="1">
        <f>'B5'!R20</f>
        <v>2349</v>
      </c>
      <c r="T52" s="1">
        <f>'B5'!S20</f>
        <v>2304</v>
      </c>
      <c r="U52" s="66">
        <f t="shared" si="23"/>
        <v>2408.4</v>
      </c>
      <c r="V52" s="1">
        <f>'B5'!T20</f>
        <v>2349</v>
      </c>
      <c r="W52" s="1">
        <f>'B5'!U20</f>
        <v>2426</v>
      </c>
      <c r="X52" s="1">
        <f>'B5'!V20</f>
        <v>2486</v>
      </c>
      <c r="Y52" s="1">
        <f>'B5'!W20</f>
        <v>2460</v>
      </c>
      <c r="Z52" s="1">
        <f>'B5'!X20</f>
        <v>2527</v>
      </c>
      <c r="AA52" s="66">
        <f t="shared" si="24"/>
        <v>2449.6</v>
      </c>
      <c r="AB52" s="1">
        <f>'B5'!Y20</f>
        <v>2397</v>
      </c>
      <c r="AC52" s="1">
        <f>'B5'!Z20</f>
        <v>2504</v>
      </c>
      <c r="AD52" s="1">
        <f>'B5'!AA20</f>
        <v>2341</v>
      </c>
      <c r="AE52" s="1">
        <f>'B5'!AB20</f>
        <v>2273</v>
      </c>
      <c r="AF52" s="1">
        <f>'B5'!AC20</f>
        <v>2399</v>
      </c>
      <c r="AG52" s="66">
        <f t="shared" si="25"/>
        <v>2382.8000000000002</v>
      </c>
      <c r="AH52" s="1">
        <f>'B5'!AD20</f>
        <v>2453</v>
      </c>
      <c r="AI52" s="1">
        <f>'B5'!AE20</f>
        <v>2403</v>
      </c>
      <c r="AJ52" s="1">
        <f>'B5'!AF20</f>
        <v>2512</v>
      </c>
      <c r="AK52" s="1">
        <f>'B5'!AG20</f>
        <v>2521</v>
      </c>
      <c r="AL52" s="1">
        <f>'B5'!AH20</f>
        <v>2522</v>
      </c>
      <c r="AM52" s="1">
        <f>'B5'!AI20</f>
        <v>2404</v>
      </c>
      <c r="AN52" s="66">
        <f t="shared" si="28"/>
        <v>2469.1666666666665</v>
      </c>
    </row>
    <row r="53" spans="3:40" x14ac:dyDescent="0.3">
      <c r="C53" s="111">
        <v>55</v>
      </c>
      <c r="D53" s="1">
        <f>'B5'!E21</f>
        <v>2393</v>
      </c>
      <c r="E53" s="1">
        <f>'B5'!F21</f>
        <v>2305</v>
      </c>
      <c r="F53" s="1">
        <f>'B5'!G21</f>
        <v>2430</v>
      </c>
      <c r="G53" s="1">
        <f>'B5'!H21</f>
        <v>2326</v>
      </c>
      <c r="H53" s="1">
        <f>'B5'!I21</f>
        <v>2413</v>
      </c>
      <c r="I53" s="66">
        <f t="shared" si="26"/>
        <v>2373.4</v>
      </c>
      <c r="J53" s="1">
        <f>'B5'!J21</f>
        <v>2449</v>
      </c>
      <c r="K53" s="1">
        <f>'B5'!K21</f>
        <v>2423</v>
      </c>
      <c r="L53" s="1">
        <f>'B5'!L21</f>
        <v>2406</v>
      </c>
      <c r="M53" s="1">
        <f>'B5'!M21</f>
        <v>2361</v>
      </c>
      <c r="N53" s="1">
        <f>'B5'!N21</f>
        <v>2431</v>
      </c>
      <c r="O53" s="66">
        <f t="shared" si="27"/>
        <v>2414</v>
      </c>
      <c r="P53" s="1">
        <f>'B5'!O21</f>
        <v>2546</v>
      </c>
      <c r="Q53" s="1">
        <f>'B5'!P21</f>
        <v>2480</v>
      </c>
      <c r="R53" s="1">
        <f>'B5'!Q21</f>
        <v>2544</v>
      </c>
      <c r="S53" s="1">
        <f>'B5'!R21</f>
        <v>2415</v>
      </c>
      <c r="T53" s="1">
        <f>'B5'!S21</f>
        <v>2365</v>
      </c>
      <c r="U53" s="66">
        <f t="shared" si="23"/>
        <v>2470</v>
      </c>
      <c r="V53" s="1">
        <f>'B5'!T21</f>
        <v>2409</v>
      </c>
      <c r="W53" s="1">
        <f>'B5'!U21</f>
        <v>2484</v>
      </c>
      <c r="X53" s="1">
        <f>'B5'!V21</f>
        <v>2549</v>
      </c>
      <c r="Y53" s="1">
        <f>'B5'!W21</f>
        <v>2515</v>
      </c>
      <c r="Z53" s="1">
        <f>'B5'!X21</f>
        <v>2591</v>
      </c>
      <c r="AA53" s="66">
        <f t="shared" si="24"/>
        <v>2509.6</v>
      </c>
      <c r="AB53" s="1">
        <f>'B5'!Y21</f>
        <v>2446</v>
      </c>
      <c r="AC53" s="1">
        <f>'B5'!Z21</f>
        <v>2564</v>
      </c>
      <c r="AD53" s="1">
        <f>'B5'!AA21</f>
        <v>2394</v>
      </c>
      <c r="AE53" s="1">
        <f>'B5'!AB21</f>
        <v>2327</v>
      </c>
      <c r="AF53" s="1">
        <f>'B5'!AC21</f>
        <v>2457</v>
      </c>
      <c r="AG53" s="66">
        <f t="shared" si="25"/>
        <v>2437.6</v>
      </c>
      <c r="AH53" s="1">
        <f>'B5'!AD21</f>
        <v>2508</v>
      </c>
      <c r="AI53" s="1">
        <f>'B5'!AE21</f>
        <v>2467</v>
      </c>
      <c r="AJ53" s="1">
        <f>'B5'!AF21</f>
        <v>2568</v>
      </c>
      <c r="AK53" s="1">
        <f>'B5'!AG21</f>
        <v>2578</v>
      </c>
      <c r="AL53" s="1">
        <f>'B5'!AH21</f>
        <v>2577</v>
      </c>
      <c r="AM53" s="1">
        <f>'B5'!AI21</f>
        <v>2462</v>
      </c>
      <c r="AN53" s="66">
        <f t="shared" si="28"/>
        <v>2526.6666666666665</v>
      </c>
    </row>
    <row r="54" spans="3:40" x14ac:dyDescent="0.3">
      <c r="C54" s="111">
        <v>60</v>
      </c>
      <c r="D54" s="1">
        <f>'B5'!E22</f>
        <v>2460</v>
      </c>
      <c r="E54" s="1">
        <f>'B5'!F22</f>
        <v>2367</v>
      </c>
      <c r="F54" s="1">
        <f>'B5'!G22</f>
        <v>2496</v>
      </c>
      <c r="G54" s="1">
        <f>'B5'!H22</f>
        <v>2385</v>
      </c>
      <c r="H54" s="1">
        <f>'B5'!I22</f>
        <v>2479</v>
      </c>
      <c r="I54" s="66">
        <f t="shared" si="26"/>
        <v>2437.4</v>
      </c>
      <c r="J54" s="1">
        <f>'B5'!J22</f>
        <v>2514</v>
      </c>
      <c r="K54" s="1">
        <f>'B5'!K22</f>
        <v>2497</v>
      </c>
      <c r="L54" s="1">
        <f>'B5'!L22</f>
        <v>2472</v>
      </c>
      <c r="M54" s="1">
        <f>'B5'!M22</f>
        <v>2419</v>
      </c>
      <c r="N54" s="1">
        <f>'B5'!N22</f>
        <v>2499</v>
      </c>
      <c r="O54" s="66">
        <f t="shared" si="27"/>
        <v>2480.1999999999998</v>
      </c>
      <c r="P54" s="1">
        <f>'B5'!O22</f>
        <v>2612</v>
      </c>
      <c r="Q54" s="1">
        <f>'B5'!P22</f>
        <v>2537</v>
      </c>
      <c r="R54" s="1">
        <f>'B5'!Q22</f>
        <v>2607</v>
      </c>
      <c r="S54" s="1">
        <f>'B5'!R22</f>
        <v>2476</v>
      </c>
      <c r="T54" s="1">
        <f>'B5'!S22</f>
        <v>2418</v>
      </c>
      <c r="U54" s="66">
        <f t="shared" si="23"/>
        <v>2530</v>
      </c>
      <c r="V54" s="1">
        <f>'B5'!T22</f>
        <v>2473</v>
      </c>
      <c r="W54" s="1">
        <f>'B5'!U22</f>
        <v>2556</v>
      </c>
      <c r="X54" s="1">
        <f>'B5'!V22</f>
        <v>2609</v>
      </c>
      <c r="Y54" s="1">
        <f>'B5'!W22</f>
        <v>2574</v>
      </c>
      <c r="Z54" s="1">
        <f>'B5'!X22</f>
        <v>2652</v>
      </c>
      <c r="AA54" s="66">
        <f t="shared" si="24"/>
        <v>2572.8000000000002</v>
      </c>
      <c r="AB54" s="1">
        <f>'B5'!Y22</f>
        <v>2505</v>
      </c>
      <c r="AC54" s="1">
        <f>'B5'!Z22</f>
        <v>2623</v>
      </c>
      <c r="AD54" s="1">
        <f>'B5'!AA22</f>
        <v>2447</v>
      </c>
      <c r="AE54" s="1">
        <f>'B5'!AB22</f>
        <v>2375</v>
      </c>
      <c r="AF54" s="1">
        <f>'B5'!AC22</f>
        <v>2524</v>
      </c>
      <c r="AG54" s="66">
        <f t="shared" si="25"/>
        <v>2494.8000000000002</v>
      </c>
      <c r="AH54" s="1">
        <f>'B5'!AD22</f>
        <v>2568</v>
      </c>
      <c r="AI54" s="1">
        <f>'B5'!AE22</f>
        <v>2537</v>
      </c>
      <c r="AJ54" s="1">
        <f>'B5'!AF22</f>
        <v>2623</v>
      </c>
      <c r="AK54" s="1">
        <f>'B5'!AG22</f>
        <v>2633</v>
      </c>
      <c r="AL54" s="1">
        <f>'B5'!AH22</f>
        <v>2631</v>
      </c>
      <c r="AM54" s="1">
        <f>'B5'!AI22</f>
        <v>2515</v>
      </c>
      <c r="AN54" s="66">
        <f t="shared" si="28"/>
        <v>2584.5</v>
      </c>
    </row>
    <row r="55" spans="3:40" x14ac:dyDescent="0.3">
      <c r="C55" s="111">
        <v>65</v>
      </c>
      <c r="D55" s="1">
        <f>'B5'!E23</f>
        <v>2532</v>
      </c>
      <c r="E55" s="1">
        <f>'B5'!F23</f>
        <v>2434</v>
      </c>
      <c r="F55" s="1">
        <f>'B5'!G23</f>
        <v>2558</v>
      </c>
      <c r="G55" s="1">
        <f>'B5'!H23</f>
        <v>2453</v>
      </c>
      <c r="H55" s="1">
        <f>'B5'!I23</f>
        <v>2551</v>
      </c>
      <c r="I55" s="66">
        <f t="shared" si="26"/>
        <v>2505.6</v>
      </c>
      <c r="J55" s="1">
        <f>'B5'!J23</f>
        <v>2578</v>
      </c>
      <c r="K55" s="1">
        <f>'B5'!K23</f>
        <v>2570</v>
      </c>
      <c r="L55" s="1">
        <f>'B5'!L23</f>
        <v>2548</v>
      </c>
      <c r="M55" s="1">
        <f>'B5'!M23</f>
        <v>2477</v>
      </c>
      <c r="N55" s="1">
        <f>'B5'!N23</f>
        <v>2560</v>
      </c>
      <c r="O55" s="66">
        <f t="shared" si="27"/>
        <v>2546.6</v>
      </c>
      <c r="P55" s="1">
        <f>'B5'!O23</f>
        <v>2673</v>
      </c>
      <c r="Q55" s="1">
        <f>'B5'!P23</f>
        <v>2597</v>
      </c>
      <c r="R55" s="1">
        <f>'B5'!Q23</f>
        <v>2678</v>
      </c>
      <c r="S55" s="1">
        <f>'B5'!R23</f>
        <v>2538</v>
      </c>
      <c r="T55" s="1">
        <f>'B5'!S23</f>
        <v>2483</v>
      </c>
      <c r="U55" s="66">
        <f t="shared" si="23"/>
        <v>2593.8000000000002</v>
      </c>
      <c r="V55" s="1">
        <f>'B5'!T23</f>
        <v>2548</v>
      </c>
      <c r="W55" s="1">
        <f>'B5'!U23</f>
        <v>2626</v>
      </c>
      <c r="X55" s="1">
        <f>'B5'!V23</f>
        <v>2670</v>
      </c>
      <c r="Y55" s="1">
        <f>'B5'!W23</f>
        <v>2636</v>
      </c>
      <c r="Z55" s="1">
        <f>'B5'!X23</f>
        <v>2720</v>
      </c>
      <c r="AA55" s="66">
        <f t="shared" si="24"/>
        <v>2640</v>
      </c>
      <c r="AB55" s="1">
        <f>'B5'!Y23</f>
        <v>2563</v>
      </c>
      <c r="AC55" s="1">
        <f>'B5'!Z23</f>
        <v>2693</v>
      </c>
      <c r="AD55" s="1">
        <f>'B5'!AA23</f>
        <v>2514</v>
      </c>
      <c r="AE55" s="1">
        <f>'B5'!AB23</f>
        <v>2447</v>
      </c>
      <c r="AF55" s="1">
        <f>'B5'!AC23</f>
        <v>2596</v>
      </c>
      <c r="AG55" s="66">
        <f t="shared" si="25"/>
        <v>2562.6</v>
      </c>
      <c r="AH55" s="1">
        <f>'B5'!AD23</f>
        <v>2627</v>
      </c>
      <c r="AI55" s="1">
        <f>'B5'!AE23</f>
        <v>2589</v>
      </c>
      <c r="AJ55" s="1">
        <f>'B5'!AF23</f>
        <v>2679</v>
      </c>
      <c r="AK55" s="1">
        <f>'B5'!AG23</f>
        <v>2694</v>
      </c>
      <c r="AL55" s="1">
        <f>'B5'!AH23</f>
        <v>2691</v>
      </c>
      <c r="AM55" s="1">
        <f>'B5'!AI23</f>
        <v>2571</v>
      </c>
      <c r="AN55" s="66">
        <f t="shared" si="28"/>
        <v>2641.8333333333335</v>
      </c>
    </row>
    <row r="56" spans="3:40" x14ac:dyDescent="0.3">
      <c r="C56" s="111">
        <v>70</v>
      </c>
      <c r="D56" s="1">
        <f>'B5'!E24</f>
        <v>2606</v>
      </c>
      <c r="E56" s="1">
        <f>'B5'!F24</f>
        <v>2500</v>
      </c>
      <c r="F56" s="1">
        <f>'B5'!G24</f>
        <v>2630</v>
      </c>
      <c r="G56" s="1">
        <f>'B5'!H24</f>
        <v>2528</v>
      </c>
      <c r="H56" s="1">
        <f>'B5'!I24</f>
        <v>2637</v>
      </c>
      <c r="I56" s="66">
        <f t="shared" si="26"/>
        <v>2580.1999999999998</v>
      </c>
      <c r="J56" s="1">
        <f>'B5'!J24</f>
        <v>2676</v>
      </c>
      <c r="K56" s="1">
        <f>'B5'!K24</f>
        <v>2673</v>
      </c>
      <c r="L56" s="1">
        <f>'B5'!L24</f>
        <v>2663</v>
      </c>
      <c r="M56" s="1">
        <f>'B5'!M24</f>
        <v>2546</v>
      </c>
      <c r="N56" s="1">
        <f>'B5'!N24</f>
        <v>2641</v>
      </c>
      <c r="O56" s="66">
        <f t="shared" si="27"/>
        <v>2639.8</v>
      </c>
      <c r="P56" s="1">
        <f>'B5'!O24</f>
        <v>2744</v>
      </c>
      <c r="Q56" s="1">
        <f>'B5'!P24</f>
        <v>2659</v>
      </c>
      <c r="R56" s="1">
        <f>'B5'!Q24</f>
        <v>2746</v>
      </c>
      <c r="S56" s="1">
        <f>'B5'!R24</f>
        <v>2602</v>
      </c>
      <c r="T56" s="1">
        <f>'B5'!S24</f>
        <v>2567</v>
      </c>
      <c r="U56" s="66">
        <f t="shared" si="23"/>
        <v>2663.6</v>
      </c>
      <c r="V56" s="1">
        <f>'B5'!T24</f>
        <v>2638</v>
      </c>
      <c r="W56" s="1">
        <f>'B5'!U24</f>
        <v>2718</v>
      </c>
      <c r="X56" s="1">
        <f>'B5'!V24</f>
        <v>2729</v>
      </c>
      <c r="Y56" s="1">
        <f>'B5'!W24</f>
        <v>2696</v>
      </c>
      <c r="Z56" s="1">
        <f>'B5'!X24</f>
        <v>2794</v>
      </c>
      <c r="AA56" s="66">
        <f t="shared" si="24"/>
        <v>2715</v>
      </c>
      <c r="AB56" s="1">
        <f>'B5'!Y24</f>
        <v>2621</v>
      </c>
      <c r="AC56" s="1">
        <f>'B5'!Z24</f>
        <v>2762</v>
      </c>
      <c r="AD56" s="1">
        <f>'B5'!AA24</f>
        <v>2574</v>
      </c>
      <c r="AE56" s="1">
        <f>'B5'!AB24</f>
        <v>2511</v>
      </c>
      <c r="AF56" s="1">
        <f>'B5'!AC24</f>
        <v>2680</v>
      </c>
      <c r="AG56" s="66">
        <f t="shared" si="25"/>
        <v>2629.6</v>
      </c>
      <c r="AH56" s="1">
        <f>'B5'!AD24</f>
        <v>2697</v>
      </c>
      <c r="AI56" s="1">
        <f>'B5'!AE24</f>
        <v>2666</v>
      </c>
      <c r="AJ56" s="1">
        <f>'B5'!AF24</f>
        <v>2733</v>
      </c>
      <c r="AK56" s="1">
        <f>'B5'!AG24</f>
        <v>2761</v>
      </c>
      <c r="AL56" s="1">
        <f>'B5'!AH24</f>
        <v>2754</v>
      </c>
      <c r="AM56" s="1">
        <f>'B5'!AI24</f>
        <v>2629</v>
      </c>
      <c r="AN56" s="66">
        <f t="shared" si="28"/>
        <v>2706.6666666666665</v>
      </c>
    </row>
    <row r="57" spans="3:40" x14ac:dyDescent="0.3">
      <c r="C57" s="111">
        <v>75</v>
      </c>
      <c r="D57" s="1">
        <f>'B5'!E25</f>
        <v>2698</v>
      </c>
      <c r="E57" s="1">
        <f>'B5'!F25</f>
        <v>2583</v>
      </c>
      <c r="F57" s="1">
        <f>'B5'!G25</f>
        <v>2733</v>
      </c>
      <c r="G57" s="1">
        <f>'B5'!H25</f>
        <v>2620</v>
      </c>
      <c r="H57" s="1">
        <f>'B5'!I25</f>
        <v>2767</v>
      </c>
      <c r="I57" s="66">
        <f t="shared" si="26"/>
        <v>2680.2</v>
      </c>
      <c r="J57" s="1">
        <f>'B5'!J25</f>
        <v>2808</v>
      </c>
      <c r="K57" s="1">
        <f>'B5'!K25</f>
        <v>2816</v>
      </c>
      <c r="L57" s="1">
        <f>'B5'!L25</f>
        <v>2797</v>
      </c>
      <c r="M57" s="1">
        <f>'B5'!M25</f>
        <v>2639</v>
      </c>
      <c r="N57" s="1">
        <f>'B5'!N25</f>
        <v>2736</v>
      </c>
      <c r="O57" s="66">
        <f t="shared" si="27"/>
        <v>2759.2</v>
      </c>
      <c r="P57" s="1">
        <f>'B5'!O25</f>
        <v>2836</v>
      </c>
      <c r="Q57" s="1">
        <f>'B5'!P25</f>
        <v>2737</v>
      </c>
      <c r="R57" s="1">
        <f>'B5'!Q25</f>
        <v>2843</v>
      </c>
      <c r="S57" s="1">
        <f>'B5'!R25</f>
        <v>2688</v>
      </c>
      <c r="T57" s="1">
        <f>'B5'!S25</f>
        <v>2676</v>
      </c>
      <c r="U57" s="66">
        <f t="shared" si="23"/>
        <v>2756</v>
      </c>
      <c r="V57" s="1">
        <f>'B5'!T25</f>
        <v>2756</v>
      </c>
      <c r="W57" s="1">
        <f>'B5'!U25</f>
        <v>2843</v>
      </c>
      <c r="X57" s="1">
        <f>'B5'!V25</f>
        <v>2800</v>
      </c>
      <c r="Y57" s="1">
        <f>'B5'!W25</f>
        <v>2772</v>
      </c>
      <c r="Z57" s="1">
        <f>'B5'!X25</f>
        <v>2876</v>
      </c>
      <c r="AA57" s="66">
        <f t="shared" si="24"/>
        <v>2809.4</v>
      </c>
      <c r="AB57" s="1">
        <f>'B5'!Y25</f>
        <v>2697</v>
      </c>
      <c r="AC57" s="1">
        <f>'B5'!Z25</f>
        <v>2831</v>
      </c>
      <c r="AD57" s="1">
        <f>'B5'!AA25</f>
        <v>2635</v>
      </c>
      <c r="AE57" s="1">
        <f>'B5'!AB25</f>
        <v>2604</v>
      </c>
      <c r="AF57" s="1">
        <f>'B5'!AC25</f>
        <v>2806</v>
      </c>
      <c r="AG57" s="66">
        <f t="shared" si="25"/>
        <v>2714.6</v>
      </c>
      <c r="AH57" s="1">
        <f>'B5'!AD25</f>
        <v>2782</v>
      </c>
      <c r="AI57" s="1">
        <f>'B5'!AE25</f>
        <v>2745</v>
      </c>
      <c r="AJ57" s="1">
        <f>'B5'!AF25</f>
        <v>2807</v>
      </c>
      <c r="AK57" s="1">
        <f>'B5'!AG25</f>
        <v>2844</v>
      </c>
      <c r="AL57" s="1">
        <f>'B5'!AH25</f>
        <v>2828</v>
      </c>
      <c r="AM57" s="1">
        <f>'B5'!AI25</f>
        <v>2700</v>
      </c>
      <c r="AN57" s="66">
        <f t="shared" si="28"/>
        <v>2784.3333333333335</v>
      </c>
    </row>
    <row r="58" spans="3:40" x14ac:dyDescent="0.3">
      <c r="C58" s="111">
        <v>80</v>
      </c>
      <c r="D58" s="1">
        <f>'B5'!E26</f>
        <v>2848</v>
      </c>
      <c r="E58" s="1">
        <f>'B5'!F26</f>
        <v>2717</v>
      </c>
      <c r="F58" s="1">
        <f>'B5'!G26</f>
        <v>2903</v>
      </c>
      <c r="G58" s="1">
        <f>'B5'!H26</f>
        <v>2780</v>
      </c>
      <c r="H58" s="1">
        <f>'B5'!I26</f>
        <v>2943</v>
      </c>
      <c r="I58" s="66">
        <f t="shared" si="26"/>
        <v>2838.2</v>
      </c>
      <c r="J58" s="1">
        <f>'B5'!J26</f>
        <v>3020</v>
      </c>
      <c r="K58" s="1">
        <f>'B5'!K26</f>
        <v>3001</v>
      </c>
      <c r="L58" s="1">
        <f>'B5'!L26</f>
        <v>3035</v>
      </c>
      <c r="M58" s="1">
        <f>'B5'!M26</f>
        <v>2796</v>
      </c>
      <c r="N58" s="1">
        <f>'B5'!N26</f>
        <v>2910</v>
      </c>
      <c r="O58" s="66">
        <f t="shared" si="27"/>
        <v>2952.4</v>
      </c>
      <c r="P58" s="1">
        <f>'B5'!O26</f>
        <v>3011</v>
      </c>
      <c r="Q58" s="1">
        <f>'B5'!P26</f>
        <v>2838</v>
      </c>
      <c r="R58" s="1">
        <f>'B5'!Q26</f>
        <v>2987</v>
      </c>
      <c r="S58" s="1">
        <f>'B5'!R26</f>
        <v>2811</v>
      </c>
      <c r="T58" s="1">
        <f>'B5'!S26</f>
        <v>2834</v>
      </c>
      <c r="U58" s="66">
        <f t="shared" si="23"/>
        <v>2896.2</v>
      </c>
      <c r="V58" s="1">
        <f>'B5'!T26</f>
        <v>2954</v>
      </c>
      <c r="W58" s="1">
        <f>'B5'!U26</f>
        <v>3046</v>
      </c>
      <c r="X58" s="1">
        <f>'B5'!V26</f>
        <v>2891</v>
      </c>
      <c r="Y58" s="1">
        <f>'B5'!W26</f>
        <v>2864</v>
      </c>
      <c r="Z58" s="1">
        <f>'B5'!X26</f>
        <v>3003</v>
      </c>
      <c r="AA58" s="66">
        <f t="shared" si="24"/>
        <v>2951.6</v>
      </c>
      <c r="AB58" s="1">
        <f>'B5'!Y26</f>
        <v>2789</v>
      </c>
      <c r="AC58" s="1">
        <f>'B5'!Z26</f>
        <v>2941</v>
      </c>
      <c r="AD58" s="1">
        <f>'B5'!AA26</f>
        <v>2727</v>
      </c>
      <c r="AE58" s="1">
        <f>'B5'!AB26</f>
        <v>2722</v>
      </c>
      <c r="AF58" s="1">
        <f>'B5'!AC26</f>
        <v>2995</v>
      </c>
      <c r="AG58" s="66">
        <f t="shared" si="25"/>
        <v>2834.8</v>
      </c>
      <c r="AH58" s="1">
        <f>'B5'!AD26</f>
        <v>2913</v>
      </c>
      <c r="AI58" s="1">
        <f>'B5'!AE26</f>
        <v>2866</v>
      </c>
      <c r="AJ58" s="1">
        <f>'B5'!AF26</f>
        <v>2904</v>
      </c>
      <c r="AK58" s="1">
        <f>'B5'!AG26</f>
        <v>2984</v>
      </c>
      <c r="AL58" s="1">
        <f>'B5'!AH26</f>
        <v>2896</v>
      </c>
      <c r="AM58" s="1">
        <f>'B5'!AI26</f>
        <v>2805</v>
      </c>
      <c r="AN58" s="66">
        <f t="shared" si="28"/>
        <v>2894.6666666666665</v>
      </c>
    </row>
    <row r="59" spans="3:40" x14ac:dyDescent="0.3">
      <c r="C59" s="111">
        <v>85</v>
      </c>
      <c r="D59" s="1">
        <f>'B5'!E27</f>
        <v>3110</v>
      </c>
      <c r="E59" s="1">
        <f>'B5'!F27</f>
        <v>2916</v>
      </c>
      <c r="F59" s="1">
        <f>'B5'!G27</f>
        <v>3158</v>
      </c>
      <c r="G59" s="1">
        <f>'B5'!H27</f>
        <v>3103</v>
      </c>
      <c r="H59" s="1">
        <f>'B5'!I27</f>
        <v>3281</v>
      </c>
      <c r="I59" s="66">
        <f t="shared" si="26"/>
        <v>3113.6</v>
      </c>
      <c r="J59" s="1">
        <f>'B5'!J27</f>
        <v>3384</v>
      </c>
      <c r="K59" s="1">
        <f>'B5'!K27</f>
        <v>3384</v>
      </c>
      <c r="L59" s="1">
        <f>'B5'!L27</f>
        <v>3422</v>
      </c>
      <c r="M59" s="1">
        <f>'B5'!M27</f>
        <v>3004</v>
      </c>
      <c r="N59" s="1">
        <f>'B5'!N27</f>
        <v>3236</v>
      </c>
      <c r="O59" s="66">
        <f t="shared" si="27"/>
        <v>3286</v>
      </c>
      <c r="P59" s="1">
        <f>'B5'!O27</f>
        <v>3320</v>
      </c>
      <c r="Q59" s="1">
        <f>'B5'!P27</f>
        <v>3043</v>
      </c>
      <c r="R59" s="1">
        <f>'B5'!Q27</f>
        <v>3300</v>
      </c>
      <c r="S59" s="1">
        <f>'B5'!R27</f>
        <v>3093</v>
      </c>
      <c r="T59" s="1">
        <f>'B5'!S27</f>
        <v>3149</v>
      </c>
      <c r="U59" s="66">
        <f t="shared" si="23"/>
        <v>3181</v>
      </c>
      <c r="V59" s="1">
        <f>'B5'!T27</f>
        <v>3267</v>
      </c>
      <c r="W59" s="1">
        <f>'B5'!U27</f>
        <v>3373</v>
      </c>
      <c r="X59" s="1">
        <f>'B5'!V27</f>
        <v>3097</v>
      </c>
      <c r="Y59" s="1">
        <f>'B5'!W27</f>
        <v>3026</v>
      </c>
      <c r="Z59" s="1">
        <f>'B5'!X27</f>
        <v>3249</v>
      </c>
      <c r="AA59" s="66">
        <f t="shared" si="24"/>
        <v>3202.4</v>
      </c>
      <c r="AB59" s="1">
        <f>'B5'!Y27</f>
        <v>2955</v>
      </c>
      <c r="AC59" s="1">
        <f>'B5'!Z27</f>
        <v>3227</v>
      </c>
      <c r="AD59" s="1">
        <f>'B5'!AA27</f>
        <v>2897</v>
      </c>
      <c r="AE59" s="1">
        <f>'B5'!AB27</f>
        <v>2964</v>
      </c>
      <c r="AF59" s="1">
        <f>'B5'!AC27</f>
        <v>3289</v>
      </c>
      <c r="AG59" s="66">
        <f t="shared" si="25"/>
        <v>3066.4</v>
      </c>
      <c r="AH59" s="1">
        <f>'B5'!AD27</f>
        <v>3206</v>
      </c>
      <c r="AI59" s="1">
        <f>'B5'!AE27</f>
        <v>3137</v>
      </c>
      <c r="AJ59" s="1">
        <f>'B5'!AF27</f>
        <v>3087</v>
      </c>
      <c r="AK59" s="1">
        <f>'B5'!AG27</f>
        <v>3280</v>
      </c>
      <c r="AL59" s="1">
        <f>'B5'!AH27</f>
        <v>3070</v>
      </c>
      <c r="AM59" s="1">
        <f>'B5'!AI27</f>
        <v>3013</v>
      </c>
      <c r="AN59" s="66">
        <f t="shared" si="28"/>
        <v>3132.1666666666665</v>
      </c>
    </row>
    <row r="60" spans="3:40" x14ac:dyDescent="0.3">
      <c r="C60" s="111">
        <v>90</v>
      </c>
      <c r="D60" s="1">
        <f>'B5'!E28</f>
        <v>3679</v>
      </c>
      <c r="E60" s="1">
        <f>'B5'!F28</f>
        <v>3397</v>
      </c>
      <c r="F60" s="1">
        <f>'B5'!G28</f>
        <v>3747</v>
      </c>
      <c r="G60" s="1">
        <f>'B5'!H28</f>
        <v>3730</v>
      </c>
      <c r="H60" s="1">
        <f>'B5'!I28</f>
        <v>3953</v>
      </c>
      <c r="I60" s="66">
        <f t="shared" si="26"/>
        <v>3701.2</v>
      </c>
      <c r="J60" s="1">
        <f>'B5'!J28</f>
        <v>4156</v>
      </c>
      <c r="K60" s="1">
        <f>'B5'!K28</f>
        <v>4119</v>
      </c>
      <c r="L60" s="1">
        <f>'B5'!L28</f>
        <v>4179</v>
      </c>
      <c r="M60" s="1">
        <f>'B5'!M28</f>
        <v>3525</v>
      </c>
      <c r="N60" s="1">
        <f>'B5'!N28</f>
        <v>3887</v>
      </c>
      <c r="O60" s="66">
        <f t="shared" si="27"/>
        <v>3973.2</v>
      </c>
      <c r="P60" s="1">
        <f>'B5'!O28</f>
        <v>4019</v>
      </c>
      <c r="Q60" s="1">
        <f>'B5'!P28</f>
        <v>3507</v>
      </c>
      <c r="R60" s="1">
        <f>'B5'!Q28</f>
        <v>4081</v>
      </c>
      <c r="S60" s="1">
        <f>'B5'!R28</f>
        <v>3738</v>
      </c>
      <c r="T60" s="1">
        <f>'B5'!S28</f>
        <v>3774</v>
      </c>
      <c r="U60" s="66">
        <f t="shared" si="23"/>
        <v>3823.8</v>
      </c>
      <c r="V60" s="1">
        <f>'B5'!T28</f>
        <v>3920</v>
      </c>
      <c r="W60" s="1">
        <f>'B5'!U28</f>
        <v>4093</v>
      </c>
      <c r="X60" s="1">
        <f>'B5'!V28</f>
        <v>3594</v>
      </c>
      <c r="Y60" s="1">
        <f>'B5'!W28</f>
        <v>3472</v>
      </c>
      <c r="Z60" s="1">
        <f>'B5'!X28</f>
        <v>3816</v>
      </c>
      <c r="AA60" s="66">
        <f t="shared" si="24"/>
        <v>3779</v>
      </c>
      <c r="AB60" s="1">
        <f>'B5'!Y28</f>
        <v>3375</v>
      </c>
      <c r="AC60" s="1">
        <f>'B5'!Z28</f>
        <v>3850</v>
      </c>
      <c r="AD60" s="1">
        <f>'B5'!AA28</f>
        <v>3275</v>
      </c>
      <c r="AE60" s="1">
        <f>'B5'!AB28</f>
        <v>3415</v>
      </c>
      <c r="AF60" s="1">
        <f>'B5'!AC28</f>
        <v>3926</v>
      </c>
      <c r="AG60" s="66">
        <f t="shared" si="25"/>
        <v>3568.2</v>
      </c>
      <c r="AH60" s="1">
        <f>'B5'!AD28</f>
        <v>3904</v>
      </c>
      <c r="AI60" s="1">
        <f>'B5'!AE28</f>
        <v>3866</v>
      </c>
      <c r="AJ60" s="1">
        <f>'B5'!AF28</f>
        <v>3510</v>
      </c>
      <c r="AK60" s="1">
        <f>'B5'!AG28</f>
        <v>3971</v>
      </c>
      <c r="AL60" s="1">
        <f>'B5'!AH28</f>
        <v>3512</v>
      </c>
      <c r="AM60" s="1">
        <f>'B5'!AI28</f>
        <v>3534</v>
      </c>
      <c r="AN60" s="66">
        <f t="shared" si="28"/>
        <v>3716.1666666666665</v>
      </c>
    </row>
    <row r="61" spans="3:40" x14ac:dyDescent="0.3">
      <c r="C61" s="111">
        <v>95</v>
      </c>
      <c r="D61" s="1">
        <f>'B5'!E29</f>
        <v>4705</v>
      </c>
      <c r="E61" s="1">
        <f>'B5'!F29</f>
        <v>4371</v>
      </c>
      <c r="F61" s="1">
        <f>'B5'!G29</f>
        <v>4781</v>
      </c>
      <c r="G61" s="1">
        <f>'B5'!H29</f>
        <v>4689</v>
      </c>
      <c r="H61" s="1">
        <f>'B5'!I29</f>
        <v>4834</v>
      </c>
      <c r="I61" s="66">
        <f t="shared" si="26"/>
        <v>4676</v>
      </c>
      <c r="J61" s="1">
        <f>'B5'!J29</f>
        <v>5115</v>
      </c>
      <c r="K61" s="1">
        <f>'B5'!K29</f>
        <v>5114</v>
      </c>
      <c r="L61" s="1">
        <f>'B5'!L29</f>
        <v>5120</v>
      </c>
      <c r="M61" s="1">
        <f>'B5'!M29</f>
        <v>4377</v>
      </c>
      <c r="N61" s="1">
        <f>'B5'!N29</f>
        <v>4968</v>
      </c>
      <c r="O61" s="66">
        <f t="shared" si="27"/>
        <v>4938.8</v>
      </c>
      <c r="P61" s="1">
        <f>'B5'!O29</f>
        <v>5113</v>
      </c>
      <c r="Q61" s="1">
        <f>'B5'!P29</f>
        <v>4511</v>
      </c>
      <c r="R61" s="1">
        <f>'B5'!Q29</f>
        <v>5073</v>
      </c>
      <c r="S61" s="1">
        <f>'B5'!R29</f>
        <v>4742</v>
      </c>
      <c r="T61" s="1">
        <f>'B5'!S29</f>
        <v>4747</v>
      </c>
      <c r="U61" s="66">
        <f t="shared" si="23"/>
        <v>4837.2</v>
      </c>
      <c r="V61" s="1">
        <f>'B5'!T29</f>
        <v>4888</v>
      </c>
      <c r="W61" s="1">
        <f>'B5'!U29</f>
        <v>5031</v>
      </c>
      <c r="X61" s="1">
        <f>'B5'!V29</f>
        <v>4596</v>
      </c>
      <c r="Y61" s="1">
        <f>'B5'!W29</f>
        <v>4494</v>
      </c>
      <c r="Z61" s="1">
        <f>'B5'!X29</f>
        <v>4857</v>
      </c>
      <c r="AA61" s="66">
        <f t="shared" si="24"/>
        <v>4773.2</v>
      </c>
      <c r="AB61" s="1">
        <f>'B5'!Y29</f>
        <v>4324</v>
      </c>
      <c r="AC61" s="1">
        <f>'B5'!Z29</f>
        <v>4910</v>
      </c>
      <c r="AD61" s="1">
        <f>'B5'!AA29</f>
        <v>4157</v>
      </c>
      <c r="AE61" s="1">
        <f>'B5'!AB29</f>
        <v>4369</v>
      </c>
      <c r="AF61" s="1">
        <f>'B5'!AC29</f>
        <v>4817</v>
      </c>
      <c r="AG61" s="66">
        <f t="shared" si="25"/>
        <v>4515.3999999999996</v>
      </c>
      <c r="AH61" s="1">
        <f>'B5'!AD29</f>
        <v>4866</v>
      </c>
      <c r="AI61" s="1">
        <f>'B5'!AE29</f>
        <v>4789</v>
      </c>
      <c r="AJ61" s="1">
        <f>'B5'!AF29</f>
        <v>4531</v>
      </c>
      <c r="AK61" s="1">
        <f>'B5'!AG29</f>
        <v>4996</v>
      </c>
      <c r="AL61" s="1">
        <f>'B5'!AH29</f>
        <v>4451</v>
      </c>
      <c r="AM61" s="1">
        <f>'B5'!AI29</f>
        <v>4412</v>
      </c>
      <c r="AN61" s="66">
        <f t="shared" si="28"/>
        <v>4674.166666666667</v>
      </c>
    </row>
    <row r="62" spans="3:40" ht="15.6" x14ac:dyDescent="0.3">
      <c r="C62" s="110" t="s">
        <v>37</v>
      </c>
      <c r="D62" s="1" t="str">
        <f>'B5'!E30</f>
        <v>07-19-20</v>
      </c>
      <c r="E62" s="1" t="str">
        <f>'B5'!F30</f>
        <v>08-02-19</v>
      </c>
      <c r="F62" s="1" t="str">
        <f>'B5'!G30</f>
        <v>07-01-19</v>
      </c>
      <c r="G62" s="1" t="str">
        <f>'B5'!H30</f>
        <v>08-10-22</v>
      </c>
      <c r="H62" s="1" t="str">
        <f>'B5'!I30</f>
        <v>07-06-21</v>
      </c>
      <c r="I62" s="110"/>
      <c r="J62" s="1" t="str">
        <f>'B5'!J30</f>
        <v>07-01-22</v>
      </c>
      <c r="K62" s="1" t="str">
        <f>'B5'!K30</f>
        <v>06-23-22</v>
      </c>
      <c r="L62" s="1" t="str">
        <f>'B5'!L30</f>
        <v>07-09-22</v>
      </c>
      <c r="M62" s="1" t="str">
        <f>'B5'!M30</f>
        <v>07-17-19</v>
      </c>
      <c r="N62" s="1" t="str">
        <f>'B5'!N30</f>
        <v>08-07-21</v>
      </c>
      <c r="O62" s="110"/>
      <c r="P62" s="1" t="str">
        <f>'B5'!O30</f>
        <v>07-02-22</v>
      </c>
      <c r="Q62" s="1" t="str">
        <f>'B5'!P30</f>
        <v>07-28-20</v>
      </c>
      <c r="R62" s="1" t="str">
        <f>'B5'!Q30</f>
        <v>07-10-22</v>
      </c>
      <c r="S62" s="1" t="str">
        <f>'B5'!R30</f>
        <v>08-11-22</v>
      </c>
      <c r="T62" s="1" t="str">
        <f>'B5'!S30</f>
        <v>08-02-22</v>
      </c>
      <c r="U62" s="110"/>
      <c r="V62" s="1" t="str">
        <f>'B5'!T30</f>
        <v>07-17-22</v>
      </c>
      <c r="W62" s="1" t="str">
        <f>'B5'!U30</f>
        <v>06-15-22</v>
      </c>
      <c r="X62" s="1" t="str">
        <f>'B5'!V30</f>
        <v>07-12-20</v>
      </c>
      <c r="Y62" s="1" t="str">
        <f>'B5'!W30</f>
        <v>07-10-19</v>
      </c>
      <c r="Z62" s="1" t="str">
        <f>'B5'!X30</f>
        <v>06-13-21</v>
      </c>
      <c r="AA62" s="110"/>
      <c r="AB62" s="1" t="str">
        <f>'B5'!Y30</f>
        <v>07-26-19</v>
      </c>
      <c r="AC62" s="1" t="str">
        <f>'B5'!Z30</f>
        <v>07-31-21</v>
      </c>
      <c r="AD62" s="1" t="str">
        <f>'B5'!AA30</f>
        <v>08-11-19</v>
      </c>
      <c r="AE62" s="1" t="str">
        <f>'B5'!AB30</f>
        <v>08-04-20</v>
      </c>
      <c r="AF62" s="1" t="str">
        <f>'B5'!AC30</f>
        <v>06-20-21</v>
      </c>
      <c r="AG62" s="110"/>
      <c r="AH62" s="1" t="str">
        <f>'B5'!AD30</f>
        <v>07-18-22</v>
      </c>
      <c r="AI62" s="1" t="str">
        <f>'B5'!AE30</f>
        <v>07-26-22</v>
      </c>
      <c r="AJ62" s="1" t="str">
        <f>'B5'!AF30</f>
        <v>06-26-20</v>
      </c>
      <c r="AK62" s="1" t="str">
        <f>'B5'!AG30</f>
        <v>06-16-22</v>
      </c>
      <c r="AL62" s="1" t="str">
        <f>'B5'!AH30</f>
        <v>06-24-19</v>
      </c>
      <c r="AM62" s="1" t="str">
        <f>'B5'!AI30</f>
        <v>07-15-21</v>
      </c>
      <c r="AN62" s="110"/>
    </row>
    <row r="63" spans="3:40" x14ac:dyDescent="0.3">
      <c r="C63" s="111">
        <v>1</v>
      </c>
      <c r="D63" s="1">
        <f>'B5'!E31</f>
        <v>1302</v>
      </c>
      <c r="E63" s="1">
        <f>'B5'!F31</f>
        <v>1243</v>
      </c>
      <c r="F63" s="1">
        <f>'B5'!G31</f>
        <v>1303</v>
      </c>
      <c r="G63" s="1">
        <f>'B5'!H31</f>
        <v>1270</v>
      </c>
      <c r="H63" s="1">
        <f>'B5'!I31</f>
        <v>1358</v>
      </c>
      <c r="I63" s="66">
        <f>AVERAGE(D63:H63)</f>
        <v>1295.2</v>
      </c>
      <c r="J63" s="1">
        <f>'B5'!J31</f>
        <v>1325</v>
      </c>
      <c r="K63" s="1">
        <f>'B5'!K31</f>
        <v>1320</v>
      </c>
      <c r="L63" s="1">
        <f>'B5'!L31</f>
        <v>1249</v>
      </c>
      <c r="M63" s="1">
        <f>'B5'!M31</f>
        <v>1345</v>
      </c>
      <c r="N63" s="1">
        <f>'B5'!N31</f>
        <v>1282</v>
      </c>
      <c r="O63" s="66">
        <f t="shared" ref="O63:O83" si="29">AVERAGE(J63:N63)</f>
        <v>1304.2</v>
      </c>
      <c r="P63" s="1">
        <f>'B5'!O31</f>
        <v>1295</v>
      </c>
      <c r="Q63" s="1">
        <f>'B5'!P31</f>
        <v>1333</v>
      </c>
      <c r="R63" s="1">
        <f>'B5'!Q31</f>
        <v>1278</v>
      </c>
      <c r="S63" s="1">
        <f>'B5'!R31</f>
        <v>1254</v>
      </c>
      <c r="T63" s="1">
        <f>'B5'!S31</f>
        <v>1280</v>
      </c>
      <c r="U63" s="66">
        <f>AVERAGE(P63:T63)</f>
        <v>1288</v>
      </c>
      <c r="V63" s="1">
        <f>'B5'!T31</f>
        <v>1275</v>
      </c>
      <c r="W63" s="1">
        <f>'B5'!U31</f>
        <v>1402</v>
      </c>
      <c r="X63" s="1">
        <f>'B5'!V31</f>
        <v>1320</v>
      </c>
      <c r="Y63" s="1">
        <f>'B5'!W31</f>
        <v>1339</v>
      </c>
      <c r="Z63" s="1">
        <f>'B5'!X31</f>
        <v>1335</v>
      </c>
      <c r="AA63" s="66">
        <f t="shared" ref="AA63:AA83" si="30">AVERAGE(V63:Z63)</f>
        <v>1334.2</v>
      </c>
      <c r="AB63" s="1">
        <f>'B5'!Y31</f>
        <v>1277</v>
      </c>
      <c r="AC63" s="1">
        <f>'B5'!Z31</f>
        <v>1321</v>
      </c>
      <c r="AD63" s="1">
        <f>'B5'!AA31</f>
        <v>1233</v>
      </c>
      <c r="AE63" s="1">
        <f>'B5'!AB31</f>
        <v>1346</v>
      </c>
      <c r="AF63" s="1">
        <f>'B5'!AC31</f>
        <v>1353</v>
      </c>
      <c r="AG63" s="66">
        <f>AVERAGE(AB63:AF63)</f>
        <v>1306</v>
      </c>
      <c r="AH63" s="1">
        <f>'B5'!AD31</f>
        <v>1321</v>
      </c>
      <c r="AI63" s="1">
        <f>'B5'!AE31</f>
        <v>1059</v>
      </c>
      <c r="AJ63" s="1">
        <f>'B5'!AF31</f>
        <v>1395</v>
      </c>
      <c r="AK63" s="1">
        <f>'B5'!AG31</f>
        <v>1400</v>
      </c>
      <c r="AL63" s="1">
        <f>'B5'!AH31</f>
        <v>1376</v>
      </c>
      <c r="AM63" s="1">
        <f>'B5'!AI31</f>
        <v>1381</v>
      </c>
      <c r="AN63" s="66">
        <f>AVERAGE(AH63:AM63)</f>
        <v>1322</v>
      </c>
    </row>
    <row r="64" spans="3:40" x14ac:dyDescent="0.3">
      <c r="C64" s="111">
        <v>3</v>
      </c>
      <c r="D64" s="1">
        <f>'B5'!E32</f>
        <v>1439</v>
      </c>
      <c r="E64" s="1">
        <f>'B5'!F32</f>
        <v>1416</v>
      </c>
      <c r="F64" s="1">
        <f>'B5'!G32</f>
        <v>1504</v>
      </c>
      <c r="G64" s="1">
        <f>'B5'!H32</f>
        <v>1431</v>
      </c>
      <c r="H64" s="1">
        <f>'B5'!I32</f>
        <v>1487</v>
      </c>
      <c r="I64" s="66">
        <f t="shared" ref="I64:I83" si="31">AVERAGE(D64:H64)</f>
        <v>1455.4</v>
      </c>
      <c r="J64" s="1">
        <f>'B5'!J32</f>
        <v>1497</v>
      </c>
      <c r="K64" s="1">
        <f>'B5'!K32</f>
        <v>1484</v>
      </c>
      <c r="L64" s="1">
        <f>'B5'!L32</f>
        <v>1454</v>
      </c>
      <c r="M64" s="1">
        <f>'B5'!M32</f>
        <v>1507</v>
      </c>
      <c r="N64" s="1">
        <f>'B5'!N32</f>
        <v>1474</v>
      </c>
      <c r="O64" s="66">
        <f t="shared" si="29"/>
        <v>1483.2</v>
      </c>
      <c r="P64" s="1">
        <f>'B5'!O32</f>
        <v>1489</v>
      </c>
      <c r="Q64" s="1">
        <f>'B5'!P32</f>
        <v>1505</v>
      </c>
      <c r="R64" s="1">
        <f>'B5'!Q32</f>
        <v>1493</v>
      </c>
      <c r="S64" s="1">
        <f>'B5'!R32</f>
        <v>1434</v>
      </c>
      <c r="T64" s="1">
        <f>'B5'!S32</f>
        <v>1438</v>
      </c>
      <c r="U64" s="66">
        <f t="shared" ref="U64:U83" si="32">AVERAGE(P64:T64)</f>
        <v>1471.8</v>
      </c>
      <c r="V64" s="1">
        <f>'B5'!T32</f>
        <v>1453</v>
      </c>
      <c r="W64" s="1">
        <f>'B5'!U32</f>
        <v>1580</v>
      </c>
      <c r="X64" s="1">
        <f>'B5'!V32</f>
        <v>1508</v>
      </c>
      <c r="Y64" s="1">
        <f>'B5'!W32</f>
        <v>1530</v>
      </c>
      <c r="Z64" s="1">
        <f>'B5'!X32</f>
        <v>1537</v>
      </c>
      <c r="AA64" s="66">
        <f t="shared" si="30"/>
        <v>1521.6</v>
      </c>
      <c r="AB64" s="1">
        <f>'B5'!Y32</f>
        <v>1472</v>
      </c>
      <c r="AC64" s="1">
        <f>'B5'!Z32</f>
        <v>1520</v>
      </c>
      <c r="AD64" s="1">
        <f>'B5'!AA32</f>
        <v>1410</v>
      </c>
      <c r="AE64" s="1">
        <f>'B5'!AB32</f>
        <v>1485</v>
      </c>
      <c r="AF64" s="1">
        <f>'B5'!AC32</f>
        <v>1487</v>
      </c>
      <c r="AG64" s="66">
        <f t="shared" ref="AG64:AG83" si="33">AVERAGE(AB64:AF64)</f>
        <v>1474.8</v>
      </c>
      <c r="AH64" s="1">
        <f>'B5'!AD32</f>
        <v>1539</v>
      </c>
      <c r="AI64" s="1">
        <f>'B5'!AE32</f>
        <v>1369</v>
      </c>
      <c r="AJ64" s="1">
        <f>'B5'!AF32</f>
        <v>1577</v>
      </c>
      <c r="AK64" s="1">
        <f>'B5'!AG32</f>
        <v>1601</v>
      </c>
      <c r="AL64" s="1">
        <f>'B5'!AH32</f>
        <v>1621</v>
      </c>
      <c r="AM64" s="1">
        <f>'B5'!AI32</f>
        <v>1513</v>
      </c>
      <c r="AN64" s="66">
        <f t="shared" ref="AN64:AN83" si="34">AVERAGE(AH64:AM64)</f>
        <v>1536.6666666666667</v>
      </c>
    </row>
    <row r="65" spans="3:40" x14ac:dyDescent="0.3">
      <c r="C65" s="111">
        <v>5</v>
      </c>
      <c r="D65" s="1">
        <f>'B5'!E33</f>
        <v>1510</v>
      </c>
      <c r="E65" s="1">
        <f>'B5'!F33</f>
        <v>1499</v>
      </c>
      <c r="F65" s="1">
        <f>'B5'!G33</f>
        <v>1582</v>
      </c>
      <c r="G65" s="1">
        <f>'B5'!H33</f>
        <v>1494</v>
      </c>
      <c r="H65" s="1">
        <f>'B5'!I33</f>
        <v>1569</v>
      </c>
      <c r="I65" s="66">
        <f t="shared" si="31"/>
        <v>1530.8</v>
      </c>
      <c r="J65" s="1">
        <f>'B5'!J33</f>
        <v>1576</v>
      </c>
      <c r="K65" s="1">
        <f>'B5'!K33</f>
        <v>1564</v>
      </c>
      <c r="L65" s="1">
        <f>'B5'!L33</f>
        <v>1521</v>
      </c>
      <c r="M65" s="1">
        <f>'B5'!M33</f>
        <v>1572</v>
      </c>
      <c r="N65" s="1">
        <f>'B5'!N33</f>
        <v>1545</v>
      </c>
      <c r="O65" s="66">
        <f t="shared" si="29"/>
        <v>1555.6</v>
      </c>
      <c r="P65" s="1">
        <f>'B5'!O33</f>
        <v>1600</v>
      </c>
      <c r="Q65" s="1">
        <f>'B5'!P33</f>
        <v>1601</v>
      </c>
      <c r="R65" s="1">
        <f>'B5'!Q33</f>
        <v>1613</v>
      </c>
      <c r="S65" s="1">
        <f>'B5'!R33</f>
        <v>1529</v>
      </c>
      <c r="T65" s="1">
        <f>'B5'!S33</f>
        <v>1529</v>
      </c>
      <c r="U65" s="66">
        <f t="shared" si="32"/>
        <v>1574.4</v>
      </c>
      <c r="V65" s="1">
        <f>'B5'!T33</f>
        <v>1531</v>
      </c>
      <c r="W65" s="1">
        <f>'B5'!U33</f>
        <v>1654</v>
      </c>
      <c r="X65" s="1">
        <f>'B5'!V33</f>
        <v>1605</v>
      </c>
      <c r="Y65" s="1">
        <f>'B5'!W33</f>
        <v>1631</v>
      </c>
      <c r="Z65" s="1">
        <f>'B5'!X33</f>
        <v>1629</v>
      </c>
      <c r="AA65" s="66">
        <f t="shared" si="30"/>
        <v>1610</v>
      </c>
      <c r="AB65" s="1">
        <f>'B5'!Y33</f>
        <v>1576</v>
      </c>
      <c r="AC65" s="1">
        <f>'B5'!Z33</f>
        <v>1631</v>
      </c>
      <c r="AD65" s="1">
        <f>'B5'!AA33</f>
        <v>1526</v>
      </c>
      <c r="AE65" s="1">
        <f>'B5'!AB33</f>
        <v>1550</v>
      </c>
      <c r="AF65" s="1">
        <f>'B5'!AC33</f>
        <v>1561</v>
      </c>
      <c r="AG65" s="66">
        <f t="shared" si="33"/>
        <v>1568.8</v>
      </c>
      <c r="AH65" s="1">
        <f>'B5'!AD33</f>
        <v>1635</v>
      </c>
      <c r="AI65" s="1">
        <f>'B5'!AE33</f>
        <v>1503</v>
      </c>
      <c r="AJ65" s="1">
        <f>'B5'!AF33</f>
        <v>1683</v>
      </c>
      <c r="AK65" s="1">
        <f>'B5'!AG33</f>
        <v>1714</v>
      </c>
      <c r="AL65" s="1">
        <f>'B5'!AH33</f>
        <v>1710</v>
      </c>
      <c r="AM65" s="1">
        <f>'B5'!AI33</f>
        <v>1617</v>
      </c>
      <c r="AN65" s="66">
        <f t="shared" si="34"/>
        <v>1643.6666666666667</v>
      </c>
    </row>
    <row r="66" spans="3:40" x14ac:dyDescent="0.3">
      <c r="C66" s="111">
        <v>10</v>
      </c>
      <c r="D66" s="1">
        <f>'B5'!E34</f>
        <v>1645</v>
      </c>
      <c r="E66" s="1">
        <f>'B5'!F34</f>
        <v>1616</v>
      </c>
      <c r="F66" s="1">
        <f>'B5'!G34</f>
        <v>1715</v>
      </c>
      <c r="G66" s="1">
        <f>'B5'!H34</f>
        <v>1603</v>
      </c>
      <c r="H66" s="1">
        <f>'B5'!I34</f>
        <v>1692</v>
      </c>
      <c r="I66" s="66">
        <f t="shared" si="31"/>
        <v>1654.2</v>
      </c>
      <c r="J66" s="1">
        <f>'B5'!J34</f>
        <v>1704</v>
      </c>
      <c r="K66" s="1">
        <f>'B5'!K34</f>
        <v>1682</v>
      </c>
      <c r="L66" s="1">
        <f>'B5'!L34</f>
        <v>1655</v>
      </c>
      <c r="M66" s="1">
        <f>'B5'!M34</f>
        <v>1695</v>
      </c>
      <c r="N66" s="1">
        <f>'B5'!N34</f>
        <v>1665</v>
      </c>
      <c r="O66" s="66">
        <f t="shared" si="29"/>
        <v>1680.2</v>
      </c>
      <c r="P66" s="1">
        <f>'B5'!O34</f>
        <v>1755</v>
      </c>
      <c r="Q66" s="1">
        <f>'B5'!P34</f>
        <v>1733</v>
      </c>
      <c r="R66" s="1">
        <f>'B5'!Q34</f>
        <v>1744</v>
      </c>
      <c r="S66" s="1">
        <f>'B5'!R34</f>
        <v>1673</v>
      </c>
      <c r="T66" s="1">
        <f>'B5'!S34</f>
        <v>1636</v>
      </c>
      <c r="U66" s="66">
        <f t="shared" si="32"/>
        <v>1708.2</v>
      </c>
      <c r="V66" s="1">
        <f>'B5'!T34</f>
        <v>1648</v>
      </c>
      <c r="W66" s="1">
        <f>'B5'!U34</f>
        <v>1771</v>
      </c>
      <c r="X66" s="1">
        <f>'B5'!V34</f>
        <v>1759</v>
      </c>
      <c r="Y66" s="1">
        <f>'B5'!W34</f>
        <v>1765</v>
      </c>
      <c r="Z66" s="1">
        <f>'B5'!X34</f>
        <v>1787</v>
      </c>
      <c r="AA66" s="66">
        <f t="shared" si="30"/>
        <v>1746</v>
      </c>
      <c r="AB66" s="1">
        <f>'B5'!Y34</f>
        <v>1720</v>
      </c>
      <c r="AC66" s="1">
        <f>'B5'!Z34</f>
        <v>1781</v>
      </c>
      <c r="AD66" s="1">
        <f>'B5'!AA34</f>
        <v>1675</v>
      </c>
      <c r="AE66" s="1">
        <f>'B5'!AB34</f>
        <v>1665</v>
      </c>
      <c r="AF66" s="1">
        <f>'B5'!AC34</f>
        <v>1687</v>
      </c>
      <c r="AG66" s="66">
        <f t="shared" si="33"/>
        <v>1705.6</v>
      </c>
      <c r="AH66" s="1">
        <f>'B5'!AD34</f>
        <v>1756</v>
      </c>
      <c r="AI66" s="1">
        <f>'B5'!AE34</f>
        <v>1679</v>
      </c>
      <c r="AJ66" s="1">
        <f>'B5'!AF34</f>
        <v>1843</v>
      </c>
      <c r="AK66" s="1">
        <f>'B5'!AG34</f>
        <v>1854</v>
      </c>
      <c r="AL66" s="1">
        <f>'B5'!AH34</f>
        <v>1845</v>
      </c>
      <c r="AM66" s="1">
        <f>'B5'!AI34</f>
        <v>1779</v>
      </c>
      <c r="AN66" s="66">
        <f t="shared" si="34"/>
        <v>1792.6666666666667</v>
      </c>
    </row>
    <row r="67" spans="3:40" x14ac:dyDescent="0.3">
      <c r="C67" s="111">
        <v>15</v>
      </c>
      <c r="D67" s="1">
        <f>'B5'!E35</f>
        <v>1733</v>
      </c>
      <c r="E67" s="1">
        <f>'B5'!F35</f>
        <v>1696</v>
      </c>
      <c r="F67" s="1">
        <f>'B5'!G35</f>
        <v>1807</v>
      </c>
      <c r="G67" s="1">
        <f>'B5'!H35</f>
        <v>1693</v>
      </c>
      <c r="H67" s="1">
        <f>'B5'!I35</f>
        <v>1794</v>
      </c>
      <c r="I67" s="66">
        <f t="shared" si="31"/>
        <v>1744.6</v>
      </c>
      <c r="J67" s="1">
        <f>'B5'!J35</f>
        <v>1804</v>
      </c>
      <c r="K67" s="1">
        <f>'B5'!K35</f>
        <v>1788</v>
      </c>
      <c r="L67" s="1">
        <f>'B5'!L35</f>
        <v>1749</v>
      </c>
      <c r="M67" s="1">
        <f>'B5'!M35</f>
        <v>1777</v>
      </c>
      <c r="N67" s="1">
        <f>'B5'!N35</f>
        <v>1768</v>
      </c>
      <c r="O67" s="66">
        <f t="shared" si="29"/>
        <v>1777.2</v>
      </c>
      <c r="P67" s="1">
        <f>'B5'!O35</f>
        <v>1862</v>
      </c>
      <c r="Q67" s="1">
        <f>'B5'!P35</f>
        <v>1838</v>
      </c>
      <c r="R67" s="1">
        <f>'B5'!Q35</f>
        <v>1856</v>
      </c>
      <c r="S67" s="1">
        <f>'B5'!R35</f>
        <v>1769</v>
      </c>
      <c r="T67" s="1">
        <f>'B5'!S35</f>
        <v>1737</v>
      </c>
      <c r="U67" s="66">
        <f t="shared" si="32"/>
        <v>1812.4</v>
      </c>
      <c r="V67" s="1">
        <f>'B5'!T35</f>
        <v>1752</v>
      </c>
      <c r="W67" s="1">
        <f>'B5'!U35</f>
        <v>1866</v>
      </c>
      <c r="X67" s="1">
        <f>'B5'!V35</f>
        <v>1873</v>
      </c>
      <c r="Y67" s="1">
        <f>'B5'!W35</f>
        <v>1877</v>
      </c>
      <c r="Z67" s="1">
        <f>'B5'!X35</f>
        <v>1898</v>
      </c>
      <c r="AA67" s="66">
        <f t="shared" si="30"/>
        <v>1853.2</v>
      </c>
      <c r="AB67" s="1">
        <f>'B5'!Y35</f>
        <v>1812</v>
      </c>
      <c r="AC67" s="1">
        <f>'B5'!Z35</f>
        <v>1896</v>
      </c>
      <c r="AD67" s="1">
        <f>'B5'!AA35</f>
        <v>1775</v>
      </c>
      <c r="AE67" s="1">
        <f>'B5'!AB35</f>
        <v>1750</v>
      </c>
      <c r="AF67" s="1">
        <f>'B5'!AC35</f>
        <v>1783</v>
      </c>
      <c r="AG67" s="66">
        <f t="shared" si="33"/>
        <v>1803.2</v>
      </c>
      <c r="AH67" s="1">
        <f>'B5'!AD35</f>
        <v>1872</v>
      </c>
      <c r="AI67" s="1">
        <f>'B5'!AE35</f>
        <v>1788</v>
      </c>
      <c r="AJ67" s="1">
        <f>'B5'!AF35</f>
        <v>1950</v>
      </c>
      <c r="AK67" s="1">
        <f>'B5'!AG35</f>
        <v>1963</v>
      </c>
      <c r="AL67" s="1">
        <f>'B5'!AH35</f>
        <v>1951</v>
      </c>
      <c r="AM67" s="1">
        <f>'B5'!AI35</f>
        <v>1876</v>
      </c>
      <c r="AN67" s="66">
        <f t="shared" si="34"/>
        <v>1900</v>
      </c>
    </row>
    <row r="68" spans="3:40" x14ac:dyDescent="0.3">
      <c r="C68" s="111">
        <v>20</v>
      </c>
      <c r="D68" s="1">
        <f>'B5'!E36</f>
        <v>1814</v>
      </c>
      <c r="E68" s="1">
        <f>'B5'!F36</f>
        <v>1776</v>
      </c>
      <c r="F68" s="1">
        <f>'B5'!G36</f>
        <v>1881</v>
      </c>
      <c r="G68" s="1">
        <f>'B5'!H36</f>
        <v>1770</v>
      </c>
      <c r="H68" s="1">
        <f>'B5'!I36</f>
        <v>1879</v>
      </c>
      <c r="I68" s="66">
        <f t="shared" si="31"/>
        <v>1824</v>
      </c>
      <c r="J68" s="1">
        <f>'B5'!J36</f>
        <v>1892</v>
      </c>
      <c r="K68" s="1">
        <f>'B5'!K36</f>
        <v>1865</v>
      </c>
      <c r="L68" s="1">
        <f>'B5'!L36</f>
        <v>1830</v>
      </c>
      <c r="M68" s="1">
        <f>'B5'!M36</f>
        <v>1857</v>
      </c>
      <c r="N68" s="1">
        <f>'B5'!N36</f>
        <v>1861</v>
      </c>
      <c r="O68" s="66">
        <f t="shared" si="29"/>
        <v>1861</v>
      </c>
      <c r="P68" s="1">
        <f>'B5'!O36</f>
        <v>1955</v>
      </c>
      <c r="Q68" s="1">
        <f>'B5'!P36</f>
        <v>1925</v>
      </c>
      <c r="R68" s="1">
        <f>'B5'!Q36</f>
        <v>1952</v>
      </c>
      <c r="S68" s="1">
        <f>'B5'!R36</f>
        <v>1854</v>
      </c>
      <c r="T68" s="1">
        <f>'B5'!S36</f>
        <v>1821</v>
      </c>
      <c r="U68" s="66">
        <f t="shared" si="32"/>
        <v>1901.4</v>
      </c>
      <c r="V68" s="1">
        <f>'B5'!T36</f>
        <v>1842</v>
      </c>
      <c r="W68" s="1">
        <f>'B5'!U36</f>
        <v>1951</v>
      </c>
      <c r="X68" s="1">
        <f>'B5'!V36</f>
        <v>1971</v>
      </c>
      <c r="Y68" s="1">
        <f>'B5'!W36</f>
        <v>1970</v>
      </c>
      <c r="Z68" s="1">
        <f>'B5'!X36</f>
        <v>1997</v>
      </c>
      <c r="AA68" s="66">
        <f t="shared" si="30"/>
        <v>1946.2</v>
      </c>
      <c r="AB68" s="1">
        <f>'B5'!Y36</f>
        <v>1903</v>
      </c>
      <c r="AC68" s="1">
        <f>'B5'!Z36</f>
        <v>1989</v>
      </c>
      <c r="AD68" s="1">
        <f>'B5'!AA36</f>
        <v>1863</v>
      </c>
      <c r="AE68" s="1">
        <f>'B5'!AB36</f>
        <v>1830</v>
      </c>
      <c r="AF68" s="1">
        <f>'B5'!AC36</f>
        <v>1866</v>
      </c>
      <c r="AG68" s="66">
        <f t="shared" si="33"/>
        <v>1890.2</v>
      </c>
      <c r="AH68" s="1">
        <f>'B5'!AD36</f>
        <v>1962</v>
      </c>
      <c r="AI68" s="1">
        <f>'B5'!AE36</f>
        <v>1890</v>
      </c>
      <c r="AJ68" s="1">
        <f>'B5'!AF36</f>
        <v>2044</v>
      </c>
      <c r="AK68" s="1">
        <f>'B5'!AG36</f>
        <v>2047</v>
      </c>
      <c r="AL68" s="1">
        <f>'B5'!AH36</f>
        <v>2047</v>
      </c>
      <c r="AM68" s="1">
        <f>'B5'!AI36</f>
        <v>1956</v>
      </c>
      <c r="AN68" s="66">
        <f t="shared" si="34"/>
        <v>1991</v>
      </c>
    </row>
    <row r="69" spans="3:40" x14ac:dyDescent="0.3">
      <c r="C69" s="111">
        <v>25</v>
      </c>
      <c r="D69" s="1">
        <f>'B5'!E37</f>
        <v>1894</v>
      </c>
      <c r="E69" s="1">
        <f>'B5'!F37</f>
        <v>1857</v>
      </c>
      <c r="F69" s="1">
        <f>'B5'!G37</f>
        <v>1966</v>
      </c>
      <c r="G69" s="1">
        <f>'B5'!H37</f>
        <v>1846</v>
      </c>
      <c r="H69" s="1">
        <f>'B5'!I37</f>
        <v>1950</v>
      </c>
      <c r="I69" s="66">
        <f>AVERAGE(D69:H69)</f>
        <v>1902.6</v>
      </c>
      <c r="J69" s="1">
        <f>'B5'!J37</f>
        <v>1975</v>
      </c>
      <c r="K69" s="1">
        <f>'B5'!K37</f>
        <v>1951</v>
      </c>
      <c r="L69" s="1">
        <f>'B5'!L37</f>
        <v>1915</v>
      </c>
      <c r="M69" s="1">
        <f>'B5'!M37</f>
        <v>1925</v>
      </c>
      <c r="N69" s="1">
        <f>'B5'!N37</f>
        <v>1942</v>
      </c>
      <c r="O69" s="66">
        <f t="shared" si="29"/>
        <v>1941.6</v>
      </c>
      <c r="P69" s="1">
        <f>'B5'!O37</f>
        <v>2056</v>
      </c>
      <c r="Q69" s="1">
        <f>'B5'!P37</f>
        <v>2004</v>
      </c>
      <c r="R69" s="1">
        <f>'B5'!Q37</f>
        <v>2040</v>
      </c>
      <c r="S69" s="1">
        <f>'B5'!R37</f>
        <v>1930</v>
      </c>
      <c r="T69" s="1">
        <f>'B5'!S37</f>
        <v>1896</v>
      </c>
      <c r="U69" s="66">
        <f>AVERAGE(P69:T69)</f>
        <v>1985.2</v>
      </c>
      <c r="V69" s="1">
        <f>'B5'!T37</f>
        <v>1915</v>
      </c>
      <c r="W69" s="1">
        <f>'B5'!U37</f>
        <v>2029</v>
      </c>
      <c r="X69" s="1">
        <f>'B5'!V37</f>
        <v>2061</v>
      </c>
      <c r="Y69" s="1">
        <f>'B5'!W37</f>
        <v>2063</v>
      </c>
      <c r="Z69" s="1">
        <f>'B5'!X37</f>
        <v>2097</v>
      </c>
      <c r="AA69" s="66">
        <f t="shared" si="30"/>
        <v>2033</v>
      </c>
      <c r="AB69" s="1">
        <f>'B5'!Y37</f>
        <v>1994</v>
      </c>
      <c r="AC69" s="1">
        <f>'B5'!Z37</f>
        <v>2074</v>
      </c>
      <c r="AD69" s="1">
        <f>'B5'!AA37</f>
        <v>1943</v>
      </c>
      <c r="AE69" s="1">
        <f>'B5'!AB37</f>
        <v>1897</v>
      </c>
      <c r="AF69" s="1">
        <f>'B5'!AC37</f>
        <v>1962</v>
      </c>
      <c r="AG69" s="66">
        <f t="shared" si="33"/>
        <v>1974</v>
      </c>
      <c r="AH69" s="1">
        <f>'B5'!AD37</f>
        <v>2042</v>
      </c>
      <c r="AI69" s="1">
        <f>'B5'!AE37</f>
        <v>1980</v>
      </c>
      <c r="AJ69" s="1">
        <f>'B5'!AF37</f>
        <v>2127</v>
      </c>
      <c r="AK69" s="1">
        <f>'B5'!AG37</f>
        <v>2131</v>
      </c>
      <c r="AL69" s="1">
        <f>'B5'!AH37</f>
        <v>2137</v>
      </c>
      <c r="AM69" s="1">
        <f>'B5'!AI37</f>
        <v>2040</v>
      </c>
      <c r="AN69" s="66">
        <f t="shared" si="34"/>
        <v>2076.1666666666665</v>
      </c>
    </row>
    <row r="70" spans="3:40" x14ac:dyDescent="0.3">
      <c r="C70" s="111">
        <v>30</v>
      </c>
      <c r="D70" s="1">
        <f>'B5'!E38</f>
        <v>1974</v>
      </c>
      <c r="E70" s="1">
        <f>'B5'!F38</f>
        <v>1934</v>
      </c>
      <c r="F70" s="1">
        <f>'B5'!G38</f>
        <v>2044</v>
      </c>
      <c r="G70" s="1">
        <f>'B5'!H38</f>
        <v>1918</v>
      </c>
      <c r="H70" s="1">
        <f>'B5'!I38</f>
        <v>2026</v>
      </c>
      <c r="I70" s="66">
        <f t="shared" si="31"/>
        <v>1979.2</v>
      </c>
      <c r="J70" s="1">
        <f>'B5'!J38</f>
        <v>2045</v>
      </c>
      <c r="K70" s="1">
        <f>'B5'!K38</f>
        <v>2021</v>
      </c>
      <c r="L70" s="1">
        <f>'B5'!L38</f>
        <v>1999</v>
      </c>
      <c r="M70" s="1">
        <f>'B5'!M38</f>
        <v>2002</v>
      </c>
      <c r="N70" s="1">
        <f>'B5'!N38</f>
        <v>2013</v>
      </c>
      <c r="O70" s="66">
        <f t="shared" si="29"/>
        <v>2016</v>
      </c>
      <c r="P70" s="1">
        <f>'B5'!O38</f>
        <v>2132</v>
      </c>
      <c r="Q70" s="1">
        <f>'B5'!P38</f>
        <v>2083</v>
      </c>
      <c r="R70" s="1">
        <f>'B5'!Q38</f>
        <v>2139</v>
      </c>
      <c r="S70" s="1">
        <f>'B5'!R38</f>
        <v>2011</v>
      </c>
      <c r="T70" s="1">
        <f>'B5'!S38</f>
        <v>1962</v>
      </c>
      <c r="U70" s="66">
        <f t="shared" si="32"/>
        <v>2065.4</v>
      </c>
      <c r="V70" s="1">
        <f>'B5'!T38</f>
        <v>1991</v>
      </c>
      <c r="W70" s="1">
        <f>'B5'!U38</f>
        <v>2106</v>
      </c>
      <c r="X70" s="1">
        <f>'B5'!V38</f>
        <v>2147</v>
      </c>
      <c r="Y70" s="1">
        <f>'B5'!W38</f>
        <v>2142</v>
      </c>
      <c r="Z70" s="1">
        <f>'B5'!X38</f>
        <v>2188</v>
      </c>
      <c r="AA70" s="66">
        <f t="shared" si="30"/>
        <v>2114.8000000000002</v>
      </c>
      <c r="AB70" s="1">
        <f>'B5'!Y38</f>
        <v>2081</v>
      </c>
      <c r="AC70" s="1">
        <f>'B5'!Z38</f>
        <v>2163</v>
      </c>
      <c r="AD70" s="1">
        <f>'B5'!AA38</f>
        <v>2025</v>
      </c>
      <c r="AE70" s="1">
        <f>'B5'!AB38</f>
        <v>1964</v>
      </c>
      <c r="AF70" s="1">
        <f>'B5'!AC38</f>
        <v>2042</v>
      </c>
      <c r="AG70" s="66">
        <f t="shared" si="33"/>
        <v>2055</v>
      </c>
      <c r="AH70" s="1">
        <f>'B5'!AD38</f>
        <v>2129</v>
      </c>
      <c r="AI70" s="1">
        <f>'B5'!AE38</f>
        <v>2058</v>
      </c>
      <c r="AJ70" s="1">
        <f>'B5'!AF38</f>
        <v>2195</v>
      </c>
      <c r="AK70" s="1">
        <f>'B5'!AG38</f>
        <v>2219</v>
      </c>
      <c r="AL70" s="1">
        <f>'B5'!AH38</f>
        <v>2214</v>
      </c>
      <c r="AM70" s="1">
        <f>'B5'!AI38</f>
        <v>2113</v>
      </c>
      <c r="AN70" s="66">
        <f t="shared" si="34"/>
        <v>2154.6666666666665</v>
      </c>
    </row>
    <row r="71" spans="3:40" x14ac:dyDescent="0.3">
      <c r="C71" s="111">
        <v>35</v>
      </c>
      <c r="D71" s="1">
        <f>'B5'!E39</f>
        <v>2050</v>
      </c>
      <c r="E71" s="1">
        <f>'B5'!F39</f>
        <v>2006</v>
      </c>
      <c r="F71" s="1">
        <f>'B5'!G39</f>
        <v>2115</v>
      </c>
      <c r="G71" s="1">
        <f>'B5'!H39</f>
        <v>1991</v>
      </c>
      <c r="H71" s="1">
        <f>'B5'!I39</f>
        <v>2097</v>
      </c>
      <c r="I71" s="66">
        <f t="shared" si="31"/>
        <v>2051.8000000000002</v>
      </c>
      <c r="J71" s="1">
        <f>'B5'!J39</f>
        <v>2114</v>
      </c>
      <c r="K71" s="1">
        <f>'B5'!K39</f>
        <v>2096</v>
      </c>
      <c r="L71" s="1">
        <f>'B5'!L39</f>
        <v>2071</v>
      </c>
      <c r="M71" s="1">
        <f>'B5'!M39</f>
        <v>2071</v>
      </c>
      <c r="N71" s="1">
        <f>'B5'!N39</f>
        <v>2086</v>
      </c>
      <c r="O71" s="66">
        <f t="shared" si="29"/>
        <v>2087.6</v>
      </c>
      <c r="P71" s="1">
        <f>'B5'!O39</f>
        <v>2219</v>
      </c>
      <c r="Q71" s="1">
        <f>'B5'!P39</f>
        <v>2165</v>
      </c>
      <c r="R71" s="1">
        <f>'B5'!Q39</f>
        <v>2224</v>
      </c>
      <c r="S71" s="1">
        <f>'B5'!R39</f>
        <v>2083</v>
      </c>
      <c r="T71" s="1">
        <f>'B5'!S39</f>
        <v>2025</v>
      </c>
      <c r="U71" s="66">
        <f>AVERAGE(P71:T71)</f>
        <v>2143.1999999999998</v>
      </c>
      <c r="V71" s="1">
        <f>'B5'!T39</f>
        <v>2071</v>
      </c>
      <c r="W71" s="1">
        <f>'B5'!U39</f>
        <v>2179</v>
      </c>
      <c r="X71" s="1">
        <f>'B5'!V39</f>
        <v>2224</v>
      </c>
      <c r="Y71" s="1">
        <f>'B5'!W39</f>
        <v>2221</v>
      </c>
      <c r="Z71" s="1">
        <f>'B5'!X39</f>
        <v>2276</v>
      </c>
      <c r="AA71" s="66">
        <f>AVERAGE(V71:Z71)</f>
        <v>2194.1999999999998</v>
      </c>
      <c r="AB71" s="1">
        <f>'B5'!Y39</f>
        <v>2154</v>
      </c>
      <c r="AC71" s="1">
        <f>'B5'!Z39</f>
        <v>2241</v>
      </c>
      <c r="AD71" s="1">
        <f>'B5'!AA39</f>
        <v>2100</v>
      </c>
      <c r="AE71" s="1">
        <f>'B5'!AB39</f>
        <v>2022</v>
      </c>
      <c r="AF71" s="1">
        <f>'B5'!AC39</f>
        <v>2124</v>
      </c>
      <c r="AG71" s="66">
        <f>AVERAGE(AB71:AF71)</f>
        <v>2128.1999999999998</v>
      </c>
      <c r="AH71" s="1">
        <f>'B5'!AD39</f>
        <v>2208</v>
      </c>
      <c r="AI71" s="1">
        <f>'B5'!AE39</f>
        <v>2131</v>
      </c>
      <c r="AJ71" s="1">
        <f>'B5'!AF39</f>
        <v>2265</v>
      </c>
      <c r="AK71" s="1">
        <f>'B5'!AG39</f>
        <v>2293</v>
      </c>
      <c r="AL71" s="1">
        <f>'B5'!AH39</f>
        <v>2288</v>
      </c>
      <c r="AM71" s="1">
        <f>'B5'!AI39</f>
        <v>2181</v>
      </c>
      <c r="AN71" s="66">
        <f t="shared" si="34"/>
        <v>2227.6666666666665</v>
      </c>
    </row>
    <row r="72" spans="3:40" x14ac:dyDescent="0.3">
      <c r="C72" s="111">
        <v>40</v>
      </c>
      <c r="D72" s="1">
        <f>'B5'!E40</f>
        <v>2126</v>
      </c>
      <c r="E72" s="1">
        <f>'B5'!F40</f>
        <v>2067</v>
      </c>
      <c r="F72" s="1">
        <f>'B5'!G40</f>
        <v>2183</v>
      </c>
      <c r="G72" s="1">
        <f>'B5'!H40</f>
        <v>2055</v>
      </c>
      <c r="H72" s="1">
        <f>'B5'!I40</f>
        <v>2163</v>
      </c>
      <c r="I72" s="66">
        <f t="shared" si="31"/>
        <v>2118.8000000000002</v>
      </c>
      <c r="J72" s="1">
        <f>'B5'!J40</f>
        <v>2189</v>
      </c>
      <c r="K72" s="1">
        <f>'B5'!K40</f>
        <v>2166</v>
      </c>
      <c r="L72" s="1">
        <f>'B5'!L40</f>
        <v>2141</v>
      </c>
      <c r="M72" s="1">
        <f>'B5'!M40</f>
        <v>2129</v>
      </c>
      <c r="N72" s="1">
        <f>'B5'!N40</f>
        <v>2160</v>
      </c>
      <c r="O72" s="66">
        <f t="shared" si="29"/>
        <v>2157</v>
      </c>
      <c r="P72" s="1">
        <f>'B5'!O40</f>
        <v>2299</v>
      </c>
      <c r="Q72" s="1">
        <f>'B5'!P40</f>
        <v>2240</v>
      </c>
      <c r="R72" s="1">
        <f>'B5'!Q40</f>
        <v>2291</v>
      </c>
      <c r="S72" s="1">
        <f>'B5'!R40</f>
        <v>2148</v>
      </c>
      <c r="T72" s="1">
        <f>'B5'!S40</f>
        <v>2099</v>
      </c>
      <c r="U72" s="66">
        <f t="shared" si="32"/>
        <v>2215.4</v>
      </c>
      <c r="V72" s="1">
        <f>'B5'!T40</f>
        <v>2141</v>
      </c>
      <c r="W72" s="1">
        <f>'B5'!U40</f>
        <v>2247</v>
      </c>
      <c r="X72" s="1">
        <f>'B5'!V40</f>
        <v>2295</v>
      </c>
      <c r="Y72" s="1">
        <f>'B5'!W40</f>
        <v>2283</v>
      </c>
      <c r="Z72" s="1">
        <f>'B5'!X40</f>
        <v>2348</v>
      </c>
      <c r="AA72" s="66">
        <f t="shared" si="30"/>
        <v>2262.8000000000002</v>
      </c>
      <c r="AB72" s="1">
        <f>'B5'!Y40</f>
        <v>2218</v>
      </c>
      <c r="AC72" s="1">
        <f>'B5'!Z40</f>
        <v>2307</v>
      </c>
      <c r="AD72" s="1">
        <f>'B5'!AA40</f>
        <v>2162</v>
      </c>
      <c r="AE72" s="1">
        <f>'B5'!AB40</f>
        <v>2091</v>
      </c>
      <c r="AF72" s="1">
        <f>'B5'!AC40</f>
        <v>2204</v>
      </c>
      <c r="AG72" s="66">
        <f t="shared" si="33"/>
        <v>2196.4</v>
      </c>
      <c r="AH72" s="1">
        <f>'B5'!AD40</f>
        <v>2271</v>
      </c>
      <c r="AI72" s="1">
        <f>'B5'!AE40</f>
        <v>2212</v>
      </c>
      <c r="AJ72" s="1">
        <f>'B5'!AF40</f>
        <v>2336</v>
      </c>
      <c r="AK72" s="1">
        <f>'B5'!AG40</f>
        <v>2360</v>
      </c>
      <c r="AL72" s="1">
        <f>'B5'!AH40</f>
        <v>2359</v>
      </c>
      <c r="AM72" s="1">
        <f>'B5'!AI40</f>
        <v>2243</v>
      </c>
      <c r="AN72" s="66">
        <f t="shared" si="34"/>
        <v>2296.8333333333335</v>
      </c>
    </row>
    <row r="73" spans="3:40" x14ac:dyDescent="0.3">
      <c r="C73" s="111">
        <v>45</v>
      </c>
      <c r="D73" s="1">
        <f>'B5'!E41</f>
        <v>2204</v>
      </c>
      <c r="E73" s="1">
        <f>'B5'!F41</f>
        <v>2128</v>
      </c>
      <c r="F73" s="1">
        <f>'B5'!G41</f>
        <v>2244</v>
      </c>
      <c r="G73" s="1">
        <f>'B5'!H41</f>
        <v>2126</v>
      </c>
      <c r="H73" s="1">
        <f>'B5'!I41</f>
        <v>2227</v>
      </c>
      <c r="I73" s="66">
        <f t="shared" si="31"/>
        <v>2185.8000000000002</v>
      </c>
      <c r="J73" s="1">
        <f>'B5'!J41</f>
        <v>2257</v>
      </c>
      <c r="K73" s="1">
        <f>'B5'!K41</f>
        <v>2226</v>
      </c>
      <c r="L73" s="1">
        <f>'B5'!L41</f>
        <v>2210</v>
      </c>
      <c r="M73" s="1">
        <f>'B5'!M41</f>
        <v>2186</v>
      </c>
      <c r="N73" s="1">
        <f>'B5'!N41</f>
        <v>2236</v>
      </c>
      <c r="O73" s="66">
        <f t="shared" si="29"/>
        <v>2223</v>
      </c>
      <c r="P73" s="1">
        <f>'B5'!O41</f>
        <v>2364</v>
      </c>
      <c r="Q73" s="1">
        <f>'B5'!P41</f>
        <v>2304</v>
      </c>
      <c r="R73" s="1">
        <f>'B5'!Q41</f>
        <v>2361</v>
      </c>
      <c r="S73" s="1">
        <f>'B5'!R41</f>
        <v>2216</v>
      </c>
      <c r="T73" s="1">
        <f>'B5'!S41</f>
        <v>2173</v>
      </c>
      <c r="U73" s="66">
        <f t="shared" si="32"/>
        <v>2283.6</v>
      </c>
      <c r="V73" s="1">
        <f>'B5'!T41</f>
        <v>2220</v>
      </c>
      <c r="W73" s="1">
        <f>'B5'!U41</f>
        <v>2309</v>
      </c>
      <c r="X73" s="1">
        <f>'B5'!V41</f>
        <v>2369</v>
      </c>
      <c r="Y73" s="1">
        <f>'B5'!W41</f>
        <v>2344</v>
      </c>
      <c r="Z73" s="1">
        <f>'B5'!X41</f>
        <v>2415</v>
      </c>
      <c r="AA73" s="66">
        <f t="shared" si="30"/>
        <v>2331.4</v>
      </c>
      <c r="AB73" s="1">
        <f>'B5'!Y41</f>
        <v>2285</v>
      </c>
      <c r="AC73" s="1">
        <f>'B5'!Z41</f>
        <v>2385</v>
      </c>
      <c r="AD73" s="1">
        <f>'B5'!AA41</f>
        <v>2227</v>
      </c>
      <c r="AE73" s="1">
        <f>'B5'!AB41</f>
        <v>2150</v>
      </c>
      <c r="AF73" s="1">
        <f>'B5'!AC41</f>
        <v>2276</v>
      </c>
      <c r="AG73" s="66">
        <f t="shared" si="33"/>
        <v>2264.6</v>
      </c>
      <c r="AH73" s="1">
        <f>'B5'!AD41</f>
        <v>2336</v>
      </c>
      <c r="AI73" s="1">
        <f>'B5'!AE41</f>
        <v>2279</v>
      </c>
      <c r="AJ73" s="1">
        <f>'B5'!AF41</f>
        <v>2418</v>
      </c>
      <c r="AK73" s="1">
        <f>'B5'!AG41</f>
        <v>2425</v>
      </c>
      <c r="AL73" s="1">
        <f>'B5'!AH41</f>
        <v>2429</v>
      </c>
      <c r="AM73" s="1">
        <f>'B5'!AI41</f>
        <v>2304</v>
      </c>
      <c r="AN73" s="66">
        <f t="shared" si="34"/>
        <v>2365.1666666666665</v>
      </c>
    </row>
    <row r="74" spans="3:40" x14ac:dyDescent="0.3">
      <c r="C74" s="111">
        <v>50</v>
      </c>
      <c r="D74" s="1">
        <f>'B5'!E42</f>
        <v>2263</v>
      </c>
      <c r="E74" s="1">
        <f>'B5'!F42</f>
        <v>2182</v>
      </c>
      <c r="F74" s="1">
        <f>'B5'!G42</f>
        <v>2310</v>
      </c>
      <c r="G74" s="1">
        <f>'B5'!H42</f>
        <v>2188</v>
      </c>
      <c r="H74" s="1">
        <f>'B5'!I42</f>
        <v>2289</v>
      </c>
      <c r="I74" s="66">
        <f t="shared" si="31"/>
        <v>2246.4</v>
      </c>
      <c r="J74" s="1">
        <f>'B5'!J42</f>
        <v>2321</v>
      </c>
      <c r="K74" s="1">
        <f>'B5'!K42</f>
        <v>2297</v>
      </c>
      <c r="L74" s="1">
        <f>'B5'!L42</f>
        <v>2277</v>
      </c>
      <c r="M74" s="1">
        <f>'B5'!M42</f>
        <v>2240</v>
      </c>
      <c r="N74" s="1">
        <f>'B5'!N42</f>
        <v>2303</v>
      </c>
      <c r="O74" s="66">
        <f t="shared" si="29"/>
        <v>2287.6</v>
      </c>
      <c r="P74" s="1">
        <f>'B5'!O42</f>
        <v>2435</v>
      </c>
      <c r="Q74" s="1">
        <f>'B5'!P42</f>
        <v>2362</v>
      </c>
      <c r="R74" s="1">
        <f>'B5'!Q42</f>
        <v>2432</v>
      </c>
      <c r="S74" s="1">
        <f>'B5'!R42</f>
        <v>2286</v>
      </c>
      <c r="T74" s="1">
        <f>'B5'!S42</f>
        <v>2239</v>
      </c>
      <c r="U74" s="66">
        <f t="shared" si="32"/>
        <v>2350.8000000000002</v>
      </c>
      <c r="V74" s="1">
        <f>'B5'!T42</f>
        <v>2288</v>
      </c>
      <c r="W74" s="1">
        <f>'B5'!U42</f>
        <v>2372</v>
      </c>
      <c r="X74" s="1">
        <f>'B5'!V42</f>
        <v>2437</v>
      </c>
      <c r="Y74" s="1">
        <f>'B5'!W42</f>
        <v>2410</v>
      </c>
      <c r="Z74" s="1">
        <f>'B5'!X42</f>
        <v>2483</v>
      </c>
      <c r="AA74" s="66">
        <f t="shared" si="30"/>
        <v>2398</v>
      </c>
      <c r="AB74" s="1">
        <f>'B5'!Y42</f>
        <v>2343</v>
      </c>
      <c r="AC74" s="1">
        <f>'B5'!Z42</f>
        <v>2460</v>
      </c>
      <c r="AD74" s="1">
        <f>'B5'!AA42</f>
        <v>2281</v>
      </c>
      <c r="AE74" s="1">
        <f>'B5'!AB42</f>
        <v>2207</v>
      </c>
      <c r="AF74" s="1">
        <f>'B5'!AC42</f>
        <v>2345</v>
      </c>
      <c r="AG74" s="66">
        <f t="shared" si="33"/>
        <v>2327.1999999999998</v>
      </c>
      <c r="AH74" s="1">
        <f>'B5'!AD42</f>
        <v>2407</v>
      </c>
      <c r="AI74" s="1">
        <f>'B5'!AE42</f>
        <v>2352</v>
      </c>
      <c r="AJ74" s="1">
        <f>'B5'!AF42</f>
        <v>2477</v>
      </c>
      <c r="AK74" s="1">
        <f>'B5'!AG42</f>
        <v>2489</v>
      </c>
      <c r="AL74" s="1">
        <f>'B5'!AH42</f>
        <v>2492</v>
      </c>
      <c r="AM74" s="1">
        <f>'B5'!AI42</f>
        <v>2361</v>
      </c>
      <c r="AN74" s="66">
        <f t="shared" si="34"/>
        <v>2429.6666666666665</v>
      </c>
    </row>
    <row r="75" spans="3:40" x14ac:dyDescent="0.3">
      <c r="C75" s="111">
        <v>55</v>
      </c>
      <c r="D75" s="1">
        <f>'B5'!E43</f>
        <v>2325</v>
      </c>
      <c r="E75" s="1">
        <f>'B5'!F43</f>
        <v>2235</v>
      </c>
      <c r="F75" s="1">
        <f>'B5'!G43</f>
        <v>2368</v>
      </c>
      <c r="G75" s="1">
        <f>'B5'!H43</f>
        <v>2259</v>
      </c>
      <c r="H75" s="1">
        <f>'B5'!I43</f>
        <v>2351</v>
      </c>
      <c r="I75" s="66">
        <f t="shared" si="31"/>
        <v>2307.6</v>
      </c>
      <c r="J75" s="1">
        <f>'B5'!J43</f>
        <v>2389</v>
      </c>
      <c r="K75" s="1">
        <f>'B5'!K43</f>
        <v>2363</v>
      </c>
      <c r="L75" s="1">
        <f>'B5'!L43</f>
        <v>2344</v>
      </c>
      <c r="M75" s="1">
        <f>'B5'!M43</f>
        <v>2297</v>
      </c>
      <c r="N75" s="1">
        <f>'B5'!N43</f>
        <v>2374</v>
      </c>
      <c r="O75" s="66">
        <f t="shared" si="29"/>
        <v>2353.4</v>
      </c>
      <c r="P75" s="1">
        <f>'B5'!O43</f>
        <v>2498</v>
      </c>
      <c r="Q75" s="1">
        <f>'B5'!P43</f>
        <v>2427</v>
      </c>
      <c r="R75" s="1">
        <f>'B5'!Q43</f>
        <v>2497</v>
      </c>
      <c r="S75" s="1">
        <f>'B5'!R43</f>
        <v>2358</v>
      </c>
      <c r="T75" s="1">
        <f>'B5'!S43</f>
        <v>2304</v>
      </c>
      <c r="U75" s="66">
        <f t="shared" si="32"/>
        <v>2416.8000000000002</v>
      </c>
      <c r="V75" s="1">
        <f>'B5'!T43</f>
        <v>2352</v>
      </c>
      <c r="W75" s="1">
        <f>'B5'!U43</f>
        <v>2434</v>
      </c>
      <c r="X75" s="1">
        <f>'B5'!V43</f>
        <v>2506</v>
      </c>
      <c r="Y75" s="1">
        <f>'B5'!W43</f>
        <v>2469</v>
      </c>
      <c r="Z75" s="1">
        <f>'B5'!X43</f>
        <v>2553</v>
      </c>
      <c r="AA75" s="66">
        <f t="shared" si="30"/>
        <v>2462.8000000000002</v>
      </c>
      <c r="AB75" s="1">
        <f>'B5'!Y43</f>
        <v>2397</v>
      </c>
      <c r="AC75" s="1">
        <f>'B5'!Z43</f>
        <v>2527</v>
      </c>
      <c r="AD75" s="1">
        <f>'B5'!AA43</f>
        <v>2340</v>
      </c>
      <c r="AE75" s="1">
        <f>'B5'!AB43</f>
        <v>2266</v>
      </c>
      <c r="AF75" s="1">
        <f>'B5'!AC43</f>
        <v>2410</v>
      </c>
      <c r="AG75" s="66">
        <f t="shared" si="33"/>
        <v>2388</v>
      </c>
      <c r="AH75" s="1">
        <f>'B5'!AD43</f>
        <v>2468</v>
      </c>
      <c r="AI75" s="1">
        <f>'B5'!AE43</f>
        <v>2423</v>
      </c>
      <c r="AJ75" s="1">
        <f>'B5'!AF43</f>
        <v>2539</v>
      </c>
      <c r="AK75" s="1">
        <f>'B5'!AG43</f>
        <v>2555</v>
      </c>
      <c r="AL75" s="1">
        <f>'B5'!AH43</f>
        <v>2554</v>
      </c>
      <c r="AM75" s="1">
        <f>'B5'!AI43</f>
        <v>2429</v>
      </c>
      <c r="AN75" s="66">
        <f t="shared" si="34"/>
        <v>2494.6666666666665</v>
      </c>
    </row>
    <row r="76" spans="3:40" x14ac:dyDescent="0.3">
      <c r="C76" s="111">
        <v>60</v>
      </c>
      <c r="D76" s="1">
        <f>'B5'!E44</f>
        <v>2396</v>
      </c>
      <c r="E76" s="1">
        <f>'B5'!F44</f>
        <v>2301</v>
      </c>
      <c r="F76" s="1">
        <f>'B5'!G44</f>
        <v>2439</v>
      </c>
      <c r="G76" s="1">
        <f>'B5'!H44</f>
        <v>2321</v>
      </c>
      <c r="H76" s="1">
        <f>'B5'!I44</f>
        <v>2420</v>
      </c>
      <c r="I76" s="66">
        <f t="shared" si="31"/>
        <v>2375.4</v>
      </c>
      <c r="J76" s="1">
        <f>'B5'!J44</f>
        <v>2460</v>
      </c>
      <c r="K76" s="1">
        <f>'B5'!K44</f>
        <v>2441</v>
      </c>
      <c r="L76" s="1">
        <f>'B5'!L44</f>
        <v>2416</v>
      </c>
      <c r="M76" s="1">
        <f>'B5'!M44</f>
        <v>2359</v>
      </c>
      <c r="N76" s="1">
        <f>'B5'!N44</f>
        <v>2445</v>
      </c>
      <c r="O76" s="66">
        <f t="shared" si="29"/>
        <v>2424.1999999999998</v>
      </c>
      <c r="P76" s="1">
        <f>'B5'!O44</f>
        <v>2571</v>
      </c>
      <c r="Q76" s="1">
        <f>'B5'!P44</f>
        <v>2488</v>
      </c>
      <c r="R76" s="1">
        <f>'B5'!Q44</f>
        <v>2567</v>
      </c>
      <c r="S76" s="1">
        <f>'B5'!R44</f>
        <v>2424</v>
      </c>
      <c r="T76" s="1">
        <f>'B5'!S44</f>
        <v>2363</v>
      </c>
      <c r="U76" s="66">
        <f t="shared" si="32"/>
        <v>2482.6</v>
      </c>
      <c r="V76" s="1">
        <f>'B5'!T44</f>
        <v>2423</v>
      </c>
      <c r="W76" s="1">
        <f>'B5'!U44</f>
        <v>2512</v>
      </c>
      <c r="X76" s="1">
        <f>'B5'!V44</f>
        <v>2570</v>
      </c>
      <c r="Y76" s="1">
        <f>'B5'!W44</f>
        <v>2534</v>
      </c>
      <c r="Z76" s="1">
        <f>'B5'!X44</f>
        <v>2620</v>
      </c>
      <c r="AA76" s="66">
        <f t="shared" si="30"/>
        <v>2531.8000000000002</v>
      </c>
      <c r="AB76" s="1">
        <f>'B5'!Y44</f>
        <v>2461</v>
      </c>
      <c r="AC76" s="1">
        <f>'B5'!Z44</f>
        <v>2592</v>
      </c>
      <c r="AD76" s="1">
        <f>'B5'!AA44</f>
        <v>2398</v>
      </c>
      <c r="AE76" s="1">
        <f>'B5'!AB44</f>
        <v>2318</v>
      </c>
      <c r="AF76" s="1">
        <f>'B5'!AC44</f>
        <v>2486</v>
      </c>
      <c r="AG76" s="66">
        <f t="shared" si="33"/>
        <v>2451</v>
      </c>
      <c r="AH76" s="1">
        <f>'B5'!AD44</f>
        <v>2535</v>
      </c>
      <c r="AI76" s="1">
        <f>'B5'!AE44</f>
        <v>2501</v>
      </c>
      <c r="AJ76" s="1">
        <f>'B5'!AF44</f>
        <v>2601</v>
      </c>
      <c r="AK76" s="1">
        <f>'B5'!AG44</f>
        <v>2615</v>
      </c>
      <c r="AL76" s="1">
        <f>'B5'!AH44</f>
        <v>2615</v>
      </c>
      <c r="AM76" s="1">
        <f>'B5'!AI44</f>
        <v>2490</v>
      </c>
      <c r="AN76" s="66">
        <f t="shared" si="34"/>
        <v>2559.5</v>
      </c>
    </row>
    <row r="77" spans="3:40" x14ac:dyDescent="0.3">
      <c r="C77" s="111">
        <v>65</v>
      </c>
      <c r="D77" s="1">
        <f>'B5'!E45</f>
        <v>2472</v>
      </c>
      <c r="E77" s="1">
        <f>'B5'!F45</f>
        <v>2369</v>
      </c>
      <c r="F77" s="1">
        <f>'B5'!G45</f>
        <v>2504</v>
      </c>
      <c r="G77" s="1">
        <f>'B5'!H45</f>
        <v>2392</v>
      </c>
      <c r="H77" s="1">
        <f>'B5'!I45</f>
        <v>2496</v>
      </c>
      <c r="I77" s="66">
        <f t="shared" si="31"/>
        <v>2446.6</v>
      </c>
      <c r="J77" s="1">
        <f>'B5'!J45</f>
        <v>2526</v>
      </c>
      <c r="K77" s="1">
        <f>'B5'!K45</f>
        <v>2519</v>
      </c>
      <c r="L77" s="1">
        <f>'B5'!L45</f>
        <v>2495</v>
      </c>
      <c r="M77" s="1">
        <f>'B5'!M45</f>
        <v>2421</v>
      </c>
      <c r="N77" s="1">
        <f>'B5'!N45</f>
        <v>2512</v>
      </c>
      <c r="O77" s="66">
        <f t="shared" si="29"/>
        <v>2494.6</v>
      </c>
      <c r="P77" s="1">
        <f>'B5'!O45</f>
        <v>2636</v>
      </c>
      <c r="Q77" s="1">
        <f>'B5'!P45</f>
        <v>2553</v>
      </c>
      <c r="R77" s="1">
        <f>'B5'!Q45</f>
        <v>2642</v>
      </c>
      <c r="S77" s="1">
        <f>'B5'!R45</f>
        <v>2490</v>
      </c>
      <c r="T77" s="1">
        <f>'B5'!S45</f>
        <v>2432</v>
      </c>
      <c r="U77" s="66">
        <f t="shared" si="32"/>
        <v>2550.6</v>
      </c>
      <c r="V77" s="1">
        <f>'B5'!T45</f>
        <v>2504</v>
      </c>
      <c r="W77" s="1">
        <f>'B5'!U45</f>
        <v>2589</v>
      </c>
      <c r="X77" s="1">
        <f>'B5'!V45</f>
        <v>2636</v>
      </c>
      <c r="Y77" s="1">
        <f>'B5'!W45</f>
        <v>2601</v>
      </c>
      <c r="Z77" s="1">
        <f>'B5'!X45</f>
        <v>2694</v>
      </c>
      <c r="AA77" s="66">
        <f t="shared" si="30"/>
        <v>2604.8000000000002</v>
      </c>
      <c r="AB77" s="1">
        <f>'B5'!Y45</f>
        <v>2526</v>
      </c>
      <c r="AC77" s="1">
        <f>'B5'!Z45</f>
        <v>2668</v>
      </c>
      <c r="AD77" s="1">
        <f>'B5'!AA45</f>
        <v>2473</v>
      </c>
      <c r="AE77" s="1">
        <f>'B5'!AB45</f>
        <v>2397</v>
      </c>
      <c r="AF77" s="1">
        <f>'B5'!AC45</f>
        <v>2565</v>
      </c>
      <c r="AG77" s="66">
        <f t="shared" si="33"/>
        <v>2525.8000000000002</v>
      </c>
      <c r="AH77" s="1">
        <f>'B5'!AD45</f>
        <v>2602</v>
      </c>
      <c r="AI77" s="1">
        <f>'B5'!AE45</f>
        <v>2560</v>
      </c>
      <c r="AJ77" s="1">
        <f>'B5'!AF45</f>
        <v>2662</v>
      </c>
      <c r="AK77" s="1">
        <f>'B5'!AG45</f>
        <v>2686</v>
      </c>
      <c r="AL77" s="1">
        <f>'B5'!AH45</f>
        <v>2685</v>
      </c>
      <c r="AM77" s="1">
        <f>'B5'!AI45</f>
        <v>2555</v>
      </c>
      <c r="AN77" s="66">
        <f t="shared" si="34"/>
        <v>2625</v>
      </c>
    </row>
    <row r="78" spans="3:40" x14ac:dyDescent="0.3">
      <c r="C78" s="111">
        <v>70</v>
      </c>
      <c r="D78" s="1">
        <f>'B5'!E46</f>
        <v>2548</v>
      </c>
      <c r="E78" s="1">
        <f>'B5'!F46</f>
        <v>2439</v>
      </c>
      <c r="F78" s="1">
        <f>'B5'!G46</f>
        <v>2581</v>
      </c>
      <c r="G78" s="1">
        <f>'B5'!H46</f>
        <v>2472</v>
      </c>
      <c r="H78" s="1">
        <f>'B5'!I46</f>
        <v>2588</v>
      </c>
      <c r="I78" s="66">
        <f t="shared" si="31"/>
        <v>2525.6</v>
      </c>
      <c r="J78" s="1">
        <f>'B5'!J46</f>
        <v>2630</v>
      </c>
      <c r="K78" s="1">
        <f>'B5'!K46</f>
        <v>2629</v>
      </c>
      <c r="L78" s="1">
        <f>'B5'!L46</f>
        <v>2619</v>
      </c>
      <c r="M78" s="1">
        <f>'B5'!M46</f>
        <v>2496</v>
      </c>
      <c r="N78" s="1">
        <f>'B5'!N46</f>
        <v>2598</v>
      </c>
      <c r="O78" s="66">
        <f t="shared" si="29"/>
        <v>2594.4</v>
      </c>
      <c r="P78" s="1">
        <f>'B5'!O46</f>
        <v>2711</v>
      </c>
      <c r="Q78" s="1">
        <f>'B5'!P46</f>
        <v>2621</v>
      </c>
      <c r="R78" s="1">
        <f>'B5'!Q46</f>
        <v>2715</v>
      </c>
      <c r="S78" s="1">
        <f>'B5'!R46</f>
        <v>2559</v>
      </c>
      <c r="T78" s="1">
        <f>'B5'!S46</f>
        <v>2523</v>
      </c>
      <c r="U78" s="66">
        <f t="shared" si="32"/>
        <v>2625.8</v>
      </c>
      <c r="V78" s="1">
        <f>'B5'!T46</f>
        <v>2602</v>
      </c>
      <c r="W78" s="1">
        <f>'B5'!U46</f>
        <v>2689</v>
      </c>
      <c r="X78" s="1">
        <f>'B5'!V46</f>
        <v>2703</v>
      </c>
      <c r="Y78" s="1">
        <f>'B5'!W46</f>
        <v>2665</v>
      </c>
      <c r="Z78" s="1">
        <f>'B5'!X46</f>
        <v>2774</v>
      </c>
      <c r="AA78" s="66">
        <f t="shared" si="30"/>
        <v>2686.6</v>
      </c>
      <c r="AB78" s="1">
        <f>'B5'!Y46</f>
        <v>2589</v>
      </c>
      <c r="AC78" s="1">
        <f>'B5'!Z46</f>
        <v>2745</v>
      </c>
      <c r="AD78" s="1">
        <f>'B5'!AA46</f>
        <v>2537</v>
      </c>
      <c r="AE78" s="1">
        <f>'B5'!AB46</f>
        <v>2470</v>
      </c>
      <c r="AF78" s="1">
        <f>'B5'!AC46</f>
        <v>2659</v>
      </c>
      <c r="AG78" s="66">
        <f t="shared" si="33"/>
        <v>2600</v>
      </c>
      <c r="AH78" s="1">
        <f>'B5'!AD46</f>
        <v>2678</v>
      </c>
      <c r="AI78" s="1">
        <f>'B5'!AE46</f>
        <v>2645</v>
      </c>
      <c r="AJ78" s="1">
        <f>'B5'!AF46</f>
        <v>2722</v>
      </c>
      <c r="AK78" s="1">
        <f>'B5'!AG46</f>
        <v>2762</v>
      </c>
      <c r="AL78" s="1">
        <f>'B5'!AH46</f>
        <v>2757</v>
      </c>
      <c r="AM78" s="1">
        <f>'B5'!AI46</f>
        <v>2624</v>
      </c>
      <c r="AN78" s="66">
        <f t="shared" si="34"/>
        <v>2698</v>
      </c>
    </row>
    <row r="79" spans="3:40" x14ac:dyDescent="0.3">
      <c r="C79" s="111">
        <v>75</v>
      </c>
      <c r="D79" s="1">
        <f>'B5'!E47</f>
        <v>2644</v>
      </c>
      <c r="E79" s="1">
        <f>'B5'!F47</f>
        <v>2526</v>
      </c>
      <c r="F79" s="1">
        <f>'B5'!G47</f>
        <v>2689</v>
      </c>
      <c r="G79" s="1">
        <f>'B5'!H47</f>
        <v>2571</v>
      </c>
      <c r="H79" s="1">
        <f>'B5'!I47</f>
        <v>2725</v>
      </c>
      <c r="I79" s="66">
        <f t="shared" si="31"/>
        <v>2631</v>
      </c>
      <c r="J79" s="1">
        <f>'B5'!J47</f>
        <v>2771</v>
      </c>
      <c r="K79" s="1">
        <f>'B5'!K47</f>
        <v>2781</v>
      </c>
      <c r="L79" s="1">
        <f>'B5'!L47</f>
        <v>2762</v>
      </c>
      <c r="M79" s="1">
        <f>'B5'!M47</f>
        <v>2593</v>
      </c>
      <c r="N79" s="1">
        <f>'B5'!N47</f>
        <v>2701</v>
      </c>
      <c r="O79" s="66">
        <f t="shared" si="29"/>
        <v>2721.6</v>
      </c>
      <c r="P79" s="1">
        <f>'B5'!O47</f>
        <v>2813</v>
      </c>
      <c r="Q79" s="1">
        <f>'B5'!P47</f>
        <v>2703</v>
      </c>
      <c r="R79" s="1">
        <f>'B5'!Q47</f>
        <v>2823</v>
      </c>
      <c r="S79" s="1">
        <f>'B5'!R47</f>
        <v>2653</v>
      </c>
      <c r="T79" s="1">
        <f>'B5'!S47</f>
        <v>2639</v>
      </c>
      <c r="U79" s="66">
        <f t="shared" si="32"/>
        <v>2726.2</v>
      </c>
      <c r="V79" s="1">
        <f>'B5'!T47</f>
        <v>2730</v>
      </c>
      <c r="W79" s="1">
        <f>'B5'!U47</f>
        <v>2823</v>
      </c>
      <c r="X79" s="1">
        <f>'B5'!V47</f>
        <v>2779</v>
      </c>
      <c r="Y79" s="1">
        <f>'B5'!W47</f>
        <v>2749</v>
      </c>
      <c r="Z79" s="1">
        <f>'B5'!X47</f>
        <v>2863</v>
      </c>
      <c r="AA79" s="66">
        <f t="shared" si="30"/>
        <v>2788.8</v>
      </c>
      <c r="AB79" s="1">
        <f>'B5'!Y47</f>
        <v>2673</v>
      </c>
      <c r="AC79" s="1">
        <f>'B5'!Z47</f>
        <v>2821</v>
      </c>
      <c r="AD79" s="1">
        <f>'B5'!AA47</f>
        <v>2603</v>
      </c>
      <c r="AE79" s="1">
        <f>'B5'!AB47</f>
        <v>2570</v>
      </c>
      <c r="AF79" s="1">
        <f>'B5'!AC47</f>
        <v>2799</v>
      </c>
      <c r="AG79" s="66">
        <f t="shared" si="33"/>
        <v>2693.2</v>
      </c>
      <c r="AH79" s="1">
        <f>'B5'!AD47</f>
        <v>2775</v>
      </c>
      <c r="AI79" s="1">
        <f>'B5'!AE47</f>
        <v>2732</v>
      </c>
      <c r="AJ79" s="1">
        <f>'B5'!AF47</f>
        <v>2806</v>
      </c>
      <c r="AK79" s="1">
        <f>'B5'!AG47</f>
        <v>2856</v>
      </c>
      <c r="AL79" s="1">
        <f>'B5'!AH47</f>
        <v>2840</v>
      </c>
      <c r="AM79" s="1">
        <f>'B5'!AI47</f>
        <v>2704</v>
      </c>
      <c r="AN79" s="66">
        <f t="shared" si="34"/>
        <v>2785.5</v>
      </c>
    </row>
    <row r="80" spans="3:40" x14ac:dyDescent="0.3">
      <c r="C80" s="111">
        <v>80</v>
      </c>
      <c r="D80" s="1">
        <f>'B5'!E48</f>
        <v>2800</v>
      </c>
      <c r="E80" s="1">
        <f>'B5'!F48</f>
        <v>2666</v>
      </c>
      <c r="F80" s="1">
        <f>'B5'!G48</f>
        <v>2868</v>
      </c>
      <c r="G80" s="1">
        <f>'B5'!H48</f>
        <v>2740</v>
      </c>
      <c r="H80" s="1">
        <f>'B5'!I48</f>
        <v>2910</v>
      </c>
      <c r="I80" s="66">
        <f t="shared" si="31"/>
        <v>2796.8</v>
      </c>
      <c r="J80" s="1">
        <f>'B5'!J48</f>
        <v>2994</v>
      </c>
      <c r="K80" s="1">
        <f>'B5'!K48</f>
        <v>2979</v>
      </c>
      <c r="L80" s="1">
        <f>'B5'!L48</f>
        <v>3016</v>
      </c>
      <c r="M80" s="1">
        <f>'B5'!M48</f>
        <v>2763</v>
      </c>
      <c r="N80" s="1">
        <f>'B5'!N48</f>
        <v>2881</v>
      </c>
      <c r="O80" s="66">
        <f t="shared" si="29"/>
        <v>2926.6</v>
      </c>
      <c r="P80" s="1">
        <f>'B5'!O48</f>
        <v>3002</v>
      </c>
      <c r="Q80" s="1">
        <f>'B5'!P48</f>
        <v>2816</v>
      </c>
      <c r="R80" s="1">
        <f>'B5'!Q48</f>
        <v>2980</v>
      </c>
      <c r="S80" s="1">
        <f>'B5'!R48</f>
        <v>2787</v>
      </c>
      <c r="T80" s="1">
        <f>'B5'!S48</f>
        <v>2812</v>
      </c>
      <c r="U80" s="66">
        <f t="shared" si="32"/>
        <v>2879.4</v>
      </c>
      <c r="V80" s="1">
        <f>'B5'!T48</f>
        <v>2945</v>
      </c>
      <c r="W80" s="1">
        <f>'B5'!U48</f>
        <v>3045</v>
      </c>
      <c r="X80" s="1">
        <f>'B5'!V48</f>
        <v>2880</v>
      </c>
      <c r="Y80" s="1">
        <f>'B5'!W48</f>
        <v>2852</v>
      </c>
      <c r="Z80" s="1">
        <f>'B5'!X48</f>
        <v>3003</v>
      </c>
      <c r="AA80" s="66">
        <f t="shared" si="30"/>
        <v>2945</v>
      </c>
      <c r="AB80" s="1">
        <f>'B5'!Y48</f>
        <v>2775</v>
      </c>
      <c r="AC80" s="1">
        <f>'B5'!Z48</f>
        <v>2943</v>
      </c>
      <c r="AD80" s="1">
        <f>'B5'!AA48</f>
        <v>2709</v>
      </c>
      <c r="AE80" s="1">
        <f>'B5'!AB48</f>
        <v>2701</v>
      </c>
      <c r="AF80" s="1">
        <f>'B5'!AC48</f>
        <v>3008</v>
      </c>
      <c r="AG80" s="66">
        <f t="shared" si="33"/>
        <v>2827.2</v>
      </c>
      <c r="AH80" s="1">
        <f>'B5'!AD48</f>
        <v>2917</v>
      </c>
      <c r="AI80" s="1">
        <f>'B5'!AE48</f>
        <v>2871</v>
      </c>
      <c r="AJ80" s="1">
        <f>'B5'!AF48</f>
        <v>2914</v>
      </c>
      <c r="AK80" s="1">
        <f>'B5'!AG48</f>
        <v>3015</v>
      </c>
      <c r="AL80" s="1">
        <f>'B5'!AH48</f>
        <v>2919</v>
      </c>
      <c r="AM80" s="1">
        <f>'B5'!AI48</f>
        <v>2825</v>
      </c>
      <c r="AN80" s="66">
        <f t="shared" si="34"/>
        <v>2910.1666666666665</v>
      </c>
    </row>
    <row r="81" spans="3:40" x14ac:dyDescent="0.3">
      <c r="C81" s="111">
        <v>85</v>
      </c>
      <c r="D81" s="1">
        <f>'B5'!E49</f>
        <v>3073</v>
      </c>
      <c r="E81" s="1">
        <f>'B5'!F49</f>
        <v>2879</v>
      </c>
      <c r="F81" s="1">
        <f>'B5'!G49</f>
        <v>3140</v>
      </c>
      <c r="G81" s="1">
        <f>'B5'!H49</f>
        <v>3076</v>
      </c>
      <c r="H81" s="1">
        <f>'B5'!I49</f>
        <v>3263</v>
      </c>
      <c r="I81" s="66">
        <f t="shared" si="31"/>
        <v>3086.2</v>
      </c>
      <c r="J81" s="1">
        <f>'B5'!J49</f>
        <v>3380</v>
      </c>
      <c r="K81" s="1">
        <f>'B5'!K49</f>
        <v>3386</v>
      </c>
      <c r="L81" s="1">
        <f>'B5'!L49</f>
        <v>3422</v>
      </c>
      <c r="M81" s="1">
        <f>'B5'!M49</f>
        <v>2980</v>
      </c>
      <c r="N81" s="1">
        <f>'B5'!N49</f>
        <v>3236</v>
      </c>
      <c r="O81" s="66">
        <f t="shared" si="29"/>
        <v>3280.8</v>
      </c>
      <c r="P81" s="1">
        <f>'B5'!O49</f>
        <v>3334</v>
      </c>
      <c r="Q81" s="1">
        <f>'B5'!P49</f>
        <v>3035</v>
      </c>
      <c r="R81" s="1">
        <f>'B5'!Q49</f>
        <v>3320</v>
      </c>
      <c r="S81" s="1">
        <f>'B5'!R49</f>
        <v>3089</v>
      </c>
      <c r="T81" s="1">
        <f>'B5'!S49</f>
        <v>3153</v>
      </c>
      <c r="U81" s="66">
        <f t="shared" si="32"/>
        <v>3186.2</v>
      </c>
      <c r="V81" s="1">
        <f>'B5'!T49</f>
        <v>3280</v>
      </c>
      <c r="W81" s="1">
        <f>'B5'!U49</f>
        <v>3399</v>
      </c>
      <c r="X81" s="1">
        <f>'B5'!V49</f>
        <v>3104</v>
      </c>
      <c r="Y81" s="1">
        <f>'B5'!W49</f>
        <v>3028</v>
      </c>
      <c r="Z81" s="1">
        <f>'B5'!X49</f>
        <v>3270</v>
      </c>
      <c r="AA81" s="66">
        <f t="shared" si="30"/>
        <v>3216.2</v>
      </c>
      <c r="AB81" s="1">
        <f>'B5'!Y49</f>
        <v>2954</v>
      </c>
      <c r="AC81" s="1">
        <f>'B5'!Z49</f>
        <v>3254</v>
      </c>
      <c r="AD81" s="1">
        <f>'B5'!AA49</f>
        <v>2894</v>
      </c>
      <c r="AE81" s="1">
        <f>'B5'!AB49</f>
        <v>2973</v>
      </c>
      <c r="AF81" s="1">
        <f>'B5'!AC49</f>
        <v>3337</v>
      </c>
      <c r="AG81" s="66">
        <f t="shared" si="33"/>
        <v>3082.4</v>
      </c>
      <c r="AH81" s="1">
        <f>'B5'!AD49</f>
        <v>3243</v>
      </c>
      <c r="AI81" s="1">
        <f>'B5'!AE49</f>
        <v>3171</v>
      </c>
      <c r="AJ81" s="1">
        <f>'B5'!AF49</f>
        <v>3117</v>
      </c>
      <c r="AK81" s="1">
        <f>'B5'!AG49</f>
        <v>3341</v>
      </c>
      <c r="AL81" s="1">
        <f>'B5'!AH49</f>
        <v>3116</v>
      </c>
      <c r="AM81" s="1">
        <f>'B5'!AI49</f>
        <v>3067</v>
      </c>
      <c r="AN81" s="66">
        <f>AVERAGE(AH81:AM81)</f>
        <v>3175.8333333333335</v>
      </c>
    </row>
    <row r="82" spans="3:40" x14ac:dyDescent="0.3">
      <c r="C82" s="111">
        <v>90</v>
      </c>
      <c r="D82" s="1">
        <f>'B5'!E50</f>
        <v>3665</v>
      </c>
      <c r="E82" s="1">
        <f>'B5'!F50</f>
        <v>3379</v>
      </c>
      <c r="F82" s="1">
        <f>'B5'!G50</f>
        <v>3765</v>
      </c>
      <c r="G82" s="1">
        <f>'B5'!H50</f>
        <v>3747</v>
      </c>
      <c r="H82" s="1">
        <f>'B5'!I50</f>
        <v>3986</v>
      </c>
      <c r="I82" s="66">
        <f t="shared" si="31"/>
        <v>3708.4</v>
      </c>
      <c r="J82" s="1">
        <f>'B5'!J50</f>
        <v>4193</v>
      </c>
      <c r="K82" s="1">
        <f>'B5'!K50</f>
        <v>4161</v>
      </c>
      <c r="L82" s="1">
        <f>'B5'!L50</f>
        <v>4235</v>
      </c>
      <c r="M82" s="1">
        <f>'B5'!M50</f>
        <v>3532</v>
      </c>
      <c r="N82" s="1">
        <f>'B5'!N50</f>
        <v>3935</v>
      </c>
      <c r="O82" s="66">
        <f t="shared" si="29"/>
        <v>4011.2</v>
      </c>
      <c r="P82" s="1">
        <f>'B5'!O50</f>
        <v>4085</v>
      </c>
      <c r="Q82" s="1">
        <f>'B5'!P50</f>
        <v>3537</v>
      </c>
      <c r="R82" s="1">
        <f>'B5'!Q50</f>
        <v>4157</v>
      </c>
      <c r="S82" s="1">
        <f>'B5'!R50</f>
        <v>3772</v>
      </c>
      <c r="T82" s="1">
        <f>'B5'!S50</f>
        <v>3820</v>
      </c>
      <c r="U82" s="66">
        <f t="shared" si="32"/>
        <v>3874.2</v>
      </c>
      <c r="V82" s="1">
        <f>'B5'!T50</f>
        <v>3991</v>
      </c>
      <c r="W82" s="1">
        <f>'B5'!U50</f>
        <v>4178</v>
      </c>
      <c r="X82" s="1">
        <f>'B5'!V50</f>
        <v>3641</v>
      </c>
      <c r="Y82" s="1">
        <f>'B5'!W50</f>
        <v>3516</v>
      </c>
      <c r="Z82" s="1">
        <f>'B5'!X50</f>
        <v>3891</v>
      </c>
      <c r="AA82" s="66">
        <f t="shared" si="30"/>
        <v>3843.4</v>
      </c>
      <c r="AB82" s="1">
        <f>'B5'!Y50</f>
        <v>3417</v>
      </c>
      <c r="AC82" s="1">
        <f>'B5'!Z50</f>
        <v>3944</v>
      </c>
      <c r="AD82" s="1">
        <f>'B5'!AA50</f>
        <v>3305</v>
      </c>
      <c r="AE82" s="1">
        <f>'B5'!AB50</f>
        <v>3462</v>
      </c>
      <c r="AF82" s="1">
        <f>'B5'!AC50</f>
        <v>4041</v>
      </c>
      <c r="AG82" s="66">
        <f t="shared" si="33"/>
        <v>3633.8</v>
      </c>
      <c r="AH82" s="1">
        <f>'B5'!AD50</f>
        <v>4020</v>
      </c>
      <c r="AI82" s="1">
        <f>'B5'!AE50</f>
        <v>3978</v>
      </c>
      <c r="AJ82" s="1">
        <f>'B5'!AF50</f>
        <v>3598</v>
      </c>
      <c r="AK82" s="1">
        <f>'B5'!AG50</f>
        <v>4123</v>
      </c>
      <c r="AL82" s="1">
        <f>'B5'!AH50</f>
        <v>3619</v>
      </c>
      <c r="AM82" s="1">
        <f>'B5'!AI50</f>
        <v>3673</v>
      </c>
      <c r="AN82" s="66">
        <f t="shared" si="34"/>
        <v>3835.1666666666665</v>
      </c>
    </row>
    <row r="83" spans="3:40" x14ac:dyDescent="0.3">
      <c r="C83" s="111">
        <v>95</v>
      </c>
      <c r="D83" s="1">
        <f>'B5'!E51</f>
        <v>4737</v>
      </c>
      <c r="E83" s="1">
        <f>'B5'!F51</f>
        <v>4384</v>
      </c>
      <c r="F83" s="1">
        <f>'B5'!G51</f>
        <v>4854</v>
      </c>
      <c r="G83" s="1">
        <f>'B5'!H51</f>
        <v>4754</v>
      </c>
      <c r="H83" s="1">
        <f>'B5'!I51</f>
        <v>4909</v>
      </c>
      <c r="I83" s="66">
        <f t="shared" si="31"/>
        <v>4727.6000000000004</v>
      </c>
      <c r="J83" s="1">
        <f>'B5'!J51</f>
        <v>5221</v>
      </c>
      <c r="K83" s="1">
        <f>'B5'!K51</f>
        <v>5226</v>
      </c>
      <c r="L83" s="1">
        <f>'B5'!L51</f>
        <v>5236</v>
      </c>
      <c r="M83" s="1">
        <f>'B5'!M51</f>
        <v>4439</v>
      </c>
      <c r="N83" s="1">
        <f>'B5'!N51</f>
        <v>5094</v>
      </c>
      <c r="O83" s="66">
        <f t="shared" si="29"/>
        <v>5043.2</v>
      </c>
      <c r="P83" s="1">
        <f>'B5'!O51</f>
        <v>5248</v>
      </c>
      <c r="Q83" s="1">
        <f>'B5'!P51</f>
        <v>4606</v>
      </c>
      <c r="R83" s="1">
        <f>'B5'!Q51</f>
        <v>5219</v>
      </c>
      <c r="S83" s="1">
        <f>'B5'!R51</f>
        <v>4861</v>
      </c>
      <c r="T83" s="1">
        <f>'B5'!S51</f>
        <v>4893</v>
      </c>
      <c r="U83" s="66">
        <f t="shared" si="32"/>
        <v>4965.3999999999996</v>
      </c>
      <c r="V83" s="1">
        <f>'B5'!T51</f>
        <v>5034</v>
      </c>
      <c r="W83" s="1">
        <f>'B5'!U51</f>
        <v>5209</v>
      </c>
      <c r="X83" s="1">
        <f>'B5'!V51</f>
        <v>4727</v>
      </c>
      <c r="Y83" s="1">
        <f>'B5'!W51</f>
        <v>4621</v>
      </c>
      <c r="Z83" s="1">
        <f>'B5'!X51</f>
        <v>5029</v>
      </c>
      <c r="AA83" s="66">
        <f t="shared" si="30"/>
        <v>4924</v>
      </c>
      <c r="AB83" s="1">
        <f>'B5'!Y51</f>
        <v>4476</v>
      </c>
      <c r="AC83" s="1">
        <f>'B5'!Z51</f>
        <v>5103</v>
      </c>
      <c r="AD83" s="1">
        <f>'B5'!AA51</f>
        <v>4265</v>
      </c>
      <c r="AE83" s="1">
        <f>'B5'!AB51</f>
        <v>4525</v>
      </c>
      <c r="AF83" s="1">
        <f>'B5'!AC51</f>
        <v>5021</v>
      </c>
      <c r="AG83" s="66">
        <f t="shared" si="33"/>
        <v>4678</v>
      </c>
      <c r="AH83" s="1">
        <f>'B5'!AD51</f>
        <v>5089</v>
      </c>
      <c r="AI83" s="1">
        <f>'B5'!AE51</f>
        <v>5005</v>
      </c>
      <c r="AJ83" s="1">
        <f>'B5'!AF51</f>
        <v>4729</v>
      </c>
      <c r="AK83" s="1">
        <f>'B5'!AG51</f>
        <v>5295</v>
      </c>
      <c r="AL83" s="1">
        <f>'B5'!AH51</f>
        <v>4690</v>
      </c>
      <c r="AM83" s="1">
        <f>'B5'!AI51</f>
        <v>4696</v>
      </c>
      <c r="AN83" s="66">
        <f t="shared" si="34"/>
        <v>4917.333333333333</v>
      </c>
    </row>
    <row r="84" spans="3:40" ht="15.6" x14ac:dyDescent="0.3">
      <c r="C84" s="110" t="s">
        <v>38</v>
      </c>
      <c r="D84" s="1" t="str">
        <f>'B5'!E52</f>
        <v>07-19-20</v>
      </c>
      <c r="E84" s="1" t="str">
        <f>'B5'!F52</f>
        <v>08-02-19</v>
      </c>
      <c r="F84" s="1" t="str">
        <f>'B5'!G52</f>
        <v>07-01-19</v>
      </c>
      <c r="G84" s="1" t="str">
        <f>'B5'!H52</f>
        <v>08-10-22</v>
      </c>
      <c r="H84" s="1" t="str">
        <f>'B5'!I52</f>
        <v>07-06-21</v>
      </c>
      <c r="I84" s="110"/>
      <c r="J84" s="1" t="str">
        <f>'B5'!J52</f>
        <v>07-01-22</v>
      </c>
      <c r="K84" s="1" t="str">
        <f>'B5'!K52</f>
        <v>06-23-22</v>
      </c>
      <c r="L84" s="1" t="str">
        <f>'B5'!L52</f>
        <v>07-09-22</v>
      </c>
      <c r="M84" s="1" t="str">
        <f>'B5'!M52</f>
        <v>07-17-19</v>
      </c>
      <c r="N84" s="1" t="str">
        <f>'B5'!N52</f>
        <v>08-07-21</v>
      </c>
      <c r="O84" s="110"/>
      <c r="P84" s="1" t="str">
        <f>'B5'!O52</f>
        <v>07-02-22</v>
      </c>
      <c r="Q84" s="1" t="str">
        <f>'B5'!P52</f>
        <v>07-28-20</v>
      </c>
      <c r="R84" s="1" t="str">
        <f>'B5'!Q52</f>
        <v>07-10-22</v>
      </c>
      <c r="S84" s="1" t="str">
        <f>'B5'!R52</f>
        <v>08-11-22</v>
      </c>
      <c r="T84" s="1" t="str">
        <f>'B5'!S52</f>
        <v>08-02-22</v>
      </c>
      <c r="U84" s="110"/>
      <c r="V84" s="1" t="str">
        <f>'B5'!T52</f>
        <v>07-17-22</v>
      </c>
      <c r="W84" s="1" t="str">
        <f>'B5'!U52</f>
        <v>06-15-22</v>
      </c>
      <c r="X84" s="1" t="str">
        <f>'B5'!V52</f>
        <v>07-12-20</v>
      </c>
      <c r="Y84" s="1" t="str">
        <f>'B5'!W52</f>
        <v>07-10-19</v>
      </c>
      <c r="Z84" s="1" t="str">
        <f>'B5'!X52</f>
        <v>06-13-21</v>
      </c>
      <c r="AA84" s="110"/>
      <c r="AB84" s="1" t="str">
        <f>'B5'!Y52</f>
        <v>07-26-19</v>
      </c>
      <c r="AC84" s="1" t="str">
        <f>'B5'!Z52</f>
        <v>07-31-21</v>
      </c>
      <c r="AD84" s="1" t="str">
        <f>'B5'!AA52</f>
        <v>08-11-19</v>
      </c>
      <c r="AE84" s="1" t="str">
        <f>'B5'!AB52</f>
        <v>08-04-20</v>
      </c>
      <c r="AF84" s="1" t="str">
        <f>'B5'!AC52</f>
        <v>06-20-21</v>
      </c>
      <c r="AG84" s="110"/>
      <c r="AH84" s="1" t="str">
        <f>'B5'!AD52</f>
        <v>07-18-22</v>
      </c>
      <c r="AI84" s="1" t="str">
        <f>'B5'!AE52</f>
        <v>07-26-22</v>
      </c>
      <c r="AJ84" s="1" t="str">
        <f>'B5'!AF52</f>
        <v>06-26-20</v>
      </c>
      <c r="AK84" s="1" t="str">
        <f>'B5'!AG52</f>
        <v>06-16-22</v>
      </c>
      <c r="AL84" s="1" t="str">
        <f>'B5'!AH52</f>
        <v>06-24-19</v>
      </c>
      <c r="AM84" s="1" t="str">
        <f>'B5'!AI52</f>
        <v>07-15-21</v>
      </c>
      <c r="AN84" s="110"/>
    </row>
    <row r="85" spans="3:40" x14ac:dyDescent="0.3">
      <c r="C85" s="111">
        <v>1</v>
      </c>
      <c r="D85" s="1">
        <f>'B5'!E53</f>
        <v>1279</v>
      </c>
      <c r="E85" s="1">
        <f>'B5'!F53</f>
        <v>1252</v>
      </c>
      <c r="F85" s="1">
        <f>'B5'!G53</f>
        <v>1309</v>
      </c>
      <c r="G85" s="1">
        <f>'B5'!H53</f>
        <v>1266</v>
      </c>
      <c r="H85" s="1">
        <f>'B5'!I53</f>
        <v>1367</v>
      </c>
      <c r="I85" s="66">
        <f t="shared" ref="I85:I105" si="35">AVERAGE(D85:H85)</f>
        <v>1294.5999999999999</v>
      </c>
      <c r="J85" s="1">
        <f>'B5'!J53</f>
        <v>1344</v>
      </c>
      <c r="K85" s="1">
        <f>'B5'!K53</f>
        <v>1322</v>
      </c>
      <c r="L85" s="1">
        <f>'B5'!L53</f>
        <v>1253</v>
      </c>
      <c r="M85" s="1">
        <f>'B5'!M53</f>
        <v>1353</v>
      </c>
      <c r="N85" s="1">
        <f>'B5'!N53</f>
        <v>1268</v>
      </c>
      <c r="O85" s="66">
        <f t="shared" ref="O85:O105" si="36">AVERAGE(J85:N85)</f>
        <v>1308</v>
      </c>
      <c r="P85" s="1">
        <f>'B5'!O53</f>
        <v>1311</v>
      </c>
      <c r="Q85" s="1">
        <f>'B5'!P53</f>
        <v>1338</v>
      </c>
      <c r="R85" s="1">
        <f>'B5'!Q53</f>
        <v>1285</v>
      </c>
      <c r="S85" s="1">
        <f>'B5'!R53</f>
        <v>1301</v>
      </c>
      <c r="T85" s="1">
        <f>'B5'!S53</f>
        <v>1287</v>
      </c>
      <c r="U85" s="66">
        <f t="shared" ref="U85:U105" si="37">AVERAGE(P85:T85)</f>
        <v>1304.4000000000001</v>
      </c>
      <c r="V85" s="1">
        <f>'B5'!T53</f>
        <v>1287</v>
      </c>
      <c r="W85" s="1">
        <f>'B5'!U53</f>
        <v>1415</v>
      </c>
      <c r="X85" s="1">
        <f>'B5'!V53</f>
        <v>1302</v>
      </c>
      <c r="Y85" s="1">
        <f>'B5'!W53</f>
        <v>1324</v>
      </c>
      <c r="Z85" s="1">
        <f>'B5'!X53</f>
        <v>1335</v>
      </c>
      <c r="AA85" s="66">
        <f t="shared" ref="AA85:AA105" si="38">AVERAGE(V85:Z85)</f>
        <v>1332.6</v>
      </c>
      <c r="AB85" s="1">
        <f>'B5'!Y53</f>
        <v>1285</v>
      </c>
      <c r="AC85" s="1">
        <f>'B5'!Z53</f>
        <v>1267</v>
      </c>
      <c r="AD85" s="1">
        <f>'B5'!AA53</f>
        <v>1272</v>
      </c>
      <c r="AE85" s="1">
        <f>'B5'!AB53</f>
        <v>1372</v>
      </c>
      <c r="AF85" s="1">
        <f>'B5'!AC53</f>
        <v>1364</v>
      </c>
      <c r="AG85" s="66">
        <f t="shared" ref="AG85:AG105" si="39">AVERAGE(AB85:AF85)</f>
        <v>1312</v>
      </c>
      <c r="AH85" s="1">
        <f>'B5'!AD53</f>
        <v>1326</v>
      </c>
      <c r="AI85" s="1">
        <f>'B5'!AE53</f>
        <v>1103</v>
      </c>
      <c r="AJ85" s="1">
        <f>'B5'!AF53</f>
        <v>1404</v>
      </c>
      <c r="AK85" s="1">
        <f>'B5'!AG53</f>
        <v>1441</v>
      </c>
      <c r="AL85" s="1">
        <f>'B5'!AH53</f>
        <v>1356</v>
      </c>
      <c r="AM85" s="1">
        <f>'B5'!AI53</f>
        <v>1431</v>
      </c>
      <c r="AN85" s="66">
        <f>AVERAGE(AH85:AM85)</f>
        <v>1343.5</v>
      </c>
    </row>
    <row r="86" spans="3:40" x14ac:dyDescent="0.3">
      <c r="C86" s="111">
        <v>3</v>
      </c>
      <c r="D86" s="1">
        <f>'B5'!E54</f>
        <v>1428</v>
      </c>
      <c r="E86" s="1">
        <f>'B5'!F54</f>
        <v>1420</v>
      </c>
      <c r="F86" s="1">
        <f>'B5'!G54</f>
        <v>1496</v>
      </c>
      <c r="G86" s="1">
        <f>'B5'!H54</f>
        <v>1433</v>
      </c>
      <c r="H86" s="1">
        <f>'B5'!I54</f>
        <v>1497</v>
      </c>
      <c r="I86" s="66">
        <f t="shared" si="35"/>
        <v>1454.8</v>
      </c>
      <c r="J86" s="1">
        <f>'B5'!J54</f>
        <v>1499</v>
      </c>
      <c r="K86" s="1">
        <f>'B5'!K54</f>
        <v>1488</v>
      </c>
      <c r="L86" s="1">
        <f>'B5'!L54</f>
        <v>1462</v>
      </c>
      <c r="M86" s="1">
        <f>'B5'!M54</f>
        <v>1516</v>
      </c>
      <c r="N86" s="1">
        <f>'B5'!N54</f>
        <v>1474</v>
      </c>
      <c r="O86" s="66">
        <f t="shared" si="36"/>
        <v>1487.8</v>
      </c>
      <c r="P86" s="1">
        <f>'B5'!O54</f>
        <v>1494</v>
      </c>
      <c r="Q86" s="1">
        <f>'B5'!P54</f>
        <v>1517</v>
      </c>
      <c r="R86" s="1">
        <f>'B5'!Q54</f>
        <v>1499</v>
      </c>
      <c r="S86" s="1">
        <f>'B5'!R54</f>
        <v>1467</v>
      </c>
      <c r="T86" s="1">
        <f>'B5'!S54</f>
        <v>1451</v>
      </c>
      <c r="U86" s="66">
        <f>AVERAGE(P86:T86)</f>
        <v>1485.6</v>
      </c>
      <c r="V86" s="1">
        <f>'B5'!T54</f>
        <v>1457</v>
      </c>
      <c r="W86" s="1">
        <f>'B5'!U54</f>
        <v>1582</v>
      </c>
      <c r="X86" s="1">
        <f>'B5'!V54</f>
        <v>1496</v>
      </c>
      <c r="Y86" s="1">
        <f>'B5'!W54</f>
        <v>1518</v>
      </c>
      <c r="Z86" s="1">
        <f>'B5'!X54</f>
        <v>1533</v>
      </c>
      <c r="AA86" s="66">
        <f t="shared" si="38"/>
        <v>1517.2</v>
      </c>
      <c r="AB86" s="1">
        <f>'B5'!Y54</f>
        <v>1484</v>
      </c>
      <c r="AC86" s="1">
        <f>'B5'!Z54</f>
        <v>1517</v>
      </c>
      <c r="AD86" s="1">
        <f>'B5'!AA54</f>
        <v>1429</v>
      </c>
      <c r="AE86" s="1">
        <f>'B5'!AB54</f>
        <v>1503</v>
      </c>
      <c r="AF86" s="1">
        <f>'B5'!AC54</f>
        <v>1491</v>
      </c>
      <c r="AG86" s="66">
        <f t="shared" si="39"/>
        <v>1484.8</v>
      </c>
      <c r="AH86" s="1">
        <f>'B5'!AD54</f>
        <v>1552</v>
      </c>
      <c r="AI86" s="1">
        <f>'B5'!AE54</f>
        <v>1399</v>
      </c>
      <c r="AJ86" s="1">
        <f>'B5'!AF54</f>
        <v>1576</v>
      </c>
      <c r="AK86" s="1">
        <f>'B5'!AG54</f>
        <v>1627</v>
      </c>
      <c r="AL86" s="1">
        <f>'B5'!AH54</f>
        <v>1596</v>
      </c>
      <c r="AM86" s="1">
        <f>'B5'!AI54</f>
        <v>1565</v>
      </c>
      <c r="AN86" s="66">
        <f t="shared" ref="AN86:AN105" si="40">AVERAGE(AH86:AM86)</f>
        <v>1552.5</v>
      </c>
    </row>
    <row r="87" spans="3:40" x14ac:dyDescent="0.3">
      <c r="C87" s="111">
        <v>5</v>
      </c>
      <c r="D87" s="1">
        <f>'B5'!E55</f>
        <v>1500</v>
      </c>
      <c r="E87" s="1">
        <f>'B5'!F55</f>
        <v>1502</v>
      </c>
      <c r="F87" s="1">
        <f>'B5'!G55</f>
        <v>1572</v>
      </c>
      <c r="G87" s="1">
        <f>'B5'!H55</f>
        <v>1500</v>
      </c>
      <c r="H87" s="1">
        <f>'B5'!I55</f>
        <v>1574</v>
      </c>
      <c r="I87" s="66">
        <f t="shared" si="35"/>
        <v>1529.6</v>
      </c>
      <c r="J87" s="1">
        <f>'B5'!J55</f>
        <v>1591</v>
      </c>
      <c r="K87" s="1">
        <f>'B5'!K55</f>
        <v>1570</v>
      </c>
      <c r="L87" s="1">
        <f>'B5'!L55</f>
        <v>1529</v>
      </c>
      <c r="M87" s="1">
        <f>'B5'!M55</f>
        <v>1583</v>
      </c>
      <c r="N87" s="1">
        <f>'B5'!N55</f>
        <v>1548</v>
      </c>
      <c r="O87" s="66">
        <f t="shared" si="36"/>
        <v>1564.2</v>
      </c>
      <c r="P87" s="1">
        <f>'B5'!O55</f>
        <v>1616</v>
      </c>
      <c r="Q87" s="1">
        <f>'B5'!P55</f>
        <v>1605</v>
      </c>
      <c r="R87" s="1">
        <f>'B5'!Q55</f>
        <v>1620</v>
      </c>
      <c r="S87" s="1">
        <f>'B5'!R55</f>
        <v>1575</v>
      </c>
      <c r="T87" s="1">
        <f>'B5'!S55</f>
        <v>1544</v>
      </c>
      <c r="U87" s="66">
        <f t="shared" si="37"/>
        <v>1592</v>
      </c>
      <c r="V87" s="1">
        <f>'B5'!T55</f>
        <v>1542</v>
      </c>
      <c r="W87" s="1">
        <f>'B5'!U55</f>
        <v>1654</v>
      </c>
      <c r="X87" s="1">
        <f>'B5'!V55</f>
        <v>1601</v>
      </c>
      <c r="Y87" s="1">
        <f>'B5'!W55</f>
        <v>1630</v>
      </c>
      <c r="Z87" s="1">
        <f>'B5'!X55</f>
        <v>1629</v>
      </c>
      <c r="AA87" s="66">
        <f t="shared" si="38"/>
        <v>1611.2</v>
      </c>
      <c r="AB87" s="1">
        <f>'B5'!Y55</f>
        <v>1589</v>
      </c>
      <c r="AC87" s="1">
        <f>'B5'!Z55</f>
        <v>1623</v>
      </c>
      <c r="AD87" s="1">
        <f>'B5'!AA55</f>
        <v>1545</v>
      </c>
      <c r="AE87" s="1">
        <f>'B5'!AB55</f>
        <v>1569</v>
      </c>
      <c r="AF87" s="1">
        <f>'B5'!AC55</f>
        <v>1571</v>
      </c>
      <c r="AG87" s="66">
        <f t="shared" si="39"/>
        <v>1579.4</v>
      </c>
      <c r="AH87" s="1">
        <f>'B5'!AD55</f>
        <v>1654</v>
      </c>
      <c r="AI87" s="1">
        <f>'B5'!AE55</f>
        <v>1527</v>
      </c>
      <c r="AJ87" s="1">
        <f>'B5'!AF55</f>
        <v>1694</v>
      </c>
      <c r="AK87" s="1">
        <f>'B5'!AG55</f>
        <v>1728</v>
      </c>
      <c r="AL87" s="1">
        <f>'B5'!AH55</f>
        <v>1689</v>
      </c>
      <c r="AM87" s="1">
        <f>'B5'!AI55</f>
        <v>1664</v>
      </c>
      <c r="AN87" s="66">
        <f t="shared" si="40"/>
        <v>1659.3333333333333</v>
      </c>
    </row>
    <row r="88" spans="3:40" x14ac:dyDescent="0.3">
      <c r="C88" s="111">
        <v>10</v>
      </c>
      <c r="D88" s="1">
        <f>'B5'!E56</f>
        <v>1636</v>
      </c>
      <c r="E88" s="1">
        <f>'B5'!F56</f>
        <v>1620</v>
      </c>
      <c r="F88" s="1">
        <f>'B5'!G56</f>
        <v>1708</v>
      </c>
      <c r="G88" s="1">
        <f>'B5'!H56</f>
        <v>1612</v>
      </c>
      <c r="H88" s="1">
        <f>'B5'!I56</f>
        <v>1692</v>
      </c>
      <c r="I88" s="66">
        <f t="shared" si="35"/>
        <v>1653.6</v>
      </c>
      <c r="J88" s="1">
        <f>'B5'!J56</f>
        <v>1714</v>
      </c>
      <c r="K88" s="1">
        <f>'B5'!K56</f>
        <v>1689</v>
      </c>
      <c r="L88" s="1">
        <f>'B5'!L56</f>
        <v>1663</v>
      </c>
      <c r="M88" s="1">
        <f>'B5'!M56</f>
        <v>1695</v>
      </c>
      <c r="N88" s="1">
        <f>'B5'!N56</f>
        <v>1672</v>
      </c>
      <c r="O88" s="66">
        <f t="shared" si="36"/>
        <v>1686.6</v>
      </c>
      <c r="P88" s="1">
        <f>'B5'!O56</f>
        <v>1767</v>
      </c>
      <c r="Q88" s="1">
        <f>'B5'!P56</f>
        <v>1743</v>
      </c>
      <c r="R88" s="1">
        <f>'B5'!Q56</f>
        <v>1760</v>
      </c>
      <c r="S88" s="1">
        <f>'B5'!R56</f>
        <v>1709</v>
      </c>
      <c r="T88" s="1">
        <f>'B5'!S56</f>
        <v>1651</v>
      </c>
      <c r="U88" s="66">
        <f t="shared" si="37"/>
        <v>1726</v>
      </c>
      <c r="V88" s="1">
        <f>'B5'!T56</f>
        <v>1658</v>
      </c>
      <c r="W88" s="1">
        <f>'B5'!U56</f>
        <v>1777</v>
      </c>
      <c r="X88" s="1">
        <f>'B5'!V56</f>
        <v>1760</v>
      </c>
      <c r="Y88" s="1">
        <f>'B5'!W56</f>
        <v>1770</v>
      </c>
      <c r="Z88" s="1">
        <f>'B5'!X56</f>
        <v>1789</v>
      </c>
      <c r="AA88" s="66">
        <f t="shared" si="38"/>
        <v>1750.8</v>
      </c>
      <c r="AB88" s="1">
        <f>'B5'!Y56</f>
        <v>1733</v>
      </c>
      <c r="AC88" s="1">
        <f>'B5'!Z56</f>
        <v>1772</v>
      </c>
      <c r="AD88" s="1">
        <f>'B5'!AA56</f>
        <v>1694</v>
      </c>
      <c r="AE88" s="1">
        <f>'B5'!AB56</f>
        <v>1674</v>
      </c>
      <c r="AF88" s="1">
        <f>'B5'!AC56</f>
        <v>1695</v>
      </c>
      <c r="AG88" s="66">
        <f t="shared" si="39"/>
        <v>1713.6</v>
      </c>
      <c r="AH88" s="1">
        <f>'B5'!AD56</f>
        <v>1770</v>
      </c>
      <c r="AI88" s="1">
        <f>'B5'!AE56</f>
        <v>1692</v>
      </c>
      <c r="AJ88" s="1">
        <f>'B5'!AF56</f>
        <v>1848</v>
      </c>
      <c r="AK88" s="1">
        <f>'B5'!AG56</f>
        <v>1856</v>
      </c>
      <c r="AL88" s="1">
        <f>'B5'!AH56</f>
        <v>1823</v>
      </c>
      <c r="AM88" s="1">
        <f>'B5'!AI56</f>
        <v>1811</v>
      </c>
      <c r="AN88" s="66">
        <f t="shared" si="40"/>
        <v>1800</v>
      </c>
    </row>
    <row r="89" spans="3:40" x14ac:dyDescent="0.3">
      <c r="C89" s="111">
        <v>15</v>
      </c>
      <c r="D89" s="1">
        <f>'B5'!E57</f>
        <v>1728</v>
      </c>
      <c r="E89" s="1">
        <f>'B5'!F57</f>
        <v>1701</v>
      </c>
      <c r="F89" s="1">
        <f>'B5'!G57</f>
        <v>1797</v>
      </c>
      <c r="G89" s="1">
        <f>'B5'!H57</f>
        <v>1700</v>
      </c>
      <c r="H89" s="1">
        <f>'B5'!I57</f>
        <v>1799</v>
      </c>
      <c r="I89" s="66">
        <f t="shared" si="35"/>
        <v>1745</v>
      </c>
      <c r="J89" s="1">
        <f>'B5'!J57</f>
        <v>1810</v>
      </c>
      <c r="K89" s="1">
        <f>'B5'!K57</f>
        <v>1791</v>
      </c>
      <c r="L89" s="1">
        <f>'B5'!L57</f>
        <v>1757</v>
      </c>
      <c r="M89" s="1">
        <f>'B5'!M57</f>
        <v>1782</v>
      </c>
      <c r="N89" s="1">
        <f>'B5'!N57</f>
        <v>1772</v>
      </c>
      <c r="O89" s="66">
        <f t="shared" si="36"/>
        <v>1782.4</v>
      </c>
      <c r="P89" s="1">
        <f>'B5'!O57</f>
        <v>1873</v>
      </c>
      <c r="Q89" s="1">
        <f>'B5'!P57</f>
        <v>1846</v>
      </c>
      <c r="R89" s="1">
        <f>'B5'!Q57</f>
        <v>1862</v>
      </c>
      <c r="S89" s="1">
        <f>'B5'!R57</f>
        <v>1807</v>
      </c>
      <c r="T89" s="1">
        <f>'B5'!S57</f>
        <v>1750</v>
      </c>
      <c r="U89" s="66">
        <f t="shared" si="37"/>
        <v>1827.6</v>
      </c>
      <c r="V89" s="1">
        <f>'B5'!T57</f>
        <v>1761</v>
      </c>
      <c r="W89" s="1">
        <f>'B5'!U57</f>
        <v>1864</v>
      </c>
      <c r="X89" s="1">
        <f>'B5'!V57</f>
        <v>1867</v>
      </c>
      <c r="Y89" s="1">
        <f>'B5'!W57</f>
        <v>1878</v>
      </c>
      <c r="Z89" s="1">
        <f>'B5'!X57</f>
        <v>1903</v>
      </c>
      <c r="AA89" s="66">
        <f t="shared" si="38"/>
        <v>1854.6</v>
      </c>
      <c r="AB89" s="1">
        <f>'B5'!Y57</f>
        <v>1825</v>
      </c>
      <c r="AC89" s="1">
        <f>'B5'!Z57</f>
        <v>1888</v>
      </c>
      <c r="AD89" s="1">
        <f>'B5'!AA57</f>
        <v>1793</v>
      </c>
      <c r="AE89" s="1">
        <f>'B5'!AB57</f>
        <v>1757</v>
      </c>
      <c r="AF89" s="1">
        <f>'B5'!AC57</f>
        <v>1785</v>
      </c>
      <c r="AG89" s="66">
        <f t="shared" si="39"/>
        <v>1809.6</v>
      </c>
      <c r="AH89" s="1">
        <f>'B5'!AD57</f>
        <v>1889</v>
      </c>
      <c r="AI89" s="1">
        <f>'B5'!AE57</f>
        <v>1805</v>
      </c>
      <c r="AJ89" s="1">
        <f>'B5'!AF57</f>
        <v>1951</v>
      </c>
      <c r="AK89" s="1">
        <f>'B5'!AG57</f>
        <v>1959</v>
      </c>
      <c r="AL89" s="1">
        <f>'B5'!AH57</f>
        <v>1931</v>
      </c>
      <c r="AM89" s="1">
        <f>'B5'!AI57</f>
        <v>1904</v>
      </c>
      <c r="AN89" s="66">
        <f t="shared" si="40"/>
        <v>1906.5</v>
      </c>
    </row>
    <row r="90" spans="3:40" x14ac:dyDescent="0.3">
      <c r="C90" s="111">
        <v>20</v>
      </c>
      <c r="D90" s="1">
        <f>'B5'!E58</f>
        <v>1809</v>
      </c>
      <c r="E90" s="1">
        <f>'B5'!F58</f>
        <v>1779</v>
      </c>
      <c r="F90" s="1">
        <f>'B5'!G58</f>
        <v>1873</v>
      </c>
      <c r="G90" s="1">
        <f>'B5'!H58</f>
        <v>1779</v>
      </c>
      <c r="H90" s="1">
        <f>'B5'!I58</f>
        <v>1878</v>
      </c>
      <c r="I90" s="66">
        <f t="shared" si="35"/>
        <v>1823.6</v>
      </c>
      <c r="J90" s="1">
        <f>'B5'!J58</f>
        <v>1898</v>
      </c>
      <c r="K90" s="1">
        <f>'B5'!K58</f>
        <v>1874</v>
      </c>
      <c r="L90" s="1">
        <f>'B5'!L58</f>
        <v>1831</v>
      </c>
      <c r="M90" s="1">
        <f>'B5'!M58</f>
        <v>1856</v>
      </c>
      <c r="N90" s="1">
        <f>'B5'!N58</f>
        <v>1855</v>
      </c>
      <c r="O90" s="66">
        <f t="shared" si="36"/>
        <v>1862.8</v>
      </c>
      <c r="P90" s="1">
        <f>'B5'!O58</f>
        <v>1963</v>
      </c>
      <c r="Q90" s="1">
        <f>'B5'!P58</f>
        <v>1935</v>
      </c>
      <c r="R90" s="1">
        <f>'B5'!Q58</f>
        <v>1962</v>
      </c>
      <c r="S90" s="1">
        <f>'B5'!R58</f>
        <v>1895</v>
      </c>
      <c r="T90" s="1">
        <f>'B5'!S58</f>
        <v>1830</v>
      </c>
      <c r="U90" s="66">
        <f t="shared" si="37"/>
        <v>1917</v>
      </c>
      <c r="V90" s="1">
        <f>'B5'!T58</f>
        <v>1847</v>
      </c>
      <c r="W90" s="1">
        <f>'B5'!U58</f>
        <v>1953</v>
      </c>
      <c r="X90" s="1">
        <f>'B5'!V58</f>
        <v>1960</v>
      </c>
      <c r="Y90" s="1">
        <f>'B5'!W58</f>
        <v>1969</v>
      </c>
      <c r="Z90" s="1">
        <f>'B5'!X58</f>
        <v>1998</v>
      </c>
      <c r="AA90" s="66">
        <f t="shared" si="38"/>
        <v>1945.4</v>
      </c>
      <c r="AB90" s="1">
        <f>'B5'!Y58</f>
        <v>1910</v>
      </c>
      <c r="AC90" s="1">
        <f>'B5'!Z58</f>
        <v>1982</v>
      </c>
      <c r="AD90" s="1">
        <f>'B5'!AA58</f>
        <v>1876</v>
      </c>
      <c r="AE90" s="1">
        <f>'B5'!AB58</f>
        <v>1837</v>
      </c>
      <c r="AF90" s="1">
        <f>'B5'!AC58</f>
        <v>1869</v>
      </c>
      <c r="AG90" s="66">
        <f t="shared" si="39"/>
        <v>1894.8</v>
      </c>
      <c r="AH90" s="1">
        <f>'B5'!AD58</f>
        <v>1970</v>
      </c>
      <c r="AI90" s="1">
        <f>'B5'!AE58</f>
        <v>1900</v>
      </c>
      <c r="AJ90" s="1">
        <f>'B5'!AF58</f>
        <v>2036</v>
      </c>
      <c r="AK90" s="1">
        <f>'B5'!AG58</f>
        <v>2046</v>
      </c>
      <c r="AL90" s="1">
        <f>'B5'!AH58</f>
        <v>2025</v>
      </c>
      <c r="AM90" s="1">
        <f>'B5'!AI58</f>
        <v>1982</v>
      </c>
      <c r="AN90" s="66">
        <f t="shared" si="40"/>
        <v>1993.1666666666667</v>
      </c>
    </row>
    <row r="91" spans="3:40" x14ac:dyDescent="0.3">
      <c r="C91" s="111">
        <v>25</v>
      </c>
      <c r="D91" s="1">
        <f>'B5'!E59</f>
        <v>1889</v>
      </c>
      <c r="E91" s="1">
        <f>'B5'!F59</f>
        <v>1860</v>
      </c>
      <c r="F91" s="1">
        <f>'B5'!G59</f>
        <v>1959</v>
      </c>
      <c r="G91" s="1">
        <f>'B5'!H59</f>
        <v>1852</v>
      </c>
      <c r="H91" s="1">
        <f>'B5'!I59</f>
        <v>1949</v>
      </c>
      <c r="I91" s="66">
        <f t="shared" si="35"/>
        <v>1901.8</v>
      </c>
      <c r="J91" s="1">
        <f>'B5'!J59</f>
        <v>1976</v>
      </c>
      <c r="K91" s="1">
        <f>'B5'!K59</f>
        <v>1951</v>
      </c>
      <c r="L91" s="1">
        <f>'B5'!L59</f>
        <v>1920</v>
      </c>
      <c r="M91" s="1">
        <f>'B5'!M59</f>
        <v>1922</v>
      </c>
      <c r="N91" s="1">
        <f>'B5'!N59</f>
        <v>1936</v>
      </c>
      <c r="O91" s="66">
        <f t="shared" si="36"/>
        <v>1941</v>
      </c>
      <c r="P91" s="1">
        <f>'B5'!O59</f>
        <v>2059</v>
      </c>
      <c r="Q91" s="1">
        <f>'B5'!P59</f>
        <v>2014</v>
      </c>
      <c r="R91" s="1">
        <f>'B5'!Q59</f>
        <v>2047</v>
      </c>
      <c r="S91" s="1">
        <f>'B5'!R59</f>
        <v>1969</v>
      </c>
      <c r="T91" s="1">
        <f>'B5'!S59</f>
        <v>1901</v>
      </c>
      <c r="U91" s="66">
        <f t="shared" si="37"/>
        <v>1998</v>
      </c>
      <c r="V91" s="1">
        <f>'B5'!T59</f>
        <v>1915</v>
      </c>
      <c r="W91" s="1">
        <f>'B5'!U59</f>
        <v>2024</v>
      </c>
      <c r="X91" s="1">
        <f>'B5'!V59</f>
        <v>2056</v>
      </c>
      <c r="Y91" s="1">
        <f>'B5'!W59</f>
        <v>2064</v>
      </c>
      <c r="Z91" s="1">
        <f>'B5'!X59</f>
        <v>2092</v>
      </c>
      <c r="AA91" s="66">
        <f t="shared" si="38"/>
        <v>2030.2</v>
      </c>
      <c r="AB91" s="1">
        <f>'B5'!Y59</f>
        <v>1996</v>
      </c>
      <c r="AC91" s="1">
        <f>'B5'!Z59</f>
        <v>2059</v>
      </c>
      <c r="AD91" s="1">
        <f>'B5'!AA59</f>
        <v>1955</v>
      </c>
      <c r="AE91" s="1">
        <f>'B5'!AB59</f>
        <v>1896</v>
      </c>
      <c r="AF91" s="1">
        <f>'B5'!AC59</f>
        <v>1953</v>
      </c>
      <c r="AG91" s="66">
        <f t="shared" si="39"/>
        <v>1971.8</v>
      </c>
      <c r="AH91" s="1">
        <f>'B5'!AD59</f>
        <v>2052</v>
      </c>
      <c r="AI91" s="1">
        <f>'B5'!AE59</f>
        <v>1984</v>
      </c>
      <c r="AJ91" s="1">
        <f>'B5'!AF59</f>
        <v>2118</v>
      </c>
      <c r="AK91" s="1">
        <f>'B5'!AG59</f>
        <v>2122</v>
      </c>
      <c r="AL91" s="1">
        <f>'B5'!AH59</f>
        <v>2101</v>
      </c>
      <c r="AM91" s="1">
        <f>'B5'!AI59</f>
        <v>2057</v>
      </c>
      <c r="AN91" s="66">
        <f t="shared" si="40"/>
        <v>2072.3333333333335</v>
      </c>
    </row>
    <row r="92" spans="3:40" x14ac:dyDescent="0.3">
      <c r="C92" s="111">
        <v>30</v>
      </c>
      <c r="D92" s="1">
        <f>'B5'!E60</f>
        <v>1964</v>
      </c>
      <c r="E92" s="1">
        <f>'B5'!F60</f>
        <v>1932</v>
      </c>
      <c r="F92" s="1">
        <f>'B5'!G60</f>
        <v>2036</v>
      </c>
      <c r="G92" s="1">
        <f>'B5'!H60</f>
        <v>1921</v>
      </c>
      <c r="H92" s="1">
        <f>'B5'!I60</f>
        <v>2024</v>
      </c>
      <c r="I92" s="66">
        <f t="shared" si="35"/>
        <v>1975.4</v>
      </c>
      <c r="J92" s="1">
        <f>'B5'!J60</f>
        <v>2044</v>
      </c>
      <c r="K92" s="1">
        <f>'B5'!K60</f>
        <v>2019</v>
      </c>
      <c r="L92" s="1">
        <f>'B5'!L60</f>
        <v>1997</v>
      </c>
      <c r="M92" s="1">
        <f>'B5'!M60</f>
        <v>1995</v>
      </c>
      <c r="N92" s="1">
        <f>'B5'!N60</f>
        <v>2009</v>
      </c>
      <c r="O92" s="66">
        <f t="shared" si="36"/>
        <v>2012.8</v>
      </c>
      <c r="P92" s="1">
        <f>'B5'!O60</f>
        <v>2140</v>
      </c>
      <c r="Q92" s="1">
        <f>'B5'!P60</f>
        <v>2090</v>
      </c>
      <c r="R92" s="1">
        <f>'B5'!Q60</f>
        <v>2142</v>
      </c>
      <c r="S92" s="1">
        <f>'B5'!R60</f>
        <v>2044</v>
      </c>
      <c r="T92" s="1">
        <f>'B5'!S60</f>
        <v>1963</v>
      </c>
      <c r="U92" s="66">
        <f t="shared" si="37"/>
        <v>2075.8000000000002</v>
      </c>
      <c r="V92" s="1">
        <f>'B5'!T60</f>
        <v>1991</v>
      </c>
      <c r="W92" s="1">
        <f>'B5'!U60</f>
        <v>2097</v>
      </c>
      <c r="X92" s="1">
        <f>'B5'!V60</f>
        <v>2145</v>
      </c>
      <c r="Y92" s="1">
        <f>'B5'!W60</f>
        <v>2142</v>
      </c>
      <c r="Z92" s="1">
        <f>'B5'!X60</f>
        <v>2181</v>
      </c>
      <c r="AA92" s="66">
        <f t="shared" si="38"/>
        <v>2111.1999999999998</v>
      </c>
      <c r="AB92" s="1">
        <f>'B5'!Y60</f>
        <v>2081</v>
      </c>
      <c r="AC92" s="1">
        <f>'B5'!Z60</f>
        <v>2146</v>
      </c>
      <c r="AD92" s="1">
        <f>'B5'!AA60</f>
        <v>2031</v>
      </c>
      <c r="AE92" s="1">
        <f>'B5'!AB60</f>
        <v>1961</v>
      </c>
      <c r="AF92" s="1">
        <f>'B5'!AC60</f>
        <v>2033</v>
      </c>
      <c r="AG92" s="66">
        <f t="shared" si="39"/>
        <v>2050.4</v>
      </c>
      <c r="AH92" s="1">
        <f>'B5'!AD60</f>
        <v>2133</v>
      </c>
      <c r="AI92" s="1">
        <f>'B5'!AE60</f>
        <v>2060</v>
      </c>
      <c r="AJ92" s="1">
        <f>'B5'!AF60</f>
        <v>2184</v>
      </c>
      <c r="AK92" s="1">
        <f>'B5'!AG60</f>
        <v>2204</v>
      </c>
      <c r="AL92" s="1">
        <f>'B5'!AH60</f>
        <v>2181</v>
      </c>
      <c r="AM92" s="1">
        <f>'B5'!AI60</f>
        <v>2123</v>
      </c>
      <c r="AN92" s="66">
        <f t="shared" si="40"/>
        <v>2147.5</v>
      </c>
    </row>
    <row r="93" spans="3:40" x14ac:dyDescent="0.3">
      <c r="C93" s="111">
        <v>35</v>
      </c>
      <c r="D93" s="1">
        <f>'B5'!E61</f>
        <v>2041</v>
      </c>
      <c r="E93" s="1">
        <f>'B5'!F61</f>
        <v>2003</v>
      </c>
      <c r="F93" s="1">
        <f>'B5'!G61</f>
        <v>2105</v>
      </c>
      <c r="G93" s="1">
        <f>'B5'!H61</f>
        <v>1995</v>
      </c>
      <c r="H93" s="1">
        <f>'B5'!I61</f>
        <v>2093</v>
      </c>
      <c r="I93" s="66">
        <f t="shared" si="35"/>
        <v>2047.4</v>
      </c>
      <c r="J93" s="1">
        <f>'B5'!J61</f>
        <v>2111</v>
      </c>
      <c r="K93" s="1">
        <f>'B5'!K61</f>
        <v>2091</v>
      </c>
      <c r="L93" s="1">
        <f>'B5'!L61</f>
        <v>2064</v>
      </c>
      <c r="M93" s="1">
        <f>'B5'!M61</f>
        <v>2058</v>
      </c>
      <c r="N93" s="1">
        <f>'B5'!N61</f>
        <v>2075</v>
      </c>
      <c r="O93" s="66">
        <f t="shared" si="36"/>
        <v>2079.8000000000002</v>
      </c>
      <c r="P93" s="1">
        <f>'B5'!O61</f>
        <v>2220</v>
      </c>
      <c r="Q93" s="1">
        <f>'B5'!P61</f>
        <v>2171</v>
      </c>
      <c r="R93" s="1">
        <f>'B5'!Q61</f>
        <v>2224</v>
      </c>
      <c r="S93" s="1">
        <f>'B5'!R61</f>
        <v>2113</v>
      </c>
      <c r="T93" s="1">
        <f>'B5'!S61</f>
        <v>2027</v>
      </c>
      <c r="U93" s="66">
        <f t="shared" si="37"/>
        <v>2151</v>
      </c>
      <c r="V93" s="1">
        <f>'B5'!T61</f>
        <v>2068</v>
      </c>
      <c r="W93" s="1">
        <f>'B5'!U61</f>
        <v>2160</v>
      </c>
      <c r="X93" s="1">
        <f>'B5'!V61</f>
        <v>2214</v>
      </c>
      <c r="Y93" s="1">
        <f>'B5'!W61</f>
        <v>2211</v>
      </c>
      <c r="Z93" s="1">
        <f>'B5'!X61</f>
        <v>2269</v>
      </c>
      <c r="AA93" s="66">
        <f t="shared" si="38"/>
        <v>2184.4</v>
      </c>
      <c r="AB93" s="1">
        <f>'B5'!Y61</f>
        <v>2152</v>
      </c>
      <c r="AC93" s="1">
        <f>'B5'!Z61</f>
        <v>2224</v>
      </c>
      <c r="AD93" s="1">
        <f>'B5'!AA61</f>
        <v>2102</v>
      </c>
      <c r="AE93" s="1">
        <f>'B5'!AB61</f>
        <v>2020</v>
      </c>
      <c r="AF93" s="1">
        <f>'B5'!AC61</f>
        <v>2107</v>
      </c>
      <c r="AG93" s="66">
        <f t="shared" si="39"/>
        <v>2121</v>
      </c>
      <c r="AH93" s="1">
        <f>'B5'!AD61</f>
        <v>2209</v>
      </c>
      <c r="AI93" s="1">
        <f>'B5'!AE61</f>
        <v>2132</v>
      </c>
      <c r="AJ93" s="1">
        <f>'B5'!AF61</f>
        <v>2252</v>
      </c>
      <c r="AK93" s="1">
        <f>'B5'!AG61</f>
        <v>2273</v>
      </c>
      <c r="AL93" s="1">
        <f>'B5'!AH61</f>
        <v>2249</v>
      </c>
      <c r="AM93" s="1">
        <f>'B5'!AI61</f>
        <v>2184</v>
      </c>
      <c r="AN93" s="66">
        <f t="shared" si="40"/>
        <v>2216.5</v>
      </c>
    </row>
    <row r="94" spans="3:40" x14ac:dyDescent="0.3">
      <c r="C94" s="111">
        <v>40</v>
      </c>
      <c r="D94" s="1">
        <f>'B5'!E62</f>
        <v>2119</v>
      </c>
      <c r="E94" s="1">
        <f>'B5'!F62</f>
        <v>2063</v>
      </c>
      <c r="F94" s="1">
        <f>'B5'!G62</f>
        <v>2170</v>
      </c>
      <c r="G94" s="1">
        <f>'B5'!H62</f>
        <v>2055</v>
      </c>
      <c r="H94" s="1">
        <f>'B5'!I62</f>
        <v>2158</v>
      </c>
      <c r="I94" s="66">
        <f t="shared" si="35"/>
        <v>2113</v>
      </c>
      <c r="J94" s="1">
        <f>'B5'!J62</f>
        <v>2184</v>
      </c>
      <c r="K94" s="1">
        <f>'B5'!K62</f>
        <v>2159</v>
      </c>
      <c r="L94" s="1">
        <f>'B5'!L62</f>
        <v>2133</v>
      </c>
      <c r="M94" s="1">
        <f>'B5'!M62</f>
        <v>2120</v>
      </c>
      <c r="N94" s="1">
        <f>'B5'!N62</f>
        <v>2148</v>
      </c>
      <c r="O94" s="66">
        <f t="shared" si="36"/>
        <v>2148.8000000000002</v>
      </c>
      <c r="P94" s="1">
        <f>'B5'!O62</f>
        <v>2296</v>
      </c>
      <c r="Q94" s="1">
        <f>'B5'!P62</f>
        <v>2244</v>
      </c>
      <c r="R94" s="1">
        <f>'B5'!Q62</f>
        <v>2291</v>
      </c>
      <c r="S94" s="1">
        <f>'B5'!R62</f>
        <v>2181</v>
      </c>
      <c r="T94" s="1">
        <f>'B5'!S62</f>
        <v>2095</v>
      </c>
      <c r="U94" s="66">
        <f t="shared" si="37"/>
        <v>2221.4</v>
      </c>
      <c r="V94" s="1">
        <f>'B5'!T62</f>
        <v>2138</v>
      </c>
      <c r="W94" s="1">
        <f>'B5'!U62</f>
        <v>2228</v>
      </c>
      <c r="X94" s="1">
        <f>'B5'!V62</f>
        <v>2290</v>
      </c>
      <c r="Y94" s="1">
        <f>'B5'!W62</f>
        <v>2274</v>
      </c>
      <c r="Z94" s="1">
        <f>'B5'!X62</f>
        <v>2335</v>
      </c>
      <c r="AA94" s="66">
        <f t="shared" si="38"/>
        <v>2253</v>
      </c>
      <c r="AB94" s="1">
        <f>'B5'!Y62</f>
        <v>2215</v>
      </c>
      <c r="AC94" s="1">
        <f>'B5'!Z62</f>
        <v>2293</v>
      </c>
      <c r="AD94" s="1">
        <f>'B5'!AA62</f>
        <v>2160</v>
      </c>
      <c r="AE94" s="1">
        <f>'B5'!AB62</f>
        <v>2083</v>
      </c>
      <c r="AF94" s="1">
        <f>'B5'!AC62</f>
        <v>2185</v>
      </c>
      <c r="AG94" s="66">
        <f t="shared" si="39"/>
        <v>2187.1999999999998</v>
      </c>
      <c r="AH94" s="1">
        <f>'B5'!AD62</f>
        <v>2270</v>
      </c>
      <c r="AI94" s="1">
        <f>'B5'!AE62</f>
        <v>2209</v>
      </c>
      <c r="AJ94" s="1">
        <f>'B5'!AF62</f>
        <v>2321</v>
      </c>
      <c r="AK94" s="1">
        <f>'B5'!AG62</f>
        <v>2341</v>
      </c>
      <c r="AL94" s="1">
        <f>'B5'!AH62</f>
        <v>2311</v>
      </c>
      <c r="AM94" s="1">
        <f>'B5'!AI62</f>
        <v>2242</v>
      </c>
      <c r="AN94" s="66">
        <f t="shared" si="40"/>
        <v>2282.3333333333335</v>
      </c>
    </row>
    <row r="95" spans="3:40" x14ac:dyDescent="0.3">
      <c r="C95" s="111">
        <v>45</v>
      </c>
      <c r="D95" s="1">
        <f>'B5'!E63</f>
        <v>2193</v>
      </c>
      <c r="E95" s="1">
        <f>'B5'!F63</f>
        <v>2124</v>
      </c>
      <c r="F95" s="1">
        <f>'B5'!G63</f>
        <v>2229</v>
      </c>
      <c r="G95" s="1">
        <f>'B5'!H63</f>
        <v>2122</v>
      </c>
      <c r="H95" s="1">
        <f>'B5'!I63</f>
        <v>2218</v>
      </c>
      <c r="I95" s="66">
        <f t="shared" si="35"/>
        <v>2177.1999999999998</v>
      </c>
      <c r="J95" s="1">
        <f>'B5'!J63</f>
        <v>2250</v>
      </c>
      <c r="K95" s="1">
        <f>'B5'!K63</f>
        <v>2220</v>
      </c>
      <c r="L95" s="1">
        <f>'B5'!L63</f>
        <v>2201</v>
      </c>
      <c r="M95" s="1">
        <f>'B5'!M63</f>
        <v>2174</v>
      </c>
      <c r="N95" s="1">
        <f>'B5'!N63</f>
        <v>2223</v>
      </c>
      <c r="O95" s="66">
        <f t="shared" si="36"/>
        <v>2213.6</v>
      </c>
      <c r="P95" s="1">
        <f>'B5'!O63</f>
        <v>2364</v>
      </c>
      <c r="Q95" s="1">
        <f>'B5'!P63</f>
        <v>2306</v>
      </c>
      <c r="R95" s="1">
        <f>'B5'!Q63</f>
        <v>2363</v>
      </c>
      <c r="S95" s="1">
        <f>'B5'!R63</f>
        <v>2245</v>
      </c>
      <c r="T95" s="1">
        <f>'B5'!S63</f>
        <v>2165</v>
      </c>
      <c r="U95" s="66">
        <f t="shared" si="37"/>
        <v>2288.6</v>
      </c>
      <c r="V95" s="1">
        <f>'B5'!T63</f>
        <v>2210</v>
      </c>
      <c r="W95" s="1">
        <f>'B5'!U63</f>
        <v>2290</v>
      </c>
      <c r="X95" s="1">
        <f>'B5'!V63</f>
        <v>2358</v>
      </c>
      <c r="Y95" s="1">
        <f>'B5'!W63</f>
        <v>2332</v>
      </c>
      <c r="Z95" s="1">
        <f>'B5'!X63</f>
        <v>2405</v>
      </c>
      <c r="AA95" s="66">
        <f t="shared" si="38"/>
        <v>2319</v>
      </c>
      <c r="AB95" s="1">
        <f>'B5'!Y63</f>
        <v>2279</v>
      </c>
      <c r="AC95" s="1">
        <f>'B5'!Z63</f>
        <v>2366</v>
      </c>
      <c r="AD95" s="1">
        <f>'B5'!AA63</f>
        <v>2225</v>
      </c>
      <c r="AE95" s="1">
        <f>'B5'!AB63</f>
        <v>2139</v>
      </c>
      <c r="AF95" s="1">
        <f>'B5'!AC63</f>
        <v>2250</v>
      </c>
      <c r="AG95" s="66">
        <f t="shared" si="39"/>
        <v>2251.8000000000002</v>
      </c>
      <c r="AH95" s="1">
        <f>'B5'!AD63</f>
        <v>2330</v>
      </c>
      <c r="AI95" s="1">
        <f>'B5'!AE63</f>
        <v>2277</v>
      </c>
      <c r="AJ95" s="1">
        <f>'B5'!AF63</f>
        <v>2396</v>
      </c>
      <c r="AK95" s="1">
        <f>'B5'!AG63</f>
        <v>2402</v>
      </c>
      <c r="AL95" s="1">
        <f>'B5'!AH63</f>
        <v>2371</v>
      </c>
      <c r="AM95" s="1">
        <f>'B5'!AI63</f>
        <v>2300</v>
      </c>
      <c r="AN95" s="66">
        <f t="shared" si="40"/>
        <v>2346</v>
      </c>
    </row>
    <row r="96" spans="3:40" x14ac:dyDescent="0.3">
      <c r="C96" s="111">
        <v>50</v>
      </c>
      <c r="D96" s="1">
        <f>'B5'!E64</f>
        <v>2252</v>
      </c>
      <c r="E96" s="1">
        <f>'B5'!F64</f>
        <v>2176</v>
      </c>
      <c r="F96" s="1">
        <f>'B5'!G64</f>
        <v>2293</v>
      </c>
      <c r="G96" s="1">
        <f>'B5'!H64</f>
        <v>2186</v>
      </c>
      <c r="H96" s="1">
        <f>'B5'!I64</f>
        <v>2279</v>
      </c>
      <c r="I96" s="66">
        <f t="shared" si="35"/>
        <v>2237.1999999999998</v>
      </c>
      <c r="J96" s="1">
        <f>'B5'!J64</f>
        <v>2313</v>
      </c>
      <c r="K96" s="1">
        <f>'B5'!K64</f>
        <v>2289</v>
      </c>
      <c r="L96" s="1">
        <f>'B5'!L64</f>
        <v>2268</v>
      </c>
      <c r="M96" s="1">
        <f>'B5'!M64</f>
        <v>2228</v>
      </c>
      <c r="N96" s="1">
        <f>'B5'!N64</f>
        <v>2288</v>
      </c>
      <c r="O96" s="66">
        <f t="shared" si="36"/>
        <v>2277.1999999999998</v>
      </c>
      <c r="P96" s="1">
        <f>'B5'!O64</f>
        <v>2432</v>
      </c>
      <c r="Q96" s="1">
        <f>'B5'!P64</f>
        <v>2363</v>
      </c>
      <c r="R96" s="1">
        <f>'B5'!Q64</f>
        <v>2430</v>
      </c>
      <c r="S96" s="1">
        <f>'B5'!R64</f>
        <v>2312</v>
      </c>
      <c r="T96" s="1">
        <f>'B5'!S64</f>
        <v>2230</v>
      </c>
      <c r="U96" s="66">
        <f t="shared" si="37"/>
        <v>2353.4</v>
      </c>
      <c r="V96" s="1">
        <f>'B5'!T64</f>
        <v>2274</v>
      </c>
      <c r="W96" s="1">
        <f>'B5'!U64</f>
        <v>2347</v>
      </c>
      <c r="X96" s="1">
        <f>'B5'!V64</f>
        <v>2423</v>
      </c>
      <c r="Y96" s="1">
        <f>'B5'!W64</f>
        <v>2394</v>
      </c>
      <c r="Z96" s="1">
        <f>'B5'!X64</f>
        <v>2468</v>
      </c>
      <c r="AA96" s="66">
        <f t="shared" si="38"/>
        <v>2381.1999999999998</v>
      </c>
      <c r="AB96" s="1">
        <f>'B5'!Y64</f>
        <v>2334</v>
      </c>
      <c r="AC96" s="1">
        <f>'B5'!Z64</f>
        <v>2435</v>
      </c>
      <c r="AD96" s="1">
        <f>'B5'!AA64</f>
        <v>2278</v>
      </c>
      <c r="AE96" s="1">
        <f>'B5'!AB64</f>
        <v>2192</v>
      </c>
      <c r="AF96" s="1">
        <f>'B5'!AC64</f>
        <v>2315</v>
      </c>
      <c r="AG96" s="66">
        <f t="shared" si="39"/>
        <v>2310.8000000000002</v>
      </c>
      <c r="AH96" s="1">
        <f>'B5'!AD64</f>
        <v>2398</v>
      </c>
      <c r="AI96" s="1">
        <f>'B5'!AE64</f>
        <v>2344</v>
      </c>
      <c r="AJ96" s="1">
        <f>'B5'!AF64</f>
        <v>2452</v>
      </c>
      <c r="AK96" s="1">
        <f>'B5'!AG64</f>
        <v>2457</v>
      </c>
      <c r="AL96" s="1">
        <f>'B5'!AH64</f>
        <v>2427</v>
      </c>
      <c r="AM96" s="1">
        <f>'B5'!AI64</f>
        <v>2351</v>
      </c>
      <c r="AN96" s="66">
        <f t="shared" si="40"/>
        <v>2404.8333333333335</v>
      </c>
    </row>
    <row r="97" spans="3:40" x14ac:dyDescent="0.3">
      <c r="C97" s="111">
        <v>55</v>
      </c>
      <c r="D97" s="1">
        <f>'B5'!E65</f>
        <v>2315</v>
      </c>
      <c r="E97" s="1">
        <f>'B5'!F65</f>
        <v>2227</v>
      </c>
      <c r="F97" s="1">
        <f>'B5'!G65</f>
        <v>2353</v>
      </c>
      <c r="G97" s="1">
        <f>'B5'!H65</f>
        <v>2253</v>
      </c>
      <c r="H97" s="1">
        <f>'B5'!I65</f>
        <v>2335</v>
      </c>
      <c r="I97" s="66">
        <f t="shared" si="35"/>
        <v>2296.6</v>
      </c>
      <c r="J97" s="1">
        <f>'B5'!J65</f>
        <v>2381</v>
      </c>
      <c r="K97" s="1">
        <f>'B5'!K65</f>
        <v>2355</v>
      </c>
      <c r="L97" s="1">
        <f>'B5'!L65</f>
        <v>2331</v>
      </c>
      <c r="M97" s="1">
        <f>'B5'!M65</f>
        <v>2280</v>
      </c>
      <c r="N97" s="1">
        <f>'B5'!N65</f>
        <v>2355</v>
      </c>
      <c r="O97" s="66">
        <f t="shared" si="36"/>
        <v>2340.4</v>
      </c>
      <c r="P97" s="1">
        <f>'B5'!O65</f>
        <v>2492</v>
      </c>
      <c r="Q97" s="1">
        <f>'B5'!P65</f>
        <v>2429</v>
      </c>
      <c r="R97" s="1">
        <f>'B5'!Q65</f>
        <v>2489</v>
      </c>
      <c r="S97" s="1">
        <f>'B5'!R65</f>
        <v>2383</v>
      </c>
      <c r="T97" s="1">
        <f>'B5'!S65</f>
        <v>2292</v>
      </c>
      <c r="U97" s="66">
        <f t="shared" si="37"/>
        <v>2417</v>
      </c>
      <c r="V97" s="1">
        <f>'B5'!T65</f>
        <v>2338</v>
      </c>
      <c r="W97" s="1">
        <f>'B5'!U65</f>
        <v>2412</v>
      </c>
      <c r="X97" s="1">
        <f>'B5'!V65</f>
        <v>2486</v>
      </c>
      <c r="Y97" s="1">
        <f>'B5'!W65</f>
        <v>2447</v>
      </c>
      <c r="Z97" s="1">
        <f>'B5'!X65</f>
        <v>2535</v>
      </c>
      <c r="AA97" s="66">
        <f t="shared" si="38"/>
        <v>2443.6</v>
      </c>
      <c r="AB97" s="1">
        <f>'B5'!Y65</f>
        <v>2387</v>
      </c>
      <c r="AC97" s="1">
        <f>'B5'!Z65</f>
        <v>2499</v>
      </c>
      <c r="AD97" s="1">
        <f>'B5'!AA65</f>
        <v>2336</v>
      </c>
      <c r="AE97" s="1">
        <f>'B5'!AB65</f>
        <v>2248</v>
      </c>
      <c r="AF97" s="1">
        <f>'B5'!AC65</f>
        <v>2378</v>
      </c>
      <c r="AG97" s="66">
        <f t="shared" si="39"/>
        <v>2369.6</v>
      </c>
      <c r="AH97" s="1">
        <f>'B5'!AD65</f>
        <v>2456</v>
      </c>
      <c r="AI97" s="1">
        <f>'B5'!AE65</f>
        <v>2412</v>
      </c>
      <c r="AJ97" s="1">
        <f>'B5'!AF65</f>
        <v>2508</v>
      </c>
      <c r="AK97" s="1">
        <f>'B5'!AG65</f>
        <v>2513</v>
      </c>
      <c r="AL97" s="1">
        <f>'B5'!AH65</f>
        <v>2480</v>
      </c>
      <c r="AM97" s="1">
        <f>'B5'!AI65</f>
        <v>2413</v>
      </c>
      <c r="AN97" s="66">
        <f t="shared" si="40"/>
        <v>2463.6666666666665</v>
      </c>
    </row>
    <row r="98" spans="3:40" x14ac:dyDescent="0.3">
      <c r="C98" s="111">
        <v>60</v>
      </c>
      <c r="D98" s="1">
        <f>'B5'!E66</f>
        <v>2384</v>
      </c>
      <c r="E98" s="1">
        <f>'B5'!F66</f>
        <v>2295</v>
      </c>
      <c r="F98" s="1">
        <f>'B5'!G66</f>
        <v>2414</v>
      </c>
      <c r="G98" s="1">
        <f>'B5'!H66</f>
        <v>2316</v>
      </c>
      <c r="H98" s="1">
        <f>'B5'!I66</f>
        <v>2410</v>
      </c>
      <c r="I98" s="66">
        <f t="shared" si="35"/>
        <v>2363.8000000000002</v>
      </c>
      <c r="J98" s="1">
        <f>'B5'!J66</f>
        <v>2448</v>
      </c>
      <c r="K98" s="1">
        <f>'B5'!K66</f>
        <v>2431</v>
      </c>
      <c r="L98" s="1">
        <f>'B5'!L66</f>
        <v>2402</v>
      </c>
      <c r="M98" s="1">
        <f>'B5'!M66</f>
        <v>2343</v>
      </c>
      <c r="N98" s="1">
        <f>'B5'!N66</f>
        <v>2420</v>
      </c>
      <c r="O98" s="66">
        <f t="shared" si="36"/>
        <v>2408.8000000000002</v>
      </c>
      <c r="P98" s="1">
        <f>'B5'!O66</f>
        <v>2558</v>
      </c>
      <c r="Q98" s="1">
        <f>'B5'!P66</f>
        <v>2491</v>
      </c>
      <c r="R98" s="1">
        <f>'B5'!Q66</f>
        <v>2553</v>
      </c>
      <c r="S98" s="1">
        <f>'B5'!R66</f>
        <v>2443</v>
      </c>
      <c r="T98" s="1">
        <f>'B5'!S66</f>
        <v>2349</v>
      </c>
      <c r="U98" s="66">
        <f t="shared" si="37"/>
        <v>2478.8000000000002</v>
      </c>
      <c r="V98" s="1">
        <f>'B5'!T66</f>
        <v>2404</v>
      </c>
      <c r="W98" s="1">
        <f>'B5'!U66</f>
        <v>2482</v>
      </c>
      <c r="X98" s="1">
        <f>'B5'!V66</f>
        <v>2544</v>
      </c>
      <c r="Y98" s="1">
        <f>'B5'!W66</f>
        <v>2509</v>
      </c>
      <c r="Z98" s="1">
        <f>'B5'!X66</f>
        <v>2597</v>
      </c>
      <c r="AA98" s="66">
        <f t="shared" si="38"/>
        <v>2507.1999999999998</v>
      </c>
      <c r="AB98" s="1">
        <f>'B5'!Y66</f>
        <v>2449</v>
      </c>
      <c r="AC98" s="1">
        <f>'B5'!Z66</f>
        <v>2562</v>
      </c>
      <c r="AD98" s="1">
        <f>'B5'!AA66</f>
        <v>2390</v>
      </c>
      <c r="AE98" s="1">
        <f>'B5'!AB66</f>
        <v>2298</v>
      </c>
      <c r="AF98" s="1">
        <f>'B5'!AC66</f>
        <v>2452</v>
      </c>
      <c r="AG98" s="66">
        <f t="shared" si="39"/>
        <v>2430.1999999999998</v>
      </c>
      <c r="AH98" s="1">
        <f>'B5'!AD66</f>
        <v>2516</v>
      </c>
      <c r="AI98" s="1">
        <f>'B5'!AE66</f>
        <v>2487</v>
      </c>
      <c r="AJ98" s="1">
        <f>'B5'!AF66</f>
        <v>2564</v>
      </c>
      <c r="AK98" s="1">
        <f>'B5'!AG66</f>
        <v>2570</v>
      </c>
      <c r="AL98" s="1">
        <f>'B5'!AH66</f>
        <v>2544</v>
      </c>
      <c r="AM98" s="1">
        <f>'B5'!AI66</f>
        <v>2471</v>
      </c>
      <c r="AN98" s="66">
        <f t="shared" si="40"/>
        <v>2525.3333333333335</v>
      </c>
    </row>
    <row r="99" spans="3:40" x14ac:dyDescent="0.3">
      <c r="C99" s="111">
        <v>65</v>
      </c>
      <c r="D99" s="1">
        <f>'B5'!E67</f>
        <v>2452</v>
      </c>
      <c r="E99" s="1">
        <f>'B5'!F67</f>
        <v>2365</v>
      </c>
      <c r="F99" s="1">
        <f>'B5'!G67</f>
        <v>2480</v>
      </c>
      <c r="G99" s="1">
        <f>'B5'!H67</f>
        <v>2386</v>
      </c>
      <c r="H99" s="1">
        <f>'B5'!I67</f>
        <v>2482</v>
      </c>
      <c r="I99" s="66">
        <f t="shared" si="35"/>
        <v>2433</v>
      </c>
      <c r="J99" s="1">
        <f>'B5'!J67</f>
        <v>2513</v>
      </c>
      <c r="K99" s="1">
        <f>'B5'!K67</f>
        <v>2506</v>
      </c>
      <c r="L99" s="1">
        <f>'B5'!L67</f>
        <v>2481</v>
      </c>
      <c r="M99" s="1">
        <f>'B5'!M67</f>
        <v>2400</v>
      </c>
      <c r="N99" s="1">
        <f>'B5'!N67</f>
        <v>2488</v>
      </c>
      <c r="O99" s="66">
        <f t="shared" si="36"/>
        <v>2477.6</v>
      </c>
      <c r="P99" s="1">
        <f>'B5'!O67</f>
        <v>2620</v>
      </c>
      <c r="Q99" s="1">
        <f>'B5'!P67</f>
        <v>2552</v>
      </c>
      <c r="R99" s="1">
        <f>'B5'!Q67</f>
        <v>2624</v>
      </c>
      <c r="S99" s="1">
        <f>'B5'!R67</f>
        <v>2511</v>
      </c>
      <c r="T99" s="1">
        <f>'B5'!S67</f>
        <v>2415</v>
      </c>
      <c r="U99" s="66">
        <f t="shared" si="37"/>
        <v>2544.4</v>
      </c>
      <c r="V99" s="1">
        <f>'B5'!T67</f>
        <v>2481</v>
      </c>
      <c r="W99" s="1">
        <f>'B5'!U67</f>
        <v>2560</v>
      </c>
      <c r="X99" s="1">
        <f>'B5'!V67</f>
        <v>2607</v>
      </c>
      <c r="Y99" s="1">
        <f>'B5'!W67</f>
        <v>2570</v>
      </c>
      <c r="Z99" s="1">
        <f>'B5'!X67</f>
        <v>2667</v>
      </c>
      <c r="AA99" s="66">
        <f t="shared" si="38"/>
        <v>2577</v>
      </c>
      <c r="AB99" s="1">
        <f>'B5'!Y67</f>
        <v>2507</v>
      </c>
      <c r="AC99" s="1">
        <f>'B5'!Z67</f>
        <v>2630</v>
      </c>
      <c r="AD99" s="1">
        <f>'B5'!AA67</f>
        <v>2453</v>
      </c>
      <c r="AE99" s="1">
        <f>'B5'!AB67</f>
        <v>2371</v>
      </c>
      <c r="AF99" s="1">
        <f>'B5'!AC67</f>
        <v>2527</v>
      </c>
      <c r="AG99" s="66">
        <f t="shared" si="39"/>
        <v>2497.6</v>
      </c>
      <c r="AH99" s="1">
        <f>'B5'!AD67</f>
        <v>2576</v>
      </c>
      <c r="AI99" s="1">
        <f>'B5'!AE67</f>
        <v>2545</v>
      </c>
      <c r="AJ99" s="1">
        <f>'B5'!AF67</f>
        <v>2624</v>
      </c>
      <c r="AK99" s="1">
        <f>'B5'!AG67</f>
        <v>2632</v>
      </c>
      <c r="AL99" s="1">
        <f>'B5'!AH67</f>
        <v>2607</v>
      </c>
      <c r="AM99" s="1">
        <f>'B5'!AI67</f>
        <v>2530</v>
      </c>
      <c r="AN99" s="66">
        <f t="shared" si="40"/>
        <v>2585.6666666666665</v>
      </c>
    </row>
    <row r="100" spans="3:40" x14ac:dyDescent="0.3">
      <c r="C100" s="111">
        <v>70</v>
      </c>
      <c r="D100" s="1">
        <f>'B5'!E68</f>
        <v>2530</v>
      </c>
      <c r="E100" s="1">
        <f>'B5'!F68</f>
        <v>2431</v>
      </c>
      <c r="F100" s="1">
        <f>'B5'!G68</f>
        <v>2555</v>
      </c>
      <c r="G100" s="1">
        <f>'B5'!H68</f>
        <v>2463</v>
      </c>
      <c r="H100" s="1">
        <f>'B5'!I68</f>
        <v>2576</v>
      </c>
      <c r="I100" s="66">
        <f t="shared" si="35"/>
        <v>2511</v>
      </c>
      <c r="J100" s="1">
        <f>'B5'!J68</f>
        <v>2616</v>
      </c>
      <c r="K100" s="1">
        <f>'B5'!K68</f>
        <v>2611</v>
      </c>
      <c r="L100" s="1">
        <f>'B5'!L68</f>
        <v>2597</v>
      </c>
      <c r="M100" s="1">
        <f>'B5'!M68</f>
        <v>2470</v>
      </c>
      <c r="N100" s="1">
        <f>'B5'!N68</f>
        <v>2566</v>
      </c>
      <c r="O100" s="66">
        <f t="shared" si="36"/>
        <v>2572</v>
      </c>
      <c r="P100" s="1">
        <f>'B5'!O68</f>
        <v>2698</v>
      </c>
      <c r="Q100" s="1">
        <f>'B5'!P68</f>
        <v>2610</v>
      </c>
      <c r="R100" s="1">
        <f>'B5'!Q68</f>
        <v>2698</v>
      </c>
      <c r="S100" s="1">
        <f>'B5'!R68</f>
        <v>2580</v>
      </c>
      <c r="T100" s="1">
        <f>'B5'!S68</f>
        <v>2504</v>
      </c>
      <c r="U100" s="66">
        <f t="shared" si="37"/>
        <v>2618</v>
      </c>
      <c r="V100" s="1">
        <f>'B5'!T68</f>
        <v>2577</v>
      </c>
      <c r="W100" s="1">
        <f>'B5'!U68</f>
        <v>2654</v>
      </c>
      <c r="X100" s="1">
        <f>'B5'!V68</f>
        <v>2673</v>
      </c>
      <c r="Y100" s="1">
        <f>'B5'!W68</f>
        <v>2640</v>
      </c>
      <c r="Z100" s="1">
        <f>'B5'!X68</f>
        <v>2746</v>
      </c>
      <c r="AA100" s="66">
        <f t="shared" si="38"/>
        <v>2658</v>
      </c>
      <c r="AB100" s="1">
        <f>'B5'!Y68</f>
        <v>2565</v>
      </c>
      <c r="AC100" s="1">
        <f>'B5'!Z68</f>
        <v>2706</v>
      </c>
      <c r="AD100" s="1">
        <f>'B5'!AA68</f>
        <v>2516</v>
      </c>
      <c r="AE100" s="1">
        <f>'B5'!AB68</f>
        <v>2441</v>
      </c>
      <c r="AF100" s="1">
        <f>'B5'!AC68</f>
        <v>2615</v>
      </c>
      <c r="AG100" s="66">
        <f t="shared" si="39"/>
        <v>2568.6</v>
      </c>
      <c r="AH100" s="1">
        <f>'B5'!AD68</f>
        <v>2649</v>
      </c>
      <c r="AI100" s="1">
        <f>'B5'!AE68</f>
        <v>2623</v>
      </c>
      <c r="AJ100" s="1">
        <f>'B5'!AF68</f>
        <v>2683</v>
      </c>
      <c r="AK100" s="1">
        <f>'B5'!AG68</f>
        <v>2707</v>
      </c>
      <c r="AL100" s="1">
        <f>'B5'!AH68</f>
        <v>2675</v>
      </c>
      <c r="AM100" s="1">
        <f>'B5'!AI68</f>
        <v>2590</v>
      </c>
      <c r="AN100" s="66">
        <f t="shared" si="40"/>
        <v>2654.5</v>
      </c>
    </row>
    <row r="101" spans="3:40" x14ac:dyDescent="0.3">
      <c r="C101" s="111">
        <v>75</v>
      </c>
      <c r="D101" s="1">
        <f>'B5'!E69</f>
        <v>2631</v>
      </c>
      <c r="E101" s="1">
        <f>'B5'!F69</f>
        <v>2519</v>
      </c>
      <c r="F101" s="1">
        <f>'B5'!G69</f>
        <v>2668</v>
      </c>
      <c r="G101" s="1">
        <f>'B5'!H69</f>
        <v>2558</v>
      </c>
      <c r="H101" s="1">
        <f>'B5'!I69</f>
        <v>2704</v>
      </c>
      <c r="I101" s="66">
        <f t="shared" si="35"/>
        <v>2616</v>
      </c>
      <c r="J101" s="1">
        <f>'B5'!J69</f>
        <v>2750</v>
      </c>
      <c r="K101" s="1">
        <f>'B5'!K69</f>
        <v>2760</v>
      </c>
      <c r="L101" s="1">
        <f>'B5'!L69</f>
        <v>2738</v>
      </c>
      <c r="M101" s="1">
        <f>'B5'!M69</f>
        <v>2570</v>
      </c>
      <c r="N101" s="1">
        <f>'B5'!N69</f>
        <v>2674</v>
      </c>
      <c r="O101" s="66">
        <f t="shared" si="36"/>
        <v>2698.4</v>
      </c>
      <c r="P101" s="1">
        <f>'B5'!O69</f>
        <v>2798</v>
      </c>
      <c r="Q101" s="1">
        <f>'B5'!P69</f>
        <v>2694</v>
      </c>
      <c r="R101" s="1">
        <f>'B5'!Q69</f>
        <v>2803</v>
      </c>
      <c r="S101" s="1">
        <f>'B5'!R69</f>
        <v>2672</v>
      </c>
      <c r="T101" s="1">
        <f>'B5'!S69</f>
        <v>2615</v>
      </c>
      <c r="U101" s="66">
        <f t="shared" si="37"/>
        <v>2716.4</v>
      </c>
      <c r="V101" s="1">
        <f>'B5'!T69</f>
        <v>2703</v>
      </c>
      <c r="W101" s="1">
        <f>'B5'!U69</f>
        <v>2782</v>
      </c>
      <c r="X101" s="1">
        <f>'B5'!V69</f>
        <v>2737</v>
      </c>
      <c r="Y101" s="1">
        <f>'B5'!W69</f>
        <v>2716</v>
      </c>
      <c r="Z101" s="1">
        <f>'B5'!X69</f>
        <v>2834</v>
      </c>
      <c r="AA101" s="66">
        <f t="shared" si="38"/>
        <v>2754.4</v>
      </c>
      <c r="AB101" s="1">
        <f>'B5'!Y69</f>
        <v>2637</v>
      </c>
      <c r="AC101" s="1">
        <f>'B5'!Z69</f>
        <v>2793</v>
      </c>
      <c r="AD101" s="1">
        <f>'B5'!AA69</f>
        <v>2583</v>
      </c>
      <c r="AE101" s="1">
        <f>'B5'!AB69</f>
        <v>2539</v>
      </c>
      <c r="AF101" s="1">
        <f>'B5'!AC69</f>
        <v>2745</v>
      </c>
      <c r="AG101" s="66">
        <f t="shared" si="39"/>
        <v>2659.4</v>
      </c>
      <c r="AH101" s="1">
        <f>'B5'!AD69</f>
        <v>2750</v>
      </c>
      <c r="AI101" s="1">
        <f>'B5'!AE69</f>
        <v>2705</v>
      </c>
      <c r="AJ101" s="1">
        <f>'B5'!AF69</f>
        <v>2757</v>
      </c>
      <c r="AK101" s="1">
        <f>'B5'!AG69</f>
        <v>2799</v>
      </c>
      <c r="AL101" s="1">
        <f>'B5'!AH69</f>
        <v>2750</v>
      </c>
      <c r="AM101" s="1">
        <f>'B5'!AI69</f>
        <v>2665</v>
      </c>
      <c r="AN101" s="66">
        <f t="shared" si="40"/>
        <v>2737.6666666666665</v>
      </c>
    </row>
    <row r="102" spans="3:40" x14ac:dyDescent="0.3">
      <c r="C102" s="111">
        <v>80</v>
      </c>
      <c r="D102" s="1">
        <f>'B5'!E70</f>
        <v>2788</v>
      </c>
      <c r="E102" s="1">
        <f>'B5'!F70</f>
        <v>2655</v>
      </c>
      <c r="F102" s="1">
        <f>'B5'!G70</f>
        <v>2848</v>
      </c>
      <c r="G102" s="1">
        <f>'B5'!H70</f>
        <v>2725</v>
      </c>
      <c r="H102" s="1">
        <f>'B5'!I70</f>
        <v>2896</v>
      </c>
      <c r="I102" s="66">
        <f t="shared" si="35"/>
        <v>2782.4</v>
      </c>
      <c r="J102" s="1">
        <f>'B5'!J70</f>
        <v>2970</v>
      </c>
      <c r="K102" s="1">
        <f>'B5'!K70</f>
        <v>2952</v>
      </c>
      <c r="L102" s="1">
        <f>'B5'!L70</f>
        <v>2979</v>
      </c>
      <c r="M102" s="1">
        <f>'B5'!M70</f>
        <v>2735</v>
      </c>
      <c r="N102" s="1">
        <f>'B5'!N70</f>
        <v>2852</v>
      </c>
      <c r="O102" s="66">
        <f t="shared" si="36"/>
        <v>2897.6</v>
      </c>
      <c r="P102" s="1">
        <f>'B5'!O70</f>
        <v>2983</v>
      </c>
      <c r="Q102" s="1">
        <f>'B5'!P70</f>
        <v>2807</v>
      </c>
      <c r="R102" s="1">
        <f>'B5'!Q70</f>
        <v>2962</v>
      </c>
      <c r="S102" s="1">
        <f>'B5'!R70</f>
        <v>2799</v>
      </c>
      <c r="T102" s="1">
        <f>'B5'!S70</f>
        <v>2783</v>
      </c>
      <c r="U102" s="66">
        <f t="shared" si="37"/>
        <v>2866.8</v>
      </c>
      <c r="V102" s="1">
        <f>'B5'!T70</f>
        <v>2906</v>
      </c>
      <c r="W102" s="1">
        <f>'B5'!U70</f>
        <v>2996</v>
      </c>
      <c r="X102" s="1">
        <f>'B5'!V70</f>
        <v>2853</v>
      </c>
      <c r="Y102" s="1">
        <f>'B5'!W70</f>
        <v>2834</v>
      </c>
      <c r="Z102" s="1">
        <f>'B5'!X70</f>
        <v>2968</v>
      </c>
      <c r="AA102" s="66">
        <f t="shared" si="38"/>
        <v>2911.4</v>
      </c>
      <c r="AB102" s="1">
        <f>'B5'!Y70</f>
        <v>2750</v>
      </c>
      <c r="AC102" s="1">
        <f>'B5'!Z70</f>
        <v>2912</v>
      </c>
      <c r="AD102" s="1">
        <f>'B5'!AA70</f>
        <v>2691</v>
      </c>
      <c r="AE102" s="1">
        <f>'B5'!AB70</f>
        <v>2662</v>
      </c>
      <c r="AF102" s="1">
        <f>'B5'!AC70</f>
        <v>2941</v>
      </c>
      <c r="AG102" s="66">
        <f t="shared" si="39"/>
        <v>2791.2</v>
      </c>
      <c r="AH102" s="1">
        <f>'B5'!AD70</f>
        <v>2885</v>
      </c>
      <c r="AI102" s="1">
        <f>'B5'!AE70</f>
        <v>2837</v>
      </c>
      <c r="AJ102" s="1">
        <f>'B5'!AF70</f>
        <v>2872</v>
      </c>
      <c r="AK102" s="1">
        <f>'B5'!AG70</f>
        <v>2952</v>
      </c>
      <c r="AL102" s="1">
        <f>'B5'!AH70</f>
        <v>2846</v>
      </c>
      <c r="AM102" s="1">
        <f>'B5'!AI70</f>
        <v>2775</v>
      </c>
      <c r="AN102" s="66">
        <f t="shared" si="40"/>
        <v>2861.1666666666665</v>
      </c>
    </row>
    <row r="103" spans="3:40" x14ac:dyDescent="0.3">
      <c r="C103" s="111">
        <v>85</v>
      </c>
      <c r="D103" s="1">
        <f>'B5'!E71</f>
        <v>3056</v>
      </c>
      <c r="E103" s="1">
        <f>'B5'!F71</f>
        <v>2863</v>
      </c>
      <c r="F103" s="1">
        <f>'B5'!G71</f>
        <v>3111</v>
      </c>
      <c r="G103" s="1">
        <f>'B5'!H71</f>
        <v>3059</v>
      </c>
      <c r="H103" s="1">
        <f>'B5'!I71</f>
        <v>3238</v>
      </c>
      <c r="I103" s="66">
        <f t="shared" si="35"/>
        <v>3065.4</v>
      </c>
      <c r="J103" s="1">
        <f>'B5'!J71</f>
        <v>3342</v>
      </c>
      <c r="K103" s="1">
        <f>'B5'!K71</f>
        <v>3353</v>
      </c>
      <c r="L103" s="1">
        <f>'B5'!L71</f>
        <v>3379</v>
      </c>
      <c r="M103" s="1">
        <f>'B5'!M71</f>
        <v>2952</v>
      </c>
      <c r="N103" s="1">
        <f>'B5'!N71</f>
        <v>3190</v>
      </c>
      <c r="O103" s="66">
        <f t="shared" si="36"/>
        <v>3243.2</v>
      </c>
      <c r="P103" s="1">
        <f>'B5'!O71</f>
        <v>3309</v>
      </c>
      <c r="Q103" s="1">
        <f>'B5'!P71</f>
        <v>3022</v>
      </c>
      <c r="R103" s="1">
        <f>'B5'!Q71</f>
        <v>3291</v>
      </c>
      <c r="S103" s="1">
        <f>'B5'!R71</f>
        <v>3097</v>
      </c>
      <c r="T103" s="1">
        <f>'B5'!S71</f>
        <v>3107</v>
      </c>
      <c r="U103" s="66">
        <f t="shared" si="37"/>
        <v>3165.2</v>
      </c>
      <c r="V103" s="1">
        <f>'B5'!T71</f>
        <v>3230</v>
      </c>
      <c r="W103" s="1">
        <f>'B5'!U71</f>
        <v>3337</v>
      </c>
      <c r="X103" s="1">
        <f>'B5'!V71</f>
        <v>3080</v>
      </c>
      <c r="Y103" s="1">
        <f>'B5'!W71</f>
        <v>3005</v>
      </c>
      <c r="Z103" s="1">
        <f>'B5'!X71</f>
        <v>3232</v>
      </c>
      <c r="AA103" s="66">
        <f t="shared" si="38"/>
        <v>3176.8</v>
      </c>
      <c r="AB103" s="1">
        <f>'B5'!Y71</f>
        <v>2927</v>
      </c>
      <c r="AC103" s="1">
        <f>'B5'!Z71</f>
        <v>3214</v>
      </c>
      <c r="AD103" s="1">
        <f>'B5'!AA71</f>
        <v>2874</v>
      </c>
      <c r="AE103" s="1">
        <f>'B5'!AB71</f>
        <v>2913</v>
      </c>
      <c r="AF103" s="1">
        <f>'B5'!AC71</f>
        <v>3249</v>
      </c>
      <c r="AG103" s="66">
        <f t="shared" si="39"/>
        <v>3035.4</v>
      </c>
      <c r="AH103" s="1">
        <f>'B5'!AD71</f>
        <v>3197</v>
      </c>
      <c r="AI103" s="1">
        <f>'B5'!AE71</f>
        <v>3126</v>
      </c>
      <c r="AJ103" s="1">
        <f>'B5'!AF71</f>
        <v>3065</v>
      </c>
      <c r="AK103" s="1">
        <f>'B5'!AG71</f>
        <v>3264</v>
      </c>
      <c r="AL103" s="1">
        <f>'B5'!AH71</f>
        <v>3036</v>
      </c>
      <c r="AM103" s="1">
        <f>'B5'!AI71</f>
        <v>2995</v>
      </c>
      <c r="AN103" s="66">
        <f t="shared" si="40"/>
        <v>3113.8333333333335</v>
      </c>
    </row>
    <row r="104" spans="3:40" x14ac:dyDescent="0.3">
      <c r="C104" s="111">
        <v>90</v>
      </c>
      <c r="D104" s="1">
        <f>'B5'!E72</f>
        <v>3647</v>
      </c>
      <c r="E104" s="1">
        <f>'B5'!F72</f>
        <v>3361</v>
      </c>
      <c r="F104" s="1">
        <f>'B5'!G72</f>
        <v>3721</v>
      </c>
      <c r="G104" s="1">
        <f>'B5'!H72</f>
        <v>3708</v>
      </c>
      <c r="H104" s="1">
        <f>'B5'!I72</f>
        <v>3930</v>
      </c>
      <c r="I104" s="66">
        <f t="shared" si="35"/>
        <v>3673.4</v>
      </c>
      <c r="J104" s="1">
        <f>'B5'!J72</f>
        <v>4127</v>
      </c>
      <c r="K104" s="1">
        <f>'B5'!K72</f>
        <v>4095</v>
      </c>
      <c r="L104" s="1">
        <f>'B5'!L72</f>
        <v>4154</v>
      </c>
      <c r="M104" s="1">
        <f>'B5'!M72</f>
        <v>3493</v>
      </c>
      <c r="N104" s="1">
        <f>'B5'!N72</f>
        <v>3874</v>
      </c>
      <c r="O104" s="66">
        <f t="shared" si="36"/>
        <v>3948.6</v>
      </c>
      <c r="P104" s="1">
        <f>'B5'!O72</f>
        <v>4041</v>
      </c>
      <c r="Q104" s="1">
        <f>'B5'!P72</f>
        <v>3508</v>
      </c>
      <c r="R104" s="1">
        <f>'B5'!Q72</f>
        <v>4098</v>
      </c>
      <c r="S104" s="1">
        <f>'B5'!R72</f>
        <v>3762</v>
      </c>
      <c r="T104" s="1">
        <f>'B5'!S72</f>
        <v>3744</v>
      </c>
      <c r="U104" s="66">
        <f t="shared" si="37"/>
        <v>3830.6</v>
      </c>
      <c r="V104" s="1">
        <f>'B5'!T72</f>
        <v>3906</v>
      </c>
      <c r="W104" s="1">
        <f>'B5'!U72</f>
        <v>4076</v>
      </c>
      <c r="X104" s="1">
        <f>'B5'!V72</f>
        <v>3602</v>
      </c>
      <c r="Y104" s="1">
        <f>'B5'!W72</f>
        <v>3469</v>
      </c>
      <c r="Z104" s="1">
        <f>'B5'!X72</f>
        <v>3834</v>
      </c>
      <c r="AA104" s="66">
        <f t="shared" si="38"/>
        <v>3777.4</v>
      </c>
      <c r="AB104" s="1">
        <f>'B5'!Y72</f>
        <v>3373</v>
      </c>
      <c r="AC104" s="1">
        <f>'B5'!Z72</f>
        <v>3878</v>
      </c>
      <c r="AD104" s="1">
        <f>'B5'!AA72</f>
        <v>3273</v>
      </c>
      <c r="AE104" s="1">
        <f>'B5'!AB72</f>
        <v>3383</v>
      </c>
      <c r="AF104" s="1">
        <f>'B5'!AC72</f>
        <v>3910</v>
      </c>
      <c r="AG104" s="66">
        <f t="shared" si="39"/>
        <v>3563.4</v>
      </c>
      <c r="AH104" s="1">
        <f>'B5'!AD72</f>
        <v>3920</v>
      </c>
      <c r="AI104" s="1">
        <f>'B5'!AE72</f>
        <v>3885</v>
      </c>
      <c r="AJ104" s="1">
        <f>'B5'!AF72</f>
        <v>3522</v>
      </c>
      <c r="AK104" s="1">
        <f>'B5'!AG72</f>
        <v>3983</v>
      </c>
      <c r="AL104" s="1">
        <f>'B5'!AH72</f>
        <v>3524</v>
      </c>
      <c r="AM104" s="1">
        <f>'B5'!AI72</f>
        <v>3536</v>
      </c>
      <c r="AN104" s="66">
        <f t="shared" si="40"/>
        <v>3728.3333333333335</v>
      </c>
    </row>
    <row r="105" spans="3:40" ht="15" thickBot="1" x14ac:dyDescent="0.35">
      <c r="C105" s="112">
        <v>95</v>
      </c>
      <c r="D105" s="1">
        <f>'B5'!E73</f>
        <v>4705</v>
      </c>
      <c r="E105" s="1">
        <f>'B5'!F73</f>
        <v>4352</v>
      </c>
      <c r="F105" s="1">
        <f>'B5'!G73</f>
        <v>4772</v>
      </c>
      <c r="G105" s="1">
        <f>'B5'!H73</f>
        <v>4674</v>
      </c>
      <c r="H105" s="1">
        <f>'B5'!I73</f>
        <v>4816</v>
      </c>
      <c r="I105" s="67">
        <f t="shared" si="35"/>
        <v>4663.8</v>
      </c>
      <c r="J105" s="1">
        <f>'B5'!J73</f>
        <v>5090</v>
      </c>
      <c r="K105" s="1">
        <f>'B5'!K73</f>
        <v>5087</v>
      </c>
      <c r="L105" s="1">
        <f>'B5'!L73</f>
        <v>5116</v>
      </c>
      <c r="M105" s="1">
        <f>'B5'!M73</f>
        <v>4353</v>
      </c>
      <c r="N105" s="1">
        <f>'B5'!N73</f>
        <v>4984</v>
      </c>
      <c r="O105" s="67">
        <f t="shared" si="36"/>
        <v>4926</v>
      </c>
      <c r="P105" s="1">
        <f>'B5'!O73</f>
        <v>5143</v>
      </c>
      <c r="Q105" s="1">
        <f>'B5'!P73</f>
        <v>4547</v>
      </c>
      <c r="R105" s="1">
        <f>'B5'!Q73</f>
        <v>5110</v>
      </c>
      <c r="S105" s="1">
        <f>'B5'!R73</f>
        <v>4797</v>
      </c>
      <c r="T105" s="1">
        <f>'B5'!S73</f>
        <v>4736</v>
      </c>
      <c r="U105" s="67">
        <f t="shared" si="37"/>
        <v>4866.6000000000004</v>
      </c>
      <c r="V105" s="1">
        <f>'B5'!T73</f>
        <v>4895</v>
      </c>
      <c r="W105" s="1">
        <f>'B5'!U73</f>
        <v>5022</v>
      </c>
      <c r="X105" s="1">
        <f>'B5'!V73</f>
        <v>4646</v>
      </c>
      <c r="Y105" s="1">
        <f>'B5'!W73</f>
        <v>4527</v>
      </c>
      <c r="Z105" s="1">
        <f>'B5'!X73</f>
        <v>4905</v>
      </c>
      <c r="AA105" s="67">
        <f t="shared" si="38"/>
        <v>4799</v>
      </c>
      <c r="AB105" s="1">
        <f>'B5'!Y73</f>
        <v>4359</v>
      </c>
      <c r="AC105" s="1">
        <f>'B5'!Z73</f>
        <v>4949</v>
      </c>
      <c r="AD105" s="1">
        <f>'B5'!AA73</f>
        <v>4195</v>
      </c>
      <c r="AE105" s="1">
        <f>'B5'!AB73</f>
        <v>4408</v>
      </c>
      <c r="AF105" s="1">
        <f>'B5'!AC73</f>
        <v>4809</v>
      </c>
      <c r="AG105" s="67">
        <f t="shared" si="39"/>
        <v>4544</v>
      </c>
      <c r="AH105" s="1">
        <f>'B5'!AD73</f>
        <v>4926</v>
      </c>
      <c r="AI105" s="1">
        <f>'B5'!AE73</f>
        <v>4841</v>
      </c>
      <c r="AJ105" s="1">
        <f>'B5'!AF73</f>
        <v>4560</v>
      </c>
      <c r="AK105" s="1">
        <f>'B5'!AG73</f>
        <v>5064</v>
      </c>
      <c r="AL105" s="1">
        <f>'B5'!AH73</f>
        <v>4536</v>
      </c>
      <c r="AM105" s="1">
        <f>'B5'!AI73</f>
        <v>4441</v>
      </c>
      <c r="AN105" s="67">
        <f t="shared" si="40"/>
        <v>4728</v>
      </c>
    </row>
    <row r="106" spans="3:40" x14ac:dyDescent="0.3">
      <c r="D106" s="34"/>
      <c r="E106" s="34"/>
      <c r="F106" s="34"/>
      <c r="G106" s="34"/>
      <c r="H106" s="34"/>
      <c r="J106" s="34"/>
      <c r="K106" s="34"/>
      <c r="L106" s="34"/>
      <c r="M106" s="34"/>
      <c r="N106" s="34"/>
      <c r="P106" s="34"/>
      <c r="Q106" s="34"/>
      <c r="R106" s="34"/>
      <c r="S106" s="34"/>
      <c r="T106" s="34"/>
      <c r="V106" s="34"/>
      <c r="W106" s="34"/>
      <c r="X106" s="34"/>
      <c r="Y106" s="34"/>
      <c r="Z106" s="34"/>
      <c r="AB106" s="34"/>
      <c r="AC106" s="34"/>
      <c r="AD106" s="34"/>
      <c r="AE106" s="34"/>
      <c r="AF106" s="34"/>
      <c r="AH106" s="34"/>
      <c r="AI106" s="34"/>
      <c r="AJ106" s="34"/>
      <c r="AK106" s="34"/>
      <c r="AL106" s="34"/>
      <c r="AM106" s="34"/>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Readme</vt:lpstr>
      <vt:lpstr>CDFs</vt:lpstr>
      <vt:lpstr>Stats Table</vt:lpstr>
      <vt:lpstr>Statistics per Band---&gt;</vt:lpstr>
      <vt:lpstr>B2</vt:lpstr>
      <vt:lpstr>B3</vt:lpstr>
      <vt:lpstr>B4</vt:lpstr>
      <vt:lpstr>B5</vt:lpstr>
      <vt:lpstr>CDFs per Band---&gt;</vt:lpstr>
      <vt:lpstr>B2 CDF</vt:lpstr>
      <vt:lpstr>B3 CDF</vt:lpstr>
      <vt:lpstr>B4 CDF</vt:lpstr>
      <vt:lpstr>B5 CDF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David Groeneveld</cp:lastModifiedBy>
  <dcterms:created xsi:type="dcterms:W3CDTF">2023-08-21T21:42:12Z</dcterms:created>
  <dcterms:modified xsi:type="dcterms:W3CDTF">2023-09-01T16:31:46Z</dcterms:modified>
</cp:coreProperties>
</file>