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3.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4.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6.xml" ContentType="application/vnd.openxmlformats-officedocument.drawing+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7.xml" ContentType="application/vnd.openxmlformats-officedocument.drawing+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8.xml" ContentType="application/vnd.openxmlformats-officedocument.drawing+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1-working\0 - CMAC\0 - Journal Paper 2\Data Analyses\Spreadsheet - 5 QIAs\"/>
    </mc:Choice>
  </mc:AlternateContent>
  <xr:revisionPtr revIDLastSave="0" documentId="13_ncr:1_{8E16758D-C0E4-40CB-B7B5-6241DFA83CBA}" xr6:coauthVersionLast="47" xr6:coauthVersionMax="47" xr10:uidLastSave="{00000000-0000-0000-0000-000000000000}"/>
  <bookViews>
    <workbookView xWindow="-29532" yWindow="1176" windowWidth="28080" windowHeight="16548" tabRatio="732" activeTab="7" xr2:uid="{00000000-000D-0000-FFFF-FFFF00000000}"/>
  </bookViews>
  <sheets>
    <sheet name="Readme" sheetId="5" r:id="rId1"/>
    <sheet name="Stats Table" sheetId="6" r:id="rId2"/>
    <sheet name="CDFs" sheetId="7" r:id="rId3"/>
    <sheet name="Statistics per Band---&gt;" sheetId="9" r:id="rId4"/>
    <sheet name="B2" sheetId="1" r:id="rId5"/>
    <sheet name="B3" sheetId="2" r:id="rId6"/>
    <sheet name="B4" sheetId="3" r:id="rId7"/>
    <sheet name="B5" sheetId="4" r:id="rId8"/>
    <sheet name="CDFs per Band---&gt;" sheetId="8" r:id="rId9"/>
    <sheet name="B2 CDF" sheetId="11" r:id="rId10"/>
    <sheet name="B3 CDF" sheetId="12" r:id="rId11"/>
    <sheet name="B4 CDF" sheetId="13" r:id="rId12"/>
    <sheet name="B5 CDF" sheetId="15" r:id="rId13"/>
  </sheets>
  <externalReferences>
    <externalReference r:id="rId1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8" i="4" l="1"/>
  <c r="G138" i="4"/>
  <c r="H138" i="4"/>
  <c r="I138" i="4"/>
  <c r="J138" i="4"/>
  <c r="K138" i="4"/>
  <c r="L138" i="4"/>
  <c r="M138" i="4"/>
  <c r="N138" i="4"/>
  <c r="O138" i="4"/>
  <c r="P138" i="4"/>
  <c r="Q138" i="4"/>
  <c r="R138" i="4"/>
  <c r="S138" i="4"/>
  <c r="T138" i="4"/>
  <c r="U138" i="4"/>
  <c r="V138" i="4"/>
  <c r="W138" i="4"/>
  <c r="X138" i="4"/>
  <c r="Y138" i="4"/>
  <c r="Z138" i="4"/>
  <c r="AA138" i="4"/>
  <c r="AB138" i="4"/>
  <c r="AC138" i="4"/>
  <c r="AD138" i="4"/>
  <c r="AE138" i="4"/>
  <c r="AF138" i="4"/>
  <c r="AG138" i="4"/>
  <c r="AH138" i="4"/>
  <c r="AI138" i="4"/>
  <c r="E138" i="4"/>
  <c r="F128" i="4"/>
  <c r="G128" i="4"/>
  <c r="H128" i="4"/>
  <c r="I128" i="4"/>
  <c r="J128" i="4"/>
  <c r="K128" i="4"/>
  <c r="L128" i="4"/>
  <c r="M128" i="4"/>
  <c r="N128" i="4"/>
  <c r="O128" i="4"/>
  <c r="P128" i="4"/>
  <c r="Q128" i="4"/>
  <c r="R128" i="4"/>
  <c r="S128" i="4"/>
  <c r="T128" i="4"/>
  <c r="U128" i="4"/>
  <c r="V128" i="4"/>
  <c r="W128" i="4"/>
  <c r="X128" i="4"/>
  <c r="Y128" i="4"/>
  <c r="Z128" i="4"/>
  <c r="AA128" i="4"/>
  <c r="AB128" i="4"/>
  <c r="AC128" i="4"/>
  <c r="AD128" i="4"/>
  <c r="AE128" i="4"/>
  <c r="AF128" i="4"/>
  <c r="AG128" i="4"/>
  <c r="AH128" i="4"/>
  <c r="AI128" i="4"/>
  <c r="E128" i="4"/>
  <c r="F78" i="4"/>
  <c r="G78" i="4"/>
  <c r="H78" i="4"/>
  <c r="I78" i="4"/>
  <c r="J78" i="4"/>
  <c r="K78" i="4"/>
  <c r="L78" i="4"/>
  <c r="M78" i="4"/>
  <c r="N78" i="4"/>
  <c r="O78" i="4"/>
  <c r="P78" i="4"/>
  <c r="Q78" i="4"/>
  <c r="R78" i="4"/>
  <c r="S78" i="4"/>
  <c r="T78" i="4"/>
  <c r="U78" i="4"/>
  <c r="V78" i="4"/>
  <c r="W78" i="4"/>
  <c r="X78" i="4"/>
  <c r="Y78" i="4"/>
  <c r="Z78" i="4"/>
  <c r="AA78" i="4"/>
  <c r="AB78" i="4"/>
  <c r="AC78" i="4"/>
  <c r="AD78" i="4"/>
  <c r="AE78" i="4"/>
  <c r="AF78" i="4"/>
  <c r="AG78" i="4"/>
  <c r="AH78" i="4"/>
  <c r="AI78" i="4"/>
  <c r="E78" i="4"/>
  <c r="F128" i="3"/>
  <c r="G128" i="3"/>
  <c r="H128" i="3"/>
  <c r="H138" i="3" s="1"/>
  <c r="I128" i="3"/>
  <c r="I138" i="3" s="1"/>
  <c r="J128" i="3"/>
  <c r="K128" i="3"/>
  <c r="L128" i="3"/>
  <c r="L138" i="3" s="1"/>
  <c r="M128" i="3"/>
  <c r="M138" i="3" s="1"/>
  <c r="N128" i="3"/>
  <c r="O128" i="3"/>
  <c r="P128" i="3"/>
  <c r="P138" i="3" s="1"/>
  <c r="Q128" i="3"/>
  <c r="Q138" i="3" s="1"/>
  <c r="R128" i="3"/>
  <c r="S128" i="3"/>
  <c r="T128" i="3"/>
  <c r="T138" i="3" s="1"/>
  <c r="U128" i="3"/>
  <c r="U138" i="3" s="1"/>
  <c r="V128" i="3"/>
  <c r="W128" i="3"/>
  <c r="X128" i="3"/>
  <c r="X138" i="3" s="1"/>
  <c r="Y128" i="3"/>
  <c r="Y138" i="3" s="1"/>
  <c r="Z128" i="3"/>
  <c r="AA128" i="3"/>
  <c r="AB128" i="3"/>
  <c r="AB138" i="3" s="1"/>
  <c r="AC128" i="3"/>
  <c r="AC138" i="3" s="1"/>
  <c r="AD128" i="3"/>
  <c r="AE128" i="3"/>
  <c r="AF128" i="3"/>
  <c r="AF138" i="3" s="1"/>
  <c r="AG128" i="3"/>
  <c r="AG138" i="3" s="1"/>
  <c r="AH128" i="3"/>
  <c r="AI128" i="3"/>
  <c r="E128" i="3"/>
  <c r="F138" i="3"/>
  <c r="G138" i="3"/>
  <c r="J138" i="3"/>
  <c r="K138" i="3"/>
  <c r="N138" i="3"/>
  <c r="O138" i="3"/>
  <c r="R138" i="3"/>
  <c r="S138" i="3"/>
  <c r="V138" i="3"/>
  <c r="W138" i="3"/>
  <c r="Z138" i="3"/>
  <c r="AA138" i="3"/>
  <c r="AD138" i="3"/>
  <c r="AE138" i="3"/>
  <c r="AH138" i="3"/>
  <c r="AI138" i="3"/>
  <c r="E138" i="3"/>
  <c r="F78" i="3"/>
  <c r="G78" i="3"/>
  <c r="H78" i="3"/>
  <c r="I78" i="3"/>
  <c r="J78" i="3"/>
  <c r="K78" i="3"/>
  <c r="L78" i="3"/>
  <c r="M78" i="3"/>
  <c r="N78" i="3"/>
  <c r="O78" i="3"/>
  <c r="P78" i="3"/>
  <c r="Q78" i="3"/>
  <c r="R78" i="3"/>
  <c r="S78" i="3"/>
  <c r="T78" i="3"/>
  <c r="U78" i="3"/>
  <c r="V78" i="3"/>
  <c r="W78" i="3"/>
  <c r="X78" i="3"/>
  <c r="Y78" i="3"/>
  <c r="Z78" i="3"/>
  <c r="AA78" i="3"/>
  <c r="AB78" i="3"/>
  <c r="AC78" i="3"/>
  <c r="AD78" i="3"/>
  <c r="AE78" i="3"/>
  <c r="AF78" i="3"/>
  <c r="AG78" i="3"/>
  <c r="AH78" i="3"/>
  <c r="AI78" i="3"/>
  <c r="E78" i="3"/>
  <c r="F138" i="2"/>
  <c r="G138" i="2"/>
  <c r="H138" i="2"/>
  <c r="I138" i="2"/>
  <c r="J138" i="2"/>
  <c r="K138" i="2"/>
  <c r="L138" i="2"/>
  <c r="M138" i="2"/>
  <c r="N138" i="2"/>
  <c r="O138" i="2"/>
  <c r="P138" i="2"/>
  <c r="Q138" i="2"/>
  <c r="R138" i="2"/>
  <c r="S138" i="2"/>
  <c r="T138" i="2"/>
  <c r="U138" i="2"/>
  <c r="V138" i="2"/>
  <c r="W138" i="2"/>
  <c r="X138" i="2"/>
  <c r="Y138" i="2"/>
  <c r="Z138" i="2"/>
  <c r="AA138" i="2"/>
  <c r="AB138" i="2"/>
  <c r="AC138" i="2"/>
  <c r="AD138" i="2"/>
  <c r="AE138" i="2"/>
  <c r="AF138" i="2"/>
  <c r="AG138" i="2"/>
  <c r="AH138" i="2"/>
  <c r="AI138" i="2"/>
  <c r="E138" i="2"/>
  <c r="F128" i="2"/>
  <c r="G128" i="2"/>
  <c r="H128" i="2"/>
  <c r="I128" i="2"/>
  <c r="J128" i="2"/>
  <c r="K128" i="2"/>
  <c r="L128" i="2"/>
  <c r="M128" i="2"/>
  <c r="N128" i="2"/>
  <c r="O128" i="2"/>
  <c r="P128" i="2"/>
  <c r="Q128" i="2"/>
  <c r="R128" i="2"/>
  <c r="S128" i="2"/>
  <c r="T128" i="2"/>
  <c r="U128" i="2"/>
  <c r="V128" i="2"/>
  <c r="W128" i="2"/>
  <c r="X128" i="2"/>
  <c r="Y128" i="2"/>
  <c r="Z128" i="2"/>
  <c r="AA128" i="2"/>
  <c r="AB128" i="2"/>
  <c r="AC128" i="2"/>
  <c r="AD128" i="2"/>
  <c r="AE128" i="2"/>
  <c r="AF128" i="2"/>
  <c r="AG128" i="2"/>
  <c r="AH128" i="2"/>
  <c r="AI128" i="2"/>
  <c r="E128" i="2"/>
  <c r="F78" i="2"/>
  <c r="G78" i="2"/>
  <c r="H78" i="2"/>
  <c r="I78" i="2"/>
  <c r="J78" i="2"/>
  <c r="K78" i="2"/>
  <c r="L78" i="2"/>
  <c r="M78" i="2"/>
  <c r="N78" i="2"/>
  <c r="O78" i="2"/>
  <c r="P78" i="2"/>
  <c r="Q78" i="2"/>
  <c r="R78" i="2"/>
  <c r="S78" i="2"/>
  <c r="T78" i="2"/>
  <c r="U78" i="2"/>
  <c r="V78" i="2"/>
  <c r="W78" i="2"/>
  <c r="X78" i="2"/>
  <c r="Y78" i="2"/>
  <c r="Z78" i="2"/>
  <c r="AA78" i="2"/>
  <c r="AB78" i="2"/>
  <c r="AC78" i="2"/>
  <c r="AD78" i="2"/>
  <c r="AE78" i="2"/>
  <c r="AF78" i="2"/>
  <c r="AG78" i="2"/>
  <c r="AH78" i="2"/>
  <c r="AI78" i="2"/>
  <c r="E78" i="2"/>
  <c r="F138" i="1"/>
  <c r="G138" i="1"/>
  <c r="H138" i="1"/>
  <c r="I138" i="1"/>
  <c r="J138" i="1"/>
  <c r="K138" i="1"/>
  <c r="L138" i="1"/>
  <c r="M138" i="1"/>
  <c r="N138" i="1"/>
  <c r="O138" i="1"/>
  <c r="P138" i="1"/>
  <c r="Q138" i="1"/>
  <c r="R138" i="1"/>
  <c r="S138" i="1"/>
  <c r="T138" i="1"/>
  <c r="U138" i="1"/>
  <c r="V138" i="1"/>
  <c r="W138" i="1"/>
  <c r="X138" i="1"/>
  <c r="Y138" i="1"/>
  <c r="Z138" i="1"/>
  <c r="AA138" i="1"/>
  <c r="AB138" i="1"/>
  <c r="AC138" i="1"/>
  <c r="AD138" i="1"/>
  <c r="AE138" i="1"/>
  <c r="AF138" i="1"/>
  <c r="AG138" i="1"/>
  <c r="AH138" i="1"/>
  <c r="AI138" i="1"/>
  <c r="E138" i="1"/>
  <c r="F78" i="1"/>
  <c r="G78" i="1"/>
  <c r="H78" i="1"/>
  <c r="I78" i="1"/>
  <c r="J78" i="1"/>
  <c r="K78" i="1"/>
  <c r="L78" i="1"/>
  <c r="M78" i="1"/>
  <c r="N78" i="1"/>
  <c r="O78" i="1"/>
  <c r="P78" i="1"/>
  <c r="Q78" i="1"/>
  <c r="R78" i="1"/>
  <c r="S78" i="1"/>
  <c r="T78" i="1"/>
  <c r="U78" i="1"/>
  <c r="V78" i="1"/>
  <c r="W78" i="1"/>
  <c r="X78" i="1"/>
  <c r="Y78" i="1"/>
  <c r="Z78" i="1"/>
  <c r="AA78" i="1"/>
  <c r="AB78" i="1"/>
  <c r="AC78" i="1"/>
  <c r="AD78" i="1"/>
  <c r="AE78" i="1"/>
  <c r="AF78" i="1"/>
  <c r="AG78" i="1"/>
  <c r="AH78" i="1"/>
  <c r="AI78" i="1"/>
  <c r="E78" i="1"/>
  <c r="F128" i="1"/>
  <c r="G128" i="1"/>
  <c r="H128" i="1"/>
  <c r="I128" i="1"/>
  <c r="J128" i="1"/>
  <c r="K128" i="1"/>
  <c r="L128" i="1"/>
  <c r="M128" i="1"/>
  <c r="N128" i="1"/>
  <c r="O128" i="1"/>
  <c r="P128" i="1"/>
  <c r="Q128" i="1"/>
  <c r="R128" i="1"/>
  <c r="S128" i="1"/>
  <c r="T128" i="1"/>
  <c r="U128" i="1"/>
  <c r="V128" i="1"/>
  <c r="W128" i="1"/>
  <c r="X128" i="1"/>
  <c r="Y128" i="1"/>
  <c r="Z128" i="1"/>
  <c r="AA128" i="1"/>
  <c r="AB128" i="1"/>
  <c r="AC128" i="1"/>
  <c r="AD128" i="1"/>
  <c r="AE128" i="1"/>
  <c r="AF128" i="1"/>
  <c r="AG128" i="1"/>
  <c r="AH128" i="1"/>
  <c r="AI128" i="1"/>
  <c r="E128" i="1"/>
  <c r="P32" i="6"/>
  <c r="Q32" i="6"/>
  <c r="R32" i="6"/>
  <c r="P33" i="6"/>
  <c r="Q33" i="6"/>
  <c r="R33" i="6"/>
  <c r="P34" i="6"/>
  <c r="Q34" i="6"/>
  <c r="R34" i="6"/>
  <c r="P35" i="6"/>
  <c r="Q35" i="6"/>
  <c r="R35" i="6"/>
  <c r="P36" i="6"/>
  <c r="Q36" i="6"/>
  <c r="R36" i="6"/>
  <c r="P37" i="6"/>
  <c r="Q37" i="6"/>
  <c r="R37" i="6"/>
  <c r="P38" i="6"/>
  <c r="Q38" i="6"/>
  <c r="R38" i="6"/>
  <c r="P39" i="6"/>
  <c r="Q39" i="6"/>
  <c r="R39" i="6"/>
  <c r="P40" i="6"/>
  <c r="Q40" i="6"/>
  <c r="R40" i="6"/>
  <c r="P41" i="6"/>
  <c r="Q41" i="6"/>
  <c r="R41" i="6"/>
  <c r="P42" i="6"/>
  <c r="Q42" i="6"/>
  <c r="R42" i="6"/>
  <c r="P43" i="6"/>
  <c r="Q43" i="6"/>
  <c r="R43" i="6"/>
  <c r="P44" i="6"/>
  <c r="Q44" i="6"/>
  <c r="R44" i="6"/>
  <c r="P45" i="6"/>
  <c r="Q45" i="6"/>
  <c r="R45" i="6"/>
  <c r="P46" i="6"/>
  <c r="Q46" i="6"/>
  <c r="R46" i="6"/>
  <c r="P47" i="6"/>
  <c r="Q47" i="6"/>
  <c r="R47" i="6"/>
  <c r="P48" i="6"/>
  <c r="Q48" i="6"/>
  <c r="R48" i="6"/>
  <c r="P49" i="6"/>
  <c r="Q49" i="6"/>
  <c r="R49" i="6"/>
  <c r="P50" i="6"/>
  <c r="Q50" i="6"/>
  <c r="R50" i="6"/>
  <c r="P51" i="6"/>
  <c r="Q51" i="6"/>
  <c r="R51" i="6"/>
  <c r="P52" i="6"/>
  <c r="Q52" i="6"/>
  <c r="R52" i="6"/>
  <c r="P53" i="6"/>
  <c r="Q53" i="6"/>
  <c r="R53" i="6"/>
  <c r="P54" i="6"/>
  <c r="Q54" i="6"/>
  <c r="R54" i="6"/>
  <c r="P55" i="6"/>
  <c r="Q55" i="6"/>
  <c r="R55" i="6"/>
  <c r="P56" i="6"/>
  <c r="Q56" i="6"/>
  <c r="R56" i="6"/>
  <c r="P57" i="6"/>
  <c r="Q57" i="6"/>
  <c r="R57" i="6"/>
  <c r="P58" i="6"/>
  <c r="Q58" i="6"/>
  <c r="R58" i="6"/>
  <c r="P59" i="6"/>
  <c r="Q59" i="6"/>
  <c r="R59" i="6"/>
  <c r="P60" i="6"/>
  <c r="Q60" i="6"/>
  <c r="R60" i="6"/>
  <c r="P61" i="6"/>
  <c r="Q61" i="6"/>
  <c r="R61" i="6"/>
  <c r="P62" i="6"/>
  <c r="Q62" i="6"/>
  <c r="R62" i="6"/>
  <c r="P63" i="6"/>
  <c r="Q63" i="6"/>
  <c r="R63" i="6"/>
  <c r="P64" i="6"/>
  <c r="Q64" i="6"/>
  <c r="R64" i="6"/>
  <c r="P65" i="6"/>
  <c r="Q65" i="6"/>
  <c r="R65" i="6"/>
  <c r="P66" i="6"/>
  <c r="Q66" i="6"/>
  <c r="R66" i="6"/>
  <c r="P67" i="6"/>
  <c r="Q67" i="6"/>
  <c r="R67" i="6"/>
  <c r="P68" i="6"/>
  <c r="Q68" i="6"/>
  <c r="R68" i="6"/>
  <c r="P69" i="6"/>
  <c r="Q69" i="6"/>
  <c r="R69" i="6"/>
  <c r="P70" i="6"/>
  <c r="Q70" i="6"/>
  <c r="R70" i="6"/>
  <c r="P71" i="6"/>
  <c r="Q71" i="6"/>
  <c r="R71" i="6"/>
  <c r="P72" i="6"/>
  <c r="Q72" i="6"/>
  <c r="R72" i="6"/>
  <c r="P73" i="6"/>
  <c r="Q73" i="6"/>
  <c r="R73" i="6"/>
  <c r="Q31" i="6"/>
  <c r="R31" i="6"/>
  <c r="P31" i="6"/>
  <c r="M32" i="6"/>
  <c r="N32" i="6"/>
  <c r="O32" i="6"/>
  <c r="M33" i="6"/>
  <c r="N33" i="6"/>
  <c r="O33" i="6"/>
  <c r="M34" i="6"/>
  <c r="N34" i="6"/>
  <c r="O34" i="6"/>
  <c r="M35" i="6"/>
  <c r="N35" i="6"/>
  <c r="O35" i="6"/>
  <c r="M36" i="6"/>
  <c r="N36" i="6"/>
  <c r="O36" i="6"/>
  <c r="M37" i="6"/>
  <c r="N37" i="6"/>
  <c r="O37" i="6"/>
  <c r="M38" i="6"/>
  <c r="N38" i="6"/>
  <c r="O38" i="6"/>
  <c r="M39" i="6"/>
  <c r="N39" i="6"/>
  <c r="O39" i="6"/>
  <c r="M40" i="6"/>
  <c r="N40" i="6"/>
  <c r="O40" i="6"/>
  <c r="M41" i="6"/>
  <c r="N41" i="6"/>
  <c r="O41" i="6"/>
  <c r="M42" i="6"/>
  <c r="N42" i="6"/>
  <c r="O42" i="6"/>
  <c r="M43" i="6"/>
  <c r="N43" i="6"/>
  <c r="O43" i="6"/>
  <c r="M44" i="6"/>
  <c r="N44" i="6"/>
  <c r="O44" i="6"/>
  <c r="M45" i="6"/>
  <c r="N45" i="6"/>
  <c r="O45" i="6"/>
  <c r="M46" i="6"/>
  <c r="N46" i="6"/>
  <c r="O46" i="6"/>
  <c r="M47" i="6"/>
  <c r="N47" i="6"/>
  <c r="O47" i="6"/>
  <c r="M48" i="6"/>
  <c r="N48" i="6"/>
  <c r="O48" i="6"/>
  <c r="M49" i="6"/>
  <c r="N49" i="6"/>
  <c r="O49" i="6"/>
  <c r="M50" i="6"/>
  <c r="N50" i="6"/>
  <c r="O50" i="6"/>
  <c r="M51" i="6"/>
  <c r="N51" i="6"/>
  <c r="O51" i="6"/>
  <c r="M52" i="6"/>
  <c r="N52" i="6"/>
  <c r="O52" i="6"/>
  <c r="M53" i="6"/>
  <c r="N53" i="6"/>
  <c r="O53" i="6"/>
  <c r="M54" i="6"/>
  <c r="N54" i="6"/>
  <c r="O54" i="6"/>
  <c r="M55" i="6"/>
  <c r="N55" i="6"/>
  <c r="O55" i="6"/>
  <c r="M56" i="6"/>
  <c r="N56" i="6"/>
  <c r="O56" i="6"/>
  <c r="M57" i="6"/>
  <c r="N57" i="6"/>
  <c r="O57" i="6"/>
  <c r="M58" i="6"/>
  <c r="N58" i="6"/>
  <c r="O58" i="6"/>
  <c r="M59" i="6"/>
  <c r="N59" i="6"/>
  <c r="O59" i="6"/>
  <c r="M60" i="6"/>
  <c r="N60" i="6"/>
  <c r="O60" i="6"/>
  <c r="M61" i="6"/>
  <c r="N61" i="6"/>
  <c r="O61" i="6"/>
  <c r="M62" i="6"/>
  <c r="N62" i="6"/>
  <c r="O62" i="6"/>
  <c r="M63" i="6"/>
  <c r="N63" i="6"/>
  <c r="O63" i="6"/>
  <c r="M64" i="6"/>
  <c r="N64" i="6"/>
  <c r="O64" i="6"/>
  <c r="M65" i="6"/>
  <c r="N65" i="6"/>
  <c r="O65" i="6"/>
  <c r="M66" i="6"/>
  <c r="N66" i="6"/>
  <c r="O66" i="6"/>
  <c r="M67" i="6"/>
  <c r="N67" i="6"/>
  <c r="O67" i="6"/>
  <c r="M68" i="6"/>
  <c r="N68" i="6"/>
  <c r="O68" i="6"/>
  <c r="M69" i="6"/>
  <c r="N69" i="6"/>
  <c r="O69" i="6"/>
  <c r="M70" i="6"/>
  <c r="N70" i="6"/>
  <c r="O70" i="6"/>
  <c r="M71" i="6"/>
  <c r="N71" i="6"/>
  <c r="O71" i="6"/>
  <c r="M72" i="6"/>
  <c r="N72" i="6"/>
  <c r="O72" i="6"/>
  <c r="M73" i="6"/>
  <c r="N73" i="6"/>
  <c r="O73" i="6"/>
  <c r="N31" i="6"/>
  <c r="O31" i="6"/>
  <c r="M31" i="6"/>
  <c r="J32" i="6"/>
  <c r="K32" i="6"/>
  <c r="L32" i="6"/>
  <c r="J33" i="6"/>
  <c r="K33" i="6"/>
  <c r="L33" i="6"/>
  <c r="J34" i="6"/>
  <c r="K34" i="6"/>
  <c r="L34" i="6"/>
  <c r="J35" i="6"/>
  <c r="K35" i="6"/>
  <c r="L35" i="6"/>
  <c r="J36" i="6"/>
  <c r="K36" i="6"/>
  <c r="L36" i="6"/>
  <c r="J37" i="6"/>
  <c r="K37" i="6"/>
  <c r="L37" i="6"/>
  <c r="J38" i="6"/>
  <c r="K38" i="6"/>
  <c r="L38" i="6"/>
  <c r="J39" i="6"/>
  <c r="K39" i="6"/>
  <c r="L39" i="6"/>
  <c r="J40" i="6"/>
  <c r="K40" i="6"/>
  <c r="L40" i="6"/>
  <c r="J41" i="6"/>
  <c r="K41" i="6"/>
  <c r="L41" i="6"/>
  <c r="J42" i="6"/>
  <c r="K42" i="6"/>
  <c r="L42" i="6"/>
  <c r="J43" i="6"/>
  <c r="K43" i="6"/>
  <c r="L43" i="6"/>
  <c r="J44" i="6"/>
  <c r="K44" i="6"/>
  <c r="L44" i="6"/>
  <c r="J45" i="6"/>
  <c r="K45" i="6"/>
  <c r="L45" i="6"/>
  <c r="J46" i="6"/>
  <c r="K46" i="6"/>
  <c r="L46" i="6"/>
  <c r="J47" i="6"/>
  <c r="K47" i="6"/>
  <c r="L47" i="6"/>
  <c r="J48" i="6"/>
  <c r="K48" i="6"/>
  <c r="L48" i="6"/>
  <c r="J49" i="6"/>
  <c r="K49" i="6"/>
  <c r="L49" i="6"/>
  <c r="J50" i="6"/>
  <c r="K50" i="6"/>
  <c r="L50" i="6"/>
  <c r="J51" i="6"/>
  <c r="K51" i="6"/>
  <c r="L51" i="6"/>
  <c r="J52" i="6"/>
  <c r="K52" i="6"/>
  <c r="L52" i="6"/>
  <c r="J53" i="6"/>
  <c r="K53" i="6"/>
  <c r="L53" i="6"/>
  <c r="J54" i="6"/>
  <c r="K54" i="6"/>
  <c r="L54" i="6"/>
  <c r="J55" i="6"/>
  <c r="K55" i="6"/>
  <c r="L55" i="6"/>
  <c r="J56" i="6"/>
  <c r="K56" i="6"/>
  <c r="L56" i="6"/>
  <c r="J57" i="6"/>
  <c r="K57" i="6"/>
  <c r="L57" i="6"/>
  <c r="J58" i="6"/>
  <c r="K58" i="6"/>
  <c r="L58" i="6"/>
  <c r="J59" i="6"/>
  <c r="K59" i="6"/>
  <c r="L59" i="6"/>
  <c r="J60" i="6"/>
  <c r="K60" i="6"/>
  <c r="L60" i="6"/>
  <c r="J61" i="6"/>
  <c r="K61" i="6"/>
  <c r="L61" i="6"/>
  <c r="J62" i="6"/>
  <c r="K62" i="6"/>
  <c r="L62" i="6"/>
  <c r="J63" i="6"/>
  <c r="K63" i="6"/>
  <c r="L63" i="6"/>
  <c r="J64" i="6"/>
  <c r="K64" i="6"/>
  <c r="L64" i="6"/>
  <c r="J65" i="6"/>
  <c r="K65" i="6"/>
  <c r="L65" i="6"/>
  <c r="J66" i="6"/>
  <c r="K66" i="6"/>
  <c r="L66" i="6"/>
  <c r="J67" i="6"/>
  <c r="K67" i="6"/>
  <c r="L67" i="6"/>
  <c r="J68" i="6"/>
  <c r="K68" i="6"/>
  <c r="L68" i="6"/>
  <c r="J69" i="6"/>
  <c r="K69" i="6"/>
  <c r="L69" i="6"/>
  <c r="J70" i="6"/>
  <c r="K70" i="6"/>
  <c r="L70" i="6"/>
  <c r="J71" i="6"/>
  <c r="K71" i="6"/>
  <c r="L71" i="6"/>
  <c r="J72" i="6"/>
  <c r="K72" i="6"/>
  <c r="L72" i="6"/>
  <c r="J73" i="6"/>
  <c r="K73" i="6"/>
  <c r="L73" i="6"/>
  <c r="K31" i="6"/>
  <c r="L31" i="6"/>
  <c r="J31" i="6"/>
  <c r="G32" i="6"/>
  <c r="H32" i="6"/>
  <c r="I32" i="6"/>
  <c r="G33" i="6"/>
  <c r="H33" i="6"/>
  <c r="I33" i="6"/>
  <c r="G34" i="6"/>
  <c r="H34" i="6"/>
  <c r="I34" i="6"/>
  <c r="G35" i="6"/>
  <c r="H35" i="6"/>
  <c r="I35" i="6"/>
  <c r="G36" i="6"/>
  <c r="H36" i="6"/>
  <c r="I36" i="6"/>
  <c r="G37" i="6"/>
  <c r="H37" i="6"/>
  <c r="I37" i="6"/>
  <c r="G38" i="6"/>
  <c r="H38" i="6"/>
  <c r="I38" i="6"/>
  <c r="G39" i="6"/>
  <c r="H39" i="6"/>
  <c r="I39" i="6"/>
  <c r="G40" i="6"/>
  <c r="H40" i="6"/>
  <c r="I40" i="6"/>
  <c r="G41" i="6"/>
  <c r="H41" i="6"/>
  <c r="I41" i="6"/>
  <c r="G42" i="6"/>
  <c r="H42" i="6"/>
  <c r="I42" i="6"/>
  <c r="G43" i="6"/>
  <c r="H43" i="6"/>
  <c r="I43" i="6"/>
  <c r="G44" i="6"/>
  <c r="H44" i="6"/>
  <c r="I44" i="6"/>
  <c r="G45" i="6"/>
  <c r="H45" i="6"/>
  <c r="I45" i="6"/>
  <c r="G46" i="6"/>
  <c r="H46" i="6"/>
  <c r="I46" i="6"/>
  <c r="G47" i="6"/>
  <c r="H47" i="6"/>
  <c r="I47" i="6"/>
  <c r="G48" i="6"/>
  <c r="H48" i="6"/>
  <c r="I48" i="6"/>
  <c r="G49" i="6"/>
  <c r="H49" i="6"/>
  <c r="I49" i="6"/>
  <c r="G50" i="6"/>
  <c r="H50" i="6"/>
  <c r="I50" i="6"/>
  <c r="G51" i="6"/>
  <c r="H51" i="6"/>
  <c r="I51" i="6"/>
  <c r="G52" i="6"/>
  <c r="H52" i="6"/>
  <c r="I52" i="6"/>
  <c r="G53" i="6"/>
  <c r="H53" i="6"/>
  <c r="I53" i="6"/>
  <c r="G54" i="6"/>
  <c r="H54" i="6"/>
  <c r="I54" i="6"/>
  <c r="G55" i="6"/>
  <c r="H55" i="6"/>
  <c r="I55" i="6"/>
  <c r="G56" i="6"/>
  <c r="H56" i="6"/>
  <c r="I56" i="6"/>
  <c r="G57" i="6"/>
  <c r="H57" i="6"/>
  <c r="I57" i="6"/>
  <c r="G58" i="6"/>
  <c r="H58" i="6"/>
  <c r="I58" i="6"/>
  <c r="G59" i="6"/>
  <c r="H59" i="6"/>
  <c r="I59" i="6"/>
  <c r="G60" i="6"/>
  <c r="H60" i="6"/>
  <c r="I60" i="6"/>
  <c r="G61" i="6"/>
  <c r="H61" i="6"/>
  <c r="I61" i="6"/>
  <c r="G62" i="6"/>
  <c r="H62" i="6"/>
  <c r="I62" i="6"/>
  <c r="G63" i="6"/>
  <c r="H63" i="6"/>
  <c r="I63" i="6"/>
  <c r="G64" i="6"/>
  <c r="H64" i="6"/>
  <c r="I64" i="6"/>
  <c r="G65" i="6"/>
  <c r="H65" i="6"/>
  <c r="I65" i="6"/>
  <c r="G66" i="6"/>
  <c r="H66" i="6"/>
  <c r="I66" i="6"/>
  <c r="G67" i="6"/>
  <c r="H67" i="6"/>
  <c r="I67" i="6"/>
  <c r="G68" i="6"/>
  <c r="H68" i="6"/>
  <c r="I68" i="6"/>
  <c r="G69" i="6"/>
  <c r="H69" i="6"/>
  <c r="I69" i="6"/>
  <c r="G70" i="6"/>
  <c r="H70" i="6"/>
  <c r="I70" i="6"/>
  <c r="G71" i="6"/>
  <c r="H71" i="6"/>
  <c r="I71" i="6"/>
  <c r="G72" i="6"/>
  <c r="H72" i="6"/>
  <c r="I72" i="6"/>
  <c r="G73" i="6"/>
  <c r="H73" i="6"/>
  <c r="I73" i="6"/>
  <c r="H31" i="6"/>
  <c r="I31" i="6"/>
  <c r="G31" i="6"/>
  <c r="I12" i="15"/>
  <c r="AH38" i="15" l="1"/>
  <c r="AI38" i="15"/>
  <c r="AJ38" i="15"/>
  <c r="AK38" i="15"/>
  <c r="AL38" i="15"/>
  <c r="AM38" i="15"/>
  <c r="AH39" i="15"/>
  <c r="AI39" i="15"/>
  <c r="AJ39" i="15"/>
  <c r="AK39" i="15"/>
  <c r="AL39" i="15"/>
  <c r="AM39" i="15"/>
  <c r="AH40" i="15"/>
  <c r="AI40" i="15"/>
  <c r="AJ40" i="15"/>
  <c r="AK40" i="15"/>
  <c r="AL40" i="15"/>
  <c r="AM40" i="15"/>
  <c r="AH41" i="15"/>
  <c r="AI41" i="15"/>
  <c r="AN41" i="15" s="1"/>
  <c r="H12" i="15" s="1"/>
  <c r="AJ41" i="15"/>
  <c r="AK41" i="15"/>
  <c r="AL41" i="15"/>
  <c r="AM41" i="15"/>
  <c r="AH42" i="15"/>
  <c r="AI42" i="15"/>
  <c r="AJ42" i="15"/>
  <c r="AK42" i="15"/>
  <c r="AN42" i="15" s="1"/>
  <c r="H13" i="15" s="1"/>
  <c r="AL42" i="15"/>
  <c r="AM42" i="15"/>
  <c r="AH43" i="15"/>
  <c r="AI43" i="15"/>
  <c r="AJ43" i="15"/>
  <c r="AK43" i="15"/>
  <c r="AL43" i="15"/>
  <c r="AM43" i="15"/>
  <c r="AH44" i="15"/>
  <c r="AI44" i="15"/>
  <c r="AJ44" i="15"/>
  <c r="AK44" i="15"/>
  <c r="AN44" i="15" s="1"/>
  <c r="H15" i="15" s="1"/>
  <c r="AL44" i="15"/>
  <c r="AM44" i="15"/>
  <c r="AH45" i="15"/>
  <c r="AI45" i="15"/>
  <c r="AN45" i="15" s="1"/>
  <c r="H16" i="15" s="1"/>
  <c r="AJ45" i="15"/>
  <c r="AK45" i="15"/>
  <c r="AL45" i="15"/>
  <c r="AM45" i="15"/>
  <c r="AH46" i="15"/>
  <c r="AI46" i="15"/>
  <c r="AJ46" i="15"/>
  <c r="AK46" i="15"/>
  <c r="AN46" i="15" s="1"/>
  <c r="H17" i="15" s="1"/>
  <c r="AL46" i="15"/>
  <c r="AM46" i="15"/>
  <c r="AH47" i="15"/>
  <c r="AI47" i="15"/>
  <c r="AN47" i="15" s="1"/>
  <c r="H18" i="15" s="1"/>
  <c r="AJ47" i="15"/>
  <c r="AK47" i="15"/>
  <c r="AL47" i="15"/>
  <c r="AM47" i="15"/>
  <c r="AH48" i="15"/>
  <c r="AI48" i="15"/>
  <c r="AJ48" i="15"/>
  <c r="AK48" i="15"/>
  <c r="AN48" i="15" s="1"/>
  <c r="H19" i="15" s="1"/>
  <c r="AL48" i="15"/>
  <c r="AM48" i="15"/>
  <c r="AH49" i="15"/>
  <c r="AI49" i="15"/>
  <c r="AN49" i="15" s="1"/>
  <c r="H20" i="15" s="1"/>
  <c r="AJ49" i="15"/>
  <c r="AK49" i="15"/>
  <c r="AL49" i="15"/>
  <c r="AM49" i="15"/>
  <c r="AH50" i="15"/>
  <c r="AI50" i="15"/>
  <c r="AJ50" i="15"/>
  <c r="AK50" i="15"/>
  <c r="AN50" i="15" s="1"/>
  <c r="H21" i="15" s="1"/>
  <c r="AL50" i="15"/>
  <c r="AM50" i="15"/>
  <c r="AH51" i="15"/>
  <c r="AI51" i="15"/>
  <c r="AN51" i="15" s="1"/>
  <c r="H22" i="15" s="1"/>
  <c r="AJ51" i="15"/>
  <c r="AK51" i="15"/>
  <c r="AL51" i="15"/>
  <c r="AM51" i="15"/>
  <c r="AH52" i="15"/>
  <c r="AI52" i="15"/>
  <c r="AJ52" i="15"/>
  <c r="AK52" i="15"/>
  <c r="AN52" i="15" s="1"/>
  <c r="H23" i="15" s="1"/>
  <c r="AL52" i="15"/>
  <c r="AM52" i="15"/>
  <c r="AH53" i="15"/>
  <c r="AI53" i="15"/>
  <c r="AJ53" i="15"/>
  <c r="AK53" i="15"/>
  <c r="AL53" i="15"/>
  <c r="AM53" i="15"/>
  <c r="AH54" i="15"/>
  <c r="AI54" i="15"/>
  <c r="AJ54" i="15"/>
  <c r="AK54" i="15"/>
  <c r="AN54" i="15" s="1"/>
  <c r="H25" i="15" s="1"/>
  <c r="AL54" i="15"/>
  <c r="AM54" i="15"/>
  <c r="AH55" i="15"/>
  <c r="AI55" i="15"/>
  <c r="AJ55" i="15"/>
  <c r="AK55" i="15"/>
  <c r="AL55" i="15"/>
  <c r="AM55" i="15"/>
  <c r="AH56" i="15"/>
  <c r="AI56" i="15"/>
  <c r="AJ56" i="15"/>
  <c r="AK56" i="15"/>
  <c r="AN56" i="15" s="1"/>
  <c r="H27" i="15" s="1"/>
  <c r="AL56" i="15"/>
  <c r="AM56" i="15"/>
  <c r="AH57" i="15"/>
  <c r="AI57" i="15"/>
  <c r="AJ57" i="15"/>
  <c r="AK57" i="15"/>
  <c r="AL57" i="15"/>
  <c r="AM57" i="15"/>
  <c r="AH58" i="15"/>
  <c r="AI58" i="15"/>
  <c r="AJ58" i="15"/>
  <c r="AK58" i="15"/>
  <c r="AN58" i="15" s="1"/>
  <c r="H29" i="15" s="1"/>
  <c r="AL58" i="15"/>
  <c r="AM58" i="15"/>
  <c r="AH59" i="15"/>
  <c r="AI59" i="15"/>
  <c r="AJ59" i="15"/>
  <c r="AK59" i="15"/>
  <c r="AL59" i="15"/>
  <c r="AM59" i="15"/>
  <c r="AH60" i="15"/>
  <c r="AI60" i="15"/>
  <c r="AJ60" i="15"/>
  <c r="AK60" i="15"/>
  <c r="AN60" i="15" s="1"/>
  <c r="H31" i="15" s="1"/>
  <c r="AL60" i="15"/>
  <c r="AM60" i="15"/>
  <c r="AH61" i="15"/>
  <c r="AI61" i="15"/>
  <c r="AN61" i="15" s="1"/>
  <c r="H32" i="15" s="1"/>
  <c r="AJ61" i="15"/>
  <c r="AK61" i="15"/>
  <c r="AL61" i="15"/>
  <c r="AM61" i="15"/>
  <c r="AH62" i="15"/>
  <c r="AI62" i="15"/>
  <c r="AJ62" i="15"/>
  <c r="AK62" i="15"/>
  <c r="AL62" i="15"/>
  <c r="AM62" i="15"/>
  <c r="AH63" i="15"/>
  <c r="AI63" i="15"/>
  <c r="AJ63" i="15"/>
  <c r="AK63" i="15"/>
  <c r="AL63" i="15"/>
  <c r="AM63" i="15"/>
  <c r="AH64" i="15"/>
  <c r="AI64" i="15"/>
  <c r="AJ64" i="15"/>
  <c r="AK64" i="15"/>
  <c r="AN64" i="15" s="1"/>
  <c r="O13" i="15" s="1"/>
  <c r="AL64" i="15"/>
  <c r="AM64" i="15"/>
  <c r="AH65" i="15"/>
  <c r="AI65" i="15"/>
  <c r="AJ65" i="15"/>
  <c r="AK65" i="15"/>
  <c r="AL65" i="15"/>
  <c r="AM65" i="15"/>
  <c r="AH66" i="15"/>
  <c r="AI66" i="15"/>
  <c r="AJ66" i="15"/>
  <c r="AK66" i="15"/>
  <c r="AL66" i="15"/>
  <c r="AM66" i="15"/>
  <c r="AH67" i="15"/>
  <c r="AI67" i="15"/>
  <c r="AJ67" i="15"/>
  <c r="AK67" i="15"/>
  <c r="AL67" i="15"/>
  <c r="AM67" i="15"/>
  <c r="AH68" i="15"/>
  <c r="AI68" i="15"/>
  <c r="AJ68" i="15"/>
  <c r="AK68" i="15"/>
  <c r="AN68" i="15" s="1"/>
  <c r="O17" i="15" s="1"/>
  <c r="AL68" i="15"/>
  <c r="AM68" i="15"/>
  <c r="AH69" i="15"/>
  <c r="AI69" i="15"/>
  <c r="AJ69" i="15"/>
  <c r="AK69" i="15"/>
  <c r="AL69" i="15"/>
  <c r="AM69" i="15"/>
  <c r="AH70" i="15"/>
  <c r="AI70" i="15"/>
  <c r="AJ70" i="15"/>
  <c r="AK70" i="15"/>
  <c r="AL70" i="15"/>
  <c r="AM70" i="15"/>
  <c r="AH71" i="15"/>
  <c r="AI71" i="15"/>
  <c r="AJ71" i="15"/>
  <c r="AK71" i="15"/>
  <c r="AL71" i="15"/>
  <c r="AM71" i="15"/>
  <c r="AH72" i="15"/>
  <c r="AI72" i="15"/>
  <c r="AJ72" i="15"/>
  <c r="AK72" i="15"/>
  <c r="AL72" i="15"/>
  <c r="AM72" i="15"/>
  <c r="AH73" i="15"/>
  <c r="AI73" i="15"/>
  <c r="AJ73" i="15"/>
  <c r="AK73" i="15"/>
  <c r="AL73" i="15"/>
  <c r="AM73" i="15"/>
  <c r="AH74" i="15"/>
  <c r="AI74" i="15"/>
  <c r="AJ74" i="15"/>
  <c r="AK74" i="15"/>
  <c r="AL74" i="15"/>
  <c r="AM74" i="15"/>
  <c r="AH75" i="15"/>
  <c r="AI75" i="15"/>
  <c r="AJ75" i="15"/>
  <c r="AK75" i="15"/>
  <c r="AL75" i="15"/>
  <c r="AM75" i="15"/>
  <c r="AH76" i="15"/>
  <c r="AI76" i="15"/>
  <c r="AJ76" i="15"/>
  <c r="AK76" i="15"/>
  <c r="AL76" i="15"/>
  <c r="AM76" i="15"/>
  <c r="AH77" i="15"/>
  <c r="AI77" i="15"/>
  <c r="AJ77" i="15"/>
  <c r="AK77" i="15"/>
  <c r="AL77" i="15"/>
  <c r="AM77" i="15"/>
  <c r="AH78" i="15"/>
  <c r="AI78" i="15"/>
  <c r="AJ78" i="15"/>
  <c r="AK78" i="15"/>
  <c r="AL78" i="15"/>
  <c r="AM78" i="15"/>
  <c r="AH79" i="15"/>
  <c r="AI79" i="15"/>
  <c r="AJ79" i="15"/>
  <c r="AK79" i="15"/>
  <c r="AL79" i="15"/>
  <c r="AM79" i="15"/>
  <c r="AH80" i="15"/>
  <c r="AI80" i="15"/>
  <c r="AJ80" i="15"/>
  <c r="AK80" i="15"/>
  <c r="AL80" i="15"/>
  <c r="AM80" i="15"/>
  <c r="AH81" i="15"/>
  <c r="AI81" i="15"/>
  <c r="AJ81" i="15"/>
  <c r="AK81" i="15"/>
  <c r="AL81" i="15"/>
  <c r="AM81" i="15"/>
  <c r="AH82" i="15"/>
  <c r="AI82" i="15"/>
  <c r="AJ82" i="15"/>
  <c r="AK82" i="15"/>
  <c r="AL82" i="15"/>
  <c r="AM82" i="15"/>
  <c r="AH83" i="15"/>
  <c r="AI83" i="15"/>
  <c r="AJ83" i="15"/>
  <c r="AK83" i="15"/>
  <c r="AL83" i="15"/>
  <c r="AM83" i="15"/>
  <c r="AH84" i="15"/>
  <c r="AI84" i="15"/>
  <c r="AJ84" i="15"/>
  <c r="AK84" i="15"/>
  <c r="AL84" i="15"/>
  <c r="AM84" i="15"/>
  <c r="AH85" i="15"/>
  <c r="AI85" i="15"/>
  <c r="AN85" i="15" s="1"/>
  <c r="V12" i="15" s="1"/>
  <c r="AJ85" i="15"/>
  <c r="AK85" i="15"/>
  <c r="AL85" i="15"/>
  <c r="AM85" i="15"/>
  <c r="AH86" i="15"/>
  <c r="AI86" i="15"/>
  <c r="AJ86" i="15"/>
  <c r="AK86" i="15"/>
  <c r="AN86" i="15" s="1"/>
  <c r="V13" i="15" s="1"/>
  <c r="AL86" i="15"/>
  <c r="AM86" i="15"/>
  <c r="AH87" i="15"/>
  <c r="AI87" i="15"/>
  <c r="AJ87" i="15"/>
  <c r="AK87" i="15"/>
  <c r="AL87" i="15"/>
  <c r="AM87" i="15"/>
  <c r="AH88" i="15"/>
  <c r="AI88" i="15"/>
  <c r="AJ88" i="15"/>
  <c r="AK88" i="15"/>
  <c r="AN88" i="15" s="1"/>
  <c r="V15" i="15" s="1"/>
  <c r="AL88" i="15"/>
  <c r="AM88" i="15"/>
  <c r="AH89" i="15"/>
  <c r="AI89" i="15"/>
  <c r="AJ89" i="15"/>
  <c r="AK89" i="15"/>
  <c r="AL89" i="15"/>
  <c r="AM89" i="15"/>
  <c r="AH90" i="15"/>
  <c r="AI90" i="15"/>
  <c r="AJ90" i="15"/>
  <c r="AK90" i="15"/>
  <c r="AN90" i="15" s="1"/>
  <c r="V17" i="15" s="1"/>
  <c r="AL90" i="15"/>
  <c r="AM90" i="15"/>
  <c r="AH91" i="15"/>
  <c r="AI91" i="15"/>
  <c r="AJ91" i="15"/>
  <c r="AK91" i="15"/>
  <c r="AL91" i="15"/>
  <c r="AM91" i="15"/>
  <c r="AH92" i="15"/>
  <c r="AI92" i="15"/>
  <c r="AJ92" i="15"/>
  <c r="AK92" i="15"/>
  <c r="AN92" i="15" s="1"/>
  <c r="V19" i="15" s="1"/>
  <c r="AL92" i="15"/>
  <c r="AM92" i="15"/>
  <c r="AH93" i="15"/>
  <c r="AI93" i="15"/>
  <c r="AJ93" i="15"/>
  <c r="AK93" i="15"/>
  <c r="AL93" i="15"/>
  <c r="AM93" i="15"/>
  <c r="AH94" i="15"/>
  <c r="AI94" i="15"/>
  <c r="AJ94" i="15"/>
  <c r="AK94" i="15"/>
  <c r="AN94" i="15" s="1"/>
  <c r="V21" i="15" s="1"/>
  <c r="AL94" i="15"/>
  <c r="AM94" i="15"/>
  <c r="AH95" i="15"/>
  <c r="AI95" i="15"/>
  <c r="AJ95" i="15"/>
  <c r="AK95" i="15"/>
  <c r="AL95" i="15"/>
  <c r="AM95" i="15"/>
  <c r="AH96" i="15"/>
  <c r="AI96" i="15"/>
  <c r="AJ96" i="15"/>
  <c r="AK96" i="15"/>
  <c r="AN96" i="15" s="1"/>
  <c r="V23" i="15" s="1"/>
  <c r="AL96" i="15"/>
  <c r="AM96" i="15"/>
  <c r="AH97" i="15"/>
  <c r="AI97" i="15"/>
  <c r="AN97" i="15" s="1"/>
  <c r="V24" i="15" s="1"/>
  <c r="AJ97" i="15"/>
  <c r="AK97" i="15"/>
  <c r="AL97" i="15"/>
  <c r="AM97" i="15"/>
  <c r="AH98" i="15"/>
  <c r="AI98" i="15"/>
  <c r="AJ98" i="15"/>
  <c r="AK98" i="15"/>
  <c r="AN98" i="15" s="1"/>
  <c r="V25" i="15" s="1"/>
  <c r="AL98" i="15"/>
  <c r="AM98" i="15"/>
  <c r="AH99" i="15"/>
  <c r="AI99" i="15"/>
  <c r="AN99" i="15" s="1"/>
  <c r="V26" i="15" s="1"/>
  <c r="AJ99" i="15"/>
  <c r="AK99" i="15"/>
  <c r="AL99" i="15"/>
  <c r="AM99" i="15"/>
  <c r="AH100" i="15"/>
  <c r="AI100" i="15"/>
  <c r="AJ100" i="15"/>
  <c r="AK100" i="15"/>
  <c r="AN100" i="15" s="1"/>
  <c r="V27" i="15" s="1"/>
  <c r="AL100" i="15"/>
  <c r="AM100" i="15"/>
  <c r="AH101" i="15"/>
  <c r="AI101" i="15"/>
  <c r="AN101" i="15" s="1"/>
  <c r="V28" i="15" s="1"/>
  <c r="AJ101" i="15"/>
  <c r="AK101" i="15"/>
  <c r="AL101" i="15"/>
  <c r="AM101" i="15"/>
  <c r="AH102" i="15"/>
  <c r="AI102" i="15"/>
  <c r="AJ102" i="15"/>
  <c r="AK102" i="15"/>
  <c r="AN102" i="15" s="1"/>
  <c r="V29" i="15" s="1"/>
  <c r="AL102" i="15"/>
  <c r="AM102" i="15"/>
  <c r="AH103" i="15"/>
  <c r="AI103" i="15"/>
  <c r="AN103" i="15" s="1"/>
  <c r="V30" i="15" s="1"/>
  <c r="AJ103" i="15"/>
  <c r="AK103" i="15"/>
  <c r="AL103" i="15"/>
  <c r="AM103" i="15"/>
  <c r="AH104" i="15"/>
  <c r="AI104" i="15"/>
  <c r="AJ104" i="15"/>
  <c r="AK104" i="15"/>
  <c r="AN104" i="15" s="1"/>
  <c r="V31" i="15" s="1"/>
  <c r="AL104" i="15"/>
  <c r="AM104" i="15"/>
  <c r="AH105" i="15"/>
  <c r="AI105" i="15"/>
  <c r="AJ105" i="15"/>
  <c r="AK105" i="15"/>
  <c r="AL105" i="15"/>
  <c r="AM105" i="15"/>
  <c r="AI37" i="15"/>
  <c r="AJ37" i="15"/>
  <c r="AK37" i="15"/>
  <c r="AL37" i="15"/>
  <c r="AM37" i="15"/>
  <c r="AB38" i="15"/>
  <c r="AC38" i="15"/>
  <c r="AD38" i="15"/>
  <c r="AE38" i="15"/>
  <c r="AF38" i="15"/>
  <c r="AB39" i="15"/>
  <c r="AC39" i="15"/>
  <c r="AD39" i="15"/>
  <c r="AE39" i="15"/>
  <c r="AF39" i="15"/>
  <c r="AB40" i="15"/>
  <c r="AC40" i="15"/>
  <c r="AD40" i="15"/>
  <c r="AE40" i="15"/>
  <c r="AF40" i="15"/>
  <c r="AB41" i="15"/>
  <c r="AC41" i="15"/>
  <c r="AD41" i="15"/>
  <c r="AE41" i="15"/>
  <c r="AF41" i="15"/>
  <c r="AB42" i="15"/>
  <c r="AC42" i="15"/>
  <c r="AD42" i="15"/>
  <c r="AE42" i="15"/>
  <c r="AF42" i="15"/>
  <c r="AB43" i="15"/>
  <c r="AC43" i="15"/>
  <c r="AD43" i="15"/>
  <c r="AE43" i="15"/>
  <c r="AF43" i="15"/>
  <c r="AB44" i="15"/>
  <c r="AC44" i="15"/>
  <c r="AD44" i="15"/>
  <c r="AE44" i="15"/>
  <c r="AF44" i="15"/>
  <c r="AB45" i="15"/>
  <c r="AC45" i="15"/>
  <c r="AD45" i="15"/>
  <c r="AE45" i="15"/>
  <c r="AF45" i="15"/>
  <c r="AB46" i="15"/>
  <c r="AC46" i="15"/>
  <c r="AD46" i="15"/>
  <c r="AG46" i="15" s="1"/>
  <c r="G17" i="15" s="1"/>
  <c r="AE46" i="15"/>
  <c r="AF46" i="15"/>
  <c r="AB47" i="15"/>
  <c r="AC47" i="15"/>
  <c r="AD47" i="15"/>
  <c r="AE47" i="15"/>
  <c r="AF47" i="15"/>
  <c r="AB48" i="15"/>
  <c r="AC48" i="15"/>
  <c r="AD48" i="15"/>
  <c r="AE48" i="15"/>
  <c r="AF48" i="15"/>
  <c r="AB49" i="15"/>
  <c r="AC49" i="15"/>
  <c r="AD49" i="15"/>
  <c r="AE49" i="15"/>
  <c r="AF49" i="15"/>
  <c r="AB50" i="15"/>
  <c r="AC50" i="15"/>
  <c r="AD50" i="15"/>
  <c r="AG50" i="15" s="1"/>
  <c r="G21" i="15" s="1"/>
  <c r="AE50" i="15"/>
  <c r="AF50" i="15"/>
  <c r="AB51" i="15"/>
  <c r="AC51" i="15"/>
  <c r="AD51" i="15"/>
  <c r="AE51" i="15"/>
  <c r="AF51" i="15"/>
  <c r="AB52" i="15"/>
  <c r="AC52" i="15"/>
  <c r="AD52" i="15"/>
  <c r="AE52" i="15"/>
  <c r="AF52" i="15"/>
  <c r="AB53" i="15"/>
  <c r="AC53" i="15"/>
  <c r="AD53" i="15"/>
  <c r="AE53" i="15"/>
  <c r="AF53" i="15"/>
  <c r="AB54" i="15"/>
  <c r="AC54" i="15"/>
  <c r="AD54" i="15"/>
  <c r="AE54" i="15"/>
  <c r="AF54" i="15"/>
  <c r="AB55" i="15"/>
  <c r="AC55" i="15"/>
  <c r="AD55" i="15"/>
  <c r="AE55" i="15"/>
  <c r="AF55" i="15"/>
  <c r="AB56" i="15"/>
  <c r="AC56" i="15"/>
  <c r="AD56" i="15"/>
  <c r="AE56" i="15"/>
  <c r="AF56" i="15"/>
  <c r="AB57" i="15"/>
  <c r="AC57" i="15"/>
  <c r="AD57" i="15"/>
  <c r="AE57" i="15"/>
  <c r="AF57" i="15"/>
  <c r="AB58" i="15"/>
  <c r="AC58" i="15"/>
  <c r="AD58" i="15"/>
  <c r="AE58" i="15"/>
  <c r="AF58" i="15"/>
  <c r="AB59" i="15"/>
  <c r="AC59" i="15"/>
  <c r="AD59" i="15"/>
  <c r="AE59" i="15"/>
  <c r="AF59" i="15"/>
  <c r="AB60" i="15"/>
  <c r="AC60" i="15"/>
  <c r="AD60" i="15"/>
  <c r="AE60" i="15"/>
  <c r="AF60" i="15"/>
  <c r="AB61" i="15"/>
  <c r="AC61" i="15"/>
  <c r="AD61" i="15"/>
  <c r="AE61" i="15"/>
  <c r="AF61" i="15"/>
  <c r="AB62" i="15"/>
  <c r="AC62" i="15"/>
  <c r="AD62" i="15"/>
  <c r="AE62" i="15"/>
  <c r="AF62" i="15"/>
  <c r="AB63" i="15"/>
  <c r="AC63" i="15"/>
  <c r="AG63" i="15" s="1"/>
  <c r="N12" i="15" s="1"/>
  <c r="AD63" i="15"/>
  <c r="AE63" i="15"/>
  <c r="AF63" i="15"/>
  <c r="AB64" i="15"/>
  <c r="AC64" i="15"/>
  <c r="AD64" i="15"/>
  <c r="AE64" i="15"/>
  <c r="AF64" i="15"/>
  <c r="AB65" i="15"/>
  <c r="AC65" i="15"/>
  <c r="AD65" i="15"/>
  <c r="AE65" i="15"/>
  <c r="AF65" i="15"/>
  <c r="AB66" i="15"/>
  <c r="AC66" i="15"/>
  <c r="AD66" i="15"/>
  <c r="AE66" i="15"/>
  <c r="AF66" i="15"/>
  <c r="AB67" i="15"/>
  <c r="AC67" i="15"/>
  <c r="AG67" i="15" s="1"/>
  <c r="N16" i="15" s="1"/>
  <c r="AD67" i="15"/>
  <c r="AE67" i="15"/>
  <c r="AF67" i="15"/>
  <c r="AB68" i="15"/>
  <c r="AC68" i="15"/>
  <c r="AD68" i="15"/>
  <c r="AE68" i="15"/>
  <c r="AF68" i="15"/>
  <c r="AB69" i="15"/>
  <c r="AC69" i="15"/>
  <c r="AD69" i="15"/>
  <c r="AE69" i="15"/>
  <c r="AF69" i="15"/>
  <c r="AB70" i="15"/>
  <c r="AC70" i="15"/>
  <c r="AD70" i="15"/>
  <c r="AE70" i="15"/>
  <c r="AF70" i="15"/>
  <c r="AB71" i="15"/>
  <c r="AC71" i="15"/>
  <c r="AD71" i="15"/>
  <c r="AE71" i="15"/>
  <c r="AF71" i="15"/>
  <c r="AB72" i="15"/>
  <c r="AC72" i="15"/>
  <c r="AD72" i="15"/>
  <c r="AE72" i="15"/>
  <c r="AF72" i="15"/>
  <c r="AB73" i="15"/>
  <c r="AC73" i="15"/>
  <c r="AD73" i="15"/>
  <c r="AE73" i="15"/>
  <c r="AF73" i="15"/>
  <c r="AB74" i="15"/>
  <c r="AC74" i="15"/>
  <c r="AD74" i="15"/>
  <c r="AE74" i="15"/>
  <c r="AF74" i="15"/>
  <c r="AB75" i="15"/>
  <c r="AC75" i="15"/>
  <c r="AD75" i="15"/>
  <c r="AE75" i="15"/>
  <c r="AF75" i="15"/>
  <c r="AB76" i="15"/>
  <c r="AC76" i="15"/>
  <c r="AD76" i="15"/>
  <c r="AE76" i="15"/>
  <c r="AF76" i="15"/>
  <c r="AB77" i="15"/>
  <c r="AC77" i="15"/>
  <c r="AD77" i="15"/>
  <c r="AE77" i="15"/>
  <c r="AF77" i="15"/>
  <c r="AB78" i="15"/>
  <c r="AC78" i="15"/>
  <c r="AD78" i="15"/>
  <c r="AE78" i="15"/>
  <c r="AF78" i="15"/>
  <c r="AB79" i="15"/>
  <c r="AC79" i="15"/>
  <c r="AD79" i="15"/>
  <c r="AE79" i="15"/>
  <c r="AF79" i="15"/>
  <c r="AB80" i="15"/>
  <c r="AC80" i="15"/>
  <c r="AD80" i="15"/>
  <c r="AE80" i="15"/>
  <c r="AF80" i="15"/>
  <c r="AB81" i="15"/>
  <c r="AC81" i="15"/>
  <c r="AD81" i="15"/>
  <c r="AE81" i="15"/>
  <c r="AF81" i="15"/>
  <c r="AB82" i="15"/>
  <c r="AC82" i="15"/>
  <c r="AD82" i="15"/>
  <c r="AE82" i="15"/>
  <c r="AF82" i="15"/>
  <c r="AB83" i="15"/>
  <c r="AC83" i="15"/>
  <c r="AG83" i="15" s="1"/>
  <c r="N32" i="15" s="1"/>
  <c r="AD83" i="15"/>
  <c r="AE83" i="15"/>
  <c r="AF83" i="15"/>
  <c r="AB84" i="15"/>
  <c r="AC84" i="15"/>
  <c r="AD84" i="15"/>
  <c r="AE84" i="15"/>
  <c r="AF84" i="15"/>
  <c r="AB85" i="15"/>
  <c r="AC85" i="15"/>
  <c r="AD85" i="15"/>
  <c r="AE85" i="15"/>
  <c r="AF85" i="15"/>
  <c r="AB86" i="15"/>
  <c r="AC86" i="15"/>
  <c r="AD86" i="15"/>
  <c r="AE86" i="15"/>
  <c r="AF86" i="15"/>
  <c r="AB87" i="15"/>
  <c r="AC87" i="15"/>
  <c r="AD87" i="15"/>
  <c r="AE87" i="15"/>
  <c r="AF87" i="15"/>
  <c r="AB88" i="15"/>
  <c r="AG88" i="15" s="1"/>
  <c r="U15" i="15" s="1"/>
  <c r="AC88" i="15"/>
  <c r="AD88" i="15"/>
  <c r="AE88" i="15"/>
  <c r="AF88" i="15"/>
  <c r="AB89" i="15"/>
  <c r="AC89" i="15"/>
  <c r="AD89" i="15"/>
  <c r="AE89" i="15"/>
  <c r="AF89" i="15"/>
  <c r="AB90" i="15"/>
  <c r="AC90" i="15"/>
  <c r="AD90" i="15"/>
  <c r="AE90" i="15"/>
  <c r="AF90" i="15"/>
  <c r="AB91" i="15"/>
  <c r="AC91" i="15"/>
  <c r="AD91" i="15"/>
  <c r="AE91" i="15"/>
  <c r="AF91" i="15"/>
  <c r="AB92" i="15"/>
  <c r="AG92" i="15" s="1"/>
  <c r="U19" i="15" s="1"/>
  <c r="AC92" i="15"/>
  <c r="AD92" i="15"/>
  <c r="AE92" i="15"/>
  <c r="AF92" i="15"/>
  <c r="AB93" i="15"/>
  <c r="AC93" i="15"/>
  <c r="AD93" i="15"/>
  <c r="AE93" i="15"/>
  <c r="AF93" i="15"/>
  <c r="AB94" i="15"/>
  <c r="AC94" i="15"/>
  <c r="AD94" i="15"/>
  <c r="AE94" i="15"/>
  <c r="AF94" i="15"/>
  <c r="AB95" i="15"/>
  <c r="AC95" i="15"/>
  <c r="AD95" i="15"/>
  <c r="AE95" i="15"/>
  <c r="AF95" i="15"/>
  <c r="AB96" i="15"/>
  <c r="AG96" i="15" s="1"/>
  <c r="U23" i="15" s="1"/>
  <c r="AC96" i="15"/>
  <c r="AD96" i="15"/>
  <c r="AE96" i="15"/>
  <c r="AF96" i="15"/>
  <c r="AB97" i="15"/>
  <c r="AC97" i="15"/>
  <c r="AD97" i="15"/>
  <c r="AE97" i="15"/>
  <c r="AF97" i="15"/>
  <c r="AB98" i="15"/>
  <c r="AC98" i="15"/>
  <c r="AD98" i="15"/>
  <c r="AE98" i="15"/>
  <c r="AF98" i="15"/>
  <c r="AB99" i="15"/>
  <c r="AC99" i="15"/>
  <c r="AD99" i="15"/>
  <c r="AE99" i="15"/>
  <c r="AF99" i="15"/>
  <c r="AB100" i="15"/>
  <c r="AG100" i="15" s="1"/>
  <c r="U27" i="15" s="1"/>
  <c r="AC100" i="15"/>
  <c r="AD100" i="15"/>
  <c r="AE100" i="15"/>
  <c r="AF100" i="15"/>
  <c r="AB101" i="15"/>
  <c r="AC101" i="15"/>
  <c r="AD101" i="15"/>
  <c r="AE101" i="15"/>
  <c r="AF101" i="15"/>
  <c r="AB102" i="15"/>
  <c r="AC102" i="15"/>
  <c r="AD102" i="15"/>
  <c r="AE102" i="15"/>
  <c r="AF102" i="15"/>
  <c r="AB103" i="15"/>
  <c r="AC103" i="15"/>
  <c r="AD103" i="15"/>
  <c r="AE103" i="15"/>
  <c r="AF103" i="15"/>
  <c r="AB104" i="15"/>
  <c r="AG104" i="15" s="1"/>
  <c r="U31" i="15" s="1"/>
  <c r="AC104" i="15"/>
  <c r="AD104" i="15"/>
  <c r="AE104" i="15"/>
  <c r="AF104" i="15"/>
  <c r="AB105" i="15"/>
  <c r="AC105" i="15"/>
  <c r="AD105" i="15"/>
  <c r="AE105" i="15"/>
  <c r="AF105" i="15"/>
  <c r="AC37" i="15"/>
  <c r="AD37" i="15"/>
  <c r="AE37" i="15"/>
  <c r="AF37" i="15"/>
  <c r="V38" i="15"/>
  <c r="W38" i="15"/>
  <c r="X38" i="15"/>
  <c r="AA38" i="15" s="1"/>
  <c r="F11" i="15" s="1"/>
  <c r="Y38" i="15"/>
  <c r="Z38" i="15"/>
  <c r="V39" i="15"/>
  <c r="W39" i="15"/>
  <c r="X39" i="15"/>
  <c r="Y39" i="15"/>
  <c r="Z39" i="15"/>
  <c r="V40" i="15"/>
  <c r="W40" i="15"/>
  <c r="X40" i="15"/>
  <c r="Y40" i="15"/>
  <c r="Z40" i="15"/>
  <c r="V41" i="15"/>
  <c r="W41" i="15"/>
  <c r="X41" i="15"/>
  <c r="Y41" i="15"/>
  <c r="Z41" i="15"/>
  <c r="V42" i="15"/>
  <c r="W42" i="15"/>
  <c r="X42" i="15"/>
  <c r="Y42" i="15"/>
  <c r="Z42" i="15"/>
  <c r="V43" i="15"/>
  <c r="W43" i="15"/>
  <c r="X43" i="15"/>
  <c r="Y43" i="15"/>
  <c r="Z43" i="15"/>
  <c r="V44" i="15"/>
  <c r="AA44" i="15" s="1"/>
  <c r="F15" i="15" s="1"/>
  <c r="W44" i="15"/>
  <c r="X44" i="15"/>
  <c r="Y44" i="15"/>
  <c r="Z44" i="15"/>
  <c r="V45" i="15"/>
  <c r="W45" i="15"/>
  <c r="X45" i="15"/>
  <c r="Y45" i="15"/>
  <c r="Z45" i="15"/>
  <c r="V46" i="15"/>
  <c r="W46" i="15"/>
  <c r="X46" i="15"/>
  <c r="AA46" i="15" s="1"/>
  <c r="F17" i="15" s="1"/>
  <c r="Y46" i="15"/>
  <c r="Z46" i="15"/>
  <c r="V47" i="15"/>
  <c r="W47" i="15"/>
  <c r="X47" i="15"/>
  <c r="Y47" i="15"/>
  <c r="Z47" i="15"/>
  <c r="V48" i="15"/>
  <c r="AA48" i="15" s="1"/>
  <c r="F19" i="15" s="1"/>
  <c r="W48" i="15"/>
  <c r="X48" i="15"/>
  <c r="Y48" i="15"/>
  <c r="Z48" i="15"/>
  <c r="V49" i="15"/>
  <c r="W49" i="15"/>
  <c r="X49" i="15"/>
  <c r="Y49" i="15"/>
  <c r="Z49" i="15"/>
  <c r="V50" i="15"/>
  <c r="W50" i="15"/>
  <c r="X50" i="15"/>
  <c r="AA50" i="15" s="1"/>
  <c r="F21" i="15" s="1"/>
  <c r="Y50" i="15"/>
  <c r="Z50" i="15"/>
  <c r="V51" i="15"/>
  <c r="W51" i="15"/>
  <c r="X51" i="15"/>
  <c r="Y51" i="15"/>
  <c r="Z51" i="15"/>
  <c r="V52" i="15"/>
  <c r="AA52" i="15" s="1"/>
  <c r="F23" i="15" s="1"/>
  <c r="W52" i="15"/>
  <c r="X52" i="15"/>
  <c r="Y52" i="15"/>
  <c r="Z52" i="15"/>
  <c r="V53" i="15"/>
  <c r="W53" i="15"/>
  <c r="X53" i="15"/>
  <c r="Y53" i="15"/>
  <c r="Z53" i="15"/>
  <c r="V54" i="15"/>
  <c r="W54" i="15"/>
  <c r="X54" i="15"/>
  <c r="Y54" i="15"/>
  <c r="Z54" i="15"/>
  <c r="V55" i="15"/>
  <c r="W55" i="15"/>
  <c r="X55" i="15"/>
  <c r="Y55" i="15"/>
  <c r="Z55" i="15"/>
  <c r="V56" i="15"/>
  <c r="AA56" i="15" s="1"/>
  <c r="F27" i="15" s="1"/>
  <c r="W56" i="15"/>
  <c r="X56" i="15"/>
  <c r="Y56" i="15"/>
  <c r="Z56" i="15"/>
  <c r="V57" i="15"/>
  <c r="W57" i="15"/>
  <c r="X57" i="15"/>
  <c r="Y57" i="15"/>
  <c r="Z57" i="15"/>
  <c r="V58" i="15"/>
  <c r="W58" i="15"/>
  <c r="X58" i="15"/>
  <c r="Y58" i="15"/>
  <c r="Z58" i="15"/>
  <c r="V59" i="15"/>
  <c r="W59" i="15"/>
  <c r="X59" i="15"/>
  <c r="Y59" i="15"/>
  <c r="Z59" i="15"/>
  <c r="V60" i="15"/>
  <c r="AA60" i="15" s="1"/>
  <c r="F31" i="15" s="1"/>
  <c r="W60" i="15"/>
  <c r="X60" i="15"/>
  <c r="Y60" i="15"/>
  <c r="Z60" i="15"/>
  <c r="V61" i="15"/>
  <c r="W61" i="15"/>
  <c r="X61" i="15"/>
  <c r="Y61" i="15"/>
  <c r="Z61" i="15"/>
  <c r="V62" i="15"/>
  <c r="W62" i="15"/>
  <c r="X62" i="15"/>
  <c r="Y62" i="15"/>
  <c r="Z62" i="15"/>
  <c r="V63" i="15"/>
  <c r="W63" i="15"/>
  <c r="AA63" i="15" s="1"/>
  <c r="M12" i="15" s="1"/>
  <c r="X63" i="15"/>
  <c r="Y63" i="15"/>
  <c r="Z63" i="15"/>
  <c r="V64" i="15"/>
  <c r="W64" i="15"/>
  <c r="X64" i="15"/>
  <c r="Y64" i="15"/>
  <c r="Z64" i="15"/>
  <c r="V65" i="15"/>
  <c r="W65" i="15"/>
  <c r="X65" i="15"/>
  <c r="Y65" i="15"/>
  <c r="Z65" i="15"/>
  <c r="V66" i="15"/>
  <c r="W66" i="15"/>
  <c r="X66" i="15"/>
  <c r="Y66" i="15"/>
  <c r="Z66" i="15"/>
  <c r="V67" i="15"/>
  <c r="W67" i="15"/>
  <c r="AA67" i="15" s="1"/>
  <c r="M16" i="15" s="1"/>
  <c r="X67" i="15"/>
  <c r="Y67" i="15"/>
  <c r="Z67" i="15"/>
  <c r="V68" i="15"/>
  <c r="W68" i="15"/>
  <c r="X68" i="15"/>
  <c r="Y68" i="15"/>
  <c r="Z68" i="15"/>
  <c r="V69" i="15"/>
  <c r="W69" i="15"/>
  <c r="X69" i="15"/>
  <c r="Y69" i="15"/>
  <c r="Z69" i="15"/>
  <c r="V70" i="15"/>
  <c r="W70" i="15"/>
  <c r="X70" i="15"/>
  <c r="Y70" i="15"/>
  <c r="Z70" i="15"/>
  <c r="V71" i="15"/>
  <c r="W71" i="15"/>
  <c r="X71" i="15"/>
  <c r="Y71" i="15"/>
  <c r="Z71" i="15"/>
  <c r="V72" i="15"/>
  <c r="W72" i="15"/>
  <c r="X72" i="15"/>
  <c r="Y72" i="15"/>
  <c r="Z72" i="15"/>
  <c r="V73" i="15"/>
  <c r="W73" i="15"/>
  <c r="X73" i="15"/>
  <c r="Y73" i="15"/>
  <c r="Z73" i="15"/>
  <c r="V74" i="15"/>
  <c r="W74" i="15"/>
  <c r="X74" i="15"/>
  <c r="Y74" i="15"/>
  <c r="Z74" i="15"/>
  <c r="V75" i="15"/>
  <c r="W75" i="15"/>
  <c r="X75" i="15"/>
  <c r="Y75" i="15"/>
  <c r="Z75" i="15"/>
  <c r="V76" i="15"/>
  <c r="W76" i="15"/>
  <c r="X76" i="15"/>
  <c r="Y76" i="15"/>
  <c r="Z76" i="15"/>
  <c r="V77" i="15"/>
  <c r="W77" i="15"/>
  <c r="X77" i="15"/>
  <c r="Y77" i="15"/>
  <c r="Z77" i="15"/>
  <c r="V78" i="15"/>
  <c r="W78" i="15"/>
  <c r="X78" i="15"/>
  <c r="Y78" i="15"/>
  <c r="Z78" i="15"/>
  <c r="V79" i="15"/>
  <c r="W79" i="15"/>
  <c r="X79" i="15"/>
  <c r="Y79" i="15"/>
  <c r="Z79" i="15"/>
  <c r="V80" i="15"/>
  <c r="W80" i="15"/>
  <c r="X80" i="15"/>
  <c r="Y80" i="15"/>
  <c r="Z80" i="15"/>
  <c r="V81" i="15"/>
  <c r="W81" i="15"/>
  <c r="X81" i="15"/>
  <c r="Y81" i="15"/>
  <c r="Z81" i="15"/>
  <c r="V82" i="15"/>
  <c r="W82" i="15"/>
  <c r="X82" i="15"/>
  <c r="Y82" i="15"/>
  <c r="Z82" i="15"/>
  <c r="V83" i="15"/>
  <c r="W83" i="15"/>
  <c r="AA83" i="15" s="1"/>
  <c r="M32" i="15" s="1"/>
  <c r="X83" i="15"/>
  <c r="Y83" i="15"/>
  <c r="Z83" i="15"/>
  <c r="V84" i="15"/>
  <c r="W84" i="15"/>
  <c r="X84" i="15"/>
  <c r="Y84" i="15"/>
  <c r="Z84" i="15"/>
  <c r="V85" i="15"/>
  <c r="W85" i="15"/>
  <c r="X85" i="15"/>
  <c r="Y85" i="15"/>
  <c r="Z85" i="15"/>
  <c r="V86" i="15"/>
  <c r="W86" i="15"/>
  <c r="X86" i="15"/>
  <c r="AA86" i="15" s="1"/>
  <c r="T13" i="15" s="1"/>
  <c r="Y86" i="15"/>
  <c r="Z86" i="15"/>
  <c r="V87" i="15"/>
  <c r="W87" i="15"/>
  <c r="AA87" i="15" s="1"/>
  <c r="T14" i="15" s="1"/>
  <c r="X87" i="15"/>
  <c r="Y87" i="15"/>
  <c r="Z87" i="15"/>
  <c r="V88" i="15"/>
  <c r="W88" i="15"/>
  <c r="X88" i="15"/>
  <c r="Y88" i="15"/>
  <c r="Z88" i="15"/>
  <c r="V89" i="15"/>
  <c r="W89" i="15"/>
  <c r="X89" i="15"/>
  <c r="Y89" i="15"/>
  <c r="Z89" i="15"/>
  <c r="V90" i="15"/>
  <c r="W90" i="15"/>
  <c r="X90" i="15"/>
  <c r="AA90" i="15" s="1"/>
  <c r="T17" i="15" s="1"/>
  <c r="Y90" i="15"/>
  <c r="Z90" i="15"/>
  <c r="V91" i="15"/>
  <c r="W91" i="15"/>
  <c r="AA91" i="15" s="1"/>
  <c r="T18" i="15" s="1"/>
  <c r="X91" i="15"/>
  <c r="Y91" i="15"/>
  <c r="Z91" i="15"/>
  <c r="V92" i="15"/>
  <c r="W92" i="15"/>
  <c r="X92" i="15"/>
  <c r="Y92" i="15"/>
  <c r="Z92" i="15"/>
  <c r="V93" i="15"/>
  <c r="W93" i="15"/>
  <c r="X93" i="15"/>
  <c r="Y93" i="15"/>
  <c r="Z93" i="15"/>
  <c r="V94" i="15"/>
  <c r="W94" i="15"/>
  <c r="X94" i="15"/>
  <c r="AA94" i="15" s="1"/>
  <c r="T21" i="15" s="1"/>
  <c r="Y94" i="15"/>
  <c r="Z94" i="15"/>
  <c r="V95" i="15"/>
  <c r="W95" i="15"/>
  <c r="AA95" i="15" s="1"/>
  <c r="T22" i="15" s="1"/>
  <c r="X95" i="15"/>
  <c r="Y95" i="15"/>
  <c r="Z95" i="15"/>
  <c r="V96" i="15"/>
  <c r="AA96" i="15" s="1"/>
  <c r="T23" i="15" s="1"/>
  <c r="W96" i="15"/>
  <c r="X96" i="15"/>
  <c r="Y96" i="15"/>
  <c r="Z96" i="15"/>
  <c r="V97" i="15"/>
  <c r="W97" i="15"/>
  <c r="X97" i="15"/>
  <c r="Y97" i="15"/>
  <c r="Z97" i="15"/>
  <c r="V98" i="15"/>
  <c r="W98" i="15"/>
  <c r="X98" i="15"/>
  <c r="AA98" i="15" s="1"/>
  <c r="T25" i="15" s="1"/>
  <c r="Y98" i="15"/>
  <c r="Z98" i="15"/>
  <c r="V99" i="15"/>
  <c r="W99" i="15"/>
  <c r="AA99" i="15" s="1"/>
  <c r="T26" i="15" s="1"/>
  <c r="X99" i="15"/>
  <c r="Y99" i="15"/>
  <c r="Z99" i="15"/>
  <c r="V100" i="15"/>
  <c r="W100" i="15"/>
  <c r="X100" i="15"/>
  <c r="Y100" i="15"/>
  <c r="Z100" i="15"/>
  <c r="V101" i="15"/>
  <c r="W101" i="15"/>
  <c r="X101" i="15"/>
  <c r="Y101" i="15"/>
  <c r="Z101" i="15"/>
  <c r="V102" i="15"/>
  <c r="W102" i="15"/>
  <c r="X102" i="15"/>
  <c r="AA102" i="15" s="1"/>
  <c r="T29" i="15" s="1"/>
  <c r="Y102" i="15"/>
  <c r="Z102" i="15"/>
  <c r="V103" i="15"/>
  <c r="W103" i="15"/>
  <c r="AA103" i="15" s="1"/>
  <c r="T30" i="15" s="1"/>
  <c r="X103" i="15"/>
  <c r="Y103" i="15"/>
  <c r="Z103" i="15"/>
  <c r="V104" i="15"/>
  <c r="W104" i="15"/>
  <c r="X104" i="15"/>
  <c r="Y104" i="15"/>
  <c r="Z104" i="15"/>
  <c r="V105" i="15"/>
  <c r="W105" i="15"/>
  <c r="X105" i="15"/>
  <c r="Y105" i="15"/>
  <c r="Z105" i="15"/>
  <c r="W37" i="15"/>
  <c r="X37" i="15"/>
  <c r="Y37" i="15"/>
  <c r="Z37" i="15"/>
  <c r="P38" i="15"/>
  <c r="Q38" i="15"/>
  <c r="R38" i="15"/>
  <c r="S38" i="15"/>
  <c r="T38" i="15"/>
  <c r="P39" i="15"/>
  <c r="Q39" i="15"/>
  <c r="R39" i="15"/>
  <c r="S39" i="15"/>
  <c r="T39" i="15"/>
  <c r="P40" i="15"/>
  <c r="Q40" i="15"/>
  <c r="R40" i="15"/>
  <c r="S40" i="15"/>
  <c r="T40" i="15"/>
  <c r="P41" i="15"/>
  <c r="Q41" i="15"/>
  <c r="R41" i="15"/>
  <c r="S41" i="15"/>
  <c r="T41" i="15"/>
  <c r="P42" i="15"/>
  <c r="Q42" i="15"/>
  <c r="R42" i="15"/>
  <c r="S42" i="15"/>
  <c r="T42" i="15"/>
  <c r="P43" i="15"/>
  <c r="Q43" i="15"/>
  <c r="R43" i="15"/>
  <c r="S43" i="15"/>
  <c r="T43" i="15"/>
  <c r="P44" i="15"/>
  <c r="Q44" i="15"/>
  <c r="R44" i="15"/>
  <c r="S44" i="15"/>
  <c r="T44" i="15"/>
  <c r="P45" i="15"/>
  <c r="Q45" i="15"/>
  <c r="R45" i="15"/>
  <c r="S45" i="15"/>
  <c r="T45" i="15"/>
  <c r="P46" i="15"/>
  <c r="Q46" i="15"/>
  <c r="R46" i="15"/>
  <c r="U46" i="15" s="1"/>
  <c r="E17" i="15" s="1"/>
  <c r="S46" i="15"/>
  <c r="T46" i="15"/>
  <c r="P47" i="15"/>
  <c r="Q47" i="15"/>
  <c r="R47" i="15"/>
  <c r="S47" i="15"/>
  <c r="T47" i="15"/>
  <c r="P48" i="15"/>
  <c r="Q48" i="15"/>
  <c r="R48" i="15"/>
  <c r="S48" i="15"/>
  <c r="T48" i="15"/>
  <c r="P49" i="15"/>
  <c r="Q49" i="15"/>
  <c r="R49" i="15"/>
  <c r="S49" i="15"/>
  <c r="T49" i="15"/>
  <c r="P50" i="15"/>
  <c r="Q50" i="15"/>
  <c r="R50" i="15"/>
  <c r="U50" i="15" s="1"/>
  <c r="E21" i="15" s="1"/>
  <c r="S50" i="15"/>
  <c r="T50" i="15"/>
  <c r="P51" i="15"/>
  <c r="Q51" i="15"/>
  <c r="R51" i="15"/>
  <c r="S51" i="15"/>
  <c r="T51" i="15"/>
  <c r="P52" i="15"/>
  <c r="Q52" i="15"/>
  <c r="R52" i="15"/>
  <c r="S52" i="15"/>
  <c r="T52" i="15"/>
  <c r="P53" i="15"/>
  <c r="Q53" i="15"/>
  <c r="R53" i="15"/>
  <c r="S53" i="15"/>
  <c r="T53" i="15"/>
  <c r="P54" i="15"/>
  <c r="Q54" i="15"/>
  <c r="R54" i="15"/>
  <c r="S54" i="15"/>
  <c r="T54" i="15"/>
  <c r="P55" i="15"/>
  <c r="Q55" i="15"/>
  <c r="R55" i="15"/>
  <c r="S55" i="15"/>
  <c r="T55" i="15"/>
  <c r="P56" i="15"/>
  <c r="Q56" i="15"/>
  <c r="R56" i="15"/>
  <c r="S56" i="15"/>
  <c r="T56" i="15"/>
  <c r="P57" i="15"/>
  <c r="Q57" i="15"/>
  <c r="R57" i="15"/>
  <c r="S57" i="15"/>
  <c r="T57" i="15"/>
  <c r="P58" i="15"/>
  <c r="Q58" i="15"/>
  <c r="R58" i="15"/>
  <c r="S58" i="15"/>
  <c r="T58" i="15"/>
  <c r="P59" i="15"/>
  <c r="Q59" i="15"/>
  <c r="R59" i="15"/>
  <c r="S59" i="15"/>
  <c r="T59" i="15"/>
  <c r="P60" i="15"/>
  <c r="Q60" i="15"/>
  <c r="R60" i="15"/>
  <c r="S60" i="15"/>
  <c r="T60" i="15"/>
  <c r="P61" i="15"/>
  <c r="Q61" i="15"/>
  <c r="R61" i="15"/>
  <c r="S61" i="15"/>
  <c r="T61" i="15"/>
  <c r="P62" i="15"/>
  <c r="Q62" i="15"/>
  <c r="R62" i="15"/>
  <c r="S62" i="15"/>
  <c r="T62" i="15"/>
  <c r="P63" i="15"/>
  <c r="Q63" i="15"/>
  <c r="U63" i="15" s="1"/>
  <c r="L12" i="15" s="1"/>
  <c r="R63" i="15"/>
  <c r="S63" i="15"/>
  <c r="T63" i="15"/>
  <c r="P64" i="15"/>
  <c r="Q64" i="15"/>
  <c r="R64" i="15"/>
  <c r="S64" i="15"/>
  <c r="T64" i="15"/>
  <c r="P65" i="15"/>
  <c r="Q65" i="15"/>
  <c r="R65" i="15"/>
  <c r="S65" i="15"/>
  <c r="T65" i="15"/>
  <c r="P66" i="15"/>
  <c r="Q66" i="15"/>
  <c r="R66" i="15"/>
  <c r="S66" i="15"/>
  <c r="T66" i="15"/>
  <c r="P67" i="15"/>
  <c r="Q67" i="15"/>
  <c r="U67" i="15" s="1"/>
  <c r="L16" i="15" s="1"/>
  <c r="R67" i="15"/>
  <c r="S67" i="15"/>
  <c r="T67" i="15"/>
  <c r="P68" i="15"/>
  <c r="Q68" i="15"/>
  <c r="R68" i="15"/>
  <c r="S68" i="15"/>
  <c r="T68" i="15"/>
  <c r="P69" i="15"/>
  <c r="Q69" i="15"/>
  <c r="R69" i="15"/>
  <c r="S69" i="15"/>
  <c r="T69" i="15"/>
  <c r="P70" i="15"/>
  <c r="Q70" i="15"/>
  <c r="R70" i="15"/>
  <c r="S70" i="15"/>
  <c r="T70" i="15"/>
  <c r="P71" i="15"/>
  <c r="Q71" i="15"/>
  <c r="R71" i="15"/>
  <c r="S71" i="15"/>
  <c r="T71" i="15"/>
  <c r="P72" i="15"/>
  <c r="Q72" i="15"/>
  <c r="R72" i="15"/>
  <c r="S72" i="15"/>
  <c r="T72" i="15"/>
  <c r="P73" i="15"/>
  <c r="Q73" i="15"/>
  <c r="R73" i="15"/>
  <c r="S73" i="15"/>
  <c r="T73" i="15"/>
  <c r="P74" i="15"/>
  <c r="Q74" i="15"/>
  <c r="R74" i="15"/>
  <c r="S74" i="15"/>
  <c r="T74" i="15"/>
  <c r="P75" i="15"/>
  <c r="Q75" i="15"/>
  <c r="R75" i="15"/>
  <c r="S75" i="15"/>
  <c r="T75" i="15"/>
  <c r="P76" i="15"/>
  <c r="Q76" i="15"/>
  <c r="R76" i="15"/>
  <c r="S76" i="15"/>
  <c r="T76" i="15"/>
  <c r="P77" i="15"/>
  <c r="Q77" i="15"/>
  <c r="R77" i="15"/>
  <c r="S77" i="15"/>
  <c r="T77" i="15"/>
  <c r="P78" i="15"/>
  <c r="Q78" i="15"/>
  <c r="R78" i="15"/>
  <c r="S78" i="15"/>
  <c r="T78" i="15"/>
  <c r="P79" i="15"/>
  <c r="Q79" i="15"/>
  <c r="R79" i="15"/>
  <c r="S79" i="15"/>
  <c r="T79" i="15"/>
  <c r="P80" i="15"/>
  <c r="Q80" i="15"/>
  <c r="R80" i="15"/>
  <c r="S80" i="15"/>
  <c r="T80" i="15"/>
  <c r="P81" i="15"/>
  <c r="Q81" i="15"/>
  <c r="R81" i="15"/>
  <c r="S81" i="15"/>
  <c r="T81" i="15"/>
  <c r="P82" i="15"/>
  <c r="Q82" i="15"/>
  <c r="R82" i="15"/>
  <c r="S82" i="15"/>
  <c r="T82" i="15"/>
  <c r="P83" i="15"/>
  <c r="Q83" i="15"/>
  <c r="U83" i="15" s="1"/>
  <c r="L32" i="15" s="1"/>
  <c r="R83" i="15"/>
  <c r="S83" i="15"/>
  <c r="T83" i="15"/>
  <c r="P84" i="15"/>
  <c r="Q84" i="15"/>
  <c r="R84" i="15"/>
  <c r="S84" i="15"/>
  <c r="T84" i="15"/>
  <c r="P85" i="15"/>
  <c r="Q85" i="15"/>
  <c r="R85" i="15"/>
  <c r="S85" i="15"/>
  <c r="T85" i="15"/>
  <c r="P86" i="15"/>
  <c r="Q86" i="15"/>
  <c r="R86" i="15"/>
  <c r="S86" i="15"/>
  <c r="T86" i="15"/>
  <c r="P87" i="15"/>
  <c r="Q87" i="15"/>
  <c r="R87" i="15"/>
  <c r="S87" i="15"/>
  <c r="T87" i="15"/>
  <c r="P88" i="15"/>
  <c r="U88" i="15" s="1"/>
  <c r="S15" i="15" s="1"/>
  <c r="Q88" i="15"/>
  <c r="R88" i="15"/>
  <c r="S88" i="15"/>
  <c r="T88" i="15"/>
  <c r="P89" i="15"/>
  <c r="Q89" i="15"/>
  <c r="R89" i="15"/>
  <c r="S89" i="15"/>
  <c r="T89" i="15"/>
  <c r="P90" i="15"/>
  <c r="Q90" i="15"/>
  <c r="R90" i="15"/>
  <c r="S90" i="15"/>
  <c r="T90" i="15"/>
  <c r="P91" i="15"/>
  <c r="Q91" i="15"/>
  <c r="R91" i="15"/>
  <c r="S91" i="15"/>
  <c r="T91" i="15"/>
  <c r="P92" i="15"/>
  <c r="U92" i="15" s="1"/>
  <c r="S19" i="15" s="1"/>
  <c r="Q92" i="15"/>
  <c r="R92" i="15"/>
  <c r="S92" i="15"/>
  <c r="T92" i="15"/>
  <c r="P93" i="15"/>
  <c r="Q93" i="15"/>
  <c r="R93" i="15"/>
  <c r="S93" i="15"/>
  <c r="T93" i="15"/>
  <c r="P94" i="15"/>
  <c r="Q94" i="15"/>
  <c r="R94" i="15"/>
  <c r="S94" i="15"/>
  <c r="T94" i="15"/>
  <c r="P95" i="15"/>
  <c r="Q95" i="15"/>
  <c r="R95" i="15"/>
  <c r="S95" i="15"/>
  <c r="T95" i="15"/>
  <c r="P96" i="15"/>
  <c r="U96" i="15" s="1"/>
  <c r="S23" i="15" s="1"/>
  <c r="Q96" i="15"/>
  <c r="R96" i="15"/>
  <c r="S96" i="15"/>
  <c r="T96" i="15"/>
  <c r="P97" i="15"/>
  <c r="Q97" i="15"/>
  <c r="R97" i="15"/>
  <c r="S97" i="15"/>
  <c r="T97" i="15"/>
  <c r="P98" i="15"/>
  <c r="Q98" i="15"/>
  <c r="R98" i="15"/>
  <c r="S98" i="15"/>
  <c r="T98" i="15"/>
  <c r="P99" i="15"/>
  <c r="Q99" i="15"/>
  <c r="R99" i="15"/>
  <c r="S99" i="15"/>
  <c r="T99" i="15"/>
  <c r="P100" i="15"/>
  <c r="U100" i="15" s="1"/>
  <c r="S27" i="15" s="1"/>
  <c r="Q100" i="15"/>
  <c r="R100" i="15"/>
  <c r="S100" i="15"/>
  <c r="T100" i="15"/>
  <c r="P101" i="15"/>
  <c r="Q101" i="15"/>
  <c r="R101" i="15"/>
  <c r="S101" i="15"/>
  <c r="T101" i="15"/>
  <c r="P102" i="15"/>
  <c r="Q102" i="15"/>
  <c r="R102" i="15"/>
  <c r="S102" i="15"/>
  <c r="T102" i="15"/>
  <c r="P103" i="15"/>
  <c r="Q103" i="15"/>
  <c r="R103" i="15"/>
  <c r="S103" i="15"/>
  <c r="T103" i="15"/>
  <c r="P104" i="15"/>
  <c r="U104" i="15" s="1"/>
  <c r="S31" i="15" s="1"/>
  <c r="Q104" i="15"/>
  <c r="R104" i="15"/>
  <c r="S104" i="15"/>
  <c r="T104" i="15"/>
  <c r="P105" i="15"/>
  <c r="Q105" i="15"/>
  <c r="R105" i="15"/>
  <c r="S105" i="15"/>
  <c r="T105" i="15"/>
  <c r="Q37" i="15"/>
  <c r="R37" i="15"/>
  <c r="S37" i="15"/>
  <c r="T37" i="15"/>
  <c r="J38" i="15"/>
  <c r="K38" i="15"/>
  <c r="L38" i="15"/>
  <c r="O38" i="15" s="1"/>
  <c r="D11" i="15" s="1"/>
  <c r="M38" i="15"/>
  <c r="N38" i="15"/>
  <c r="J39" i="15"/>
  <c r="K39" i="15"/>
  <c r="L39" i="15"/>
  <c r="M39" i="15"/>
  <c r="N39" i="15"/>
  <c r="J40" i="15"/>
  <c r="K40" i="15"/>
  <c r="L40" i="15"/>
  <c r="M40" i="15"/>
  <c r="N40" i="15"/>
  <c r="J41" i="15"/>
  <c r="K41" i="15"/>
  <c r="L41" i="15"/>
  <c r="M41" i="15"/>
  <c r="N41" i="15"/>
  <c r="J42" i="15"/>
  <c r="K42" i="15"/>
  <c r="L42" i="15"/>
  <c r="M42" i="15"/>
  <c r="N42" i="15"/>
  <c r="J43" i="15"/>
  <c r="K43" i="15"/>
  <c r="L43" i="15"/>
  <c r="M43" i="15"/>
  <c r="N43" i="15"/>
  <c r="J44" i="15"/>
  <c r="O44" i="15" s="1"/>
  <c r="D15" i="15" s="1"/>
  <c r="K44" i="15"/>
  <c r="L44" i="15"/>
  <c r="M44" i="15"/>
  <c r="N44" i="15"/>
  <c r="J45" i="15"/>
  <c r="K45" i="15"/>
  <c r="L45" i="15"/>
  <c r="M45" i="15"/>
  <c r="N45" i="15"/>
  <c r="J46" i="15"/>
  <c r="K46" i="15"/>
  <c r="L46" i="15"/>
  <c r="O46" i="15" s="1"/>
  <c r="D17" i="15" s="1"/>
  <c r="M46" i="15"/>
  <c r="N46" i="15"/>
  <c r="J47" i="15"/>
  <c r="K47" i="15"/>
  <c r="L47" i="15"/>
  <c r="M47" i="15"/>
  <c r="N47" i="15"/>
  <c r="J48" i="15"/>
  <c r="O48" i="15" s="1"/>
  <c r="D19" i="15" s="1"/>
  <c r="K48" i="15"/>
  <c r="L48" i="15"/>
  <c r="M48" i="15"/>
  <c r="N48" i="15"/>
  <c r="J49" i="15"/>
  <c r="K49" i="15"/>
  <c r="L49" i="15"/>
  <c r="M49" i="15"/>
  <c r="N49" i="15"/>
  <c r="J50" i="15"/>
  <c r="K50" i="15"/>
  <c r="L50" i="15"/>
  <c r="O50" i="15" s="1"/>
  <c r="D21" i="15" s="1"/>
  <c r="M50" i="15"/>
  <c r="N50" i="15"/>
  <c r="J51" i="15"/>
  <c r="K51" i="15"/>
  <c r="L51" i="15"/>
  <c r="M51" i="15"/>
  <c r="N51" i="15"/>
  <c r="J52" i="15"/>
  <c r="O52" i="15" s="1"/>
  <c r="D23" i="15" s="1"/>
  <c r="K52" i="15"/>
  <c r="L52" i="15"/>
  <c r="M52" i="15"/>
  <c r="N52" i="15"/>
  <c r="J53" i="15"/>
  <c r="K53" i="15"/>
  <c r="L53" i="15"/>
  <c r="M53" i="15"/>
  <c r="N53" i="15"/>
  <c r="J54" i="15"/>
  <c r="K54" i="15"/>
  <c r="L54" i="15"/>
  <c r="M54" i="15"/>
  <c r="N54" i="15"/>
  <c r="J55" i="15"/>
  <c r="K55" i="15"/>
  <c r="L55" i="15"/>
  <c r="M55" i="15"/>
  <c r="N55" i="15"/>
  <c r="J56" i="15"/>
  <c r="O56" i="15" s="1"/>
  <c r="D27" i="15" s="1"/>
  <c r="K56" i="15"/>
  <c r="L56" i="15"/>
  <c r="M56" i="15"/>
  <c r="N56" i="15"/>
  <c r="J57" i="15"/>
  <c r="K57" i="15"/>
  <c r="L57" i="15"/>
  <c r="M57" i="15"/>
  <c r="N57" i="15"/>
  <c r="J58" i="15"/>
  <c r="K58" i="15"/>
  <c r="L58" i="15"/>
  <c r="M58" i="15"/>
  <c r="N58" i="15"/>
  <c r="J59" i="15"/>
  <c r="K59" i="15"/>
  <c r="L59" i="15"/>
  <c r="M59" i="15"/>
  <c r="N59" i="15"/>
  <c r="J60" i="15"/>
  <c r="O60" i="15" s="1"/>
  <c r="D31" i="15" s="1"/>
  <c r="K60" i="15"/>
  <c r="L60" i="15"/>
  <c r="M60" i="15"/>
  <c r="N60" i="15"/>
  <c r="J61" i="15"/>
  <c r="K61" i="15"/>
  <c r="L61" i="15"/>
  <c r="M61" i="15"/>
  <c r="N61" i="15"/>
  <c r="J62" i="15"/>
  <c r="K62" i="15"/>
  <c r="L62" i="15"/>
  <c r="M62" i="15"/>
  <c r="N62" i="15"/>
  <c r="J63" i="15"/>
  <c r="K63" i="15"/>
  <c r="O63" i="15" s="1"/>
  <c r="K12" i="15" s="1"/>
  <c r="L63" i="15"/>
  <c r="M63" i="15"/>
  <c r="N63" i="15"/>
  <c r="J64" i="15"/>
  <c r="K64" i="15"/>
  <c r="L64" i="15"/>
  <c r="M64" i="15"/>
  <c r="N64" i="15"/>
  <c r="J65" i="15"/>
  <c r="K65" i="15"/>
  <c r="L65" i="15"/>
  <c r="M65" i="15"/>
  <c r="N65" i="15"/>
  <c r="J66" i="15"/>
  <c r="K66" i="15"/>
  <c r="L66" i="15"/>
  <c r="M66" i="15"/>
  <c r="N66" i="15"/>
  <c r="J67" i="15"/>
  <c r="K67" i="15"/>
  <c r="O67" i="15" s="1"/>
  <c r="K16" i="15" s="1"/>
  <c r="L67" i="15"/>
  <c r="M67" i="15"/>
  <c r="N67" i="15"/>
  <c r="J68" i="15"/>
  <c r="K68" i="15"/>
  <c r="L68" i="15"/>
  <c r="M68" i="15"/>
  <c r="N68" i="15"/>
  <c r="J69" i="15"/>
  <c r="K69" i="15"/>
  <c r="L69" i="15"/>
  <c r="M69" i="15"/>
  <c r="N69" i="15"/>
  <c r="J70" i="15"/>
  <c r="K70" i="15"/>
  <c r="L70" i="15"/>
  <c r="M70" i="15"/>
  <c r="N70" i="15"/>
  <c r="J71" i="15"/>
  <c r="K71" i="15"/>
  <c r="L71" i="15"/>
  <c r="M71" i="15"/>
  <c r="N71" i="15"/>
  <c r="J72" i="15"/>
  <c r="K72" i="15"/>
  <c r="L72" i="15"/>
  <c r="M72" i="15"/>
  <c r="N72" i="15"/>
  <c r="J73" i="15"/>
  <c r="K73" i="15"/>
  <c r="L73" i="15"/>
  <c r="M73" i="15"/>
  <c r="N73" i="15"/>
  <c r="J74" i="15"/>
  <c r="K74" i="15"/>
  <c r="L74" i="15"/>
  <c r="M74" i="15"/>
  <c r="N74" i="15"/>
  <c r="J75" i="15"/>
  <c r="K75" i="15"/>
  <c r="L75" i="15"/>
  <c r="M75" i="15"/>
  <c r="N75" i="15"/>
  <c r="J76" i="15"/>
  <c r="K76" i="15"/>
  <c r="L76" i="15"/>
  <c r="M76" i="15"/>
  <c r="N76" i="15"/>
  <c r="J77" i="15"/>
  <c r="K77" i="15"/>
  <c r="L77" i="15"/>
  <c r="M77" i="15"/>
  <c r="N77" i="15"/>
  <c r="J78" i="15"/>
  <c r="K78" i="15"/>
  <c r="L78" i="15"/>
  <c r="M78" i="15"/>
  <c r="N78" i="15"/>
  <c r="J79" i="15"/>
  <c r="K79" i="15"/>
  <c r="L79" i="15"/>
  <c r="M79" i="15"/>
  <c r="N79" i="15"/>
  <c r="J80" i="15"/>
  <c r="K80" i="15"/>
  <c r="L80" i="15"/>
  <c r="M80" i="15"/>
  <c r="N80" i="15"/>
  <c r="J81" i="15"/>
  <c r="K81" i="15"/>
  <c r="L81" i="15"/>
  <c r="M81" i="15"/>
  <c r="N81" i="15"/>
  <c r="J82" i="15"/>
  <c r="K82" i="15"/>
  <c r="L82" i="15"/>
  <c r="M82" i="15"/>
  <c r="N82" i="15"/>
  <c r="J83" i="15"/>
  <c r="K83" i="15"/>
  <c r="O83" i="15" s="1"/>
  <c r="K32" i="15" s="1"/>
  <c r="L83" i="15"/>
  <c r="M83" i="15"/>
  <c r="N83" i="15"/>
  <c r="J84" i="15"/>
  <c r="K84" i="15"/>
  <c r="L84" i="15"/>
  <c r="M84" i="15"/>
  <c r="N84" i="15"/>
  <c r="J85" i="15"/>
  <c r="K85" i="15"/>
  <c r="L85" i="15"/>
  <c r="M85" i="15"/>
  <c r="N85" i="15"/>
  <c r="J86" i="15"/>
  <c r="K86" i="15"/>
  <c r="L86" i="15"/>
  <c r="O86" i="15" s="1"/>
  <c r="R13" i="15" s="1"/>
  <c r="M86" i="15"/>
  <c r="N86" i="15"/>
  <c r="J87" i="15"/>
  <c r="K87" i="15"/>
  <c r="O87" i="15" s="1"/>
  <c r="R14" i="15" s="1"/>
  <c r="L87" i="15"/>
  <c r="M87" i="15"/>
  <c r="N87" i="15"/>
  <c r="J88" i="15"/>
  <c r="K88" i="15"/>
  <c r="L88" i="15"/>
  <c r="M88" i="15"/>
  <c r="N88" i="15"/>
  <c r="J89" i="15"/>
  <c r="K89" i="15"/>
  <c r="L89" i="15"/>
  <c r="M89" i="15"/>
  <c r="N89" i="15"/>
  <c r="J90" i="15"/>
  <c r="K90" i="15"/>
  <c r="L90" i="15"/>
  <c r="O90" i="15" s="1"/>
  <c r="R17" i="15" s="1"/>
  <c r="M90" i="15"/>
  <c r="N90" i="15"/>
  <c r="J91" i="15"/>
  <c r="K91" i="15"/>
  <c r="O91" i="15" s="1"/>
  <c r="R18" i="15" s="1"/>
  <c r="L91" i="15"/>
  <c r="M91" i="15"/>
  <c r="N91" i="15"/>
  <c r="J92" i="15"/>
  <c r="K92" i="15"/>
  <c r="L92" i="15"/>
  <c r="M92" i="15"/>
  <c r="N92" i="15"/>
  <c r="J93" i="15"/>
  <c r="K93" i="15"/>
  <c r="L93" i="15"/>
  <c r="M93" i="15"/>
  <c r="N93" i="15"/>
  <c r="J94" i="15"/>
  <c r="K94" i="15"/>
  <c r="L94" i="15"/>
  <c r="O94" i="15" s="1"/>
  <c r="R21" i="15" s="1"/>
  <c r="M94" i="15"/>
  <c r="N94" i="15"/>
  <c r="J95" i="15"/>
  <c r="K95" i="15"/>
  <c r="O95" i="15" s="1"/>
  <c r="R22" i="15" s="1"/>
  <c r="L95" i="15"/>
  <c r="M95" i="15"/>
  <c r="N95" i="15"/>
  <c r="J96" i="15"/>
  <c r="O96" i="15" s="1"/>
  <c r="R23" i="15" s="1"/>
  <c r="K96" i="15"/>
  <c r="L96" i="15"/>
  <c r="M96" i="15"/>
  <c r="N96" i="15"/>
  <c r="J97" i="15"/>
  <c r="K97" i="15"/>
  <c r="L97" i="15"/>
  <c r="M97" i="15"/>
  <c r="N97" i="15"/>
  <c r="J98" i="15"/>
  <c r="K98" i="15"/>
  <c r="L98" i="15"/>
  <c r="O98" i="15" s="1"/>
  <c r="R25" i="15" s="1"/>
  <c r="M98" i="15"/>
  <c r="N98" i="15"/>
  <c r="J99" i="15"/>
  <c r="K99" i="15"/>
  <c r="O99" i="15" s="1"/>
  <c r="R26" i="15" s="1"/>
  <c r="L99" i="15"/>
  <c r="M99" i="15"/>
  <c r="N99" i="15"/>
  <c r="J100" i="15"/>
  <c r="K100" i="15"/>
  <c r="L100" i="15"/>
  <c r="M100" i="15"/>
  <c r="N100" i="15"/>
  <c r="J101" i="15"/>
  <c r="K101" i="15"/>
  <c r="L101" i="15"/>
  <c r="M101" i="15"/>
  <c r="N101" i="15"/>
  <c r="J102" i="15"/>
  <c r="K102" i="15"/>
  <c r="L102" i="15"/>
  <c r="O102" i="15" s="1"/>
  <c r="R29" i="15" s="1"/>
  <c r="M102" i="15"/>
  <c r="N102" i="15"/>
  <c r="J103" i="15"/>
  <c r="K103" i="15"/>
  <c r="O103" i="15" s="1"/>
  <c r="R30" i="15" s="1"/>
  <c r="L103" i="15"/>
  <c r="M103" i="15"/>
  <c r="N103" i="15"/>
  <c r="J104" i="15"/>
  <c r="K104" i="15"/>
  <c r="L104" i="15"/>
  <c r="M104" i="15"/>
  <c r="N104" i="15"/>
  <c r="J105" i="15"/>
  <c r="K105" i="15"/>
  <c r="L105" i="15"/>
  <c r="M105" i="15"/>
  <c r="N105" i="15"/>
  <c r="K37" i="15"/>
  <c r="L37" i="15"/>
  <c r="M37" i="15"/>
  <c r="N37" i="15"/>
  <c r="D38" i="15"/>
  <c r="E38" i="15"/>
  <c r="F38" i="15"/>
  <c r="I38" i="15" s="1"/>
  <c r="C11" i="15" s="1"/>
  <c r="G38" i="15"/>
  <c r="H38" i="15"/>
  <c r="D39" i="15"/>
  <c r="E39" i="15"/>
  <c r="F39" i="15"/>
  <c r="G39" i="15"/>
  <c r="H39" i="15"/>
  <c r="D40" i="15"/>
  <c r="E40" i="15"/>
  <c r="F40" i="15"/>
  <c r="G40" i="15"/>
  <c r="H40" i="15"/>
  <c r="D41" i="15"/>
  <c r="E41" i="15"/>
  <c r="F41" i="15"/>
  <c r="G41" i="15"/>
  <c r="H41" i="15"/>
  <c r="D42" i="15"/>
  <c r="E42" i="15"/>
  <c r="F42" i="15"/>
  <c r="I42" i="15" s="1"/>
  <c r="C13" i="15" s="1"/>
  <c r="G42" i="15"/>
  <c r="H42" i="15"/>
  <c r="D43" i="15"/>
  <c r="E43" i="15"/>
  <c r="F43" i="15"/>
  <c r="G43" i="15"/>
  <c r="H43" i="15"/>
  <c r="D44" i="15"/>
  <c r="I44" i="15" s="1"/>
  <c r="C15" i="15" s="1"/>
  <c r="E44" i="15"/>
  <c r="F44" i="15"/>
  <c r="G44" i="15"/>
  <c r="H44" i="15"/>
  <c r="D45" i="15"/>
  <c r="E45" i="15"/>
  <c r="F45" i="15"/>
  <c r="G45" i="15"/>
  <c r="H45" i="15"/>
  <c r="D46" i="15"/>
  <c r="E46" i="15"/>
  <c r="F46" i="15"/>
  <c r="I46" i="15" s="1"/>
  <c r="C17" i="15" s="1"/>
  <c r="G46" i="15"/>
  <c r="H46" i="15"/>
  <c r="D47" i="15"/>
  <c r="E47" i="15"/>
  <c r="I47" i="15" s="1"/>
  <c r="C18" i="15" s="1"/>
  <c r="F47" i="15"/>
  <c r="G47" i="15"/>
  <c r="H47" i="15"/>
  <c r="D48" i="15"/>
  <c r="E48" i="15"/>
  <c r="F48" i="15"/>
  <c r="G48" i="15"/>
  <c r="H48" i="15"/>
  <c r="D49" i="15"/>
  <c r="E49" i="15"/>
  <c r="F49" i="15"/>
  <c r="G49" i="15"/>
  <c r="I49" i="15" s="1"/>
  <c r="C20" i="15" s="1"/>
  <c r="H49" i="15"/>
  <c r="D50" i="15"/>
  <c r="E50" i="15"/>
  <c r="F50" i="15"/>
  <c r="G50" i="15"/>
  <c r="H50" i="15"/>
  <c r="D51" i="15"/>
  <c r="E51" i="15"/>
  <c r="I51" i="15" s="1"/>
  <c r="C22" i="15" s="1"/>
  <c r="F51" i="15"/>
  <c r="G51" i="15"/>
  <c r="H51" i="15"/>
  <c r="D52" i="15"/>
  <c r="E52" i="15"/>
  <c r="F52" i="15"/>
  <c r="G52" i="15"/>
  <c r="H52" i="15"/>
  <c r="D53" i="15"/>
  <c r="E53" i="15"/>
  <c r="F53" i="15"/>
  <c r="G53" i="15"/>
  <c r="H53" i="15"/>
  <c r="D54" i="15"/>
  <c r="E54" i="15"/>
  <c r="F54" i="15"/>
  <c r="G54" i="15"/>
  <c r="H54" i="15"/>
  <c r="D55" i="15"/>
  <c r="E55" i="15"/>
  <c r="I55" i="15" s="1"/>
  <c r="C26" i="15" s="1"/>
  <c r="F55" i="15"/>
  <c r="G55" i="15"/>
  <c r="H55" i="15"/>
  <c r="D56" i="15"/>
  <c r="I56" i="15" s="1"/>
  <c r="C27" i="15" s="1"/>
  <c r="E56" i="15"/>
  <c r="F56" i="15"/>
  <c r="G56" i="15"/>
  <c r="H56" i="15"/>
  <c r="D57" i="15"/>
  <c r="E57" i="15"/>
  <c r="F57" i="15"/>
  <c r="G57" i="15"/>
  <c r="H57" i="15"/>
  <c r="D58" i="15"/>
  <c r="E58" i="15"/>
  <c r="F58" i="15"/>
  <c r="I58" i="15" s="1"/>
  <c r="C29" i="15" s="1"/>
  <c r="G58" i="15"/>
  <c r="H58" i="15"/>
  <c r="D59" i="15"/>
  <c r="E59" i="15"/>
  <c r="F59" i="15"/>
  <c r="G59" i="15"/>
  <c r="H59" i="15"/>
  <c r="D60" i="15"/>
  <c r="E60" i="15"/>
  <c r="F60" i="15"/>
  <c r="G60" i="15"/>
  <c r="H60" i="15"/>
  <c r="D61" i="15"/>
  <c r="E61" i="15"/>
  <c r="F61" i="15"/>
  <c r="G61" i="15"/>
  <c r="H61" i="15"/>
  <c r="D62" i="15"/>
  <c r="E62" i="15"/>
  <c r="F62" i="15"/>
  <c r="G62" i="15"/>
  <c r="H62" i="15"/>
  <c r="D63" i="15"/>
  <c r="E63" i="15"/>
  <c r="F63" i="15"/>
  <c r="G63" i="15"/>
  <c r="H63" i="15"/>
  <c r="D64" i="15"/>
  <c r="E64" i="15"/>
  <c r="F64" i="15"/>
  <c r="G64" i="15"/>
  <c r="H64" i="15"/>
  <c r="D65" i="15"/>
  <c r="E65" i="15"/>
  <c r="F65" i="15"/>
  <c r="G65" i="15"/>
  <c r="H65" i="15"/>
  <c r="D66" i="15"/>
  <c r="E66" i="15"/>
  <c r="F66" i="15"/>
  <c r="G66" i="15"/>
  <c r="H66" i="15"/>
  <c r="D67" i="15"/>
  <c r="E67" i="15"/>
  <c r="I67" i="15" s="1"/>
  <c r="J16" i="15" s="1"/>
  <c r="F67" i="15"/>
  <c r="G67" i="15"/>
  <c r="H67" i="15"/>
  <c r="D68" i="15"/>
  <c r="E68" i="15"/>
  <c r="F68" i="15"/>
  <c r="G68" i="15"/>
  <c r="H68" i="15"/>
  <c r="D69" i="15"/>
  <c r="E69" i="15"/>
  <c r="F69" i="15"/>
  <c r="G69" i="15"/>
  <c r="H69" i="15"/>
  <c r="D70" i="15"/>
  <c r="E70" i="15"/>
  <c r="F70" i="15"/>
  <c r="G70" i="15"/>
  <c r="H70" i="15"/>
  <c r="D71" i="15"/>
  <c r="E71" i="15"/>
  <c r="F71" i="15"/>
  <c r="G71" i="15"/>
  <c r="H71" i="15"/>
  <c r="D72" i="15"/>
  <c r="I72" i="15" s="1"/>
  <c r="J21" i="15" s="1"/>
  <c r="E72" i="15"/>
  <c r="F72" i="15"/>
  <c r="G72" i="15"/>
  <c r="H72" i="15"/>
  <c r="D73" i="15"/>
  <c r="E73" i="15"/>
  <c r="F73" i="15"/>
  <c r="G73" i="15"/>
  <c r="H73" i="15"/>
  <c r="D74" i="15"/>
  <c r="E74" i="15"/>
  <c r="F74" i="15"/>
  <c r="G74" i="15"/>
  <c r="H74" i="15"/>
  <c r="D75" i="15"/>
  <c r="E75" i="15"/>
  <c r="F75" i="15"/>
  <c r="G75" i="15"/>
  <c r="H75" i="15"/>
  <c r="D76" i="15"/>
  <c r="E76" i="15"/>
  <c r="F76" i="15"/>
  <c r="G76" i="15"/>
  <c r="H76" i="15"/>
  <c r="D77" i="15"/>
  <c r="E77" i="15"/>
  <c r="F77" i="15"/>
  <c r="G77" i="15"/>
  <c r="H77" i="15"/>
  <c r="D78" i="15"/>
  <c r="E78" i="15"/>
  <c r="F78" i="15"/>
  <c r="G78" i="15"/>
  <c r="H78" i="15"/>
  <c r="D79" i="15"/>
  <c r="E79" i="15"/>
  <c r="F79" i="15"/>
  <c r="G79" i="15"/>
  <c r="H79" i="15"/>
  <c r="D80" i="15"/>
  <c r="E80" i="15"/>
  <c r="F80" i="15"/>
  <c r="G80" i="15"/>
  <c r="H80" i="15"/>
  <c r="D81" i="15"/>
  <c r="E81" i="15"/>
  <c r="F81" i="15"/>
  <c r="G81" i="15"/>
  <c r="H81" i="15"/>
  <c r="D82" i="15"/>
  <c r="E82" i="15"/>
  <c r="F82" i="15"/>
  <c r="G82" i="15"/>
  <c r="H82" i="15"/>
  <c r="D83" i="15"/>
  <c r="E83" i="15"/>
  <c r="I83" i="15" s="1"/>
  <c r="J32" i="15" s="1"/>
  <c r="F83" i="15"/>
  <c r="G83" i="15"/>
  <c r="H83" i="15"/>
  <c r="D84" i="15"/>
  <c r="E84" i="15"/>
  <c r="F84" i="15"/>
  <c r="G84" i="15"/>
  <c r="H84" i="15"/>
  <c r="D85" i="15"/>
  <c r="E85" i="15"/>
  <c r="F85" i="15"/>
  <c r="G85" i="15"/>
  <c r="H85" i="15"/>
  <c r="D86" i="15"/>
  <c r="E86" i="15"/>
  <c r="F86" i="15"/>
  <c r="I86" i="15" s="1"/>
  <c r="Q13" i="15" s="1"/>
  <c r="G86" i="15"/>
  <c r="H86" i="15"/>
  <c r="D87" i="15"/>
  <c r="E87" i="15"/>
  <c r="F87" i="15"/>
  <c r="G87" i="15"/>
  <c r="H87" i="15"/>
  <c r="D88" i="15"/>
  <c r="E88" i="15"/>
  <c r="F88" i="15"/>
  <c r="G88" i="15"/>
  <c r="H88" i="15"/>
  <c r="D89" i="15"/>
  <c r="E89" i="15"/>
  <c r="F89" i="15"/>
  <c r="G89" i="15"/>
  <c r="I89" i="15" s="1"/>
  <c r="Q16" i="15" s="1"/>
  <c r="H89" i="15"/>
  <c r="D90" i="15"/>
  <c r="E90" i="15"/>
  <c r="F90" i="15"/>
  <c r="I90" i="15" s="1"/>
  <c r="Q17" i="15" s="1"/>
  <c r="G90" i="15"/>
  <c r="H90" i="15"/>
  <c r="D91" i="15"/>
  <c r="E91" i="15"/>
  <c r="I91" i="15" s="1"/>
  <c r="Q18" i="15" s="1"/>
  <c r="F91" i="15"/>
  <c r="G91" i="15"/>
  <c r="H91" i="15"/>
  <c r="D92" i="15"/>
  <c r="E92" i="15"/>
  <c r="F92" i="15"/>
  <c r="G92" i="15"/>
  <c r="H92" i="15"/>
  <c r="D93" i="15"/>
  <c r="E93" i="15"/>
  <c r="F93" i="15"/>
  <c r="G93" i="15"/>
  <c r="H93" i="15"/>
  <c r="D94" i="15"/>
  <c r="E94" i="15"/>
  <c r="F94" i="15"/>
  <c r="I94" i="15" s="1"/>
  <c r="Q21" i="15" s="1"/>
  <c r="G94" i="15"/>
  <c r="H94" i="15"/>
  <c r="D95" i="15"/>
  <c r="E95" i="15"/>
  <c r="I95" i="15" s="1"/>
  <c r="Q22" i="15" s="1"/>
  <c r="F95" i="15"/>
  <c r="G95" i="15"/>
  <c r="H95" i="15"/>
  <c r="D96" i="15"/>
  <c r="E96" i="15"/>
  <c r="F96" i="15"/>
  <c r="G96" i="15"/>
  <c r="H96" i="15"/>
  <c r="D97" i="15"/>
  <c r="E97" i="15"/>
  <c r="F97" i="15"/>
  <c r="G97" i="15"/>
  <c r="H97" i="15"/>
  <c r="D98" i="15"/>
  <c r="E98" i="15"/>
  <c r="F98" i="15"/>
  <c r="G98" i="15"/>
  <c r="H98" i="15"/>
  <c r="D99" i="15"/>
  <c r="E99" i="15"/>
  <c r="F99" i="15"/>
  <c r="G99" i="15"/>
  <c r="H99" i="15"/>
  <c r="D100" i="15"/>
  <c r="I100" i="15" s="1"/>
  <c r="Q27" i="15" s="1"/>
  <c r="E100" i="15"/>
  <c r="F100" i="15"/>
  <c r="G100" i="15"/>
  <c r="H100" i="15"/>
  <c r="D101" i="15"/>
  <c r="E101" i="15"/>
  <c r="F101" i="15"/>
  <c r="G101" i="15"/>
  <c r="H101" i="15"/>
  <c r="D102" i="15"/>
  <c r="E102" i="15"/>
  <c r="F102" i="15"/>
  <c r="I102" i="15" s="1"/>
  <c r="Q29" i="15" s="1"/>
  <c r="G102" i="15"/>
  <c r="H102" i="15"/>
  <c r="D103" i="15"/>
  <c r="E103" i="15"/>
  <c r="F103" i="15"/>
  <c r="G103" i="15"/>
  <c r="H103" i="15"/>
  <c r="D104" i="15"/>
  <c r="E104" i="15"/>
  <c r="F104" i="15"/>
  <c r="G104" i="15"/>
  <c r="H104" i="15"/>
  <c r="D105" i="15"/>
  <c r="E105" i="15"/>
  <c r="F105" i="15"/>
  <c r="G105" i="15"/>
  <c r="H105" i="15"/>
  <c r="E37" i="15"/>
  <c r="F37" i="15"/>
  <c r="G37" i="15"/>
  <c r="H37" i="15"/>
  <c r="AH37" i="15"/>
  <c r="AB37" i="15"/>
  <c r="V37" i="15"/>
  <c r="P37" i="15"/>
  <c r="J37" i="15"/>
  <c r="D37" i="15"/>
  <c r="AH38" i="13"/>
  <c r="AI38" i="13"/>
  <c r="AJ38" i="13"/>
  <c r="AK38" i="13"/>
  <c r="AL38" i="13"/>
  <c r="AM38" i="13"/>
  <c r="AH39" i="13"/>
  <c r="AI39" i="13"/>
  <c r="AJ39" i="13"/>
  <c r="AK39" i="13"/>
  <c r="AL39" i="13"/>
  <c r="AM39" i="13"/>
  <c r="AH40" i="13"/>
  <c r="AI40" i="13"/>
  <c r="AJ40" i="13"/>
  <c r="AK40" i="13"/>
  <c r="AL40" i="13"/>
  <c r="AM40" i="13"/>
  <c r="AH41" i="13"/>
  <c r="AI41" i="13"/>
  <c r="AJ41" i="13"/>
  <c r="AK41" i="13"/>
  <c r="AL41" i="13"/>
  <c r="AM41" i="13"/>
  <c r="AH42" i="13"/>
  <c r="AI42" i="13"/>
  <c r="AJ42" i="13"/>
  <c r="AK42" i="13"/>
  <c r="AN42" i="13" s="1"/>
  <c r="H13" i="13" s="1"/>
  <c r="AL42" i="13"/>
  <c r="AM42" i="13"/>
  <c r="AH43" i="13"/>
  <c r="AI43" i="13"/>
  <c r="AJ43" i="13"/>
  <c r="AK43" i="13"/>
  <c r="AL43" i="13"/>
  <c r="AM43" i="13"/>
  <c r="AH44" i="13"/>
  <c r="AI44" i="13"/>
  <c r="AJ44" i="13"/>
  <c r="AK44" i="13"/>
  <c r="AL44" i="13"/>
  <c r="AM44" i="13"/>
  <c r="AH45" i="13"/>
  <c r="AI45" i="13"/>
  <c r="AJ45" i="13"/>
  <c r="AK45" i="13"/>
  <c r="AL45" i="13"/>
  <c r="AM45" i="13"/>
  <c r="AH46" i="13"/>
  <c r="AI46" i="13"/>
  <c r="AJ46" i="13"/>
  <c r="AK46" i="13"/>
  <c r="AN46" i="13" s="1"/>
  <c r="H17" i="13" s="1"/>
  <c r="AL46" i="13"/>
  <c r="AM46" i="13"/>
  <c r="AH47" i="13"/>
  <c r="AI47" i="13"/>
  <c r="AJ47" i="13"/>
  <c r="AK47" i="13"/>
  <c r="AL47" i="13"/>
  <c r="AM47" i="13"/>
  <c r="AH48" i="13"/>
  <c r="AI48" i="13"/>
  <c r="AJ48" i="13"/>
  <c r="AK48" i="13"/>
  <c r="AN48" i="13" s="1"/>
  <c r="H19" i="13" s="1"/>
  <c r="AL48" i="13"/>
  <c r="AM48" i="13"/>
  <c r="AH49" i="13"/>
  <c r="AI49" i="13"/>
  <c r="AJ49" i="13"/>
  <c r="AK49" i="13"/>
  <c r="AL49" i="13"/>
  <c r="AM49" i="13"/>
  <c r="AH50" i="13"/>
  <c r="AI50" i="13"/>
  <c r="AJ50" i="13"/>
  <c r="AK50" i="13"/>
  <c r="AN50" i="13" s="1"/>
  <c r="H21" i="13" s="1"/>
  <c r="AL50" i="13"/>
  <c r="AM50" i="13"/>
  <c r="AH51" i="13"/>
  <c r="AI51" i="13"/>
  <c r="AJ51" i="13"/>
  <c r="AK51" i="13"/>
  <c r="AL51" i="13"/>
  <c r="AM51" i="13"/>
  <c r="AH52" i="13"/>
  <c r="AI52" i="13"/>
  <c r="AJ52" i="13"/>
  <c r="AK52" i="13"/>
  <c r="AN52" i="13" s="1"/>
  <c r="H23" i="13" s="1"/>
  <c r="AL52" i="13"/>
  <c r="AM52" i="13"/>
  <c r="AH53" i="13"/>
  <c r="AI53" i="13"/>
  <c r="AJ53" i="13"/>
  <c r="AK53" i="13"/>
  <c r="AL53" i="13"/>
  <c r="AM53" i="13"/>
  <c r="AH54" i="13"/>
  <c r="AI54" i="13"/>
  <c r="AJ54" i="13"/>
  <c r="AK54" i="13"/>
  <c r="AN54" i="13" s="1"/>
  <c r="H25" i="13" s="1"/>
  <c r="AL54" i="13"/>
  <c r="AM54" i="13"/>
  <c r="AH55" i="13"/>
  <c r="AI55" i="13"/>
  <c r="AJ55" i="13"/>
  <c r="AK55" i="13"/>
  <c r="AL55" i="13"/>
  <c r="AM55" i="13"/>
  <c r="AH56" i="13"/>
  <c r="AI56" i="13"/>
  <c r="AJ56" i="13"/>
  <c r="AK56" i="13"/>
  <c r="AN56" i="13" s="1"/>
  <c r="H27" i="13" s="1"/>
  <c r="AL56" i="13"/>
  <c r="AM56" i="13"/>
  <c r="AH57" i="13"/>
  <c r="AI57" i="13"/>
  <c r="AJ57" i="13"/>
  <c r="AK57" i="13"/>
  <c r="AL57" i="13"/>
  <c r="AM57" i="13"/>
  <c r="AH58" i="13"/>
  <c r="AI58" i="13"/>
  <c r="AJ58" i="13"/>
  <c r="AK58" i="13"/>
  <c r="AN58" i="13" s="1"/>
  <c r="H29" i="13" s="1"/>
  <c r="AL58" i="13"/>
  <c r="AM58" i="13"/>
  <c r="AH59" i="13"/>
  <c r="AI59" i="13"/>
  <c r="AJ59" i="13"/>
  <c r="AK59" i="13"/>
  <c r="AL59" i="13"/>
  <c r="AM59" i="13"/>
  <c r="AH60" i="13"/>
  <c r="AI60" i="13"/>
  <c r="AJ60" i="13"/>
  <c r="AK60" i="13"/>
  <c r="AL60" i="13"/>
  <c r="AM60" i="13"/>
  <c r="AH61" i="13"/>
  <c r="AI61" i="13"/>
  <c r="AJ61" i="13"/>
  <c r="AK61" i="13"/>
  <c r="AL61" i="13"/>
  <c r="AM61" i="13"/>
  <c r="AH62" i="13"/>
  <c r="AI62" i="13"/>
  <c r="AJ62" i="13"/>
  <c r="AK62" i="13"/>
  <c r="AL62" i="13"/>
  <c r="AM62" i="13"/>
  <c r="AH63" i="13"/>
  <c r="AI63" i="13"/>
  <c r="AJ63" i="13"/>
  <c r="AK63" i="13"/>
  <c r="AL63" i="13"/>
  <c r="AM63" i="13"/>
  <c r="AH64" i="13"/>
  <c r="AI64" i="13"/>
  <c r="AJ64" i="13"/>
  <c r="AK64" i="13"/>
  <c r="AN64" i="13" s="1"/>
  <c r="O13" i="13" s="1"/>
  <c r="AL64" i="13"/>
  <c r="AM64" i="13"/>
  <c r="AH65" i="13"/>
  <c r="AI65" i="13"/>
  <c r="AN65" i="13" s="1"/>
  <c r="O14" i="13" s="1"/>
  <c r="AJ65" i="13"/>
  <c r="AK65" i="13"/>
  <c r="AL65" i="13"/>
  <c r="AM65" i="13"/>
  <c r="AH66" i="13"/>
  <c r="AI66" i="13"/>
  <c r="AJ66" i="13"/>
  <c r="AK66" i="13"/>
  <c r="AN66" i="13" s="1"/>
  <c r="O15" i="13" s="1"/>
  <c r="AL66" i="13"/>
  <c r="AM66" i="13"/>
  <c r="AH67" i="13"/>
  <c r="AI67" i="13"/>
  <c r="AJ67" i="13"/>
  <c r="AK67" i="13"/>
  <c r="AL67" i="13"/>
  <c r="AM67" i="13"/>
  <c r="AH68" i="13"/>
  <c r="AI68" i="13"/>
  <c r="AJ68" i="13"/>
  <c r="AK68" i="13"/>
  <c r="AN68" i="13" s="1"/>
  <c r="O17" i="13" s="1"/>
  <c r="AL68" i="13"/>
  <c r="AM68" i="13"/>
  <c r="AH69" i="13"/>
  <c r="AI69" i="13"/>
  <c r="AN69" i="13" s="1"/>
  <c r="O18" i="13" s="1"/>
  <c r="AJ69" i="13"/>
  <c r="AK69" i="13"/>
  <c r="AL69" i="13"/>
  <c r="AM69" i="13"/>
  <c r="AH70" i="13"/>
  <c r="AI70" i="13"/>
  <c r="AJ70" i="13"/>
  <c r="AK70" i="13"/>
  <c r="AN70" i="13" s="1"/>
  <c r="O19" i="13" s="1"/>
  <c r="AL70" i="13"/>
  <c r="AM70" i="13"/>
  <c r="AH71" i="13"/>
  <c r="AI71" i="13"/>
  <c r="AJ71" i="13"/>
  <c r="AK71" i="13"/>
  <c r="AL71" i="13"/>
  <c r="AM71" i="13"/>
  <c r="AH72" i="13"/>
  <c r="AI72" i="13"/>
  <c r="AJ72" i="13"/>
  <c r="AK72" i="13"/>
  <c r="AN72" i="13" s="1"/>
  <c r="O21" i="13" s="1"/>
  <c r="AL72" i="13"/>
  <c r="AM72" i="13"/>
  <c r="AH73" i="13"/>
  <c r="AI73" i="13"/>
  <c r="AN73" i="13" s="1"/>
  <c r="O22" i="13" s="1"/>
  <c r="AJ73" i="13"/>
  <c r="AK73" i="13"/>
  <c r="AL73" i="13"/>
  <c r="AM73" i="13"/>
  <c r="AH74" i="13"/>
  <c r="AI74" i="13"/>
  <c r="AJ74" i="13"/>
  <c r="AK74" i="13"/>
  <c r="AN74" i="13" s="1"/>
  <c r="O23" i="13" s="1"/>
  <c r="AL74" i="13"/>
  <c r="AM74" i="13"/>
  <c r="AH75" i="13"/>
  <c r="AI75" i="13"/>
  <c r="AJ75" i="13"/>
  <c r="AK75" i="13"/>
  <c r="AL75" i="13"/>
  <c r="AM75" i="13"/>
  <c r="AH76" i="13"/>
  <c r="AI76" i="13"/>
  <c r="AJ76" i="13"/>
  <c r="AK76" i="13"/>
  <c r="AN76" i="13" s="1"/>
  <c r="O25" i="13" s="1"/>
  <c r="AL76" i="13"/>
  <c r="AM76" i="13"/>
  <c r="AH77" i="13"/>
  <c r="AI77" i="13"/>
  <c r="AJ77" i="13"/>
  <c r="AK77" i="13"/>
  <c r="AL77" i="13"/>
  <c r="AM77" i="13"/>
  <c r="AH78" i="13"/>
  <c r="AI78" i="13"/>
  <c r="AJ78" i="13"/>
  <c r="AK78" i="13"/>
  <c r="AN78" i="13" s="1"/>
  <c r="O27" i="13" s="1"/>
  <c r="AL78" i="13"/>
  <c r="AM78" i="13"/>
  <c r="AH79" i="13"/>
  <c r="AI79" i="13"/>
  <c r="AJ79" i="13"/>
  <c r="AK79" i="13"/>
  <c r="AL79" i="13"/>
  <c r="AM79" i="13"/>
  <c r="AH80" i="13"/>
  <c r="AI80" i="13"/>
  <c r="AJ80" i="13"/>
  <c r="AK80" i="13"/>
  <c r="AN80" i="13" s="1"/>
  <c r="O29" i="13" s="1"/>
  <c r="AL80" i="13"/>
  <c r="AM80" i="13"/>
  <c r="AH81" i="13"/>
  <c r="AI81" i="13"/>
  <c r="AN81" i="13" s="1"/>
  <c r="O30" i="13" s="1"/>
  <c r="AJ81" i="13"/>
  <c r="AK81" i="13"/>
  <c r="AL81" i="13"/>
  <c r="AM81" i="13"/>
  <c r="AH82" i="13"/>
  <c r="AI82" i="13"/>
  <c r="AJ82" i="13"/>
  <c r="AK82" i="13"/>
  <c r="AN82" i="13" s="1"/>
  <c r="O31" i="13" s="1"/>
  <c r="AL82" i="13"/>
  <c r="AM82" i="13"/>
  <c r="AH83" i="13"/>
  <c r="AI83" i="13"/>
  <c r="AJ83" i="13"/>
  <c r="AK83" i="13"/>
  <c r="AL83" i="13"/>
  <c r="AM83" i="13"/>
  <c r="AH84" i="13"/>
  <c r="AI84" i="13"/>
  <c r="AJ84" i="13"/>
  <c r="AK84" i="13"/>
  <c r="AL84" i="13"/>
  <c r="AM84" i="13"/>
  <c r="AH85" i="13"/>
  <c r="AI85" i="13"/>
  <c r="AJ85" i="13"/>
  <c r="AK85" i="13"/>
  <c r="AL85" i="13"/>
  <c r="AM85" i="13"/>
  <c r="AH86" i="13"/>
  <c r="AI86" i="13"/>
  <c r="AJ86" i="13"/>
  <c r="AK86" i="13"/>
  <c r="AN86" i="13" s="1"/>
  <c r="V13" i="13" s="1"/>
  <c r="AL86" i="13"/>
  <c r="AM86" i="13"/>
  <c r="AH87" i="13"/>
  <c r="AI87" i="13"/>
  <c r="AJ87" i="13"/>
  <c r="AK87" i="13"/>
  <c r="AL87" i="13"/>
  <c r="AM87" i="13"/>
  <c r="AH88" i="13"/>
  <c r="AI88" i="13"/>
  <c r="AJ88" i="13"/>
  <c r="AK88" i="13"/>
  <c r="AN88" i="13" s="1"/>
  <c r="V15" i="13" s="1"/>
  <c r="AL88" i="13"/>
  <c r="AM88" i="13"/>
  <c r="AH89" i="13"/>
  <c r="AI89" i="13"/>
  <c r="AJ89" i="13"/>
  <c r="AK89" i="13"/>
  <c r="AL89" i="13"/>
  <c r="AM89" i="13"/>
  <c r="AH90" i="13"/>
  <c r="AI90" i="13"/>
  <c r="AJ90" i="13"/>
  <c r="AK90" i="13"/>
  <c r="AN90" i="13" s="1"/>
  <c r="V17" i="13" s="1"/>
  <c r="AL90" i="13"/>
  <c r="AM90" i="13"/>
  <c r="AH91" i="13"/>
  <c r="AI91" i="13"/>
  <c r="AJ91" i="13"/>
  <c r="AK91" i="13"/>
  <c r="AL91" i="13"/>
  <c r="AM91" i="13"/>
  <c r="AH92" i="13"/>
  <c r="AI92" i="13"/>
  <c r="AJ92" i="13"/>
  <c r="AK92" i="13"/>
  <c r="AN92" i="13" s="1"/>
  <c r="V19" i="13" s="1"/>
  <c r="AL92" i="13"/>
  <c r="AM92" i="13"/>
  <c r="AH93" i="13"/>
  <c r="AI93" i="13"/>
  <c r="AJ93" i="13"/>
  <c r="AK93" i="13"/>
  <c r="AL93" i="13"/>
  <c r="AM93" i="13"/>
  <c r="AH94" i="13"/>
  <c r="AI94" i="13"/>
  <c r="AJ94" i="13"/>
  <c r="AK94" i="13"/>
  <c r="AL94" i="13"/>
  <c r="AM94" i="13"/>
  <c r="AH95" i="13"/>
  <c r="AI95" i="13"/>
  <c r="AJ95" i="13"/>
  <c r="AK95" i="13"/>
  <c r="AL95" i="13"/>
  <c r="AM95" i="13"/>
  <c r="AH96" i="13"/>
  <c r="AI96" i="13"/>
  <c r="AJ96" i="13"/>
  <c r="AK96" i="13"/>
  <c r="AN96" i="13" s="1"/>
  <c r="V23" i="13" s="1"/>
  <c r="AL96" i="13"/>
  <c r="AM96" i="13"/>
  <c r="AH97" i="13"/>
  <c r="AI97" i="13"/>
  <c r="AJ97" i="13"/>
  <c r="AK97" i="13"/>
  <c r="AL97" i="13"/>
  <c r="AM97" i="13"/>
  <c r="AH98" i="13"/>
  <c r="AI98" i="13"/>
  <c r="AJ98" i="13"/>
  <c r="AK98" i="13"/>
  <c r="AN98" i="13" s="1"/>
  <c r="V25" i="13" s="1"/>
  <c r="AL98" i="13"/>
  <c r="AM98" i="13"/>
  <c r="AH99" i="13"/>
  <c r="AI99" i="13"/>
  <c r="AJ99" i="13"/>
  <c r="AK99" i="13"/>
  <c r="AL99" i="13"/>
  <c r="AM99" i="13"/>
  <c r="AH100" i="13"/>
  <c r="AI100" i="13"/>
  <c r="AJ100" i="13"/>
  <c r="AK100" i="13"/>
  <c r="AN100" i="13" s="1"/>
  <c r="V27" i="13" s="1"/>
  <c r="AL100" i="13"/>
  <c r="AM100" i="13"/>
  <c r="AH101" i="13"/>
  <c r="AI101" i="13"/>
  <c r="AJ101" i="13"/>
  <c r="AK101" i="13"/>
  <c r="AL101" i="13"/>
  <c r="AM101" i="13"/>
  <c r="AH102" i="13"/>
  <c r="AI102" i="13"/>
  <c r="AJ102" i="13"/>
  <c r="AK102" i="13"/>
  <c r="AN102" i="13" s="1"/>
  <c r="V29" i="13" s="1"/>
  <c r="AL102" i="13"/>
  <c r="AM102" i="13"/>
  <c r="AH103" i="13"/>
  <c r="AI103" i="13"/>
  <c r="AJ103" i="13"/>
  <c r="AK103" i="13"/>
  <c r="AL103" i="13"/>
  <c r="AM103" i="13"/>
  <c r="AH104" i="13"/>
  <c r="AI104" i="13"/>
  <c r="AJ104" i="13"/>
  <c r="AK104" i="13"/>
  <c r="AN104" i="13" s="1"/>
  <c r="V31" i="13" s="1"/>
  <c r="AL104" i="13"/>
  <c r="AM104" i="13"/>
  <c r="AH105" i="13"/>
  <c r="AI105" i="13"/>
  <c r="AJ105" i="13"/>
  <c r="AK105" i="13"/>
  <c r="AL105" i="13"/>
  <c r="AM105" i="13"/>
  <c r="AI37" i="13"/>
  <c r="AJ37" i="13"/>
  <c r="AK37" i="13"/>
  <c r="AL37" i="13"/>
  <c r="AM37" i="13"/>
  <c r="AB38" i="13"/>
  <c r="AC38" i="13"/>
  <c r="AD38" i="13"/>
  <c r="AE38" i="13"/>
  <c r="AF38" i="13"/>
  <c r="AB39" i="13"/>
  <c r="AC39" i="13"/>
  <c r="AD39" i="13"/>
  <c r="AE39" i="13"/>
  <c r="AF39" i="13"/>
  <c r="AB40" i="13"/>
  <c r="AC40" i="13"/>
  <c r="AD40" i="13"/>
  <c r="AE40" i="13"/>
  <c r="AF40" i="13"/>
  <c r="AB41" i="13"/>
  <c r="AC41" i="13"/>
  <c r="AD41" i="13"/>
  <c r="AE41" i="13"/>
  <c r="AF41" i="13"/>
  <c r="AB42" i="13"/>
  <c r="AC42" i="13"/>
  <c r="AD42" i="13"/>
  <c r="AE42" i="13"/>
  <c r="AF42" i="13"/>
  <c r="AB43" i="13"/>
  <c r="AC43" i="13"/>
  <c r="AD43" i="13"/>
  <c r="AE43" i="13"/>
  <c r="AF43" i="13"/>
  <c r="AB44" i="13"/>
  <c r="AC44" i="13"/>
  <c r="AD44" i="13"/>
  <c r="AE44" i="13"/>
  <c r="AF44" i="13"/>
  <c r="AB45" i="13"/>
  <c r="AC45" i="13"/>
  <c r="AD45" i="13"/>
  <c r="AE45" i="13"/>
  <c r="AF45" i="13"/>
  <c r="AB46" i="13"/>
  <c r="AC46" i="13"/>
  <c r="AD46" i="13"/>
  <c r="AE46" i="13"/>
  <c r="AF46" i="13"/>
  <c r="AB47" i="13"/>
  <c r="AC47" i="13"/>
  <c r="AG47" i="13" s="1"/>
  <c r="G18" i="13" s="1"/>
  <c r="AD47" i="13"/>
  <c r="AE47" i="13"/>
  <c r="AF47" i="13"/>
  <c r="AB48" i="13"/>
  <c r="AC48" i="13"/>
  <c r="AD48" i="13"/>
  <c r="AE48" i="13"/>
  <c r="AF48" i="13"/>
  <c r="AB49" i="13"/>
  <c r="AC49" i="13"/>
  <c r="AD49" i="13"/>
  <c r="AE49" i="13"/>
  <c r="AF49" i="13"/>
  <c r="AB50" i="13"/>
  <c r="AC50" i="13"/>
  <c r="AD50" i="13"/>
  <c r="AE50" i="13"/>
  <c r="AF50" i="13"/>
  <c r="AB51" i="13"/>
  <c r="AC51" i="13"/>
  <c r="AG51" i="13" s="1"/>
  <c r="G22" i="13" s="1"/>
  <c r="AD51" i="13"/>
  <c r="AE51" i="13"/>
  <c r="AF51" i="13"/>
  <c r="AB52" i="13"/>
  <c r="AC52" i="13"/>
  <c r="AD52" i="13"/>
  <c r="AE52" i="13"/>
  <c r="AF52" i="13"/>
  <c r="AB53" i="13"/>
  <c r="AC53" i="13"/>
  <c r="AD53" i="13"/>
  <c r="AE53" i="13"/>
  <c r="AF53" i="13"/>
  <c r="AB54" i="13"/>
  <c r="AC54" i="13"/>
  <c r="AD54" i="13"/>
  <c r="AE54" i="13"/>
  <c r="AF54" i="13"/>
  <c r="AB55" i="13"/>
  <c r="AC55" i="13"/>
  <c r="AG55" i="13" s="1"/>
  <c r="G26" i="13" s="1"/>
  <c r="AD55" i="13"/>
  <c r="AE55" i="13"/>
  <c r="AF55" i="13"/>
  <c r="AB56" i="13"/>
  <c r="AC56" i="13"/>
  <c r="AD56" i="13"/>
  <c r="AE56" i="13"/>
  <c r="AF56" i="13"/>
  <c r="AB57" i="13"/>
  <c r="AC57" i="13"/>
  <c r="AD57" i="13"/>
  <c r="AE57" i="13"/>
  <c r="AF57" i="13"/>
  <c r="AB58" i="13"/>
  <c r="AC58" i="13"/>
  <c r="AD58" i="13"/>
  <c r="AE58" i="13"/>
  <c r="AF58" i="13"/>
  <c r="AB59" i="13"/>
  <c r="AC59" i="13"/>
  <c r="AD59" i="13"/>
  <c r="AE59" i="13"/>
  <c r="AF59" i="13"/>
  <c r="AB60" i="13"/>
  <c r="AC60" i="13"/>
  <c r="AD60" i="13"/>
  <c r="AE60" i="13"/>
  <c r="AF60" i="13"/>
  <c r="AB61" i="13"/>
  <c r="AC61" i="13"/>
  <c r="AD61" i="13"/>
  <c r="AE61" i="13"/>
  <c r="AF61" i="13"/>
  <c r="AB62" i="13"/>
  <c r="AC62" i="13"/>
  <c r="AD62" i="13"/>
  <c r="AE62" i="13"/>
  <c r="AF62" i="13"/>
  <c r="AB63" i="13"/>
  <c r="AC63" i="13"/>
  <c r="AD63" i="13"/>
  <c r="AE63" i="13"/>
  <c r="AF63" i="13"/>
  <c r="AB64" i="13"/>
  <c r="AG64" i="13" s="1"/>
  <c r="N13" i="13" s="1"/>
  <c r="AC64" i="13"/>
  <c r="AD64" i="13"/>
  <c r="AE64" i="13"/>
  <c r="AF64" i="13"/>
  <c r="AB65" i="13"/>
  <c r="AC65" i="13"/>
  <c r="AD65" i="13"/>
  <c r="AE65" i="13"/>
  <c r="AF65" i="13"/>
  <c r="AB66" i="13"/>
  <c r="AC66" i="13"/>
  <c r="AD66" i="13"/>
  <c r="AE66" i="13"/>
  <c r="AF66" i="13"/>
  <c r="AB67" i="13"/>
  <c r="AC67" i="13"/>
  <c r="AD67" i="13"/>
  <c r="AE67" i="13"/>
  <c r="AF67" i="13"/>
  <c r="AB68" i="13"/>
  <c r="AG68" i="13" s="1"/>
  <c r="N17" i="13" s="1"/>
  <c r="AC68" i="13"/>
  <c r="AD68" i="13"/>
  <c r="AE68" i="13"/>
  <c r="AF68" i="13"/>
  <c r="AB69" i="13"/>
  <c r="AC69" i="13"/>
  <c r="AD69" i="13"/>
  <c r="AE69" i="13"/>
  <c r="AF69" i="13"/>
  <c r="AB70" i="13"/>
  <c r="AC70" i="13"/>
  <c r="AD70" i="13"/>
  <c r="AE70" i="13"/>
  <c r="AF70" i="13"/>
  <c r="AB71" i="13"/>
  <c r="AC71" i="13"/>
  <c r="AD71" i="13"/>
  <c r="AE71" i="13"/>
  <c r="AF71" i="13"/>
  <c r="AB72" i="13"/>
  <c r="AG72" i="13" s="1"/>
  <c r="N21" i="13" s="1"/>
  <c r="AC72" i="13"/>
  <c r="AD72" i="13"/>
  <c r="AE72" i="13"/>
  <c r="AF72" i="13"/>
  <c r="AB73" i="13"/>
  <c r="AC73" i="13"/>
  <c r="AD73" i="13"/>
  <c r="AE73" i="13"/>
  <c r="AF73" i="13"/>
  <c r="AB74" i="13"/>
  <c r="AC74" i="13"/>
  <c r="AD74" i="13"/>
  <c r="AE74" i="13"/>
  <c r="AF74" i="13"/>
  <c r="AB75" i="13"/>
  <c r="AC75" i="13"/>
  <c r="AD75" i="13"/>
  <c r="AE75" i="13"/>
  <c r="AF75" i="13"/>
  <c r="AB76" i="13"/>
  <c r="AC76" i="13"/>
  <c r="AD76" i="13"/>
  <c r="AE76" i="13"/>
  <c r="AF76" i="13"/>
  <c r="AB77" i="13"/>
  <c r="AC77" i="13"/>
  <c r="AD77" i="13"/>
  <c r="AE77" i="13"/>
  <c r="AF77" i="13"/>
  <c r="AB78" i="13"/>
  <c r="AC78" i="13"/>
  <c r="AD78" i="13"/>
  <c r="AE78" i="13"/>
  <c r="AF78" i="13"/>
  <c r="AB79" i="13"/>
  <c r="AC79" i="13"/>
  <c r="AD79" i="13"/>
  <c r="AE79" i="13"/>
  <c r="AF79" i="13"/>
  <c r="AB80" i="13"/>
  <c r="AG80" i="13" s="1"/>
  <c r="N29" i="13" s="1"/>
  <c r="AC80" i="13"/>
  <c r="AD80" i="13"/>
  <c r="AE80" i="13"/>
  <c r="AF80" i="13"/>
  <c r="AB81" i="13"/>
  <c r="AC81" i="13"/>
  <c r="AD81" i="13"/>
  <c r="AE81" i="13"/>
  <c r="AF81" i="13"/>
  <c r="AB82" i="13"/>
  <c r="AC82" i="13"/>
  <c r="AD82" i="13"/>
  <c r="AE82" i="13"/>
  <c r="AF82" i="13"/>
  <c r="AB83" i="13"/>
  <c r="AC83" i="13"/>
  <c r="AD83" i="13"/>
  <c r="AE83" i="13"/>
  <c r="AF83" i="13"/>
  <c r="AB84" i="13"/>
  <c r="AC84" i="13"/>
  <c r="AD84" i="13"/>
  <c r="AE84" i="13"/>
  <c r="AF84" i="13"/>
  <c r="AB85" i="13"/>
  <c r="AC85" i="13"/>
  <c r="AD85" i="13"/>
  <c r="AE85" i="13"/>
  <c r="AG85" i="13" s="1"/>
  <c r="U12" i="13" s="1"/>
  <c r="AF85" i="13"/>
  <c r="AB86" i="13"/>
  <c r="AC86" i="13"/>
  <c r="AD86" i="13"/>
  <c r="AE86" i="13"/>
  <c r="AF86" i="13"/>
  <c r="AB87" i="13"/>
  <c r="AC87" i="13"/>
  <c r="AD87" i="13"/>
  <c r="AE87" i="13"/>
  <c r="AF87" i="13"/>
  <c r="AB88" i="13"/>
  <c r="AC88" i="13"/>
  <c r="AD88" i="13"/>
  <c r="AE88" i="13"/>
  <c r="AF88" i="13"/>
  <c r="AB89" i="13"/>
  <c r="AC89" i="13"/>
  <c r="AD89" i="13"/>
  <c r="AE89" i="13"/>
  <c r="AG89" i="13" s="1"/>
  <c r="U16" i="13" s="1"/>
  <c r="AF89" i="13"/>
  <c r="AB90" i="13"/>
  <c r="AC90" i="13"/>
  <c r="AD90" i="13"/>
  <c r="AE90" i="13"/>
  <c r="AF90" i="13"/>
  <c r="AB91" i="13"/>
  <c r="AC91" i="13"/>
  <c r="AD91" i="13"/>
  <c r="AE91" i="13"/>
  <c r="AF91" i="13"/>
  <c r="AB92" i="13"/>
  <c r="AC92" i="13"/>
  <c r="AD92" i="13"/>
  <c r="AE92" i="13"/>
  <c r="AF92" i="13"/>
  <c r="AB93" i="13"/>
  <c r="AC93" i="13"/>
  <c r="AD93" i="13"/>
  <c r="AE93" i="13"/>
  <c r="AF93" i="13"/>
  <c r="AB94" i="13"/>
  <c r="AC94" i="13"/>
  <c r="AD94" i="13"/>
  <c r="AE94" i="13"/>
  <c r="AF94" i="13"/>
  <c r="AB95" i="13"/>
  <c r="AC95" i="13"/>
  <c r="AD95" i="13"/>
  <c r="AE95" i="13"/>
  <c r="AF95" i="13"/>
  <c r="AB96" i="13"/>
  <c r="AC96" i="13"/>
  <c r="AD96" i="13"/>
  <c r="AE96" i="13"/>
  <c r="AF96" i="13"/>
  <c r="AB97" i="13"/>
  <c r="AC97" i="13"/>
  <c r="AD97" i="13"/>
  <c r="AE97" i="13"/>
  <c r="AG97" i="13" s="1"/>
  <c r="U24" i="13" s="1"/>
  <c r="AF97" i="13"/>
  <c r="AB98" i="13"/>
  <c r="AC98" i="13"/>
  <c r="AD98" i="13"/>
  <c r="AE98" i="13"/>
  <c r="AF98" i="13"/>
  <c r="AB99" i="13"/>
  <c r="AC99" i="13"/>
  <c r="AD99" i="13"/>
  <c r="AE99" i="13"/>
  <c r="AF99" i="13"/>
  <c r="AB100" i="13"/>
  <c r="AC100" i="13"/>
  <c r="AD100" i="13"/>
  <c r="AE100" i="13"/>
  <c r="AF100" i="13"/>
  <c r="AB101" i="13"/>
  <c r="AC101" i="13"/>
  <c r="AD101" i="13"/>
  <c r="AE101" i="13"/>
  <c r="AG101" i="13" s="1"/>
  <c r="U28" i="13" s="1"/>
  <c r="AF101" i="13"/>
  <c r="AB102" i="13"/>
  <c r="AC102" i="13"/>
  <c r="AD102" i="13"/>
  <c r="AE102" i="13"/>
  <c r="AF102" i="13"/>
  <c r="AB103" i="13"/>
  <c r="AC103" i="13"/>
  <c r="AD103" i="13"/>
  <c r="AE103" i="13"/>
  <c r="AF103" i="13"/>
  <c r="AB104" i="13"/>
  <c r="AC104" i="13"/>
  <c r="AD104" i="13"/>
  <c r="AE104" i="13"/>
  <c r="AF104" i="13"/>
  <c r="AB105" i="13"/>
  <c r="AC105" i="13"/>
  <c r="AD105" i="13"/>
  <c r="AE105" i="13"/>
  <c r="AG105" i="13" s="1"/>
  <c r="U32" i="13" s="1"/>
  <c r="AF105" i="13"/>
  <c r="AC37" i="13"/>
  <c r="AD37" i="13"/>
  <c r="AE37" i="13"/>
  <c r="AF37" i="13"/>
  <c r="V38" i="13"/>
  <c r="W38" i="13"/>
  <c r="X38" i="13"/>
  <c r="Y38" i="13"/>
  <c r="Z38" i="13"/>
  <c r="V39" i="13"/>
  <c r="W39" i="13"/>
  <c r="X39" i="13"/>
  <c r="Y39" i="13"/>
  <c r="Z39" i="13"/>
  <c r="V40" i="13"/>
  <c r="W40" i="13"/>
  <c r="X40" i="13"/>
  <c r="Y40" i="13"/>
  <c r="Z40" i="13"/>
  <c r="V41" i="13"/>
  <c r="W41" i="13"/>
  <c r="X41" i="13"/>
  <c r="Y41" i="13"/>
  <c r="Z41" i="13"/>
  <c r="V42" i="13"/>
  <c r="W42" i="13"/>
  <c r="X42" i="13"/>
  <c r="Y42" i="13"/>
  <c r="Z42" i="13"/>
  <c r="V43" i="13"/>
  <c r="W43" i="13"/>
  <c r="X43" i="13"/>
  <c r="Y43" i="13"/>
  <c r="Z43" i="13"/>
  <c r="V44" i="13"/>
  <c r="W44" i="13"/>
  <c r="X44" i="13"/>
  <c r="Y44" i="13"/>
  <c r="Z44" i="13"/>
  <c r="V45" i="13"/>
  <c r="W45" i="13"/>
  <c r="X45" i="13"/>
  <c r="Y45" i="13"/>
  <c r="Z45" i="13"/>
  <c r="V46" i="13"/>
  <c r="W46" i="13"/>
  <c r="X46" i="13"/>
  <c r="Y46" i="13"/>
  <c r="Z46" i="13"/>
  <c r="V47" i="13"/>
  <c r="W47" i="13"/>
  <c r="AA47" i="13" s="1"/>
  <c r="F18" i="13" s="1"/>
  <c r="X47" i="13"/>
  <c r="Y47" i="13"/>
  <c r="Z47" i="13"/>
  <c r="V48" i="13"/>
  <c r="W48" i="13"/>
  <c r="X48" i="13"/>
  <c r="Y48" i="13"/>
  <c r="Z48" i="13"/>
  <c r="V49" i="13"/>
  <c r="W49" i="13"/>
  <c r="X49" i="13"/>
  <c r="Y49" i="13"/>
  <c r="Z49" i="13"/>
  <c r="V50" i="13"/>
  <c r="W50" i="13"/>
  <c r="X50" i="13"/>
  <c r="Y50" i="13"/>
  <c r="Z50" i="13"/>
  <c r="V51" i="13"/>
  <c r="W51" i="13"/>
  <c r="AA51" i="13" s="1"/>
  <c r="F22" i="13" s="1"/>
  <c r="X51" i="13"/>
  <c r="Y51" i="13"/>
  <c r="Z51" i="13"/>
  <c r="V52" i="13"/>
  <c r="W52" i="13"/>
  <c r="X52" i="13"/>
  <c r="Y52" i="13"/>
  <c r="Z52" i="13"/>
  <c r="V53" i="13"/>
  <c r="W53" i="13"/>
  <c r="X53" i="13"/>
  <c r="Y53" i="13"/>
  <c r="Z53" i="13"/>
  <c r="V54" i="13"/>
  <c r="W54" i="13"/>
  <c r="X54" i="13"/>
  <c r="Y54" i="13"/>
  <c r="Z54" i="13"/>
  <c r="V55" i="13"/>
  <c r="W55" i="13"/>
  <c r="AA55" i="13" s="1"/>
  <c r="F26" i="13" s="1"/>
  <c r="X55" i="13"/>
  <c r="Y55" i="13"/>
  <c r="Z55" i="13"/>
  <c r="V56" i="13"/>
  <c r="W56" i="13"/>
  <c r="X56" i="13"/>
  <c r="Y56" i="13"/>
  <c r="Z56" i="13"/>
  <c r="V57" i="13"/>
  <c r="W57" i="13"/>
  <c r="X57" i="13"/>
  <c r="Y57" i="13"/>
  <c r="Z57" i="13"/>
  <c r="V58" i="13"/>
  <c r="W58" i="13"/>
  <c r="X58" i="13"/>
  <c r="Y58" i="13"/>
  <c r="Z58" i="13"/>
  <c r="V59" i="13"/>
  <c r="W59" i="13"/>
  <c r="X59" i="13"/>
  <c r="Y59" i="13"/>
  <c r="Z59" i="13"/>
  <c r="V60" i="13"/>
  <c r="W60" i="13"/>
  <c r="X60" i="13"/>
  <c r="Y60" i="13"/>
  <c r="Z60" i="13"/>
  <c r="V61" i="13"/>
  <c r="W61" i="13"/>
  <c r="X61" i="13"/>
  <c r="Y61" i="13"/>
  <c r="Z61" i="13"/>
  <c r="V62" i="13"/>
  <c r="W62" i="13"/>
  <c r="X62" i="13"/>
  <c r="Y62" i="13"/>
  <c r="Z62" i="13"/>
  <c r="V63" i="13"/>
  <c r="W63" i="13"/>
  <c r="X63" i="13"/>
  <c r="Y63" i="13"/>
  <c r="Z63" i="13"/>
  <c r="V64" i="13"/>
  <c r="AA64" i="13" s="1"/>
  <c r="M13" i="13" s="1"/>
  <c r="W64" i="13"/>
  <c r="X64" i="13"/>
  <c r="Y64" i="13"/>
  <c r="Z64" i="13"/>
  <c r="V65" i="13"/>
  <c r="W65" i="13"/>
  <c r="X65" i="13"/>
  <c r="Y65" i="13"/>
  <c r="Z65" i="13"/>
  <c r="V66" i="13"/>
  <c r="W66" i="13"/>
  <c r="X66" i="13"/>
  <c r="Y66" i="13"/>
  <c r="Z66" i="13"/>
  <c r="V67" i="13"/>
  <c r="W67" i="13"/>
  <c r="X67" i="13"/>
  <c r="Y67" i="13"/>
  <c r="Z67" i="13"/>
  <c r="V68" i="13"/>
  <c r="AA68" i="13" s="1"/>
  <c r="M17" i="13" s="1"/>
  <c r="W68" i="13"/>
  <c r="X68" i="13"/>
  <c r="Y68" i="13"/>
  <c r="Z68" i="13"/>
  <c r="V69" i="13"/>
  <c r="W69" i="13"/>
  <c r="X69" i="13"/>
  <c r="Y69" i="13"/>
  <c r="Z69" i="13"/>
  <c r="V70" i="13"/>
  <c r="W70" i="13"/>
  <c r="X70" i="13"/>
  <c r="Y70" i="13"/>
  <c r="Z70" i="13"/>
  <c r="V71" i="13"/>
  <c r="W71" i="13"/>
  <c r="X71" i="13"/>
  <c r="Y71" i="13"/>
  <c r="Z71" i="13"/>
  <c r="V72" i="13"/>
  <c r="AA72" i="13" s="1"/>
  <c r="M21" i="13" s="1"/>
  <c r="W72" i="13"/>
  <c r="X72" i="13"/>
  <c r="Y72" i="13"/>
  <c r="Z72" i="13"/>
  <c r="V73" i="13"/>
  <c r="W73" i="13"/>
  <c r="X73" i="13"/>
  <c r="Y73" i="13"/>
  <c r="Z73" i="13"/>
  <c r="V74" i="13"/>
  <c r="W74" i="13"/>
  <c r="X74" i="13"/>
  <c r="Y74" i="13"/>
  <c r="Z74" i="13"/>
  <c r="V75" i="13"/>
  <c r="W75" i="13"/>
  <c r="X75" i="13"/>
  <c r="Y75" i="13"/>
  <c r="Z75" i="13"/>
  <c r="V76" i="13"/>
  <c r="W76" i="13"/>
  <c r="X76" i="13"/>
  <c r="Y76" i="13"/>
  <c r="Z76" i="13"/>
  <c r="V77" i="13"/>
  <c r="W77" i="13"/>
  <c r="X77" i="13"/>
  <c r="Y77" i="13"/>
  <c r="Z77" i="13"/>
  <c r="V78" i="13"/>
  <c r="W78" i="13"/>
  <c r="X78" i="13"/>
  <c r="Y78" i="13"/>
  <c r="Z78" i="13"/>
  <c r="V79" i="13"/>
  <c r="W79" i="13"/>
  <c r="X79" i="13"/>
  <c r="Y79" i="13"/>
  <c r="Z79" i="13"/>
  <c r="V80" i="13"/>
  <c r="AA80" i="13" s="1"/>
  <c r="M29" i="13" s="1"/>
  <c r="W80" i="13"/>
  <c r="X80" i="13"/>
  <c r="Y80" i="13"/>
  <c r="Z80" i="13"/>
  <c r="V81" i="13"/>
  <c r="W81" i="13"/>
  <c r="X81" i="13"/>
  <c r="Y81" i="13"/>
  <c r="Z81" i="13"/>
  <c r="V82" i="13"/>
  <c r="W82" i="13"/>
  <c r="X82" i="13"/>
  <c r="Y82" i="13"/>
  <c r="Z82" i="13"/>
  <c r="V83" i="13"/>
  <c r="W83" i="13"/>
  <c r="X83" i="13"/>
  <c r="Y83" i="13"/>
  <c r="Z83" i="13"/>
  <c r="V84" i="13"/>
  <c r="W84" i="13"/>
  <c r="X84" i="13"/>
  <c r="Y84" i="13"/>
  <c r="Z84" i="13"/>
  <c r="V85" i="13"/>
  <c r="W85" i="13"/>
  <c r="X85" i="13"/>
  <c r="Y85" i="13"/>
  <c r="AA85" i="13" s="1"/>
  <c r="T12" i="13" s="1"/>
  <c r="Z85" i="13"/>
  <c r="V86" i="13"/>
  <c r="W86" i="13"/>
  <c r="X86" i="13"/>
  <c r="Y86" i="13"/>
  <c r="Z86" i="13"/>
  <c r="V87" i="13"/>
  <c r="W87" i="13"/>
  <c r="X87" i="13"/>
  <c r="Y87" i="13"/>
  <c r="Z87" i="13"/>
  <c r="V88" i="13"/>
  <c r="W88" i="13"/>
  <c r="X88" i="13"/>
  <c r="Y88" i="13"/>
  <c r="Z88" i="13"/>
  <c r="V89" i="13"/>
  <c r="W89" i="13"/>
  <c r="X89" i="13"/>
  <c r="Y89" i="13"/>
  <c r="AA89" i="13" s="1"/>
  <c r="T16" i="13" s="1"/>
  <c r="Z89" i="13"/>
  <c r="V90" i="13"/>
  <c r="W90" i="13"/>
  <c r="X90" i="13"/>
  <c r="Y90" i="13"/>
  <c r="Z90" i="13"/>
  <c r="V91" i="13"/>
  <c r="W91" i="13"/>
  <c r="X91" i="13"/>
  <c r="Y91" i="13"/>
  <c r="Z91" i="13"/>
  <c r="V92" i="13"/>
  <c r="W92" i="13"/>
  <c r="X92" i="13"/>
  <c r="Y92" i="13"/>
  <c r="Z92" i="13"/>
  <c r="V93" i="13"/>
  <c r="W93" i="13"/>
  <c r="X93" i="13"/>
  <c r="Y93" i="13"/>
  <c r="Z93" i="13"/>
  <c r="V94" i="13"/>
  <c r="W94" i="13"/>
  <c r="X94" i="13"/>
  <c r="Y94" i="13"/>
  <c r="Z94" i="13"/>
  <c r="V95" i="13"/>
  <c r="W95" i="13"/>
  <c r="X95" i="13"/>
  <c r="Y95" i="13"/>
  <c r="Z95" i="13"/>
  <c r="V96" i="13"/>
  <c r="W96" i="13"/>
  <c r="X96" i="13"/>
  <c r="Y96" i="13"/>
  <c r="Z96" i="13"/>
  <c r="V97" i="13"/>
  <c r="W97" i="13"/>
  <c r="X97" i="13"/>
  <c r="Y97" i="13"/>
  <c r="AA97" i="13" s="1"/>
  <c r="T24" i="13" s="1"/>
  <c r="Z97" i="13"/>
  <c r="V98" i="13"/>
  <c r="W98" i="13"/>
  <c r="X98" i="13"/>
  <c r="Y98" i="13"/>
  <c r="Z98" i="13"/>
  <c r="V99" i="13"/>
  <c r="W99" i="13"/>
  <c r="X99" i="13"/>
  <c r="Y99" i="13"/>
  <c r="Z99" i="13"/>
  <c r="V100" i="13"/>
  <c r="W100" i="13"/>
  <c r="X100" i="13"/>
  <c r="Y100" i="13"/>
  <c r="Z100" i="13"/>
  <c r="V101" i="13"/>
  <c r="W101" i="13"/>
  <c r="X101" i="13"/>
  <c r="Y101" i="13"/>
  <c r="AA101" i="13" s="1"/>
  <c r="T28" i="13" s="1"/>
  <c r="Z101" i="13"/>
  <c r="V102" i="13"/>
  <c r="W102" i="13"/>
  <c r="X102" i="13"/>
  <c r="Y102" i="13"/>
  <c r="Z102" i="13"/>
  <c r="V103" i="13"/>
  <c r="W103" i="13"/>
  <c r="X103" i="13"/>
  <c r="Y103" i="13"/>
  <c r="Z103" i="13"/>
  <c r="V104" i="13"/>
  <c r="W104" i="13"/>
  <c r="X104" i="13"/>
  <c r="Y104" i="13"/>
  <c r="Z104" i="13"/>
  <c r="V105" i="13"/>
  <c r="W105" i="13"/>
  <c r="X105" i="13"/>
  <c r="Y105" i="13"/>
  <c r="AA105" i="13" s="1"/>
  <c r="T32" i="13" s="1"/>
  <c r="Z105" i="13"/>
  <c r="W37" i="13"/>
  <c r="X37" i="13"/>
  <c r="Y37" i="13"/>
  <c r="Z37" i="13"/>
  <c r="P38" i="13"/>
  <c r="Q38" i="13"/>
  <c r="R38" i="13"/>
  <c r="S38" i="13"/>
  <c r="T38" i="13"/>
  <c r="P39" i="13"/>
  <c r="Q39" i="13"/>
  <c r="R39" i="13"/>
  <c r="S39" i="13"/>
  <c r="T39" i="13"/>
  <c r="P40" i="13"/>
  <c r="Q40" i="13"/>
  <c r="R40" i="13"/>
  <c r="S40" i="13"/>
  <c r="T40" i="13"/>
  <c r="P41" i="13"/>
  <c r="Q41" i="13"/>
  <c r="R41" i="13"/>
  <c r="S41" i="13"/>
  <c r="T41" i="13"/>
  <c r="P42" i="13"/>
  <c r="Q42" i="13"/>
  <c r="R42" i="13"/>
  <c r="U42" i="13" s="1"/>
  <c r="E13" i="13" s="1"/>
  <c r="S42" i="13"/>
  <c r="T42" i="13"/>
  <c r="P43" i="13"/>
  <c r="Q43" i="13"/>
  <c r="R43" i="13"/>
  <c r="S43" i="13"/>
  <c r="T43" i="13"/>
  <c r="P44" i="13"/>
  <c r="Q44" i="13"/>
  <c r="R44" i="13"/>
  <c r="S44" i="13"/>
  <c r="T44" i="13"/>
  <c r="P45" i="13"/>
  <c r="Q45" i="13"/>
  <c r="R45" i="13"/>
  <c r="S45" i="13"/>
  <c r="T45" i="13"/>
  <c r="P46" i="13"/>
  <c r="Q46" i="13"/>
  <c r="R46" i="13"/>
  <c r="U46" i="13" s="1"/>
  <c r="E17" i="13" s="1"/>
  <c r="S46" i="13"/>
  <c r="T46" i="13"/>
  <c r="P47" i="13"/>
  <c r="Q47" i="13"/>
  <c r="U47" i="13" s="1"/>
  <c r="E18" i="13" s="1"/>
  <c r="R47" i="13"/>
  <c r="S47" i="13"/>
  <c r="T47" i="13"/>
  <c r="P48" i="13"/>
  <c r="Q48" i="13"/>
  <c r="R48" i="13"/>
  <c r="S48" i="13"/>
  <c r="T48" i="13"/>
  <c r="P49" i="13"/>
  <c r="Q49" i="13"/>
  <c r="R49" i="13"/>
  <c r="S49" i="13"/>
  <c r="T49" i="13"/>
  <c r="P50" i="13"/>
  <c r="Q50" i="13"/>
  <c r="R50" i="13"/>
  <c r="U50" i="13" s="1"/>
  <c r="E21" i="13" s="1"/>
  <c r="S50" i="13"/>
  <c r="T50" i="13"/>
  <c r="P51" i="13"/>
  <c r="Q51" i="13"/>
  <c r="U51" i="13" s="1"/>
  <c r="E22" i="13" s="1"/>
  <c r="R51" i="13"/>
  <c r="S51" i="13"/>
  <c r="T51" i="13"/>
  <c r="P52" i="13"/>
  <c r="Q52" i="13"/>
  <c r="R52" i="13"/>
  <c r="S52" i="13"/>
  <c r="T52" i="13"/>
  <c r="P53" i="13"/>
  <c r="Q53" i="13"/>
  <c r="R53" i="13"/>
  <c r="S53" i="13"/>
  <c r="T53" i="13"/>
  <c r="P54" i="13"/>
  <c r="Q54" i="13"/>
  <c r="R54" i="13"/>
  <c r="U54" i="13" s="1"/>
  <c r="E25" i="13" s="1"/>
  <c r="S54" i="13"/>
  <c r="T54" i="13"/>
  <c r="P55" i="13"/>
  <c r="Q55" i="13"/>
  <c r="U55" i="13" s="1"/>
  <c r="E26" i="13" s="1"/>
  <c r="R55" i="13"/>
  <c r="S55" i="13"/>
  <c r="T55" i="13"/>
  <c r="P56" i="13"/>
  <c r="Q56" i="13"/>
  <c r="R56" i="13"/>
  <c r="S56" i="13"/>
  <c r="T56" i="13"/>
  <c r="P57" i="13"/>
  <c r="Q57" i="13"/>
  <c r="R57" i="13"/>
  <c r="S57" i="13"/>
  <c r="T57" i="13"/>
  <c r="P58" i="13"/>
  <c r="Q58" i="13"/>
  <c r="R58" i="13"/>
  <c r="U58" i="13" s="1"/>
  <c r="E29" i="13" s="1"/>
  <c r="S58" i="13"/>
  <c r="T58" i="13"/>
  <c r="P59" i="13"/>
  <c r="Q59" i="13"/>
  <c r="R59" i="13"/>
  <c r="S59" i="13"/>
  <c r="T59" i="13"/>
  <c r="P60" i="13"/>
  <c r="Q60" i="13"/>
  <c r="R60" i="13"/>
  <c r="S60" i="13"/>
  <c r="T60" i="13"/>
  <c r="P61" i="13"/>
  <c r="Q61" i="13"/>
  <c r="R61" i="13"/>
  <c r="S61" i="13"/>
  <c r="T61" i="13"/>
  <c r="P62" i="13"/>
  <c r="Q62" i="13"/>
  <c r="R62" i="13"/>
  <c r="S62" i="13"/>
  <c r="T62" i="13"/>
  <c r="P63" i="13"/>
  <c r="Q63" i="13"/>
  <c r="R63" i="13"/>
  <c r="S63" i="13"/>
  <c r="T63" i="13"/>
  <c r="P64" i="13"/>
  <c r="U64" i="13" s="1"/>
  <c r="L13" i="13" s="1"/>
  <c r="Q64" i="13"/>
  <c r="R64" i="13"/>
  <c r="S64" i="13"/>
  <c r="T64" i="13"/>
  <c r="P65" i="13"/>
  <c r="Q65" i="13"/>
  <c r="R65" i="13"/>
  <c r="S65" i="13"/>
  <c r="T65" i="13"/>
  <c r="P66" i="13"/>
  <c r="Q66" i="13"/>
  <c r="R66" i="13"/>
  <c r="S66" i="13"/>
  <c r="T66" i="13"/>
  <c r="P67" i="13"/>
  <c r="Q67" i="13"/>
  <c r="R67" i="13"/>
  <c r="S67" i="13"/>
  <c r="T67" i="13"/>
  <c r="P68" i="13"/>
  <c r="U68" i="13" s="1"/>
  <c r="L17" i="13" s="1"/>
  <c r="Q68" i="13"/>
  <c r="R68" i="13"/>
  <c r="S68" i="13"/>
  <c r="T68" i="13"/>
  <c r="P69" i="13"/>
  <c r="Q69" i="13"/>
  <c r="R69" i="13"/>
  <c r="S69" i="13"/>
  <c r="T69" i="13"/>
  <c r="P70" i="13"/>
  <c r="Q70" i="13"/>
  <c r="R70" i="13"/>
  <c r="S70" i="13"/>
  <c r="T70" i="13"/>
  <c r="P71" i="13"/>
  <c r="Q71" i="13"/>
  <c r="R71" i="13"/>
  <c r="S71" i="13"/>
  <c r="T71" i="13"/>
  <c r="P72" i="13"/>
  <c r="U72" i="13" s="1"/>
  <c r="L21" i="13" s="1"/>
  <c r="Q72" i="13"/>
  <c r="R72" i="13"/>
  <c r="S72" i="13"/>
  <c r="T72" i="13"/>
  <c r="P73" i="13"/>
  <c r="Q73" i="13"/>
  <c r="R73" i="13"/>
  <c r="S73" i="13"/>
  <c r="T73" i="13"/>
  <c r="P74" i="13"/>
  <c r="Q74" i="13"/>
  <c r="R74" i="13"/>
  <c r="S74" i="13"/>
  <c r="T74" i="13"/>
  <c r="P75" i="13"/>
  <c r="Q75" i="13"/>
  <c r="R75" i="13"/>
  <c r="S75" i="13"/>
  <c r="T75" i="13"/>
  <c r="P76" i="13"/>
  <c r="Q76" i="13"/>
  <c r="R76" i="13"/>
  <c r="S76" i="13"/>
  <c r="T76" i="13"/>
  <c r="P77" i="13"/>
  <c r="Q77" i="13"/>
  <c r="R77" i="13"/>
  <c r="S77" i="13"/>
  <c r="T77" i="13"/>
  <c r="P78" i="13"/>
  <c r="Q78" i="13"/>
  <c r="R78" i="13"/>
  <c r="S78" i="13"/>
  <c r="T78" i="13"/>
  <c r="P79" i="13"/>
  <c r="Q79" i="13"/>
  <c r="R79" i="13"/>
  <c r="S79" i="13"/>
  <c r="T79" i="13"/>
  <c r="P80" i="13"/>
  <c r="U80" i="13" s="1"/>
  <c r="L29" i="13" s="1"/>
  <c r="Q80" i="13"/>
  <c r="R80" i="13"/>
  <c r="S80" i="13"/>
  <c r="T80" i="13"/>
  <c r="P81" i="13"/>
  <c r="Q81" i="13"/>
  <c r="R81" i="13"/>
  <c r="S81" i="13"/>
  <c r="T81" i="13"/>
  <c r="P82" i="13"/>
  <c r="Q82" i="13"/>
  <c r="R82" i="13"/>
  <c r="S82" i="13"/>
  <c r="T82" i="13"/>
  <c r="P83" i="13"/>
  <c r="Q83" i="13"/>
  <c r="R83" i="13"/>
  <c r="S83" i="13"/>
  <c r="T83" i="13"/>
  <c r="P84" i="13"/>
  <c r="Q84" i="13"/>
  <c r="R84" i="13"/>
  <c r="S84" i="13"/>
  <c r="T84" i="13"/>
  <c r="P85" i="13"/>
  <c r="Q85" i="13"/>
  <c r="R85" i="13"/>
  <c r="S85" i="13"/>
  <c r="U85" i="13" s="1"/>
  <c r="S12" i="13" s="1"/>
  <c r="T85" i="13"/>
  <c r="P86" i="13"/>
  <c r="Q86" i="13"/>
  <c r="R86" i="13"/>
  <c r="S86" i="13"/>
  <c r="T86" i="13"/>
  <c r="P87" i="13"/>
  <c r="Q87" i="13"/>
  <c r="U87" i="13" s="1"/>
  <c r="S14" i="13" s="1"/>
  <c r="R87" i="13"/>
  <c r="S87" i="13"/>
  <c r="T87" i="13"/>
  <c r="P88" i="13"/>
  <c r="Q88" i="13"/>
  <c r="R88" i="13"/>
  <c r="S88" i="13"/>
  <c r="T88" i="13"/>
  <c r="P89" i="13"/>
  <c r="Q89" i="13"/>
  <c r="R89" i="13"/>
  <c r="S89" i="13"/>
  <c r="U89" i="13" s="1"/>
  <c r="S16" i="13" s="1"/>
  <c r="T89" i="13"/>
  <c r="P90" i="13"/>
  <c r="Q90" i="13"/>
  <c r="R90" i="13"/>
  <c r="S90" i="13"/>
  <c r="T90" i="13"/>
  <c r="P91" i="13"/>
  <c r="Q91" i="13"/>
  <c r="U91" i="13" s="1"/>
  <c r="S18" i="13" s="1"/>
  <c r="R91" i="13"/>
  <c r="S91" i="13"/>
  <c r="T91" i="13"/>
  <c r="P92" i="13"/>
  <c r="Q92" i="13"/>
  <c r="R92" i="13"/>
  <c r="S92" i="13"/>
  <c r="T92" i="13"/>
  <c r="P93" i="13"/>
  <c r="Q93" i="13"/>
  <c r="R93" i="13"/>
  <c r="S93" i="13"/>
  <c r="T93" i="13"/>
  <c r="P94" i="13"/>
  <c r="Q94" i="13"/>
  <c r="R94" i="13"/>
  <c r="S94" i="13"/>
  <c r="T94" i="13"/>
  <c r="P95" i="13"/>
  <c r="Q95" i="13"/>
  <c r="U95" i="13" s="1"/>
  <c r="S22" i="13" s="1"/>
  <c r="R95" i="13"/>
  <c r="S95" i="13"/>
  <c r="T95" i="13"/>
  <c r="P96" i="13"/>
  <c r="Q96" i="13"/>
  <c r="R96" i="13"/>
  <c r="S96" i="13"/>
  <c r="T96" i="13"/>
  <c r="P97" i="13"/>
  <c r="Q97" i="13"/>
  <c r="R97" i="13"/>
  <c r="S97" i="13"/>
  <c r="U97" i="13" s="1"/>
  <c r="S24" i="13" s="1"/>
  <c r="T97" i="13"/>
  <c r="P98" i="13"/>
  <c r="Q98" i="13"/>
  <c r="R98" i="13"/>
  <c r="S98" i="13"/>
  <c r="T98" i="13"/>
  <c r="P99" i="13"/>
  <c r="Q99" i="13"/>
  <c r="U99" i="13" s="1"/>
  <c r="S26" i="13" s="1"/>
  <c r="R99" i="13"/>
  <c r="S99" i="13"/>
  <c r="T99" i="13"/>
  <c r="P100" i="13"/>
  <c r="Q100" i="13"/>
  <c r="R100" i="13"/>
  <c r="S100" i="13"/>
  <c r="T100" i="13"/>
  <c r="P101" i="13"/>
  <c r="Q101" i="13"/>
  <c r="R101" i="13"/>
  <c r="S101" i="13"/>
  <c r="U101" i="13" s="1"/>
  <c r="S28" i="13" s="1"/>
  <c r="T101" i="13"/>
  <c r="P102" i="13"/>
  <c r="Q102" i="13"/>
  <c r="R102" i="13"/>
  <c r="S102" i="13"/>
  <c r="T102" i="13"/>
  <c r="P103" i="13"/>
  <c r="Q103" i="13"/>
  <c r="U103" i="13" s="1"/>
  <c r="S30" i="13" s="1"/>
  <c r="R103" i="13"/>
  <c r="S103" i="13"/>
  <c r="T103" i="13"/>
  <c r="P104" i="13"/>
  <c r="Q104" i="13"/>
  <c r="R104" i="13"/>
  <c r="S104" i="13"/>
  <c r="T104" i="13"/>
  <c r="P105" i="13"/>
  <c r="Q105" i="13"/>
  <c r="R105" i="13"/>
  <c r="S105" i="13"/>
  <c r="U105" i="13" s="1"/>
  <c r="S32" i="13" s="1"/>
  <c r="T105" i="13"/>
  <c r="Q37" i="13"/>
  <c r="R37" i="13"/>
  <c r="S37" i="13"/>
  <c r="T37" i="13"/>
  <c r="J38" i="13"/>
  <c r="K38" i="13"/>
  <c r="L38" i="13"/>
  <c r="M38" i="13"/>
  <c r="N38" i="13"/>
  <c r="J39" i="13"/>
  <c r="K39" i="13"/>
  <c r="L39" i="13"/>
  <c r="M39" i="13"/>
  <c r="N39" i="13"/>
  <c r="J40" i="13"/>
  <c r="K40" i="13"/>
  <c r="L40" i="13"/>
  <c r="M40" i="13"/>
  <c r="N40" i="13"/>
  <c r="J41" i="13"/>
  <c r="K41" i="13"/>
  <c r="L41" i="13"/>
  <c r="M41" i="13"/>
  <c r="N41" i="13"/>
  <c r="J42" i="13"/>
  <c r="K42" i="13"/>
  <c r="L42" i="13"/>
  <c r="M42" i="13"/>
  <c r="N42" i="13"/>
  <c r="J43" i="13"/>
  <c r="K43" i="13"/>
  <c r="O43" i="13" s="1"/>
  <c r="D14" i="13" s="1"/>
  <c r="L43" i="13"/>
  <c r="M43" i="13"/>
  <c r="N43" i="13"/>
  <c r="J44" i="13"/>
  <c r="K44" i="13"/>
  <c r="L44" i="13"/>
  <c r="M44" i="13"/>
  <c r="N44" i="13"/>
  <c r="J45" i="13"/>
  <c r="K45" i="13"/>
  <c r="L45" i="13"/>
  <c r="M45" i="13"/>
  <c r="N45" i="13"/>
  <c r="J46" i="13"/>
  <c r="K46" i="13"/>
  <c r="L46" i="13"/>
  <c r="O46" i="13" s="1"/>
  <c r="D17" i="13" s="1"/>
  <c r="M46" i="13"/>
  <c r="N46" i="13"/>
  <c r="J47" i="13"/>
  <c r="K47" i="13"/>
  <c r="O47" i="13" s="1"/>
  <c r="D18" i="13" s="1"/>
  <c r="L47" i="13"/>
  <c r="M47" i="13"/>
  <c r="N47" i="13"/>
  <c r="J48" i="13"/>
  <c r="K48" i="13"/>
  <c r="L48" i="13"/>
  <c r="M48" i="13"/>
  <c r="N48" i="13"/>
  <c r="J49" i="13"/>
  <c r="K49" i="13"/>
  <c r="L49" i="13"/>
  <c r="M49" i="13"/>
  <c r="N49" i="13"/>
  <c r="J50" i="13"/>
  <c r="K50" i="13"/>
  <c r="L50" i="13"/>
  <c r="M50" i="13"/>
  <c r="N50" i="13"/>
  <c r="J51" i="13"/>
  <c r="K51" i="13"/>
  <c r="O51" i="13" s="1"/>
  <c r="D22" i="13" s="1"/>
  <c r="L51" i="13"/>
  <c r="M51" i="13"/>
  <c r="N51" i="13"/>
  <c r="J52" i="13"/>
  <c r="K52" i="13"/>
  <c r="L52" i="13"/>
  <c r="M52" i="13"/>
  <c r="N52" i="13"/>
  <c r="J53" i="13"/>
  <c r="K53" i="13"/>
  <c r="L53" i="13"/>
  <c r="M53" i="13"/>
  <c r="N53" i="13"/>
  <c r="J54" i="13"/>
  <c r="K54" i="13"/>
  <c r="L54" i="13"/>
  <c r="O54" i="13" s="1"/>
  <c r="D25" i="13" s="1"/>
  <c r="M54" i="13"/>
  <c r="N54" i="13"/>
  <c r="J55" i="13"/>
  <c r="K55" i="13"/>
  <c r="O55" i="13" s="1"/>
  <c r="D26" i="13" s="1"/>
  <c r="L55" i="13"/>
  <c r="M55" i="13"/>
  <c r="N55" i="13"/>
  <c r="J56" i="13"/>
  <c r="K56" i="13"/>
  <c r="L56" i="13"/>
  <c r="M56" i="13"/>
  <c r="N56" i="13"/>
  <c r="J57" i="13"/>
  <c r="K57" i="13"/>
  <c r="L57" i="13"/>
  <c r="M57" i="13"/>
  <c r="N57" i="13"/>
  <c r="J58" i="13"/>
  <c r="K58" i="13"/>
  <c r="L58" i="13"/>
  <c r="M58" i="13"/>
  <c r="N58" i="13"/>
  <c r="J59" i="13"/>
  <c r="K59" i="13"/>
  <c r="O59" i="13" s="1"/>
  <c r="D30" i="13" s="1"/>
  <c r="L59" i="13"/>
  <c r="M59" i="13"/>
  <c r="N59" i="13"/>
  <c r="J60" i="13"/>
  <c r="K60" i="13"/>
  <c r="L60" i="13"/>
  <c r="M60" i="13"/>
  <c r="N60" i="13"/>
  <c r="J61" i="13"/>
  <c r="K61" i="13"/>
  <c r="L61" i="13"/>
  <c r="M61" i="13"/>
  <c r="N61" i="13"/>
  <c r="J62" i="13"/>
  <c r="K62" i="13"/>
  <c r="L62" i="13"/>
  <c r="M62" i="13"/>
  <c r="N62" i="13"/>
  <c r="J63" i="13"/>
  <c r="K63" i="13"/>
  <c r="O63" i="13" s="1"/>
  <c r="K12" i="13" s="1"/>
  <c r="L63" i="13"/>
  <c r="M63" i="13"/>
  <c r="N63" i="13"/>
  <c r="J64" i="13"/>
  <c r="O64" i="13" s="1"/>
  <c r="K13" i="13" s="1"/>
  <c r="K64" i="13"/>
  <c r="L64" i="13"/>
  <c r="M64" i="13"/>
  <c r="N64" i="13"/>
  <c r="J65" i="13"/>
  <c r="K65" i="13"/>
  <c r="L65" i="13"/>
  <c r="M65" i="13"/>
  <c r="N65" i="13"/>
  <c r="J66" i="13"/>
  <c r="K66" i="13"/>
  <c r="L66" i="13"/>
  <c r="M66" i="13"/>
  <c r="N66" i="13"/>
  <c r="J67" i="13"/>
  <c r="K67" i="13"/>
  <c r="L67" i="13"/>
  <c r="M67" i="13"/>
  <c r="N67" i="13"/>
  <c r="J68" i="13"/>
  <c r="O68" i="13" s="1"/>
  <c r="K17" i="13" s="1"/>
  <c r="K68" i="13"/>
  <c r="L68" i="13"/>
  <c r="M68" i="13"/>
  <c r="N68" i="13"/>
  <c r="J69" i="13"/>
  <c r="K69" i="13"/>
  <c r="L69" i="13"/>
  <c r="M69" i="13"/>
  <c r="N69" i="13"/>
  <c r="J70" i="13"/>
  <c r="K70" i="13"/>
  <c r="L70" i="13"/>
  <c r="M70" i="13"/>
  <c r="N70" i="13"/>
  <c r="J71" i="13"/>
  <c r="K71" i="13"/>
  <c r="O71" i="13" s="1"/>
  <c r="K20" i="13" s="1"/>
  <c r="L71" i="13"/>
  <c r="M71" i="13"/>
  <c r="N71" i="13"/>
  <c r="J72" i="13"/>
  <c r="O72" i="13" s="1"/>
  <c r="K21" i="13" s="1"/>
  <c r="K72" i="13"/>
  <c r="L72" i="13"/>
  <c r="M72" i="13"/>
  <c r="N72" i="13"/>
  <c r="J73" i="13"/>
  <c r="K73" i="13"/>
  <c r="L73" i="13"/>
  <c r="M73" i="13"/>
  <c r="N73" i="13"/>
  <c r="J74" i="13"/>
  <c r="K74" i="13"/>
  <c r="L74" i="13"/>
  <c r="M74" i="13"/>
  <c r="N74" i="13"/>
  <c r="J75" i="13"/>
  <c r="K75" i="13"/>
  <c r="L75" i="13"/>
  <c r="M75" i="13"/>
  <c r="N75" i="13"/>
  <c r="J76" i="13"/>
  <c r="O76" i="13" s="1"/>
  <c r="K25" i="13" s="1"/>
  <c r="P25" i="13" s="1"/>
  <c r="K76" i="13"/>
  <c r="L76" i="13"/>
  <c r="M76" i="13"/>
  <c r="N76" i="13"/>
  <c r="J77" i="13"/>
  <c r="K77" i="13"/>
  <c r="L77" i="13"/>
  <c r="M77" i="13"/>
  <c r="N77" i="13"/>
  <c r="J78" i="13"/>
  <c r="K78" i="13"/>
  <c r="L78" i="13"/>
  <c r="M78" i="13"/>
  <c r="N78" i="13"/>
  <c r="J79" i="13"/>
  <c r="K79" i="13"/>
  <c r="O79" i="13" s="1"/>
  <c r="K28" i="13" s="1"/>
  <c r="L79" i="13"/>
  <c r="M79" i="13"/>
  <c r="N79" i="13"/>
  <c r="J80" i="13"/>
  <c r="O80" i="13" s="1"/>
  <c r="K29" i="13" s="1"/>
  <c r="K80" i="13"/>
  <c r="L80" i="13"/>
  <c r="M80" i="13"/>
  <c r="N80" i="13"/>
  <c r="J81" i="13"/>
  <c r="K81" i="13"/>
  <c r="L81" i="13"/>
  <c r="M81" i="13"/>
  <c r="N81" i="13"/>
  <c r="J82" i="13"/>
  <c r="K82" i="13"/>
  <c r="L82" i="13"/>
  <c r="M82" i="13"/>
  <c r="N82" i="13"/>
  <c r="J83" i="13"/>
  <c r="K83" i="13"/>
  <c r="L83" i="13"/>
  <c r="M83" i="13"/>
  <c r="N83" i="13"/>
  <c r="J84" i="13"/>
  <c r="K84" i="13"/>
  <c r="L84" i="13"/>
  <c r="M84" i="13"/>
  <c r="N84" i="13"/>
  <c r="J85" i="13"/>
  <c r="K85" i="13"/>
  <c r="L85" i="13"/>
  <c r="M85" i="13"/>
  <c r="O85" i="13" s="1"/>
  <c r="R12" i="13" s="1"/>
  <c r="N85" i="13"/>
  <c r="J86" i="13"/>
  <c r="K86" i="13"/>
  <c r="L86" i="13"/>
  <c r="M86" i="13"/>
  <c r="N86" i="13"/>
  <c r="J87" i="13"/>
  <c r="K87" i="13"/>
  <c r="L87" i="13"/>
  <c r="M87" i="13"/>
  <c r="N87" i="13"/>
  <c r="J88" i="13"/>
  <c r="O88" i="13" s="1"/>
  <c r="R15" i="13" s="1"/>
  <c r="K88" i="13"/>
  <c r="L88" i="13"/>
  <c r="M88" i="13"/>
  <c r="N88" i="13"/>
  <c r="J89" i="13"/>
  <c r="K89" i="13"/>
  <c r="L89" i="13"/>
  <c r="M89" i="13"/>
  <c r="O89" i="13" s="1"/>
  <c r="R16" i="13" s="1"/>
  <c r="N89" i="13"/>
  <c r="J90" i="13"/>
  <c r="K90" i="13"/>
  <c r="L90" i="13"/>
  <c r="M90" i="13"/>
  <c r="N90" i="13"/>
  <c r="J91" i="13"/>
  <c r="K91" i="13"/>
  <c r="L91" i="13"/>
  <c r="M91" i="13"/>
  <c r="N91" i="13"/>
  <c r="J92" i="13"/>
  <c r="K92" i="13"/>
  <c r="L92" i="13"/>
  <c r="M92" i="13"/>
  <c r="N92" i="13"/>
  <c r="J93" i="13"/>
  <c r="K93" i="13"/>
  <c r="L93" i="13"/>
  <c r="M93" i="13"/>
  <c r="O93" i="13" s="1"/>
  <c r="R20" i="13" s="1"/>
  <c r="N93" i="13"/>
  <c r="J94" i="13"/>
  <c r="K94" i="13"/>
  <c r="L94" i="13"/>
  <c r="M94" i="13"/>
  <c r="N94" i="13"/>
  <c r="J95" i="13"/>
  <c r="K95" i="13"/>
  <c r="L95" i="13"/>
  <c r="M95" i="13"/>
  <c r="N95" i="13"/>
  <c r="J96" i="13"/>
  <c r="O96" i="13" s="1"/>
  <c r="R23" i="13" s="1"/>
  <c r="K96" i="13"/>
  <c r="L96" i="13"/>
  <c r="M96" i="13"/>
  <c r="N96" i="13"/>
  <c r="J97" i="13"/>
  <c r="K97" i="13"/>
  <c r="L97" i="13"/>
  <c r="M97" i="13"/>
  <c r="O97" i="13" s="1"/>
  <c r="R24" i="13" s="1"/>
  <c r="N97" i="13"/>
  <c r="J98" i="13"/>
  <c r="K98" i="13"/>
  <c r="L98" i="13"/>
  <c r="M98" i="13"/>
  <c r="N98" i="13"/>
  <c r="J99" i="13"/>
  <c r="K99" i="13"/>
  <c r="L99" i="13"/>
  <c r="M99" i="13"/>
  <c r="N99" i="13"/>
  <c r="J100" i="13"/>
  <c r="K100" i="13"/>
  <c r="L100" i="13"/>
  <c r="M100" i="13"/>
  <c r="N100" i="13"/>
  <c r="J101" i="13"/>
  <c r="K101" i="13"/>
  <c r="L101" i="13"/>
  <c r="M101" i="13"/>
  <c r="O101" i="13" s="1"/>
  <c r="R28" i="13" s="1"/>
  <c r="N101" i="13"/>
  <c r="J102" i="13"/>
  <c r="K102" i="13"/>
  <c r="L102" i="13"/>
  <c r="M102" i="13"/>
  <c r="N102" i="13"/>
  <c r="J103" i="13"/>
  <c r="K103" i="13"/>
  <c r="L103" i="13"/>
  <c r="M103" i="13"/>
  <c r="N103" i="13"/>
  <c r="J104" i="13"/>
  <c r="O104" i="13" s="1"/>
  <c r="R31" i="13" s="1"/>
  <c r="K104" i="13"/>
  <c r="L104" i="13"/>
  <c r="M104" i="13"/>
  <c r="N104" i="13"/>
  <c r="J105" i="13"/>
  <c r="K105" i="13"/>
  <c r="L105" i="13"/>
  <c r="M105" i="13"/>
  <c r="O105" i="13" s="1"/>
  <c r="R32" i="13" s="1"/>
  <c r="N105" i="13"/>
  <c r="K37" i="13"/>
  <c r="L37" i="13"/>
  <c r="M37" i="13"/>
  <c r="N37" i="13"/>
  <c r="D38" i="13"/>
  <c r="E38" i="13"/>
  <c r="F38" i="13"/>
  <c r="G38" i="13"/>
  <c r="H38" i="13"/>
  <c r="D39" i="13"/>
  <c r="E39" i="13"/>
  <c r="F39" i="13"/>
  <c r="G39" i="13"/>
  <c r="H39" i="13"/>
  <c r="D40" i="13"/>
  <c r="E40" i="13"/>
  <c r="F40" i="13"/>
  <c r="G40" i="13"/>
  <c r="H40" i="13"/>
  <c r="D41" i="13"/>
  <c r="E41" i="13"/>
  <c r="F41" i="13"/>
  <c r="G41" i="13"/>
  <c r="H41" i="13"/>
  <c r="D42" i="13"/>
  <c r="E42" i="13"/>
  <c r="F42" i="13"/>
  <c r="G42" i="13"/>
  <c r="H42" i="13"/>
  <c r="D43" i="13"/>
  <c r="E43" i="13"/>
  <c r="F43" i="13"/>
  <c r="G43" i="13"/>
  <c r="H43" i="13"/>
  <c r="D44" i="13"/>
  <c r="E44" i="13"/>
  <c r="F44" i="13"/>
  <c r="G44" i="13"/>
  <c r="H44" i="13"/>
  <c r="D45" i="13"/>
  <c r="E45" i="13"/>
  <c r="F45" i="13"/>
  <c r="G45" i="13"/>
  <c r="H45" i="13"/>
  <c r="D46" i="13"/>
  <c r="E46" i="13"/>
  <c r="F46" i="13"/>
  <c r="G46" i="13"/>
  <c r="H46" i="13"/>
  <c r="D47" i="13"/>
  <c r="E47" i="13"/>
  <c r="I47" i="13" s="1"/>
  <c r="C18" i="13" s="1"/>
  <c r="F47" i="13"/>
  <c r="G47" i="13"/>
  <c r="H47" i="13"/>
  <c r="D48" i="13"/>
  <c r="E48" i="13"/>
  <c r="F48" i="13"/>
  <c r="G48" i="13"/>
  <c r="H48" i="13"/>
  <c r="D49" i="13"/>
  <c r="E49" i="13"/>
  <c r="F49" i="13"/>
  <c r="G49" i="13"/>
  <c r="H49" i="13"/>
  <c r="D50" i="13"/>
  <c r="E50" i="13"/>
  <c r="F50" i="13"/>
  <c r="G50" i="13"/>
  <c r="H50" i="13"/>
  <c r="D51" i="13"/>
  <c r="E51" i="13"/>
  <c r="I51" i="13" s="1"/>
  <c r="C22" i="13" s="1"/>
  <c r="F51" i="13"/>
  <c r="G51" i="13"/>
  <c r="H51" i="13"/>
  <c r="D52" i="13"/>
  <c r="E52" i="13"/>
  <c r="F52" i="13"/>
  <c r="G52" i="13"/>
  <c r="H52" i="13"/>
  <c r="D53" i="13"/>
  <c r="E53" i="13"/>
  <c r="F53" i="13"/>
  <c r="G53" i="13"/>
  <c r="H53" i="13"/>
  <c r="D54" i="13"/>
  <c r="E54" i="13"/>
  <c r="F54" i="13"/>
  <c r="G54" i="13"/>
  <c r="H54" i="13"/>
  <c r="D55" i="13"/>
  <c r="E55" i="13"/>
  <c r="I55" i="13" s="1"/>
  <c r="C26" i="13" s="1"/>
  <c r="F55" i="13"/>
  <c r="G55" i="13"/>
  <c r="H55" i="13"/>
  <c r="D56" i="13"/>
  <c r="E56" i="13"/>
  <c r="F56" i="13"/>
  <c r="G56" i="13"/>
  <c r="H56" i="13"/>
  <c r="D57" i="13"/>
  <c r="E57" i="13"/>
  <c r="F57" i="13"/>
  <c r="G57" i="13"/>
  <c r="H57" i="13"/>
  <c r="D58" i="13"/>
  <c r="E58" i="13"/>
  <c r="F58" i="13"/>
  <c r="G58" i="13"/>
  <c r="H58" i="13"/>
  <c r="D59" i="13"/>
  <c r="E59" i="13"/>
  <c r="F59" i="13"/>
  <c r="G59" i="13"/>
  <c r="H59" i="13"/>
  <c r="D60" i="13"/>
  <c r="E60" i="13"/>
  <c r="F60" i="13"/>
  <c r="G60" i="13"/>
  <c r="H60" i="13"/>
  <c r="D61" i="13"/>
  <c r="E61" i="13"/>
  <c r="F61" i="13"/>
  <c r="G61" i="13"/>
  <c r="H61" i="13"/>
  <c r="D62" i="13"/>
  <c r="E62" i="13"/>
  <c r="F62" i="13"/>
  <c r="G62" i="13"/>
  <c r="H62" i="13"/>
  <c r="D63" i="13"/>
  <c r="E63" i="13"/>
  <c r="F63" i="13"/>
  <c r="G63" i="13"/>
  <c r="H63" i="13"/>
  <c r="D64" i="13"/>
  <c r="I64" i="13" s="1"/>
  <c r="J13" i="13" s="1"/>
  <c r="E64" i="13"/>
  <c r="F64" i="13"/>
  <c r="G64" i="13"/>
  <c r="H64" i="13"/>
  <c r="D65" i="13"/>
  <c r="E65" i="13"/>
  <c r="F65" i="13"/>
  <c r="G65" i="13"/>
  <c r="H65" i="13"/>
  <c r="D66" i="13"/>
  <c r="E66" i="13"/>
  <c r="F66" i="13"/>
  <c r="G66" i="13"/>
  <c r="H66" i="13"/>
  <c r="D67" i="13"/>
  <c r="E67" i="13"/>
  <c r="F67" i="13"/>
  <c r="G67" i="13"/>
  <c r="H67" i="13"/>
  <c r="D68" i="13"/>
  <c r="I68" i="13" s="1"/>
  <c r="J17" i="13" s="1"/>
  <c r="E68" i="13"/>
  <c r="F68" i="13"/>
  <c r="G68" i="13"/>
  <c r="H68" i="13"/>
  <c r="D69" i="13"/>
  <c r="E69" i="13"/>
  <c r="F69" i="13"/>
  <c r="G69" i="13"/>
  <c r="H69" i="13"/>
  <c r="D70" i="13"/>
  <c r="E70" i="13"/>
  <c r="F70" i="13"/>
  <c r="G70" i="13"/>
  <c r="H70" i="13"/>
  <c r="D71" i="13"/>
  <c r="E71" i="13"/>
  <c r="F71" i="13"/>
  <c r="G71" i="13"/>
  <c r="H71" i="13"/>
  <c r="D72" i="13"/>
  <c r="I72" i="13" s="1"/>
  <c r="J21" i="13" s="1"/>
  <c r="E72" i="13"/>
  <c r="F72" i="13"/>
  <c r="G72" i="13"/>
  <c r="H72" i="13"/>
  <c r="D73" i="13"/>
  <c r="E73" i="13"/>
  <c r="F73" i="13"/>
  <c r="G73" i="13"/>
  <c r="H73" i="13"/>
  <c r="D74" i="13"/>
  <c r="E74" i="13"/>
  <c r="F74" i="13"/>
  <c r="G74" i="13"/>
  <c r="H74" i="13"/>
  <c r="D75" i="13"/>
  <c r="E75" i="13"/>
  <c r="F75" i="13"/>
  <c r="G75" i="13"/>
  <c r="H75" i="13"/>
  <c r="D76" i="13"/>
  <c r="E76" i="13"/>
  <c r="F76" i="13"/>
  <c r="G76" i="13"/>
  <c r="H76" i="13"/>
  <c r="D77" i="13"/>
  <c r="E77" i="13"/>
  <c r="F77" i="13"/>
  <c r="G77" i="13"/>
  <c r="H77" i="13"/>
  <c r="D78" i="13"/>
  <c r="E78" i="13"/>
  <c r="F78" i="13"/>
  <c r="G78" i="13"/>
  <c r="H78" i="13"/>
  <c r="D79" i="13"/>
  <c r="E79" i="13"/>
  <c r="F79" i="13"/>
  <c r="G79" i="13"/>
  <c r="H79" i="13"/>
  <c r="D80" i="13"/>
  <c r="I80" i="13" s="1"/>
  <c r="J29" i="13" s="1"/>
  <c r="E80" i="13"/>
  <c r="F80" i="13"/>
  <c r="G80" i="13"/>
  <c r="H80" i="13"/>
  <c r="D81" i="13"/>
  <c r="E81" i="13"/>
  <c r="F81" i="13"/>
  <c r="G81" i="13"/>
  <c r="H81" i="13"/>
  <c r="D82" i="13"/>
  <c r="E82" i="13"/>
  <c r="F82" i="13"/>
  <c r="G82" i="13"/>
  <c r="H82" i="13"/>
  <c r="D83" i="13"/>
  <c r="E83" i="13"/>
  <c r="F83" i="13"/>
  <c r="G83" i="13"/>
  <c r="H83" i="13"/>
  <c r="D84" i="13"/>
  <c r="E84" i="13"/>
  <c r="F84" i="13"/>
  <c r="G84" i="13"/>
  <c r="H84" i="13"/>
  <c r="D85" i="13"/>
  <c r="E85" i="13"/>
  <c r="F85" i="13"/>
  <c r="G85" i="13"/>
  <c r="I85" i="13" s="1"/>
  <c r="Q12" i="13" s="1"/>
  <c r="H85" i="13"/>
  <c r="D86" i="13"/>
  <c r="E86" i="13"/>
  <c r="F86" i="13"/>
  <c r="G86" i="13"/>
  <c r="H86" i="13"/>
  <c r="D87" i="13"/>
  <c r="E87" i="13"/>
  <c r="F87" i="13"/>
  <c r="G87" i="13"/>
  <c r="H87" i="13"/>
  <c r="D88" i="13"/>
  <c r="E88" i="13"/>
  <c r="F88" i="13"/>
  <c r="G88" i="13"/>
  <c r="H88" i="13"/>
  <c r="D89" i="13"/>
  <c r="E89" i="13"/>
  <c r="F89" i="13"/>
  <c r="G89" i="13"/>
  <c r="I89" i="13" s="1"/>
  <c r="Q16" i="13" s="1"/>
  <c r="H89" i="13"/>
  <c r="D90" i="13"/>
  <c r="E90" i="13"/>
  <c r="F90" i="13"/>
  <c r="G90" i="13"/>
  <c r="H90" i="13"/>
  <c r="D91" i="13"/>
  <c r="E91" i="13"/>
  <c r="F91" i="13"/>
  <c r="G91" i="13"/>
  <c r="H91" i="13"/>
  <c r="D92" i="13"/>
  <c r="E92" i="13"/>
  <c r="F92" i="13"/>
  <c r="G92" i="13"/>
  <c r="H92" i="13"/>
  <c r="D93" i="13"/>
  <c r="E93" i="13"/>
  <c r="F93" i="13"/>
  <c r="G93" i="13"/>
  <c r="H93" i="13"/>
  <c r="D94" i="13"/>
  <c r="E94" i="13"/>
  <c r="F94" i="13"/>
  <c r="G94" i="13"/>
  <c r="H94" i="13"/>
  <c r="D95" i="13"/>
  <c r="E95" i="13"/>
  <c r="F95" i="13"/>
  <c r="G95" i="13"/>
  <c r="H95" i="13"/>
  <c r="D96" i="13"/>
  <c r="E96" i="13"/>
  <c r="F96" i="13"/>
  <c r="G96" i="13"/>
  <c r="H96" i="13"/>
  <c r="D97" i="13"/>
  <c r="E97" i="13"/>
  <c r="F97" i="13"/>
  <c r="G97" i="13"/>
  <c r="I97" i="13" s="1"/>
  <c r="Q24" i="13" s="1"/>
  <c r="H97" i="13"/>
  <c r="D98" i="13"/>
  <c r="E98" i="13"/>
  <c r="F98" i="13"/>
  <c r="G98" i="13"/>
  <c r="H98" i="13"/>
  <c r="D99" i="13"/>
  <c r="E99" i="13"/>
  <c r="F99" i="13"/>
  <c r="G99" i="13"/>
  <c r="H99" i="13"/>
  <c r="D100" i="13"/>
  <c r="E100" i="13"/>
  <c r="F100" i="13"/>
  <c r="G100" i="13"/>
  <c r="H100" i="13"/>
  <c r="D101" i="13"/>
  <c r="E101" i="13"/>
  <c r="F101" i="13"/>
  <c r="G101" i="13"/>
  <c r="I101" i="13" s="1"/>
  <c r="Q28" i="13" s="1"/>
  <c r="H101" i="13"/>
  <c r="D102" i="13"/>
  <c r="E102" i="13"/>
  <c r="F102" i="13"/>
  <c r="G102" i="13"/>
  <c r="H102" i="13"/>
  <c r="D103" i="13"/>
  <c r="E103" i="13"/>
  <c r="F103" i="13"/>
  <c r="G103" i="13"/>
  <c r="H103" i="13"/>
  <c r="D104" i="13"/>
  <c r="E104" i="13"/>
  <c r="F104" i="13"/>
  <c r="G104" i="13"/>
  <c r="H104" i="13"/>
  <c r="D105" i="13"/>
  <c r="E105" i="13"/>
  <c r="F105" i="13"/>
  <c r="G105" i="13"/>
  <c r="I105" i="13" s="1"/>
  <c r="Q32" i="13" s="1"/>
  <c r="H105" i="13"/>
  <c r="E37" i="13"/>
  <c r="F37" i="13"/>
  <c r="G37" i="13"/>
  <c r="H37" i="13"/>
  <c r="AH37" i="13"/>
  <c r="AB37" i="13"/>
  <c r="V37" i="13"/>
  <c r="P37" i="13"/>
  <c r="J37" i="13"/>
  <c r="D37" i="13"/>
  <c r="AH38" i="12"/>
  <c r="AI38" i="12"/>
  <c r="AJ38" i="12"/>
  <c r="AK38" i="12"/>
  <c r="AL38" i="12"/>
  <c r="AM38" i="12"/>
  <c r="AH39" i="12"/>
  <c r="AI39" i="12"/>
  <c r="AJ39" i="12"/>
  <c r="AK39" i="12"/>
  <c r="AL39" i="12"/>
  <c r="AM39" i="12"/>
  <c r="AH40" i="12"/>
  <c r="AI40" i="12"/>
  <c r="AJ40" i="12"/>
  <c r="AK40" i="12"/>
  <c r="AL40" i="12"/>
  <c r="AM40" i="12"/>
  <c r="AH41" i="12"/>
  <c r="AI41" i="12"/>
  <c r="AJ41" i="12"/>
  <c r="AK41" i="12"/>
  <c r="AL41" i="12"/>
  <c r="AM41" i="12"/>
  <c r="AH42" i="12"/>
  <c r="AN42" i="12" s="1"/>
  <c r="H13" i="12" s="1"/>
  <c r="AI42" i="12"/>
  <c r="AJ42" i="12"/>
  <c r="AK42" i="12"/>
  <c r="AL42" i="12"/>
  <c r="AM42" i="12"/>
  <c r="AH43" i="12"/>
  <c r="AI43" i="12"/>
  <c r="AJ43" i="12"/>
  <c r="AK43" i="12"/>
  <c r="AL43" i="12"/>
  <c r="AM43" i="12"/>
  <c r="AH44" i="12"/>
  <c r="AI44" i="12"/>
  <c r="AJ44" i="12"/>
  <c r="AK44" i="12"/>
  <c r="AL44" i="12"/>
  <c r="AM44" i="12"/>
  <c r="AH45" i="12"/>
  <c r="AI45" i="12"/>
  <c r="AJ45" i="12"/>
  <c r="AK45" i="12"/>
  <c r="AL45" i="12"/>
  <c r="AM45" i="12"/>
  <c r="AH46" i="12"/>
  <c r="AI46" i="12"/>
  <c r="AJ46" i="12"/>
  <c r="AK46" i="12"/>
  <c r="AL46" i="12"/>
  <c r="AM46" i="12"/>
  <c r="AH47" i="12"/>
  <c r="AI47" i="12"/>
  <c r="AJ47" i="12"/>
  <c r="AK47" i="12"/>
  <c r="AL47" i="12"/>
  <c r="AM47" i="12"/>
  <c r="AH48" i="12"/>
  <c r="AI48" i="12"/>
  <c r="AJ48" i="12"/>
  <c r="AK48" i="12"/>
  <c r="AL48" i="12"/>
  <c r="AM48" i="12"/>
  <c r="AH49" i="12"/>
  <c r="AI49" i="12"/>
  <c r="AJ49" i="12"/>
  <c r="AK49" i="12"/>
  <c r="AL49" i="12"/>
  <c r="AM49" i="12"/>
  <c r="AH50" i="12"/>
  <c r="AI50" i="12"/>
  <c r="AJ50" i="12"/>
  <c r="AK50" i="12"/>
  <c r="AL50" i="12"/>
  <c r="AM50" i="12"/>
  <c r="AH51" i="12"/>
  <c r="AI51" i="12"/>
  <c r="AJ51" i="12"/>
  <c r="AK51" i="12"/>
  <c r="AL51" i="12"/>
  <c r="AM51" i="12"/>
  <c r="AH52" i="12"/>
  <c r="AI52" i="12"/>
  <c r="AJ52" i="12"/>
  <c r="AK52" i="12"/>
  <c r="AL52" i="12"/>
  <c r="AM52" i="12"/>
  <c r="AH53" i="12"/>
  <c r="AI53" i="12"/>
  <c r="AJ53" i="12"/>
  <c r="AK53" i="12"/>
  <c r="AL53" i="12"/>
  <c r="AM53" i="12"/>
  <c r="AH54" i="12"/>
  <c r="AN54" i="12" s="1"/>
  <c r="H25" i="12" s="1"/>
  <c r="AI54" i="12"/>
  <c r="AJ54" i="12"/>
  <c r="AK54" i="12"/>
  <c r="AL54" i="12"/>
  <c r="AM54" i="12"/>
  <c r="AH55" i="12"/>
  <c r="AI55" i="12"/>
  <c r="AJ55" i="12"/>
  <c r="AK55" i="12"/>
  <c r="AL55" i="12"/>
  <c r="AM55" i="12"/>
  <c r="AH56" i="12"/>
  <c r="AI56" i="12"/>
  <c r="AJ56" i="12"/>
  <c r="AK56" i="12"/>
  <c r="AL56" i="12"/>
  <c r="AM56" i="12"/>
  <c r="AH57" i="12"/>
  <c r="AI57" i="12"/>
  <c r="AJ57" i="12"/>
  <c r="AK57" i="12"/>
  <c r="AL57" i="12"/>
  <c r="AM57" i="12"/>
  <c r="AH58" i="12"/>
  <c r="AN58" i="12" s="1"/>
  <c r="H29" i="12" s="1"/>
  <c r="AI58" i="12"/>
  <c r="AJ58" i="12"/>
  <c r="AK58" i="12"/>
  <c r="AL58" i="12"/>
  <c r="AM58" i="12"/>
  <c r="AH59" i="12"/>
  <c r="AI59" i="12"/>
  <c r="AJ59" i="12"/>
  <c r="AK59" i="12"/>
  <c r="AL59" i="12"/>
  <c r="AM59" i="12"/>
  <c r="AH60" i="12"/>
  <c r="AI60" i="12"/>
  <c r="AJ60" i="12"/>
  <c r="AK60" i="12"/>
  <c r="AL60" i="12"/>
  <c r="AM60" i="12"/>
  <c r="AH61" i="12"/>
  <c r="AI61" i="12"/>
  <c r="AJ61" i="12"/>
  <c r="AK61" i="12"/>
  <c r="AL61" i="12"/>
  <c r="AM61" i="12"/>
  <c r="AH62" i="12"/>
  <c r="AI62" i="12"/>
  <c r="AJ62" i="12"/>
  <c r="AK62" i="12"/>
  <c r="AL62" i="12"/>
  <c r="AM62" i="12"/>
  <c r="AH63" i="12"/>
  <c r="AI63" i="12"/>
  <c r="AJ63" i="12"/>
  <c r="AK63" i="12"/>
  <c r="AL63" i="12"/>
  <c r="AM63" i="12"/>
  <c r="AH64" i="12"/>
  <c r="AI64" i="12"/>
  <c r="AJ64" i="12"/>
  <c r="AK64" i="12"/>
  <c r="AL64" i="12"/>
  <c r="AM64" i="12"/>
  <c r="AH65" i="12"/>
  <c r="AI65" i="12"/>
  <c r="AJ65" i="12"/>
  <c r="AK65" i="12"/>
  <c r="AL65" i="12"/>
  <c r="AM65" i="12"/>
  <c r="AH66" i="12"/>
  <c r="AI66" i="12"/>
  <c r="AJ66" i="12"/>
  <c r="AK66" i="12"/>
  <c r="AL66" i="12"/>
  <c r="AM66" i="12"/>
  <c r="AH67" i="12"/>
  <c r="AI67" i="12"/>
  <c r="AJ67" i="12"/>
  <c r="AK67" i="12"/>
  <c r="AL67" i="12"/>
  <c r="AM67" i="12"/>
  <c r="AH68" i="12"/>
  <c r="AI68" i="12"/>
  <c r="AJ68" i="12"/>
  <c r="AK68" i="12"/>
  <c r="AL68" i="12"/>
  <c r="AM68" i="12"/>
  <c r="AH69" i="12"/>
  <c r="AI69" i="12"/>
  <c r="AJ69" i="12"/>
  <c r="AK69" i="12"/>
  <c r="AL69" i="12"/>
  <c r="AM69" i="12"/>
  <c r="AH70" i="12"/>
  <c r="AI70" i="12"/>
  <c r="AJ70" i="12"/>
  <c r="AK70" i="12"/>
  <c r="AL70" i="12"/>
  <c r="AM70" i="12"/>
  <c r="AH71" i="12"/>
  <c r="AI71" i="12"/>
  <c r="AJ71" i="12"/>
  <c r="AK71" i="12"/>
  <c r="AL71" i="12"/>
  <c r="AM71" i="12"/>
  <c r="AH72" i="12"/>
  <c r="AI72" i="12"/>
  <c r="AJ72" i="12"/>
  <c r="AK72" i="12"/>
  <c r="AL72" i="12"/>
  <c r="AM72" i="12"/>
  <c r="AH73" i="12"/>
  <c r="AI73" i="12"/>
  <c r="AJ73" i="12"/>
  <c r="AK73" i="12"/>
  <c r="AL73" i="12"/>
  <c r="AM73" i="12"/>
  <c r="AH74" i="12"/>
  <c r="AI74" i="12"/>
  <c r="AJ74" i="12"/>
  <c r="AK74" i="12"/>
  <c r="AL74" i="12"/>
  <c r="AM74" i="12"/>
  <c r="AH75" i="12"/>
  <c r="AI75" i="12"/>
  <c r="AJ75" i="12"/>
  <c r="AK75" i="12"/>
  <c r="AL75" i="12"/>
  <c r="AM75" i="12"/>
  <c r="AH76" i="12"/>
  <c r="AI76" i="12"/>
  <c r="AJ76" i="12"/>
  <c r="AK76" i="12"/>
  <c r="AL76" i="12"/>
  <c r="AM76" i="12"/>
  <c r="AH77" i="12"/>
  <c r="AI77" i="12"/>
  <c r="AJ77" i="12"/>
  <c r="AK77" i="12"/>
  <c r="AL77" i="12"/>
  <c r="AM77" i="12"/>
  <c r="AH78" i="12"/>
  <c r="AI78" i="12"/>
  <c r="AJ78" i="12"/>
  <c r="AK78" i="12"/>
  <c r="AL78" i="12"/>
  <c r="AM78" i="12"/>
  <c r="AH79" i="12"/>
  <c r="AI79" i="12"/>
  <c r="AJ79" i="12"/>
  <c r="AN79" i="12" s="1"/>
  <c r="O28" i="12" s="1"/>
  <c r="AK79" i="12"/>
  <c r="AL79" i="12"/>
  <c r="AM79" i="12"/>
  <c r="AH80" i="12"/>
  <c r="AI80" i="12"/>
  <c r="AJ80" i="12"/>
  <c r="AK80" i="12"/>
  <c r="AL80" i="12"/>
  <c r="AM80" i="12"/>
  <c r="AH81" i="12"/>
  <c r="AI81" i="12"/>
  <c r="AJ81" i="12"/>
  <c r="AK81" i="12"/>
  <c r="AL81" i="12"/>
  <c r="AM81" i="12"/>
  <c r="AH82" i="12"/>
  <c r="AI82" i="12"/>
  <c r="AJ82" i="12"/>
  <c r="AK82" i="12"/>
  <c r="AL82" i="12"/>
  <c r="AM82" i="12"/>
  <c r="AH83" i="12"/>
  <c r="AI83" i="12"/>
  <c r="AJ83" i="12"/>
  <c r="AK83" i="12"/>
  <c r="AL83" i="12"/>
  <c r="AM83" i="12"/>
  <c r="AH84" i="12"/>
  <c r="AI84" i="12"/>
  <c r="AJ84" i="12"/>
  <c r="AK84" i="12"/>
  <c r="AL84" i="12"/>
  <c r="AM84" i="12"/>
  <c r="AH85" i="12"/>
  <c r="AI85" i="12"/>
  <c r="AJ85" i="12"/>
  <c r="AK85" i="12"/>
  <c r="AL85" i="12"/>
  <c r="AM85" i="12"/>
  <c r="AH86" i="12"/>
  <c r="AI86" i="12"/>
  <c r="AJ86" i="12"/>
  <c r="AK86" i="12"/>
  <c r="AL86" i="12"/>
  <c r="AM86" i="12"/>
  <c r="AH87" i="12"/>
  <c r="AI87" i="12"/>
  <c r="AJ87" i="12"/>
  <c r="AK87" i="12"/>
  <c r="AL87" i="12"/>
  <c r="AM87" i="12"/>
  <c r="AH88" i="12"/>
  <c r="AI88" i="12"/>
  <c r="AJ88" i="12"/>
  <c r="AK88" i="12"/>
  <c r="AL88" i="12"/>
  <c r="AM88" i="12"/>
  <c r="AH89" i="12"/>
  <c r="AI89" i="12"/>
  <c r="AJ89" i="12"/>
  <c r="AK89" i="12"/>
  <c r="AL89" i="12"/>
  <c r="AM89" i="12"/>
  <c r="AH90" i="12"/>
  <c r="AI90" i="12"/>
  <c r="AJ90" i="12"/>
  <c r="AK90" i="12"/>
  <c r="AL90" i="12"/>
  <c r="AM90" i="12"/>
  <c r="AH91" i="12"/>
  <c r="AI91" i="12"/>
  <c r="AJ91" i="12"/>
  <c r="AK91" i="12"/>
  <c r="AL91" i="12"/>
  <c r="AM91" i="12"/>
  <c r="AH92" i="12"/>
  <c r="AI92" i="12"/>
  <c r="AJ92" i="12"/>
  <c r="AK92" i="12"/>
  <c r="AL92" i="12"/>
  <c r="AM92" i="12"/>
  <c r="AH93" i="12"/>
  <c r="AI93" i="12"/>
  <c r="AJ93" i="12"/>
  <c r="AK93" i="12"/>
  <c r="AL93" i="12"/>
  <c r="AM93" i="12"/>
  <c r="AH94" i="12"/>
  <c r="AI94" i="12"/>
  <c r="AJ94" i="12"/>
  <c r="AK94" i="12"/>
  <c r="AL94" i="12"/>
  <c r="AM94" i="12"/>
  <c r="AH95" i="12"/>
  <c r="AI95" i="12"/>
  <c r="AJ95" i="12"/>
  <c r="AK95" i="12"/>
  <c r="AL95" i="12"/>
  <c r="AM95" i="12"/>
  <c r="AH96" i="12"/>
  <c r="AI96" i="12"/>
  <c r="AJ96" i="12"/>
  <c r="AK96" i="12"/>
  <c r="AL96" i="12"/>
  <c r="AM96" i="12"/>
  <c r="AH97" i="12"/>
  <c r="AI97" i="12"/>
  <c r="AJ97" i="12"/>
  <c r="AK97" i="12"/>
  <c r="AL97" i="12"/>
  <c r="AM97" i="12"/>
  <c r="AH98" i="12"/>
  <c r="AI98" i="12"/>
  <c r="AJ98" i="12"/>
  <c r="AK98" i="12"/>
  <c r="AL98" i="12"/>
  <c r="AM98" i="12"/>
  <c r="AH99" i="12"/>
  <c r="AI99" i="12"/>
  <c r="AJ99" i="12"/>
  <c r="AK99" i="12"/>
  <c r="AL99" i="12"/>
  <c r="AM99" i="12"/>
  <c r="AH100" i="12"/>
  <c r="AI100" i="12"/>
  <c r="AJ100" i="12"/>
  <c r="AK100" i="12"/>
  <c r="AL100" i="12"/>
  <c r="AM100" i="12"/>
  <c r="AH101" i="12"/>
  <c r="AI101" i="12"/>
  <c r="AJ101" i="12"/>
  <c r="AK101" i="12"/>
  <c r="AL101" i="12"/>
  <c r="AM101" i="12"/>
  <c r="AH102" i="12"/>
  <c r="AI102" i="12"/>
  <c r="AJ102" i="12"/>
  <c r="AK102" i="12"/>
  <c r="AL102" i="12"/>
  <c r="AM102" i="12"/>
  <c r="AH103" i="12"/>
  <c r="AI103" i="12"/>
  <c r="AJ103" i="12"/>
  <c r="AK103" i="12"/>
  <c r="AL103" i="12"/>
  <c r="AM103" i="12"/>
  <c r="AH104" i="12"/>
  <c r="AI104" i="12"/>
  <c r="AJ104" i="12"/>
  <c r="AK104" i="12"/>
  <c r="AL104" i="12"/>
  <c r="AM104" i="12"/>
  <c r="AH105" i="12"/>
  <c r="AI105" i="12"/>
  <c r="AJ105" i="12"/>
  <c r="AK105" i="12"/>
  <c r="AL105" i="12"/>
  <c r="AM105" i="12"/>
  <c r="AI37" i="12"/>
  <c r="AJ37" i="12"/>
  <c r="AK37" i="12"/>
  <c r="AL37" i="12"/>
  <c r="AM37" i="12"/>
  <c r="AB38" i="12"/>
  <c r="AC38" i="12"/>
  <c r="AD38" i="12"/>
  <c r="AE38" i="12"/>
  <c r="AF38" i="12"/>
  <c r="AB39" i="12"/>
  <c r="AC39" i="12"/>
  <c r="AD39" i="12"/>
  <c r="AE39" i="12"/>
  <c r="AF39" i="12"/>
  <c r="AB40" i="12"/>
  <c r="AC40" i="12"/>
  <c r="AD40" i="12"/>
  <c r="AE40" i="12"/>
  <c r="AF40" i="12"/>
  <c r="AB41" i="12"/>
  <c r="AC41" i="12"/>
  <c r="AD41" i="12"/>
  <c r="AE41" i="12"/>
  <c r="AF41" i="12"/>
  <c r="AB42" i="12"/>
  <c r="AC42" i="12"/>
  <c r="AD42" i="12"/>
  <c r="AE42" i="12"/>
  <c r="AF42" i="12"/>
  <c r="AB43" i="12"/>
  <c r="AC43" i="12"/>
  <c r="AD43" i="12"/>
  <c r="AE43" i="12"/>
  <c r="AF43" i="12"/>
  <c r="AB44" i="12"/>
  <c r="AC44" i="12"/>
  <c r="AG44" i="12" s="1"/>
  <c r="G15" i="12" s="1"/>
  <c r="AD44" i="12"/>
  <c r="AE44" i="12"/>
  <c r="AF44" i="12"/>
  <c r="AB45" i="12"/>
  <c r="AC45" i="12"/>
  <c r="AD45" i="12"/>
  <c r="AE45" i="12"/>
  <c r="AF45" i="12"/>
  <c r="AB46" i="12"/>
  <c r="AC46" i="12"/>
  <c r="AD46" i="12"/>
  <c r="AE46" i="12"/>
  <c r="AF46" i="12"/>
  <c r="AB47" i="12"/>
  <c r="AC47" i="12"/>
  <c r="AD47" i="12"/>
  <c r="AE47" i="12"/>
  <c r="AF47" i="12"/>
  <c r="AB48" i="12"/>
  <c r="AC48" i="12"/>
  <c r="AD48" i="12"/>
  <c r="AE48" i="12"/>
  <c r="AF48" i="12"/>
  <c r="AB49" i="12"/>
  <c r="AC49" i="12"/>
  <c r="AD49" i="12"/>
  <c r="AE49" i="12"/>
  <c r="AF49" i="12"/>
  <c r="AB50" i="12"/>
  <c r="AC50" i="12"/>
  <c r="AD50" i="12"/>
  <c r="AE50" i="12"/>
  <c r="AF50" i="12"/>
  <c r="AB51" i="12"/>
  <c r="AC51" i="12"/>
  <c r="AD51" i="12"/>
  <c r="AE51" i="12"/>
  <c r="AF51" i="12"/>
  <c r="AB52" i="12"/>
  <c r="AC52" i="12"/>
  <c r="AD52" i="12"/>
  <c r="AE52" i="12"/>
  <c r="AF52" i="12"/>
  <c r="AB53" i="12"/>
  <c r="AC53" i="12"/>
  <c r="AD53" i="12"/>
  <c r="AE53" i="12"/>
  <c r="AF53" i="12"/>
  <c r="AB54" i="12"/>
  <c r="AC54" i="12"/>
  <c r="AD54" i="12"/>
  <c r="AE54" i="12"/>
  <c r="AF54" i="12"/>
  <c r="AB55" i="12"/>
  <c r="AC55" i="12"/>
  <c r="AD55" i="12"/>
  <c r="AE55" i="12"/>
  <c r="AF55" i="12"/>
  <c r="AB56" i="12"/>
  <c r="AC56" i="12"/>
  <c r="AD56" i="12"/>
  <c r="AE56" i="12"/>
  <c r="AF56" i="12"/>
  <c r="AB57" i="12"/>
  <c r="AC57" i="12"/>
  <c r="AD57" i="12"/>
  <c r="AE57" i="12"/>
  <c r="AF57" i="12"/>
  <c r="AB58" i="12"/>
  <c r="AC58" i="12"/>
  <c r="AD58" i="12"/>
  <c r="AE58" i="12"/>
  <c r="AF58" i="12"/>
  <c r="AB59" i="12"/>
  <c r="AC59" i="12"/>
  <c r="AD59" i="12"/>
  <c r="AE59" i="12"/>
  <c r="AF59" i="12"/>
  <c r="AB60" i="12"/>
  <c r="AC60" i="12"/>
  <c r="AD60" i="12"/>
  <c r="AE60" i="12"/>
  <c r="AF60" i="12"/>
  <c r="AB61" i="12"/>
  <c r="AC61" i="12"/>
  <c r="AD61" i="12"/>
  <c r="AE61" i="12"/>
  <c r="AF61" i="12"/>
  <c r="AB62" i="12"/>
  <c r="AC62" i="12"/>
  <c r="AD62" i="12"/>
  <c r="AE62" i="12"/>
  <c r="AF62" i="12"/>
  <c r="AB63" i="12"/>
  <c r="AC63" i="12"/>
  <c r="AD63" i="12"/>
  <c r="AE63" i="12"/>
  <c r="AF63" i="12"/>
  <c r="AB64" i="12"/>
  <c r="AC64" i="12"/>
  <c r="AD64" i="12"/>
  <c r="AE64" i="12"/>
  <c r="AF64" i="12"/>
  <c r="AB65" i="12"/>
  <c r="AC65" i="12"/>
  <c r="AD65" i="12"/>
  <c r="AE65" i="12"/>
  <c r="AF65" i="12"/>
  <c r="AB66" i="12"/>
  <c r="AC66" i="12"/>
  <c r="AD66" i="12"/>
  <c r="AE66" i="12"/>
  <c r="AF66" i="12"/>
  <c r="AB67" i="12"/>
  <c r="AC67" i="12"/>
  <c r="AD67" i="12"/>
  <c r="AE67" i="12"/>
  <c r="AF67" i="12"/>
  <c r="AB68" i="12"/>
  <c r="AC68" i="12"/>
  <c r="AD68" i="12"/>
  <c r="AE68" i="12"/>
  <c r="AF68" i="12"/>
  <c r="AB69" i="12"/>
  <c r="AC69" i="12"/>
  <c r="AD69" i="12"/>
  <c r="AE69" i="12"/>
  <c r="AF69" i="12"/>
  <c r="AB70" i="12"/>
  <c r="AC70" i="12"/>
  <c r="AD70" i="12"/>
  <c r="AE70" i="12"/>
  <c r="AF70" i="12"/>
  <c r="AB71" i="12"/>
  <c r="AC71" i="12"/>
  <c r="AD71" i="12"/>
  <c r="AE71" i="12"/>
  <c r="AF71" i="12"/>
  <c r="AB72" i="12"/>
  <c r="AC72" i="12"/>
  <c r="AD72" i="12"/>
  <c r="AE72" i="12"/>
  <c r="AF72" i="12"/>
  <c r="AB73" i="12"/>
  <c r="AC73" i="12"/>
  <c r="AD73" i="12"/>
  <c r="AE73" i="12"/>
  <c r="AF73" i="12"/>
  <c r="AB74" i="12"/>
  <c r="AC74" i="12"/>
  <c r="AD74" i="12"/>
  <c r="AE74" i="12"/>
  <c r="AF74" i="12"/>
  <c r="AB75" i="12"/>
  <c r="AC75" i="12"/>
  <c r="AD75" i="12"/>
  <c r="AE75" i="12"/>
  <c r="AF75" i="12"/>
  <c r="AB76" i="12"/>
  <c r="AC76" i="12"/>
  <c r="AD76" i="12"/>
  <c r="AE76" i="12"/>
  <c r="AF76" i="12"/>
  <c r="AB77" i="12"/>
  <c r="AG77" i="12" s="1"/>
  <c r="N26" i="12" s="1"/>
  <c r="AC77" i="12"/>
  <c r="AD77" i="12"/>
  <c r="AE77" i="12"/>
  <c r="AF77" i="12"/>
  <c r="AB78" i="12"/>
  <c r="AC78" i="12"/>
  <c r="AD78" i="12"/>
  <c r="AE78" i="12"/>
  <c r="AF78" i="12"/>
  <c r="AB79" i="12"/>
  <c r="AC79" i="12"/>
  <c r="AD79" i="12"/>
  <c r="AE79" i="12"/>
  <c r="AF79" i="12"/>
  <c r="AB80" i="12"/>
  <c r="AC80" i="12"/>
  <c r="AD80" i="12"/>
  <c r="AE80" i="12"/>
  <c r="AF80" i="12"/>
  <c r="AB81" i="12"/>
  <c r="AC81" i="12"/>
  <c r="AD81" i="12"/>
  <c r="AE81" i="12"/>
  <c r="AF81" i="12"/>
  <c r="AB82" i="12"/>
  <c r="AC82" i="12"/>
  <c r="AD82" i="12"/>
  <c r="AE82" i="12"/>
  <c r="AF82" i="12"/>
  <c r="AB83" i="12"/>
  <c r="AC83" i="12"/>
  <c r="AD83" i="12"/>
  <c r="AE83" i="12"/>
  <c r="AF83" i="12"/>
  <c r="AB84" i="12"/>
  <c r="AC84" i="12"/>
  <c r="AD84" i="12"/>
  <c r="AE84" i="12"/>
  <c r="AF84" i="12"/>
  <c r="AB85" i="12"/>
  <c r="AC85" i="12"/>
  <c r="AD85" i="12"/>
  <c r="AE85" i="12"/>
  <c r="AF85" i="12"/>
  <c r="AB86" i="12"/>
  <c r="AC86" i="12"/>
  <c r="AD86" i="12"/>
  <c r="AE86" i="12"/>
  <c r="AF86" i="12"/>
  <c r="AB87" i="12"/>
  <c r="AC87" i="12"/>
  <c r="AD87" i="12"/>
  <c r="AE87" i="12"/>
  <c r="AF87" i="12"/>
  <c r="AB88" i="12"/>
  <c r="AC88" i="12"/>
  <c r="AD88" i="12"/>
  <c r="AE88" i="12"/>
  <c r="AF88" i="12"/>
  <c r="AB89" i="12"/>
  <c r="AC89" i="12"/>
  <c r="AD89" i="12"/>
  <c r="AE89" i="12"/>
  <c r="AF89" i="12"/>
  <c r="AB90" i="12"/>
  <c r="AC90" i="12"/>
  <c r="AD90" i="12"/>
  <c r="AE90" i="12"/>
  <c r="AF90" i="12"/>
  <c r="AB91" i="12"/>
  <c r="AC91" i="12"/>
  <c r="AD91" i="12"/>
  <c r="AE91" i="12"/>
  <c r="AF91" i="12"/>
  <c r="AB92" i="12"/>
  <c r="AC92" i="12"/>
  <c r="AD92" i="12"/>
  <c r="AE92" i="12"/>
  <c r="AF92" i="12"/>
  <c r="AB93" i="12"/>
  <c r="AC93" i="12"/>
  <c r="AD93" i="12"/>
  <c r="AE93" i="12"/>
  <c r="AF93" i="12"/>
  <c r="AB94" i="12"/>
  <c r="AC94" i="12"/>
  <c r="AD94" i="12"/>
  <c r="AE94" i="12"/>
  <c r="AG94" i="12" s="1"/>
  <c r="U21" i="12" s="1"/>
  <c r="AF94" i="12"/>
  <c r="AB95" i="12"/>
  <c r="AC95" i="12"/>
  <c r="AD95" i="12"/>
  <c r="AE95" i="12"/>
  <c r="AF95" i="12"/>
  <c r="AB96" i="12"/>
  <c r="AC96" i="12"/>
  <c r="AD96" i="12"/>
  <c r="AE96" i="12"/>
  <c r="AF96" i="12"/>
  <c r="AB97" i="12"/>
  <c r="AC97" i="12"/>
  <c r="AD97" i="12"/>
  <c r="AE97" i="12"/>
  <c r="AF97" i="12"/>
  <c r="AB98" i="12"/>
  <c r="AC98" i="12"/>
  <c r="AD98" i="12"/>
  <c r="AE98" i="12"/>
  <c r="AF98" i="12"/>
  <c r="AB99" i="12"/>
  <c r="AC99" i="12"/>
  <c r="AD99" i="12"/>
  <c r="AE99" i="12"/>
  <c r="AF99" i="12"/>
  <c r="AB100" i="12"/>
  <c r="AC100" i="12"/>
  <c r="AD100" i="12"/>
  <c r="AE100" i="12"/>
  <c r="AF100" i="12"/>
  <c r="AB101" i="12"/>
  <c r="AC101" i="12"/>
  <c r="AD101" i="12"/>
  <c r="AE101" i="12"/>
  <c r="AF101" i="12"/>
  <c r="AB102" i="12"/>
  <c r="AC102" i="12"/>
  <c r="AD102" i="12"/>
  <c r="AE102" i="12"/>
  <c r="AF102" i="12"/>
  <c r="AB103" i="12"/>
  <c r="AC103" i="12"/>
  <c r="AD103" i="12"/>
  <c r="AE103" i="12"/>
  <c r="AF103" i="12"/>
  <c r="AB104" i="12"/>
  <c r="AC104" i="12"/>
  <c r="AD104" i="12"/>
  <c r="AE104" i="12"/>
  <c r="AF104" i="12"/>
  <c r="AB105" i="12"/>
  <c r="AC105" i="12"/>
  <c r="AD105" i="12"/>
  <c r="AE105" i="12"/>
  <c r="AF105" i="12"/>
  <c r="AC37" i="12"/>
  <c r="AD37" i="12"/>
  <c r="AE37" i="12"/>
  <c r="AF37" i="12"/>
  <c r="V38" i="12"/>
  <c r="W38" i="12"/>
  <c r="X38" i="12"/>
  <c r="Y38" i="12"/>
  <c r="Z38" i="12"/>
  <c r="V39" i="12"/>
  <c r="W39" i="12"/>
  <c r="X39" i="12"/>
  <c r="Y39" i="12"/>
  <c r="Z39" i="12"/>
  <c r="V40" i="12"/>
  <c r="W40" i="12"/>
  <c r="X40" i="12"/>
  <c r="Y40" i="12"/>
  <c r="Z40" i="12"/>
  <c r="V41" i="12"/>
  <c r="W41" i="12"/>
  <c r="X41" i="12"/>
  <c r="Y41" i="12"/>
  <c r="Z41" i="12"/>
  <c r="V42" i="12"/>
  <c r="W42" i="12"/>
  <c r="X42" i="12"/>
  <c r="Y42" i="12"/>
  <c r="Z42" i="12"/>
  <c r="V43" i="12"/>
  <c r="W43" i="12"/>
  <c r="X43" i="12"/>
  <c r="Y43" i="12"/>
  <c r="Z43" i="12"/>
  <c r="V44" i="12"/>
  <c r="W44" i="12"/>
  <c r="X44" i="12"/>
  <c r="Y44" i="12"/>
  <c r="Z44" i="12"/>
  <c r="V45" i="12"/>
  <c r="W45" i="12"/>
  <c r="X45" i="12"/>
  <c r="Y45" i="12"/>
  <c r="Z45" i="12"/>
  <c r="V46" i="12"/>
  <c r="W46" i="12"/>
  <c r="X46" i="12"/>
  <c r="Y46" i="12"/>
  <c r="Z46" i="12"/>
  <c r="V47" i="12"/>
  <c r="W47" i="12"/>
  <c r="X47" i="12"/>
  <c r="Y47" i="12"/>
  <c r="Z47" i="12"/>
  <c r="V48" i="12"/>
  <c r="W48" i="12"/>
  <c r="X48" i="12"/>
  <c r="Y48" i="12"/>
  <c r="Z48" i="12"/>
  <c r="V49" i="12"/>
  <c r="W49" i="12"/>
  <c r="X49" i="12"/>
  <c r="Y49" i="12"/>
  <c r="Z49" i="12"/>
  <c r="V50" i="12"/>
  <c r="W50" i="12"/>
  <c r="X50" i="12"/>
  <c r="Y50" i="12"/>
  <c r="Z50" i="12"/>
  <c r="V51" i="12"/>
  <c r="W51" i="12"/>
  <c r="X51" i="12"/>
  <c r="Y51" i="12"/>
  <c r="Z51" i="12"/>
  <c r="V52" i="12"/>
  <c r="W52" i="12"/>
  <c r="X52" i="12"/>
  <c r="Y52" i="12"/>
  <c r="Z52" i="12"/>
  <c r="V53" i="12"/>
  <c r="W53" i="12"/>
  <c r="X53" i="12"/>
  <c r="Y53" i="12"/>
  <c r="Z53" i="12"/>
  <c r="V54" i="12"/>
  <c r="W54" i="12"/>
  <c r="X54" i="12"/>
  <c r="Y54" i="12"/>
  <c r="Z54" i="12"/>
  <c r="V55" i="12"/>
  <c r="W55" i="12"/>
  <c r="X55" i="12"/>
  <c r="Y55" i="12"/>
  <c r="Z55" i="12"/>
  <c r="V56" i="12"/>
  <c r="W56" i="12"/>
  <c r="X56" i="12"/>
  <c r="Y56" i="12"/>
  <c r="Z56" i="12"/>
  <c r="V57" i="12"/>
  <c r="W57" i="12"/>
  <c r="X57" i="12"/>
  <c r="Y57" i="12"/>
  <c r="Z57" i="12"/>
  <c r="V58" i="12"/>
  <c r="W58" i="12"/>
  <c r="X58" i="12"/>
  <c r="Y58" i="12"/>
  <c r="AA58" i="12" s="1"/>
  <c r="F29" i="12" s="1"/>
  <c r="Z58" i="12"/>
  <c r="V59" i="12"/>
  <c r="W59" i="12"/>
  <c r="X59" i="12"/>
  <c r="Y59" i="12"/>
  <c r="Z59" i="12"/>
  <c r="V60" i="12"/>
  <c r="W60" i="12"/>
  <c r="X60" i="12"/>
  <c r="Y60" i="12"/>
  <c r="Z60" i="12"/>
  <c r="V61" i="12"/>
  <c r="W61" i="12"/>
  <c r="X61" i="12"/>
  <c r="Y61" i="12"/>
  <c r="Z61" i="12"/>
  <c r="V62" i="12"/>
  <c r="W62" i="12"/>
  <c r="X62" i="12"/>
  <c r="Y62" i="12"/>
  <c r="Z62" i="12"/>
  <c r="V63" i="12"/>
  <c r="W63" i="12"/>
  <c r="X63" i="12"/>
  <c r="Y63" i="12"/>
  <c r="Z63" i="12"/>
  <c r="V64" i="12"/>
  <c r="W64" i="12"/>
  <c r="X64" i="12"/>
  <c r="Y64" i="12"/>
  <c r="Z64" i="12"/>
  <c r="V65" i="12"/>
  <c r="W65" i="12"/>
  <c r="X65" i="12"/>
  <c r="Y65" i="12"/>
  <c r="Z65" i="12"/>
  <c r="V66" i="12"/>
  <c r="W66" i="12"/>
  <c r="X66" i="12"/>
  <c r="Y66" i="12"/>
  <c r="Z66" i="12"/>
  <c r="V67" i="12"/>
  <c r="W67" i="12"/>
  <c r="X67" i="12"/>
  <c r="Y67" i="12"/>
  <c r="Z67" i="12"/>
  <c r="V68" i="12"/>
  <c r="W68" i="12"/>
  <c r="X68" i="12"/>
  <c r="Y68" i="12"/>
  <c r="Z68" i="12"/>
  <c r="V69" i="12"/>
  <c r="W69" i="12"/>
  <c r="X69" i="12"/>
  <c r="Y69" i="12"/>
  <c r="Z69" i="12"/>
  <c r="V70" i="12"/>
  <c r="W70" i="12"/>
  <c r="X70" i="12"/>
  <c r="Y70" i="12"/>
  <c r="Z70" i="12"/>
  <c r="V71" i="12"/>
  <c r="W71" i="12"/>
  <c r="X71" i="12"/>
  <c r="Y71" i="12"/>
  <c r="Z71" i="12"/>
  <c r="V72" i="12"/>
  <c r="W72" i="12"/>
  <c r="X72" i="12"/>
  <c r="Y72" i="12"/>
  <c r="Z72" i="12"/>
  <c r="V73" i="12"/>
  <c r="W73" i="12"/>
  <c r="X73" i="12"/>
  <c r="Y73" i="12"/>
  <c r="Z73" i="12"/>
  <c r="V74" i="12"/>
  <c r="W74" i="12"/>
  <c r="X74" i="12"/>
  <c r="Y74" i="12"/>
  <c r="Z74" i="12"/>
  <c r="V75" i="12"/>
  <c r="W75" i="12"/>
  <c r="X75" i="12"/>
  <c r="Y75" i="12"/>
  <c r="Z75" i="12"/>
  <c r="V76" i="12"/>
  <c r="W76" i="12"/>
  <c r="X76" i="12"/>
  <c r="Y76" i="12"/>
  <c r="Z76" i="12"/>
  <c r="V77" i="12"/>
  <c r="W77" i="12"/>
  <c r="X77" i="12"/>
  <c r="Y77" i="12"/>
  <c r="Z77" i="12"/>
  <c r="V78" i="12"/>
  <c r="W78" i="12"/>
  <c r="X78" i="12"/>
  <c r="Y78" i="12"/>
  <c r="Z78" i="12"/>
  <c r="V79" i="12"/>
  <c r="W79" i="12"/>
  <c r="X79" i="12"/>
  <c r="Y79" i="12"/>
  <c r="Z79" i="12"/>
  <c r="V80" i="12"/>
  <c r="W80" i="12"/>
  <c r="X80" i="12"/>
  <c r="Y80" i="12"/>
  <c r="Z80" i="12"/>
  <c r="V81" i="12"/>
  <c r="W81" i="12"/>
  <c r="X81" i="12"/>
  <c r="Y81" i="12"/>
  <c r="Z81" i="12"/>
  <c r="V82" i="12"/>
  <c r="W82" i="12"/>
  <c r="X82" i="12"/>
  <c r="Y82" i="12"/>
  <c r="Z82" i="12"/>
  <c r="V83" i="12"/>
  <c r="W83" i="12"/>
  <c r="X83" i="12"/>
  <c r="Y83" i="12"/>
  <c r="Z83" i="12"/>
  <c r="V84" i="12"/>
  <c r="W84" i="12"/>
  <c r="X84" i="12"/>
  <c r="Y84" i="12"/>
  <c r="Z84" i="12"/>
  <c r="V85" i="12"/>
  <c r="W85" i="12"/>
  <c r="X85" i="12"/>
  <c r="Y85" i="12"/>
  <c r="Z85" i="12"/>
  <c r="V86" i="12"/>
  <c r="W86" i="12"/>
  <c r="X86" i="12"/>
  <c r="Y86" i="12"/>
  <c r="Z86" i="12"/>
  <c r="V87" i="12"/>
  <c r="W87" i="12"/>
  <c r="X87" i="12"/>
  <c r="Y87" i="12"/>
  <c r="Z87" i="12"/>
  <c r="V88" i="12"/>
  <c r="W88" i="12"/>
  <c r="X88" i="12"/>
  <c r="Y88" i="12"/>
  <c r="Z88" i="12"/>
  <c r="V89" i="12"/>
  <c r="W89" i="12"/>
  <c r="X89" i="12"/>
  <c r="Y89" i="12"/>
  <c r="Z89" i="12"/>
  <c r="V90" i="12"/>
  <c r="W90" i="12"/>
  <c r="X90" i="12"/>
  <c r="Y90" i="12"/>
  <c r="Z90" i="12"/>
  <c r="V91" i="12"/>
  <c r="W91" i="12"/>
  <c r="X91" i="12"/>
  <c r="Y91" i="12"/>
  <c r="Z91" i="12"/>
  <c r="V92" i="12"/>
  <c r="W92" i="12"/>
  <c r="X92" i="12"/>
  <c r="Y92" i="12"/>
  <c r="Z92" i="12"/>
  <c r="V93" i="12"/>
  <c r="W93" i="12"/>
  <c r="X93" i="12"/>
  <c r="Y93" i="12"/>
  <c r="Z93" i="12"/>
  <c r="V94" i="12"/>
  <c r="W94" i="12"/>
  <c r="X94" i="12"/>
  <c r="Y94" i="12"/>
  <c r="Z94" i="12"/>
  <c r="V95" i="12"/>
  <c r="W95" i="12"/>
  <c r="X95" i="12"/>
  <c r="Y95" i="12"/>
  <c r="Z95" i="12"/>
  <c r="V96" i="12"/>
  <c r="W96" i="12"/>
  <c r="X96" i="12"/>
  <c r="Y96" i="12"/>
  <c r="Z96" i="12"/>
  <c r="V97" i="12"/>
  <c r="W97" i="12"/>
  <c r="X97" i="12"/>
  <c r="Y97" i="12"/>
  <c r="Z97" i="12"/>
  <c r="V98" i="12"/>
  <c r="W98" i="12"/>
  <c r="X98" i="12"/>
  <c r="Y98" i="12"/>
  <c r="Z98" i="12"/>
  <c r="V99" i="12"/>
  <c r="W99" i="12"/>
  <c r="X99" i="12"/>
  <c r="Y99" i="12"/>
  <c r="Z99" i="12"/>
  <c r="V100" i="12"/>
  <c r="W100" i="12"/>
  <c r="X100" i="12"/>
  <c r="Y100" i="12"/>
  <c r="Z100" i="12"/>
  <c r="V101" i="12"/>
  <c r="W101" i="12"/>
  <c r="X101" i="12"/>
  <c r="Y101" i="12"/>
  <c r="Z101" i="12"/>
  <c r="V102" i="12"/>
  <c r="W102" i="12"/>
  <c r="X102" i="12"/>
  <c r="Y102" i="12"/>
  <c r="Z102" i="12"/>
  <c r="V103" i="12"/>
  <c r="W103" i="12"/>
  <c r="X103" i="12"/>
  <c r="Y103" i="12"/>
  <c r="Z103" i="12"/>
  <c r="V104" i="12"/>
  <c r="W104" i="12"/>
  <c r="X104" i="12"/>
  <c r="Y104" i="12"/>
  <c r="Z104" i="12"/>
  <c r="V105" i="12"/>
  <c r="W105" i="12"/>
  <c r="X105" i="12"/>
  <c r="Y105" i="12"/>
  <c r="Z105" i="12"/>
  <c r="W37" i="12"/>
  <c r="X37" i="12"/>
  <c r="Y37" i="12"/>
  <c r="Z37" i="12"/>
  <c r="P38" i="12"/>
  <c r="Q38" i="12"/>
  <c r="R38" i="12"/>
  <c r="S38" i="12"/>
  <c r="T38" i="12"/>
  <c r="P39" i="12"/>
  <c r="Q39" i="12"/>
  <c r="R39" i="12"/>
  <c r="S39" i="12"/>
  <c r="T39" i="12"/>
  <c r="P40" i="12"/>
  <c r="Q40" i="12"/>
  <c r="R40" i="12"/>
  <c r="S40" i="12"/>
  <c r="T40" i="12"/>
  <c r="P41" i="12"/>
  <c r="Q41" i="12"/>
  <c r="R41" i="12"/>
  <c r="S41" i="12"/>
  <c r="T41" i="12"/>
  <c r="P42" i="12"/>
  <c r="Q42" i="12"/>
  <c r="R42" i="12"/>
  <c r="S42" i="12"/>
  <c r="T42" i="12"/>
  <c r="P43" i="12"/>
  <c r="Q43" i="12"/>
  <c r="R43" i="12"/>
  <c r="S43" i="12"/>
  <c r="T43" i="12"/>
  <c r="P44" i="12"/>
  <c r="Q44" i="12"/>
  <c r="R44" i="12"/>
  <c r="S44" i="12"/>
  <c r="T44" i="12"/>
  <c r="P45" i="12"/>
  <c r="Q45" i="12"/>
  <c r="R45" i="12"/>
  <c r="S45" i="12"/>
  <c r="T45" i="12"/>
  <c r="P46" i="12"/>
  <c r="Q46" i="12"/>
  <c r="R46" i="12"/>
  <c r="S46" i="12"/>
  <c r="T46" i="12"/>
  <c r="P47" i="12"/>
  <c r="Q47" i="12"/>
  <c r="R47" i="12"/>
  <c r="S47" i="12"/>
  <c r="T47" i="12"/>
  <c r="P48" i="12"/>
  <c r="Q48" i="12"/>
  <c r="R48" i="12"/>
  <c r="S48" i="12"/>
  <c r="T48" i="12"/>
  <c r="P49" i="12"/>
  <c r="Q49" i="12"/>
  <c r="R49" i="12"/>
  <c r="S49" i="12"/>
  <c r="T49" i="12"/>
  <c r="P50" i="12"/>
  <c r="Q50" i="12"/>
  <c r="R50" i="12"/>
  <c r="S50" i="12"/>
  <c r="T50" i="12"/>
  <c r="P51" i="12"/>
  <c r="Q51" i="12"/>
  <c r="R51" i="12"/>
  <c r="S51" i="12"/>
  <c r="T51" i="12"/>
  <c r="P52" i="12"/>
  <c r="Q52" i="12"/>
  <c r="R52" i="12"/>
  <c r="S52" i="12"/>
  <c r="T52" i="12"/>
  <c r="P53" i="12"/>
  <c r="Q53" i="12"/>
  <c r="R53" i="12"/>
  <c r="S53" i="12"/>
  <c r="T53" i="12"/>
  <c r="P54" i="12"/>
  <c r="Q54" i="12"/>
  <c r="R54" i="12"/>
  <c r="S54" i="12"/>
  <c r="T54" i="12"/>
  <c r="P55" i="12"/>
  <c r="Q55" i="12"/>
  <c r="R55" i="12"/>
  <c r="U55" i="12" s="1"/>
  <c r="E26" i="12" s="1"/>
  <c r="S55" i="12"/>
  <c r="T55" i="12"/>
  <c r="P56" i="12"/>
  <c r="Q56" i="12"/>
  <c r="R56" i="12"/>
  <c r="S56" i="12"/>
  <c r="T56" i="12"/>
  <c r="P57" i="12"/>
  <c r="Q57" i="12"/>
  <c r="R57" i="12"/>
  <c r="S57" i="12"/>
  <c r="T57" i="12"/>
  <c r="P58" i="12"/>
  <c r="Q58" i="12"/>
  <c r="R58" i="12"/>
  <c r="S58" i="12"/>
  <c r="U58" i="12" s="1"/>
  <c r="E29" i="12" s="1"/>
  <c r="T58" i="12"/>
  <c r="P59" i="12"/>
  <c r="Q59" i="12"/>
  <c r="R59" i="12"/>
  <c r="S59" i="12"/>
  <c r="T59" i="12"/>
  <c r="P60" i="12"/>
  <c r="Q60" i="12"/>
  <c r="R60" i="12"/>
  <c r="S60" i="12"/>
  <c r="T60" i="12"/>
  <c r="P61" i="12"/>
  <c r="Q61" i="12"/>
  <c r="R61" i="12"/>
  <c r="S61" i="12"/>
  <c r="T61" i="12"/>
  <c r="P62" i="12"/>
  <c r="Q62" i="12"/>
  <c r="R62" i="12"/>
  <c r="S62" i="12"/>
  <c r="T62" i="12"/>
  <c r="P63" i="12"/>
  <c r="Q63" i="12"/>
  <c r="R63" i="12"/>
  <c r="S63" i="12"/>
  <c r="T63" i="12"/>
  <c r="P64" i="12"/>
  <c r="Q64" i="12"/>
  <c r="R64" i="12"/>
  <c r="S64" i="12"/>
  <c r="T64" i="12"/>
  <c r="P65" i="12"/>
  <c r="Q65" i="12"/>
  <c r="R65" i="12"/>
  <c r="S65" i="12"/>
  <c r="T65" i="12"/>
  <c r="P66" i="12"/>
  <c r="Q66" i="12"/>
  <c r="R66" i="12"/>
  <c r="S66" i="12"/>
  <c r="T66" i="12"/>
  <c r="P67" i="12"/>
  <c r="Q67" i="12"/>
  <c r="R67" i="12"/>
  <c r="S67" i="12"/>
  <c r="T67" i="12"/>
  <c r="P68" i="12"/>
  <c r="Q68" i="12"/>
  <c r="R68" i="12"/>
  <c r="S68" i="12"/>
  <c r="T68" i="12"/>
  <c r="P69" i="12"/>
  <c r="Q69" i="12"/>
  <c r="R69" i="12"/>
  <c r="S69" i="12"/>
  <c r="T69" i="12"/>
  <c r="P70" i="12"/>
  <c r="Q70" i="12"/>
  <c r="R70" i="12"/>
  <c r="S70" i="12"/>
  <c r="T70" i="12"/>
  <c r="P71" i="12"/>
  <c r="Q71" i="12"/>
  <c r="R71" i="12"/>
  <c r="S71" i="12"/>
  <c r="T71" i="12"/>
  <c r="P72" i="12"/>
  <c r="Q72" i="12"/>
  <c r="R72" i="12"/>
  <c r="S72" i="12"/>
  <c r="T72" i="12"/>
  <c r="P73" i="12"/>
  <c r="Q73" i="12"/>
  <c r="R73" i="12"/>
  <c r="S73" i="12"/>
  <c r="T73" i="12"/>
  <c r="P74" i="12"/>
  <c r="Q74" i="12"/>
  <c r="R74" i="12"/>
  <c r="S74" i="12"/>
  <c r="T74" i="12"/>
  <c r="P75" i="12"/>
  <c r="Q75" i="12"/>
  <c r="R75" i="12"/>
  <c r="S75" i="12"/>
  <c r="T75" i="12"/>
  <c r="P76" i="12"/>
  <c r="Q76" i="12"/>
  <c r="R76" i="12"/>
  <c r="S76" i="12"/>
  <c r="T76" i="12"/>
  <c r="P77" i="12"/>
  <c r="Q77" i="12"/>
  <c r="R77" i="12"/>
  <c r="S77" i="12"/>
  <c r="T77" i="12"/>
  <c r="P78" i="12"/>
  <c r="Q78" i="12"/>
  <c r="R78" i="12"/>
  <c r="S78" i="12"/>
  <c r="T78" i="12"/>
  <c r="P79" i="12"/>
  <c r="Q79" i="12"/>
  <c r="R79" i="12"/>
  <c r="S79" i="12"/>
  <c r="T79" i="12"/>
  <c r="P80" i="12"/>
  <c r="Q80" i="12"/>
  <c r="R80" i="12"/>
  <c r="S80" i="12"/>
  <c r="T80" i="12"/>
  <c r="P81" i="12"/>
  <c r="Q81" i="12"/>
  <c r="R81" i="12"/>
  <c r="S81" i="12"/>
  <c r="T81" i="12"/>
  <c r="P82" i="12"/>
  <c r="Q82" i="12"/>
  <c r="R82" i="12"/>
  <c r="S82" i="12"/>
  <c r="T82" i="12"/>
  <c r="P83" i="12"/>
  <c r="Q83" i="12"/>
  <c r="R83" i="12"/>
  <c r="S83" i="12"/>
  <c r="T83" i="12"/>
  <c r="P84" i="12"/>
  <c r="Q84" i="12"/>
  <c r="R84" i="12"/>
  <c r="S84" i="12"/>
  <c r="T84" i="12"/>
  <c r="P85" i="12"/>
  <c r="Q85" i="12"/>
  <c r="R85" i="12"/>
  <c r="S85" i="12"/>
  <c r="T85" i="12"/>
  <c r="P86" i="12"/>
  <c r="Q86" i="12"/>
  <c r="R86" i="12"/>
  <c r="S86" i="12"/>
  <c r="T86" i="12"/>
  <c r="P87" i="12"/>
  <c r="Q87" i="12"/>
  <c r="R87" i="12"/>
  <c r="S87" i="12"/>
  <c r="T87" i="12"/>
  <c r="P88" i="12"/>
  <c r="Q88" i="12"/>
  <c r="R88" i="12"/>
  <c r="S88" i="12"/>
  <c r="T88" i="12"/>
  <c r="P89" i="12"/>
  <c r="Q89" i="12"/>
  <c r="R89" i="12"/>
  <c r="S89" i="12"/>
  <c r="T89" i="12"/>
  <c r="P90" i="12"/>
  <c r="Q90" i="12"/>
  <c r="R90" i="12"/>
  <c r="S90" i="12"/>
  <c r="T90" i="12"/>
  <c r="P91" i="12"/>
  <c r="Q91" i="12"/>
  <c r="R91" i="12"/>
  <c r="S91" i="12"/>
  <c r="T91" i="12"/>
  <c r="P92" i="12"/>
  <c r="Q92" i="12"/>
  <c r="R92" i="12"/>
  <c r="S92" i="12"/>
  <c r="T92" i="12"/>
  <c r="P93" i="12"/>
  <c r="Q93" i="12"/>
  <c r="R93" i="12"/>
  <c r="S93" i="12"/>
  <c r="T93" i="12"/>
  <c r="P94" i="12"/>
  <c r="Q94" i="12"/>
  <c r="R94" i="12"/>
  <c r="S94" i="12"/>
  <c r="T94" i="12"/>
  <c r="P95" i="12"/>
  <c r="Q95" i="12"/>
  <c r="R95" i="12"/>
  <c r="S95" i="12"/>
  <c r="T95" i="12"/>
  <c r="P96" i="12"/>
  <c r="Q96" i="12"/>
  <c r="R96" i="12"/>
  <c r="S96" i="12"/>
  <c r="T96" i="12"/>
  <c r="P97" i="12"/>
  <c r="Q97" i="12"/>
  <c r="R97" i="12"/>
  <c r="S97" i="12"/>
  <c r="T97" i="12"/>
  <c r="P98" i="12"/>
  <c r="Q98" i="12"/>
  <c r="R98" i="12"/>
  <c r="S98" i="12"/>
  <c r="T98" i="12"/>
  <c r="P99" i="12"/>
  <c r="Q99" i="12"/>
  <c r="R99" i="12"/>
  <c r="U99" i="12" s="1"/>
  <c r="S26" i="12" s="1"/>
  <c r="S99" i="12"/>
  <c r="T99" i="12"/>
  <c r="P100" i="12"/>
  <c r="Q100" i="12"/>
  <c r="R100" i="12"/>
  <c r="S100" i="12"/>
  <c r="T100" i="12"/>
  <c r="P101" i="12"/>
  <c r="Q101" i="12"/>
  <c r="R101" i="12"/>
  <c r="S101" i="12"/>
  <c r="T101" i="12"/>
  <c r="P102" i="12"/>
  <c r="Q102" i="12"/>
  <c r="R102" i="12"/>
  <c r="S102" i="12"/>
  <c r="T102" i="12"/>
  <c r="P103" i="12"/>
  <c r="Q103" i="12"/>
  <c r="R103" i="12"/>
  <c r="S103" i="12"/>
  <c r="T103" i="12"/>
  <c r="P104" i="12"/>
  <c r="Q104" i="12"/>
  <c r="R104" i="12"/>
  <c r="S104" i="12"/>
  <c r="T104" i="12"/>
  <c r="P105" i="12"/>
  <c r="Q105" i="12"/>
  <c r="R105" i="12"/>
  <c r="S105" i="12"/>
  <c r="T105" i="12"/>
  <c r="Q37" i="12"/>
  <c r="R37" i="12"/>
  <c r="S37" i="12"/>
  <c r="T37" i="12"/>
  <c r="J38" i="12"/>
  <c r="K38" i="12"/>
  <c r="L38" i="12"/>
  <c r="M38" i="12"/>
  <c r="N38" i="12"/>
  <c r="J39" i="12"/>
  <c r="K39" i="12"/>
  <c r="L39" i="12"/>
  <c r="M39" i="12"/>
  <c r="N39" i="12"/>
  <c r="J40" i="12"/>
  <c r="K40" i="12"/>
  <c r="L40" i="12"/>
  <c r="M40" i="12"/>
  <c r="N40" i="12"/>
  <c r="J41" i="12"/>
  <c r="K41" i="12"/>
  <c r="L41" i="12"/>
  <c r="M41" i="12"/>
  <c r="N41" i="12"/>
  <c r="J42" i="12"/>
  <c r="K42" i="12"/>
  <c r="L42" i="12"/>
  <c r="M42" i="12"/>
  <c r="N42" i="12"/>
  <c r="J43" i="12"/>
  <c r="K43" i="12"/>
  <c r="L43" i="12"/>
  <c r="M43" i="12"/>
  <c r="N43" i="12"/>
  <c r="J44" i="12"/>
  <c r="K44" i="12"/>
  <c r="L44" i="12"/>
  <c r="M44" i="12"/>
  <c r="N44" i="12"/>
  <c r="J45" i="12"/>
  <c r="K45" i="12"/>
  <c r="L45" i="12"/>
  <c r="M45" i="12"/>
  <c r="N45" i="12"/>
  <c r="J46" i="12"/>
  <c r="K46" i="12"/>
  <c r="L46" i="12"/>
  <c r="M46" i="12"/>
  <c r="N46" i="12"/>
  <c r="J47" i="12"/>
  <c r="K47" i="12"/>
  <c r="L47" i="12"/>
  <c r="M47" i="12"/>
  <c r="N47" i="12"/>
  <c r="J48" i="12"/>
  <c r="K48" i="12"/>
  <c r="L48" i="12"/>
  <c r="M48" i="12"/>
  <c r="N48" i="12"/>
  <c r="J49" i="12"/>
  <c r="K49" i="12"/>
  <c r="L49" i="12"/>
  <c r="M49" i="12"/>
  <c r="N49" i="12"/>
  <c r="J50" i="12"/>
  <c r="K50" i="12"/>
  <c r="L50" i="12"/>
  <c r="M50" i="12"/>
  <c r="N50" i="12"/>
  <c r="J51" i="12"/>
  <c r="K51" i="12"/>
  <c r="L51" i="12"/>
  <c r="M51" i="12"/>
  <c r="N51" i="12"/>
  <c r="J52" i="12"/>
  <c r="K52" i="12"/>
  <c r="L52" i="12"/>
  <c r="M52" i="12"/>
  <c r="N52" i="12"/>
  <c r="J53" i="12"/>
  <c r="K53" i="12"/>
  <c r="L53" i="12"/>
  <c r="M53" i="12"/>
  <c r="N53" i="12"/>
  <c r="J54" i="12"/>
  <c r="K54" i="12"/>
  <c r="L54" i="12"/>
  <c r="M54" i="12"/>
  <c r="N54" i="12"/>
  <c r="J55" i="12"/>
  <c r="K55" i="12"/>
  <c r="L55" i="12"/>
  <c r="M55" i="12"/>
  <c r="N55" i="12"/>
  <c r="J56" i="12"/>
  <c r="K56" i="12"/>
  <c r="L56" i="12"/>
  <c r="M56" i="12"/>
  <c r="N56" i="12"/>
  <c r="J57" i="12"/>
  <c r="K57" i="12"/>
  <c r="L57" i="12"/>
  <c r="M57" i="12"/>
  <c r="N57" i="12"/>
  <c r="J58" i="12"/>
  <c r="K58" i="12"/>
  <c r="L58" i="12"/>
  <c r="M58" i="12"/>
  <c r="N58" i="12"/>
  <c r="J59" i="12"/>
  <c r="K59" i="12"/>
  <c r="L59" i="12"/>
  <c r="M59" i="12"/>
  <c r="N59" i="12"/>
  <c r="J60" i="12"/>
  <c r="K60" i="12"/>
  <c r="L60" i="12"/>
  <c r="M60" i="12"/>
  <c r="N60" i="12"/>
  <c r="J61" i="12"/>
  <c r="K61" i="12"/>
  <c r="L61" i="12"/>
  <c r="M61" i="12"/>
  <c r="N61" i="12"/>
  <c r="J62" i="12"/>
  <c r="K62" i="12"/>
  <c r="L62" i="12"/>
  <c r="M62" i="12"/>
  <c r="N62" i="12"/>
  <c r="J63" i="12"/>
  <c r="K63" i="12"/>
  <c r="L63" i="12"/>
  <c r="M63" i="12"/>
  <c r="N63" i="12"/>
  <c r="J64" i="12"/>
  <c r="K64" i="12"/>
  <c r="L64" i="12"/>
  <c r="M64" i="12"/>
  <c r="N64" i="12"/>
  <c r="J65" i="12"/>
  <c r="K65" i="12"/>
  <c r="L65" i="12"/>
  <c r="M65" i="12"/>
  <c r="N65" i="12"/>
  <c r="J66" i="12"/>
  <c r="K66" i="12"/>
  <c r="L66" i="12"/>
  <c r="M66" i="12"/>
  <c r="N66" i="12"/>
  <c r="J67" i="12"/>
  <c r="K67" i="12"/>
  <c r="L67" i="12"/>
  <c r="M67" i="12"/>
  <c r="N67" i="12"/>
  <c r="J68" i="12"/>
  <c r="K68" i="12"/>
  <c r="L68" i="12"/>
  <c r="M68" i="12"/>
  <c r="N68" i="12"/>
  <c r="J69" i="12"/>
  <c r="K69" i="12"/>
  <c r="L69" i="12"/>
  <c r="M69" i="12"/>
  <c r="N69" i="12"/>
  <c r="J70" i="12"/>
  <c r="K70" i="12"/>
  <c r="L70" i="12"/>
  <c r="M70" i="12"/>
  <c r="N70" i="12"/>
  <c r="J71" i="12"/>
  <c r="K71" i="12"/>
  <c r="L71" i="12"/>
  <c r="M71" i="12"/>
  <c r="N71" i="12"/>
  <c r="J72" i="12"/>
  <c r="K72" i="12"/>
  <c r="L72" i="12"/>
  <c r="M72" i="12"/>
  <c r="N72" i="12"/>
  <c r="J73" i="12"/>
  <c r="K73" i="12"/>
  <c r="L73" i="12"/>
  <c r="M73" i="12"/>
  <c r="N73" i="12"/>
  <c r="J74" i="12"/>
  <c r="K74" i="12"/>
  <c r="L74" i="12"/>
  <c r="M74" i="12"/>
  <c r="N74" i="12"/>
  <c r="J75" i="12"/>
  <c r="K75" i="12"/>
  <c r="L75" i="12"/>
  <c r="M75" i="12"/>
  <c r="N75" i="12"/>
  <c r="J76" i="12"/>
  <c r="K76" i="12"/>
  <c r="L76" i="12"/>
  <c r="M76" i="12"/>
  <c r="N76" i="12"/>
  <c r="J77" i="12"/>
  <c r="K77" i="12"/>
  <c r="L77" i="12"/>
  <c r="M77" i="12"/>
  <c r="N77" i="12"/>
  <c r="J78" i="12"/>
  <c r="K78" i="12"/>
  <c r="L78" i="12"/>
  <c r="M78" i="12"/>
  <c r="N78" i="12"/>
  <c r="J79" i="12"/>
  <c r="K79" i="12"/>
  <c r="L79" i="12"/>
  <c r="M79" i="12"/>
  <c r="N79" i="12"/>
  <c r="J80" i="12"/>
  <c r="K80" i="12"/>
  <c r="L80" i="12"/>
  <c r="M80" i="12"/>
  <c r="N80" i="12"/>
  <c r="J81" i="12"/>
  <c r="K81" i="12"/>
  <c r="L81" i="12"/>
  <c r="M81" i="12"/>
  <c r="N81" i="12"/>
  <c r="J82" i="12"/>
  <c r="K82" i="12"/>
  <c r="L82" i="12"/>
  <c r="M82" i="12"/>
  <c r="N82" i="12"/>
  <c r="J83" i="12"/>
  <c r="K83" i="12"/>
  <c r="L83" i="12"/>
  <c r="M83" i="12"/>
  <c r="N83" i="12"/>
  <c r="J84" i="12"/>
  <c r="K84" i="12"/>
  <c r="L84" i="12"/>
  <c r="M84" i="12"/>
  <c r="N84" i="12"/>
  <c r="J85" i="12"/>
  <c r="K85" i="12"/>
  <c r="L85" i="12"/>
  <c r="M85" i="12"/>
  <c r="N85" i="12"/>
  <c r="J86" i="12"/>
  <c r="K86" i="12"/>
  <c r="L86" i="12"/>
  <c r="M86" i="12"/>
  <c r="N86" i="12"/>
  <c r="J87" i="12"/>
  <c r="K87" i="12"/>
  <c r="L87" i="12"/>
  <c r="M87" i="12"/>
  <c r="N87" i="12"/>
  <c r="J88" i="12"/>
  <c r="K88" i="12"/>
  <c r="L88" i="12"/>
  <c r="M88" i="12"/>
  <c r="N88" i="12"/>
  <c r="J89" i="12"/>
  <c r="O89" i="12" s="1"/>
  <c r="R16" i="12" s="1"/>
  <c r="K89" i="12"/>
  <c r="L89" i="12"/>
  <c r="M89" i="12"/>
  <c r="N89" i="12"/>
  <c r="J90" i="12"/>
  <c r="K90" i="12"/>
  <c r="L90" i="12"/>
  <c r="M90" i="12"/>
  <c r="N90" i="12"/>
  <c r="J91" i="12"/>
  <c r="K91" i="12"/>
  <c r="L91" i="12"/>
  <c r="M91" i="12"/>
  <c r="N91" i="12"/>
  <c r="J92" i="12"/>
  <c r="K92" i="12"/>
  <c r="L92" i="12"/>
  <c r="M92" i="12"/>
  <c r="N92" i="12"/>
  <c r="J93" i="12"/>
  <c r="K93" i="12"/>
  <c r="L93" i="12"/>
  <c r="M93" i="12"/>
  <c r="N93" i="12"/>
  <c r="J94" i="12"/>
  <c r="K94" i="12"/>
  <c r="L94" i="12"/>
  <c r="M94" i="12"/>
  <c r="N94" i="12"/>
  <c r="J95" i="12"/>
  <c r="K95" i="12"/>
  <c r="L95" i="12"/>
  <c r="M95" i="12"/>
  <c r="N95" i="12"/>
  <c r="J96" i="12"/>
  <c r="K96" i="12"/>
  <c r="L96" i="12"/>
  <c r="M96" i="12"/>
  <c r="N96" i="12"/>
  <c r="J97" i="12"/>
  <c r="K97" i="12"/>
  <c r="L97" i="12"/>
  <c r="M97" i="12"/>
  <c r="N97" i="12"/>
  <c r="J98" i="12"/>
  <c r="K98" i="12"/>
  <c r="L98" i="12"/>
  <c r="M98" i="12"/>
  <c r="N98" i="12"/>
  <c r="J99" i="12"/>
  <c r="K99" i="12"/>
  <c r="L99" i="12"/>
  <c r="M99" i="12"/>
  <c r="N99" i="12"/>
  <c r="J100" i="12"/>
  <c r="K100" i="12"/>
  <c r="L100" i="12"/>
  <c r="M100" i="12"/>
  <c r="N100" i="12"/>
  <c r="J101" i="12"/>
  <c r="K101" i="12"/>
  <c r="L101" i="12"/>
  <c r="M101" i="12"/>
  <c r="N101" i="12"/>
  <c r="J102" i="12"/>
  <c r="K102" i="12"/>
  <c r="L102" i="12"/>
  <c r="M102" i="12"/>
  <c r="N102" i="12"/>
  <c r="J103" i="12"/>
  <c r="K103" i="12"/>
  <c r="L103" i="12"/>
  <c r="M103" i="12"/>
  <c r="N103" i="12"/>
  <c r="J104" i="12"/>
  <c r="K104" i="12"/>
  <c r="L104" i="12"/>
  <c r="M104" i="12"/>
  <c r="N104" i="12"/>
  <c r="J105" i="12"/>
  <c r="K105" i="12"/>
  <c r="L105" i="12"/>
  <c r="M105" i="12"/>
  <c r="N105" i="12"/>
  <c r="K37" i="12"/>
  <c r="L37" i="12"/>
  <c r="M37" i="12"/>
  <c r="N37" i="12"/>
  <c r="D38" i="12"/>
  <c r="E38" i="12"/>
  <c r="F38" i="12"/>
  <c r="G38" i="12"/>
  <c r="H38" i="12"/>
  <c r="D39" i="12"/>
  <c r="E39" i="12"/>
  <c r="F39" i="12"/>
  <c r="G39" i="12"/>
  <c r="H39" i="12"/>
  <c r="D40" i="12"/>
  <c r="E40" i="12"/>
  <c r="F40" i="12"/>
  <c r="G40" i="12"/>
  <c r="H40" i="12"/>
  <c r="D41" i="12"/>
  <c r="E41" i="12"/>
  <c r="F41" i="12"/>
  <c r="G41" i="12"/>
  <c r="H41" i="12"/>
  <c r="D42" i="12"/>
  <c r="E42" i="12"/>
  <c r="F42" i="12"/>
  <c r="G42" i="12"/>
  <c r="H42" i="12"/>
  <c r="D43" i="12"/>
  <c r="E43" i="12"/>
  <c r="F43" i="12"/>
  <c r="G43" i="12"/>
  <c r="H43" i="12"/>
  <c r="D44" i="12"/>
  <c r="E44" i="12"/>
  <c r="F44" i="12"/>
  <c r="G44" i="12"/>
  <c r="H44" i="12"/>
  <c r="D45" i="12"/>
  <c r="E45" i="12"/>
  <c r="F45" i="12"/>
  <c r="G45" i="12"/>
  <c r="H45" i="12"/>
  <c r="D46" i="12"/>
  <c r="E46" i="12"/>
  <c r="F46" i="12"/>
  <c r="G46" i="12"/>
  <c r="H46" i="12"/>
  <c r="D47" i="12"/>
  <c r="E47" i="12"/>
  <c r="F47" i="12"/>
  <c r="G47" i="12"/>
  <c r="H47" i="12"/>
  <c r="D48" i="12"/>
  <c r="E48" i="12"/>
  <c r="F48" i="12"/>
  <c r="G48" i="12"/>
  <c r="H48" i="12"/>
  <c r="D49" i="12"/>
  <c r="E49" i="12"/>
  <c r="F49" i="12"/>
  <c r="G49" i="12"/>
  <c r="H49" i="12"/>
  <c r="D50" i="12"/>
  <c r="E50" i="12"/>
  <c r="F50" i="12"/>
  <c r="G50" i="12"/>
  <c r="H50" i="12"/>
  <c r="D51" i="12"/>
  <c r="E51" i="12"/>
  <c r="F51" i="12"/>
  <c r="G51" i="12"/>
  <c r="H51" i="12"/>
  <c r="D52" i="12"/>
  <c r="E52" i="12"/>
  <c r="F52" i="12"/>
  <c r="G52" i="12"/>
  <c r="H52" i="12"/>
  <c r="D53" i="12"/>
  <c r="E53" i="12"/>
  <c r="F53" i="12"/>
  <c r="G53" i="12"/>
  <c r="H53" i="12"/>
  <c r="D54" i="12"/>
  <c r="E54" i="12"/>
  <c r="F54" i="12"/>
  <c r="G54" i="12"/>
  <c r="H54" i="12"/>
  <c r="D55" i="12"/>
  <c r="E55" i="12"/>
  <c r="F55" i="12"/>
  <c r="G55" i="12"/>
  <c r="H55" i="12"/>
  <c r="D56" i="12"/>
  <c r="E56" i="12"/>
  <c r="F56" i="12"/>
  <c r="G56" i="12"/>
  <c r="H56" i="12"/>
  <c r="D57" i="12"/>
  <c r="E57" i="12"/>
  <c r="F57" i="12"/>
  <c r="G57" i="12"/>
  <c r="H57" i="12"/>
  <c r="D58" i="12"/>
  <c r="E58" i="12"/>
  <c r="F58" i="12"/>
  <c r="G58" i="12"/>
  <c r="H58" i="12"/>
  <c r="D59" i="12"/>
  <c r="E59" i="12"/>
  <c r="F59" i="12"/>
  <c r="G59" i="12"/>
  <c r="H59" i="12"/>
  <c r="D60" i="12"/>
  <c r="E60" i="12"/>
  <c r="F60" i="12"/>
  <c r="G60" i="12"/>
  <c r="H60" i="12"/>
  <c r="D61" i="12"/>
  <c r="E61" i="12"/>
  <c r="F61" i="12"/>
  <c r="G61" i="12"/>
  <c r="H61" i="12"/>
  <c r="D62" i="12"/>
  <c r="E62" i="12"/>
  <c r="F62" i="12"/>
  <c r="G62" i="12"/>
  <c r="H62" i="12"/>
  <c r="D63" i="12"/>
  <c r="E63" i="12"/>
  <c r="F63" i="12"/>
  <c r="G63" i="12"/>
  <c r="H63" i="12"/>
  <c r="D64" i="12"/>
  <c r="E64" i="12"/>
  <c r="F64" i="12"/>
  <c r="G64" i="12"/>
  <c r="H64" i="12"/>
  <c r="D65" i="12"/>
  <c r="E65" i="12"/>
  <c r="F65" i="12"/>
  <c r="G65" i="12"/>
  <c r="H65" i="12"/>
  <c r="D66" i="12"/>
  <c r="E66" i="12"/>
  <c r="F66" i="12"/>
  <c r="G66" i="12"/>
  <c r="H66" i="12"/>
  <c r="D67" i="12"/>
  <c r="E67" i="12"/>
  <c r="F67" i="12"/>
  <c r="G67" i="12"/>
  <c r="H67" i="12"/>
  <c r="D68" i="12"/>
  <c r="E68" i="12"/>
  <c r="F68" i="12"/>
  <c r="G68" i="12"/>
  <c r="H68" i="12"/>
  <c r="D69" i="12"/>
  <c r="E69" i="12"/>
  <c r="F69" i="12"/>
  <c r="G69" i="12"/>
  <c r="H69" i="12"/>
  <c r="D70" i="12"/>
  <c r="E70" i="12"/>
  <c r="F70" i="12"/>
  <c r="G70" i="12"/>
  <c r="H70" i="12"/>
  <c r="D71" i="12"/>
  <c r="E71" i="12"/>
  <c r="F71" i="12"/>
  <c r="G71" i="12"/>
  <c r="H71" i="12"/>
  <c r="D72" i="12"/>
  <c r="E72" i="12"/>
  <c r="F72" i="12"/>
  <c r="G72" i="12"/>
  <c r="H72" i="12"/>
  <c r="D73" i="12"/>
  <c r="E73" i="12"/>
  <c r="F73" i="12"/>
  <c r="G73" i="12"/>
  <c r="H73" i="12"/>
  <c r="D74" i="12"/>
  <c r="E74" i="12"/>
  <c r="F74" i="12"/>
  <c r="G74" i="12"/>
  <c r="H74" i="12"/>
  <c r="D75" i="12"/>
  <c r="E75" i="12"/>
  <c r="F75" i="12"/>
  <c r="G75" i="12"/>
  <c r="H75" i="12"/>
  <c r="D76" i="12"/>
  <c r="E76" i="12"/>
  <c r="F76" i="12"/>
  <c r="G76" i="12"/>
  <c r="H76" i="12"/>
  <c r="D77" i="12"/>
  <c r="E77" i="12"/>
  <c r="F77" i="12"/>
  <c r="G77" i="12"/>
  <c r="H77" i="12"/>
  <c r="D78" i="12"/>
  <c r="E78" i="12"/>
  <c r="F78" i="12"/>
  <c r="G78" i="12"/>
  <c r="H78" i="12"/>
  <c r="D79" i="12"/>
  <c r="E79" i="12"/>
  <c r="F79" i="12"/>
  <c r="G79" i="12"/>
  <c r="H79" i="12"/>
  <c r="D80" i="12"/>
  <c r="E80" i="12"/>
  <c r="F80" i="12"/>
  <c r="G80" i="12"/>
  <c r="H80" i="12"/>
  <c r="D81" i="12"/>
  <c r="E81" i="12"/>
  <c r="F81" i="12"/>
  <c r="G81" i="12"/>
  <c r="H81" i="12"/>
  <c r="D82" i="12"/>
  <c r="E82" i="12"/>
  <c r="F82" i="12"/>
  <c r="G82" i="12"/>
  <c r="H82" i="12"/>
  <c r="D83" i="12"/>
  <c r="E83" i="12"/>
  <c r="F83" i="12"/>
  <c r="G83" i="12"/>
  <c r="H83" i="12"/>
  <c r="D84" i="12"/>
  <c r="E84" i="12"/>
  <c r="F84" i="12"/>
  <c r="G84" i="12"/>
  <c r="H84" i="12"/>
  <c r="D85" i="12"/>
  <c r="E85" i="12"/>
  <c r="F85" i="12"/>
  <c r="G85" i="12"/>
  <c r="H85" i="12"/>
  <c r="D86" i="12"/>
  <c r="E86" i="12"/>
  <c r="F86" i="12"/>
  <c r="G86" i="12"/>
  <c r="H86" i="12"/>
  <c r="D87" i="12"/>
  <c r="E87" i="12"/>
  <c r="F87" i="12"/>
  <c r="G87" i="12"/>
  <c r="H87" i="12"/>
  <c r="D88" i="12"/>
  <c r="E88" i="12"/>
  <c r="F88" i="12"/>
  <c r="G88" i="12"/>
  <c r="H88" i="12"/>
  <c r="D89" i="12"/>
  <c r="E89" i="12"/>
  <c r="F89" i="12"/>
  <c r="G89" i="12"/>
  <c r="H89" i="12"/>
  <c r="D90" i="12"/>
  <c r="E90" i="12"/>
  <c r="F90" i="12"/>
  <c r="G90" i="12"/>
  <c r="H90" i="12"/>
  <c r="D91" i="12"/>
  <c r="E91" i="12"/>
  <c r="F91" i="12"/>
  <c r="G91" i="12"/>
  <c r="H91" i="12"/>
  <c r="D92" i="12"/>
  <c r="E92" i="12"/>
  <c r="F92" i="12"/>
  <c r="G92" i="12"/>
  <c r="H92" i="12"/>
  <c r="D93" i="12"/>
  <c r="E93" i="12"/>
  <c r="F93" i="12"/>
  <c r="G93" i="12"/>
  <c r="H93" i="12"/>
  <c r="D94" i="12"/>
  <c r="E94" i="12"/>
  <c r="F94" i="12"/>
  <c r="G94" i="12"/>
  <c r="H94" i="12"/>
  <c r="D95" i="12"/>
  <c r="E95" i="12"/>
  <c r="F95" i="12"/>
  <c r="G95" i="12"/>
  <c r="H95" i="12"/>
  <c r="D96" i="12"/>
  <c r="E96" i="12"/>
  <c r="F96" i="12"/>
  <c r="G96" i="12"/>
  <c r="H96" i="12"/>
  <c r="D97" i="12"/>
  <c r="E97" i="12"/>
  <c r="F97" i="12"/>
  <c r="G97" i="12"/>
  <c r="H97" i="12"/>
  <c r="D98" i="12"/>
  <c r="E98" i="12"/>
  <c r="F98" i="12"/>
  <c r="G98" i="12"/>
  <c r="H98" i="12"/>
  <c r="D99" i="12"/>
  <c r="E99" i="12"/>
  <c r="F99" i="12"/>
  <c r="G99" i="12"/>
  <c r="H99" i="12"/>
  <c r="D100" i="12"/>
  <c r="E100" i="12"/>
  <c r="F100" i="12"/>
  <c r="G100" i="12"/>
  <c r="H100" i="12"/>
  <c r="D101" i="12"/>
  <c r="E101" i="12"/>
  <c r="F101" i="12"/>
  <c r="G101" i="12"/>
  <c r="H101" i="12"/>
  <c r="D102" i="12"/>
  <c r="E102" i="12"/>
  <c r="F102" i="12"/>
  <c r="G102" i="12"/>
  <c r="H102" i="12"/>
  <c r="D103" i="12"/>
  <c r="E103" i="12"/>
  <c r="F103" i="12"/>
  <c r="G103" i="12"/>
  <c r="H103" i="12"/>
  <c r="D104" i="12"/>
  <c r="E104" i="12"/>
  <c r="F104" i="12"/>
  <c r="G104" i="12"/>
  <c r="H104" i="12"/>
  <c r="D105" i="12"/>
  <c r="E105" i="12"/>
  <c r="F105" i="12"/>
  <c r="G105" i="12"/>
  <c r="H105" i="12"/>
  <c r="E37" i="12"/>
  <c r="F37" i="12"/>
  <c r="G37" i="12"/>
  <c r="H37" i="12"/>
  <c r="AH37" i="12"/>
  <c r="AB37" i="12"/>
  <c r="V37" i="12"/>
  <c r="P37" i="12"/>
  <c r="J37" i="12"/>
  <c r="D37" i="12"/>
  <c r="AB38" i="11"/>
  <c r="AG38" i="11" s="1"/>
  <c r="G11" i="11" s="1"/>
  <c r="AC38" i="11"/>
  <c r="AD38" i="11"/>
  <c r="AE38" i="11"/>
  <c r="AF38" i="11"/>
  <c r="AB39" i="11"/>
  <c r="AC39" i="11"/>
  <c r="AD39" i="11"/>
  <c r="AE39" i="11"/>
  <c r="AF39" i="11"/>
  <c r="AB40" i="11"/>
  <c r="AC40" i="11"/>
  <c r="AD40" i="11"/>
  <c r="AE40" i="11"/>
  <c r="AF40" i="11"/>
  <c r="AB41" i="11"/>
  <c r="AC41" i="11"/>
  <c r="AD41" i="11"/>
  <c r="AE41" i="11"/>
  <c r="AF41" i="11"/>
  <c r="AB42" i="11"/>
  <c r="AC42" i="11"/>
  <c r="AD42" i="11"/>
  <c r="AE42" i="11"/>
  <c r="AF42" i="11"/>
  <c r="AB43" i="11"/>
  <c r="AC43" i="11"/>
  <c r="AD43" i="11"/>
  <c r="AE43" i="11"/>
  <c r="AF43" i="11"/>
  <c r="AB44" i="11"/>
  <c r="AC44" i="11"/>
  <c r="AD44" i="11"/>
  <c r="AE44" i="11"/>
  <c r="AF44" i="11"/>
  <c r="AB45" i="11"/>
  <c r="AC45" i="11"/>
  <c r="AD45" i="11"/>
  <c r="AE45" i="11"/>
  <c r="AF45" i="11"/>
  <c r="AB46" i="11"/>
  <c r="AC46" i="11"/>
  <c r="AD46" i="11"/>
  <c r="AE46" i="11"/>
  <c r="AF46" i="11"/>
  <c r="AB47" i="11"/>
  <c r="AC47" i="11"/>
  <c r="AD47" i="11"/>
  <c r="AE47" i="11"/>
  <c r="AF47" i="11"/>
  <c r="AB48" i="11"/>
  <c r="AC48" i="11"/>
  <c r="AD48" i="11"/>
  <c r="AE48" i="11"/>
  <c r="AF48" i="11"/>
  <c r="AB49" i="11"/>
  <c r="AC49" i="11"/>
  <c r="AD49" i="11"/>
  <c r="AE49" i="11"/>
  <c r="AF49" i="11"/>
  <c r="AB50" i="11"/>
  <c r="AC50" i="11"/>
  <c r="AD50" i="11"/>
  <c r="AE50" i="11"/>
  <c r="AF50" i="11"/>
  <c r="AB51" i="11"/>
  <c r="AC51" i="11"/>
  <c r="AD51" i="11"/>
  <c r="AE51" i="11"/>
  <c r="AF51" i="11"/>
  <c r="AB52" i="11"/>
  <c r="AC52" i="11"/>
  <c r="AD52" i="11"/>
  <c r="AE52" i="11"/>
  <c r="AF52" i="11"/>
  <c r="AB53" i="11"/>
  <c r="AC53" i="11"/>
  <c r="AD53" i="11"/>
  <c r="AE53" i="11"/>
  <c r="AF53" i="11"/>
  <c r="AB54" i="11"/>
  <c r="AC54" i="11"/>
  <c r="AD54" i="11"/>
  <c r="AE54" i="11"/>
  <c r="AF54" i="11"/>
  <c r="AB55" i="11"/>
  <c r="AC55" i="11"/>
  <c r="AD55" i="11"/>
  <c r="AE55" i="11"/>
  <c r="AF55" i="11"/>
  <c r="AB56" i="11"/>
  <c r="AC56" i="11"/>
  <c r="AD56" i="11"/>
  <c r="AE56" i="11"/>
  <c r="AF56" i="11"/>
  <c r="AB57" i="11"/>
  <c r="AC57" i="11"/>
  <c r="AD57" i="11"/>
  <c r="AE57" i="11"/>
  <c r="AF57" i="11"/>
  <c r="AB58" i="11"/>
  <c r="AC58" i="11"/>
  <c r="AD58" i="11"/>
  <c r="AE58" i="11"/>
  <c r="AF58" i="11"/>
  <c r="AB59" i="11"/>
  <c r="AC59" i="11"/>
  <c r="AD59" i="11"/>
  <c r="AE59" i="11"/>
  <c r="AF59" i="11"/>
  <c r="AB60" i="11"/>
  <c r="AC60" i="11"/>
  <c r="AD60" i="11"/>
  <c r="AE60" i="11"/>
  <c r="AF60" i="11"/>
  <c r="AB61" i="11"/>
  <c r="AC61" i="11"/>
  <c r="AD61" i="11"/>
  <c r="AE61" i="11"/>
  <c r="AF61" i="11"/>
  <c r="AB62" i="11"/>
  <c r="AC62" i="11"/>
  <c r="AD62" i="11"/>
  <c r="AE62" i="11"/>
  <c r="AF62" i="11"/>
  <c r="AB63" i="11"/>
  <c r="AC63" i="11"/>
  <c r="AD63" i="11"/>
  <c r="AE63" i="11"/>
  <c r="AF63" i="11"/>
  <c r="AB64" i="11"/>
  <c r="AC64" i="11"/>
  <c r="AD64" i="11"/>
  <c r="AE64" i="11"/>
  <c r="AF64" i="11"/>
  <c r="AB65" i="11"/>
  <c r="AC65" i="11"/>
  <c r="AD65" i="11"/>
  <c r="AE65" i="11"/>
  <c r="AF65" i="11"/>
  <c r="AB66" i="11"/>
  <c r="AC66" i="11"/>
  <c r="AD66" i="11"/>
  <c r="AE66" i="11"/>
  <c r="AF66" i="11"/>
  <c r="AB67" i="11"/>
  <c r="AC67" i="11"/>
  <c r="AD67" i="11"/>
  <c r="AE67" i="11"/>
  <c r="AF67" i="11"/>
  <c r="AB68" i="11"/>
  <c r="AC68" i="11"/>
  <c r="AD68" i="11"/>
  <c r="AE68" i="11"/>
  <c r="AF68" i="11"/>
  <c r="AB69" i="11"/>
  <c r="AC69" i="11"/>
  <c r="AD69" i="11"/>
  <c r="AE69" i="11"/>
  <c r="AF69" i="11"/>
  <c r="AB70" i="11"/>
  <c r="AC70" i="11"/>
  <c r="AD70" i="11"/>
  <c r="AE70" i="11"/>
  <c r="AF70" i="11"/>
  <c r="AB71" i="11"/>
  <c r="AC71" i="11"/>
  <c r="AD71" i="11"/>
  <c r="AE71" i="11"/>
  <c r="AF71" i="11"/>
  <c r="AB72" i="11"/>
  <c r="AC72" i="11"/>
  <c r="AD72" i="11"/>
  <c r="AE72" i="11"/>
  <c r="AF72" i="11"/>
  <c r="AB73" i="11"/>
  <c r="AC73" i="11"/>
  <c r="AD73" i="11"/>
  <c r="AE73" i="11"/>
  <c r="AF73" i="11"/>
  <c r="AB74" i="11"/>
  <c r="AC74" i="11"/>
  <c r="AD74" i="11"/>
  <c r="AE74" i="11"/>
  <c r="AF74" i="11"/>
  <c r="AB75" i="11"/>
  <c r="AC75" i="11"/>
  <c r="AD75" i="11"/>
  <c r="AE75" i="11"/>
  <c r="AF75" i="11"/>
  <c r="AB76" i="11"/>
  <c r="AC76" i="11"/>
  <c r="AD76" i="11"/>
  <c r="AE76" i="11"/>
  <c r="AF76" i="11"/>
  <c r="AB77" i="11"/>
  <c r="AC77" i="11"/>
  <c r="AD77" i="11"/>
  <c r="AE77" i="11"/>
  <c r="AF77" i="11"/>
  <c r="AB78" i="11"/>
  <c r="AC78" i="11"/>
  <c r="AD78" i="11"/>
  <c r="AE78" i="11"/>
  <c r="AF78" i="11"/>
  <c r="AB79" i="11"/>
  <c r="AC79" i="11"/>
  <c r="AD79" i="11"/>
  <c r="AE79" i="11"/>
  <c r="AF79" i="11"/>
  <c r="AB80" i="11"/>
  <c r="AC80" i="11"/>
  <c r="AD80" i="11"/>
  <c r="AE80" i="11"/>
  <c r="AF80" i="11"/>
  <c r="AB81" i="11"/>
  <c r="AC81" i="11"/>
  <c r="AD81" i="11"/>
  <c r="AE81" i="11"/>
  <c r="AF81" i="11"/>
  <c r="AB82" i="11"/>
  <c r="AC82" i="11"/>
  <c r="AD82" i="11"/>
  <c r="AE82" i="11"/>
  <c r="AF82" i="11"/>
  <c r="AB83" i="11"/>
  <c r="AC83" i="11"/>
  <c r="AD83" i="11"/>
  <c r="AE83" i="11"/>
  <c r="AF83" i="11"/>
  <c r="AB84" i="11"/>
  <c r="AC84" i="11"/>
  <c r="AD84" i="11"/>
  <c r="AE84" i="11"/>
  <c r="AF84" i="11"/>
  <c r="AB85" i="11"/>
  <c r="AC85" i="11"/>
  <c r="AD85" i="11"/>
  <c r="AE85" i="11"/>
  <c r="AF85" i="11"/>
  <c r="AB86" i="11"/>
  <c r="AC86" i="11"/>
  <c r="AD86" i="11"/>
  <c r="AE86" i="11"/>
  <c r="AF86" i="11"/>
  <c r="AB87" i="11"/>
  <c r="AC87" i="11"/>
  <c r="AD87" i="11"/>
  <c r="AE87" i="11"/>
  <c r="AF87" i="11"/>
  <c r="AB88" i="11"/>
  <c r="AC88" i="11"/>
  <c r="AD88" i="11"/>
  <c r="AE88" i="11"/>
  <c r="AF88" i="11"/>
  <c r="AB89" i="11"/>
  <c r="AC89" i="11"/>
  <c r="AD89" i="11"/>
  <c r="AE89" i="11"/>
  <c r="AF89" i="11"/>
  <c r="AB90" i="11"/>
  <c r="AC90" i="11"/>
  <c r="AD90" i="11"/>
  <c r="AE90" i="11"/>
  <c r="AF90" i="11"/>
  <c r="AB91" i="11"/>
  <c r="AC91" i="11"/>
  <c r="AD91" i="11"/>
  <c r="AE91" i="11"/>
  <c r="AF91" i="11"/>
  <c r="AB92" i="11"/>
  <c r="AC92" i="11"/>
  <c r="AD92" i="11"/>
  <c r="AE92" i="11"/>
  <c r="AF92" i="11"/>
  <c r="AB93" i="11"/>
  <c r="AC93" i="11"/>
  <c r="AD93" i="11"/>
  <c r="AE93" i="11"/>
  <c r="AF93" i="11"/>
  <c r="AB94" i="11"/>
  <c r="AC94" i="11"/>
  <c r="AD94" i="11"/>
  <c r="AE94" i="11"/>
  <c r="AF94" i="11"/>
  <c r="AB95" i="11"/>
  <c r="AC95" i="11"/>
  <c r="AD95" i="11"/>
  <c r="AE95" i="11"/>
  <c r="AF95" i="11"/>
  <c r="AB96" i="11"/>
  <c r="AC96" i="11"/>
  <c r="AD96" i="11"/>
  <c r="AE96" i="11"/>
  <c r="AF96" i="11"/>
  <c r="AB97" i="11"/>
  <c r="AC97" i="11"/>
  <c r="AD97" i="11"/>
  <c r="AE97" i="11"/>
  <c r="AF97" i="11"/>
  <c r="AB98" i="11"/>
  <c r="AC98" i="11"/>
  <c r="AD98" i="11"/>
  <c r="AE98" i="11"/>
  <c r="AF98" i="11"/>
  <c r="AB99" i="11"/>
  <c r="AC99" i="11"/>
  <c r="AD99" i="11"/>
  <c r="AE99" i="11"/>
  <c r="AF99" i="11"/>
  <c r="AB100" i="11"/>
  <c r="AC100" i="11"/>
  <c r="AD100" i="11"/>
  <c r="AE100" i="11"/>
  <c r="AF100" i="11"/>
  <c r="AB101" i="11"/>
  <c r="AC101" i="11"/>
  <c r="AD101" i="11"/>
  <c r="AE101" i="11"/>
  <c r="AF101" i="11"/>
  <c r="AB102" i="11"/>
  <c r="AC102" i="11"/>
  <c r="AD102" i="11"/>
  <c r="AE102" i="11"/>
  <c r="AF102" i="11"/>
  <c r="AB103" i="11"/>
  <c r="AC103" i="11"/>
  <c r="AD103" i="11"/>
  <c r="AE103" i="11"/>
  <c r="AF103" i="11"/>
  <c r="AB104" i="11"/>
  <c r="AC104" i="11"/>
  <c r="AD104" i="11"/>
  <c r="AE104" i="11"/>
  <c r="AF104" i="11"/>
  <c r="AB105" i="11"/>
  <c r="AC105" i="11"/>
  <c r="AD105" i="11"/>
  <c r="AE105" i="11"/>
  <c r="AF105" i="11"/>
  <c r="AC37" i="11"/>
  <c r="AD37" i="11"/>
  <c r="AE37" i="11"/>
  <c r="AF37" i="11"/>
  <c r="AH38" i="11"/>
  <c r="AI38" i="11"/>
  <c r="AJ38" i="11"/>
  <c r="AK38" i="11"/>
  <c r="AL38" i="11"/>
  <c r="AM38" i="11"/>
  <c r="AH39" i="11"/>
  <c r="AI39" i="11"/>
  <c r="AJ39" i="11"/>
  <c r="AK39" i="11"/>
  <c r="AL39" i="11"/>
  <c r="AM39" i="11"/>
  <c r="AH40" i="11"/>
  <c r="AI40" i="11"/>
  <c r="AJ40" i="11"/>
  <c r="AK40" i="11"/>
  <c r="AL40" i="11"/>
  <c r="AM40" i="11"/>
  <c r="AH41" i="11"/>
  <c r="AI41" i="11"/>
  <c r="AJ41" i="11"/>
  <c r="AK41" i="11"/>
  <c r="AL41" i="11"/>
  <c r="AM41" i="11"/>
  <c r="AH42" i="11"/>
  <c r="AI42" i="11"/>
  <c r="AJ42" i="11"/>
  <c r="AK42" i="11"/>
  <c r="AL42" i="11"/>
  <c r="AM42" i="11"/>
  <c r="AH43" i="11"/>
  <c r="AI43" i="11"/>
  <c r="AJ43" i="11"/>
  <c r="AK43" i="11"/>
  <c r="AL43" i="11"/>
  <c r="AM43" i="11"/>
  <c r="AH44" i="11"/>
  <c r="AI44" i="11"/>
  <c r="AJ44" i="11"/>
  <c r="AK44" i="11"/>
  <c r="AL44" i="11"/>
  <c r="AM44" i="11"/>
  <c r="AH45" i="11"/>
  <c r="AI45" i="11"/>
  <c r="AJ45" i="11"/>
  <c r="AK45" i="11"/>
  <c r="AL45" i="11"/>
  <c r="AM45" i="11"/>
  <c r="AH46" i="11"/>
  <c r="AI46" i="11"/>
  <c r="AJ46" i="11"/>
  <c r="AK46" i="11"/>
  <c r="AL46" i="11"/>
  <c r="AM46" i="11"/>
  <c r="AH47" i="11"/>
  <c r="AI47" i="11"/>
  <c r="AJ47" i="11"/>
  <c r="AK47" i="11"/>
  <c r="AL47" i="11"/>
  <c r="AM47" i="11"/>
  <c r="AH48" i="11"/>
  <c r="AI48" i="11"/>
  <c r="AJ48" i="11"/>
  <c r="AK48" i="11"/>
  <c r="AL48" i="11"/>
  <c r="AM48" i="11"/>
  <c r="AH49" i="11"/>
  <c r="AI49" i="11"/>
  <c r="AJ49" i="11"/>
  <c r="AK49" i="11"/>
  <c r="AL49" i="11"/>
  <c r="AM49" i="11"/>
  <c r="AH50" i="11"/>
  <c r="AI50" i="11"/>
  <c r="AJ50" i="11"/>
  <c r="AK50" i="11"/>
  <c r="AL50" i="11"/>
  <c r="AM50" i="11"/>
  <c r="AH51" i="11"/>
  <c r="AI51" i="11"/>
  <c r="AJ51" i="11"/>
  <c r="AK51" i="11"/>
  <c r="AL51" i="11"/>
  <c r="AM51" i="11"/>
  <c r="AH52" i="11"/>
  <c r="AI52" i="11"/>
  <c r="AJ52" i="11"/>
  <c r="AK52" i="11"/>
  <c r="AL52" i="11"/>
  <c r="AM52" i="11"/>
  <c r="AH53" i="11"/>
  <c r="AI53" i="11"/>
  <c r="AJ53" i="11"/>
  <c r="AK53" i="11"/>
  <c r="AL53" i="11"/>
  <c r="AM53" i="11"/>
  <c r="AH54" i="11"/>
  <c r="AI54" i="11"/>
  <c r="AJ54" i="11"/>
  <c r="AK54" i="11"/>
  <c r="AL54" i="11"/>
  <c r="AM54" i="11"/>
  <c r="AH55" i="11"/>
  <c r="AI55" i="11"/>
  <c r="AJ55" i="11"/>
  <c r="AK55" i="11"/>
  <c r="AL55" i="11"/>
  <c r="AM55" i="11"/>
  <c r="AH56" i="11"/>
  <c r="AI56" i="11"/>
  <c r="AJ56" i="11"/>
  <c r="AK56" i="11"/>
  <c r="AL56" i="11"/>
  <c r="AM56" i="11"/>
  <c r="AH57" i="11"/>
  <c r="AI57" i="11"/>
  <c r="AJ57" i="11"/>
  <c r="AK57" i="11"/>
  <c r="AL57" i="11"/>
  <c r="AM57" i="11"/>
  <c r="AH58" i="11"/>
  <c r="AI58" i="11"/>
  <c r="AJ58" i="11"/>
  <c r="AK58" i="11"/>
  <c r="AL58" i="11"/>
  <c r="AM58" i="11"/>
  <c r="AH59" i="11"/>
  <c r="AI59" i="11"/>
  <c r="AJ59" i="11"/>
  <c r="AK59" i="11"/>
  <c r="AL59" i="11"/>
  <c r="AM59" i="11"/>
  <c r="AH60" i="11"/>
  <c r="AI60" i="11"/>
  <c r="AJ60" i="11"/>
  <c r="AK60" i="11"/>
  <c r="AL60" i="11"/>
  <c r="AM60" i="11"/>
  <c r="AH61" i="11"/>
  <c r="AI61" i="11"/>
  <c r="AJ61" i="11"/>
  <c r="AK61" i="11"/>
  <c r="AL61" i="11"/>
  <c r="AM61" i="11"/>
  <c r="AH62" i="11"/>
  <c r="AI62" i="11"/>
  <c r="AJ62" i="11"/>
  <c r="AK62" i="11"/>
  <c r="AL62" i="11"/>
  <c r="AM62" i="11"/>
  <c r="AH63" i="11"/>
  <c r="AI63" i="11"/>
  <c r="AJ63" i="11"/>
  <c r="AK63" i="11"/>
  <c r="AL63" i="11"/>
  <c r="AM63" i="11"/>
  <c r="AH64" i="11"/>
  <c r="AI64" i="11"/>
  <c r="AJ64" i="11"/>
  <c r="AK64" i="11"/>
  <c r="AL64" i="11"/>
  <c r="AM64" i="11"/>
  <c r="AH65" i="11"/>
  <c r="AI65" i="11"/>
  <c r="AJ65" i="11"/>
  <c r="AK65" i="11"/>
  <c r="AL65" i="11"/>
  <c r="AM65" i="11"/>
  <c r="AH66" i="11"/>
  <c r="AI66" i="11"/>
  <c r="AJ66" i="11"/>
  <c r="AK66" i="11"/>
  <c r="AL66" i="11"/>
  <c r="AM66" i="11"/>
  <c r="AH67" i="11"/>
  <c r="AI67" i="11"/>
  <c r="AJ67" i="11"/>
  <c r="AK67" i="11"/>
  <c r="AL67" i="11"/>
  <c r="AM67" i="11"/>
  <c r="AH68" i="11"/>
  <c r="AI68" i="11"/>
  <c r="AJ68" i="11"/>
  <c r="AK68" i="11"/>
  <c r="AL68" i="11"/>
  <c r="AM68" i="11"/>
  <c r="AH69" i="11"/>
  <c r="AI69" i="11"/>
  <c r="AJ69" i="11"/>
  <c r="AK69" i="11"/>
  <c r="AL69" i="11"/>
  <c r="AM69" i="11"/>
  <c r="AH70" i="11"/>
  <c r="AI70" i="11"/>
  <c r="AJ70" i="11"/>
  <c r="AK70" i="11"/>
  <c r="AL70" i="11"/>
  <c r="AM70" i="11"/>
  <c r="AH71" i="11"/>
  <c r="AI71" i="11"/>
  <c r="AJ71" i="11"/>
  <c r="AK71" i="11"/>
  <c r="AL71" i="11"/>
  <c r="AM71" i="11"/>
  <c r="AH72" i="11"/>
  <c r="AI72" i="11"/>
  <c r="AJ72" i="11"/>
  <c r="AK72" i="11"/>
  <c r="AL72" i="11"/>
  <c r="AM72" i="11"/>
  <c r="AH73" i="11"/>
  <c r="AI73" i="11"/>
  <c r="AJ73" i="11"/>
  <c r="AK73" i="11"/>
  <c r="AL73" i="11"/>
  <c r="AM73" i="11"/>
  <c r="AH74" i="11"/>
  <c r="AI74" i="11"/>
  <c r="AJ74" i="11"/>
  <c r="AK74" i="11"/>
  <c r="AL74" i="11"/>
  <c r="AM74" i="11"/>
  <c r="AH75" i="11"/>
  <c r="AI75" i="11"/>
  <c r="AJ75" i="11"/>
  <c r="AK75" i="11"/>
  <c r="AL75" i="11"/>
  <c r="AM75" i="11"/>
  <c r="AH76" i="11"/>
  <c r="AI76" i="11"/>
  <c r="AJ76" i="11"/>
  <c r="AK76" i="11"/>
  <c r="AL76" i="11"/>
  <c r="AM76" i="11"/>
  <c r="AH77" i="11"/>
  <c r="AI77" i="11"/>
  <c r="AJ77" i="11"/>
  <c r="AK77" i="11"/>
  <c r="AL77" i="11"/>
  <c r="AM77" i="11"/>
  <c r="AH78" i="11"/>
  <c r="AI78" i="11"/>
  <c r="AJ78" i="11"/>
  <c r="AK78" i="11"/>
  <c r="AL78" i="11"/>
  <c r="AM78" i="11"/>
  <c r="AH79" i="11"/>
  <c r="AI79" i="11"/>
  <c r="AJ79" i="11"/>
  <c r="AK79" i="11"/>
  <c r="AL79" i="11"/>
  <c r="AM79" i="11"/>
  <c r="AH80" i="11"/>
  <c r="AI80" i="11"/>
  <c r="AJ80" i="11"/>
  <c r="AK80" i="11"/>
  <c r="AL80" i="11"/>
  <c r="AM80" i="11"/>
  <c r="AH81" i="11"/>
  <c r="AI81" i="11"/>
  <c r="AJ81" i="11"/>
  <c r="AK81" i="11"/>
  <c r="AL81" i="11"/>
  <c r="AM81" i="11"/>
  <c r="AH82" i="11"/>
  <c r="AI82" i="11"/>
  <c r="AJ82" i="11"/>
  <c r="AK82" i="11"/>
  <c r="AL82" i="11"/>
  <c r="AM82" i="11"/>
  <c r="AH83" i="11"/>
  <c r="AI83" i="11"/>
  <c r="AJ83" i="11"/>
  <c r="AK83" i="11"/>
  <c r="AL83" i="11"/>
  <c r="AM83" i="11"/>
  <c r="AH84" i="11"/>
  <c r="AI84" i="11"/>
  <c r="AJ84" i="11"/>
  <c r="AK84" i="11"/>
  <c r="AL84" i="11"/>
  <c r="AM84" i="11"/>
  <c r="AH85" i="11"/>
  <c r="AI85" i="11"/>
  <c r="AJ85" i="11"/>
  <c r="AK85" i="11"/>
  <c r="AL85" i="11"/>
  <c r="AM85" i="11"/>
  <c r="AH86" i="11"/>
  <c r="AI86" i="11"/>
  <c r="AJ86" i="11"/>
  <c r="AK86" i="11"/>
  <c r="AL86" i="11"/>
  <c r="AM86" i="11"/>
  <c r="AH87" i="11"/>
  <c r="AI87" i="11"/>
  <c r="AJ87" i="11"/>
  <c r="AK87" i="11"/>
  <c r="AL87" i="11"/>
  <c r="AM87" i="11"/>
  <c r="AH88" i="11"/>
  <c r="AI88" i="11"/>
  <c r="AJ88" i="11"/>
  <c r="AK88" i="11"/>
  <c r="AL88" i="11"/>
  <c r="AM88" i="11"/>
  <c r="AH89" i="11"/>
  <c r="AI89" i="11"/>
  <c r="AJ89" i="11"/>
  <c r="AK89" i="11"/>
  <c r="AL89" i="11"/>
  <c r="AM89" i="11"/>
  <c r="AH90" i="11"/>
  <c r="AI90" i="11"/>
  <c r="AJ90" i="11"/>
  <c r="AK90" i="11"/>
  <c r="AL90" i="11"/>
  <c r="AM90" i="11"/>
  <c r="AH91" i="11"/>
  <c r="AI91" i="11"/>
  <c r="AJ91" i="11"/>
  <c r="AK91" i="11"/>
  <c r="AL91" i="11"/>
  <c r="AM91" i="11"/>
  <c r="AH92" i="11"/>
  <c r="AI92" i="11"/>
  <c r="AJ92" i="11"/>
  <c r="AK92" i="11"/>
  <c r="AL92" i="11"/>
  <c r="AM92" i="11"/>
  <c r="AH93" i="11"/>
  <c r="AI93" i="11"/>
  <c r="AJ93" i="11"/>
  <c r="AK93" i="11"/>
  <c r="AL93" i="11"/>
  <c r="AM93" i="11"/>
  <c r="AH94" i="11"/>
  <c r="AN94" i="11" s="1"/>
  <c r="V21" i="11" s="1"/>
  <c r="AI94" i="11"/>
  <c r="AJ94" i="11"/>
  <c r="AK94" i="11"/>
  <c r="AL94" i="11"/>
  <c r="AM94" i="11"/>
  <c r="AH95" i="11"/>
  <c r="AI95" i="11"/>
  <c r="AJ95" i="11"/>
  <c r="AK95" i="11"/>
  <c r="AL95" i="11"/>
  <c r="AM95" i="11"/>
  <c r="AH96" i="11"/>
  <c r="AI96" i="11"/>
  <c r="AJ96" i="11"/>
  <c r="AK96" i="11"/>
  <c r="AL96" i="11"/>
  <c r="AM96" i="11"/>
  <c r="AH97" i="11"/>
  <c r="AI97" i="11"/>
  <c r="AJ97" i="11"/>
  <c r="AK97" i="11"/>
  <c r="AL97" i="11"/>
  <c r="AM97" i="11"/>
  <c r="AH98" i="11"/>
  <c r="AI98" i="11"/>
  <c r="AJ98" i="11"/>
  <c r="AK98" i="11"/>
  <c r="AL98" i="11"/>
  <c r="AM98" i="11"/>
  <c r="AH99" i="11"/>
  <c r="AI99" i="11"/>
  <c r="AJ99" i="11"/>
  <c r="AK99" i="11"/>
  <c r="AL99" i="11"/>
  <c r="AM99" i="11"/>
  <c r="AH100" i="11"/>
  <c r="AI100" i="11"/>
  <c r="AJ100" i="11"/>
  <c r="AK100" i="11"/>
  <c r="AL100" i="11"/>
  <c r="AM100" i="11"/>
  <c r="AH101" i="11"/>
  <c r="AI101" i="11"/>
  <c r="AJ101" i="11"/>
  <c r="AK101" i="11"/>
  <c r="AL101" i="11"/>
  <c r="AM101" i="11"/>
  <c r="AH102" i="11"/>
  <c r="AI102" i="11"/>
  <c r="AJ102" i="11"/>
  <c r="AK102" i="11"/>
  <c r="AL102" i="11"/>
  <c r="AM102" i="11"/>
  <c r="AH103" i="11"/>
  <c r="AI103" i="11"/>
  <c r="AJ103" i="11"/>
  <c r="AK103" i="11"/>
  <c r="AL103" i="11"/>
  <c r="AM103" i="11"/>
  <c r="AH104" i="11"/>
  <c r="AI104" i="11"/>
  <c r="AJ104" i="11"/>
  <c r="AK104" i="11"/>
  <c r="AL104" i="11"/>
  <c r="AM104" i="11"/>
  <c r="AH105" i="11"/>
  <c r="AI105" i="11"/>
  <c r="AJ105" i="11"/>
  <c r="AK105" i="11"/>
  <c r="AL105" i="11"/>
  <c r="AM105" i="11"/>
  <c r="AI37" i="11"/>
  <c r="AJ37" i="11"/>
  <c r="AK37" i="11"/>
  <c r="AL37" i="11"/>
  <c r="AM37" i="11"/>
  <c r="AH37" i="11"/>
  <c r="AB37" i="11"/>
  <c r="V38" i="11"/>
  <c r="AA38" i="11" s="1"/>
  <c r="F11" i="11" s="1"/>
  <c r="W38" i="11"/>
  <c r="X38" i="11"/>
  <c r="Y38" i="11"/>
  <c r="Z38" i="11"/>
  <c r="V39" i="11"/>
  <c r="W39" i="11"/>
  <c r="X39" i="11"/>
  <c r="Y39" i="11"/>
  <c r="Z39" i="11"/>
  <c r="V40" i="11"/>
  <c r="W40" i="11"/>
  <c r="X40" i="11"/>
  <c r="Y40" i="11"/>
  <c r="Z40" i="11"/>
  <c r="V41" i="11"/>
  <c r="W41" i="11"/>
  <c r="X41" i="11"/>
  <c r="Y41" i="11"/>
  <c r="Z41" i="11"/>
  <c r="V42" i="11"/>
  <c r="W42" i="11"/>
  <c r="X42" i="11"/>
  <c r="Y42" i="11"/>
  <c r="Z42" i="11"/>
  <c r="V43" i="11"/>
  <c r="W43" i="11"/>
  <c r="X43" i="11"/>
  <c r="Y43" i="11"/>
  <c r="Z43" i="11"/>
  <c r="V44" i="11"/>
  <c r="W44" i="11"/>
  <c r="X44" i="11"/>
  <c r="Y44" i="11"/>
  <c r="Z44" i="11"/>
  <c r="V45" i="11"/>
  <c r="W45" i="11"/>
  <c r="X45" i="11"/>
  <c r="Y45" i="11"/>
  <c r="Z45" i="11"/>
  <c r="V46" i="11"/>
  <c r="W46" i="11"/>
  <c r="X46" i="11"/>
  <c r="Y46" i="11"/>
  <c r="Z46" i="11"/>
  <c r="V47" i="11"/>
  <c r="W47" i="11"/>
  <c r="X47" i="11"/>
  <c r="Y47" i="11"/>
  <c r="Z47" i="11"/>
  <c r="V48" i="11"/>
  <c r="W48" i="11"/>
  <c r="X48" i="11"/>
  <c r="Y48" i="11"/>
  <c r="Z48" i="11"/>
  <c r="V49" i="11"/>
  <c r="W49" i="11"/>
  <c r="X49" i="11"/>
  <c r="Y49" i="11"/>
  <c r="Z49" i="11"/>
  <c r="V50" i="11"/>
  <c r="W50" i="11"/>
  <c r="X50" i="11"/>
  <c r="Y50" i="11"/>
  <c r="Z50" i="11"/>
  <c r="V51" i="11"/>
  <c r="W51" i="11"/>
  <c r="X51" i="11"/>
  <c r="Y51" i="11"/>
  <c r="Z51" i="11"/>
  <c r="V52" i="11"/>
  <c r="W52" i="11"/>
  <c r="X52" i="11"/>
  <c r="Y52" i="11"/>
  <c r="Z52" i="11"/>
  <c r="V53" i="11"/>
  <c r="W53" i="11"/>
  <c r="X53" i="11"/>
  <c r="Y53" i="11"/>
  <c r="Z53" i="11"/>
  <c r="V54" i="11"/>
  <c r="W54" i="11"/>
  <c r="X54" i="11"/>
  <c r="Y54" i="11"/>
  <c r="Z54" i="11"/>
  <c r="V55" i="11"/>
  <c r="W55" i="11"/>
  <c r="X55" i="11"/>
  <c r="Y55" i="11"/>
  <c r="Z55" i="11"/>
  <c r="V56" i="11"/>
  <c r="W56" i="11"/>
  <c r="X56" i="11"/>
  <c r="Y56" i="11"/>
  <c r="Z56" i="11"/>
  <c r="V57" i="11"/>
  <c r="W57" i="11"/>
  <c r="X57" i="11"/>
  <c r="Y57" i="11"/>
  <c r="Z57" i="11"/>
  <c r="V58" i="11"/>
  <c r="W58" i="11"/>
  <c r="X58" i="11"/>
  <c r="Y58" i="11"/>
  <c r="Z58" i="11"/>
  <c r="V59" i="11"/>
  <c r="W59" i="11"/>
  <c r="X59" i="11"/>
  <c r="Y59" i="11"/>
  <c r="Z59" i="11"/>
  <c r="V60" i="11"/>
  <c r="W60" i="11"/>
  <c r="X60" i="11"/>
  <c r="Y60" i="11"/>
  <c r="Z60" i="11"/>
  <c r="V61" i="11"/>
  <c r="W61" i="11"/>
  <c r="X61" i="11"/>
  <c r="Y61" i="11"/>
  <c r="Z61" i="11"/>
  <c r="V62" i="11"/>
  <c r="W62" i="11"/>
  <c r="X62" i="11"/>
  <c r="Y62" i="11"/>
  <c r="Z62" i="11"/>
  <c r="V63" i="11"/>
  <c r="W63" i="11"/>
  <c r="X63" i="11"/>
  <c r="Y63" i="11"/>
  <c r="Z63" i="11"/>
  <c r="V64" i="11"/>
  <c r="W64" i="11"/>
  <c r="X64" i="11"/>
  <c r="Y64" i="11"/>
  <c r="Z64" i="11"/>
  <c r="V65" i="11"/>
  <c r="W65" i="11"/>
  <c r="X65" i="11"/>
  <c r="Y65" i="11"/>
  <c r="Z65" i="11"/>
  <c r="V66" i="11"/>
  <c r="W66" i="11"/>
  <c r="X66" i="11"/>
  <c r="Y66" i="11"/>
  <c r="Z66" i="11"/>
  <c r="V67" i="11"/>
  <c r="W67" i="11"/>
  <c r="X67" i="11"/>
  <c r="Y67" i="11"/>
  <c r="Z67" i="11"/>
  <c r="V68" i="11"/>
  <c r="W68" i="11"/>
  <c r="X68" i="11"/>
  <c r="Y68" i="11"/>
  <c r="Z68" i="11"/>
  <c r="V69" i="11"/>
  <c r="W69" i="11"/>
  <c r="X69" i="11"/>
  <c r="Y69" i="11"/>
  <c r="Z69" i="11"/>
  <c r="V70" i="11"/>
  <c r="W70" i="11"/>
  <c r="X70" i="11"/>
  <c r="Y70" i="11"/>
  <c r="Z70" i="11"/>
  <c r="V71" i="11"/>
  <c r="W71" i="11"/>
  <c r="X71" i="11"/>
  <c r="Y71" i="11"/>
  <c r="Z71" i="11"/>
  <c r="V72" i="11"/>
  <c r="W72" i="11"/>
  <c r="X72" i="11"/>
  <c r="Y72" i="11"/>
  <c r="Z72" i="11"/>
  <c r="V73" i="11"/>
  <c r="W73" i="11"/>
  <c r="X73" i="11"/>
  <c r="Y73" i="11"/>
  <c r="Z73" i="11"/>
  <c r="V74" i="11"/>
  <c r="W74" i="11"/>
  <c r="X74" i="11"/>
  <c r="Y74" i="11"/>
  <c r="Z74" i="11"/>
  <c r="V75" i="11"/>
  <c r="W75" i="11"/>
  <c r="X75" i="11"/>
  <c r="Y75" i="11"/>
  <c r="Z75" i="11"/>
  <c r="V76" i="11"/>
  <c r="W76" i="11"/>
  <c r="X76" i="11"/>
  <c r="Y76" i="11"/>
  <c r="Z76" i="11"/>
  <c r="V77" i="11"/>
  <c r="W77" i="11"/>
  <c r="X77" i="11"/>
  <c r="Y77" i="11"/>
  <c r="Z77" i="11"/>
  <c r="V78" i="11"/>
  <c r="W78" i="11"/>
  <c r="X78" i="11"/>
  <c r="Y78" i="11"/>
  <c r="Z78" i="11"/>
  <c r="V79" i="11"/>
  <c r="W79" i="11"/>
  <c r="X79" i="11"/>
  <c r="Y79" i="11"/>
  <c r="Z79" i="11"/>
  <c r="V80" i="11"/>
  <c r="W80" i="11"/>
  <c r="X80" i="11"/>
  <c r="Y80" i="11"/>
  <c r="Z80" i="11"/>
  <c r="V81" i="11"/>
  <c r="W81" i="11"/>
  <c r="X81" i="11"/>
  <c r="Y81" i="11"/>
  <c r="Z81" i="11"/>
  <c r="V82" i="11"/>
  <c r="W82" i="11"/>
  <c r="X82" i="11"/>
  <c r="Y82" i="11"/>
  <c r="Z82" i="11"/>
  <c r="V83" i="11"/>
  <c r="W83" i="11"/>
  <c r="X83" i="11"/>
  <c r="Y83" i="11"/>
  <c r="Z83" i="11"/>
  <c r="V84" i="11"/>
  <c r="W84" i="11"/>
  <c r="X84" i="11"/>
  <c r="Y84" i="11"/>
  <c r="Z84" i="11"/>
  <c r="V85" i="11"/>
  <c r="W85" i="11"/>
  <c r="X85" i="11"/>
  <c r="Y85" i="11"/>
  <c r="Z85" i="11"/>
  <c r="V86" i="11"/>
  <c r="W86" i="11"/>
  <c r="X86" i="11"/>
  <c r="Y86" i="11"/>
  <c r="Z86" i="11"/>
  <c r="V87" i="11"/>
  <c r="W87" i="11"/>
  <c r="X87" i="11"/>
  <c r="Y87" i="11"/>
  <c r="Z87" i="11"/>
  <c r="V88" i="11"/>
  <c r="W88" i="11"/>
  <c r="X88" i="11"/>
  <c r="Y88" i="11"/>
  <c r="Z88" i="11"/>
  <c r="V89" i="11"/>
  <c r="W89" i="11"/>
  <c r="X89" i="11"/>
  <c r="Y89" i="11"/>
  <c r="Z89" i="11"/>
  <c r="V90" i="11"/>
  <c r="W90" i="11"/>
  <c r="X90" i="11"/>
  <c r="Y90" i="11"/>
  <c r="Z90" i="11"/>
  <c r="V91" i="11"/>
  <c r="W91" i="11"/>
  <c r="X91" i="11"/>
  <c r="Y91" i="11"/>
  <c r="Z91" i="11"/>
  <c r="V92" i="11"/>
  <c r="W92" i="11"/>
  <c r="X92" i="11"/>
  <c r="Y92" i="11"/>
  <c r="Z92" i="11"/>
  <c r="V93" i="11"/>
  <c r="W93" i="11"/>
  <c r="X93" i="11"/>
  <c r="Y93" i="11"/>
  <c r="Z93" i="11"/>
  <c r="V94" i="11"/>
  <c r="W94" i="11"/>
  <c r="X94" i="11"/>
  <c r="Y94" i="11"/>
  <c r="Z94" i="11"/>
  <c r="V95" i="11"/>
  <c r="W95" i="11"/>
  <c r="X95" i="11"/>
  <c r="Y95" i="11"/>
  <c r="Z95" i="11"/>
  <c r="V96" i="11"/>
  <c r="W96" i="11"/>
  <c r="X96" i="11"/>
  <c r="Y96" i="11"/>
  <c r="Z96" i="11"/>
  <c r="V97" i="11"/>
  <c r="W97" i="11"/>
  <c r="X97" i="11"/>
  <c r="Y97" i="11"/>
  <c r="Z97" i="11"/>
  <c r="V98" i="11"/>
  <c r="W98" i="11"/>
  <c r="X98" i="11"/>
  <c r="Y98" i="11"/>
  <c r="Z98" i="11"/>
  <c r="V99" i="11"/>
  <c r="AA99" i="11" s="1"/>
  <c r="T26" i="11" s="1"/>
  <c r="W99" i="11"/>
  <c r="X99" i="11"/>
  <c r="Y99" i="11"/>
  <c r="Z99" i="11"/>
  <c r="V100" i="11"/>
  <c r="W100" i="11"/>
  <c r="X100" i="11"/>
  <c r="Y100" i="11"/>
  <c r="Z100" i="11"/>
  <c r="V101" i="11"/>
  <c r="W101" i="11"/>
  <c r="X101" i="11"/>
  <c r="Y101" i="11"/>
  <c r="Z101" i="11"/>
  <c r="V102" i="11"/>
  <c r="W102" i="11"/>
  <c r="X102" i="11"/>
  <c r="Y102" i="11"/>
  <c r="Z102" i="11"/>
  <c r="V103" i="11"/>
  <c r="W103" i="11"/>
  <c r="X103" i="11"/>
  <c r="Y103" i="11"/>
  <c r="Z103" i="11"/>
  <c r="V104" i="11"/>
  <c r="W104" i="11"/>
  <c r="X104" i="11"/>
  <c r="Y104" i="11"/>
  <c r="Z104" i="11"/>
  <c r="V105" i="11"/>
  <c r="W105" i="11"/>
  <c r="X105" i="11"/>
  <c r="Y105" i="11"/>
  <c r="Z105" i="11"/>
  <c r="W37" i="11"/>
  <c r="X37" i="11"/>
  <c r="Y37" i="11"/>
  <c r="Z37" i="11"/>
  <c r="V37" i="11"/>
  <c r="P38" i="11"/>
  <c r="U38" i="11" s="1"/>
  <c r="E11" i="11" s="1"/>
  <c r="Q38" i="11"/>
  <c r="R38" i="11"/>
  <c r="S38" i="11"/>
  <c r="T38" i="11"/>
  <c r="P39" i="11"/>
  <c r="Q39" i="11"/>
  <c r="R39" i="11"/>
  <c r="S39" i="11"/>
  <c r="T39" i="11"/>
  <c r="P40" i="11"/>
  <c r="Q40" i="11"/>
  <c r="R40" i="11"/>
  <c r="S40" i="11"/>
  <c r="T40" i="11"/>
  <c r="P41" i="11"/>
  <c r="Q41" i="11"/>
  <c r="R41" i="11"/>
  <c r="S41" i="11"/>
  <c r="T41" i="11"/>
  <c r="P42" i="11"/>
  <c r="Q42" i="11"/>
  <c r="R42" i="11"/>
  <c r="S42" i="11"/>
  <c r="T42" i="11"/>
  <c r="P43" i="11"/>
  <c r="Q43" i="11"/>
  <c r="R43" i="11"/>
  <c r="S43" i="11"/>
  <c r="T43" i="11"/>
  <c r="P44" i="11"/>
  <c r="Q44" i="11"/>
  <c r="R44" i="11"/>
  <c r="S44" i="11"/>
  <c r="T44" i="11"/>
  <c r="P45" i="11"/>
  <c r="Q45" i="11"/>
  <c r="R45" i="11"/>
  <c r="S45" i="11"/>
  <c r="T45" i="11"/>
  <c r="P46" i="11"/>
  <c r="Q46" i="11"/>
  <c r="R46" i="11"/>
  <c r="S46" i="11"/>
  <c r="T46" i="11"/>
  <c r="P47" i="11"/>
  <c r="Q47" i="11"/>
  <c r="R47" i="11"/>
  <c r="S47" i="11"/>
  <c r="T47" i="11"/>
  <c r="P48" i="11"/>
  <c r="Q48" i="11"/>
  <c r="R48" i="11"/>
  <c r="S48" i="11"/>
  <c r="T48" i="11"/>
  <c r="P49" i="11"/>
  <c r="Q49" i="11"/>
  <c r="R49" i="11"/>
  <c r="S49" i="11"/>
  <c r="T49" i="11"/>
  <c r="P50" i="11"/>
  <c r="Q50" i="11"/>
  <c r="R50" i="11"/>
  <c r="S50" i="11"/>
  <c r="T50" i="11"/>
  <c r="P51" i="11"/>
  <c r="Q51" i="11"/>
  <c r="R51" i="11"/>
  <c r="S51" i="11"/>
  <c r="T51" i="11"/>
  <c r="P52" i="11"/>
  <c r="Q52" i="11"/>
  <c r="R52" i="11"/>
  <c r="S52" i="11"/>
  <c r="T52" i="11"/>
  <c r="P53" i="11"/>
  <c r="Q53" i="11"/>
  <c r="R53" i="11"/>
  <c r="S53" i="11"/>
  <c r="T53" i="11"/>
  <c r="P54" i="11"/>
  <c r="Q54" i="11"/>
  <c r="R54" i="11"/>
  <c r="S54" i="11"/>
  <c r="T54" i="11"/>
  <c r="P55" i="11"/>
  <c r="Q55" i="11"/>
  <c r="R55" i="11"/>
  <c r="S55" i="11"/>
  <c r="T55" i="11"/>
  <c r="P56" i="11"/>
  <c r="Q56" i="11"/>
  <c r="R56" i="11"/>
  <c r="S56" i="11"/>
  <c r="T56" i="11"/>
  <c r="P57" i="11"/>
  <c r="Q57" i="11"/>
  <c r="R57" i="11"/>
  <c r="S57" i="11"/>
  <c r="T57" i="11"/>
  <c r="P58" i="11"/>
  <c r="Q58" i="11"/>
  <c r="R58" i="11"/>
  <c r="S58" i="11"/>
  <c r="T58" i="11"/>
  <c r="P59" i="11"/>
  <c r="Q59" i="11"/>
  <c r="R59" i="11"/>
  <c r="S59" i="11"/>
  <c r="T59" i="11"/>
  <c r="P60" i="11"/>
  <c r="Q60" i="11"/>
  <c r="R60" i="11"/>
  <c r="S60" i="11"/>
  <c r="T60" i="11"/>
  <c r="P61" i="11"/>
  <c r="Q61" i="11"/>
  <c r="R61" i="11"/>
  <c r="S61" i="11"/>
  <c r="T61" i="11"/>
  <c r="P62" i="11"/>
  <c r="Q62" i="11"/>
  <c r="R62" i="11"/>
  <c r="S62" i="11"/>
  <c r="T62" i="11"/>
  <c r="P63" i="11"/>
  <c r="Q63" i="11"/>
  <c r="R63" i="11"/>
  <c r="S63" i="11"/>
  <c r="T63" i="11"/>
  <c r="P64" i="11"/>
  <c r="Q64" i="11"/>
  <c r="R64" i="11"/>
  <c r="S64" i="11"/>
  <c r="T64" i="11"/>
  <c r="P65" i="11"/>
  <c r="Q65" i="11"/>
  <c r="R65" i="11"/>
  <c r="S65" i="11"/>
  <c r="T65" i="11"/>
  <c r="P66" i="11"/>
  <c r="Q66" i="11"/>
  <c r="R66" i="11"/>
  <c r="S66" i="11"/>
  <c r="T66" i="11"/>
  <c r="P67" i="11"/>
  <c r="Q67" i="11"/>
  <c r="R67" i="11"/>
  <c r="S67" i="11"/>
  <c r="T67" i="11"/>
  <c r="P68" i="11"/>
  <c r="Q68" i="11"/>
  <c r="R68" i="11"/>
  <c r="S68" i="11"/>
  <c r="T68" i="11"/>
  <c r="P69" i="11"/>
  <c r="Q69" i="11"/>
  <c r="R69" i="11"/>
  <c r="S69" i="11"/>
  <c r="T69" i="11"/>
  <c r="P70" i="11"/>
  <c r="Q70" i="11"/>
  <c r="R70" i="11"/>
  <c r="S70" i="11"/>
  <c r="T70" i="11"/>
  <c r="P71" i="11"/>
  <c r="Q71" i="11"/>
  <c r="R71" i="11"/>
  <c r="S71" i="11"/>
  <c r="T71" i="11"/>
  <c r="P72" i="11"/>
  <c r="Q72" i="11"/>
  <c r="R72" i="11"/>
  <c r="S72" i="11"/>
  <c r="T72" i="11"/>
  <c r="P73" i="11"/>
  <c r="Q73" i="11"/>
  <c r="R73" i="11"/>
  <c r="S73" i="11"/>
  <c r="T73" i="11"/>
  <c r="P74" i="11"/>
  <c r="Q74" i="11"/>
  <c r="R74" i="11"/>
  <c r="S74" i="11"/>
  <c r="T74" i="11"/>
  <c r="P75" i="11"/>
  <c r="Q75" i="11"/>
  <c r="R75" i="11"/>
  <c r="S75" i="11"/>
  <c r="T75" i="11"/>
  <c r="P76" i="11"/>
  <c r="Q76" i="11"/>
  <c r="R76" i="11"/>
  <c r="S76" i="11"/>
  <c r="T76" i="11"/>
  <c r="P77" i="11"/>
  <c r="Q77" i="11"/>
  <c r="R77" i="11"/>
  <c r="S77" i="11"/>
  <c r="T77" i="11"/>
  <c r="P78" i="11"/>
  <c r="Q78" i="11"/>
  <c r="R78" i="11"/>
  <c r="S78" i="11"/>
  <c r="T78" i="11"/>
  <c r="P79" i="11"/>
  <c r="Q79" i="11"/>
  <c r="R79" i="11"/>
  <c r="S79" i="11"/>
  <c r="T79" i="11"/>
  <c r="P80" i="11"/>
  <c r="Q80" i="11"/>
  <c r="R80" i="11"/>
  <c r="U80" i="11" s="1"/>
  <c r="L29" i="11" s="1"/>
  <c r="S80" i="11"/>
  <c r="T80" i="11"/>
  <c r="P81" i="11"/>
  <c r="Q81" i="11"/>
  <c r="R81" i="11"/>
  <c r="S81" i="11"/>
  <c r="T81" i="11"/>
  <c r="P82" i="11"/>
  <c r="Q82" i="11"/>
  <c r="R82" i="11"/>
  <c r="S82" i="11"/>
  <c r="T82" i="11"/>
  <c r="P83" i="11"/>
  <c r="Q83" i="11"/>
  <c r="R83" i="11"/>
  <c r="S83" i="11"/>
  <c r="T83" i="11"/>
  <c r="P84" i="11"/>
  <c r="Q84" i="11"/>
  <c r="R84" i="11"/>
  <c r="S84" i="11"/>
  <c r="T84" i="11"/>
  <c r="P85" i="11"/>
  <c r="Q85" i="11"/>
  <c r="R85" i="11"/>
  <c r="S85" i="11"/>
  <c r="T85" i="11"/>
  <c r="P86" i="11"/>
  <c r="Q86" i="11"/>
  <c r="R86" i="11"/>
  <c r="S86" i="11"/>
  <c r="T86" i="11"/>
  <c r="P87" i="11"/>
  <c r="Q87" i="11"/>
  <c r="R87" i="11"/>
  <c r="S87" i="11"/>
  <c r="T87" i="11"/>
  <c r="P88" i="11"/>
  <c r="Q88" i="11"/>
  <c r="R88" i="11"/>
  <c r="S88" i="11"/>
  <c r="T88" i="11"/>
  <c r="P89" i="11"/>
  <c r="Q89" i="11"/>
  <c r="R89" i="11"/>
  <c r="S89" i="11"/>
  <c r="T89" i="11"/>
  <c r="P90" i="11"/>
  <c r="Q90" i="11"/>
  <c r="R90" i="11"/>
  <c r="S90" i="11"/>
  <c r="T90" i="11"/>
  <c r="P91" i="11"/>
  <c r="Q91" i="11"/>
  <c r="R91" i="11"/>
  <c r="S91" i="11"/>
  <c r="T91" i="11"/>
  <c r="P92" i="11"/>
  <c r="Q92" i="11"/>
  <c r="R92" i="11"/>
  <c r="S92" i="11"/>
  <c r="T92" i="11"/>
  <c r="P93" i="11"/>
  <c r="Q93" i="11"/>
  <c r="R93" i="11"/>
  <c r="S93" i="11"/>
  <c r="T93" i="11"/>
  <c r="P94" i="11"/>
  <c r="Q94" i="11"/>
  <c r="R94" i="11"/>
  <c r="S94" i="11"/>
  <c r="T94" i="11"/>
  <c r="P95" i="11"/>
  <c r="Q95" i="11"/>
  <c r="R95" i="11"/>
  <c r="S95" i="11"/>
  <c r="T95" i="11"/>
  <c r="P96" i="11"/>
  <c r="Q96" i="11"/>
  <c r="R96" i="11"/>
  <c r="S96" i="11"/>
  <c r="T96" i="11"/>
  <c r="P97" i="11"/>
  <c r="Q97" i="11"/>
  <c r="R97" i="11"/>
  <c r="S97" i="11"/>
  <c r="T97" i="11"/>
  <c r="P98" i="11"/>
  <c r="Q98" i="11"/>
  <c r="R98" i="11"/>
  <c r="S98" i="11"/>
  <c r="T98" i="11"/>
  <c r="P99" i="11"/>
  <c r="Q99" i="11"/>
  <c r="R99" i="11"/>
  <c r="S99" i="11"/>
  <c r="T99" i="11"/>
  <c r="P100" i="11"/>
  <c r="Q100" i="11"/>
  <c r="R100" i="11"/>
  <c r="S100" i="11"/>
  <c r="T100" i="11"/>
  <c r="P101" i="11"/>
  <c r="Q101" i="11"/>
  <c r="R101" i="11"/>
  <c r="S101" i="11"/>
  <c r="T101" i="11"/>
  <c r="P102" i="11"/>
  <c r="Q102" i="11"/>
  <c r="R102" i="11"/>
  <c r="S102" i="11"/>
  <c r="T102" i="11"/>
  <c r="P103" i="11"/>
  <c r="Q103" i="11"/>
  <c r="R103" i="11"/>
  <c r="S103" i="11"/>
  <c r="T103" i="11"/>
  <c r="P104" i="11"/>
  <c r="Q104" i="11"/>
  <c r="R104" i="11"/>
  <c r="S104" i="11"/>
  <c r="T104" i="11"/>
  <c r="P105" i="11"/>
  <c r="Q105" i="11"/>
  <c r="R105" i="11"/>
  <c r="S105" i="11"/>
  <c r="T105" i="11"/>
  <c r="Q37" i="11"/>
  <c r="R37" i="11"/>
  <c r="S37" i="11"/>
  <c r="T37" i="11"/>
  <c r="P37" i="11"/>
  <c r="J38" i="11"/>
  <c r="O38" i="11" s="1"/>
  <c r="D11" i="11" s="1"/>
  <c r="K38" i="11"/>
  <c r="L38" i="11"/>
  <c r="M38" i="11"/>
  <c r="N38" i="11"/>
  <c r="J39" i="11"/>
  <c r="K39" i="11"/>
  <c r="L39" i="11"/>
  <c r="M39" i="11"/>
  <c r="N39" i="11"/>
  <c r="J40" i="11"/>
  <c r="K40" i="11"/>
  <c r="L40" i="11"/>
  <c r="M40" i="11"/>
  <c r="N40" i="11"/>
  <c r="J41" i="11"/>
  <c r="K41" i="11"/>
  <c r="L41" i="11"/>
  <c r="M41" i="11"/>
  <c r="N41" i="11"/>
  <c r="J42" i="11"/>
  <c r="K42" i="11"/>
  <c r="L42" i="11"/>
  <c r="M42" i="11"/>
  <c r="N42" i="11"/>
  <c r="J43" i="11"/>
  <c r="K43" i="11"/>
  <c r="L43" i="11"/>
  <c r="M43" i="11"/>
  <c r="N43" i="11"/>
  <c r="J44" i="11"/>
  <c r="K44" i="11"/>
  <c r="L44" i="11"/>
  <c r="M44" i="11"/>
  <c r="N44" i="11"/>
  <c r="J45" i="11"/>
  <c r="K45" i="11"/>
  <c r="L45" i="11"/>
  <c r="M45" i="11"/>
  <c r="N45" i="11"/>
  <c r="J46" i="11"/>
  <c r="K46" i="11"/>
  <c r="L46" i="11"/>
  <c r="M46" i="11"/>
  <c r="N46" i="11"/>
  <c r="J47" i="11"/>
  <c r="K47" i="11"/>
  <c r="L47" i="11"/>
  <c r="M47" i="11"/>
  <c r="N47" i="11"/>
  <c r="J48" i="11"/>
  <c r="K48" i="11"/>
  <c r="L48" i="11"/>
  <c r="M48" i="11"/>
  <c r="N48" i="11"/>
  <c r="J49" i="11"/>
  <c r="K49" i="11"/>
  <c r="L49" i="11"/>
  <c r="M49" i="11"/>
  <c r="N49" i="11"/>
  <c r="J50" i="11"/>
  <c r="K50" i="11"/>
  <c r="L50" i="11"/>
  <c r="M50" i="11"/>
  <c r="N50" i="11"/>
  <c r="J51" i="11"/>
  <c r="K51" i="11"/>
  <c r="L51" i="11"/>
  <c r="M51" i="11"/>
  <c r="N51" i="11"/>
  <c r="J52" i="11"/>
  <c r="K52" i="11"/>
  <c r="L52" i="11"/>
  <c r="M52" i="11"/>
  <c r="N52" i="11"/>
  <c r="J53" i="11"/>
  <c r="K53" i="11"/>
  <c r="L53" i="11"/>
  <c r="M53" i="11"/>
  <c r="N53" i="11"/>
  <c r="J54" i="11"/>
  <c r="K54" i="11"/>
  <c r="L54" i="11"/>
  <c r="M54" i="11"/>
  <c r="N54" i="11"/>
  <c r="J55" i="11"/>
  <c r="K55" i="11"/>
  <c r="L55" i="11"/>
  <c r="M55" i="11"/>
  <c r="N55" i="11"/>
  <c r="J56" i="11"/>
  <c r="K56" i="11"/>
  <c r="L56" i="11"/>
  <c r="M56" i="11"/>
  <c r="N56" i="11"/>
  <c r="J57" i="11"/>
  <c r="K57" i="11"/>
  <c r="L57" i="11"/>
  <c r="M57" i="11"/>
  <c r="N57" i="11"/>
  <c r="J58" i="11"/>
  <c r="K58" i="11"/>
  <c r="L58" i="11"/>
  <c r="M58" i="11"/>
  <c r="N58" i="11"/>
  <c r="J59" i="11"/>
  <c r="K59" i="11"/>
  <c r="L59" i="11"/>
  <c r="M59" i="11"/>
  <c r="N59" i="11"/>
  <c r="J60" i="11"/>
  <c r="K60" i="11"/>
  <c r="L60" i="11"/>
  <c r="M60" i="11"/>
  <c r="N60" i="11"/>
  <c r="J61" i="11"/>
  <c r="K61" i="11"/>
  <c r="L61" i="11"/>
  <c r="M61" i="11"/>
  <c r="N61" i="11"/>
  <c r="J62" i="11"/>
  <c r="K62" i="11"/>
  <c r="L62" i="11"/>
  <c r="M62" i="11"/>
  <c r="N62" i="11"/>
  <c r="J63" i="11"/>
  <c r="K63" i="11"/>
  <c r="L63" i="11"/>
  <c r="M63" i="11"/>
  <c r="N63" i="11"/>
  <c r="J64" i="11"/>
  <c r="K64" i="11"/>
  <c r="L64" i="11"/>
  <c r="M64" i="11"/>
  <c r="N64" i="11"/>
  <c r="J65" i="11"/>
  <c r="K65" i="11"/>
  <c r="L65" i="11"/>
  <c r="M65" i="11"/>
  <c r="N65" i="11"/>
  <c r="J66" i="11"/>
  <c r="K66" i="11"/>
  <c r="L66" i="11"/>
  <c r="M66" i="11"/>
  <c r="N66" i="11"/>
  <c r="J67" i="11"/>
  <c r="K67" i="11"/>
  <c r="L67" i="11"/>
  <c r="M67" i="11"/>
  <c r="N67" i="11"/>
  <c r="J68" i="11"/>
  <c r="K68" i="11"/>
  <c r="L68" i="11"/>
  <c r="M68" i="11"/>
  <c r="N68" i="11"/>
  <c r="J69" i="11"/>
  <c r="K69" i="11"/>
  <c r="L69" i="11"/>
  <c r="M69" i="11"/>
  <c r="N69" i="11"/>
  <c r="J70" i="11"/>
  <c r="K70" i="11"/>
  <c r="L70" i="11"/>
  <c r="M70" i="11"/>
  <c r="N70" i="11"/>
  <c r="J71" i="11"/>
  <c r="K71" i="11"/>
  <c r="L71" i="11"/>
  <c r="M71" i="11"/>
  <c r="N71" i="11"/>
  <c r="J72" i="11"/>
  <c r="K72" i="11"/>
  <c r="L72" i="11"/>
  <c r="M72" i="11"/>
  <c r="N72" i="11"/>
  <c r="J73" i="11"/>
  <c r="K73" i="11"/>
  <c r="L73" i="11"/>
  <c r="M73" i="11"/>
  <c r="N73" i="11"/>
  <c r="J74" i="11"/>
  <c r="K74" i="11"/>
  <c r="L74" i="11"/>
  <c r="M74" i="11"/>
  <c r="N74" i="11"/>
  <c r="J75" i="11"/>
  <c r="K75" i="11"/>
  <c r="L75" i="11"/>
  <c r="M75" i="11"/>
  <c r="N75" i="11"/>
  <c r="J76" i="11"/>
  <c r="K76" i="11"/>
  <c r="L76" i="11"/>
  <c r="M76" i="11"/>
  <c r="N76" i="11"/>
  <c r="J77" i="11"/>
  <c r="K77" i="11"/>
  <c r="L77" i="11"/>
  <c r="M77" i="11"/>
  <c r="N77" i="11"/>
  <c r="J78" i="11"/>
  <c r="K78" i="11"/>
  <c r="L78" i="11"/>
  <c r="M78" i="11"/>
  <c r="N78" i="11"/>
  <c r="J79" i="11"/>
  <c r="K79" i="11"/>
  <c r="L79" i="11"/>
  <c r="O79" i="11" s="1"/>
  <c r="K28" i="11" s="1"/>
  <c r="M79" i="11"/>
  <c r="N79" i="11"/>
  <c r="J80" i="11"/>
  <c r="K80" i="11"/>
  <c r="L80" i="11"/>
  <c r="M80" i="11"/>
  <c r="N80" i="11"/>
  <c r="J81" i="11"/>
  <c r="K81" i="11"/>
  <c r="L81" i="11"/>
  <c r="M81" i="11"/>
  <c r="N81" i="11"/>
  <c r="J82" i="11"/>
  <c r="K82" i="11"/>
  <c r="L82" i="11"/>
  <c r="M82" i="11"/>
  <c r="N82" i="11"/>
  <c r="J83" i="11"/>
  <c r="K83" i="11"/>
  <c r="L83" i="11"/>
  <c r="M83" i="11"/>
  <c r="N83" i="11"/>
  <c r="J84" i="11"/>
  <c r="K84" i="11"/>
  <c r="L84" i="11"/>
  <c r="M84" i="11"/>
  <c r="N84" i="11"/>
  <c r="J85" i="11"/>
  <c r="K85" i="11"/>
  <c r="L85" i="11"/>
  <c r="M85" i="11"/>
  <c r="N85" i="11"/>
  <c r="J86" i="11"/>
  <c r="K86" i="11"/>
  <c r="L86" i="11"/>
  <c r="M86" i="11"/>
  <c r="N86" i="11"/>
  <c r="J87" i="11"/>
  <c r="K87" i="11"/>
  <c r="L87" i="11"/>
  <c r="M87" i="11"/>
  <c r="N87" i="11"/>
  <c r="J88" i="11"/>
  <c r="K88" i="11"/>
  <c r="L88" i="11"/>
  <c r="M88" i="11"/>
  <c r="N88" i="11"/>
  <c r="J89" i="11"/>
  <c r="K89" i="11"/>
  <c r="L89" i="11"/>
  <c r="M89" i="11"/>
  <c r="N89" i="11"/>
  <c r="J90" i="11"/>
  <c r="K90" i="11"/>
  <c r="L90" i="11"/>
  <c r="M90" i="11"/>
  <c r="N90" i="11"/>
  <c r="J91" i="11"/>
  <c r="K91" i="11"/>
  <c r="L91" i="11"/>
  <c r="M91" i="11"/>
  <c r="N91" i="11"/>
  <c r="J92" i="11"/>
  <c r="K92" i="11"/>
  <c r="L92" i="11"/>
  <c r="M92" i="11"/>
  <c r="N92" i="11"/>
  <c r="J93" i="11"/>
  <c r="K93" i="11"/>
  <c r="L93" i="11"/>
  <c r="M93" i="11"/>
  <c r="N93" i="11"/>
  <c r="J94" i="11"/>
  <c r="K94" i="11"/>
  <c r="L94" i="11"/>
  <c r="M94" i="11"/>
  <c r="N94" i="11"/>
  <c r="J95" i="11"/>
  <c r="K95" i="11"/>
  <c r="L95" i="11"/>
  <c r="M95" i="11"/>
  <c r="N95" i="11"/>
  <c r="J96" i="11"/>
  <c r="K96" i="11"/>
  <c r="L96" i="11"/>
  <c r="M96" i="11"/>
  <c r="N96" i="11"/>
  <c r="J97" i="11"/>
  <c r="K97" i="11"/>
  <c r="L97" i="11"/>
  <c r="M97" i="11"/>
  <c r="N97" i="11"/>
  <c r="J98" i="11"/>
  <c r="K98" i="11"/>
  <c r="L98" i="11"/>
  <c r="M98" i="11"/>
  <c r="N98" i="11"/>
  <c r="J99" i="11"/>
  <c r="K99" i="11"/>
  <c r="L99" i="11"/>
  <c r="M99" i="11"/>
  <c r="N99" i="11"/>
  <c r="J100" i="11"/>
  <c r="K100" i="11"/>
  <c r="L100" i="11"/>
  <c r="M100" i="11"/>
  <c r="N100" i="11"/>
  <c r="J101" i="11"/>
  <c r="K101" i="11"/>
  <c r="L101" i="11"/>
  <c r="M101" i="11"/>
  <c r="N101" i="11"/>
  <c r="J102" i="11"/>
  <c r="K102" i="11"/>
  <c r="L102" i="11"/>
  <c r="M102" i="11"/>
  <c r="N102" i="11"/>
  <c r="J103" i="11"/>
  <c r="K103" i="11"/>
  <c r="L103" i="11"/>
  <c r="M103" i="11"/>
  <c r="N103" i="11"/>
  <c r="J104" i="11"/>
  <c r="K104" i="11"/>
  <c r="L104" i="11"/>
  <c r="M104" i="11"/>
  <c r="N104" i="11"/>
  <c r="J105" i="11"/>
  <c r="K105" i="11"/>
  <c r="L105" i="11"/>
  <c r="M105" i="11"/>
  <c r="N105" i="11"/>
  <c r="K37" i="11"/>
  <c r="L37" i="11"/>
  <c r="M37" i="11"/>
  <c r="N37" i="11"/>
  <c r="J37" i="11"/>
  <c r="D38" i="11"/>
  <c r="I38" i="11" s="1"/>
  <c r="C11" i="11" s="1"/>
  <c r="E38" i="11"/>
  <c r="F38" i="11"/>
  <c r="G38" i="11"/>
  <c r="H38" i="11"/>
  <c r="D39" i="11"/>
  <c r="E39" i="11"/>
  <c r="F39" i="11"/>
  <c r="G39" i="11"/>
  <c r="H39" i="11"/>
  <c r="D40" i="11"/>
  <c r="E40" i="11"/>
  <c r="F40" i="11"/>
  <c r="G40" i="11"/>
  <c r="H40" i="11"/>
  <c r="D41" i="11"/>
  <c r="E41" i="11"/>
  <c r="F41" i="11"/>
  <c r="G41" i="11"/>
  <c r="H41" i="11"/>
  <c r="D42" i="11"/>
  <c r="E42" i="11"/>
  <c r="F42" i="11"/>
  <c r="G42" i="11"/>
  <c r="H42" i="11"/>
  <c r="D43" i="11"/>
  <c r="E43" i="11"/>
  <c r="I43" i="11" s="1"/>
  <c r="C14" i="11" s="1"/>
  <c r="F43" i="11"/>
  <c r="G43" i="11"/>
  <c r="H43" i="11"/>
  <c r="D44" i="11"/>
  <c r="E44" i="11"/>
  <c r="F44" i="11"/>
  <c r="G44" i="11"/>
  <c r="H44" i="11"/>
  <c r="D45" i="11"/>
  <c r="E45" i="11"/>
  <c r="F45" i="11"/>
  <c r="G45" i="11"/>
  <c r="H45" i="11"/>
  <c r="D46" i="11"/>
  <c r="E46" i="11"/>
  <c r="F46" i="11"/>
  <c r="G46" i="11"/>
  <c r="H46" i="11"/>
  <c r="D47" i="11"/>
  <c r="E47" i="11"/>
  <c r="F47" i="11"/>
  <c r="G47" i="11"/>
  <c r="H47" i="11"/>
  <c r="D48" i="11"/>
  <c r="E48" i="11"/>
  <c r="F48" i="11"/>
  <c r="G48" i="11"/>
  <c r="H48" i="11"/>
  <c r="D49" i="11"/>
  <c r="E49" i="11"/>
  <c r="F49" i="11"/>
  <c r="G49" i="11"/>
  <c r="H49" i="11"/>
  <c r="D50" i="11"/>
  <c r="E50" i="11"/>
  <c r="F50" i="11"/>
  <c r="G50" i="11"/>
  <c r="H50" i="11"/>
  <c r="D51" i="11"/>
  <c r="E51" i="11"/>
  <c r="F51" i="11"/>
  <c r="G51" i="11"/>
  <c r="H51" i="11"/>
  <c r="D52" i="11"/>
  <c r="E52" i="11"/>
  <c r="F52" i="11"/>
  <c r="G52" i="11"/>
  <c r="H52" i="11"/>
  <c r="D53" i="11"/>
  <c r="E53" i="11"/>
  <c r="F53" i="11"/>
  <c r="G53" i="11"/>
  <c r="H53" i="11"/>
  <c r="D54" i="11"/>
  <c r="E54" i="11"/>
  <c r="F54" i="11"/>
  <c r="G54" i="11"/>
  <c r="H54" i="11"/>
  <c r="D55" i="11"/>
  <c r="E55" i="11"/>
  <c r="F55" i="11"/>
  <c r="G55" i="11"/>
  <c r="H55" i="11"/>
  <c r="D56" i="11"/>
  <c r="E56" i="11"/>
  <c r="F56" i="11"/>
  <c r="G56" i="11"/>
  <c r="H56" i="11"/>
  <c r="D57" i="11"/>
  <c r="E57" i="11"/>
  <c r="F57" i="11"/>
  <c r="G57" i="11"/>
  <c r="H57" i="11"/>
  <c r="D58" i="11"/>
  <c r="E58" i="11"/>
  <c r="F58" i="11"/>
  <c r="G58" i="11"/>
  <c r="H58" i="11"/>
  <c r="D59" i="11"/>
  <c r="E59" i="11"/>
  <c r="F59" i="11"/>
  <c r="G59" i="11"/>
  <c r="H59" i="11"/>
  <c r="D60" i="11"/>
  <c r="E60" i="11"/>
  <c r="F60" i="11"/>
  <c r="G60" i="11"/>
  <c r="H60" i="11"/>
  <c r="D61" i="11"/>
  <c r="E61" i="11"/>
  <c r="F61" i="11"/>
  <c r="G61" i="11"/>
  <c r="H61" i="11"/>
  <c r="D62" i="11"/>
  <c r="E62" i="11"/>
  <c r="F62" i="11"/>
  <c r="G62" i="11"/>
  <c r="H62" i="11"/>
  <c r="D63" i="11"/>
  <c r="E63" i="11"/>
  <c r="F63" i="11"/>
  <c r="G63" i="11"/>
  <c r="H63" i="11"/>
  <c r="D64" i="11"/>
  <c r="E64" i="11"/>
  <c r="F64" i="11"/>
  <c r="G64" i="11"/>
  <c r="H64" i="11"/>
  <c r="D65" i="11"/>
  <c r="E65" i="11"/>
  <c r="F65" i="11"/>
  <c r="G65" i="11"/>
  <c r="H65" i="11"/>
  <c r="D66" i="11"/>
  <c r="E66" i="11"/>
  <c r="F66" i="11"/>
  <c r="G66" i="11"/>
  <c r="H66" i="11"/>
  <c r="D67" i="11"/>
  <c r="E67" i="11"/>
  <c r="F67" i="11"/>
  <c r="G67" i="11"/>
  <c r="H67" i="11"/>
  <c r="D68" i="11"/>
  <c r="E68" i="11"/>
  <c r="F68" i="11"/>
  <c r="G68" i="11"/>
  <c r="H68" i="11"/>
  <c r="D69" i="11"/>
  <c r="E69" i="11"/>
  <c r="F69" i="11"/>
  <c r="G69" i="11"/>
  <c r="H69" i="11"/>
  <c r="D70" i="11"/>
  <c r="E70" i="11"/>
  <c r="F70" i="11"/>
  <c r="G70" i="11"/>
  <c r="H70" i="11"/>
  <c r="D71" i="11"/>
  <c r="E71" i="11"/>
  <c r="F71" i="11"/>
  <c r="G71" i="11"/>
  <c r="H71" i="11"/>
  <c r="D72" i="11"/>
  <c r="E72" i="11"/>
  <c r="F72" i="11"/>
  <c r="G72" i="11"/>
  <c r="H72" i="11"/>
  <c r="D73" i="11"/>
  <c r="E73" i="11"/>
  <c r="F73" i="11"/>
  <c r="G73" i="11"/>
  <c r="H73" i="11"/>
  <c r="D74" i="11"/>
  <c r="E74" i="11"/>
  <c r="F74" i="11"/>
  <c r="G74" i="11"/>
  <c r="H74" i="11"/>
  <c r="D75" i="11"/>
  <c r="E75" i="11"/>
  <c r="F75" i="11"/>
  <c r="G75" i="11"/>
  <c r="H75" i="11"/>
  <c r="D76" i="11"/>
  <c r="E76" i="11"/>
  <c r="F76" i="11"/>
  <c r="G76" i="11"/>
  <c r="H76" i="11"/>
  <c r="D77" i="11"/>
  <c r="E77" i="11"/>
  <c r="F77" i="11"/>
  <c r="G77" i="11"/>
  <c r="H77" i="11"/>
  <c r="D78" i="11"/>
  <c r="E78" i="11"/>
  <c r="F78" i="11"/>
  <c r="G78" i="11"/>
  <c r="H78" i="11"/>
  <c r="D79" i="11"/>
  <c r="E79" i="11"/>
  <c r="F79" i="11"/>
  <c r="G79" i="11"/>
  <c r="H79" i="11"/>
  <c r="D80" i="11"/>
  <c r="E80" i="11"/>
  <c r="F80" i="11"/>
  <c r="G80" i="11"/>
  <c r="H80" i="11"/>
  <c r="D81" i="11"/>
  <c r="E81" i="11"/>
  <c r="F81" i="11"/>
  <c r="G81" i="11"/>
  <c r="H81" i="11"/>
  <c r="D82" i="11"/>
  <c r="E82" i="11"/>
  <c r="F82" i="11"/>
  <c r="G82" i="11"/>
  <c r="H82" i="11"/>
  <c r="D83" i="11"/>
  <c r="E83" i="11"/>
  <c r="F83" i="11"/>
  <c r="G83" i="11"/>
  <c r="H83" i="11"/>
  <c r="D84" i="11"/>
  <c r="E84" i="11"/>
  <c r="F84" i="11"/>
  <c r="G84" i="11"/>
  <c r="H84" i="11"/>
  <c r="D85" i="11"/>
  <c r="E85" i="11"/>
  <c r="F85" i="11"/>
  <c r="G85" i="11"/>
  <c r="H85" i="11"/>
  <c r="D86" i="11"/>
  <c r="E86" i="11"/>
  <c r="F86" i="11"/>
  <c r="G86" i="11"/>
  <c r="H86" i="11"/>
  <c r="D87" i="11"/>
  <c r="E87" i="11"/>
  <c r="F87" i="11"/>
  <c r="G87" i="11"/>
  <c r="H87" i="11"/>
  <c r="D88" i="11"/>
  <c r="E88" i="11"/>
  <c r="F88" i="11"/>
  <c r="G88" i="11"/>
  <c r="H88" i="11"/>
  <c r="D89" i="11"/>
  <c r="E89" i="11"/>
  <c r="F89" i="11"/>
  <c r="G89" i="11"/>
  <c r="H89" i="11"/>
  <c r="D90" i="11"/>
  <c r="E90" i="11"/>
  <c r="F90" i="11"/>
  <c r="G90" i="11"/>
  <c r="H90" i="11"/>
  <c r="D91" i="11"/>
  <c r="E91" i="11"/>
  <c r="F91" i="11"/>
  <c r="G91" i="11"/>
  <c r="H91" i="11"/>
  <c r="D92" i="11"/>
  <c r="E92" i="11"/>
  <c r="F92" i="11"/>
  <c r="G92" i="11"/>
  <c r="H92" i="11"/>
  <c r="D93" i="11"/>
  <c r="E93" i="11"/>
  <c r="F93" i="11"/>
  <c r="G93" i="11"/>
  <c r="H93" i="11"/>
  <c r="D94" i="11"/>
  <c r="E94" i="11"/>
  <c r="F94" i="11"/>
  <c r="G94" i="11"/>
  <c r="H94" i="11"/>
  <c r="D95" i="11"/>
  <c r="E95" i="11"/>
  <c r="F95" i="11"/>
  <c r="G95" i="11"/>
  <c r="H95" i="11"/>
  <c r="D96" i="11"/>
  <c r="E96" i="11"/>
  <c r="F96" i="11"/>
  <c r="G96" i="11"/>
  <c r="H96" i="11"/>
  <c r="D97" i="11"/>
  <c r="E97" i="11"/>
  <c r="F97" i="11"/>
  <c r="G97" i="11"/>
  <c r="H97" i="11"/>
  <c r="D98" i="11"/>
  <c r="E98" i="11"/>
  <c r="F98" i="11"/>
  <c r="G98" i="11"/>
  <c r="H98" i="11"/>
  <c r="D99" i="11"/>
  <c r="E99" i="11"/>
  <c r="F99" i="11"/>
  <c r="G99" i="11"/>
  <c r="H99" i="11"/>
  <c r="D100" i="11"/>
  <c r="E100" i="11"/>
  <c r="F100" i="11"/>
  <c r="G100" i="11"/>
  <c r="H100" i="11"/>
  <c r="D101" i="11"/>
  <c r="E101" i="11"/>
  <c r="F101" i="11"/>
  <c r="G101" i="11"/>
  <c r="H101" i="11"/>
  <c r="D102" i="11"/>
  <c r="E102" i="11"/>
  <c r="F102" i="11"/>
  <c r="G102" i="11"/>
  <c r="H102" i="11"/>
  <c r="D103" i="11"/>
  <c r="E103" i="11"/>
  <c r="F103" i="11"/>
  <c r="G103" i="11"/>
  <c r="H103" i="11"/>
  <c r="D104" i="11"/>
  <c r="E104" i="11"/>
  <c r="F104" i="11"/>
  <c r="G104" i="11"/>
  <c r="H104" i="11"/>
  <c r="D105" i="11"/>
  <c r="E105" i="11"/>
  <c r="F105" i="11"/>
  <c r="G105" i="11"/>
  <c r="H105" i="11"/>
  <c r="E37" i="11"/>
  <c r="F37" i="11"/>
  <c r="G37" i="11"/>
  <c r="H37" i="11"/>
  <c r="D37" i="11"/>
  <c r="R30" i="6"/>
  <c r="Q30" i="6"/>
  <c r="P30" i="6"/>
  <c r="O30" i="6"/>
  <c r="N30" i="6"/>
  <c r="M30" i="6"/>
  <c r="L30" i="6"/>
  <c r="K30" i="6"/>
  <c r="J30" i="6"/>
  <c r="I30" i="6"/>
  <c r="H30" i="6"/>
  <c r="G30" i="6"/>
  <c r="R29" i="6"/>
  <c r="Q29" i="6"/>
  <c r="P29" i="6"/>
  <c r="O29" i="6"/>
  <c r="N29" i="6"/>
  <c r="M29" i="6"/>
  <c r="L29" i="6"/>
  <c r="K29" i="6"/>
  <c r="J29" i="6"/>
  <c r="I29" i="6"/>
  <c r="H29" i="6"/>
  <c r="G29" i="6"/>
  <c r="R28" i="6"/>
  <c r="Q28" i="6"/>
  <c r="P28" i="6"/>
  <c r="O28" i="6"/>
  <c r="N28" i="6"/>
  <c r="M28" i="6"/>
  <c r="L28" i="6"/>
  <c r="K28" i="6"/>
  <c r="J28" i="6"/>
  <c r="I28" i="6"/>
  <c r="H28" i="6"/>
  <c r="G28" i="6"/>
  <c r="R27" i="6"/>
  <c r="Q27" i="6"/>
  <c r="P27" i="6"/>
  <c r="O27" i="6"/>
  <c r="N27" i="6"/>
  <c r="M27" i="6"/>
  <c r="L27" i="6"/>
  <c r="K27" i="6"/>
  <c r="J27" i="6"/>
  <c r="I27" i="6"/>
  <c r="H27" i="6"/>
  <c r="G27" i="6"/>
  <c r="R26" i="6"/>
  <c r="Q26" i="6"/>
  <c r="P26" i="6"/>
  <c r="O26" i="6"/>
  <c r="N26" i="6"/>
  <c r="M26" i="6"/>
  <c r="L26" i="6"/>
  <c r="K26" i="6"/>
  <c r="J26" i="6"/>
  <c r="I26" i="6"/>
  <c r="H26" i="6"/>
  <c r="G26" i="6"/>
  <c r="R25" i="6"/>
  <c r="Q25" i="6"/>
  <c r="P25" i="6"/>
  <c r="O25" i="6"/>
  <c r="N25" i="6"/>
  <c r="M25" i="6"/>
  <c r="L25" i="6"/>
  <c r="K25" i="6"/>
  <c r="J25" i="6"/>
  <c r="I25" i="6"/>
  <c r="H25" i="6"/>
  <c r="G25" i="6"/>
  <c r="R24" i="6"/>
  <c r="Q24" i="6"/>
  <c r="P24" i="6"/>
  <c r="O24" i="6"/>
  <c r="N24" i="6"/>
  <c r="M24" i="6"/>
  <c r="L24" i="6"/>
  <c r="K24" i="6"/>
  <c r="J24" i="6"/>
  <c r="I24" i="6"/>
  <c r="H24" i="6"/>
  <c r="G24" i="6"/>
  <c r="R23" i="6"/>
  <c r="Q23" i="6"/>
  <c r="P23" i="6"/>
  <c r="O23" i="6"/>
  <c r="N23" i="6"/>
  <c r="M23" i="6"/>
  <c r="L23" i="6"/>
  <c r="K23" i="6"/>
  <c r="J23" i="6"/>
  <c r="I23" i="6"/>
  <c r="H23" i="6"/>
  <c r="G23" i="6"/>
  <c r="R22" i="6"/>
  <c r="Q22" i="6"/>
  <c r="P22" i="6"/>
  <c r="O22" i="6"/>
  <c r="N22" i="6"/>
  <c r="M22" i="6"/>
  <c r="L22" i="6"/>
  <c r="K22" i="6"/>
  <c r="J22" i="6"/>
  <c r="I22" i="6"/>
  <c r="H22" i="6"/>
  <c r="G22" i="6"/>
  <c r="R21" i="6"/>
  <c r="Q21" i="6"/>
  <c r="P21" i="6"/>
  <c r="O21" i="6"/>
  <c r="N21" i="6"/>
  <c r="M21" i="6"/>
  <c r="L21" i="6"/>
  <c r="K21" i="6"/>
  <c r="J21" i="6"/>
  <c r="I21" i="6"/>
  <c r="H21" i="6"/>
  <c r="G21" i="6"/>
  <c r="R20" i="6"/>
  <c r="Q20" i="6"/>
  <c r="P20" i="6"/>
  <c r="O20" i="6"/>
  <c r="N20" i="6"/>
  <c r="M20" i="6"/>
  <c r="L20" i="6"/>
  <c r="K20" i="6"/>
  <c r="J20" i="6"/>
  <c r="I20" i="6"/>
  <c r="H20" i="6"/>
  <c r="G20" i="6"/>
  <c r="R19" i="6"/>
  <c r="Q19" i="6"/>
  <c r="P19" i="6"/>
  <c r="O19" i="6"/>
  <c r="N19" i="6"/>
  <c r="M19" i="6"/>
  <c r="L19" i="6"/>
  <c r="K19" i="6"/>
  <c r="J19" i="6"/>
  <c r="I19" i="6"/>
  <c r="H19" i="6"/>
  <c r="G19" i="6"/>
  <c r="R18" i="6"/>
  <c r="Q18" i="6"/>
  <c r="P18" i="6"/>
  <c r="O18" i="6"/>
  <c r="N18" i="6"/>
  <c r="M18" i="6"/>
  <c r="L18" i="6"/>
  <c r="K18" i="6"/>
  <c r="J18" i="6"/>
  <c r="I18" i="6"/>
  <c r="H18" i="6"/>
  <c r="G18" i="6"/>
  <c r="R17" i="6"/>
  <c r="Q17" i="6"/>
  <c r="P17" i="6"/>
  <c r="O17" i="6"/>
  <c r="N17" i="6"/>
  <c r="M17" i="6"/>
  <c r="L17" i="6"/>
  <c r="K17" i="6"/>
  <c r="J17" i="6"/>
  <c r="I17" i="6"/>
  <c r="H17" i="6"/>
  <c r="G17" i="6"/>
  <c r="R16" i="6"/>
  <c r="Q16" i="6"/>
  <c r="P16" i="6"/>
  <c r="O16" i="6"/>
  <c r="N16" i="6"/>
  <c r="M16" i="6"/>
  <c r="L16" i="6"/>
  <c r="K16" i="6"/>
  <c r="J16" i="6"/>
  <c r="I16" i="6"/>
  <c r="H16" i="6"/>
  <c r="G16" i="6"/>
  <c r="R15" i="6"/>
  <c r="Q15" i="6"/>
  <c r="P15" i="6"/>
  <c r="O15" i="6"/>
  <c r="N15" i="6"/>
  <c r="M15" i="6"/>
  <c r="L15" i="6"/>
  <c r="K15" i="6"/>
  <c r="J15" i="6"/>
  <c r="I15" i="6"/>
  <c r="H15" i="6"/>
  <c r="G15" i="6"/>
  <c r="R14" i="6"/>
  <c r="Q14" i="6"/>
  <c r="P14" i="6"/>
  <c r="O14" i="6"/>
  <c r="N14" i="6"/>
  <c r="M14" i="6"/>
  <c r="L14" i="6"/>
  <c r="K14" i="6"/>
  <c r="J14" i="6"/>
  <c r="I14" i="6"/>
  <c r="H14" i="6"/>
  <c r="G14" i="6"/>
  <c r="R13" i="6"/>
  <c r="Q13" i="6"/>
  <c r="P13" i="6"/>
  <c r="O13" i="6"/>
  <c r="N13" i="6"/>
  <c r="M13" i="6"/>
  <c r="L13" i="6"/>
  <c r="K13" i="6"/>
  <c r="J13" i="6"/>
  <c r="I13" i="6"/>
  <c r="H13" i="6"/>
  <c r="G13" i="6"/>
  <c r="R12" i="6"/>
  <c r="Q12" i="6"/>
  <c r="P12" i="6"/>
  <c r="O12" i="6"/>
  <c r="N12" i="6"/>
  <c r="M12" i="6"/>
  <c r="L12" i="6"/>
  <c r="K12" i="6"/>
  <c r="J12" i="6"/>
  <c r="I12" i="6"/>
  <c r="H12" i="6"/>
  <c r="G12" i="6"/>
  <c r="R11" i="6"/>
  <c r="Q11" i="6"/>
  <c r="P11" i="6"/>
  <c r="O11" i="6"/>
  <c r="N11" i="6"/>
  <c r="M11" i="6"/>
  <c r="L11" i="6"/>
  <c r="K11" i="6"/>
  <c r="J11" i="6"/>
  <c r="I11" i="6"/>
  <c r="H11" i="6"/>
  <c r="G11" i="6"/>
  <c r="R10" i="6"/>
  <c r="Q10" i="6"/>
  <c r="P10" i="6"/>
  <c r="O10" i="6"/>
  <c r="N10" i="6"/>
  <c r="M10" i="6"/>
  <c r="L10" i="6"/>
  <c r="K10" i="6"/>
  <c r="J10" i="6"/>
  <c r="I10" i="6"/>
  <c r="H10" i="6"/>
  <c r="G10" i="6"/>
  <c r="R9" i="6"/>
  <c r="Q9" i="6"/>
  <c r="P9" i="6"/>
  <c r="O9" i="6"/>
  <c r="N9" i="6"/>
  <c r="M9" i="6"/>
  <c r="L9" i="6"/>
  <c r="K9" i="6"/>
  <c r="J9" i="6"/>
  <c r="I9" i="6"/>
  <c r="H9" i="6"/>
  <c r="G9" i="6"/>
  <c r="R8" i="6"/>
  <c r="Q8" i="6"/>
  <c r="P8" i="6"/>
  <c r="O8" i="6"/>
  <c r="N8" i="6"/>
  <c r="M8" i="6"/>
  <c r="L8" i="6"/>
  <c r="K8" i="6"/>
  <c r="J8" i="6"/>
  <c r="I8" i="6"/>
  <c r="H8" i="6"/>
  <c r="G8" i="6"/>
  <c r="AN80" i="15"/>
  <c r="O29" i="15" s="1"/>
  <c r="AN94" i="13"/>
  <c r="V21" i="13" s="1"/>
  <c r="AN77" i="13"/>
  <c r="O26" i="13" s="1"/>
  <c r="AN60" i="13"/>
  <c r="H31" i="13" s="1"/>
  <c r="AN44" i="13"/>
  <c r="H15" i="13" s="1"/>
  <c r="AG79" i="15"/>
  <c r="N28" i="15" s="1"/>
  <c r="AA79" i="15"/>
  <c r="M28" i="15" s="1"/>
  <c r="U79" i="15"/>
  <c r="L28" i="15" s="1"/>
  <c r="O79" i="15"/>
  <c r="K28" i="15" s="1"/>
  <c r="AG93" i="13"/>
  <c r="U20" i="13" s="1"/>
  <c r="AG76" i="13"/>
  <c r="N25" i="13" s="1"/>
  <c r="AG59" i="13"/>
  <c r="G30" i="13" s="1"/>
  <c r="AG43" i="13"/>
  <c r="G14" i="13" s="1"/>
  <c r="AA93" i="13"/>
  <c r="T20" i="13" s="1"/>
  <c r="AA76" i="13"/>
  <c r="M25" i="13" s="1"/>
  <c r="AA59" i="13"/>
  <c r="F30" i="13" s="1"/>
  <c r="AA43" i="13"/>
  <c r="F14" i="13" s="1"/>
  <c r="U93" i="13"/>
  <c r="S20" i="13" s="1"/>
  <c r="U76" i="13"/>
  <c r="L25" i="13" s="1"/>
  <c r="U59" i="13"/>
  <c r="E30" i="13" s="1"/>
  <c r="U43" i="13"/>
  <c r="E14" i="13" s="1"/>
  <c r="O100" i="13"/>
  <c r="R27" i="13" s="1"/>
  <c r="O92" i="13"/>
  <c r="R19" i="13" s="1"/>
  <c r="O83" i="13"/>
  <c r="K32" i="13" s="1"/>
  <c r="O75" i="13"/>
  <c r="K24" i="13" s="1"/>
  <c r="O67" i="13"/>
  <c r="K16" i="13" s="1"/>
  <c r="O58" i="13"/>
  <c r="D29" i="13" s="1"/>
  <c r="O50" i="13"/>
  <c r="D21" i="13" s="1"/>
  <c r="O42" i="13"/>
  <c r="D13" i="13" s="1"/>
  <c r="I93" i="13"/>
  <c r="Q20" i="13" s="1"/>
  <c r="I76" i="13"/>
  <c r="J25" i="13" s="1"/>
  <c r="I59" i="13"/>
  <c r="C30" i="13" s="1"/>
  <c r="I43" i="13"/>
  <c r="C14" i="13" s="1"/>
  <c r="AN96" i="12"/>
  <c r="V23" i="12" s="1"/>
  <c r="AN46" i="12"/>
  <c r="H17" i="12" s="1"/>
  <c r="AG60" i="12"/>
  <c r="G31" i="12" s="1"/>
  <c r="O69" i="12"/>
  <c r="K18" i="12" s="1"/>
  <c r="AG93" i="11"/>
  <c r="U20" i="11" s="1"/>
  <c r="AG42" i="11"/>
  <c r="G13" i="11" s="1"/>
  <c r="AA61" i="11"/>
  <c r="F32" i="11" s="1"/>
  <c r="I60" i="15" l="1"/>
  <c r="C31" i="15" s="1"/>
  <c r="I20" i="15"/>
  <c r="O104" i="15"/>
  <c r="R31" i="15" s="1"/>
  <c r="O100" i="15"/>
  <c r="R27" i="15" s="1"/>
  <c r="W27" i="15" s="1"/>
  <c r="O92" i="15"/>
  <c r="R19" i="15" s="1"/>
  <c r="AA104" i="15"/>
  <c r="T31" i="15" s="1"/>
  <c r="T11" i="15"/>
  <c r="M11" i="15"/>
  <c r="AN91" i="15"/>
  <c r="V18" i="15" s="1"/>
  <c r="AN57" i="15"/>
  <c r="H28" i="15" s="1"/>
  <c r="I52" i="15"/>
  <c r="C23" i="15" s="1"/>
  <c r="O88" i="15"/>
  <c r="R15" i="15" s="1"/>
  <c r="R11" i="15"/>
  <c r="K11" i="15"/>
  <c r="AA100" i="15"/>
  <c r="T27" i="15" s="1"/>
  <c r="AA92" i="15"/>
  <c r="T19" i="15" s="1"/>
  <c r="O71" i="15"/>
  <c r="K20" i="15" s="1"/>
  <c r="O54" i="15"/>
  <c r="D25" i="15" s="1"/>
  <c r="U75" i="15"/>
  <c r="L24" i="15" s="1"/>
  <c r="U54" i="15"/>
  <c r="E25" i="15" s="1"/>
  <c r="AA75" i="15"/>
  <c r="M24" i="15" s="1"/>
  <c r="AA58" i="15"/>
  <c r="F29" i="15" s="1"/>
  <c r="AG71" i="15"/>
  <c r="N20" i="15" s="1"/>
  <c r="I96" i="15"/>
  <c r="Q23" i="15" s="1"/>
  <c r="W23" i="15" s="1"/>
  <c r="I92" i="15"/>
  <c r="Q19" i="15" s="1"/>
  <c r="I17" i="15"/>
  <c r="J11" i="15"/>
  <c r="Q11" i="15"/>
  <c r="AA88" i="15"/>
  <c r="T15" i="15" s="1"/>
  <c r="AN95" i="15"/>
  <c r="V22" i="15" s="1"/>
  <c r="AN87" i="15"/>
  <c r="V14" i="15" s="1"/>
  <c r="AN53" i="15"/>
  <c r="H24" i="15" s="1"/>
  <c r="I99" i="15"/>
  <c r="Q26" i="15" s="1"/>
  <c r="I50" i="15"/>
  <c r="C21" i="15" s="1"/>
  <c r="I21" i="15" s="1"/>
  <c r="O75" i="15"/>
  <c r="K24" i="15" s="1"/>
  <c r="O58" i="15"/>
  <c r="D29" i="15" s="1"/>
  <c r="O42" i="15"/>
  <c r="D13" i="15" s="1"/>
  <c r="I13" i="15" s="1"/>
  <c r="U71" i="15"/>
  <c r="L20" i="15" s="1"/>
  <c r="U58" i="15"/>
  <c r="E29" i="15" s="1"/>
  <c r="U42" i="15"/>
  <c r="E13" i="15" s="1"/>
  <c r="AA71" i="15"/>
  <c r="M20" i="15" s="1"/>
  <c r="AA54" i="15"/>
  <c r="F25" i="15" s="1"/>
  <c r="AA42" i="15"/>
  <c r="F13" i="15" s="1"/>
  <c r="AG75" i="15"/>
  <c r="N24" i="15" s="1"/>
  <c r="AG58" i="15"/>
  <c r="G29" i="15" s="1"/>
  <c r="I29" i="15" s="1"/>
  <c r="AG54" i="15"/>
  <c r="G25" i="15" s="1"/>
  <c r="AG42" i="15"/>
  <c r="G13" i="15" s="1"/>
  <c r="AN105" i="15"/>
  <c r="V32" i="15" s="1"/>
  <c r="AN93" i="15"/>
  <c r="V20" i="15" s="1"/>
  <c r="AN89" i="15"/>
  <c r="V16" i="15" s="1"/>
  <c r="AN76" i="15"/>
  <c r="O25" i="15" s="1"/>
  <c r="AN72" i="15"/>
  <c r="O21" i="15" s="1"/>
  <c r="AN59" i="15"/>
  <c r="H30" i="15" s="1"/>
  <c r="AN55" i="15"/>
  <c r="H26" i="15" s="1"/>
  <c r="AN43" i="15"/>
  <c r="H14" i="15" s="1"/>
  <c r="I105" i="15"/>
  <c r="Q32" i="15" s="1"/>
  <c r="I82" i="15"/>
  <c r="J31" i="15" s="1"/>
  <c r="I66" i="15"/>
  <c r="J15" i="15" s="1"/>
  <c r="I104" i="15"/>
  <c r="Q31" i="15" s="1"/>
  <c r="W31" i="15" s="1"/>
  <c r="I103" i="15"/>
  <c r="Q30" i="15" s="1"/>
  <c r="I101" i="15"/>
  <c r="Q28" i="15" s="1"/>
  <c r="I98" i="15"/>
  <c r="Q25" i="15" s="1"/>
  <c r="I97" i="15"/>
  <c r="Q24" i="15" s="1"/>
  <c r="I93" i="15"/>
  <c r="Q20" i="15" s="1"/>
  <c r="I88" i="15"/>
  <c r="Q15" i="15" s="1"/>
  <c r="W15" i="15" s="1"/>
  <c r="I87" i="15"/>
  <c r="Q14" i="15" s="1"/>
  <c r="I85" i="15"/>
  <c r="Q12" i="15" s="1"/>
  <c r="I77" i="15"/>
  <c r="J26" i="15" s="1"/>
  <c r="I61" i="15"/>
  <c r="C32" i="15" s="1"/>
  <c r="I59" i="15"/>
  <c r="C30" i="15" s="1"/>
  <c r="I57" i="15"/>
  <c r="C28" i="15" s="1"/>
  <c r="I54" i="15"/>
  <c r="C25" i="15" s="1"/>
  <c r="I25" i="15" s="1"/>
  <c r="I53" i="15"/>
  <c r="C24" i="15" s="1"/>
  <c r="I48" i="15"/>
  <c r="C19" i="15" s="1"/>
  <c r="I45" i="15"/>
  <c r="C16" i="15" s="1"/>
  <c r="I43" i="15"/>
  <c r="C14" i="15" s="1"/>
  <c r="I41" i="15"/>
  <c r="C12" i="15" s="1"/>
  <c r="O105" i="15"/>
  <c r="R32" i="15" s="1"/>
  <c r="O101" i="15"/>
  <c r="R28" i="15" s="1"/>
  <c r="O97" i="15"/>
  <c r="R24" i="15" s="1"/>
  <c r="O93" i="15"/>
  <c r="R20" i="15" s="1"/>
  <c r="W20" i="15" s="1"/>
  <c r="O89" i="15"/>
  <c r="R16" i="15" s="1"/>
  <c r="O85" i="15"/>
  <c r="R12" i="15" s="1"/>
  <c r="O61" i="15"/>
  <c r="D32" i="15" s="1"/>
  <c r="O59" i="15"/>
  <c r="D30" i="15" s="1"/>
  <c r="O57" i="15"/>
  <c r="D28" i="15" s="1"/>
  <c r="O55" i="15"/>
  <c r="D26" i="15" s="1"/>
  <c r="I26" i="15" s="1"/>
  <c r="O53" i="15"/>
  <c r="D24" i="15" s="1"/>
  <c r="O51" i="15"/>
  <c r="D22" i="15" s="1"/>
  <c r="O49" i="15"/>
  <c r="D20" i="15" s="1"/>
  <c r="O47" i="15"/>
  <c r="D18" i="15" s="1"/>
  <c r="O45" i="15"/>
  <c r="D16" i="15" s="1"/>
  <c r="O43" i="15"/>
  <c r="D14" i="15" s="1"/>
  <c r="O41" i="15"/>
  <c r="D12" i="15" s="1"/>
  <c r="U105" i="15"/>
  <c r="S32" i="15" s="1"/>
  <c r="U103" i="15"/>
  <c r="S30" i="15" s="1"/>
  <c r="U102" i="15"/>
  <c r="S29" i="15" s="1"/>
  <c r="W29" i="15" s="1"/>
  <c r="U101" i="15"/>
  <c r="S28" i="15" s="1"/>
  <c r="U99" i="15"/>
  <c r="S26" i="15" s="1"/>
  <c r="U98" i="15"/>
  <c r="S25" i="15" s="1"/>
  <c r="U97" i="15"/>
  <c r="S24" i="15" s="1"/>
  <c r="U95" i="15"/>
  <c r="S22" i="15" s="1"/>
  <c r="W22" i="15" s="1"/>
  <c r="U94" i="15"/>
  <c r="S21" i="15" s="1"/>
  <c r="U93" i="15"/>
  <c r="S20" i="15" s="1"/>
  <c r="U91" i="15"/>
  <c r="S18" i="15" s="1"/>
  <c r="W18" i="15" s="1"/>
  <c r="U90" i="15"/>
  <c r="S17" i="15" s="1"/>
  <c r="U89" i="15"/>
  <c r="S16" i="15" s="1"/>
  <c r="U87" i="15"/>
  <c r="S14" i="15" s="1"/>
  <c r="U86" i="15"/>
  <c r="S13" i="15" s="1"/>
  <c r="W13" i="15" s="1"/>
  <c r="U85" i="15"/>
  <c r="S12" i="15" s="1"/>
  <c r="U61" i="15"/>
  <c r="E32" i="15" s="1"/>
  <c r="U60" i="15"/>
  <c r="E31" i="15" s="1"/>
  <c r="U59" i="15"/>
  <c r="E30" i="15" s="1"/>
  <c r="I30" i="15" s="1"/>
  <c r="U57" i="15"/>
  <c r="E28" i="15" s="1"/>
  <c r="U56" i="15"/>
  <c r="E27" i="15" s="1"/>
  <c r="U55" i="15"/>
  <c r="E26" i="15" s="1"/>
  <c r="U53" i="15"/>
  <c r="E24" i="15" s="1"/>
  <c r="U52" i="15"/>
  <c r="E23" i="15" s="1"/>
  <c r="U51" i="15"/>
  <c r="E22" i="15" s="1"/>
  <c r="U49" i="15"/>
  <c r="E20" i="15" s="1"/>
  <c r="U48" i="15"/>
  <c r="E19" i="15" s="1"/>
  <c r="I19" i="15" s="1"/>
  <c r="U47" i="15"/>
  <c r="E18" i="15" s="1"/>
  <c r="U45" i="15"/>
  <c r="E16" i="15" s="1"/>
  <c r="U44" i="15"/>
  <c r="E15" i="15" s="1"/>
  <c r="U43" i="15"/>
  <c r="E14" i="15" s="1"/>
  <c r="U41" i="15"/>
  <c r="E12" i="15" s="1"/>
  <c r="U38" i="15"/>
  <c r="E11" i="15" s="1"/>
  <c r="AA105" i="15"/>
  <c r="T32" i="15" s="1"/>
  <c r="AA101" i="15"/>
  <c r="T28" i="15" s="1"/>
  <c r="AA97" i="15"/>
  <c r="T24" i="15" s="1"/>
  <c r="AA93" i="15"/>
  <c r="T20" i="15" s="1"/>
  <c r="AA89" i="15"/>
  <c r="T16" i="15" s="1"/>
  <c r="AA85" i="15"/>
  <c r="T12" i="15" s="1"/>
  <c r="AA61" i="15"/>
  <c r="F32" i="15" s="1"/>
  <c r="AA59" i="15"/>
  <c r="F30" i="15" s="1"/>
  <c r="AA57" i="15"/>
  <c r="F28" i="15" s="1"/>
  <c r="AA55" i="15"/>
  <c r="F26" i="15" s="1"/>
  <c r="AA53" i="15"/>
  <c r="F24" i="15" s="1"/>
  <c r="AA51" i="15"/>
  <c r="F22" i="15" s="1"/>
  <c r="AA49" i="15"/>
  <c r="F20" i="15" s="1"/>
  <c r="AA47" i="15"/>
  <c r="F18" i="15" s="1"/>
  <c r="AA45" i="15"/>
  <c r="F16" i="15" s="1"/>
  <c r="AA43" i="15"/>
  <c r="F14" i="15" s="1"/>
  <c r="AA41" i="15"/>
  <c r="F12" i="15" s="1"/>
  <c r="AG105" i="15"/>
  <c r="U32" i="15" s="1"/>
  <c r="AG103" i="15"/>
  <c r="U30" i="15" s="1"/>
  <c r="AG102" i="15"/>
  <c r="U29" i="15" s="1"/>
  <c r="AG101" i="15"/>
  <c r="U28" i="15" s="1"/>
  <c r="AG99" i="15"/>
  <c r="U26" i="15" s="1"/>
  <c r="AG98" i="15"/>
  <c r="U25" i="15" s="1"/>
  <c r="AG97" i="15"/>
  <c r="U24" i="15" s="1"/>
  <c r="AG95" i="15"/>
  <c r="U22" i="15" s="1"/>
  <c r="AG94" i="15"/>
  <c r="U21" i="15" s="1"/>
  <c r="AG93" i="15"/>
  <c r="U20" i="15" s="1"/>
  <c r="AG91" i="15"/>
  <c r="U18" i="15" s="1"/>
  <c r="AG90" i="15"/>
  <c r="U17" i="15" s="1"/>
  <c r="AG89" i="15"/>
  <c r="U16" i="15" s="1"/>
  <c r="AG87" i="15"/>
  <c r="U14" i="15" s="1"/>
  <c r="AG86" i="15"/>
  <c r="U13" i="15" s="1"/>
  <c r="AG85" i="15"/>
  <c r="U12" i="15" s="1"/>
  <c r="AG61" i="15"/>
  <c r="G32" i="15" s="1"/>
  <c r="AG60" i="15"/>
  <c r="G31" i="15" s="1"/>
  <c r="AG59" i="15"/>
  <c r="G30" i="15" s="1"/>
  <c r="AG57" i="15"/>
  <c r="G28" i="15" s="1"/>
  <c r="AG56" i="15"/>
  <c r="G27" i="15" s="1"/>
  <c r="AG55" i="15"/>
  <c r="G26" i="15" s="1"/>
  <c r="AG53" i="15"/>
  <c r="G24" i="15" s="1"/>
  <c r="AG52" i="15"/>
  <c r="G23" i="15" s="1"/>
  <c r="AG51" i="15"/>
  <c r="G22" i="15" s="1"/>
  <c r="AG49" i="15"/>
  <c r="G20" i="15" s="1"/>
  <c r="AG48" i="15"/>
  <c r="G19" i="15" s="1"/>
  <c r="AG47" i="15"/>
  <c r="G18" i="15" s="1"/>
  <c r="AG45" i="15"/>
  <c r="G16" i="15" s="1"/>
  <c r="AG44" i="15"/>
  <c r="G15" i="15" s="1"/>
  <c r="AG43" i="15"/>
  <c r="G14" i="15" s="1"/>
  <c r="AG41" i="15"/>
  <c r="G12" i="15" s="1"/>
  <c r="AG38" i="15"/>
  <c r="G11" i="15" s="1"/>
  <c r="AN38" i="15"/>
  <c r="P17" i="13"/>
  <c r="U104" i="13"/>
  <c r="S31" i="13" s="1"/>
  <c r="U100" i="13"/>
  <c r="S27" i="13" s="1"/>
  <c r="U96" i="13"/>
  <c r="S23" i="13" s="1"/>
  <c r="U92" i="13"/>
  <c r="S19" i="13" s="1"/>
  <c r="U88" i="13"/>
  <c r="S15" i="13" s="1"/>
  <c r="AN105" i="13"/>
  <c r="V32" i="13" s="1"/>
  <c r="W32" i="13" s="1"/>
  <c r="AN103" i="13"/>
  <c r="V30" i="13" s="1"/>
  <c r="AN101" i="13"/>
  <c r="V28" i="13" s="1"/>
  <c r="W28" i="13" s="1"/>
  <c r="AN99" i="13"/>
  <c r="V26" i="13" s="1"/>
  <c r="AN97" i="13"/>
  <c r="V24" i="13" s="1"/>
  <c r="W24" i="13" s="1"/>
  <c r="AN95" i="13"/>
  <c r="V22" i="13" s="1"/>
  <c r="AN93" i="13"/>
  <c r="V20" i="13" s="1"/>
  <c r="W20" i="13" s="1"/>
  <c r="AN91" i="13"/>
  <c r="V18" i="13" s="1"/>
  <c r="AN89" i="13"/>
  <c r="V16" i="13" s="1"/>
  <c r="W16" i="13" s="1"/>
  <c r="AN87" i="13"/>
  <c r="V14" i="13" s="1"/>
  <c r="AN85" i="13"/>
  <c r="V12" i="13" s="1"/>
  <c r="W12" i="13" s="1"/>
  <c r="AN61" i="13"/>
  <c r="H32" i="13" s="1"/>
  <c r="AN59" i="13"/>
  <c r="H30" i="13" s="1"/>
  <c r="I30" i="13" s="1"/>
  <c r="AN57" i="13"/>
  <c r="H28" i="13" s="1"/>
  <c r="AN55" i="13"/>
  <c r="H26" i="13" s="1"/>
  <c r="I26" i="13" s="1"/>
  <c r="AN53" i="13"/>
  <c r="H24" i="13" s="1"/>
  <c r="AN51" i="13"/>
  <c r="H22" i="13" s="1"/>
  <c r="I22" i="13" s="1"/>
  <c r="AN49" i="13"/>
  <c r="H20" i="13" s="1"/>
  <c r="AN47" i="13"/>
  <c r="H18" i="13" s="1"/>
  <c r="I18" i="13" s="1"/>
  <c r="AN45" i="13"/>
  <c r="H16" i="13" s="1"/>
  <c r="AN43" i="13"/>
  <c r="H14" i="13" s="1"/>
  <c r="I14" i="13" s="1"/>
  <c r="AN41" i="13"/>
  <c r="H12" i="13" s="1"/>
  <c r="I104" i="13"/>
  <c r="Q31" i="13" s="1"/>
  <c r="I103" i="13"/>
  <c r="Q30" i="13" s="1"/>
  <c r="I102" i="13"/>
  <c r="Q29" i="13" s="1"/>
  <c r="I100" i="13"/>
  <c r="Q27" i="13" s="1"/>
  <c r="I99" i="13"/>
  <c r="Q26" i="13" s="1"/>
  <c r="I98" i="13"/>
  <c r="Q25" i="13" s="1"/>
  <c r="I96" i="13"/>
  <c r="Q23" i="13" s="1"/>
  <c r="I95" i="13"/>
  <c r="Q22" i="13" s="1"/>
  <c r="I94" i="13"/>
  <c r="Q21" i="13" s="1"/>
  <c r="I92" i="13"/>
  <c r="Q19" i="13" s="1"/>
  <c r="I91" i="13"/>
  <c r="Q18" i="13" s="1"/>
  <c r="I90" i="13"/>
  <c r="Q17" i="13" s="1"/>
  <c r="I88" i="13"/>
  <c r="Q15" i="13" s="1"/>
  <c r="I87" i="13"/>
  <c r="Q14" i="13" s="1"/>
  <c r="I86" i="13"/>
  <c r="Q13" i="13" s="1"/>
  <c r="I83" i="13"/>
  <c r="J32" i="13" s="1"/>
  <c r="I82" i="13"/>
  <c r="J31" i="13" s="1"/>
  <c r="I79" i="13"/>
  <c r="J28" i="13" s="1"/>
  <c r="I78" i="13"/>
  <c r="J27" i="13" s="1"/>
  <c r="I75" i="13"/>
  <c r="J24" i="13" s="1"/>
  <c r="I74" i="13"/>
  <c r="J23" i="13" s="1"/>
  <c r="I71" i="13"/>
  <c r="J20" i="13" s="1"/>
  <c r="I70" i="13"/>
  <c r="J19" i="13" s="1"/>
  <c r="I67" i="13"/>
  <c r="J16" i="13" s="1"/>
  <c r="I66" i="13"/>
  <c r="J15" i="13" s="1"/>
  <c r="I63" i="13"/>
  <c r="J12" i="13" s="1"/>
  <c r="I61" i="13"/>
  <c r="C32" i="13" s="1"/>
  <c r="I60" i="13"/>
  <c r="C31" i="13" s="1"/>
  <c r="I58" i="13"/>
  <c r="C29" i="13" s="1"/>
  <c r="I57" i="13"/>
  <c r="C28" i="13" s="1"/>
  <c r="I56" i="13"/>
  <c r="C27" i="13" s="1"/>
  <c r="I54" i="13"/>
  <c r="C25" i="13" s="1"/>
  <c r="I53" i="13"/>
  <c r="C24" i="13" s="1"/>
  <c r="I52" i="13"/>
  <c r="C23" i="13" s="1"/>
  <c r="I50" i="13"/>
  <c r="C21" i="13" s="1"/>
  <c r="I49" i="13"/>
  <c r="C20" i="13" s="1"/>
  <c r="I48" i="13"/>
  <c r="C19" i="13" s="1"/>
  <c r="I46" i="13"/>
  <c r="C17" i="13" s="1"/>
  <c r="I45" i="13"/>
  <c r="C16" i="13" s="1"/>
  <c r="I44" i="13"/>
  <c r="C15" i="13" s="1"/>
  <c r="I42" i="13"/>
  <c r="C13" i="13" s="1"/>
  <c r="I41" i="13"/>
  <c r="C12" i="13" s="1"/>
  <c r="I38" i="13"/>
  <c r="C11" i="13" s="1"/>
  <c r="O103" i="13"/>
  <c r="R30" i="13" s="1"/>
  <c r="O102" i="13"/>
  <c r="R29" i="13" s="1"/>
  <c r="O99" i="13"/>
  <c r="R26" i="13" s="1"/>
  <c r="O98" i="13"/>
  <c r="R25" i="13" s="1"/>
  <c r="O95" i="13"/>
  <c r="R22" i="13" s="1"/>
  <c r="O94" i="13"/>
  <c r="R21" i="13" s="1"/>
  <c r="O91" i="13"/>
  <c r="R18" i="13" s="1"/>
  <c r="O90" i="13"/>
  <c r="R17" i="13" s="1"/>
  <c r="O87" i="13"/>
  <c r="R14" i="13" s="1"/>
  <c r="O86" i="13"/>
  <c r="R13" i="13" s="1"/>
  <c r="O82" i="13"/>
  <c r="K31" i="13" s="1"/>
  <c r="O78" i="13"/>
  <c r="K27" i="13" s="1"/>
  <c r="O74" i="13"/>
  <c r="K23" i="13" s="1"/>
  <c r="O70" i="13"/>
  <c r="K19" i="13" s="1"/>
  <c r="O66" i="13"/>
  <c r="K15" i="13" s="1"/>
  <c r="O61" i="13"/>
  <c r="D32" i="13" s="1"/>
  <c r="O60" i="13"/>
  <c r="D31" i="13" s="1"/>
  <c r="O57" i="13"/>
  <c r="D28" i="13" s="1"/>
  <c r="O56" i="13"/>
  <c r="D27" i="13" s="1"/>
  <c r="O53" i="13"/>
  <c r="D24" i="13" s="1"/>
  <c r="O52" i="13"/>
  <c r="D23" i="13" s="1"/>
  <c r="O49" i="13"/>
  <c r="D20" i="13" s="1"/>
  <c r="O48" i="13"/>
  <c r="D19" i="13" s="1"/>
  <c r="O45" i="13"/>
  <c r="D16" i="13" s="1"/>
  <c r="O44" i="13"/>
  <c r="D15" i="13" s="1"/>
  <c r="O41" i="13"/>
  <c r="D12" i="13" s="1"/>
  <c r="O38" i="13"/>
  <c r="D11" i="13" s="1"/>
  <c r="U102" i="13"/>
  <c r="S29" i="13" s="1"/>
  <c r="U98" i="13"/>
  <c r="S25" i="13" s="1"/>
  <c r="U94" i="13"/>
  <c r="S21" i="13" s="1"/>
  <c r="U90" i="13"/>
  <c r="S17" i="13" s="1"/>
  <c r="U86" i="13"/>
  <c r="S13" i="13" s="1"/>
  <c r="U61" i="13"/>
  <c r="E32" i="13" s="1"/>
  <c r="U60" i="13"/>
  <c r="E31" i="13" s="1"/>
  <c r="U57" i="13"/>
  <c r="E28" i="13" s="1"/>
  <c r="U56" i="13"/>
  <c r="E27" i="13" s="1"/>
  <c r="I27" i="13" s="1"/>
  <c r="U53" i="13"/>
  <c r="E24" i="13" s="1"/>
  <c r="U52" i="13"/>
  <c r="E23" i="13" s="1"/>
  <c r="U49" i="13"/>
  <c r="E20" i="13" s="1"/>
  <c r="U48" i="13"/>
  <c r="E19" i="13" s="1"/>
  <c r="U45" i="13"/>
  <c r="E16" i="13" s="1"/>
  <c r="U44" i="13"/>
  <c r="E15" i="13" s="1"/>
  <c r="U41" i="13"/>
  <c r="E12" i="13" s="1"/>
  <c r="U38" i="13"/>
  <c r="E11" i="13" s="1"/>
  <c r="AA104" i="13"/>
  <c r="T31" i="13" s="1"/>
  <c r="AA103" i="13"/>
  <c r="T30" i="13" s="1"/>
  <c r="AA102" i="13"/>
  <c r="T29" i="13" s="1"/>
  <c r="AA100" i="13"/>
  <c r="T27" i="13" s="1"/>
  <c r="AA99" i="13"/>
  <c r="T26" i="13" s="1"/>
  <c r="AA98" i="13"/>
  <c r="T25" i="13" s="1"/>
  <c r="AA96" i="13"/>
  <c r="T23" i="13" s="1"/>
  <c r="AA95" i="13"/>
  <c r="T22" i="13" s="1"/>
  <c r="AA94" i="13"/>
  <c r="T21" i="13" s="1"/>
  <c r="AA92" i="13"/>
  <c r="T19" i="13" s="1"/>
  <c r="AA91" i="13"/>
  <c r="T18" i="13" s="1"/>
  <c r="AA90" i="13"/>
  <c r="T17" i="13" s="1"/>
  <c r="AA88" i="13"/>
  <c r="T15" i="13" s="1"/>
  <c r="AA87" i="13"/>
  <c r="T14" i="13" s="1"/>
  <c r="AA86" i="13"/>
  <c r="T13" i="13" s="1"/>
  <c r="AA83" i="13"/>
  <c r="M32" i="13" s="1"/>
  <c r="AA82" i="13"/>
  <c r="M31" i="13" s="1"/>
  <c r="AA79" i="13"/>
  <c r="M28" i="13" s="1"/>
  <c r="AA78" i="13"/>
  <c r="M27" i="13" s="1"/>
  <c r="AA75" i="13"/>
  <c r="M24" i="13" s="1"/>
  <c r="AA74" i="13"/>
  <c r="M23" i="13" s="1"/>
  <c r="AA71" i="13"/>
  <c r="M20" i="13" s="1"/>
  <c r="AA70" i="13"/>
  <c r="M19" i="13" s="1"/>
  <c r="AA67" i="13"/>
  <c r="M16" i="13" s="1"/>
  <c r="AA66" i="13"/>
  <c r="M15" i="13" s="1"/>
  <c r="AA63" i="13"/>
  <c r="M12" i="13" s="1"/>
  <c r="AA61" i="13"/>
  <c r="F32" i="13" s="1"/>
  <c r="AA60" i="13"/>
  <c r="F31" i="13" s="1"/>
  <c r="AA58" i="13"/>
  <c r="F29" i="13" s="1"/>
  <c r="AA57" i="13"/>
  <c r="F28" i="13" s="1"/>
  <c r="AA56" i="13"/>
  <c r="F27" i="13" s="1"/>
  <c r="AA54" i="13"/>
  <c r="F25" i="13" s="1"/>
  <c r="AA53" i="13"/>
  <c r="F24" i="13" s="1"/>
  <c r="AA52" i="13"/>
  <c r="F23" i="13" s="1"/>
  <c r="AA50" i="13"/>
  <c r="F21" i="13" s="1"/>
  <c r="AA49" i="13"/>
  <c r="F20" i="13" s="1"/>
  <c r="AA48" i="13"/>
  <c r="F19" i="13" s="1"/>
  <c r="AA46" i="13"/>
  <c r="F17" i="13" s="1"/>
  <c r="AA45" i="13"/>
  <c r="F16" i="13" s="1"/>
  <c r="AA44" i="13"/>
  <c r="F15" i="13" s="1"/>
  <c r="AA42" i="13"/>
  <c r="F13" i="13" s="1"/>
  <c r="AA41" i="13"/>
  <c r="F12" i="13" s="1"/>
  <c r="AA38" i="13"/>
  <c r="F11" i="13" s="1"/>
  <c r="AG104" i="13"/>
  <c r="U31" i="13" s="1"/>
  <c r="AG103" i="13"/>
  <c r="U30" i="13" s="1"/>
  <c r="AG102" i="13"/>
  <c r="U29" i="13" s="1"/>
  <c r="AG100" i="13"/>
  <c r="U27" i="13" s="1"/>
  <c r="AG99" i="13"/>
  <c r="U26" i="13" s="1"/>
  <c r="AG98" i="13"/>
  <c r="U25" i="13" s="1"/>
  <c r="AG96" i="13"/>
  <c r="U23" i="13" s="1"/>
  <c r="AG95" i="13"/>
  <c r="U22" i="13" s="1"/>
  <c r="AG94" i="13"/>
  <c r="U21" i="13" s="1"/>
  <c r="AG92" i="13"/>
  <c r="U19" i="13" s="1"/>
  <c r="AG91" i="13"/>
  <c r="U18" i="13" s="1"/>
  <c r="AG90" i="13"/>
  <c r="U17" i="13" s="1"/>
  <c r="AG88" i="13"/>
  <c r="U15" i="13" s="1"/>
  <c r="AG87" i="13"/>
  <c r="U14" i="13" s="1"/>
  <c r="AG86" i="13"/>
  <c r="U13" i="13" s="1"/>
  <c r="AG83" i="13"/>
  <c r="N32" i="13" s="1"/>
  <c r="AG82" i="13"/>
  <c r="N31" i="13" s="1"/>
  <c r="AG79" i="13"/>
  <c r="N28" i="13" s="1"/>
  <c r="AG78" i="13"/>
  <c r="N27" i="13" s="1"/>
  <c r="AG75" i="13"/>
  <c r="N24" i="13" s="1"/>
  <c r="AG74" i="13"/>
  <c r="N23" i="13" s="1"/>
  <c r="AG71" i="13"/>
  <c r="N20" i="13" s="1"/>
  <c r="AG70" i="13"/>
  <c r="N19" i="13" s="1"/>
  <c r="AG61" i="13"/>
  <c r="G32" i="13" s="1"/>
  <c r="AG60" i="13"/>
  <c r="G31" i="13" s="1"/>
  <c r="AG58" i="13"/>
  <c r="G29" i="13" s="1"/>
  <c r="AG57" i="13"/>
  <c r="G28" i="13" s="1"/>
  <c r="AG56" i="13"/>
  <c r="G27" i="13" s="1"/>
  <c r="AG54" i="13"/>
  <c r="G25" i="13" s="1"/>
  <c r="AG53" i="13"/>
  <c r="G24" i="13" s="1"/>
  <c r="AG52" i="13"/>
  <c r="G23" i="13" s="1"/>
  <c r="AG50" i="13"/>
  <c r="G21" i="13" s="1"/>
  <c r="AG49" i="13"/>
  <c r="G20" i="13" s="1"/>
  <c r="AG48" i="13"/>
  <c r="G19" i="13" s="1"/>
  <c r="AG46" i="13"/>
  <c r="G17" i="13" s="1"/>
  <c r="AG45" i="13"/>
  <c r="G16" i="13" s="1"/>
  <c r="AG44" i="13"/>
  <c r="G15" i="13" s="1"/>
  <c r="AG42" i="13"/>
  <c r="G13" i="13" s="1"/>
  <c r="AG41" i="13"/>
  <c r="G12" i="13" s="1"/>
  <c r="AG38" i="13"/>
  <c r="G11" i="13" s="1"/>
  <c r="AN38" i="13"/>
  <c r="I102" i="12"/>
  <c r="Q29" i="12" s="1"/>
  <c r="I100" i="12"/>
  <c r="Q27" i="12" s="1"/>
  <c r="I99" i="12"/>
  <c r="Q26" i="12" s="1"/>
  <c r="I95" i="12"/>
  <c r="Q22" i="12" s="1"/>
  <c r="I94" i="12"/>
  <c r="Q21" i="12" s="1"/>
  <c r="I91" i="12"/>
  <c r="Q18" i="12" s="1"/>
  <c r="I90" i="12"/>
  <c r="Q17" i="12" s="1"/>
  <c r="I86" i="12"/>
  <c r="Q13" i="12" s="1"/>
  <c r="I60" i="12"/>
  <c r="C31" i="12" s="1"/>
  <c r="I56" i="12"/>
  <c r="C27" i="12" s="1"/>
  <c r="I55" i="12"/>
  <c r="C26" i="12" s="1"/>
  <c r="I52" i="12"/>
  <c r="C23" i="12" s="1"/>
  <c r="I51" i="12"/>
  <c r="C22" i="12" s="1"/>
  <c r="I50" i="12"/>
  <c r="C21" i="12" s="1"/>
  <c r="I47" i="12"/>
  <c r="C18" i="12" s="1"/>
  <c r="I44" i="12"/>
  <c r="C15" i="12" s="1"/>
  <c r="I38" i="12"/>
  <c r="C11" i="12" s="1"/>
  <c r="O100" i="12"/>
  <c r="R27" i="12" s="1"/>
  <c r="O99" i="12"/>
  <c r="R26" i="12" s="1"/>
  <c r="O94" i="12"/>
  <c r="R21" i="12" s="1"/>
  <c r="O60" i="12"/>
  <c r="D31" i="12" s="1"/>
  <c r="O55" i="12"/>
  <c r="D26" i="12" s="1"/>
  <c r="O52" i="12"/>
  <c r="D23" i="12" s="1"/>
  <c r="O47" i="12"/>
  <c r="D18" i="12" s="1"/>
  <c r="O44" i="12"/>
  <c r="D15" i="12" s="1"/>
  <c r="U105" i="12"/>
  <c r="S32" i="12" s="1"/>
  <c r="U94" i="12"/>
  <c r="S21" i="12" s="1"/>
  <c r="U92" i="12"/>
  <c r="S19" i="12" s="1"/>
  <c r="U60" i="12"/>
  <c r="E31" i="12" s="1"/>
  <c r="U44" i="12"/>
  <c r="E15" i="12" s="1"/>
  <c r="U42" i="12"/>
  <c r="E13" i="12" s="1"/>
  <c r="AA105" i="12"/>
  <c r="T32" i="12" s="1"/>
  <c r="AA99" i="12"/>
  <c r="T26" i="12" s="1"/>
  <c r="AA94" i="12"/>
  <c r="T21" i="12" s="1"/>
  <c r="AA92" i="12"/>
  <c r="T19" i="12" s="1"/>
  <c r="AA89" i="12"/>
  <c r="T16" i="12" s="1"/>
  <c r="AA60" i="12"/>
  <c r="F31" i="12" s="1"/>
  <c r="AA55" i="12"/>
  <c r="F26" i="12" s="1"/>
  <c r="AA49" i="12"/>
  <c r="F20" i="12" s="1"/>
  <c r="AA44" i="12"/>
  <c r="F15" i="12" s="1"/>
  <c r="AA42" i="12"/>
  <c r="F13" i="12" s="1"/>
  <c r="AG102" i="12"/>
  <c r="U29" i="12" s="1"/>
  <c r="AG98" i="12"/>
  <c r="U25" i="12" s="1"/>
  <c r="AG90" i="12"/>
  <c r="U17" i="12" s="1"/>
  <c r="AG86" i="12"/>
  <c r="U13" i="12" s="1"/>
  <c r="AG56" i="12"/>
  <c r="G27" i="12" s="1"/>
  <c r="AG52" i="12"/>
  <c r="G23" i="12" s="1"/>
  <c r="AG48" i="12"/>
  <c r="G19" i="12" s="1"/>
  <c r="AG38" i="12"/>
  <c r="G11" i="12" s="1"/>
  <c r="AN104" i="12"/>
  <c r="V31" i="12" s="1"/>
  <c r="AN102" i="12"/>
  <c r="V29" i="12" s="1"/>
  <c r="AN100" i="12"/>
  <c r="V27" i="12" s="1"/>
  <c r="AN98" i="12"/>
  <c r="V25" i="12" s="1"/>
  <c r="AN94" i="12"/>
  <c r="V21" i="12" s="1"/>
  <c r="AN92" i="12"/>
  <c r="V19" i="12" s="1"/>
  <c r="AN90" i="12"/>
  <c r="V17" i="12" s="1"/>
  <c r="AN88" i="12"/>
  <c r="V15" i="12" s="1"/>
  <c r="AN86" i="12"/>
  <c r="V13" i="12" s="1"/>
  <c r="AN60" i="12"/>
  <c r="H31" i="12" s="1"/>
  <c r="AN56" i="12"/>
  <c r="H27" i="12" s="1"/>
  <c r="AN52" i="12"/>
  <c r="H23" i="12" s="1"/>
  <c r="AN50" i="12"/>
  <c r="H21" i="12" s="1"/>
  <c r="AN48" i="12"/>
  <c r="H19" i="12" s="1"/>
  <c r="AN44" i="12"/>
  <c r="H15" i="12" s="1"/>
  <c r="I67" i="12"/>
  <c r="J16" i="12" s="1"/>
  <c r="I66" i="12"/>
  <c r="J15" i="12" s="1"/>
  <c r="AN63" i="12"/>
  <c r="O12" i="12" s="1"/>
  <c r="I89" i="12"/>
  <c r="Q16" i="12" s="1"/>
  <c r="W16" i="12" s="1"/>
  <c r="I49" i="12"/>
  <c r="C20" i="12" s="1"/>
  <c r="AA77" i="12"/>
  <c r="M26" i="12" s="1"/>
  <c r="AN38" i="12"/>
  <c r="Q11" i="11"/>
  <c r="J11" i="11"/>
  <c r="K11" i="11"/>
  <c r="R11" i="11"/>
  <c r="L11" i="11"/>
  <c r="S11" i="11"/>
  <c r="U11" i="11"/>
  <c r="N11" i="11"/>
  <c r="T11" i="11"/>
  <c r="M11" i="11"/>
  <c r="I99" i="11"/>
  <c r="Q26" i="11" s="1"/>
  <c r="I95" i="11"/>
  <c r="Q22" i="11" s="1"/>
  <c r="I91" i="11"/>
  <c r="Q18" i="11" s="1"/>
  <c r="I87" i="11"/>
  <c r="Q14" i="11" s="1"/>
  <c r="AN38" i="11"/>
  <c r="I101" i="11"/>
  <c r="Q28" i="11" s="1"/>
  <c r="I93" i="11"/>
  <c r="Q20" i="11" s="1"/>
  <c r="I85" i="11"/>
  <c r="Q12" i="11" s="1"/>
  <c r="I81" i="11"/>
  <c r="J30" i="11" s="1"/>
  <c r="I59" i="11"/>
  <c r="C30" i="11" s="1"/>
  <c r="I56" i="11"/>
  <c r="C27" i="11" s="1"/>
  <c r="I52" i="11"/>
  <c r="C23" i="11" s="1"/>
  <c r="I51" i="11"/>
  <c r="C22" i="11" s="1"/>
  <c r="I44" i="11"/>
  <c r="C15" i="11" s="1"/>
  <c r="I42" i="11"/>
  <c r="C13" i="11" s="1"/>
  <c r="O104" i="11"/>
  <c r="R31" i="11" s="1"/>
  <c r="O100" i="11"/>
  <c r="R27" i="11" s="1"/>
  <c r="O96" i="11"/>
  <c r="R23" i="11" s="1"/>
  <c r="O92" i="11"/>
  <c r="R19" i="11" s="1"/>
  <c r="O88" i="11"/>
  <c r="R15" i="11" s="1"/>
  <c r="O60" i="11"/>
  <c r="D31" i="11" s="1"/>
  <c r="O56" i="11"/>
  <c r="D27" i="11" s="1"/>
  <c r="O52" i="11"/>
  <c r="D23" i="11" s="1"/>
  <c r="O48" i="11"/>
  <c r="D19" i="11" s="1"/>
  <c r="O44" i="11"/>
  <c r="D15" i="11" s="1"/>
  <c r="U104" i="11"/>
  <c r="S31" i="11" s="1"/>
  <c r="U103" i="11"/>
  <c r="S30" i="11" s="1"/>
  <c r="U102" i="11"/>
  <c r="S29" i="11" s="1"/>
  <c r="U101" i="11"/>
  <c r="S28" i="11" s="1"/>
  <c r="U100" i="11"/>
  <c r="S27" i="11" s="1"/>
  <c r="U99" i="11"/>
  <c r="S26" i="11" s="1"/>
  <c r="U98" i="11"/>
  <c r="S25" i="11" s="1"/>
  <c r="U97" i="11"/>
  <c r="S24" i="11" s="1"/>
  <c r="U96" i="11"/>
  <c r="S23" i="11" s="1"/>
  <c r="U95" i="11"/>
  <c r="S22" i="11" s="1"/>
  <c r="U94" i="11"/>
  <c r="S21" i="11" s="1"/>
  <c r="U93" i="11"/>
  <c r="S20" i="11" s="1"/>
  <c r="U92" i="11"/>
  <c r="S19" i="11" s="1"/>
  <c r="U91" i="11"/>
  <c r="S18" i="11" s="1"/>
  <c r="U90" i="11"/>
  <c r="S17" i="11" s="1"/>
  <c r="U89" i="11"/>
  <c r="S16" i="11" s="1"/>
  <c r="U88" i="11"/>
  <c r="S15" i="11" s="1"/>
  <c r="U87" i="11"/>
  <c r="S14" i="11" s="1"/>
  <c r="U86" i="11"/>
  <c r="S13" i="11" s="1"/>
  <c r="U61" i="11"/>
  <c r="E32" i="11" s="1"/>
  <c r="U60" i="11"/>
  <c r="E31" i="11" s="1"/>
  <c r="U59" i="11"/>
  <c r="E30" i="11" s="1"/>
  <c r="U58" i="11"/>
  <c r="E29" i="11" s="1"/>
  <c r="U57" i="11"/>
  <c r="E28" i="11" s="1"/>
  <c r="U56" i="11"/>
  <c r="E27" i="11" s="1"/>
  <c r="U55" i="11"/>
  <c r="E26" i="11" s="1"/>
  <c r="U54" i="11"/>
  <c r="E25" i="11" s="1"/>
  <c r="U53" i="11"/>
  <c r="E24" i="11" s="1"/>
  <c r="U52" i="11"/>
  <c r="E23" i="11" s="1"/>
  <c r="U51" i="11"/>
  <c r="E22" i="11" s="1"/>
  <c r="U50" i="11"/>
  <c r="E21" i="11" s="1"/>
  <c r="U48" i="11"/>
  <c r="E19" i="11" s="1"/>
  <c r="U47" i="11"/>
  <c r="E18" i="11" s="1"/>
  <c r="U46" i="11"/>
  <c r="E17" i="11" s="1"/>
  <c r="U45" i="11"/>
  <c r="E16" i="11" s="1"/>
  <c r="U44" i="11"/>
  <c r="E15" i="11" s="1"/>
  <c r="U43" i="11"/>
  <c r="E14" i="11" s="1"/>
  <c r="U42" i="11"/>
  <c r="E13" i="11" s="1"/>
  <c r="U41" i="11"/>
  <c r="E12" i="11" s="1"/>
  <c r="AA105" i="11"/>
  <c r="T32" i="11" s="1"/>
  <c r="AA103" i="11"/>
  <c r="T30" i="11" s="1"/>
  <c r="AA101" i="11"/>
  <c r="T28" i="11" s="1"/>
  <c r="AA97" i="11"/>
  <c r="T24" i="11" s="1"/>
  <c r="AA95" i="11"/>
  <c r="T22" i="11" s="1"/>
  <c r="AA93" i="11"/>
  <c r="T20" i="11" s="1"/>
  <c r="AA91" i="11"/>
  <c r="T18" i="11" s="1"/>
  <c r="AA89" i="11"/>
  <c r="T16" i="11" s="1"/>
  <c r="AA87" i="11"/>
  <c r="T14" i="11" s="1"/>
  <c r="AA59" i="11"/>
  <c r="F30" i="11" s="1"/>
  <c r="AA57" i="11"/>
  <c r="F28" i="11" s="1"/>
  <c r="AA53" i="11"/>
  <c r="F24" i="11" s="1"/>
  <c r="AA51" i="11"/>
  <c r="F22" i="11" s="1"/>
  <c r="AA49" i="11"/>
  <c r="F20" i="11" s="1"/>
  <c r="AA47" i="11"/>
  <c r="F18" i="11" s="1"/>
  <c r="AA45" i="11"/>
  <c r="F16" i="11" s="1"/>
  <c r="AA43" i="11"/>
  <c r="F14" i="11" s="1"/>
  <c r="AA41" i="11"/>
  <c r="F12" i="11" s="1"/>
  <c r="AN105" i="11"/>
  <c r="V32" i="11" s="1"/>
  <c r="AN104" i="11"/>
  <c r="V31" i="11" s="1"/>
  <c r="AN103" i="11"/>
  <c r="V30" i="11" s="1"/>
  <c r="AN102" i="11"/>
  <c r="V29" i="11" s="1"/>
  <c r="AN101" i="11"/>
  <c r="V28" i="11" s="1"/>
  <c r="AN100" i="11"/>
  <c r="V27" i="11" s="1"/>
  <c r="AN99" i="11"/>
  <c r="V26" i="11" s="1"/>
  <c r="AN98" i="11"/>
  <c r="V25" i="11" s="1"/>
  <c r="AN97" i="11"/>
  <c r="V24" i="11" s="1"/>
  <c r="AN96" i="11"/>
  <c r="V23" i="11" s="1"/>
  <c r="AN95" i="11"/>
  <c r="V22" i="11" s="1"/>
  <c r="AN92" i="11"/>
  <c r="V19" i="11" s="1"/>
  <c r="AN91" i="11"/>
  <c r="V18" i="11" s="1"/>
  <c r="AN90" i="11"/>
  <c r="V17" i="11" s="1"/>
  <c r="AN89" i="11"/>
  <c r="V16" i="11" s="1"/>
  <c r="AN88" i="11"/>
  <c r="V15" i="11" s="1"/>
  <c r="AN87" i="11"/>
  <c r="V14" i="11" s="1"/>
  <c r="AN86" i="11"/>
  <c r="V13" i="11" s="1"/>
  <c r="AN85" i="11"/>
  <c r="V12" i="11" s="1"/>
  <c r="AN61" i="11"/>
  <c r="H32" i="11" s="1"/>
  <c r="AN60" i="11"/>
  <c r="H31" i="11" s="1"/>
  <c r="AN59" i="11"/>
  <c r="H30" i="11" s="1"/>
  <c r="AN58" i="11"/>
  <c r="H29" i="11" s="1"/>
  <c r="AN57" i="11"/>
  <c r="H28" i="11" s="1"/>
  <c r="AN56" i="11"/>
  <c r="H27" i="11" s="1"/>
  <c r="AN54" i="11"/>
  <c r="H25" i="11" s="1"/>
  <c r="AN53" i="11"/>
  <c r="H24" i="11" s="1"/>
  <c r="AN52" i="11"/>
  <c r="H23" i="11" s="1"/>
  <c r="AN50" i="11"/>
  <c r="H21" i="11" s="1"/>
  <c r="AN49" i="11"/>
  <c r="H20" i="11" s="1"/>
  <c r="AN48" i="11"/>
  <c r="H19" i="11" s="1"/>
  <c r="AN46" i="11"/>
  <c r="H17" i="11" s="1"/>
  <c r="AN45" i="11"/>
  <c r="H16" i="11" s="1"/>
  <c r="AN44" i="11"/>
  <c r="H15" i="11" s="1"/>
  <c r="AN42" i="11"/>
  <c r="H13" i="11" s="1"/>
  <c r="AG105" i="11"/>
  <c r="U32" i="11" s="1"/>
  <c r="AG104" i="11"/>
  <c r="U31" i="11" s="1"/>
  <c r="AG103" i="11"/>
  <c r="U30" i="11" s="1"/>
  <c r="AG102" i="11"/>
  <c r="U29" i="11" s="1"/>
  <c r="AG101" i="11"/>
  <c r="U28" i="11" s="1"/>
  <c r="AG100" i="11"/>
  <c r="U27" i="11" s="1"/>
  <c r="AG99" i="11"/>
  <c r="U26" i="11" s="1"/>
  <c r="AG98" i="11"/>
  <c r="U25" i="11" s="1"/>
  <c r="AG97" i="11"/>
  <c r="U24" i="11" s="1"/>
  <c r="AG96" i="11"/>
  <c r="U23" i="11" s="1"/>
  <c r="AG95" i="11"/>
  <c r="U22" i="11" s="1"/>
  <c r="AG94" i="11"/>
  <c r="U21" i="11" s="1"/>
  <c r="AG92" i="11"/>
  <c r="U19" i="11" s="1"/>
  <c r="AG91" i="11"/>
  <c r="U18" i="11" s="1"/>
  <c r="AG90" i="11"/>
  <c r="U17" i="11" s="1"/>
  <c r="AG89" i="11"/>
  <c r="U16" i="11" s="1"/>
  <c r="AG88" i="11"/>
  <c r="U15" i="11" s="1"/>
  <c r="AG87" i="11"/>
  <c r="U14" i="11" s="1"/>
  <c r="AG86" i="11"/>
  <c r="U13" i="11" s="1"/>
  <c r="AG60" i="11"/>
  <c r="G31" i="11" s="1"/>
  <c r="AG59" i="11"/>
  <c r="G30" i="11" s="1"/>
  <c r="AG58" i="11"/>
  <c r="G29" i="11" s="1"/>
  <c r="AG56" i="11"/>
  <c r="G27" i="11" s="1"/>
  <c r="AG55" i="11"/>
  <c r="G26" i="11" s="1"/>
  <c r="AG54" i="11"/>
  <c r="G25" i="11" s="1"/>
  <c r="AG52" i="11"/>
  <c r="G23" i="11" s="1"/>
  <c r="AG51" i="11"/>
  <c r="G22" i="11" s="1"/>
  <c r="AG50" i="11"/>
  <c r="G21" i="11" s="1"/>
  <c r="AG48" i="11"/>
  <c r="G19" i="11" s="1"/>
  <c r="AG47" i="11"/>
  <c r="G18" i="11" s="1"/>
  <c r="AG46" i="11"/>
  <c r="G17" i="11" s="1"/>
  <c r="AG44" i="11"/>
  <c r="G15" i="11" s="1"/>
  <c r="AG43" i="11"/>
  <c r="G14" i="11" s="1"/>
  <c r="I103" i="11"/>
  <c r="Q30" i="11" s="1"/>
  <c r="I98" i="11"/>
  <c r="Q25" i="11" s="1"/>
  <c r="I90" i="11"/>
  <c r="Q17" i="11" s="1"/>
  <c r="I48" i="11"/>
  <c r="C19" i="11" s="1"/>
  <c r="AN41" i="11"/>
  <c r="H12" i="11" s="1"/>
  <c r="I81" i="15"/>
  <c r="J30" i="15" s="1"/>
  <c r="I76" i="15"/>
  <c r="J25" i="15" s="1"/>
  <c r="I73" i="15"/>
  <c r="J22" i="15" s="1"/>
  <c r="I71" i="15"/>
  <c r="J20" i="15" s="1"/>
  <c r="I70" i="15"/>
  <c r="J19" i="15" s="1"/>
  <c r="I69" i="15"/>
  <c r="J18" i="15" s="1"/>
  <c r="I65" i="15"/>
  <c r="J14" i="15" s="1"/>
  <c r="O81" i="15"/>
  <c r="K30" i="15" s="1"/>
  <c r="O80" i="15"/>
  <c r="K29" i="15" s="1"/>
  <c r="O77" i="15"/>
  <c r="K26" i="15" s="1"/>
  <c r="O76" i="15"/>
  <c r="K25" i="15" s="1"/>
  <c r="O73" i="15"/>
  <c r="K22" i="15" s="1"/>
  <c r="O72" i="15"/>
  <c r="K21" i="15" s="1"/>
  <c r="O69" i="15"/>
  <c r="K18" i="15" s="1"/>
  <c r="O68" i="15"/>
  <c r="K17" i="15" s="1"/>
  <c r="O65" i="15"/>
  <c r="K14" i="15" s="1"/>
  <c r="O64" i="15"/>
  <c r="K13" i="15" s="1"/>
  <c r="U82" i="15"/>
  <c r="L31" i="15" s="1"/>
  <c r="U81" i="15"/>
  <c r="L30" i="15" s="1"/>
  <c r="U80" i="15"/>
  <c r="L29" i="15" s="1"/>
  <c r="U78" i="15"/>
  <c r="L27" i="15" s="1"/>
  <c r="U77" i="15"/>
  <c r="L26" i="15" s="1"/>
  <c r="U76" i="15"/>
  <c r="L25" i="15" s="1"/>
  <c r="U74" i="15"/>
  <c r="L23" i="15" s="1"/>
  <c r="U73" i="15"/>
  <c r="L22" i="15" s="1"/>
  <c r="U72" i="15"/>
  <c r="L21" i="15" s="1"/>
  <c r="U70" i="15"/>
  <c r="L19" i="15" s="1"/>
  <c r="U69" i="15"/>
  <c r="L18" i="15" s="1"/>
  <c r="U68" i="15"/>
  <c r="L17" i="15" s="1"/>
  <c r="U66" i="15"/>
  <c r="L15" i="15" s="1"/>
  <c r="U65" i="15"/>
  <c r="L14" i="15" s="1"/>
  <c r="U64" i="15"/>
  <c r="L13" i="15" s="1"/>
  <c r="AA81" i="15"/>
  <c r="M30" i="15" s="1"/>
  <c r="AA80" i="15"/>
  <c r="M29" i="15" s="1"/>
  <c r="AA77" i="15"/>
  <c r="M26" i="15" s="1"/>
  <c r="AA76" i="15"/>
  <c r="M25" i="15" s="1"/>
  <c r="AA73" i="15"/>
  <c r="M22" i="15" s="1"/>
  <c r="AA72" i="15"/>
  <c r="M21" i="15" s="1"/>
  <c r="AA69" i="15"/>
  <c r="M18" i="15" s="1"/>
  <c r="AA68" i="15"/>
  <c r="M17" i="15" s="1"/>
  <c r="AA65" i="15"/>
  <c r="M14" i="15" s="1"/>
  <c r="AA64" i="15"/>
  <c r="M13" i="15" s="1"/>
  <c r="AG82" i="15"/>
  <c r="N31" i="15" s="1"/>
  <c r="AG81" i="15"/>
  <c r="N30" i="15" s="1"/>
  <c r="AG80" i="15"/>
  <c r="N29" i="15" s="1"/>
  <c r="AG78" i="15"/>
  <c r="N27" i="15" s="1"/>
  <c r="AG77" i="15"/>
  <c r="N26" i="15" s="1"/>
  <c r="AG76" i="15"/>
  <c r="N25" i="15" s="1"/>
  <c r="AG74" i="15"/>
  <c r="N23" i="15" s="1"/>
  <c r="AG73" i="15"/>
  <c r="N22" i="15" s="1"/>
  <c r="AG72" i="15"/>
  <c r="N21" i="15" s="1"/>
  <c r="AG70" i="15"/>
  <c r="N19" i="15" s="1"/>
  <c r="AG69" i="15"/>
  <c r="N18" i="15" s="1"/>
  <c r="AG68" i="15"/>
  <c r="N17" i="15" s="1"/>
  <c r="AG66" i="15"/>
  <c r="N15" i="15" s="1"/>
  <c r="AG65" i="15"/>
  <c r="N14" i="15" s="1"/>
  <c r="AG64" i="15"/>
  <c r="N13" i="15" s="1"/>
  <c r="I80" i="15"/>
  <c r="J29" i="15" s="1"/>
  <c r="I79" i="15"/>
  <c r="J28" i="15" s="1"/>
  <c r="I78" i="15"/>
  <c r="J27" i="15" s="1"/>
  <c r="I75" i="15"/>
  <c r="J24" i="15" s="1"/>
  <c r="I74" i="15"/>
  <c r="J23" i="15" s="1"/>
  <c r="I68" i="15"/>
  <c r="J17" i="15" s="1"/>
  <c r="I64" i="15"/>
  <c r="J13" i="15" s="1"/>
  <c r="P13" i="15" s="1"/>
  <c r="I63" i="15"/>
  <c r="J12" i="15" s="1"/>
  <c r="O82" i="15"/>
  <c r="K31" i="15" s="1"/>
  <c r="O78" i="15"/>
  <c r="K27" i="15" s="1"/>
  <c r="O74" i="15"/>
  <c r="K23" i="15" s="1"/>
  <c r="O70" i="15"/>
  <c r="K19" i="15" s="1"/>
  <c r="O66" i="15"/>
  <c r="K15" i="15" s="1"/>
  <c r="AA82" i="15"/>
  <c r="M31" i="15" s="1"/>
  <c r="AA78" i="15"/>
  <c r="M27" i="15" s="1"/>
  <c r="AA74" i="15"/>
  <c r="M23" i="15" s="1"/>
  <c r="AA70" i="15"/>
  <c r="M19" i="15" s="1"/>
  <c r="AA66" i="15"/>
  <c r="M15" i="15" s="1"/>
  <c r="AN83" i="15"/>
  <c r="O32" i="15" s="1"/>
  <c r="P32" i="15" s="1"/>
  <c r="AN82" i="15"/>
  <c r="O31" i="15" s="1"/>
  <c r="AN81" i="15"/>
  <c r="O30" i="15" s="1"/>
  <c r="AN79" i="15"/>
  <c r="O28" i="15" s="1"/>
  <c r="AN78" i="15"/>
  <c r="O27" i="15" s="1"/>
  <c r="AN77" i="15"/>
  <c r="O26" i="15" s="1"/>
  <c r="AN75" i="15"/>
  <c r="O24" i="15" s="1"/>
  <c r="AN74" i="15"/>
  <c r="O23" i="15" s="1"/>
  <c r="AN73" i="15"/>
  <c r="O22" i="15" s="1"/>
  <c r="AN71" i="15"/>
  <c r="O20" i="15" s="1"/>
  <c r="AN70" i="15"/>
  <c r="O19" i="15" s="1"/>
  <c r="AN69" i="15"/>
  <c r="O18" i="15" s="1"/>
  <c r="AN67" i="15"/>
  <c r="O16" i="15" s="1"/>
  <c r="P16" i="15" s="1"/>
  <c r="AN66" i="15"/>
  <c r="O15" i="15" s="1"/>
  <c r="AN65" i="15"/>
  <c r="O14" i="15" s="1"/>
  <c r="AN63" i="15"/>
  <c r="O12" i="15" s="1"/>
  <c r="P13" i="13"/>
  <c r="U83" i="13"/>
  <c r="L32" i="13" s="1"/>
  <c r="U82" i="13"/>
  <c r="L31" i="13" s="1"/>
  <c r="U79" i="13"/>
  <c r="L28" i="13" s="1"/>
  <c r="U78" i="13"/>
  <c r="L27" i="13" s="1"/>
  <c r="P27" i="13" s="1"/>
  <c r="U75" i="13"/>
  <c r="L24" i="13" s="1"/>
  <c r="P24" i="13" s="1"/>
  <c r="U74" i="13"/>
  <c r="L23" i="13" s="1"/>
  <c r="U71" i="13"/>
  <c r="L20" i="13" s="1"/>
  <c r="U70" i="13"/>
  <c r="L19" i="13" s="1"/>
  <c r="P19" i="13" s="1"/>
  <c r="U67" i="13"/>
  <c r="L16" i="13" s="1"/>
  <c r="U66" i="13"/>
  <c r="L15" i="13" s="1"/>
  <c r="U63" i="13"/>
  <c r="L12" i="13" s="1"/>
  <c r="AN83" i="13"/>
  <c r="O32" i="13" s="1"/>
  <c r="AN79" i="13"/>
  <c r="O28" i="13" s="1"/>
  <c r="AN75" i="13"/>
  <c r="O24" i="13" s="1"/>
  <c r="AN71" i="13"/>
  <c r="O20" i="13" s="1"/>
  <c r="AN67" i="13"/>
  <c r="O16" i="13" s="1"/>
  <c r="AN63" i="13"/>
  <c r="O12" i="13" s="1"/>
  <c r="P21" i="13"/>
  <c r="P29" i="13"/>
  <c r="P31" i="13"/>
  <c r="I81" i="13"/>
  <c r="J30" i="13" s="1"/>
  <c r="I77" i="13"/>
  <c r="J26" i="13" s="1"/>
  <c r="P23" i="13"/>
  <c r="I73" i="13"/>
  <c r="J22" i="13" s="1"/>
  <c r="I69" i="13"/>
  <c r="J18" i="13" s="1"/>
  <c r="I65" i="13"/>
  <c r="J14" i="13" s="1"/>
  <c r="O81" i="13"/>
  <c r="K30" i="13" s="1"/>
  <c r="O77" i="13"/>
  <c r="K26" i="13" s="1"/>
  <c r="O73" i="13"/>
  <c r="K22" i="13" s="1"/>
  <c r="O69" i="13"/>
  <c r="K18" i="13" s="1"/>
  <c r="O65" i="13"/>
  <c r="K14" i="13" s="1"/>
  <c r="U81" i="13"/>
  <c r="L30" i="13" s="1"/>
  <c r="U77" i="13"/>
  <c r="L26" i="13" s="1"/>
  <c r="U73" i="13"/>
  <c r="L22" i="13" s="1"/>
  <c r="U69" i="13"/>
  <c r="L18" i="13" s="1"/>
  <c r="U65" i="13"/>
  <c r="L14" i="13" s="1"/>
  <c r="AA81" i="13"/>
  <c r="M30" i="13" s="1"/>
  <c r="AA77" i="13"/>
  <c r="M26" i="13" s="1"/>
  <c r="AA73" i="13"/>
  <c r="M22" i="13" s="1"/>
  <c r="AA69" i="13"/>
  <c r="M18" i="13" s="1"/>
  <c r="AA65" i="13"/>
  <c r="M14" i="13" s="1"/>
  <c r="AG81" i="13"/>
  <c r="N30" i="13" s="1"/>
  <c r="AG77" i="13"/>
  <c r="N26" i="13" s="1"/>
  <c r="AG73" i="13"/>
  <c r="N22" i="13" s="1"/>
  <c r="AG69" i="13"/>
  <c r="N18" i="13" s="1"/>
  <c r="AG67" i="13"/>
  <c r="N16" i="13" s="1"/>
  <c r="AG66" i="13"/>
  <c r="N15" i="13" s="1"/>
  <c r="P15" i="13" s="1"/>
  <c r="AG65" i="13"/>
  <c r="N14" i="13" s="1"/>
  <c r="AG63" i="13"/>
  <c r="N12" i="13" s="1"/>
  <c r="I83" i="12"/>
  <c r="J32" i="12" s="1"/>
  <c r="I82" i="12"/>
  <c r="J31" i="12" s="1"/>
  <c r="I80" i="12"/>
  <c r="J29" i="12" s="1"/>
  <c r="I78" i="12"/>
  <c r="J27" i="12" s="1"/>
  <c r="I74" i="12"/>
  <c r="J23" i="12" s="1"/>
  <c r="I72" i="12"/>
  <c r="J21" i="12" s="1"/>
  <c r="I68" i="12"/>
  <c r="J17" i="12" s="1"/>
  <c r="I64" i="12"/>
  <c r="J13" i="12" s="1"/>
  <c r="O83" i="12"/>
  <c r="K32" i="12" s="1"/>
  <c r="O82" i="12"/>
  <c r="K31" i="12" s="1"/>
  <c r="O72" i="12"/>
  <c r="K21" i="12" s="1"/>
  <c r="O64" i="12"/>
  <c r="K13" i="12" s="1"/>
  <c r="U82" i="12"/>
  <c r="L31" i="12" s="1"/>
  <c r="U77" i="12"/>
  <c r="L26" i="12" s="1"/>
  <c r="U75" i="12"/>
  <c r="L24" i="12" s="1"/>
  <c r="U66" i="12"/>
  <c r="L15" i="12" s="1"/>
  <c r="AA82" i="12"/>
  <c r="M31" i="12" s="1"/>
  <c r="AA75" i="12"/>
  <c r="M24" i="12" s="1"/>
  <c r="AA72" i="12"/>
  <c r="M21" i="12" s="1"/>
  <c r="AA66" i="12"/>
  <c r="M15" i="12" s="1"/>
  <c r="AG81" i="12"/>
  <c r="N30" i="12" s="1"/>
  <c r="AG73" i="12"/>
  <c r="N22" i="12" s="1"/>
  <c r="AG69" i="12"/>
  <c r="N18" i="12" s="1"/>
  <c r="AG65" i="12"/>
  <c r="N14" i="12" s="1"/>
  <c r="AN83" i="12"/>
  <c r="O32" i="12" s="1"/>
  <c r="AN82" i="12"/>
  <c r="O31" i="12" s="1"/>
  <c r="AN81" i="12"/>
  <c r="O30" i="12" s="1"/>
  <c r="AN80" i="12"/>
  <c r="O29" i="12" s="1"/>
  <c r="AN78" i="12"/>
  <c r="O27" i="12" s="1"/>
  <c r="AN76" i="12"/>
  <c r="O25" i="12" s="1"/>
  <c r="AN75" i="12"/>
  <c r="O24" i="12" s="1"/>
  <c r="AN74" i="12"/>
  <c r="O23" i="12" s="1"/>
  <c r="AN72" i="12"/>
  <c r="O21" i="12" s="1"/>
  <c r="AN71" i="12"/>
  <c r="O20" i="12" s="1"/>
  <c r="AN70" i="12"/>
  <c r="O19" i="12" s="1"/>
  <c r="AN68" i="12"/>
  <c r="O17" i="12" s="1"/>
  <c r="AN67" i="12"/>
  <c r="O16" i="12" s="1"/>
  <c r="AN66" i="12"/>
  <c r="O15" i="12" s="1"/>
  <c r="AN64" i="12"/>
  <c r="O13" i="12" s="1"/>
  <c r="I82" i="11"/>
  <c r="J31" i="11" s="1"/>
  <c r="I76" i="11"/>
  <c r="J25" i="11" s="1"/>
  <c r="I73" i="11"/>
  <c r="J22" i="11" s="1"/>
  <c r="I70" i="11"/>
  <c r="J19" i="11" s="1"/>
  <c r="I65" i="11"/>
  <c r="J14" i="11" s="1"/>
  <c r="O83" i="11"/>
  <c r="K32" i="11" s="1"/>
  <c r="O66" i="11"/>
  <c r="K15" i="11" s="1"/>
  <c r="O63" i="11"/>
  <c r="K12" i="11" s="1"/>
  <c r="U82" i="11"/>
  <c r="L31" i="11" s="1"/>
  <c r="U79" i="11"/>
  <c r="L28" i="11" s="1"/>
  <c r="U78" i="11"/>
  <c r="L27" i="11" s="1"/>
  <c r="U76" i="11"/>
  <c r="L25" i="11" s="1"/>
  <c r="U74" i="11"/>
  <c r="L23" i="11" s="1"/>
  <c r="U72" i="11"/>
  <c r="L21" i="11" s="1"/>
  <c r="U70" i="11"/>
  <c r="L19" i="11" s="1"/>
  <c r="U68" i="11"/>
  <c r="L17" i="11" s="1"/>
  <c r="U66" i="11"/>
  <c r="L15" i="11" s="1"/>
  <c r="U63" i="11"/>
  <c r="L12" i="11" s="1"/>
  <c r="AA83" i="11"/>
  <c r="M32" i="11" s="1"/>
  <c r="AA79" i="11"/>
  <c r="M28" i="11" s="1"/>
  <c r="AA75" i="11"/>
  <c r="M24" i="11" s="1"/>
  <c r="AA71" i="11"/>
  <c r="M20" i="11" s="1"/>
  <c r="AA70" i="11"/>
  <c r="M19" i="11" s="1"/>
  <c r="AA67" i="11"/>
  <c r="M16" i="11" s="1"/>
  <c r="AN82" i="11"/>
  <c r="O31" i="11" s="1"/>
  <c r="AN80" i="11"/>
  <c r="O29" i="11" s="1"/>
  <c r="AN79" i="11"/>
  <c r="O28" i="11" s="1"/>
  <c r="AN78" i="11"/>
  <c r="O27" i="11" s="1"/>
  <c r="AN76" i="11"/>
  <c r="O25" i="11" s="1"/>
  <c r="AN74" i="11"/>
  <c r="O23" i="11" s="1"/>
  <c r="AN73" i="11"/>
  <c r="O22" i="11" s="1"/>
  <c r="AN72" i="11"/>
  <c r="O21" i="11" s="1"/>
  <c r="AN70" i="11"/>
  <c r="O19" i="11" s="1"/>
  <c r="AN68" i="11"/>
  <c r="O17" i="11" s="1"/>
  <c r="AN67" i="11"/>
  <c r="O16" i="11" s="1"/>
  <c r="AN66" i="11"/>
  <c r="O15" i="11" s="1"/>
  <c r="AN65" i="11"/>
  <c r="O14" i="11" s="1"/>
  <c r="AN64" i="11"/>
  <c r="O13" i="11" s="1"/>
  <c r="AN63" i="11"/>
  <c r="O12" i="11" s="1"/>
  <c r="AG83" i="11"/>
  <c r="N32" i="11" s="1"/>
  <c r="AG82" i="11"/>
  <c r="N31" i="11" s="1"/>
  <c r="AG80" i="11"/>
  <c r="N29" i="11" s="1"/>
  <c r="AG79" i="11"/>
  <c r="N28" i="11" s="1"/>
  <c r="AG78" i="11"/>
  <c r="N27" i="11" s="1"/>
  <c r="AG76" i="11"/>
  <c r="N25" i="11" s="1"/>
  <c r="AG75" i="11"/>
  <c r="N24" i="11" s="1"/>
  <c r="AG74" i="11"/>
  <c r="N23" i="11" s="1"/>
  <c r="AG72" i="11"/>
  <c r="N21" i="11" s="1"/>
  <c r="AG71" i="11"/>
  <c r="N20" i="11" s="1"/>
  <c r="AG70" i="11"/>
  <c r="N19" i="11" s="1"/>
  <c r="AG68" i="11"/>
  <c r="N17" i="11" s="1"/>
  <c r="AG67" i="11"/>
  <c r="N16" i="11" s="1"/>
  <c r="AG66" i="11"/>
  <c r="N15" i="11" s="1"/>
  <c r="AG64" i="11"/>
  <c r="N13" i="11" s="1"/>
  <c r="AG63" i="11"/>
  <c r="N12" i="11" s="1"/>
  <c r="I78" i="11"/>
  <c r="J27" i="11" s="1"/>
  <c r="I74" i="11"/>
  <c r="J23" i="11" s="1"/>
  <c r="I66" i="11"/>
  <c r="J15" i="11" s="1"/>
  <c r="O75" i="11"/>
  <c r="K24" i="11" s="1"/>
  <c r="O71" i="11"/>
  <c r="K20" i="11" s="1"/>
  <c r="U83" i="11"/>
  <c r="L32" i="11" s="1"/>
  <c r="U81" i="11"/>
  <c r="L30" i="11" s="1"/>
  <c r="U77" i="11"/>
  <c r="L26" i="11" s="1"/>
  <c r="U75" i="11"/>
  <c r="L24" i="11" s="1"/>
  <c r="U73" i="11"/>
  <c r="L22" i="11" s="1"/>
  <c r="U71" i="11"/>
  <c r="L20" i="11" s="1"/>
  <c r="U69" i="11"/>
  <c r="L18" i="11" s="1"/>
  <c r="U67" i="11"/>
  <c r="L16" i="11" s="1"/>
  <c r="U65" i="11"/>
  <c r="L14" i="11" s="1"/>
  <c r="U64" i="11"/>
  <c r="L13" i="11" s="1"/>
  <c r="AA81" i="11"/>
  <c r="M30" i="11" s="1"/>
  <c r="AA77" i="11"/>
  <c r="M26" i="11" s="1"/>
  <c r="AA73" i="11"/>
  <c r="M22" i="11" s="1"/>
  <c r="AA69" i="11"/>
  <c r="M18" i="11" s="1"/>
  <c r="AA65" i="11"/>
  <c r="M14" i="11" s="1"/>
  <c r="AN83" i="11"/>
  <c r="O32" i="11" s="1"/>
  <c r="AN71" i="11"/>
  <c r="O20" i="11" s="1"/>
  <c r="U105" i="11"/>
  <c r="S32" i="11" s="1"/>
  <c r="AN81" i="11"/>
  <c r="O30" i="11" s="1"/>
  <c r="AG85" i="11"/>
  <c r="U12" i="11" s="1"/>
  <c r="AG81" i="11"/>
  <c r="N30" i="11" s="1"/>
  <c r="AG77" i="11"/>
  <c r="N26" i="11" s="1"/>
  <c r="AG73" i="11"/>
  <c r="N22" i="11" s="1"/>
  <c r="AG69" i="11"/>
  <c r="N18" i="11" s="1"/>
  <c r="AG65" i="11"/>
  <c r="N14" i="11" s="1"/>
  <c r="AG61" i="11"/>
  <c r="G32" i="11" s="1"/>
  <c r="AG57" i="11"/>
  <c r="G28" i="11" s="1"/>
  <c r="AG53" i="11"/>
  <c r="G24" i="11" s="1"/>
  <c r="AG49" i="11"/>
  <c r="G20" i="11" s="1"/>
  <c r="AG45" i="11"/>
  <c r="G16" i="11" s="1"/>
  <c r="AG41" i="11"/>
  <c r="G12" i="11" s="1"/>
  <c r="AN75" i="11"/>
  <c r="O24" i="11" s="1"/>
  <c r="U85" i="11"/>
  <c r="S12" i="11" s="1"/>
  <c r="AN93" i="11"/>
  <c r="V20" i="11" s="1"/>
  <c r="AN77" i="11"/>
  <c r="O26" i="11" s="1"/>
  <c r="AN55" i="11"/>
  <c r="H26" i="11" s="1"/>
  <c r="AN51" i="11"/>
  <c r="H22" i="11" s="1"/>
  <c r="AN47" i="11"/>
  <c r="H18" i="11" s="1"/>
  <c r="AN43" i="11"/>
  <c r="H14" i="11" s="1"/>
  <c r="U49" i="11"/>
  <c r="E20" i="11" s="1"/>
  <c r="AN69" i="11"/>
  <c r="O18" i="11" s="1"/>
  <c r="I68" i="11"/>
  <c r="J17" i="11" s="1"/>
  <c r="AA104" i="11"/>
  <c r="T31" i="11" s="1"/>
  <c r="AA100" i="11"/>
  <c r="T27" i="11" s="1"/>
  <c r="AA96" i="11"/>
  <c r="T23" i="11" s="1"/>
  <c r="AA92" i="11"/>
  <c r="T19" i="11" s="1"/>
  <c r="AA88" i="11"/>
  <c r="T15" i="11" s="1"/>
  <c r="AA85" i="11"/>
  <c r="T12" i="11" s="1"/>
  <c r="AA80" i="11"/>
  <c r="M29" i="11" s="1"/>
  <c r="AA76" i="11"/>
  <c r="M25" i="11" s="1"/>
  <c r="AA72" i="11"/>
  <c r="M21" i="11" s="1"/>
  <c r="AA68" i="11"/>
  <c r="M17" i="11" s="1"/>
  <c r="AA64" i="11"/>
  <c r="M13" i="11" s="1"/>
  <c r="AA60" i="11"/>
  <c r="F31" i="11" s="1"/>
  <c r="AA56" i="11"/>
  <c r="F27" i="11" s="1"/>
  <c r="AA54" i="11"/>
  <c r="F25" i="11" s="1"/>
  <c r="AA52" i="11"/>
  <c r="F23" i="11" s="1"/>
  <c r="AA50" i="11"/>
  <c r="F21" i="11" s="1"/>
  <c r="AA48" i="11"/>
  <c r="F19" i="11" s="1"/>
  <c r="AA46" i="11"/>
  <c r="F17" i="11" s="1"/>
  <c r="AA44" i="11"/>
  <c r="F15" i="11" s="1"/>
  <c r="AA42" i="11"/>
  <c r="F13" i="11" s="1"/>
  <c r="I105" i="11"/>
  <c r="Q32" i="11" s="1"/>
  <c r="I104" i="11"/>
  <c r="Q31" i="11" s="1"/>
  <c r="I102" i="11"/>
  <c r="Q29" i="11" s="1"/>
  <c r="I100" i="11"/>
  <c r="Q27" i="11" s="1"/>
  <c r="I97" i="11"/>
  <c r="Q24" i="11" s="1"/>
  <c r="I96" i="11"/>
  <c r="Q23" i="11" s="1"/>
  <c r="I94" i="11"/>
  <c r="Q21" i="11" s="1"/>
  <c r="I92" i="11"/>
  <c r="Q19" i="11" s="1"/>
  <c r="I89" i="11"/>
  <c r="Q16" i="11" s="1"/>
  <c r="I88" i="11"/>
  <c r="Q15" i="11" s="1"/>
  <c r="I86" i="11"/>
  <c r="Q13" i="11" s="1"/>
  <c r="I83" i="11"/>
  <c r="J32" i="11" s="1"/>
  <c r="I80" i="11"/>
  <c r="J29" i="11" s="1"/>
  <c r="I79" i="11"/>
  <c r="J28" i="11" s="1"/>
  <c r="P28" i="11" s="1"/>
  <c r="I77" i="11"/>
  <c r="J26" i="11" s="1"/>
  <c r="I75" i="11"/>
  <c r="J24" i="11" s="1"/>
  <c r="I72" i="11"/>
  <c r="J21" i="11" s="1"/>
  <c r="I71" i="11"/>
  <c r="J20" i="11" s="1"/>
  <c r="P20" i="11" s="1"/>
  <c r="I69" i="11"/>
  <c r="J18" i="11" s="1"/>
  <c r="I67" i="11"/>
  <c r="J16" i="11" s="1"/>
  <c r="I64" i="11"/>
  <c r="J13" i="11" s="1"/>
  <c r="I63" i="11"/>
  <c r="J12" i="11" s="1"/>
  <c r="I61" i="11"/>
  <c r="C32" i="11" s="1"/>
  <c r="I60" i="11"/>
  <c r="C31" i="11" s="1"/>
  <c r="I31" i="11" s="1"/>
  <c r="I58" i="11"/>
  <c r="C29" i="11" s="1"/>
  <c r="I57" i="11"/>
  <c r="C28" i="11" s="1"/>
  <c r="I55" i="11"/>
  <c r="C26" i="11" s="1"/>
  <c r="I54" i="11"/>
  <c r="C25" i="11" s="1"/>
  <c r="I53" i="11"/>
  <c r="C24" i="11" s="1"/>
  <c r="I50" i="11"/>
  <c r="C21" i="11" s="1"/>
  <c r="I49" i="11"/>
  <c r="C20" i="11" s="1"/>
  <c r="I47" i="11"/>
  <c r="C18" i="11" s="1"/>
  <c r="I46" i="11"/>
  <c r="C17" i="11" s="1"/>
  <c r="I45" i="11"/>
  <c r="C16" i="11" s="1"/>
  <c r="I41" i="11"/>
  <c r="C12" i="11" s="1"/>
  <c r="I12" i="11" s="1"/>
  <c r="O105" i="11"/>
  <c r="R32" i="11" s="1"/>
  <c r="W32" i="11" s="1"/>
  <c r="O103" i="11"/>
  <c r="R30" i="11" s="1"/>
  <c r="O102" i="11"/>
  <c r="R29" i="11" s="1"/>
  <c r="O101" i="11"/>
  <c r="R28" i="11" s="1"/>
  <c r="W28" i="11" s="1"/>
  <c r="O99" i="11"/>
  <c r="R26" i="11" s="1"/>
  <c r="O98" i="11"/>
  <c r="R25" i="11" s="1"/>
  <c r="O97" i="11"/>
  <c r="R24" i="11" s="1"/>
  <c r="O95" i="11"/>
  <c r="R22" i="11" s="1"/>
  <c r="O94" i="11"/>
  <c r="R21" i="11" s="1"/>
  <c r="O93" i="11"/>
  <c r="R20" i="11" s="1"/>
  <c r="W20" i="11" s="1"/>
  <c r="O91" i="11"/>
  <c r="R18" i="11" s="1"/>
  <c r="O90" i="11"/>
  <c r="R17" i="11" s="1"/>
  <c r="O89" i="11"/>
  <c r="R16" i="11" s="1"/>
  <c r="W16" i="11" s="1"/>
  <c r="O87" i="11"/>
  <c r="R14" i="11" s="1"/>
  <c r="O86" i="11"/>
  <c r="R13" i="11" s="1"/>
  <c r="O85" i="11"/>
  <c r="R12" i="11" s="1"/>
  <c r="W12" i="11" s="1"/>
  <c r="O82" i="11"/>
  <c r="K31" i="11" s="1"/>
  <c r="O81" i="11"/>
  <c r="K30" i="11" s="1"/>
  <c r="O80" i="11"/>
  <c r="K29" i="11" s="1"/>
  <c r="O78" i="11"/>
  <c r="K27" i="11" s="1"/>
  <c r="O77" i="11"/>
  <c r="K26" i="11" s="1"/>
  <c r="O76" i="11"/>
  <c r="K25" i="11" s="1"/>
  <c r="O74" i="11"/>
  <c r="K23" i="11" s="1"/>
  <c r="O73" i="11"/>
  <c r="K22" i="11" s="1"/>
  <c r="O72" i="11"/>
  <c r="K21" i="11" s="1"/>
  <c r="O70" i="11"/>
  <c r="K19" i="11" s="1"/>
  <c r="O69" i="11"/>
  <c r="K18" i="11" s="1"/>
  <c r="O68" i="11"/>
  <c r="K17" i="11" s="1"/>
  <c r="O67" i="11"/>
  <c r="K16" i="11" s="1"/>
  <c r="O65" i="11"/>
  <c r="K14" i="11" s="1"/>
  <c r="O64" i="11"/>
  <c r="K13" i="11" s="1"/>
  <c r="O61" i="11"/>
  <c r="D32" i="11" s="1"/>
  <c r="O59" i="11"/>
  <c r="D30" i="11" s="1"/>
  <c r="I30" i="11" s="1"/>
  <c r="O58" i="11"/>
  <c r="D29" i="11" s="1"/>
  <c r="O57" i="11"/>
  <c r="D28" i="11" s="1"/>
  <c r="O55" i="11"/>
  <c r="D26" i="11" s="1"/>
  <c r="I26" i="11" s="1"/>
  <c r="O54" i="11"/>
  <c r="D25" i="11" s="1"/>
  <c r="O53" i="11"/>
  <c r="D24" i="11" s="1"/>
  <c r="O51" i="11"/>
  <c r="D22" i="11" s="1"/>
  <c r="I22" i="11" s="1"/>
  <c r="O50" i="11"/>
  <c r="D21" i="11" s="1"/>
  <c r="O49" i="11"/>
  <c r="D20" i="11" s="1"/>
  <c r="O47" i="11"/>
  <c r="D18" i="11" s="1"/>
  <c r="I18" i="11" s="1"/>
  <c r="O46" i="11"/>
  <c r="D17" i="11" s="1"/>
  <c r="O45" i="11"/>
  <c r="D16" i="11" s="1"/>
  <c r="O43" i="11"/>
  <c r="D14" i="11" s="1"/>
  <c r="I14" i="11" s="1"/>
  <c r="O42" i="11"/>
  <c r="D13" i="11" s="1"/>
  <c r="O41" i="11"/>
  <c r="D12" i="11" s="1"/>
  <c r="AA102" i="11"/>
  <c r="T29" i="11" s="1"/>
  <c r="AA98" i="11"/>
  <c r="T25" i="11" s="1"/>
  <c r="AA94" i="11"/>
  <c r="T21" i="11" s="1"/>
  <c r="AA90" i="11"/>
  <c r="T17" i="11" s="1"/>
  <c r="AA86" i="11"/>
  <c r="T13" i="11" s="1"/>
  <c r="AA82" i="11"/>
  <c r="M31" i="11" s="1"/>
  <c r="AA78" i="11"/>
  <c r="M27" i="11" s="1"/>
  <c r="AA74" i="11"/>
  <c r="M23" i="11" s="1"/>
  <c r="AA66" i="11"/>
  <c r="M15" i="11" s="1"/>
  <c r="AA63" i="11"/>
  <c r="M12" i="11" s="1"/>
  <c r="AA58" i="11"/>
  <c r="F29" i="11" s="1"/>
  <c r="AA55" i="11"/>
  <c r="F26" i="11" s="1"/>
  <c r="U72" i="12"/>
  <c r="L21" i="12" s="1"/>
  <c r="AN105" i="12"/>
  <c r="V32" i="12" s="1"/>
  <c r="AN103" i="12"/>
  <c r="V30" i="12" s="1"/>
  <c r="AN101" i="12"/>
  <c r="V28" i="12" s="1"/>
  <c r="AN99" i="12"/>
  <c r="V26" i="12" s="1"/>
  <c r="AN97" i="12"/>
  <c r="V24" i="12" s="1"/>
  <c r="AN95" i="12"/>
  <c r="V22" i="12" s="1"/>
  <c r="AN93" i="12"/>
  <c r="V20" i="12" s="1"/>
  <c r="AN91" i="12"/>
  <c r="V18" i="12" s="1"/>
  <c r="AN89" i="12"/>
  <c r="V16" i="12" s="1"/>
  <c r="AN87" i="12"/>
  <c r="V14" i="12" s="1"/>
  <c r="AN85" i="12"/>
  <c r="V12" i="12" s="1"/>
  <c r="AN77" i="12"/>
  <c r="O26" i="12" s="1"/>
  <c r="AN73" i="12"/>
  <c r="O22" i="12" s="1"/>
  <c r="AN69" i="12"/>
  <c r="O18" i="12" s="1"/>
  <c r="AN65" i="12"/>
  <c r="O14" i="12" s="1"/>
  <c r="AN61" i="12"/>
  <c r="H32" i="12" s="1"/>
  <c r="AN59" i="12"/>
  <c r="H30" i="12" s="1"/>
  <c r="AN57" i="12"/>
  <c r="H28" i="12" s="1"/>
  <c r="AN55" i="12"/>
  <c r="H26" i="12" s="1"/>
  <c r="AN53" i="12"/>
  <c r="H24" i="12" s="1"/>
  <c r="AN51" i="12"/>
  <c r="H22" i="12" s="1"/>
  <c r="AN49" i="12"/>
  <c r="H20" i="12" s="1"/>
  <c r="AN47" i="12"/>
  <c r="H18" i="12" s="1"/>
  <c r="AN45" i="12"/>
  <c r="H16" i="12" s="1"/>
  <c r="AN43" i="12"/>
  <c r="H14" i="12" s="1"/>
  <c r="AN41" i="12"/>
  <c r="H12" i="12" s="1"/>
  <c r="I105" i="12"/>
  <c r="Q32" i="12" s="1"/>
  <c r="I104" i="12"/>
  <c r="Q31" i="12" s="1"/>
  <c r="I103" i="12"/>
  <c r="Q30" i="12" s="1"/>
  <c r="I101" i="12"/>
  <c r="Q28" i="12" s="1"/>
  <c r="I98" i="12"/>
  <c r="Q25" i="12" s="1"/>
  <c r="I97" i="12"/>
  <c r="Q24" i="12" s="1"/>
  <c r="I96" i="12"/>
  <c r="Q23" i="12" s="1"/>
  <c r="I93" i="12"/>
  <c r="Q20" i="12" s="1"/>
  <c r="I92" i="12"/>
  <c r="Q19" i="12" s="1"/>
  <c r="I88" i="12"/>
  <c r="Q15" i="12" s="1"/>
  <c r="I87" i="12"/>
  <c r="Q14" i="12" s="1"/>
  <c r="I85" i="12"/>
  <c r="Q12" i="12" s="1"/>
  <c r="I81" i="12"/>
  <c r="J30" i="12" s="1"/>
  <c r="I79" i="12"/>
  <c r="J28" i="12" s="1"/>
  <c r="I77" i="12"/>
  <c r="J26" i="12" s="1"/>
  <c r="I76" i="12"/>
  <c r="J25" i="12" s="1"/>
  <c r="I75" i="12"/>
  <c r="J24" i="12" s="1"/>
  <c r="I73" i="12"/>
  <c r="J22" i="12" s="1"/>
  <c r="I71" i="12"/>
  <c r="J20" i="12" s="1"/>
  <c r="I70" i="12"/>
  <c r="J19" i="12" s="1"/>
  <c r="I69" i="12"/>
  <c r="J18" i="12" s="1"/>
  <c r="I65" i="12"/>
  <c r="J14" i="12" s="1"/>
  <c r="I63" i="12"/>
  <c r="J12" i="12" s="1"/>
  <c r="I61" i="12"/>
  <c r="C32" i="12" s="1"/>
  <c r="I59" i="12"/>
  <c r="C30" i="12" s="1"/>
  <c r="I58" i="12"/>
  <c r="C29" i="12" s="1"/>
  <c r="I57" i="12"/>
  <c r="C28" i="12" s="1"/>
  <c r="I54" i="12"/>
  <c r="C25" i="12" s="1"/>
  <c r="I53" i="12"/>
  <c r="C24" i="12" s="1"/>
  <c r="I48" i="12"/>
  <c r="C19" i="12" s="1"/>
  <c r="I46" i="12"/>
  <c r="C17" i="12" s="1"/>
  <c r="I45" i="12"/>
  <c r="C16" i="12" s="1"/>
  <c r="I43" i="12"/>
  <c r="C14" i="12" s="1"/>
  <c r="I42" i="12"/>
  <c r="C13" i="12" s="1"/>
  <c r="I41" i="12"/>
  <c r="C12" i="12" s="1"/>
  <c r="O105" i="12"/>
  <c r="R32" i="12" s="1"/>
  <c r="O104" i="12"/>
  <c r="R31" i="12" s="1"/>
  <c r="O103" i="12"/>
  <c r="R30" i="12" s="1"/>
  <c r="O102" i="12"/>
  <c r="R29" i="12" s="1"/>
  <c r="O101" i="12"/>
  <c r="R28" i="12" s="1"/>
  <c r="O98" i="12"/>
  <c r="R25" i="12" s="1"/>
  <c r="O97" i="12"/>
  <c r="R24" i="12" s="1"/>
  <c r="O96" i="12"/>
  <c r="R23" i="12" s="1"/>
  <c r="O95" i="12"/>
  <c r="R22" i="12" s="1"/>
  <c r="O93" i="12"/>
  <c r="R20" i="12" s="1"/>
  <c r="O92" i="12"/>
  <c r="R19" i="12" s="1"/>
  <c r="O91" i="12"/>
  <c r="R18" i="12" s="1"/>
  <c r="O90" i="12"/>
  <c r="R17" i="12" s="1"/>
  <c r="O88" i="12"/>
  <c r="R15" i="12" s="1"/>
  <c r="O87" i="12"/>
  <c r="R14" i="12" s="1"/>
  <c r="O86" i="12"/>
  <c r="R13" i="12" s="1"/>
  <c r="O85" i="12"/>
  <c r="R12" i="12" s="1"/>
  <c r="O81" i="12"/>
  <c r="K30" i="12" s="1"/>
  <c r="O80" i="12"/>
  <c r="K29" i="12" s="1"/>
  <c r="O79" i="12"/>
  <c r="K28" i="12" s="1"/>
  <c r="O78" i="12"/>
  <c r="K27" i="12" s="1"/>
  <c r="O77" i="12"/>
  <c r="K26" i="12" s="1"/>
  <c r="O76" i="12"/>
  <c r="K25" i="12" s="1"/>
  <c r="O75" i="12"/>
  <c r="K24" i="12" s="1"/>
  <c r="O74" i="12"/>
  <c r="K23" i="12" s="1"/>
  <c r="O73" i="12"/>
  <c r="K22" i="12" s="1"/>
  <c r="O71" i="12"/>
  <c r="K20" i="12" s="1"/>
  <c r="O70" i="12"/>
  <c r="K19" i="12" s="1"/>
  <c r="O68" i="12"/>
  <c r="K17" i="12" s="1"/>
  <c r="O67" i="12"/>
  <c r="K16" i="12" s="1"/>
  <c r="O66" i="12"/>
  <c r="K15" i="12" s="1"/>
  <c r="O65" i="12"/>
  <c r="K14" i="12" s="1"/>
  <c r="U89" i="12"/>
  <c r="S16" i="12" s="1"/>
  <c r="U49" i="12"/>
  <c r="E20" i="12" s="1"/>
  <c r="O63" i="12"/>
  <c r="K12" i="12" s="1"/>
  <c r="O61" i="12"/>
  <c r="D32" i="12" s="1"/>
  <c r="O59" i="12"/>
  <c r="D30" i="12" s="1"/>
  <c r="O58" i="12"/>
  <c r="D29" i="12" s="1"/>
  <c r="O57" i="12"/>
  <c r="D28" i="12" s="1"/>
  <c r="O56" i="12"/>
  <c r="D27" i="12" s="1"/>
  <c r="O54" i="12"/>
  <c r="D25" i="12" s="1"/>
  <c r="O53" i="12"/>
  <c r="D24" i="12" s="1"/>
  <c r="O51" i="12"/>
  <c r="D22" i="12" s="1"/>
  <c r="O50" i="12"/>
  <c r="D21" i="12" s="1"/>
  <c r="O49" i="12"/>
  <c r="D20" i="12" s="1"/>
  <c r="O48" i="12"/>
  <c r="D19" i="12" s="1"/>
  <c r="O46" i="12"/>
  <c r="D17" i="12" s="1"/>
  <c r="O45" i="12"/>
  <c r="D16" i="12" s="1"/>
  <c r="O43" i="12"/>
  <c r="D14" i="12" s="1"/>
  <c r="O42" i="12"/>
  <c r="D13" i="12" s="1"/>
  <c r="O41" i="12"/>
  <c r="D12" i="12" s="1"/>
  <c r="O38" i="12"/>
  <c r="D11" i="12" s="1"/>
  <c r="U104" i="12"/>
  <c r="S31" i="12" s="1"/>
  <c r="U103" i="12"/>
  <c r="S30" i="12" s="1"/>
  <c r="U102" i="12"/>
  <c r="S29" i="12" s="1"/>
  <c r="U101" i="12"/>
  <c r="S28" i="12" s="1"/>
  <c r="U100" i="12"/>
  <c r="S27" i="12" s="1"/>
  <c r="U98" i="12"/>
  <c r="S25" i="12" s="1"/>
  <c r="U97" i="12"/>
  <c r="S24" i="12" s="1"/>
  <c r="U96" i="12"/>
  <c r="S23" i="12" s="1"/>
  <c r="U95" i="12"/>
  <c r="S22" i="12" s="1"/>
  <c r="U93" i="12"/>
  <c r="S20" i="12" s="1"/>
  <c r="U91" i="12"/>
  <c r="S18" i="12" s="1"/>
  <c r="U90" i="12"/>
  <c r="S17" i="12" s="1"/>
  <c r="U88" i="12"/>
  <c r="S15" i="12" s="1"/>
  <c r="U87" i="12"/>
  <c r="S14" i="12" s="1"/>
  <c r="U86" i="12"/>
  <c r="S13" i="12" s="1"/>
  <c r="U85" i="12"/>
  <c r="S12" i="12" s="1"/>
  <c r="U83" i="12"/>
  <c r="L32" i="12" s="1"/>
  <c r="U81" i="12"/>
  <c r="L30" i="12" s="1"/>
  <c r="U80" i="12"/>
  <c r="L29" i="12" s="1"/>
  <c r="U79" i="12"/>
  <c r="L28" i="12" s="1"/>
  <c r="U78" i="12"/>
  <c r="L27" i="12" s="1"/>
  <c r="U76" i="12"/>
  <c r="L25" i="12" s="1"/>
  <c r="U74" i="12"/>
  <c r="L23" i="12" s="1"/>
  <c r="U73" i="12"/>
  <c r="L22" i="12" s="1"/>
  <c r="U71" i="12"/>
  <c r="L20" i="12" s="1"/>
  <c r="U70" i="12"/>
  <c r="L19" i="12" s="1"/>
  <c r="U69" i="12"/>
  <c r="L18" i="12" s="1"/>
  <c r="U68" i="12"/>
  <c r="L17" i="12" s="1"/>
  <c r="U67" i="12"/>
  <c r="L16" i="12" s="1"/>
  <c r="U65" i="12"/>
  <c r="L14" i="12" s="1"/>
  <c r="U64" i="12"/>
  <c r="L13" i="12" s="1"/>
  <c r="U63" i="12"/>
  <c r="L12" i="12" s="1"/>
  <c r="U61" i="12"/>
  <c r="E32" i="12" s="1"/>
  <c r="U59" i="12"/>
  <c r="E30" i="12" s="1"/>
  <c r="U57" i="12"/>
  <c r="E28" i="12" s="1"/>
  <c r="U56" i="12"/>
  <c r="E27" i="12" s="1"/>
  <c r="U54" i="12"/>
  <c r="E25" i="12" s="1"/>
  <c r="U53" i="12"/>
  <c r="E24" i="12" s="1"/>
  <c r="U52" i="12"/>
  <c r="E23" i="12" s="1"/>
  <c r="U51" i="12"/>
  <c r="E22" i="12" s="1"/>
  <c r="U50" i="12"/>
  <c r="E21" i="12" s="1"/>
  <c r="U48" i="12"/>
  <c r="E19" i="12" s="1"/>
  <c r="U47" i="12"/>
  <c r="E18" i="12" s="1"/>
  <c r="U46" i="12"/>
  <c r="E17" i="12" s="1"/>
  <c r="U45" i="12"/>
  <c r="E16" i="12" s="1"/>
  <c r="U43" i="12"/>
  <c r="E14" i="12" s="1"/>
  <c r="U41" i="12"/>
  <c r="E12" i="12" s="1"/>
  <c r="U38" i="12"/>
  <c r="E11" i="12" s="1"/>
  <c r="AA104" i="12"/>
  <c r="T31" i="12" s="1"/>
  <c r="AA103" i="12"/>
  <c r="T30" i="12" s="1"/>
  <c r="AA102" i="12"/>
  <c r="T29" i="12" s="1"/>
  <c r="AA101" i="12"/>
  <c r="T28" i="12" s="1"/>
  <c r="AA100" i="12"/>
  <c r="T27" i="12" s="1"/>
  <c r="AA98" i="12"/>
  <c r="T25" i="12" s="1"/>
  <c r="AA97" i="12"/>
  <c r="T24" i="12" s="1"/>
  <c r="AA96" i="12"/>
  <c r="T23" i="12" s="1"/>
  <c r="AA95" i="12"/>
  <c r="T22" i="12" s="1"/>
  <c r="AA93" i="12"/>
  <c r="T20" i="12" s="1"/>
  <c r="AA91" i="12"/>
  <c r="T18" i="12" s="1"/>
  <c r="AA90" i="12"/>
  <c r="T17" i="12" s="1"/>
  <c r="AA88" i="12"/>
  <c r="T15" i="12" s="1"/>
  <c r="AA87" i="12"/>
  <c r="T14" i="12" s="1"/>
  <c r="AA86" i="12"/>
  <c r="T13" i="12" s="1"/>
  <c r="AA85" i="12"/>
  <c r="T12" i="12" s="1"/>
  <c r="AA83" i="12"/>
  <c r="M32" i="12" s="1"/>
  <c r="AA81" i="12"/>
  <c r="M30" i="12" s="1"/>
  <c r="AA80" i="12"/>
  <c r="M29" i="12" s="1"/>
  <c r="AA79" i="12"/>
  <c r="M28" i="12" s="1"/>
  <c r="AA78" i="12"/>
  <c r="M27" i="12" s="1"/>
  <c r="AA76" i="12"/>
  <c r="M25" i="12" s="1"/>
  <c r="AA74" i="12"/>
  <c r="M23" i="12" s="1"/>
  <c r="AA73" i="12"/>
  <c r="M22" i="12" s="1"/>
  <c r="AA71" i="12"/>
  <c r="M20" i="12" s="1"/>
  <c r="AA70" i="12"/>
  <c r="M19" i="12" s="1"/>
  <c r="AA69" i="12"/>
  <c r="M18" i="12" s="1"/>
  <c r="AA68" i="12"/>
  <c r="M17" i="12" s="1"/>
  <c r="AA67" i="12"/>
  <c r="M16" i="12" s="1"/>
  <c r="AA65" i="12"/>
  <c r="M14" i="12" s="1"/>
  <c r="AA64" i="12"/>
  <c r="M13" i="12" s="1"/>
  <c r="AA63" i="12"/>
  <c r="M12" i="12" s="1"/>
  <c r="AA61" i="12"/>
  <c r="F32" i="12" s="1"/>
  <c r="AA59" i="12"/>
  <c r="F30" i="12" s="1"/>
  <c r="AA57" i="12"/>
  <c r="F28" i="12" s="1"/>
  <c r="AA56" i="12"/>
  <c r="F27" i="12" s="1"/>
  <c r="AA54" i="12"/>
  <c r="F25" i="12" s="1"/>
  <c r="AA53" i="12"/>
  <c r="F24" i="12" s="1"/>
  <c r="AA52" i="12"/>
  <c r="F23" i="12" s="1"/>
  <c r="AA51" i="12"/>
  <c r="F22" i="12" s="1"/>
  <c r="AA50" i="12"/>
  <c r="F21" i="12" s="1"/>
  <c r="AA48" i="12"/>
  <c r="F19" i="12" s="1"/>
  <c r="AA47" i="12"/>
  <c r="F18" i="12" s="1"/>
  <c r="AA46" i="12"/>
  <c r="F17" i="12" s="1"/>
  <c r="AA45" i="12"/>
  <c r="F16" i="12" s="1"/>
  <c r="AA43" i="12"/>
  <c r="F14" i="12" s="1"/>
  <c r="AA41" i="12"/>
  <c r="F12" i="12" s="1"/>
  <c r="AA38" i="12"/>
  <c r="F11" i="12" s="1"/>
  <c r="AG105" i="12"/>
  <c r="U32" i="12" s="1"/>
  <c r="AG104" i="12"/>
  <c r="U31" i="12" s="1"/>
  <c r="AG103" i="12"/>
  <c r="U30" i="12" s="1"/>
  <c r="AG101" i="12"/>
  <c r="U28" i="12" s="1"/>
  <c r="AG100" i="12"/>
  <c r="U27" i="12" s="1"/>
  <c r="AG99" i="12"/>
  <c r="U26" i="12" s="1"/>
  <c r="AG97" i="12"/>
  <c r="U24" i="12" s="1"/>
  <c r="AG96" i="12"/>
  <c r="U23" i="12" s="1"/>
  <c r="AG95" i="12"/>
  <c r="U22" i="12" s="1"/>
  <c r="AG93" i="12"/>
  <c r="U20" i="12" s="1"/>
  <c r="AG92" i="12"/>
  <c r="U19" i="12" s="1"/>
  <c r="AG91" i="12"/>
  <c r="U18" i="12" s="1"/>
  <c r="AG89" i="12"/>
  <c r="U16" i="12" s="1"/>
  <c r="AG88" i="12"/>
  <c r="U15" i="12" s="1"/>
  <c r="AG87" i="12"/>
  <c r="U14" i="12" s="1"/>
  <c r="AG85" i="12"/>
  <c r="U12" i="12" s="1"/>
  <c r="AG83" i="12"/>
  <c r="N32" i="12" s="1"/>
  <c r="AG82" i="12"/>
  <c r="N31" i="12" s="1"/>
  <c r="AG80" i="12"/>
  <c r="N29" i="12" s="1"/>
  <c r="AG79" i="12"/>
  <c r="N28" i="12" s="1"/>
  <c r="AG78" i="12"/>
  <c r="N27" i="12" s="1"/>
  <c r="AG76" i="12"/>
  <c r="N25" i="12" s="1"/>
  <c r="AG75" i="12"/>
  <c r="N24" i="12" s="1"/>
  <c r="AG74" i="12"/>
  <c r="N23" i="12" s="1"/>
  <c r="AG72" i="12"/>
  <c r="N21" i="12" s="1"/>
  <c r="AG71" i="12"/>
  <c r="N20" i="12" s="1"/>
  <c r="AG70" i="12"/>
  <c r="N19" i="12" s="1"/>
  <c r="AG68" i="12"/>
  <c r="N17" i="12" s="1"/>
  <c r="AG67" i="12"/>
  <c r="N16" i="12" s="1"/>
  <c r="AG66" i="12"/>
  <c r="N15" i="12" s="1"/>
  <c r="AG64" i="12"/>
  <c r="N13" i="12" s="1"/>
  <c r="AG63" i="12"/>
  <c r="N12" i="12" s="1"/>
  <c r="AG61" i="12"/>
  <c r="G32" i="12" s="1"/>
  <c r="AG59" i="12"/>
  <c r="G30" i="12" s="1"/>
  <c r="AG58" i="12"/>
  <c r="G29" i="12" s="1"/>
  <c r="AG57" i="12"/>
  <c r="G28" i="12" s="1"/>
  <c r="AG55" i="12"/>
  <c r="G26" i="12" s="1"/>
  <c r="AG54" i="12"/>
  <c r="G25" i="12" s="1"/>
  <c r="AG53" i="12"/>
  <c r="G24" i="12" s="1"/>
  <c r="AG51" i="12"/>
  <c r="G22" i="12" s="1"/>
  <c r="AG50" i="12"/>
  <c r="G21" i="12" s="1"/>
  <c r="AG49" i="12"/>
  <c r="G20" i="12" s="1"/>
  <c r="AG47" i="12"/>
  <c r="G18" i="12" s="1"/>
  <c r="AG46" i="12"/>
  <c r="G17" i="12" s="1"/>
  <c r="AG45" i="12"/>
  <c r="G16" i="12" s="1"/>
  <c r="AG43" i="12"/>
  <c r="G14" i="12" s="1"/>
  <c r="AG42" i="12"/>
  <c r="G13" i="12" s="1"/>
  <c r="AG41" i="12"/>
  <c r="G12" i="12" s="1"/>
  <c r="N11" i="15" l="1"/>
  <c r="U11" i="15"/>
  <c r="I15" i="15"/>
  <c r="I31" i="15"/>
  <c r="W25" i="15"/>
  <c r="I14" i="15"/>
  <c r="W30" i="15"/>
  <c r="W32" i="15"/>
  <c r="W19" i="15"/>
  <c r="I22" i="15"/>
  <c r="P28" i="15"/>
  <c r="P26" i="15"/>
  <c r="S11" i="15"/>
  <c r="L11" i="15"/>
  <c r="I27" i="15"/>
  <c r="W21" i="15"/>
  <c r="I18" i="15"/>
  <c r="W12" i="15"/>
  <c r="I16" i="15"/>
  <c r="I28" i="15"/>
  <c r="W24" i="15"/>
  <c r="I24" i="15"/>
  <c r="I32" i="15"/>
  <c r="W26" i="15"/>
  <c r="P12" i="15"/>
  <c r="P24" i="15"/>
  <c r="P21" i="15"/>
  <c r="H11" i="15"/>
  <c r="V11" i="15" s="1"/>
  <c r="O11" i="15"/>
  <c r="I23" i="15"/>
  <c r="W17" i="15"/>
  <c r="W28" i="15"/>
  <c r="W16" i="15"/>
  <c r="W14" i="15"/>
  <c r="I15" i="13"/>
  <c r="I31" i="13"/>
  <c r="W21" i="13"/>
  <c r="I12" i="13"/>
  <c r="I20" i="13"/>
  <c r="I28" i="13"/>
  <c r="I13" i="13"/>
  <c r="I29" i="13"/>
  <c r="W15" i="13"/>
  <c r="W31" i="13"/>
  <c r="W25" i="13"/>
  <c r="W14" i="13"/>
  <c r="W22" i="13"/>
  <c r="W30" i="13"/>
  <c r="I25" i="13"/>
  <c r="W27" i="13"/>
  <c r="O11" i="13"/>
  <c r="H11" i="13"/>
  <c r="V11" i="13" s="1"/>
  <c r="S11" i="13"/>
  <c r="L11" i="13"/>
  <c r="I19" i="13"/>
  <c r="W13" i="13"/>
  <c r="W29" i="13"/>
  <c r="I16" i="13"/>
  <c r="I24" i="13"/>
  <c r="I32" i="13"/>
  <c r="J11" i="13"/>
  <c r="Q11" i="13"/>
  <c r="I21" i="13"/>
  <c r="W23" i="13"/>
  <c r="N11" i="13"/>
  <c r="U11" i="13"/>
  <c r="T11" i="13"/>
  <c r="M11" i="13"/>
  <c r="W17" i="13"/>
  <c r="R11" i="13"/>
  <c r="K11" i="13"/>
  <c r="W18" i="13"/>
  <c r="W26" i="13"/>
  <c r="I17" i="13"/>
  <c r="I23" i="13"/>
  <c r="W19" i="13"/>
  <c r="I23" i="12"/>
  <c r="W13" i="12"/>
  <c r="I22" i="12"/>
  <c r="P15" i="12"/>
  <c r="W24" i="12"/>
  <c r="I13" i="12"/>
  <c r="I29" i="12"/>
  <c r="P14" i="12"/>
  <c r="P22" i="12"/>
  <c r="W15" i="12"/>
  <c r="W31" i="12"/>
  <c r="H11" i="12"/>
  <c r="V11" i="12" s="1"/>
  <c r="O11" i="12"/>
  <c r="W21" i="12"/>
  <c r="W26" i="12"/>
  <c r="I19" i="12"/>
  <c r="I30" i="12"/>
  <c r="W25" i="12"/>
  <c r="W20" i="12"/>
  <c r="I24" i="12"/>
  <c r="W19" i="12"/>
  <c r="I15" i="12"/>
  <c r="W32" i="12"/>
  <c r="I26" i="12"/>
  <c r="I21" i="12"/>
  <c r="W18" i="12"/>
  <c r="W27" i="12"/>
  <c r="I14" i="12"/>
  <c r="W12" i="12"/>
  <c r="I16" i="12"/>
  <c r="I25" i="12"/>
  <c r="I32" i="12"/>
  <c r="I20" i="12"/>
  <c r="U11" i="12"/>
  <c r="N11" i="12"/>
  <c r="I31" i="12"/>
  <c r="Q11" i="12"/>
  <c r="J11" i="12"/>
  <c r="W29" i="12"/>
  <c r="M11" i="12"/>
  <c r="T11" i="12"/>
  <c r="S11" i="12"/>
  <c r="L11" i="12"/>
  <c r="I27" i="12"/>
  <c r="W17" i="12"/>
  <c r="W28" i="12"/>
  <c r="R11" i="12"/>
  <c r="K11" i="12"/>
  <c r="I12" i="12"/>
  <c r="I17" i="12"/>
  <c r="I28" i="12"/>
  <c r="W14" i="12"/>
  <c r="W23" i="12"/>
  <c r="W30" i="12"/>
  <c r="I18" i="12"/>
  <c r="W22" i="12"/>
  <c r="P27" i="11"/>
  <c r="I20" i="11"/>
  <c r="I32" i="11"/>
  <c r="W13" i="11"/>
  <c r="W21" i="11"/>
  <c r="W29" i="11"/>
  <c r="I19" i="11"/>
  <c r="W15" i="11"/>
  <c r="W19" i="11"/>
  <c r="W23" i="11"/>
  <c r="W27" i="11"/>
  <c r="W31" i="11"/>
  <c r="I15" i="11"/>
  <c r="W22" i="11"/>
  <c r="W24" i="11"/>
  <c r="I16" i="11"/>
  <c r="I28" i="11"/>
  <c r="P12" i="11"/>
  <c r="W17" i="11"/>
  <c r="H11" i="11"/>
  <c r="V11" i="11" s="1"/>
  <c r="O11" i="11"/>
  <c r="W26" i="11"/>
  <c r="I24" i="11"/>
  <c r="W25" i="11"/>
  <c r="I21" i="11"/>
  <c r="I25" i="11"/>
  <c r="I29" i="11"/>
  <c r="I23" i="11"/>
  <c r="W14" i="11"/>
  <c r="W30" i="11"/>
  <c r="I13" i="11"/>
  <c r="I17" i="11"/>
  <c r="I27" i="11"/>
  <c r="W18" i="11"/>
  <c r="P19" i="15"/>
  <c r="P14" i="15"/>
  <c r="P22" i="15"/>
  <c r="P31" i="15"/>
  <c r="P18" i="15"/>
  <c r="P25" i="15"/>
  <c r="P17" i="15"/>
  <c r="P27" i="15"/>
  <c r="P30" i="15"/>
  <c r="P15" i="15"/>
  <c r="P23" i="15"/>
  <c r="P29" i="15"/>
  <c r="P20" i="15"/>
  <c r="P18" i="13"/>
  <c r="P26" i="13"/>
  <c r="P12" i="13"/>
  <c r="P20" i="13"/>
  <c r="P28" i="13"/>
  <c r="P14" i="13"/>
  <c r="P22" i="13"/>
  <c r="P30" i="13"/>
  <c r="P16" i="13"/>
  <c r="P32" i="13"/>
  <c r="P18" i="12"/>
  <c r="P24" i="12"/>
  <c r="P30" i="12"/>
  <c r="P17" i="12"/>
  <c r="P29" i="12"/>
  <c r="P13" i="12"/>
  <c r="P16" i="12"/>
  <c r="P20" i="12"/>
  <c r="P27" i="12"/>
  <c r="P23" i="12"/>
  <c r="P25" i="12"/>
  <c r="P21" i="12"/>
  <c r="P28" i="12"/>
  <c r="P19" i="12"/>
  <c r="P12" i="12"/>
  <c r="P26" i="12"/>
  <c r="P31" i="12"/>
  <c r="P32" i="12"/>
  <c r="P19" i="11"/>
  <c r="P13" i="11"/>
  <c r="P21" i="11"/>
  <c r="P29" i="11"/>
  <c r="P18" i="11"/>
  <c r="P26" i="11"/>
  <c r="P15" i="11"/>
  <c r="P23" i="11"/>
  <c r="P31" i="11"/>
  <c r="P16" i="11"/>
  <c r="P24" i="11"/>
  <c r="P32" i="11"/>
  <c r="P17" i="11"/>
  <c r="P30" i="11"/>
  <c r="P25" i="11"/>
  <c r="P14" i="11"/>
  <c r="P22" i="11"/>
  <c r="AQ657" i="4"/>
  <c r="AQ656" i="4"/>
  <c r="AQ655" i="4"/>
  <c r="AQ654" i="4"/>
  <c r="AQ653" i="4"/>
  <c r="AQ652" i="4"/>
  <c r="AQ651" i="4"/>
  <c r="AQ650" i="4"/>
  <c r="AQ649" i="4"/>
  <c r="AQ648" i="4"/>
  <c r="AQ647" i="4"/>
  <c r="AQ646" i="4"/>
  <c r="AQ645" i="4"/>
  <c r="AQ644" i="4"/>
  <c r="AQ643" i="4"/>
  <c r="AQ642" i="4"/>
  <c r="AQ641" i="4"/>
  <c r="AQ640" i="4"/>
  <c r="AQ639" i="4"/>
  <c r="AQ638" i="4"/>
  <c r="AQ637" i="4"/>
  <c r="AQ636" i="4"/>
  <c r="AQ635" i="4"/>
  <c r="AQ634" i="4"/>
  <c r="AQ633" i="4"/>
  <c r="AQ632" i="4"/>
  <c r="AQ631" i="4"/>
  <c r="AQ630" i="4"/>
  <c r="AQ629" i="4"/>
  <c r="AQ628" i="4"/>
  <c r="AQ627" i="4"/>
  <c r="AQ626" i="4"/>
  <c r="AQ625" i="4"/>
  <c r="AQ624" i="4"/>
  <c r="AQ623" i="4"/>
  <c r="AQ622" i="4"/>
  <c r="AQ621" i="4"/>
  <c r="AQ620" i="4"/>
  <c r="AQ619" i="4"/>
  <c r="AQ618" i="4"/>
  <c r="AQ617" i="4"/>
  <c r="AQ616" i="4"/>
  <c r="AQ615" i="4"/>
  <c r="AQ614" i="4"/>
  <c r="AQ613" i="4"/>
  <c r="AQ612" i="4"/>
  <c r="AQ611" i="4"/>
  <c r="AQ610" i="4"/>
  <c r="AQ609" i="4"/>
  <c r="AQ608" i="4"/>
  <c r="AQ607" i="4"/>
  <c r="AQ606" i="4"/>
  <c r="AQ605" i="4"/>
  <c r="AQ604" i="4"/>
  <c r="AQ603" i="4"/>
  <c r="AQ602" i="4"/>
  <c r="AQ601" i="4"/>
  <c r="AQ600" i="4"/>
  <c r="AQ599" i="4"/>
  <c r="AQ598" i="4"/>
  <c r="AQ597" i="4"/>
  <c r="AQ596" i="4"/>
  <c r="AQ595" i="4"/>
  <c r="AQ594" i="4"/>
  <c r="AQ593" i="4"/>
  <c r="AQ592" i="4"/>
  <c r="AQ591" i="4"/>
  <c r="AQ590" i="4"/>
  <c r="AQ589" i="4"/>
  <c r="AQ588" i="4"/>
  <c r="AQ587" i="4"/>
  <c r="AQ586" i="4"/>
  <c r="AQ585" i="4"/>
  <c r="AQ584" i="4"/>
  <c r="AQ583" i="4"/>
  <c r="AQ582" i="4"/>
  <c r="AQ581" i="4"/>
  <c r="AQ580" i="4"/>
  <c r="AQ579" i="4"/>
  <c r="AQ578" i="4"/>
  <c r="AQ577" i="4"/>
  <c r="AQ576" i="4"/>
  <c r="AQ575" i="4"/>
  <c r="AQ574" i="4"/>
  <c r="AQ573" i="4"/>
  <c r="AQ572" i="4"/>
  <c r="AQ571" i="4"/>
  <c r="AQ570" i="4"/>
  <c r="AQ569" i="4"/>
  <c r="AQ568" i="4"/>
  <c r="AQ567" i="4"/>
  <c r="AQ566" i="4"/>
  <c r="AQ565" i="4"/>
  <c r="AQ564" i="4"/>
  <c r="AQ563" i="4"/>
  <c r="AQ562" i="4"/>
  <c r="AQ561" i="4"/>
  <c r="AQ560" i="4"/>
  <c r="AQ559" i="4"/>
  <c r="AQ558" i="4"/>
  <c r="AQ557" i="4"/>
  <c r="AQ556" i="4"/>
  <c r="AQ555" i="4"/>
  <c r="AQ554" i="4"/>
  <c r="AQ553" i="4"/>
  <c r="AQ552" i="4"/>
  <c r="AQ551" i="4"/>
  <c r="AQ550" i="4"/>
  <c r="AQ549" i="4"/>
  <c r="AQ548" i="4"/>
  <c r="AQ547" i="4"/>
  <c r="AQ546" i="4"/>
  <c r="AQ545" i="4"/>
  <c r="AQ544" i="4"/>
  <c r="AQ543" i="4"/>
  <c r="AQ542" i="4"/>
  <c r="AQ541" i="4"/>
  <c r="AQ540" i="4"/>
  <c r="AQ539" i="4"/>
  <c r="AQ538" i="4"/>
  <c r="AQ537" i="4"/>
  <c r="AQ536" i="4"/>
  <c r="AQ535" i="4"/>
  <c r="AQ534" i="4"/>
  <c r="AQ533" i="4"/>
  <c r="AQ532" i="4"/>
  <c r="AQ531" i="4"/>
  <c r="AQ530" i="4"/>
  <c r="AQ529" i="4"/>
  <c r="AQ528" i="4"/>
  <c r="AQ527" i="4"/>
  <c r="AQ526" i="4"/>
  <c r="AQ525" i="4"/>
  <c r="AQ524" i="4"/>
  <c r="AQ523" i="4"/>
  <c r="AQ522" i="4"/>
  <c r="AQ521" i="4"/>
  <c r="AQ520" i="4"/>
  <c r="AQ519" i="4"/>
  <c r="AQ518" i="4"/>
  <c r="AQ517" i="4"/>
  <c r="AQ516" i="4"/>
  <c r="AQ515" i="4"/>
  <c r="AQ514" i="4"/>
  <c r="AQ513" i="4"/>
  <c r="AQ512" i="4"/>
  <c r="AQ511" i="4"/>
  <c r="AQ510" i="4"/>
  <c r="AQ509" i="4"/>
  <c r="AQ508" i="4"/>
  <c r="AQ507" i="4"/>
  <c r="AQ506" i="4"/>
  <c r="AQ505" i="4"/>
  <c r="AQ504" i="4"/>
  <c r="AQ503" i="4"/>
  <c r="AQ502" i="4"/>
  <c r="AQ501" i="4"/>
  <c r="AQ500" i="4"/>
  <c r="AQ499" i="4"/>
  <c r="AQ498" i="4"/>
  <c r="AQ497" i="4"/>
  <c r="AQ496" i="4"/>
  <c r="AQ495" i="4"/>
  <c r="AQ494" i="4"/>
  <c r="AQ493" i="4"/>
  <c r="AQ492" i="4"/>
  <c r="AQ491" i="4"/>
  <c r="AQ490" i="4"/>
  <c r="AQ489" i="4"/>
  <c r="AQ488" i="4"/>
  <c r="AQ487" i="4"/>
  <c r="AQ486" i="4"/>
  <c r="AQ485" i="4"/>
  <c r="AQ484" i="4"/>
  <c r="AQ483" i="4"/>
  <c r="AQ482" i="4"/>
  <c r="AQ481" i="4"/>
  <c r="AQ480" i="4"/>
  <c r="AQ479" i="4"/>
  <c r="AQ478" i="4"/>
  <c r="AQ477" i="4"/>
  <c r="AQ476" i="4"/>
  <c r="AQ475" i="4"/>
  <c r="AQ474" i="4"/>
  <c r="AQ473" i="4"/>
  <c r="AQ472" i="4"/>
  <c r="AQ471" i="4"/>
  <c r="AQ470" i="4"/>
  <c r="AQ469" i="4"/>
  <c r="AQ468" i="4"/>
  <c r="AQ467" i="4"/>
  <c r="AQ466" i="4"/>
  <c r="AQ465" i="4"/>
  <c r="AQ464" i="4"/>
  <c r="AQ463" i="4"/>
  <c r="AQ462" i="4"/>
  <c r="AQ461" i="4"/>
  <c r="AQ460" i="4"/>
  <c r="AQ459" i="4"/>
  <c r="AQ458" i="4"/>
  <c r="AQ457" i="4"/>
  <c r="AQ456" i="4"/>
  <c r="AQ455" i="4"/>
  <c r="AQ454" i="4"/>
  <c r="AQ453" i="4"/>
  <c r="AQ452" i="4"/>
  <c r="AQ451" i="4"/>
  <c r="AQ450" i="4"/>
  <c r="AQ449" i="4"/>
  <c r="AQ448" i="4"/>
  <c r="AQ447" i="4"/>
  <c r="AQ446" i="4"/>
  <c r="AQ445" i="4"/>
  <c r="AQ444" i="4"/>
  <c r="AQ443" i="4"/>
  <c r="AQ442" i="4"/>
  <c r="AQ441" i="4"/>
  <c r="AQ440" i="4"/>
  <c r="AQ439" i="4"/>
  <c r="AQ438" i="4"/>
  <c r="AQ437" i="4"/>
  <c r="AQ436" i="4"/>
  <c r="AQ435" i="4"/>
  <c r="AQ434" i="4"/>
  <c r="AQ433" i="4"/>
  <c r="AQ432" i="4"/>
  <c r="AQ431" i="4"/>
  <c r="AQ430" i="4"/>
  <c r="AQ429" i="4"/>
  <c r="AQ428" i="4"/>
  <c r="AQ427" i="4"/>
  <c r="AQ426" i="4"/>
  <c r="AQ425" i="4"/>
  <c r="AQ424" i="4"/>
  <c r="AQ423" i="4"/>
  <c r="AQ422" i="4"/>
  <c r="AQ421" i="4"/>
  <c r="AQ420" i="4"/>
  <c r="AQ419" i="4"/>
  <c r="AQ418" i="4"/>
  <c r="AQ417" i="4"/>
  <c r="AQ416" i="4"/>
  <c r="AQ415" i="4"/>
  <c r="AQ414" i="4"/>
  <c r="AQ413" i="4"/>
  <c r="AQ412" i="4"/>
  <c r="AQ411" i="4"/>
  <c r="AQ410" i="4"/>
  <c r="AQ409" i="4"/>
  <c r="AQ408" i="4"/>
  <c r="AQ407" i="4"/>
  <c r="AQ406" i="4"/>
  <c r="AQ405" i="4"/>
  <c r="AQ404" i="4"/>
  <c r="AQ403" i="4"/>
  <c r="AQ402" i="4"/>
  <c r="AQ401" i="4"/>
  <c r="AQ400" i="4"/>
  <c r="AQ399" i="4"/>
  <c r="AQ398" i="4"/>
  <c r="AQ397" i="4"/>
  <c r="AQ396" i="4"/>
  <c r="AQ395" i="4"/>
  <c r="AQ394" i="4"/>
  <c r="AQ393" i="4"/>
  <c r="AQ392" i="4"/>
  <c r="AQ391" i="4"/>
  <c r="AQ390" i="4"/>
  <c r="AQ389" i="4"/>
  <c r="AQ388" i="4"/>
  <c r="AQ387" i="4"/>
  <c r="AQ386" i="4"/>
  <c r="AQ385" i="4"/>
  <c r="AQ384" i="4"/>
  <c r="AQ383" i="4"/>
  <c r="AQ382" i="4"/>
  <c r="AQ381" i="4"/>
  <c r="AQ380" i="4"/>
  <c r="AQ379" i="4"/>
  <c r="AQ378" i="4"/>
  <c r="AQ377" i="4"/>
  <c r="AQ376" i="4"/>
  <c r="AQ375" i="4"/>
  <c r="AQ374" i="4"/>
  <c r="AQ373" i="4"/>
  <c r="AQ372" i="4"/>
  <c r="AQ371" i="4"/>
  <c r="AQ370" i="4"/>
  <c r="AQ369" i="4"/>
  <c r="AQ368" i="4"/>
  <c r="AQ367" i="4"/>
  <c r="AQ366" i="4"/>
  <c r="AQ365" i="4"/>
  <c r="AQ364" i="4"/>
  <c r="AQ363" i="4"/>
  <c r="AQ362" i="4"/>
  <c r="AQ361" i="4"/>
  <c r="AQ360" i="4"/>
  <c r="AQ359" i="4"/>
  <c r="AQ358" i="4"/>
  <c r="AQ357" i="4"/>
  <c r="AQ356" i="4"/>
  <c r="AQ355" i="4"/>
  <c r="AQ354" i="4"/>
  <c r="AQ353" i="4"/>
  <c r="AQ352" i="4"/>
  <c r="AQ351" i="4"/>
  <c r="AQ350" i="4"/>
  <c r="AQ349" i="4"/>
  <c r="AQ348" i="4"/>
  <c r="AQ347" i="4"/>
  <c r="AQ346" i="4"/>
  <c r="AQ345" i="4"/>
  <c r="AQ344" i="4"/>
  <c r="AQ343" i="4"/>
  <c r="AQ342" i="4"/>
  <c r="AQ341" i="4"/>
  <c r="AQ340" i="4"/>
  <c r="AQ339" i="4"/>
  <c r="AQ338" i="4"/>
  <c r="AQ337" i="4"/>
  <c r="AQ336" i="4"/>
  <c r="AQ335" i="4"/>
  <c r="AQ334" i="4"/>
  <c r="AQ333" i="4"/>
  <c r="AQ332" i="4"/>
  <c r="AQ331" i="4"/>
  <c r="AQ330" i="4"/>
  <c r="AQ329" i="4"/>
  <c r="AQ328" i="4"/>
  <c r="AQ327" i="4"/>
  <c r="AQ326" i="4"/>
  <c r="AQ325" i="4"/>
  <c r="AQ324" i="4"/>
  <c r="AQ323" i="4"/>
  <c r="AQ322" i="4"/>
  <c r="AQ321" i="4"/>
  <c r="AQ320" i="4"/>
  <c r="AQ319" i="4"/>
  <c r="AQ318" i="4"/>
  <c r="AQ317" i="4"/>
  <c r="AQ316" i="4"/>
  <c r="AQ315" i="4"/>
  <c r="AQ314" i="4"/>
  <c r="AQ313" i="4"/>
  <c r="AQ312" i="4"/>
  <c r="AQ311" i="4"/>
  <c r="AQ310" i="4"/>
  <c r="AQ309" i="4"/>
  <c r="AQ308" i="4"/>
  <c r="AQ307" i="4"/>
  <c r="AQ306" i="4"/>
  <c r="AQ305" i="4"/>
  <c r="AQ304" i="4"/>
  <c r="AQ303" i="4"/>
  <c r="AQ302" i="4"/>
  <c r="AQ301" i="4"/>
  <c r="AQ300" i="4"/>
  <c r="AQ299" i="4"/>
  <c r="AQ298" i="4"/>
  <c r="AQ297" i="4"/>
  <c r="AQ296" i="4"/>
  <c r="AQ295" i="4"/>
  <c r="AQ294" i="4"/>
  <c r="AQ293" i="4"/>
  <c r="AQ292" i="4"/>
  <c r="AQ291" i="4"/>
  <c r="AQ290" i="4"/>
  <c r="AQ289" i="4"/>
  <c r="AQ288" i="4"/>
  <c r="AQ287" i="4"/>
  <c r="AQ286" i="4"/>
  <c r="AQ285" i="4"/>
  <c r="AQ284" i="4"/>
  <c r="AQ283" i="4"/>
  <c r="AQ282" i="4"/>
  <c r="AQ281" i="4"/>
  <c r="AQ280" i="4"/>
  <c r="AQ279" i="4"/>
  <c r="AQ278" i="4"/>
  <c r="AQ277" i="4"/>
  <c r="AQ276" i="4"/>
  <c r="AQ275" i="4"/>
  <c r="AQ274" i="4"/>
  <c r="AQ273" i="4"/>
  <c r="AQ272" i="4"/>
  <c r="AQ271" i="4"/>
  <c r="AQ270" i="4"/>
  <c r="AQ269" i="4"/>
  <c r="AQ268" i="4"/>
  <c r="AQ267" i="4"/>
  <c r="AQ266" i="4"/>
  <c r="AQ265" i="4"/>
  <c r="AQ264" i="4"/>
  <c r="AQ263" i="4"/>
  <c r="AQ262" i="4"/>
  <c r="AQ261" i="4"/>
  <c r="AQ260" i="4"/>
  <c r="AQ259" i="4"/>
  <c r="AQ258" i="4"/>
  <c r="AQ257" i="4"/>
  <c r="AQ256" i="4"/>
  <c r="AQ255" i="4"/>
  <c r="AQ254" i="4"/>
  <c r="AQ253" i="4"/>
  <c r="AQ252" i="4"/>
  <c r="AQ251" i="4"/>
  <c r="AQ250" i="4"/>
  <c r="AQ249" i="4"/>
  <c r="AQ248" i="4"/>
  <c r="AQ247" i="4"/>
  <c r="AQ246" i="4"/>
  <c r="AQ245" i="4"/>
  <c r="AQ244" i="4"/>
  <c r="AQ243" i="4"/>
  <c r="AQ242" i="4"/>
  <c r="AQ241" i="4"/>
  <c r="AQ240" i="4"/>
  <c r="AQ239" i="4"/>
  <c r="AQ238" i="4"/>
  <c r="AQ237" i="4"/>
  <c r="AQ236" i="4"/>
  <c r="AQ235" i="4"/>
  <c r="AQ234" i="4"/>
  <c r="AQ233" i="4"/>
  <c r="AQ232" i="4"/>
  <c r="AQ231" i="4"/>
  <c r="AQ230" i="4"/>
  <c r="AQ229" i="4"/>
  <c r="AQ228" i="4"/>
  <c r="AQ227" i="4"/>
  <c r="AQ226" i="4"/>
  <c r="AQ225" i="4"/>
  <c r="AQ224" i="4"/>
  <c r="AQ223" i="4"/>
  <c r="AQ222" i="4"/>
  <c r="AQ221" i="4"/>
  <c r="AQ220" i="4"/>
  <c r="AQ219" i="4"/>
  <c r="AQ218" i="4"/>
  <c r="AQ217" i="4"/>
  <c r="AQ216" i="4"/>
  <c r="AQ215" i="4"/>
  <c r="AQ214" i="4"/>
  <c r="AQ213" i="4"/>
  <c r="AQ212" i="4"/>
  <c r="AQ211" i="4"/>
  <c r="AQ210" i="4"/>
  <c r="AQ209" i="4"/>
  <c r="AQ208" i="4"/>
  <c r="AQ207" i="4"/>
  <c r="AQ206" i="4"/>
  <c r="AQ205" i="4"/>
  <c r="AQ204" i="4"/>
  <c r="AQ203" i="4"/>
  <c r="AQ202" i="4"/>
  <c r="AQ201" i="4"/>
  <c r="AQ200" i="4"/>
  <c r="AQ199" i="4"/>
  <c r="AQ198" i="4"/>
  <c r="AQ197" i="4"/>
  <c r="AQ196" i="4"/>
  <c r="AQ195" i="4"/>
  <c r="AQ194" i="4"/>
  <c r="AQ193" i="4"/>
  <c r="AQ192" i="4"/>
  <c r="AQ191" i="4"/>
  <c r="AQ190" i="4"/>
  <c r="AQ189" i="4"/>
  <c r="AQ188" i="4"/>
  <c r="AQ187" i="4"/>
  <c r="AQ186" i="4"/>
  <c r="AQ185" i="4"/>
  <c r="AQ184" i="4"/>
  <c r="AQ183" i="4"/>
  <c r="AQ182" i="4"/>
  <c r="AQ181" i="4"/>
  <c r="AQ180" i="4"/>
  <c r="AQ179" i="4"/>
  <c r="AQ178" i="4"/>
  <c r="AQ177" i="4"/>
  <c r="AQ176" i="4"/>
  <c r="AQ175" i="4"/>
  <c r="AQ174" i="4"/>
  <c r="AQ173" i="4"/>
  <c r="AQ172" i="4"/>
  <c r="AQ171" i="4"/>
  <c r="AQ170" i="4"/>
  <c r="AQ169" i="4"/>
  <c r="AQ168" i="4"/>
  <c r="AQ167" i="4"/>
  <c r="AQ166" i="4"/>
  <c r="AQ165" i="4"/>
  <c r="AQ164" i="4"/>
  <c r="AQ163" i="4"/>
  <c r="AQ162" i="4"/>
  <c r="AQ161" i="4"/>
  <c r="AQ160" i="4"/>
  <c r="AQ159" i="4"/>
  <c r="AQ158" i="4"/>
  <c r="AQ157" i="4"/>
  <c r="AQ156" i="4"/>
  <c r="AQ155" i="4"/>
  <c r="AQ154" i="4"/>
  <c r="AQ153" i="4"/>
  <c r="AQ152" i="4"/>
  <c r="AQ151" i="4"/>
  <c r="AQ150" i="4"/>
  <c r="AQ149" i="4"/>
  <c r="AQ148" i="4"/>
  <c r="AQ147" i="4"/>
  <c r="AQ146" i="4"/>
  <c r="AQ145" i="4"/>
  <c r="AQ144" i="4"/>
  <c r="AQ143" i="4"/>
  <c r="AQ142" i="4"/>
  <c r="AQ141" i="4"/>
  <c r="AQ140" i="4"/>
  <c r="AQ139" i="4"/>
  <c r="AQ138" i="4"/>
  <c r="AQ137" i="4"/>
  <c r="AQ136" i="4"/>
  <c r="AQ135" i="4"/>
  <c r="AQ134" i="4"/>
  <c r="AQ133" i="4"/>
  <c r="AQ132" i="4"/>
  <c r="AQ131" i="4"/>
  <c r="AQ130" i="4"/>
  <c r="AQ129" i="4"/>
  <c r="AQ128" i="4"/>
  <c r="AQ127" i="4"/>
  <c r="AQ126" i="4"/>
  <c r="AQ125" i="4"/>
  <c r="AQ124" i="4"/>
  <c r="AQ123" i="4"/>
  <c r="AQ122" i="4"/>
  <c r="AQ121" i="4"/>
  <c r="AQ120" i="4"/>
  <c r="AQ119" i="4"/>
  <c r="AQ118" i="4"/>
  <c r="AQ117" i="4"/>
  <c r="AQ116" i="4"/>
  <c r="AQ115" i="4"/>
  <c r="AQ114" i="4"/>
  <c r="AQ113" i="4"/>
  <c r="AQ112" i="4"/>
  <c r="AQ111" i="4"/>
  <c r="AQ110" i="4"/>
  <c r="AQ109" i="4"/>
  <c r="AQ108" i="4"/>
  <c r="AQ107" i="4"/>
  <c r="AQ106" i="4"/>
  <c r="AQ105" i="4"/>
  <c r="AQ104" i="4"/>
  <c r="AQ103" i="4"/>
  <c r="AQ102" i="4"/>
  <c r="AQ101" i="4"/>
  <c r="AQ100" i="4"/>
  <c r="AQ99" i="4"/>
  <c r="AQ98" i="4"/>
  <c r="AQ97" i="4"/>
  <c r="AQ96" i="4"/>
  <c r="AQ95" i="4"/>
  <c r="AQ94" i="4"/>
  <c r="AQ93" i="4"/>
  <c r="AQ92" i="4"/>
  <c r="AQ91" i="4"/>
  <c r="AQ90" i="4"/>
  <c r="AQ89" i="4"/>
  <c r="AQ88" i="4"/>
  <c r="AQ87" i="4"/>
  <c r="AQ86" i="4"/>
  <c r="AQ85" i="4"/>
  <c r="AQ84" i="4"/>
  <c r="AQ83" i="4"/>
  <c r="AQ82" i="4"/>
  <c r="AQ81" i="4"/>
  <c r="AQ80" i="4"/>
  <c r="AQ79" i="4"/>
  <c r="AQ78" i="4"/>
  <c r="AQ77" i="4"/>
  <c r="AQ76" i="4"/>
  <c r="AQ75" i="4"/>
  <c r="AQ74" i="4"/>
  <c r="AQ73" i="4"/>
  <c r="AQ72" i="4"/>
  <c r="AQ71" i="4"/>
  <c r="AQ70" i="4"/>
  <c r="AQ69" i="4"/>
  <c r="AQ68" i="4"/>
  <c r="AQ67" i="4"/>
  <c r="AQ66" i="4"/>
  <c r="AQ65" i="4"/>
  <c r="AQ64" i="4"/>
  <c r="AQ63" i="4"/>
  <c r="AQ62" i="4"/>
  <c r="AQ61" i="4"/>
  <c r="AQ60" i="4"/>
  <c r="AQ59" i="4"/>
  <c r="AQ58" i="4"/>
  <c r="AQ57" i="4"/>
  <c r="AQ56" i="4"/>
  <c r="AQ55" i="4"/>
  <c r="AQ54" i="4"/>
  <c r="AQ53" i="4"/>
  <c r="AQ52" i="4"/>
  <c r="AQ51" i="4"/>
  <c r="AQ50" i="4"/>
  <c r="AQ49" i="4"/>
  <c r="AQ48" i="4"/>
  <c r="AQ47" i="4"/>
  <c r="AQ46" i="4"/>
  <c r="AQ45" i="4"/>
  <c r="AQ44" i="4"/>
  <c r="AQ43" i="4"/>
  <c r="AQ42" i="4"/>
  <c r="AQ41" i="4"/>
  <c r="AQ40" i="4"/>
  <c r="AQ39" i="4"/>
  <c r="AQ38" i="4"/>
  <c r="AQ37" i="4"/>
  <c r="AQ36" i="4"/>
  <c r="AQ35" i="4"/>
  <c r="AQ34" i="4"/>
  <c r="AQ33" i="4"/>
  <c r="AQ32" i="4"/>
  <c r="AQ31" i="4"/>
  <c r="AQ30" i="4"/>
  <c r="AQ29" i="4"/>
  <c r="AQ28" i="4"/>
  <c r="AQ27" i="4"/>
  <c r="AQ26" i="4"/>
  <c r="AQ25" i="4"/>
  <c r="AQ24" i="4"/>
  <c r="AQ23" i="4"/>
  <c r="AQ22" i="4"/>
  <c r="AQ21" i="4"/>
  <c r="AQ20" i="4"/>
  <c r="AQ19" i="4"/>
  <c r="AQ18" i="4"/>
  <c r="AQ17" i="4"/>
  <c r="AQ16" i="4"/>
  <c r="AQ15" i="4"/>
  <c r="AQ14" i="4"/>
  <c r="AQ13" i="4"/>
  <c r="AQ12" i="4"/>
  <c r="AQ11" i="4"/>
  <c r="AQ10" i="4"/>
  <c r="AQ9" i="4"/>
  <c r="AQ8" i="4"/>
  <c r="AQ7" i="4"/>
  <c r="AQ657" i="3"/>
  <c r="AQ656" i="3"/>
  <c r="AQ655" i="3"/>
  <c r="AQ654" i="3"/>
  <c r="AQ653" i="3"/>
  <c r="AQ652" i="3"/>
  <c r="AQ651" i="3"/>
  <c r="AQ650" i="3"/>
  <c r="AQ649" i="3"/>
  <c r="AQ648" i="3"/>
  <c r="AQ647" i="3"/>
  <c r="AQ646" i="3"/>
  <c r="AQ645" i="3"/>
  <c r="AQ644" i="3"/>
  <c r="AQ643" i="3"/>
  <c r="AQ642" i="3"/>
  <c r="AQ641" i="3"/>
  <c r="AQ640" i="3"/>
  <c r="AQ639" i="3"/>
  <c r="AQ638" i="3"/>
  <c r="AQ637" i="3"/>
  <c r="AQ636" i="3"/>
  <c r="AQ635" i="3"/>
  <c r="AQ634" i="3"/>
  <c r="AQ633" i="3"/>
  <c r="AQ632" i="3"/>
  <c r="AQ631" i="3"/>
  <c r="AQ630" i="3"/>
  <c r="AQ629" i="3"/>
  <c r="AQ628" i="3"/>
  <c r="AQ627" i="3"/>
  <c r="AQ626" i="3"/>
  <c r="AQ625" i="3"/>
  <c r="AQ624" i="3"/>
  <c r="AQ623" i="3"/>
  <c r="AQ622" i="3"/>
  <c r="AQ621" i="3"/>
  <c r="AQ620" i="3"/>
  <c r="AQ619" i="3"/>
  <c r="AQ618" i="3"/>
  <c r="AQ617" i="3"/>
  <c r="AQ616" i="3"/>
  <c r="AQ615" i="3"/>
  <c r="AQ614" i="3"/>
  <c r="AQ613" i="3"/>
  <c r="AQ612" i="3"/>
  <c r="AQ611" i="3"/>
  <c r="AQ610" i="3"/>
  <c r="AQ609" i="3"/>
  <c r="AQ608" i="3"/>
  <c r="AQ607" i="3"/>
  <c r="AQ606" i="3"/>
  <c r="AQ605" i="3"/>
  <c r="AQ604" i="3"/>
  <c r="AQ603" i="3"/>
  <c r="AQ602" i="3"/>
  <c r="AQ601" i="3"/>
  <c r="AQ600" i="3"/>
  <c r="AQ599" i="3"/>
  <c r="AQ598" i="3"/>
  <c r="AQ597" i="3"/>
  <c r="AQ596" i="3"/>
  <c r="AQ595" i="3"/>
  <c r="AQ594" i="3"/>
  <c r="AQ593" i="3"/>
  <c r="AQ592" i="3"/>
  <c r="AQ591" i="3"/>
  <c r="AQ590" i="3"/>
  <c r="AQ589" i="3"/>
  <c r="AQ588" i="3"/>
  <c r="AQ587" i="3"/>
  <c r="AQ586" i="3"/>
  <c r="AQ585" i="3"/>
  <c r="AQ584" i="3"/>
  <c r="AQ583" i="3"/>
  <c r="AQ582" i="3"/>
  <c r="AQ581" i="3"/>
  <c r="AQ580" i="3"/>
  <c r="AQ579" i="3"/>
  <c r="AQ578" i="3"/>
  <c r="AQ577" i="3"/>
  <c r="AQ576" i="3"/>
  <c r="AQ575" i="3"/>
  <c r="AQ574" i="3"/>
  <c r="AQ573" i="3"/>
  <c r="AQ572" i="3"/>
  <c r="AQ571" i="3"/>
  <c r="AQ570" i="3"/>
  <c r="AQ569" i="3"/>
  <c r="AQ568" i="3"/>
  <c r="AQ567" i="3"/>
  <c r="AQ566" i="3"/>
  <c r="AQ565" i="3"/>
  <c r="AQ564" i="3"/>
  <c r="AQ563" i="3"/>
  <c r="AQ562" i="3"/>
  <c r="AQ561" i="3"/>
  <c r="AQ560" i="3"/>
  <c r="AQ559" i="3"/>
  <c r="AQ558" i="3"/>
  <c r="AQ557" i="3"/>
  <c r="AQ556" i="3"/>
  <c r="AQ555" i="3"/>
  <c r="AQ554" i="3"/>
  <c r="AQ553" i="3"/>
  <c r="AQ552" i="3"/>
  <c r="AQ551" i="3"/>
  <c r="AQ550" i="3"/>
  <c r="AQ549" i="3"/>
  <c r="AQ548" i="3"/>
  <c r="AQ547" i="3"/>
  <c r="AQ546" i="3"/>
  <c r="AQ545" i="3"/>
  <c r="AQ544" i="3"/>
  <c r="AQ543" i="3"/>
  <c r="AQ542" i="3"/>
  <c r="AQ541" i="3"/>
  <c r="AQ540" i="3"/>
  <c r="AQ539" i="3"/>
  <c r="AQ538" i="3"/>
  <c r="AQ537" i="3"/>
  <c r="AQ536" i="3"/>
  <c r="AQ535" i="3"/>
  <c r="AQ534" i="3"/>
  <c r="AQ533" i="3"/>
  <c r="AQ532" i="3"/>
  <c r="AQ531" i="3"/>
  <c r="AQ530" i="3"/>
  <c r="AQ529" i="3"/>
  <c r="AQ528" i="3"/>
  <c r="AQ527" i="3"/>
  <c r="AQ526" i="3"/>
  <c r="AQ525" i="3"/>
  <c r="AQ524" i="3"/>
  <c r="AQ523" i="3"/>
  <c r="AQ522" i="3"/>
  <c r="AQ521" i="3"/>
  <c r="AQ520" i="3"/>
  <c r="AQ519" i="3"/>
  <c r="AQ518" i="3"/>
  <c r="AQ517" i="3"/>
  <c r="AQ516" i="3"/>
  <c r="AQ515" i="3"/>
  <c r="AQ514" i="3"/>
  <c r="AQ513" i="3"/>
  <c r="AQ512" i="3"/>
  <c r="AQ511" i="3"/>
  <c r="AQ510" i="3"/>
  <c r="AQ509" i="3"/>
  <c r="AQ508" i="3"/>
  <c r="AQ507" i="3"/>
  <c r="AQ506" i="3"/>
  <c r="AQ505" i="3"/>
  <c r="AQ504" i="3"/>
  <c r="AQ503" i="3"/>
  <c r="AQ502" i="3"/>
  <c r="AQ501" i="3"/>
  <c r="AQ500" i="3"/>
  <c r="AQ499" i="3"/>
  <c r="AQ498" i="3"/>
  <c r="AQ497" i="3"/>
  <c r="AQ496" i="3"/>
  <c r="AQ495" i="3"/>
  <c r="AQ494" i="3"/>
  <c r="AQ493" i="3"/>
  <c r="AQ492" i="3"/>
  <c r="AQ491" i="3"/>
  <c r="AQ490" i="3"/>
  <c r="AQ489" i="3"/>
  <c r="AQ488" i="3"/>
  <c r="AQ487" i="3"/>
  <c r="AQ486" i="3"/>
  <c r="AQ485" i="3"/>
  <c r="AQ484" i="3"/>
  <c r="AQ483" i="3"/>
  <c r="AQ482" i="3"/>
  <c r="AQ481" i="3"/>
  <c r="AQ480" i="3"/>
  <c r="AQ479" i="3"/>
  <c r="AQ478" i="3"/>
  <c r="AQ477" i="3"/>
  <c r="AQ476" i="3"/>
  <c r="AQ475" i="3"/>
  <c r="AQ474" i="3"/>
  <c r="AQ473" i="3"/>
  <c r="AQ472" i="3"/>
  <c r="AQ471" i="3"/>
  <c r="AQ470" i="3"/>
  <c r="AQ469" i="3"/>
  <c r="AQ468" i="3"/>
  <c r="AQ467" i="3"/>
  <c r="AQ466" i="3"/>
  <c r="AQ465" i="3"/>
  <c r="AQ464" i="3"/>
  <c r="AQ463" i="3"/>
  <c r="AQ462" i="3"/>
  <c r="AQ461" i="3"/>
  <c r="AQ460" i="3"/>
  <c r="AQ459" i="3"/>
  <c r="AQ458" i="3"/>
  <c r="AQ457" i="3"/>
  <c r="AQ456" i="3"/>
  <c r="AQ455" i="3"/>
  <c r="AQ454" i="3"/>
  <c r="AQ453" i="3"/>
  <c r="AQ452" i="3"/>
  <c r="AQ451" i="3"/>
  <c r="AQ450" i="3"/>
  <c r="AQ449" i="3"/>
  <c r="AQ448" i="3"/>
  <c r="AQ447" i="3"/>
  <c r="AQ446" i="3"/>
  <c r="AQ445" i="3"/>
  <c r="AQ444" i="3"/>
  <c r="AQ443" i="3"/>
  <c r="AQ442" i="3"/>
  <c r="AQ441" i="3"/>
  <c r="AQ440" i="3"/>
  <c r="AQ439" i="3"/>
  <c r="AQ438" i="3"/>
  <c r="AQ437" i="3"/>
  <c r="AQ436" i="3"/>
  <c r="AQ435" i="3"/>
  <c r="AQ434" i="3"/>
  <c r="AQ433" i="3"/>
  <c r="AQ432" i="3"/>
  <c r="AQ431" i="3"/>
  <c r="AQ430" i="3"/>
  <c r="AQ429" i="3"/>
  <c r="AQ428" i="3"/>
  <c r="AQ427" i="3"/>
  <c r="AQ426" i="3"/>
  <c r="AQ425" i="3"/>
  <c r="AQ424" i="3"/>
  <c r="AQ423" i="3"/>
  <c r="AQ422" i="3"/>
  <c r="AQ421" i="3"/>
  <c r="AQ420" i="3"/>
  <c r="AQ419" i="3"/>
  <c r="AQ418" i="3"/>
  <c r="AQ417" i="3"/>
  <c r="AQ416" i="3"/>
  <c r="AQ415" i="3"/>
  <c r="AQ414" i="3"/>
  <c r="AQ413" i="3"/>
  <c r="AQ412" i="3"/>
  <c r="AQ411" i="3"/>
  <c r="AQ410" i="3"/>
  <c r="AQ409" i="3"/>
  <c r="AQ408" i="3"/>
  <c r="AQ407" i="3"/>
  <c r="AQ406" i="3"/>
  <c r="AQ405" i="3"/>
  <c r="AQ404" i="3"/>
  <c r="AQ403" i="3"/>
  <c r="AQ402" i="3"/>
  <c r="AQ401" i="3"/>
  <c r="AQ400" i="3"/>
  <c r="AQ399" i="3"/>
  <c r="AQ398" i="3"/>
  <c r="AQ397" i="3"/>
  <c r="AQ396" i="3"/>
  <c r="AQ395" i="3"/>
  <c r="AQ394" i="3"/>
  <c r="AQ393" i="3"/>
  <c r="AQ392" i="3"/>
  <c r="AQ391" i="3"/>
  <c r="AQ390" i="3"/>
  <c r="AQ389" i="3"/>
  <c r="AQ388" i="3"/>
  <c r="AQ387" i="3"/>
  <c r="AQ386" i="3"/>
  <c r="AQ385" i="3"/>
  <c r="AQ384" i="3"/>
  <c r="AQ383" i="3"/>
  <c r="AQ382" i="3"/>
  <c r="AQ381" i="3"/>
  <c r="AQ380" i="3"/>
  <c r="AQ379" i="3"/>
  <c r="AQ378" i="3"/>
  <c r="AQ377" i="3"/>
  <c r="AQ376" i="3"/>
  <c r="AQ375" i="3"/>
  <c r="AQ374" i="3"/>
  <c r="AQ373" i="3"/>
  <c r="AQ372" i="3"/>
  <c r="AQ371" i="3"/>
  <c r="AQ370" i="3"/>
  <c r="AQ369" i="3"/>
  <c r="AQ368" i="3"/>
  <c r="AQ367" i="3"/>
  <c r="AQ366" i="3"/>
  <c r="AQ365" i="3"/>
  <c r="AQ364" i="3"/>
  <c r="AQ363" i="3"/>
  <c r="AQ362" i="3"/>
  <c r="AQ361" i="3"/>
  <c r="AQ360" i="3"/>
  <c r="AQ359" i="3"/>
  <c r="AQ358" i="3"/>
  <c r="AQ357" i="3"/>
  <c r="AQ356" i="3"/>
  <c r="AQ355" i="3"/>
  <c r="AQ354" i="3"/>
  <c r="AQ353" i="3"/>
  <c r="AQ352" i="3"/>
  <c r="AQ351" i="3"/>
  <c r="AQ350" i="3"/>
  <c r="AQ349" i="3"/>
  <c r="AQ348" i="3"/>
  <c r="AQ347" i="3"/>
  <c r="AQ346" i="3"/>
  <c r="AQ345" i="3"/>
  <c r="AQ344" i="3"/>
  <c r="AQ343" i="3"/>
  <c r="AQ342" i="3"/>
  <c r="AQ341" i="3"/>
  <c r="AQ340" i="3"/>
  <c r="AQ339" i="3"/>
  <c r="AQ338" i="3"/>
  <c r="AQ337" i="3"/>
  <c r="AQ336" i="3"/>
  <c r="AQ335" i="3"/>
  <c r="AQ334" i="3"/>
  <c r="AQ333" i="3"/>
  <c r="AQ332" i="3"/>
  <c r="AQ331" i="3"/>
  <c r="AQ330" i="3"/>
  <c r="AQ329" i="3"/>
  <c r="AQ328" i="3"/>
  <c r="AQ327" i="3"/>
  <c r="AQ326" i="3"/>
  <c r="AQ325" i="3"/>
  <c r="AQ324" i="3"/>
  <c r="AQ323" i="3"/>
  <c r="AQ322" i="3"/>
  <c r="AQ321" i="3"/>
  <c r="AQ320" i="3"/>
  <c r="AQ319" i="3"/>
  <c r="AQ318" i="3"/>
  <c r="AQ317" i="3"/>
  <c r="AQ316" i="3"/>
  <c r="AQ315" i="3"/>
  <c r="AQ314" i="3"/>
  <c r="AQ313" i="3"/>
  <c r="AQ312" i="3"/>
  <c r="AQ311" i="3"/>
  <c r="AQ310" i="3"/>
  <c r="AQ309" i="3"/>
  <c r="AQ308" i="3"/>
  <c r="AQ307" i="3"/>
  <c r="AQ306" i="3"/>
  <c r="AQ305" i="3"/>
  <c r="AQ304" i="3"/>
  <c r="AQ303" i="3"/>
  <c r="AQ302" i="3"/>
  <c r="AQ301" i="3"/>
  <c r="AQ300" i="3"/>
  <c r="AQ299" i="3"/>
  <c r="AQ298" i="3"/>
  <c r="AQ297" i="3"/>
  <c r="AQ296" i="3"/>
  <c r="AQ295" i="3"/>
  <c r="AQ294" i="3"/>
  <c r="AQ293" i="3"/>
  <c r="AQ292" i="3"/>
  <c r="AQ291" i="3"/>
  <c r="AQ290" i="3"/>
  <c r="AQ289" i="3"/>
  <c r="AQ288" i="3"/>
  <c r="AQ287" i="3"/>
  <c r="AQ286" i="3"/>
  <c r="AQ285" i="3"/>
  <c r="AQ284" i="3"/>
  <c r="AQ283" i="3"/>
  <c r="AQ282" i="3"/>
  <c r="AQ281" i="3"/>
  <c r="AQ280" i="3"/>
  <c r="AQ279" i="3"/>
  <c r="AQ278" i="3"/>
  <c r="AQ277" i="3"/>
  <c r="AQ276" i="3"/>
  <c r="AQ275" i="3"/>
  <c r="AQ274" i="3"/>
  <c r="AQ273" i="3"/>
  <c r="AQ272" i="3"/>
  <c r="AQ271" i="3"/>
  <c r="AQ270" i="3"/>
  <c r="AQ269" i="3"/>
  <c r="AQ268" i="3"/>
  <c r="AQ267" i="3"/>
  <c r="AQ266" i="3"/>
  <c r="AQ265" i="3"/>
  <c r="AQ264" i="3"/>
  <c r="AQ263" i="3"/>
  <c r="AQ262" i="3"/>
  <c r="AQ261" i="3"/>
  <c r="AQ260" i="3"/>
  <c r="AQ259" i="3"/>
  <c r="AQ258" i="3"/>
  <c r="AQ257" i="3"/>
  <c r="AQ256" i="3"/>
  <c r="AQ255" i="3"/>
  <c r="AQ254" i="3"/>
  <c r="AQ253" i="3"/>
  <c r="AQ252" i="3"/>
  <c r="AQ251" i="3"/>
  <c r="AQ250" i="3"/>
  <c r="AQ249" i="3"/>
  <c r="AQ248" i="3"/>
  <c r="AQ247" i="3"/>
  <c r="AQ246" i="3"/>
  <c r="AQ245" i="3"/>
  <c r="AQ244" i="3"/>
  <c r="AQ243" i="3"/>
  <c r="AQ242" i="3"/>
  <c r="AQ241" i="3"/>
  <c r="AQ240" i="3"/>
  <c r="AQ239" i="3"/>
  <c r="AQ238" i="3"/>
  <c r="AQ237" i="3"/>
  <c r="AQ236" i="3"/>
  <c r="AQ235" i="3"/>
  <c r="AQ234" i="3"/>
  <c r="AQ233" i="3"/>
  <c r="AQ232" i="3"/>
  <c r="AQ231" i="3"/>
  <c r="AQ230" i="3"/>
  <c r="AQ229" i="3"/>
  <c r="AQ228" i="3"/>
  <c r="AQ227" i="3"/>
  <c r="AQ226" i="3"/>
  <c r="AQ225" i="3"/>
  <c r="AQ224" i="3"/>
  <c r="AQ223" i="3"/>
  <c r="AQ222" i="3"/>
  <c r="AQ221" i="3"/>
  <c r="AQ220" i="3"/>
  <c r="AQ219" i="3"/>
  <c r="AQ218" i="3"/>
  <c r="AQ217" i="3"/>
  <c r="AQ216" i="3"/>
  <c r="AQ215" i="3"/>
  <c r="AQ214" i="3"/>
  <c r="AQ213" i="3"/>
  <c r="AQ212" i="3"/>
  <c r="AQ211" i="3"/>
  <c r="AQ210" i="3"/>
  <c r="AQ209" i="3"/>
  <c r="AQ208" i="3"/>
  <c r="AQ207" i="3"/>
  <c r="AQ206" i="3"/>
  <c r="AQ205" i="3"/>
  <c r="AQ204" i="3"/>
  <c r="AQ203" i="3"/>
  <c r="AQ202" i="3"/>
  <c r="AQ201" i="3"/>
  <c r="AQ200" i="3"/>
  <c r="AQ199" i="3"/>
  <c r="AQ198" i="3"/>
  <c r="AQ197" i="3"/>
  <c r="AQ196" i="3"/>
  <c r="AQ195" i="3"/>
  <c r="AQ194" i="3"/>
  <c r="AQ193" i="3"/>
  <c r="AQ192" i="3"/>
  <c r="AQ191" i="3"/>
  <c r="AQ190" i="3"/>
  <c r="AQ189" i="3"/>
  <c r="AQ188" i="3"/>
  <c r="AQ187" i="3"/>
  <c r="AQ186" i="3"/>
  <c r="AQ185" i="3"/>
  <c r="AQ184" i="3"/>
  <c r="AQ183" i="3"/>
  <c r="AQ182" i="3"/>
  <c r="AQ181" i="3"/>
  <c r="AQ180" i="3"/>
  <c r="AQ179" i="3"/>
  <c r="AQ178" i="3"/>
  <c r="AQ177" i="3"/>
  <c r="AQ176" i="3"/>
  <c r="AQ175" i="3"/>
  <c r="AQ174" i="3"/>
  <c r="AQ173" i="3"/>
  <c r="AQ172" i="3"/>
  <c r="AQ171" i="3"/>
  <c r="AQ170" i="3"/>
  <c r="AQ169" i="3"/>
  <c r="AQ168" i="3"/>
  <c r="AQ167" i="3"/>
  <c r="AQ166" i="3"/>
  <c r="AQ165" i="3"/>
  <c r="AQ164" i="3"/>
  <c r="AQ163" i="3"/>
  <c r="AQ162" i="3"/>
  <c r="AQ161" i="3"/>
  <c r="AQ160" i="3"/>
  <c r="AQ159" i="3"/>
  <c r="AQ158" i="3"/>
  <c r="AQ157" i="3"/>
  <c r="AQ156" i="3"/>
  <c r="AQ155" i="3"/>
  <c r="AQ154" i="3"/>
  <c r="AQ153" i="3"/>
  <c r="AQ152" i="3"/>
  <c r="AQ151" i="3"/>
  <c r="AQ150" i="3"/>
  <c r="AQ149" i="3"/>
  <c r="AQ148" i="3"/>
  <c r="AQ147" i="3"/>
  <c r="AQ146" i="3"/>
  <c r="AQ145" i="3"/>
  <c r="AQ144" i="3"/>
  <c r="AQ143" i="3"/>
  <c r="AQ142" i="3"/>
  <c r="AQ141" i="3"/>
  <c r="AQ140" i="3"/>
  <c r="AQ139" i="3"/>
  <c r="AQ138" i="3"/>
  <c r="AQ137" i="3"/>
  <c r="AQ136" i="3"/>
  <c r="AQ135" i="3"/>
  <c r="AQ134" i="3"/>
  <c r="AQ133" i="3"/>
  <c r="AQ132" i="3"/>
  <c r="AQ131" i="3"/>
  <c r="AQ130" i="3"/>
  <c r="AQ129" i="3"/>
  <c r="AQ128" i="3"/>
  <c r="AQ127" i="3"/>
  <c r="AQ126" i="3"/>
  <c r="AQ125" i="3"/>
  <c r="AQ124" i="3"/>
  <c r="AQ123" i="3"/>
  <c r="AQ122" i="3"/>
  <c r="AQ121" i="3"/>
  <c r="AQ120" i="3"/>
  <c r="AQ119" i="3"/>
  <c r="AQ118" i="3"/>
  <c r="AQ117" i="3"/>
  <c r="AQ116" i="3"/>
  <c r="AQ115" i="3"/>
  <c r="AQ114" i="3"/>
  <c r="AQ113" i="3"/>
  <c r="AQ112" i="3"/>
  <c r="AQ111" i="3"/>
  <c r="AQ110" i="3"/>
  <c r="AQ109" i="3"/>
  <c r="AQ108" i="3"/>
  <c r="AQ107" i="3"/>
  <c r="AQ106" i="3"/>
  <c r="AQ105" i="3"/>
  <c r="AQ104" i="3"/>
  <c r="AQ103" i="3"/>
  <c r="AQ102" i="3"/>
  <c r="AQ101" i="3"/>
  <c r="AQ100" i="3"/>
  <c r="AQ99" i="3"/>
  <c r="AQ98" i="3"/>
  <c r="AQ97" i="3"/>
  <c r="AQ96" i="3"/>
  <c r="AQ95" i="3"/>
  <c r="AQ94" i="3"/>
  <c r="AQ93" i="3"/>
  <c r="AQ92" i="3"/>
  <c r="AQ91" i="3"/>
  <c r="AQ90" i="3"/>
  <c r="AQ89" i="3"/>
  <c r="AQ88" i="3"/>
  <c r="AQ87" i="3"/>
  <c r="AQ86" i="3"/>
  <c r="AQ85" i="3"/>
  <c r="AQ84" i="3"/>
  <c r="AQ83" i="3"/>
  <c r="AQ82" i="3"/>
  <c r="AQ81" i="3"/>
  <c r="AQ80" i="3"/>
  <c r="AQ79" i="3"/>
  <c r="AQ78" i="3"/>
  <c r="AQ77" i="3"/>
  <c r="AQ76" i="3"/>
  <c r="AQ75" i="3"/>
  <c r="AQ74" i="3"/>
  <c r="AQ73" i="3"/>
  <c r="AQ72" i="3"/>
  <c r="AQ71" i="3"/>
  <c r="AQ70" i="3"/>
  <c r="AQ69" i="3"/>
  <c r="AQ68" i="3"/>
  <c r="AQ67" i="3"/>
  <c r="AQ66" i="3"/>
  <c r="AQ65" i="3"/>
  <c r="AQ64" i="3"/>
  <c r="AQ63" i="3"/>
  <c r="AQ62" i="3"/>
  <c r="AQ61" i="3"/>
  <c r="AQ60" i="3"/>
  <c r="AQ59" i="3"/>
  <c r="AQ58" i="3"/>
  <c r="AQ57" i="3"/>
  <c r="AQ56" i="3"/>
  <c r="AQ55" i="3"/>
  <c r="AQ54" i="3"/>
  <c r="AQ53" i="3"/>
  <c r="AQ52" i="3"/>
  <c r="AQ51" i="3"/>
  <c r="AQ50" i="3"/>
  <c r="AQ49" i="3"/>
  <c r="AQ48" i="3"/>
  <c r="AQ47" i="3"/>
  <c r="AQ46" i="3"/>
  <c r="AQ45" i="3"/>
  <c r="AQ44" i="3"/>
  <c r="AQ43" i="3"/>
  <c r="AQ42" i="3"/>
  <c r="AQ41" i="3"/>
  <c r="AQ40" i="3"/>
  <c r="AQ39" i="3"/>
  <c r="AQ38" i="3"/>
  <c r="AQ37" i="3"/>
  <c r="AQ36" i="3"/>
  <c r="AQ35" i="3"/>
  <c r="AQ34" i="3"/>
  <c r="AQ33" i="3"/>
  <c r="AQ32" i="3"/>
  <c r="AQ31" i="3"/>
  <c r="AQ30" i="3"/>
  <c r="AQ29" i="3"/>
  <c r="AQ28" i="3"/>
  <c r="AQ27" i="3"/>
  <c r="AQ26" i="3"/>
  <c r="AQ25" i="3"/>
  <c r="AQ24" i="3"/>
  <c r="AQ23" i="3"/>
  <c r="AQ22" i="3"/>
  <c r="AQ21" i="3"/>
  <c r="AQ20" i="3"/>
  <c r="AQ19" i="3"/>
  <c r="AQ18" i="3"/>
  <c r="AQ17" i="3"/>
  <c r="AQ16" i="3"/>
  <c r="AQ15" i="3"/>
  <c r="AQ14" i="3"/>
  <c r="AQ13" i="3"/>
  <c r="AQ12" i="3"/>
  <c r="AQ11" i="3"/>
  <c r="AQ10" i="3"/>
  <c r="AQ9" i="3"/>
  <c r="AQ8" i="3"/>
  <c r="AQ7" i="3"/>
  <c r="AQ657" i="2"/>
  <c r="AQ656" i="2"/>
  <c r="AQ655" i="2"/>
  <c r="AQ654" i="2"/>
  <c r="AQ653" i="2"/>
  <c r="AQ652" i="2"/>
  <c r="AQ651" i="2"/>
  <c r="AQ650" i="2"/>
  <c r="AQ649" i="2"/>
  <c r="AQ648" i="2"/>
  <c r="AQ647" i="2"/>
  <c r="AQ646" i="2"/>
  <c r="AQ645" i="2"/>
  <c r="AQ644" i="2"/>
  <c r="AQ643" i="2"/>
  <c r="AQ642" i="2"/>
  <c r="AQ641" i="2"/>
  <c r="AQ640" i="2"/>
  <c r="AQ639" i="2"/>
  <c r="AQ638" i="2"/>
  <c r="AQ637" i="2"/>
  <c r="AQ636" i="2"/>
  <c r="AQ635" i="2"/>
  <c r="AQ634" i="2"/>
  <c r="AQ633" i="2"/>
  <c r="AQ632" i="2"/>
  <c r="AQ631" i="2"/>
  <c r="AQ630" i="2"/>
  <c r="AQ629" i="2"/>
  <c r="AQ628" i="2"/>
  <c r="AQ627" i="2"/>
  <c r="AQ626" i="2"/>
  <c r="AQ625" i="2"/>
  <c r="AQ624" i="2"/>
  <c r="AQ623" i="2"/>
  <c r="AQ622" i="2"/>
  <c r="AQ621" i="2"/>
  <c r="AQ620" i="2"/>
  <c r="AQ619" i="2"/>
  <c r="AQ618" i="2"/>
  <c r="AQ617" i="2"/>
  <c r="AQ616" i="2"/>
  <c r="AQ615" i="2"/>
  <c r="AQ614" i="2"/>
  <c r="AQ613" i="2"/>
  <c r="AQ612" i="2"/>
  <c r="AQ611" i="2"/>
  <c r="AQ610" i="2"/>
  <c r="AQ609" i="2"/>
  <c r="AQ608" i="2"/>
  <c r="AQ607" i="2"/>
  <c r="AQ606" i="2"/>
  <c r="AQ605" i="2"/>
  <c r="AQ604" i="2"/>
  <c r="AQ603" i="2"/>
  <c r="AQ602" i="2"/>
  <c r="AQ601" i="2"/>
  <c r="AQ600" i="2"/>
  <c r="AQ599" i="2"/>
  <c r="AQ598" i="2"/>
  <c r="AQ597" i="2"/>
  <c r="AQ596" i="2"/>
  <c r="AQ595" i="2"/>
  <c r="AQ594" i="2"/>
  <c r="AQ593" i="2"/>
  <c r="AQ592" i="2"/>
  <c r="AQ591" i="2"/>
  <c r="AQ590" i="2"/>
  <c r="AQ589" i="2"/>
  <c r="AQ588" i="2"/>
  <c r="AQ587" i="2"/>
  <c r="AQ586" i="2"/>
  <c r="AQ585" i="2"/>
  <c r="AQ584" i="2"/>
  <c r="AQ583" i="2"/>
  <c r="AQ582" i="2"/>
  <c r="AQ581" i="2"/>
  <c r="AQ580" i="2"/>
  <c r="AQ579" i="2"/>
  <c r="AQ578" i="2"/>
  <c r="AQ577" i="2"/>
  <c r="AQ576" i="2"/>
  <c r="AQ575" i="2"/>
  <c r="AQ574" i="2"/>
  <c r="AQ573" i="2"/>
  <c r="AQ572" i="2"/>
  <c r="AQ571" i="2"/>
  <c r="AQ570" i="2"/>
  <c r="AQ569" i="2"/>
  <c r="AQ568" i="2"/>
  <c r="AQ567" i="2"/>
  <c r="AQ566" i="2"/>
  <c r="AQ565" i="2"/>
  <c r="AQ564" i="2"/>
  <c r="AQ563" i="2"/>
  <c r="AQ562" i="2"/>
  <c r="AQ561" i="2"/>
  <c r="AQ560" i="2"/>
  <c r="AQ559" i="2"/>
  <c r="AQ558" i="2"/>
  <c r="AQ557" i="2"/>
  <c r="AQ556" i="2"/>
  <c r="AQ555" i="2"/>
  <c r="AQ554" i="2"/>
  <c r="AQ553" i="2"/>
  <c r="AQ552" i="2"/>
  <c r="AQ551" i="2"/>
  <c r="AQ550" i="2"/>
  <c r="AQ549" i="2"/>
  <c r="AQ548" i="2"/>
  <c r="AQ547" i="2"/>
  <c r="AQ546" i="2"/>
  <c r="AQ545" i="2"/>
  <c r="AQ544" i="2"/>
  <c r="AQ543" i="2"/>
  <c r="AQ542" i="2"/>
  <c r="AQ541" i="2"/>
  <c r="AQ540" i="2"/>
  <c r="AQ539" i="2"/>
  <c r="AQ538" i="2"/>
  <c r="AQ537" i="2"/>
  <c r="AQ536" i="2"/>
  <c r="AQ535" i="2"/>
  <c r="AQ534" i="2"/>
  <c r="AQ533" i="2"/>
  <c r="AQ532" i="2"/>
  <c r="AQ531" i="2"/>
  <c r="AQ530" i="2"/>
  <c r="AQ529" i="2"/>
  <c r="AQ528" i="2"/>
  <c r="AQ527" i="2"/>
  <c r="AQ526" i="2"/>
  <c r="AQ525" i="2"/>
  <c r="AQ524" i="2"/>
  <c r="AQ523" i="2"/>
  <c r="AQ522" i="2"/>
  <c r="AQ521" i="2"/>
  <c r="AQ520" i="2"/>
  <c r="AQ519" i="2"/>
  <c r="AQ518" i="2"/>
  <c r="AQ517" i="2"/>
  <c r="AQ516" i="2"/>
  <c r="AQ515" i="2"/>
  <c r="AQ514" i="2"/>
  <c r="AQ513" i="2"/>
  <c r="AQ512" i="2"/>
  <c r="AQ511" i="2"/>
  <c r="AQ510" i="2"/>
  <c r="AQ509" i="2"/>
  <c r="AQ508" i="2"/>
  <c r="AQ507" i="2"/>
  <c r="AQ506" i="2"/>
  <c r="AQ505" i="2"/>
  <c r="AQ504" i="2"/>
  <c r="AQ503" i="2"/>
  <c r="AQ502" i="2"/>
  <c r="AQ501" i="2"/>
  <c r="AQ500" i="2"/>
  <c r="AQ499" i="2"/>
  <c r="AQ498" i="2"/>
  <c r="AQ497" i="2"/>
  <c r="AQ496" i="2"/>
  <c r="AQ495" i="2"/>
  <c r="AQ494" i="2"/>
  <c r="AQ493" i="2"/>
  <c r="AQ492" i="2"/>
  <c r="AQ491" i="2"/>
  <c r="AQ490" i="2"/>
  <c r="AQ489" i="2"/>
  <c r="AQ488" i="2"/>
  <c r="AQ487" i="2"/>
  <c r="AQ486" i="2"/>
  <c r="AQ485" i="2"/>
  <c r="AQ484" i="2"/>
  <c r="AQ483" i="2"/>
  <c r="AQ482" i="2"/>
  <c r="AQ481" i="2"/>
  <c r="AQ480" i="2"/>
  <c r="AQ479" i="2"/>
  <c r="AQ478" i="2"/>
  <c r="AQ477" i="2"/>
  <c r="AQ476" i="2"/>
  <c r="AQ475" i="2"/>
  <c r="AQ474" i="2"/>
  <c r="AQ473" i="2"/>
  <c r="AQ472" i="2"/>
  <c r="AQ471" i="2"/>
  <c r="AQ470" i="2"/>
  <c r="AQ469" i="2"/>
  <c r="AQ468" i="2"/>
  <c r="AQ467" i="2"/>
  <c r="AQ466" i="2"/>
  <c r="AQ465" i="2"/>
  <c r="AQ464" i="2"/>
  <c r="AQ463" i="2"/>
  <c r="AQ462" i="2"/>
  <c r="AQ461" i="2"/>
  <c r="AQ460" i="2"/>
  <c r="AQ459" i="2"/>
  <c r="AQ458" i="2"/>
  <c r="AQ457" i="2"/>
  <c r="AQ456" i="2"/>
  <c r="AQ455" i="2"/>
  <c r="AQ454" i="2"/>
  <c r="AQ453" i="2"/>
  <c r="AQ452" i="2"/>
  <c r="AQ451" i="2"/>
  <c r="AQ450" i="2"/>
  <c r="AQ449" i="2"/>
  <c r="AQ448" i="2"/>
  <c r="AQ447" i="2"/>
  <c r="AQ446" i="2"/>
  <c r="AQ445" i="2"/>
  <c r="AQ444" i="2"/>
  <c r="AQ443" i="2"/>
  <c r="AQ442" i="2"/>
  <c r="AQ441" i="2"/>
  <c r="AQ440" i="2"/>
  <c r="AQ439" i="2"/>
  <c r="AQ438" i="2"/>
  <c r="AQ437" i="2"/>
  <c r="AQ436" i="2"/>
  <c r="AQ435" i="2"/>
  <c r="AQ434" i="2"/>
  <c r="AQ433" i="2"/>
  <c r="AQ432" i="2"/>
  <c r="AQ431" i="2"/>
  <c r="AQ430" i="2"/>
  <c r="AQ429" i="2"/>
  <c r="AQ428" i="2"/>
  <c r="AQ427" i="2"/>
  <c r="AQ426" i="2"/>
  <c r="AQ425" i="2"/>
  <c r="AQ424" i="2"/>
  <c r="AQ423" i="2"/>
  <c r="AQ422" i="2"/>
  <c r="AQ421" i="2"/>
  <c r="AQ420" i="2"/>
  <c r="AQ419" i="2"/>
  <c r="AQ418" i="2"/>
  <c r="AQ417" i="2"/>
  <c r="AQ416" i="2"/>
  <c r="AQ415" i="2"/>
  <c r="AQ414" i="2"/>
  <c r="AQ413" i="2"/>
  <c r="AQ412" i="2"/>
  <c r="AQ411" i="2"/>
  <c r="AQ410" i="2"/>
  <c r="AQ409" i="2"/>
  <c r="AQ408" i="2"/>
  <c r="AQ407" i="2"/>
  <c r="AQ406" i="2"/>
  <c r="AQ405" i="2"/>
  <c r="AQ404" i="2"/>
  <c r="AQ403" i="2"/>
  <c r="AQ402" i="2"/>
  <c r="AQ401" i="2"/>
  <c r="AQ400" i="2"/>
  <c r="AQ399" i="2"/>
  <c r="AQ398" i="2"/>
  <c r="AQ397" i="2"/>
  <c r="AQ396" i="2"/>
  <c r="AQ395" i="2"/>
  <c r="AQ394" i="2"/>
  <c r="AQ393" i="2"/>
  <c r="AQ392" i="2"/>
  <c r="AQ391" i="2"/>
  <c r="AQ390" i="2"/>
  <c r="AQ389" i="2"/>
  <c r="AQ388" i="2"/>
  <c r="AQ387" i="2"/>
  <c r="AQ386" i="2"/>
  <c r="AQ385" i="2"/>
  <c r="AQ384" i="2"/>
  <c r="AQ383" i="2"/>
  <c r="AQ382" i="2"/>
  <c r="AQ381" i="2"/>
  <c r="AQ380" i="2"/>
  <c r="AQ379" i="2"/>
  <c r="AQ378" i="2"/>
  <c r="AQ377" i="2"/>
  <c r="AQ376" i="2"/>
  <c r="AQ375" i="2"/>
  <c r="AQ374" i="2"/>
  <c r="AQ373" i="2"/>
  <c r="AQ372" i="2"/>
  <c r="AQ371" i="2"/>
  <c r="AQ370" i="2"/>
  <c r="AQ369" i="2"/>
  <c r="AQ368" i="2"/>
  <c r="AQ367" i="2"/>
  <c r="AQ366" i="2"/>
  <c r="AQ365" i="2"/>
  <c r="AQ364" i="2"/>
  <c r="AQ363" i="2"/>
  <c r="AQ362" i="2"/>
  <c r="AQ361" i="2"/>
  <c r="AQ360" i="2"/>
  <c r="AQ359" i="2"/>
  <c r="AQ358" i="2"/>
  <c r="AQ357" i="2"/>
  <c r="AQ356" i="2"/>
  <c r="AQ355" i="2"/>
  <c r="AQ354" i="2"/>
  <c r="AQ353" i="2"/>
  <c r="AQ352" i="2"/>
  <c r="AQ351" i="2"/>
  <c r="AQ350" i="2"/>
  <c r="AQ349" i="2"/>
  <c r="AQ348" i="2"/>
  <c r="AQ347" i="2"/>
  <c r="AQ346" i="2"/>
  <c r="AQ345" i="2"/>
  <c r="AQ344" i="2"/>
  <c r="AQ343" i="2"/>
  <c r="AQ342" i="2"/>
  <c r="AQ341" i="2"/>
  <c r="AQ340" i="2"/>
  <c r="AQ339" i="2"/>
  <c r="AQ338" i="2"/>
  <c r="AQ337" i="2"/>
  <c r="AQ336" i="2"/>
  <c r="AQ335" i="2"/>
  <c r="AQ334" i="2"/>
  <c r="AQ333" i="2"/>
  <c r="AQ332" i="2"/>
  <c r="AQ331" i="2"/>
  <c r="AQ330" i="2"/>
  <c r="AQ329" i="2"/>
  <c r="AQ328" i="2"/>
  <c r="AQ327" i="2"/>
  <c r="AQ326" i="2"/>
  <c r="AQ325" i="2"/>
  <c r="AQ324" i="2"/>
  <c r="AQ323" i="2"/>
  <c r="AQ322" i="2"/>
  <c r="AQ321" i="2"/>
  <c r="AQ320" i="2"/>
  <c r="AQ319" i="2"/>
  <c r="AQ318" i="2"/>
  <c r="AQ317" i="2"/>
  <c r="AQ316" i="2"/>
  <c r="AQ315" i="2"/>
  <c r="AQ314" i="2"/>
  <c r="AQ313" i="2"/>
  <c r="AQ312" i="2"/>
  <c r="AQ311" i="2"/>
  <c r="AQ310" i="2"/>
  <c r="AQ309" i="2"/>
  <c r="AQ308" i="2"/>
  <c r="AQ307" i="2"/>
  <c r="AQ306" i="2"/>
  <c r="AQ305" i="2"/>
  <c r="AQ304" i="2"/>
  <c r="AQ303" i="2"/>
  <c r="AQ302" i="2"/>
  <c r="AQ301" i="2"/>
  <c r="AQ300" i="2"/>
  <c r="AQ299" i="2"/>
  <c r="AQ298" i="2"/>
  <c r="AQ297" i="2"/>
  <c r="AQ296" i="2"/>
  <c r="AQ295" i="2"/>
  <c r="AQ294" i="2"/>
  <c r="AQ293" i="2"/>
  <c r="AQ292" i="2"/>
  <c r="AQ291" i="2"/>
  <c r="AQ290" i="2"/>
  <c r="AQ289" i="2"/>
  <c r="AQ288" i="2"/>
  <c r="AQ287" i="2"/>
  <c r="AQ286" i="2"/>
  <c r="AQ285" i="2"/>
  <c r="AQ284" i="2"/>
  <c r="AQ283" i="2"/>
  <c r="AQ282" i="2"/>
  <c r="AQ281" i="2"/>
  <c r="AQ280" i="2"/>
  <c r="AQ279" i="2"/>
  <c r="AQ278" i="2"/>
  <c r="AQ277" i="2"/>
  <c r="AQ276" i="2"/>
  <c r="AQ275" i="2"/>
  <c r="AQ274" i="2"/>
  <c r="AQ273" i="2"/>
  <c r="AQ272" i="2"/>
  <c r="AQ271" i="2"/>
  <c r="AQ270" i="2"/>
  <c r="AQ269" i="2"/>
  <c r="AQ268" i="2"/>
  <c r="AQ267" i="2"/>
  <c r="AQ266" i="2"/>
  <c r="AQ265" i="2"/>
  <c r="AQ264" i="2"/>
  <c r="AQ263" i="2"/>
  <c r="AQ262" i="2"/>
  <c r="AQ261" i="2"/>
  <c r="AQ260" i="2"/>
  <c r="AQ259" i="2"/>
  <c r="AQ258" i="2"/>
  <c r="AQ257" i="2"/>
  <c r="AQ256" i="2"/>
  <c r="AQ255" i="2"/>
  <c r="AQ254" i="2"/>
  <c r="AQ253" i="2"/>
  <c r="AQ252" i="2"/>
  <c r="AQ251" i="2"/>
  <c r="AQ250" i="2"/>
  <c r="AQ249" i="2"/>
  <c r="AQ248" i="2"/>
  <c r="AQ247" i="2"/>
  <c r="AQ246" i="2"/>
  <c r="AQ245" i="2"/>
  <c r="AQ244" i="2"/>
  <c r="AQ243" i="2"/>
  <c r="AQ242" i="2"/>
  <c r="AQ241" i="2"/>
  <c r="AQ240" i="2"/>
  <c r="AQ239" i="2"/>
  <c r="AQ238" i="2"/>
  <c r="AQ237" i="2"/>
  <c r="AQ236" i="2"/>
  <c r="AQ235" i="2"/>
  <c r="AQ234" i="2"/>
  <c r="AQ233" i="2"/>
  <c r="AQ232" i="2"/>
  <c r="AQ231" i="2"/>
  <c r="AQ230" i="2"/>
  <c r="AQ229" i="2"/>
  <c r="AQ228" i="2"/>
  <c r="AQ227" i="2"/>
  <c r="AQ226" i="2"/>
  <c r="AQ225" i="2"/>
  <c r="AQ224" i="2"/>
  <c r="AQ223" i="2"/>
  <c r="AQ222" i="2"/>
  <c r="AQ221" i="2"/>
  <c r="AQ220" i="2"/>
  <c r="AQ219" i="2"/>
  <c r="AQ218" i="2"/>
  <c r="AQ217" i="2"/>
  <c r="AQ216" i="2"/>
  <c r="AQ215" i="2"/>
  <c r="AQ214" i="2"/>
  <c r="AQ213" i="2"/>
  <c r="AQ212" i="2"/>
  <c r="AQ211" i="2"/>
  <c r="AQ210" i="2"/>
  <c r="AQ209" i="2"/>
  <c r="AQ208" i="2"/>
  <c r="AQ207" i="2"/>
  <c r="AQ206" i="2"/>
  <c r="AQ205" i="2"/>
  <c r="AQ204" i="2"/>
  <c r="AQ203" i="2"/>
  <c r="AQ202" i="2"/>
  <c r="AQ201" i="2"/>
  <c r="AQ200" i="2"/>
  <c r="AQ199" i="2"/>
  <c r="AQ198" i="2"/>
  <c r="AQ197" i="2"/>
  <c r="AQ196" i="2"/>
  <c r="AQ195" i="2"/>
  <c r="AQ194" i="2"/>
  <c r="AQ193" i="2"/>
  <c r="AQ192" i="2"/>
  <c r="AQ191" i="2"/>
  <c r="AQ190" i="2"/>
  <c r="AQ189" i="2"/>
  <c r="AQ188" i="2"/>
  <c r="AQ187" i="2"/>
  <c r="AQ186" i="2"/>
  <c r="AQ185" i="2"/>
  <c r="AQ184" i="2"/>
  <c r="AQ183" i="2"/>
  <c r="AQ182" i="2"/>
  <c r="AQ181" i="2"/>
  <c r="AQ180" i="2"/>
  <c r="AQ179" i="2"/>
  <c r="AQ178" i="2"/>
  <c r="AQ177" i="2"/>
  <c r="AQ176" i="2"/>
  <c r="AQ175" i="2"/>
  <c r="AQ174" i="2"/>
  <c r="AQ173" i="2"/>
  <c r="AQ172" i="2"/>
  <c r="AQ171" i="2"/>
  <c r="AQ170" i="2"/>
  <c r="AQ169" i="2"/>
  <c r="AQ168" i="2"/>
  <c r="AQ167" i="2"/>
  <c r="AQ166" i="2"/>
  <c r="AQ165" i="2"/>
  <c r="AQ164" i="2"/>
  <c r="AQ163" i="2"/>
  <c r="AQ162" i="2"/>
  <c r="AQ161" i="2"/>
  <c r="AQ160" i="2"/>
  <c r="AQ159" i="2"/>
  <c r="AQ158" i="2"/>
  <c r="AQ157" i="2"/>
  <c r="AQ156" i="2"/>
  <c r="AQ155" i="2"/>
  <c r="AQ154" i="2"/>
  <c r="AQ153" i="2"/>
  <c r="AQ152" i="2"/>
  <c r="AQ151" i="2"/>
  <c r="AQ150" i="2"/>
  <c r="AQ149" i="2"/>
  <c r="AQ148" i="2"/>
  <c r="AQ147" i="2"/>
  <c r="AQ146" i="2"/>
  <c r="AQ145" i="2"/>
  <c r="AQ144" i="2"/>
  <c r="AQ143" i="2"/>
  <c r="AQ142" i="2"/>
  <c r="AQ141" i="2"/>
  <c r="AQ140" i="2"/>
  <c r="AQ139" i="2"/>
  <c r="AQ138" i="2"/>
  <c r="AQ137" i="2"/>
  <c r="AQ136" i="2"/>
  <c r="AQ135" i="2"/>
  <c r="AQ134" i="2"/>
  <c r="AQ133" i="2"/>
  <c r="AQ132" i="2"/>
  <c r="AQ131" i="2"/>
  <c r="AQ130" i="2"/>
  <c r="AQ129" i="2"/>
  <c r="AQ128" i="2"/>
  <c r="AQ127" i="2"/>
  <c r="AQ126" i="2"/>
  <c r="AQ125" i="2"/>
  <c r="AQ124" i="2"/>
  <c r="AQ123" i="2"/>
  <c r="AQ122" i="2"/>
  <c r="AQ121" i="2"/>
  <c r="AQ120" i="2"/>
  <c r="AQ119" i="2"/>
  <c r="AQ118" i="2"/>
  <c r="AQ117" i="2"/>
  <c r="AQ116" i="2"/>
  <c r="AQ115" i="2"/>
  <c r="AQ114" i="2"/>
  <c r="AQ113" i="2"/>
  <c r="AQ112" i="2"/>
  <c r="AQ111" i="2"/>
  <c r="AQ110" i="2"/>
  <c r="AQ109" i="2"/>
  <c r="AQ108" i="2"/>
  <c r="AQ107" i="2"/>
  <c r="AQ106" i="2"/>
  <c r="AQ105" i="2"/>
  <c r="AQ104" i="2"/>
  <c r="AQ103" i="2"/>
  <c r="AQ102" i="2"/>
  <c r="AQ101" i="2"/>
  <c r="AQ100" i="2"/>
  <c r="AQ99" i="2"/>
  <c r="AQ98" i="2"/>
  <c r="AQ97" i="2"/>
  <c r="AQ96" i="2"/>
  <c r="AQ95" i="2"/>
  <c r="AQ94" i="2"/>
  <c r="AQ93" i="2"/>
  <c r="AQ92" i="2"/>
  <c r="AQ91" i="2"/>
  <c r="AQ90" i="2"/>
  <c r="AQ89" i="2"/>
  <c r="AQ88" i="2"/>
  <c r="AQ87" i="2"/>
  <c r="AQ86" i="2"/>
  <c r="AQ85" i="2"/>
  <c r="AQ84" i="2"/>
  <c r="AQ83" i="2"/>
  <c r="AQ82" i="2"/>
  <c r="AQ81" i="2"/>
  <c r="AQ80" i="2"/>
  <c r="AQ79" i="2"/>
  <c r="AQ78" i="2"/>
  <c r="AQ77" i="2"/>
  <c r="AQ76" i="2"/>
  <c r="AQ75" i="2"/>
  <c r="AQ74" i="2"/>
  <c r="AQ73" i="2"/>
  <c r="AQ72" i="2"/>
  <c r="AQ71" i="2"/>
  <c r="AQ70" i="2"/>
  <c r="AQ69" i="2"/>
  <c r="AQ68" i="2"/>
  <c r="AQ67" i="2"/>
  <c r="AQ66" i="2"/>
  <c r="AQ65" i="2"/>
  <c r="AQ64" i="2"/>
  <c r="AQ63" i="2"/>
  <c r="AQ62" i="2"/>
  <c r="AQ61" i="2"/>
  <c r="AQ60" i="2"/>
  <c r="AQ59" i="2"/>
  <c r="AQ58" i="2"/>
  <c r="AQ57" i="2"/>
  <c r="AQ56" i="2"/>
  <c r="AQ55" i="2"/>
  <c r="AQ54" i="2"/>
  <c r="AQ53" i="2"/>
  <c r="AQ52" i="2"/>
  <c r="AQ51" i="2"/>
  <c r="AQ50" i="2"/>
  <c r="AQ49" i="2"/>
  <c r="AQ48" i="2"/>
  <c r="AQ47" i="2"/>
  <c r="AQ46" i="2"/>
  <c r="AQ45" i="2"/>
  <c r="AQ44" i="2"/>
  <c r="AQ43" i="2"/>
  <c r="AQ42" i="2"/>
  <c r="AQ41" i="2"/>
  <c r="AQ40" i="2"/>
  <c r="AQ39" i="2"/>
  <c r="AQ38" i="2"/>
  <c r="AQ37" i="2"/>
  <c r="AQ36" i="2"/>
  <c r="AQ35" i="2"/>
  <c r="AQ34" i="2"/>
  <c r="AQ33" i="2"/>
  <c r="AQ32" i="2"/>
  <c r="AQ31" i="2"/>
  <c r="AQ30" i="2"/>
  <c r="AQ29" i="2"/>
  <c r="AQ28" i="2"/>
  <c r="AQ27" i="2"/>
  <c r="AQ26" i="2"/>
  <c r="AQ25" i="2"/>
  <c r="AQ24" i="2"/>
  <c r="AQ23" i="2"/>
  <c r="AQ22" i="2"/>
  <c r="AQ21" i="2"/>
  <c r="AQ20" i="2"/>
  <c r="AQ19" i="2"/>
  <c r="AQ18" i="2"/>
  <c r="AQ17" i="2"/>
  <c r="AQ16" i="2"/>
  <c r="AQ15" i="2"/>
  <c r="AQ14" i="2"/>
  <c r="AQ13" i="2"/>
  <c r="AQ12" i="2"/>
  <c r="AQ11" i="2"/>
  <c r="AQ10" i="2"/>
  <c r="AQ9" i="2"/>
  <c r="AQ8" i="2"/>
  <c r="AQ7" i="2"/>
  <c r="AQ657" i="1"/>
  <c r="AQ656" i="1"/>
  <c r="AQ655" i="1"/>
  <c r="AQ654" i="1"/>
  <c r="AQ653" i="1"/>
  <c r="AQ652" i="1"/>
  <c r="AQ651" i="1"/>
  <c r="AQ650" i="1"/>
  <c r="AQ649" i="1"/>
  <c r="AQ648" i="1"/>
  <c r="AQ647" i="1"/>
  <c r="AQ646" i="1"/>
  <c r="AQ645" i="1"/>
  <c r="AQ644" i="1"/>
  <c r="AQ643" i="1"/>
  <c r="AQ642" i="1"/>
  <c r="AQ641" i="1"/>
  <c r="AQ640" i="1"/>
  <c r="AQ639" i="1"/>
  <c r="AQ638" i="1"/>
  <c r="AQ637" i="1"/>
  <c r="AQ636" i="1"/>
  <c r="AQ635" i="1"/>
  <c r="AQ634" i="1"/>
  <c r="AQ633" i="1"/>
  <c r="AQ632" i="1"/>
  <c r="AQ631" i="1"/>
  <c r="AQ630" i="1"/>
  <c r="AQ629" i="1"/>
  <c r="AQ628" i="1"/>
  <c r="AQ627" i="1"/>
  <c r="AQ626" i="1"/>
  <c r="AQ625" i="1"/>
  <c r="AQ624" i="1"/>
  <c r="AQ623" i="1"/>
  <c r="AQ622" i="1"/>
  <c r="AQ621" i="1"/>
  <c r="AQ620" i="1"/>
  <c r="AQ619" i="1"/>
  <c r="AQ618" i="1"/>
  <c r="AQ617" i="1"/>
  <c r="AQ616" i="1"/>
  <c r="AQ615" i="1"/>
  <c r="AQ614" i="1"/>
  <c r="AQ613" i="1"/>
  <c r="AQ612" i="1"/>
  <c r="AQ611" i="1"/>
  <c r="AQ610" i="1"/>
  <c r="AQ609" i="1"/>
  <c r="AQ608" i="1"/>
  <c r="AQ607" i="1"/>
  <c r="AQ606" i="1"/>
  <c r="AQ605" i="1"/>
  <c r="AQ604" i="1"/>
  <c r="AQ603" i="1"/>
  <c r="AQ602" i="1"/>
  <c r="AQ601" i="1"/>
  <c r="AQ600" i="1"/>
  <c r="AQ599" i="1"/>
  <c r="AQ598" i="1"/>
  <c r="AQ597" i="1"/>
  <c r="AQ596" i="1"/>
  <c r="AQ595" i="1"/>
  <c r="AQ594" i="1"/>
  <c r="AQ593" i="1"/>
  <c r="AQ592" i="1"/>
  <c r="AQ591" i="1"/>
  <c r="AQ590" i="1"/>
  <c r="AQ589" i="1"/>
  <c r="AQ588" i="1"/>
  <c r="AQ587" i="1"/>
  <c r="AQ586" i="1"/>
  <c r="AQ585" i="1"/>
  <c r="AQ584" i="1"/>
  <c r="AQ583" i="1"/>
  <c r="AQ582" i="1"/>
  <c r="AQ581" i="1"/>
  <c r="AQ580" i="1"/>
  <c r="AQ579" i="1"/>
  <c r="AQ578" i="1"/>
  <c r="AQ577" i="1"/>
  <c r="AQ576" i="1"/>
  <c r="AQ575" i="1"/>
  <c r="AQ574" i="1"/>
  <c r="AQ573" i="1"/>
  <c r="AQ572" i="1"/>
  <c r="AQ571" i="1"/>
  <c r="AQ570" i="1"/>
  <c r="AQ569" i="1"/>
  <c r="AQ568" i="1"/>
  <c r="AQ567" i="1"/>
  <c r="AQ566" i="1"/>
  <c r="AQ565" i="1"/>
  <c r="AQ564" i="1"/>
  <c r="AQ563" i="1"/>
  <c r="AQ562" i="1"/>
  <c r="AQ561" i="1"/>
  <c r="AQ560" i="1"/>
  <c r="AQ559" i="1"/>
  <c r="AQ558" i="1"/>
  <c r="AQ557" i="1"/>
  <c r="AQ556" i="1"/>
  <c r="AQ555" i="1"/>
  <c r="AQ554" i="1"/>
  <c r="AQ553" i="1"/>
  <c r="AQ552" i="1"/>
  <c r="AQ551" i="1"/>
  <c r="AQ550" i="1"/>
  <c r="AQ549" i="1"/>
  <c r="AQ548" i="1"/>
  <c r="AQ547" i="1"/>
  <c r="AQ546" i="1"/>
  <c r="AQ545" i="1"/>
  <c r="AQ544" i="1"/>
  <c r="AQ543" i="1"/>
  <c r="AQ542" i="1"/>
  <c r="AQ541" i="1"/>
  <c r="AQ540" i="1"/>
  <c r="AQ539" i="1"/>
  <c r="AQ538" i="1"/>
  <c r="AQ537" i="1"/>
  <c r="AQ536" i="1"/>
  <c r="AQ535" i="1"/>
  <c r="AQ534" i="1"/>
  <c r="AQ533" i="1"/>
  <c r="AQ532" i="1"/>
  <c r="AQ531" i="1"/>
  <c r="AQ530" i="1"/>
  <c r="AQ529" i="1"/>
  <c r="AQ528" i="1"/>
  <c r="AQ527" i="1"/>
  <c r="AQ526" i="1"/>
  <c r="AQ525" i="1"/>
  <c r="AQ524" i="1"/>
  <c r="AQ523" i="1"/>
  <c r="AQ522" i="1"/>
  <c r="AQ521" i="1"/>
  <c r="AQ520" i="1"/>
  <c r="AQ519" i="1"/>
  <c r="AQ518" i="1"/>
  <c r="AQ517" i="1"/>
  <c r="AQ516" i="1"/>
  <c r="AQ515" i="1"/>
  <c r="AQ514" i="1"/>
  <c r="AQ513" i="1"/>
  <c r="AQ512" i="1"/>
  <c r="AQ511" i="1"/>
  <c r="AQ510" i="1"/>
  <c r="AQ509" i="1"/>
  <c r="AQ508" i="1"/>
  <c r="AQ507" i="1"/>
  <c r="AQ506" i="1"/>
  <c r="AQ505" i="1"/>
  <c r="AQ504" i="1"/>
  <c r="AQ503" i="1"/>
  <c r="AQ502" i="1"/>
  <c r="AQ501" i="1"/>
  <c r="AQ500" i="1"/>
  <c r="AQ499" i="1"/>
  <c r="AQ498" i="1"/>
  <c r="AQ497" i="1"/>
  <c r="AQ496" i="1"/>
  <c r="AQ495" i="1"/>
  <c r="AQ494" i="1"/>
  <c r="AQ493" i="1"/>
  <c r="AQ492" i="1"/>
  <c r="AQ491" i="1"/>
  <c r="AQ490" i="1"/>
  <c r="AQ489" i="1"/>
  <c r="AQ488" i="1"/>
  <c r="AQ487" i="1"/>
  <c r="AQ486" i="1"/>
  <c r="AQ485" i="1"/>
  <c r="AQ484" i="1"/>
  <c r="AQ483" i="1"/>
  <c r="AQ482" i="1"/>
  <c r="AQ481" i="1"/>
  <c r="AQ480" i="1"/>
  <c r="AQ479" i="1"/>
  <c r="AQ478" i="1"/>
  <c r="AQ477" i="1"/>
  <c r="AQ476" i="1"/>
  <c r="AQ475" i="1"/>
  <c r="AQ474" i="1"/>
  <c r="AQ473" i="1"/>
  <c r="AQ472" i="1"/>
  <c r="AQ471" i="1"/>
  <c r="AQ470" i="1"/>
  <c r="AQ469" i="1"/>
  <c r="AQ468" i="1"/>
  <c r="AQ467" i="1"/>
  <c r="AQ466" i="1"/>
  <c r="AQ465" i="1"/>
  <c r="AQ464" i="1"/>
  <c r="AQ463" i="1"/>
  <c r="AQ462" i="1"/>
  <c r="AQ461" i="1"/>
  <c r="AQ460" i="1"/>
  <c r="AQ459" i="1"/>
  <c r="AQ458" i="1"/>
  <c r="AQ457" i="1"/>
  <c r="AQ456" i="1"/>
  <c r="AQ455" i="1"/>
  <c r="AQ454" i="1"/>
  <c r="AQ453" i="1"/>
  <c r="AQ452" i="1"/>
  <c r="AQ451" i="1"/>
  <c r="AQ450" i="1"/>
  <c r="AQ449" i="1"/>
  <c r="AQ448" i="1"/>
  <c r="AQ447" i="1"/>
  <c r="AQ446" i="1"/>
  <c r="AQ445" i="1"/>
  <c r="AQ444" i="1"/>
  <c r="AQ443" i="1"/>
  <c r="AQ442" i="1"/>
  <c r="AQ441" i="1"/>
  <c r="AQ440" i="1"/>
  <c r="AQ439" i="1"/>
  <c r="AQ438" i="1"/>
  <c r="AQ437" i="1"/>
  <c r="AQ436" i="1"/>
  <c r="AQ435" i="1"/>
  <c r="AQ434" i="1"/>
  <c r="AQ433" i="1"/>
  <c r="AQ432" i="1"/>
  <c r="AQ431" i="1"/>
  <c r="AQ430" i="1"/>
  <c r="AQ429" i="1"/>
  <c r="AQ428" i="1"/>
  <c r="AQ427" i="1"/>
  <c r="AQ426" i="1"/>
  <c r="AQ425" i="1"/>
  <c r="AQ424" i="1"/>
  <c r="AQ423" i="1"/>
  <c r="AQ422" i="1"/>
  <c r="AQ421" i="1"/>
  <c r="AQ420" i="1"/>
  <c r="AQ419" i="1"/>
  <c r="AQ418" i="1"/>
  <c r="AQ417" i="1"/>
  <c r="AQ416" i="1"/>
  <c r="AQ415" i="1"/>
  <c r="AQ414" i="1"/>
  <c r="AQ413" i="1"/>
  <c r="AQ412" i="1"/>
  <c r="AQ411" i="1"/>
  <c r="AQ410" i="1"/>
  <c r="AQ409" i="1"/>
  <c r="AQ408" i="1"/>
  <c r="AQ407" i="1"/>
  <c r="AQ406" i="1"/>
  <c r="AQ405" i="1"/>
  <c r="AQ404" i="1"/>
  <c r="AQ403" i="1"/>
  <c r="AQ402" i="1"/>
  <c r="AQ401" i="1"/>
  <c r="AQ400" i="1"/>
  <c r="AQ399" i="1"/>
  <c r="AQ398" i="1"/>
  <c r="AQ397" i="1"/>
  <c r="AQ396" i="1"/>
  <c r="AQ395" i="1"/>
  <c r="AQ394" i="1"/>
  <c r="AQ393" i="1"/>
  <c r="AQ392" i="1"/>
  <c r="AQ391" i="1"/>
  <c r="AQ390" i="1"/>
  <c r="AQ389" i="1"/>
  <c r="AQ388" i="1"/>
  <c r="AQ387" i="1"/>
  <c r="AQ386" i="1"/>
  <c r="AQ385" i="1"/>
  <c r="AQ384" i="1"/>
  <c r="AQ383" i="1"/>
  <c r="AQ382" i="1"/>
  <c r="AQ381" i="1"/>
  <c r="AQ380" i="1"/>
  <c r="AQ379" i="1"/>
  <c r="AQ378" i="1"/>
  <c r="AQ377" i="1"/>
  <c r="AQ376" i="1"/>
  <c r="AQ375" i="1"/>
  <c r="AQ374" i="1"/>
  <c r="AQ373" i="1"/>
  <c r="AQ372" i="1"/>
  <c r="AQ371" i="1"/>
  <c r="AQ370" i="1"/>
  <c r="AQ369" i="1"/>
  <c r="AQ368" i="1"/>
  <c r="AQ367" i="1"/>
  <c r="AQ366" i="1"/>
  <c r="AQ365" i="1"/>
  <c r="AQ364" i="1"/>
  <c r="AQ363" i="1"/>
  <c r="AQ362" i="1"/>
  <c r="AQ361" i="1"/>
  <c r="AQ360" i="1"/>
  <c r="AQ359" i="1"/>
  <c r="AQ358" i="1"/>
  <c r="AQ357" i="1"/>
  <c r="AQ356" i="1"/>
  <c r="AQ355" i="1"/>
  <c r="AQ354" i="1"/>
  <c r="AQ353" i="1"/>
  <c r="AQ352" i="1"/>
  <c r="AQ351" i="1"/>
  <c r="AQ350" i="1"/>
  <c r="AQ349" i="1"/>
  <c r="AQ348" i="1"/>
  <c r="AQ347" i="1"/>
  <c r="AQ346" i="1"/>
  <c r="AQ345" i="1"/>
  <c r="AQ344" i="1"/>
  <c r="AQ343" i="1"/>
  <c r="AQ342" i="1"/>
  <c r="AQ341" i="1"/>
  <c r="AQ340" i="1"/>
  <c r="AQ339" i="1"/>
  <c r="AQ338" i="1"/>
  <c r="AQ337" i="1"/>
  <c r="AQ336" i="1"/>
  <c r="AQ335" i="1"/>
  <c r="AQ334" i="1"/>
  <c r="AQ333" i="1"/>
  <c r="AQ332" i="1"/>
  <c r="AQ331" i="1"/>
  <c r="AQ330" i="1"/>
  <c r="AQ329" i="1"/>
  <c r="AQ328" i="1"/>
  <c r="AQ327" i="1"/>
  <c r="AQ326" i="1"/>
  <c r="AQ325" i="1"/>
  <c r="AQ324" i="1"/>
  <c r="AQ323" i="1"/>
  <c r="AQ322" i="1"/>
  <c r="AQ321" i="1"/>
  <c r="AQ320" i="1"/>
  <c r="AQ319" i="1"/>
  <c r="AQ318" i="1"/>
  <c r="AQ317" i="1"/>
  <c r="AQ316" i="1"/>
  <c r="AQ315" i="1"/>
  <c r="AQ314" i="1"/>
  <c r="AQ313" i="1"/>
  <c r="AQ312" i="1"/>
  <c r="AQ311" i="1"/>
  <c r="AQ310" i="1"/>
  <c r="AQ309" i="1"/>
  <c r="AQ308" i="1"/>
  <c r="AQ307" i="1"/>
  <c r="AQ306" i="1"/>
  <c r="AQ305" i="1"/>
  <c r="AQ304" i="1"/>
  <c r="AQ303" i="1"/>
  <c r="AQ302" i="1"/>
  <c r="AQ301" i="1"/>
  <c r="AQ300" i="1"/>
  <c r="AQ299" i="1"/>
  <c r="AQ298" i="1"/>
  <c r="AQ297" i="1"/>
  <c r="AQ296" i="1"/>
  <c r="AQ295" i="1"/>
  <c r="AQ294" i="1"/>
  <c r="AQ293" i="1"/>
  <c r="AQ292" i="1"/>
  <c r="AQ291" i="1"/>
  <c r="AQ290" i="1"/>
  <c r="AQ289" i="1"/>
  <c r="AQ288" i="1"/>
  <c r="AQ287" i="1"/>
  <c r="AQ286" i="1"/>
  <c r="AQ285" i="1"/>
  <c r="AQ284" i="1"/>
  <c r="AQ283" i="1"/>
  <c r="AQ282" i="1"/>
  <c r="AQ281" i="1"/>
  <c r="AQ280" i="1"/>
  <c r="AQ279" i="1"/>
  <c r="AQ278" i="1"/>
  <c r="AQ277" i="1"/>
  <c r="AQ276" i="1"/>
  <c r="AQ275" i="1"/>
  <c r="AQ274" i="1"/>
  <c r="AQ273" i="1"/>
  <c r="AQ272" i="1"/>
  <c r="AQ271" i="1"/>
  <c r="AQ270" i="1"/>
  <c r="AQ269" i="1"/>
  <c r="AQ268" i="1"/>
  <c r="AQ267" i="1"/>
  <c r="AQ266" i="1"/>
  <c r="AQ265" i="1"/>
  <c r="AQ264" i="1"/>
  <c r="AQ263" i="1"/>
  <c r="AQ262" i="1"/>
  <c r="AQ261" i="1"/>
  <c r="AQ260" i="1"/>
  <c r="AQ259" i="1"/>
  <c r="AQ258" i="1"/>
  <c r="AQ257" i="1"/>
  <c r="AQ256" i="1"/>
  <c r="AQ255" i="1"/>
  <c r="AQ254" i="1"/>
  <c r="AQ253" i="1"/>
  <c r="AQ252" i="1"/>
  <c r="AQ251" i="1"/>
  <c r="AQ250" i="1"/>
  <c r="AQ249" i="1"/>
  <c r="AQ248" i="1"/>
  <c r="AQ247" i="1"/>
  <c r="AQ246" i="1"/>
  <c r="AQ245" i="1"/>
  <c r="AQ244" i="1"/>
  <c r="AQ243" i="1"/>
  <c r="AQ242" i="1"/>
  <c r="AQ241" i="1"/>
  <c r="AQ240" i="1"/>
  <c r="AQ239" i="1"/>
  <c r="AQ238" i="1"/>
  <c r="AQ237" i="1"/>
  <c r="AQ236" i="1"/>
  <c r="AQ235" i="1"/>
  <c r="AQ234" i="1"/>
  <c r="AQ233" i="1"/>
  <c r="AQ232" i="1"/>
  <c r="AQ231" i="1"/>
  <c r="AQ230" i="1"/>
  <c r="AQ229" i="1"/>
  <c r="AQ228" i="1"/>
  <c r="AQ227" i="1"/>
  <c r="AQ226" i="1"/>
  <c r="AQ225" i="1"/>
  <c r="AQ224" i="1"/>
  <c r="AQ223" i="1"/>
  <c r="AQ222" i="1"/>
  <c r="AQ221" i="1"/>
  <c r="AQ220" i="1"/>
  <c r="AQ219" i="1"/>
  <c r="AQ218" i="1"/>
  <c r="AQ217" i="1"/>
  <c r="AQ216" i="1"/>
  <c r="AQ215" i="1"/>
  <c r="AQ214" i="1"/>
  <c r="AQ213" i="1"/>
  <c r="AQ212" i="1"/>
  <c r="AQ211" i="1"/>
  <c r="AQ210" i="1"/>
  <c r="AQ209" i="1"/>
  <c r="AQ208" i="1"/>
  <c r="AQ207" i="1"/>
  <c r="AQ206" i="1"/>
  <c r="AQ205" i="1"/>
  <c r="AQ204" i="1"/>
  <c r="AQ203" i="1"/>
  <c r="AQ202" i="1"/>
  <c r="AQ201" i="1"/>
  <c r="AQ200" i="1"/>
  <c r="AQ199" i="1"/>
  <c r="AQ198" i="1"/>
  <c r="AQ197" i="1"/>
  <c r="AQ196" i="1"/>
  <c r="AQ195" i="1"/>
  <c r="AQ194" i="1"/>
  <c r="AQ193" i="1"/>
  <c r="AQ192" i="1"/>
  <c r="AQ191" i="1"/>
  <c r="AQ190" i="1"/>
  <c r="AQ189" i="1"/>
  <c r="AQ188" i="1"/>
  <c r="AQ187" i="1"/>
  <c r="AQ186" i="1"/>
  <c r="AQ185" i="1"/>
  <c r="AQ184" i="1"/>
  <c r="AQ183" i="1"/>
  <c r="AQ182" i="1"/>
  <c r="AQ181" i="1"/>
  <c r="AQ180" i="1"/>
  <c r="AQ179" i="1"/>
  <c r="AQ178" i="1"/>
  <c r="AQ177" i="1"/>
  <c r="AQ176" i="1"/>
  <c r="AQ175" i="1"/>
  <c r="AQ174" i="1"/>
  <c r="AQ173" i="1"/>
  <c r="AQ172" i="1"/>
  <c r="AQ171" i="1"/>
  <c r="AQ170" i="1"/>
  <c r="AQ169" i="1"/>
  <c r="AQ168" i="1"/>
  <c r="AQ167" i="1"/>
  <c r="AQ166" i="1"/>
  <c r="AQ165" i="1"/>
  <c r="AQ164" i="1"/>
  <c r="AQ163" i="1"/>
  <c r="AQ162" i="1"/>
  <c r="AQ161" i="1"/>
  <c r="AQ160" i="1"/>
  <c r="AQ159" i="1"/>
  <c r="AQ158" i="1"/>
  <c r="AQ157" i="1"/>
  <c r="AQ156" i="1"/>
  <c r="AQ155" i="1"/>
  <c r="AQ154" i="1"/>
  <c r="AQ153" i="1"/>
  <c r="AQ152" i="1"/>
  <c r="AQ151" i="1"/>
  <c r="AQ150" i="1"/>
  <c r="AQ149" i="1"/>
  <c r="AQ148" i="1"/>
  <c r="AQ147" i="1"/>
  <c r="AQ146" i="1"/>
  <c r="AQ145" i="1"/>
  <c r="AQ144" i="1"/>
  <c r="AQ143" i="1"/>
  <c r="AQ142" i="1"/>
  <c r="AQ141" i="1"/>
  <c r="AQ140" i="1"/>
  <c r="AQ139" i="1"/>
  <c r="AQ138" i="1"/>
  <c r="AQ137" i="1"/>
  <c r="AQ136" i="1"/>
  <c r="AQ135" i="1"/>
  <c r="AQ134" i="1"/>
  <c r="AQ133" i="1"/>
  <c r="AQ132" i="1"/>
  <c r="AQ131" i="1"/>
  <c r="AQ130" i="1"/>
  <c r="AQ129" i="1"/>
  <c r="AQ128" i="1"/>
  <c r="AQ127" i="1"/>
  <c r="AQ126" i="1"/>
  <c r="AQ125" i="1"/>
  <c r="AQ124" i="1"/>
  <c r="AQ123" i="1"/>
  <c r="AQ122" i="1"/>
  <c r="AQ121" i="1"/>
  <c r="AQ120" i="1"/>
  <c r="AQ119" i="1"/>
  <c r="AQ118" i="1"/>
  <c r="AQ117" i="1"/>
  <c r="AQ116" i="1"/>
  <c r="AQ115" i="1"/>
  <c r="AQ114" i="1"/>
  <c r="AQ113" i="1"/>
  <c r="AQ112" i="1"/>
  <c r="AQ111" i="1"/>
  <c r="AQ110" i="1"/>
  <c r="AQ109" i="1"/>
  <c r="AQ108" i="1"/>
  <c r="AQ107" i="1"/>
  <c r="AQ106" i="1"/>
  <c r="AQ105" i="1"/>
  <c r="AQ104" i="1"/>
  <c r="AQ103" i="1"/>
  <c r="AQ102" i="1"/>
  <c r="AQ101" i="1"/>
  <c r="AQ100" i="1"/>
  <c r="AQ99" i="1"/>
  <c r="AQ98" i="1"/>
  <c r="AQ97" i="1"/>
  <c r="AQ96" i="1"/>
  <c r="AQ95" i="1"/>
  <c r="AQ94" i="1"/>
  <c r="AQ93" i="1"/>
  <c r="AQ92" i="1"/>
  <c r="AQ91" i="1"/>
  <c r="AQ90" i="1"/>
  <c r="AQ89" i="1"/>
  <c r="AQ88" i="1"/>
  <c r="AQ87" i="1"/>
  <c r="AQ86" i="1"/>
  <c r="AQ85" i="1"/>
  <c r="AQ84" i="1"/>
  <c r="AQ83" i="1"/>
  <c r="AQ82" i="1"/>
  <c r="AQ81" i="1"/>
  <c r="AQ80" i="1"/>
  <c r="AQ79" i="1"/>
  <c r="AQ78" i="1"/>
  <c r="AQ77" i="1"/>
  <c r="AQ76" i="1"/>
  <c r="AQ75" i="1"/>
  <c r="AQ74" i="1"/>
  <c r="AQ73" i="1"/>
  <c r="AQ72" i="1"/>
  <c r="AQ71" i="1"/>
  <c r="AQ70" i="1"/>
  <c r="AQ69" i="1"/>
  <c r="AQ68" i="1"/>
  <c r="AQ67" i="1"/>
  <c r="AQ66" i="1"/>
  <c r="AQ65" i="1"/>
  <c r="AQ64" i="1"/>
  <c r="AQ63" i="1"/>
  <c r="AQ62" i="1"/>
  <c r="AQ61" i="1"/>
  <c r="AQ60" i="1"/>
  <c r="AQ59" i="1"/>
  <c r="AQ58" i="1"/>
  <c r="AQ57" i="1"/>
  <c r="AQ56" i="1"/>
  <c r="AQ55" i="1"/>
  <c r="AQ54" i="1"/>
  <c r="AQ53" i="1"/>
  <c r="AQ52" i="1"/>
  <c r="AQ51" i="1"/>
  <c r="AQ50" i="1"/>
  <c r="AQ49" i="1"/>
  <c r="AQ48" i="1"/>
  <c r="AQ47" i="1"/>
  <c r="AQ46" i="1"/>
  <c r="AQ45" i="1"/>
  <c r="AQ44" i="1"/>
  <c r="AQ43" i="1"/>
  <c r="AQ42" i="1"/>
  <c r="AQ41" i="1"/>
  <c r="AQ40" i="1"/>
  <c r="AQ39" i="1"/>
  <c r="AQ38" i="1"/>
  <c r="AQ37" i="1"/>
  <c r="AQ36" i="1"/>
  <c r="AQ35" i="1"/>
  <c r="AQ34" i="1"/>
  <c r="AQ33" i="1"/>
  <c r="AQ32" i="1"/>
  <c r="AQ31" i="1"/>
  <c r="AQ30" i="1"/>
  <c r="AQ29" i="1"/>
  <c r="AQ28" i="1"/>
  <c r="AQ27" i="1"/>
  <c r="AQ26" i="1"/>
  <c r="AQ25" i="1"/>
  <c r="AQ24" i="1"/>
  <c r="AQ23" i="1"/>
  <c r="AQ22" i="1"/>
  <c r="AQ21" i="1"/>
  <c r="AQ20" i="1"/>
  <c r="AQ19" i="1"/>
  <c r="AQ18" i="1"/>
  <c r="AQ17" i="1"/>
  <c r="AQ16" i="1"/>
  <c r="AQ15" i="1"/>
  <c r="AQ14" i="1"/>
  <c r="AQ13" i="1"/>
  <c r="AQ12" i="1"/>
  <c r="AQ11" i="1"/>
  <c r="AQ10" i="1"/>
  <c r="AQ9" i="1"/>
  <c r="AQ8" i="1"/>
  <c r="AQ7" i="1"/>
  <c r="D123" i="4"/>
  <c r="AF123" i="4" s="1"/>
  <c r="D122" i="4"/>
  <c r="D121" i="4"/>
  <c r="AF121" i="4" s="1"/>
  <c r="D120" i="4"/>
  <c r="AF120" i="4" s="1"/>
  <c r="D119" i="4"/>
  <c r="AF119" i="4" s="1"/>
  <c r="D118" i="4"/>
  <c r="AG118" i="4" s="1"/>
  <c r="D117" i="4"/>
  <c r="AF117" i="4" s="1"/>
  <c r="D116" i="4"/>
  <c r="AF116" i="4" s="1"/>
  <c r="D115" i="4"/>
  <c r="AF115" i="4" s="1"/>
  <c r="D114" i="4"/>
  <c r="I113" i="4"/>
  <c r="D113" i="4"/>
  <c r="AF113" i="4" s="1"/>
  <c r="D112" i="4"/>
  <c r="AF112" i="4" s="1"/>
  <c r="M111" i="4"/>
  <c r="D111" i="4"/>
  <c r="AF111" i="4" s="1"/>
  <c r="D110" i="4"/>
  <c r="D109" i="4"/>
  <c r="AF109" i="4" s="1"/>
  <c r="D108" i="4"/>
  <c r="AF108" i="4" s="1"/>
  <c r="AF144" i="4" s="1"/>
  <c r="D107" i="4"/>
  <c r="Y107" i="4" s="1"/>
  <c r="Y143" i="4" s="1"/>
  <c r="D106" i="4"/>
  <c r="U106" i="4" s="1"/>
  <c r="U142" i="4" s="1"/>
  <c r="D105" i="4"/>
  <c r="D104" i="4"/>
  <c r="AG104" i="4" s="1"/>
  <c r="AG140" i="4" s="1"/>
  <c r="D103" i="4"/>
  <c r="F101" i="4"/>
  <c r="D101" i="4"/>
  <c r="AF101" i="4" s="1"/>
  <c r="D100" i="4"/>
  <c r="AF100" i="4" s="1"/>
  <c r="D99" i="4"/>
  <c r="AF99" i="4" s="1"/>
  <c r="D98" i="4"/>
  <c r="S98" i="4" s="1"/>
  <c r="D97" i="4"/>
  <c r="AF97" i="4" s="1"/>
  <c r="D96" i="4"/>
  <c r="N96" i="4" s="1"/>
  <c r="D95" i="4"/>
  <c r="AF95" i="4" s="1"/>
  <c r="D94" i="4"/>
  <c r="I94" i="4" s="1"/>
  <c r="D93" i="4"/>
  <c r="AF93" i="4" s="1"/>
  <c r="AC92" i="4"/>
  <c r="D92" i="4"/>
  <c r="AF92" i="4" s="1"/>
  <c r="D91" i="4"/>
  <c r="AF91" i="4" s="1"/>
  <c r="D90" i="4"/>
  <c r="S90" i="4" s="1"/>
  <c r="D89" i="4"/>
  <c r="AF89" i="4" s="1"/>
  <c r="D88" i="4"/>
  <c r="AF88" i="4" s="1"/>
  <c r="D87" i="4"/>
  <c r="AF87" i="4" s="1"/>
  <c r="D86" i="4"/>
  <c r="AI86" i="4" s="1"/>
  <c r="AI134" i="4" s="1"/>
  <c r="D85" i="4"/>
  <c r="AF85" i="4" s="1"/>
  <c r="AF133" i="4" s="1"/>
  <c r="D84" i="4"/>
  <c r="AF84" i="4" s="1"/>
  <c r="AF132" i="4" s="1"/>
  <c r="D83" i="4"/>
  <c r="AF83" i="4" s="1"/>
  <c r="AF131" i="4" s="1"/>
  <c r="D82" i="4"/>
  <c r="AG82" i="4" s="1"/>
  <c r="AG130" i="4" s="1"/>
  <c r="D81" i="4"/>
  <c r="AF81" i="4" s="1"/>
  <c r="AF129" i="4" s="1"/>
  <c r="D123" i="3"/>
  <c r="D122" i="3"/>
  <c r="AH122" i="3" s="1"/>
  <c r="D121" i="3"/>
  <c r="AH121" i="3" s="1"/>
  <c r="D120" i="3"/>
  <c r="AH120" i="3" s="1"/>
  <c r="D119" i="3"/>
  <c r="AH119" i="3" s="1"/>
  <c r="D118" i="3"/>
  <c r="AH118" i="3" s="1"/>
  <c r="D117" i="3"/>
  <c r="AH117" i="3" s="1"/>
  <c r="D116" i="3"/>
  <c r="AH116" i="3" s="1"/>
  <c r="D115" i="3"/>
  <c r="AH115" i="3" s="1"/>
  <c r="D114" i="3"/>
  <c r="W114" i="3" s="1"/>
  <c r="D113" i="3"/>
  <c r="AI113" i="3" s="1"/>
  <c r="D112" i="3"/>
  <c r="AI112" i="3" s="1"/>
  <c r="D111" i="3"/>
  <c r="AI111" i="3" s="1"/>
  <c r="D110" i="3"/>
  <c r="AI110" i="3" s="1"/>
  <c r="D109" i="3"/>
  <c r="AI109" i="3" s="1"/>
  <c r="D108" i="3"/>
  <c r="AI108" i="3" s="1"/>
  <c r="AI144" i="3" s="1"/>
  <c r="D107" i="3"/>
  <c r="AI107" i="3" s="1"/>
  <c r="AI143" i="3" s="1"/>
  <c r="D106" i="3"/>
  <c r="X106" i="3" s="1"/>
  <c r="X142" i="3" s="1"/>
  <c r="D105" i="3"/>
  <c r="AF105" i="3" s="1"/>
  <c r="AF141" i="3" s="1"/>
  <c r="D104" i="3"/>
  <c r="D103" i="3"/>
  <c r="D101" i="3"/>
  <c r="AD101" i="3" s="1"/>
  <c r="D100" i="3"/>
  <c r="AD100" i="3" s="1"/>
  <c r="D99" i="3"/>
  <c r="D98" i="3"/>
  <c r="D97" i="3"/>
  <c r="AD97" i="3" s="1"/>
  <c r="D96" i="3"/>
  <c r="AD96" i="3" s="1"/>
  <c r="D95" i="3"/>
  <c r="AD95" i="3" s="1"/>
  <c r="D94" i="3"/>
  <c r="D93" i="3"/>
  <c r="D92" i="3"/>
  <c r="AD92" i="3" s="1"/>
  <c r="D91" i="3"/>
  <c r="D90" i="3"/>
  <c r="D89" i="3"/>
  <c r="AD89" i="3" s="1"/>
  <c r="D88" i="3"/>
  <c r="AD88" i="3" s="1"/>
  <c r="D87" i="3"/>
  <c r="AG87" i="3" s="1"/>
  <c r="D86" i="3"/>
  <c r="AG86" i="3" s="1"/>
  <c r="AG134" i="3" s="1"/>
  <c r="D85" i="3"/>
  <c r="AG85" i="3" s="1"/>
  <c r="AG133" i="3" s="1"/>
  <c r="D84" i="3"/>
  <c r="AG84" i="3" s="1"/>
  <c r="AG132" i="3" s="1"/>
  <c r="D83" i="3"/>
  <c r="AG83" i="3" s="1"/>
  <c r="AG131" i="3" s="1"/>
  <c r="D82" i="3"/>
  <c r="AG82" i="3" s="1"/>
  <c r="AG130" i="3" s="1"/>
  <c r="D81" i="3"/>
  <c r="AG81" i="3" s="1"/>
  <c r="AG129" i="3" s="1"/>
  <c r="D123" i="2"/>
  <c r="AI123" i="2" s="1"/>
  <c r="D122" i="2"/>
  <c r="AI122" i="2" s="1"/>
  <c r="D121" i="2"/>
  <c r="AI121" i="2" s="1"/>
  <c r="D120" i="2"/>
  <c r="AI120" i="2" s="1"/>
  <c r="D119" i="2"/>
  <c r="AI119" i="2" s="1"/>
  <c r="D118" i="2"/>
  <c r="AI118" i="2" s="1"/>
  <c r="D117" i="2"/>
  <c r="AI117" i="2" s="1"/>
  <c r="D116" i="2"/>
  <c r="AI116" i="2" s="1"/>
  <c r="D115" i="2"/>
  <c r="AI115" i="2" s="1"/>
  <c r="D114" i="2"/>
  <c r="AI114" i="2" s="1"/>
  <c r="D113" i="2"/>
  <c r="H113" i="2" s="1"/>
  <c r="D112" i="2"/>
  <c r="AF112" i="2" s="1"/>
  <c r="D111" i="2"/>
  <c r="AF111" i="2" s="1"/>
  <c r="D110" i="2"/>
  <c r="AF110" i="2" s="1"/>
  <c r="D109" i="2"/>
  <c r="AF109" i="2" s="1"/>
  <c r="D108" i="2"/>
  <c r="AH108" i="2" s="1"/>
  <c r="AH144" i="2" s="1"/>
  <c r="D107" i="2"/>
  <c r="AH107" i="2" s="1"/>
  <c r="AH143" i="2" s="1"/>
  <c r="D106" i="2"/>
  <c r="AH106" i="2" s="1"/>
  <c r="AH142" i="2" s="1"/>
  <c r="D105" i="2"/>
  <c r="AH105" i="2" s="1"/>
  <c r="AH141" i="2" s="1"/>
  <c r="D104" i="2"/>
  <c r="AF104" i="2" s="1"/>
  <c r="AF140" i="2" s="1"/>
  <c r="D103" i="2"/>
  <c r="AH103" i="2" s="1"/>
  <c r="AH139" i="2" s="1"/>
  <c r="D101" i="2"/>
  <c r="AH101" i="2" s="1"/>
  <c r="D100" i="2"/>
  <c r="AH100" i="2" s="1"/>
  <c r="D99" i="2"/>
  <c r="AH99" i="2" s="1"/>
  <c r="D98" i="2"/>
  <c r="AH98" i="2" s="1"/>
  <c r="D97" i="2"/>
  <c r="P97" i="2" s="1"/>
  <c r="D96" i="2"/>
  <c r="AF96" i="2" s="1"/>
  <c r="D95" i="2"/>
  <c r="AF95" i="2" s="1"/>
  <c r="D94" i="2"/>
  <c r="AF94" i="2" s="1"/>
  <c r="D93" i="2"/>
  <c r="AF93" i="2" s="1"/>
  <c r="D92" i="2"/>
  <c r="AF92" i="2" s="1"/>
  <c r="D91" i="2"/>
  <c r="AF91" i="2" s="1"/>
  <c r="D90" i="2"/>
  <c r="AF90" i="2" s="1"/>
  <c r="D89" i="2"/>
  <c r="AF89" i="2" s="1"/>
  <c r="D88" i="2"/>
  <c r="AF88" i="2" s="1"/>
  <c r="D87" i="2"/>
  <c r="AB87" i="2" s="1"/>
  <c r="D86" i="2"/>
  <c r="AI86" i="2" s="1"/>
  <c r="AI134" i="2" s="1"/>
  <c r="E85" i="2"/>
  <c r="E133" i="2" s="1"/>
  <c r="D85" i="2"/>
  <c r="AF85" i="2" s="1"/>
  <c r="AF133" i="2" s="1"/>
  <c r="D84" i="2"/>
  <c r="AF84" i="2" s="1"/>
  <c r="AF132" i="2" s="1"/>
  <c r="D83" i="2"/>
  <c r="AF83" i="2" s="1"/>
  <c r="AF131" i="2" s="1"/>
  <c r="D82" i="2"/>
  <c r="AF82" i="2" s="1"/>
  <c r="AF130" i="2" s="1"/>
  <c r="D81" i="2"/>
  <c r="AF81" i="2" s="1"/>
  <c r="AF129" i="2" s="1"/>
  <c r="D103" i="1"/>
  <c r="D123" i="1"/>
  <c r="D122" i="1"/>
  <c r="D121" i="1"/>
  <c r="D120" i="1"/>
  <c r="D119" i="1"/>
  <c r="D118" i="1"/>
  <c r="D117" i="1"/>
  <c r="D116" i="1"/>
  <c r="D115" i="1"/>
  <c r="D114" i="1"/>
  <c r="D113" i="1"/>
  <c r="D112" i="1"/>
  <c r="D111" i="1"/>
  <c r="D110" i="1"/>
  <c r="D109" i="1"/>
  <c r="D108" i="1"/>
  <c r="D107" i="1"/>
  <c r="D106" i="1"/>
  <c r="D105" i="1"/>
  <c r="D104" i="1"/>
  <c r="D82" i="1"/>
  <c r="D83" i="1"/>
  <c r="D84" i="1"/>
  <c r="D85" i="1"/>
  <c r="D86" i="1"/>
  <c r="D87" i="1"/>
  <c r="D88" i="1"/>
  <c r="D89" i="1"/>
  <c r="D90" i="1"/>
  <c r="X90" i="1" s="1"/>
  <c r="D91" i="1"/>
  <c r="D92" i="1"/>
  <c r="F92" i="1" s="1"/>
  <c r="D93" i="1"/>
  <c r="J93" i="1" s="1"/>
  <c r="D94" i="1"/>
  <c r="L94" i="1" s="1"/>
  <c r="D95" i="1"/>
  <c r="D96" i="1"/>
  <c r="J96" i="1" s="1"/>
  <c r="D97" i="1"/>
  <c r="H97" i="1" s="1"/>
  <c r="D98" i="1"/>
  <c r="E98" i="1" s="1"/>
  <c r="D99" i="1"/>
  <c r="F99" i="1" s="1"/>
  <c r="D100" i="1"/>
  <c r="G100" i="1" s="1"/>
  <c r="D101" i="1"/>
  <c r="H101" i="1" s="1"/>
  <c r="D81" i="1"/>
  <c r="H81" i="1" s="1"/>
  <c r="H129" i="1" s="1"/>
  <c r="E82" i="4" l="1"/>
  <c r="E130" i="4" s="1"/>
  <c r="M85" i="2"/>
  <c r="M133" i="2" s="1"/>
  <c r="E89" i="4"/>
  <c r="K93" i="4"/>
  <c r="G95" i="4"/>
  <c r="K97" i="4"/>
  <c r="E121" i="4"/>
  <c r="G89" i="4"/>
  <c r="AE93" i="4"/>
  <c r="R95" i="4"/>
  <c r="AC97" i="4"/>
  <c r="X107" i="4"/>
  <c r="X143" i="4" s="1"/>
  <c r="E113" i="4"/>
  <c r="M115" i="4"/>
  <c r="G88" i="4"/>
  <c r="N82" i="4"/>
  <c r="N130" i="4" s="1"/>
  <c r="J85" i="4"/>
  <c r="J133" i="4" s="1"/>
  <c r="G87" i="4"/>
  <c r="R88" i="4"/>
  <c r="V89" i="4"/>
  <c r="F100" i="4"/>
  <c r="M101" i="4"/>
  <c r="U113" i="4"/>
  <c r="M119" i="4"/>
  <c r="I121" i="4"/>
  <c r="Z85" i="4"/>
  <c r="Z133" i="4" s="1"/>
  <c r="R87" i="4"/>
  <c r="AA89" i="4"/>
  <c r="AC91" i="4"/>
  <c r="Q100" i="4"/>
  <c r="H96" i="2"/>
  <c r="X96" i="2"/>
  <c r="O88" i="3"/>
  <c r="U99" i="4"/>
  <c r="G83" i="4"/>
  <c r="G131" i="4" s="1"/>
  <c r="F84" i="4"/>
  <c r="F132" i="4" s="1"/>
  <c r="O85" i="4"/>
  <c r="O133" i="4" s="1"/>
  <c r="O93" i="4"/>
  <c r="AH97" i="4"/>
  <c r="Z99" i="4"/>
  <c r="I109" i="4"/>
  <c r="I120" i="4"/>
  <c r="M123" i="4"/>
  <c r="Y82" i="4"/>
  <c r="Y130" i="4" s="1"/>
  <c r="R83" i="4"/>
  <c r="R131" i="4" s="1"/>
  <c r="M84" i="4"/>
  <c r="M132" i="4" s="1"/>
  <c r="E85" i="4"/>
  <c r="E133" i="4" s="1"/>
  <c r="Q85" i="4"/>
  <c r="Q133" i="4" s="1"/>
  <c r="AC87" i="4"/>
  <c r="AC88" i="4"/>
  <c r="K89" i="4"/>
  <c r="AG89" i="4"/>
  <c r="G91" i="4"/>
  <c r="G92" i="4"/>
  <c r="E93" i="4"/>
  <c r="U93" i="4"/>
  <c r="N94" i="4"/>
  <c r="AC95" i="4"/>
  <c r="E97" i="4"/>
  <c r="R97" i="4"/>
  <c r="J99" i="4"/>
  <c r="AH99" i="4"/>
  <c r="AA100" i="4"/>
  <c r="U101" i="4"/>
  <c r="I108" i="4"/>
  <c r="I144" i="4" s="1"/>
  <c r="I116" i="4"/>
  <c r="AC120" i="4"/>
  <c r="U121" i="4"/>
  <c r="AH84" i="4"/>
  <c r="AH132" i="4" s="1"/>
  <c r="AE85" i="4"/>
  <c r="AE133" i="4" s="1"/>
  <c r="O97" i="4"/>
  <c r="E99" i="4"/>
  <c r="AI82" i="4"/>
  <c r="AI130" i="4" s="1"/>
  <c r="AC83" i="4"/>
  <c r="AC131" i="4" s="1"/>
  <c r="W84" i="4"/>
  <c r="W132" i="4" s="1"/>
  <c r="F85" i="4"/>
  <c r="F133" i="4" s="1"/>
  <c r="U85" i="4"/>
  <c r="U133" i="4" s="1"/>
  <c r="Q89" i="4"/>
  <c r="R91" i="4"/>
  <c r="R92" i="4"/>
  <c r="G93" i="4"/>
  <c r="Z93" i="4"/>
  <c r="G97" i="4"/>
  <c r="W97" i="4"/>
  <c r="O99" i="4"/>
  <c r="Y108" i="4"/>
  <c r="Y144" i="4" s="1"/>
  <c r="Y81" i="4"/>
  <c r="Y129" i="4" s="1"/>
  <c r="K104" i="4"/>
  <c r="K140" i="4" s="1"/>
  <c r="AC112" i="4"/>
  <c r="Y117" i="4"/>
  <c r="E81" i="4"/>
  <c r="E129" i="4" s="1"/>
  <c r="N81" i="4"/>
  <c r="N129" i="4" s="1"/>
  <c r="AD81" i="4"/>
  <c r="AD129" i="4" s="1"/>
  <c r="F82" i="4"/>
  <c r="F130" i="4" s="1"/>
  <c r="Z82" i="4"/>
  <c r="Z130" i="4" s="1"/>
  <c r="M83" i="4"/>
  <c r="M131" i="4" s="1"/>
  <c r="AH83" i="4"/>
  <c r="AH131" i="4" s="1"/>
  <c r="G84" i="4"/>
  <c r="G132" i="4" s="1"/>
  <c r="Q84" i="4"/>
  <c r="Q132" i="4" s="1"/>
  <c r="AA84" i="4"/>
  <c r="AA132" i="4" s="1"/>
  <c r="K85" i="4"/>
  <c r="K133" i="4" s="1"/>
  <c r="V85" i="4"/>
  <c r="V133" i="4" s="1"/>
  <c r="AG85" i="4"/>
  <c r="AG133" i="4" s="1"/>
  <c r="M87" i="4"/>
  <c r="AH87" i="4"/>
  <c r="K88" i="4"/>
  <c r="V88" i="4"/>
  <c r="AG88" i="4"/>
  <c r="F89" i="4"/>
  <c r="O89" i="4"/>
  <c r="Z89" i="4"/>
  <c r="M91" i="4"/>
  <c r="AH91" i="4"/>
  <c r="K92" i="4"/>
  <c r="V92" i="4"/>
  <c r="AG92" i="4"/>
  <c r="F93" i="4"/>
  <c r="M93" i="4"/>
  <c r="V93" i="4"/>
  <c r="AG93" i="4"/>
  <c r="U94" i="4"/>
  <c r="J95" i="4"/>
  <c r="U95" i="4"/>
  <c r="AE95" i="4"/>
  <c r="J97" i="4"/>
  <c r="Q97" i="4"/>
  <c r="Z97" i="4"/>
  <c r="G99" i="4"/>
  <c r="R99" i="4"/>
  <c r="AC99" i="4"/>
  <c r="K100" i="4"/>
  <c r="AG100" i="4"/>
  <c r="G101" i="4"/>
  <c r="O101" i="4"/>
  <c r="Z101" i="4"/>
  <c r="E104" i="4"/>
  <c r="E140" i="4" s="1"/>
  <c r="O104" i="4"/>
  <c r="O140" i="4" s="1"/>
  <c r="AA104" i="4"/>
  <c r="AA140" i="4" s="1"/>
  <c r="O106" i="4"/>
  <c r="O142" i="4" s="1"/>
  <c r="AC108" i="4"/>
  <c r="AC144" i="4" s="1"/>
  <c r="M109" i="4"/>
  <c r="I112" i="4"/>
  <c r="Y113" i="4"/>
  <c r="AC115" i="4"/>
  <c r="M116" i="4"/>
  <c r="E117" i="4"/>
  <c r="AC119" i="4"/>
  <c r="M120" i="4"/>
  <c r="Y121" i="4"/>
  <c r="AC123" i="4"/>
  <c r="M81" i="4"/>
  <c r="M129" i="4" s="1"/>
  <c r="Q81" i="4"/>
  <c r="Q129" i="4" s="1"/>
  <c r="J84" i="4"/>
  <c r="J132" i="4" s="1"/>
  <c r="M88" i="4"/>
  <c r="W88" i="4"/>
  <c r="AH88" i="4"/>
  <c r="M92" i="4"/>
  <c r="W92" i="4"/>
  <c r="AH92" i="4"/>
  <c r="M95" i="4"/>
  <c r="W95" i="4"/>
  <c r="AH95" i="4"/>
  <c r="J101" i="4"/>
  <c r="Q101" i="4"/>
  <c r="AE101" i="4"/>
  <c r="F104" i="4"/>
  <c r="F140" i="4" s="1"/>
  <c r="P104" i="4"/>
  <c r="P140" i="4" s="1"/>
  <c r="AF104" i="4"/>
  <c r="AF140" i="4" s="1"/>
  <c r="U109" i="4"/>
  <c r="M112" i="4"/>
  <c r="Y116" i="4"/>
  <c r="I117" i="4"/>
  <c r="U120" i="4"/>
  <c r="Y104" i="4"/>
  <c r="Y140" i="4" s="1"/>
  <c r="F81" i="4"/>
  <c r="F129" i="4" s="1"/>
  <c r="AG81" i="4"/>
  <c r="AG129" i="4" s="1"/>
  <c r="R84" i="4"/>
  <c r="R132" i="4" s="1"/>
  <c r="AC84" i="4"/>
  <c r="AC132" i="4" s="1"/>
  <c r="I81" i="4"/>
  <c r="I129" i="4" s="1"/>
  <c r="V81" i="4"/>
  <c r="V129" i="4" s="1"/>
  <c r="O82" i="4"/>
  <c r="O130" i="4" s="1"/>
  <c r="W83" i="4"/>
  <c r="W131" i="4" s="1"/>
  <c r="E84" i="4"/>
  <c r="E132" i="4" s="1"/>
  <c r="K84" i="4"/>
  <c r="K132" i="4" s="1"/>
  <c r="V84" i="4"/>
  <c r="V132" i="4" s="1"/>
  <c r="AG84" i="4"/>
  <c r="AG132" i="4" s="1"/>
  <c r="AA85" i="4"/>
  <c r="AA133" i="4" s="1"/>
  <c r="W87" i="4"/>
  <c r="F88" i="4"/>
  <c r="Q88" i="4"/>
  <c r="AA88" i="4"/>
  <c r="J89" i="4"/>
  <c r="U89" i="4"/>
  <c r="AE89" i="4"/>
  <c r="W91" i="4"/>
  <c r="F92" i="4"/>
  <c r="Q92" i="4"/>
  <c r="AA92" i="4"/>
  <c r="J93" i="4"/>
  <c r="Q93" i="4"/>
  <c r="AA93" i="4"/>
  <c r="E95" i="4"/>
  <c r="O95" i="4"/>
  <c r="Z95" i="4"/>
  <c r="F97" i="4"/>
  <c r="M97" i="4"/>
  <c r="U97" i="4"/>
  <c r="AE97" i="4"/>
  <c r="M99" i="4"/>
  <c r="W99" i="4"/>
  <c r="V100" i="4"/>
  <c r="E101" i="4"/>
  <c r="K101" i="4"/>
  <c r="R101" i="4"/>
  <c r="G104" i="4"/>
  <c r="G140" i="4" s="1"/>
  <c r="U104" i="4"/>
  <c r="U140" i="4" s="1"/>
  <c r="I107" i="4"/>
  <c r="I143" i="4" s="1"/>
  <c r="M108" i="4"/>
  <c r="M144" i="4" s="1"/>
  <c r="E109" i="4"/>
  <c r="Y109" i="4"/>
  <c r="AC111" i="4"/>
  <c r="Y112" i="4"/>
  <c r="E116" i="4"/>
  <c r="AC116" i="4"/>
  <c r="U117" i="4"/>
  <c r="E120" i="4"/>
  <c r="Y120" i="4"/>
  <c r="I86" i="4"/>
  <c r="I134" i="4" s="1"/>
  <c r="AD86" i="4"/>
  <c r="AD134" i="4" s="1"/>
  <c r="AF90" i="4"/>
  <c r="AH90" i="4"/>
  <c r="AC90" i="4"/>
  <c r="W90" i="4"/>
  <c r="R90" i="4"/>
  <c r="M90" i="4"/>
  <c r="G90" i="4"/>
  <c r="AG90" i="4"/>
  <c r="AA90" i="4"/>
  <c r="V90" i="4"/>
  <c r="Q90" i="4"/>
  <c r="K90" i="4"/>
  <c r="F90" i="4"/>
  <c r="AE90" i="4"/>
  <c r="Z90" i="4"/>
  <c r="U90" i="4"/>
  <c r="O90" i="4"/>
  <c r="J90" i="4"/>
  <c r="E90" i="4"/>
  <c r="Y90" i="4"/>
  <c r="AF96" i="4"/>
  <c r="AE96" i="4"/>
  <c r="Z96" i="4"/>
  <c r="U96" i="4"/>
  <c r="O96" i="4"/>
  <c r="J96" i="4"/>
  <c r="E96" i="4"/>
  <c r="AI96" i="4"/>
  <c r="AD96" i="4"/>
  <c r="Y96" i="4"/>
  <c r="S96" i="4"/>
  <c r="AH96" i="4"/>
  <c r="AC96" i="4"/>
  <c r="W96" i="4"/>
  <c r="R96" i="4"/>
  <c r="M96" i="4"/>
  <c r="G96" i="4"/>
  <c r="AA96" i="4"/>
  <c r="K96" i="4"/>
  <c r="V96" i="4"/>
  <c r="I96" i="4"/>
  <c r="Q96" i="4"/>
  <c r="F96" i="4"/>
  <c r="Y86" i="4"/>
  <c r="Y134" i="4" s="1"/>
  <c r="N86" i="4"/>
  <c r="N134" i="4" s="1"/>
  <c r="I90" i="4"/>
  <c r="AD90" i="4"/>
  <c r="AF103" i="4"/>
  <c r="AF139" i="4" s="1"/>
  <c r="AC103" i="4"/>
  <c r="AC139" i="4" s="1"/>
  <c r="U103" i="4"/>
  <c r="U139" i="4" s="1"/>
  <c r="M103" i="4"/>
  <c r="M139" i="4" s="1"/>
  <c r="G103" i="4"/>
  <c r="G139" i="4" s="1"/>
  <c r="AH103" i="4"/>
  <c r="AH139" i="4" s="1"/>
  <c r="Z103" i="4"/>
  <c r="Z139" i="4" s="1"/>
  <c r="R103" i="4"/>
  <c r="R139" i="4" s="1"/>
  <c r="K103" i="4"/>
  <c r="K139" i="4" s="1"/>
  <c r="F103" i="4"/>
  <c r="F139" i="4" s="1"/>
  <c r="AG103" i="4"/>
  <c r="AG139" i="4" s="1"/>
  <c r="Y103" i="4"/>
  <c r="Y139" i="4" s="1"/>
  <c r="Q103" i="4"/>
  <c r="Q139" i="4" s="1"/>
  <c r="J103" i="4"/>
  <c r="J139" i="4" s="1"/>
  <c r="E103" i="4"/>
  <c r="E139" i="4" s="1"/>
  <c r="V103" i="4"/>
  <c r="V139" i="4" s="1"/>
  <c r="N103" i="4"/>
  <c r="N139" i="4" s="1"/>
  <c r="I103" i="4"/>
  <c r="I139" i="4" s="1"/>
  <c r="AH122" i="4"/>
  <c r="AC122" i="4"/>
  <c r="M122" i="4"/>
  <c r="Y122" i="4"/>
  <c r="I122" i="4"/>
  <c r="U122" i="4"/>
  <c r="E122" i="4"/>
  <c r="AG122" i="4"/>
  <c r="Q122" i="4"/>
  <c r="AF86" i="4"/>
  <c r="AF134" i="4" s="1"/>
  <c r="AH86" i="4"/>
  <c r="AH134" i="4" s="1"/>
  <c r="AC86" i="4"/>
  <c r="AC134" i="4" s="1"/>
  <c r="W86" i="4"/>
  <c r="W134" i="4" s="1"/>
  <c r="R86" i="4"/>
  <c r="R134" i="4" s="1"/>
  <c r="M86" i="4"/>
  <c r="M134" i="4" s="1"/>
  <c r="G86" i="4"/>
  <c r="G134" i="4" s="1"/>
  <c r="AG86" i="4"/>
  <c r="AG134" i="4" s="1"/>
  <c r="AA86" i="4"/>
  <c r="AA134" i="4" s="1"/>
  <c r="V86" i="4"/>
  <c r="V134" i="4" s="1"/>
  <c r="Q86" i="4"/>
  <c r="Q134" i="4" s="1"/>
  <c r="K86" i="4"/>
  <c r="K134" i="4" s="1"/>
  <c r="F86" i="4"/>
  <c r="F134" i="4" s="1"/>
  <c r="AE86" i="4"/>
  <c r="AE134" i="4" s="1"/>
  <c r="Z86" i="4"/>
  <c r="Z134" i="4" s="1"/>
  <c r="U86" i="4"/>
  <c r="U134" i="4" s="1"/>
  <c r="O86" i="4"/>
  <c r="O134" i="4" s="1"/>
  <c r="J86" i="4"/>
  <c r="J134" i="4" s="1"/>
  <c r="E86" i="4"/>
  <c r="E134" i="4" s="1"/>
  <c r="S86" i="4"/>
  <c r="S134" i="4" s="1"/>
  <c r="N90" i="4"/>
  <c r="AI90" i="4"/>
  <c r="AF94" i="4"/>
  <c r="AH94" i="4"/>
  <c r="AC94" i="4"/>
  <c r="W94" i="4"/>
  <c r="R94" i="4"/>
  <c r="AE94" i="4"/>
  <c r="Z94" i="4"/>
  <c r="AA94" i="4"/>
  <c r="S94" i="4"/>
  <c r="M94" i="4"/>
  <c r="G94" i="4"/>
  <c r="AI94" i="4"/>
  <c r="Y94" i="4"/>
  <c r="Q94" i="4"/>
  <c r="K94" i="4"/>
  <c r="F94" i="4"/>
  <c r="AG94" i="4"/>
  <c r="V94" i="4"/>
  <c r="O94" i="4"/>
  <c r="J94" i="4"/>
  <c r="E94" i="4"/>
  <c r="AD94" i="4"/>
  <c r="AG96" i="4"/>
  <c r="AD103" i="4"/>
  <c r="AD139" i="4" s="1"/>
  <c r="S83" i="4"/>
  <c r="S131" i="4" s="1"/>
  <c r="AI83" i="4"/>
  <c r="AI131" i="4" s="1"/>
  <c r="I87" i="4"/>
  <c r="N87" i="4"/>
  <c r="S87" i="4"/>
  <c r="Y87" i="4"/>
  <c r="AD87" i="4"/>
  <c r="AI87" i="4"/>
  <c r="I91" i="4"/>
  <c r="N91" i="4"/>
  <c r="S91" i="4"/>
  <c r="Y91" i="4"/>
  <c r="AD91" i="4"/>
  <c r="AI91" i="4"/>
  <c r="AF98" i="4"/>
  <c r="AH98" i="4"/>
  <c r="AC98" i="4"/>
  <c r="W98" i="4"/>
  <c r="R98" i="4"/>
  <c r="M98" i="4"/>
  <c r="G98" i="4"/>
  <c r="AG98" i="4"/>
  <c r="AA98" i="4"/>
  <c r="V98" i="4"/>
  <c r="Q98" i="4"/>
  <c r="K98" i="4"/>
  <c r="F98" i="4"/>
  <c r="AE98" i="4"/>
  <c r="Z98" i="4"/>
  <c r="U98" i="4"/>
  <c r="O98" i="4"/>
  <c r="J98" i="4"/>
  <c r="E98" i="4"/>
  <c r="Y98" i="4"/>
  <c r="AF110" i="4"/>
  <c r="AC110" i="4"/>
  <c r="M110" i="4"/>
  <c r="Y110" i="4"/>
  <c r="I110" i="4"/>
  <c r="U110" i="4"/>
  <c r="E110" i="4"/>
  <c r="AF114" i="4"/>
  <c r="AC114" i="4"/>
  <c r="M114" i="4"/>
  <c r="Y114" i="4"/>
  <c r="I114" i="4"/>
  <c r="U114" i="4"/>
  <c r="E114" i="4"/>
  <c r="I83" i="4"/>
  <c r="I131" i="4" s="1"/>
  <c r="AD83" i="4"/>
  <c r="AD131" i="4" s="1"/>
  <c r="J81" i="4"/>
  <c r="J129" i="4" s="1"/>
  <c r="R81" i="4"/>
  <c r="R129" i="4" s="1"/>
  <c r="Z81" i="4"/>
  <c r="Z129" i="4" s="1"/>
  <c r="AH81" i="4"/>
  <c r="AH129" i="4" s="1"/>
  <c r="I82" i="4"/>
  <c r="I130" i="4" s="1"/>
  <c r="S82" i="4"/>
  <c r="S130" i="4" s="1"/>
  <c r="AD82" i="4"/>
  <c r="AD130" i="4" s="1"/>
  <c r="E83" i="4"/>
  <c r="E131" i="4" s="1"/>
  <c r="J83" i="4"/>
  <c r="J131" i="4" s="1"/>
  <c r="O83" i="4"/>
  <c r="O131" i="4" s="1"/>
  <c r="U83" i="4"/>
  <c r="U131" i="4" s="1"/>
  <c r="Z83" i="4"/>
  <c r="Z131" i="4" s="1"/>
  <c r="AE83" i="4"/>
  <c r="AE131" i="4" s="1"/>
  <c r="I84" i="4"/>
  <c r="I132" i="4" s="1"/>
  <c r="N84" i="4"/>
  <c r="N132" i="4" s="1"/>
  <c r="S84" i="4"/>
  <c r="S132" i="4" s="1"/>
  <c r="Y84" i="4"/>
  <c r="Y132" i="4" s="1"/>
  <c r="AD84" i="4"/>
  <c r="AD132" i="4" s="1"/>
  <c r="AI84" i="4"/>
  <c r="AI132" i="4" s="1"/>
  <c r="G85" i="4"/>
  <c r="G133" i="4" s="1"/>
  <c r="M85" i="4"/>
  <c r="M133" i="4" s="1"/>
  <c r="R85" i="4"/>
  <c r="R133" i="4" s="1"/>
  <c r="W85" i="4"/>
  <c r="W133" i="4" s="1"/>
  <c r="AC85" i="4"/>
  <c r="AC133" i="4" s="1"/>
  <c r="AH85" i="4"/>
  <c r="AH133" i="4" s="1"/>
  <c r="E87" i="4"/>
  <c r="J87" i="4"/>
  <c r="O87" i="4"/>
  <c r="U87" i="4"/>
  <c r="Z87" i="4"/>
  <c r="AE87" i="4"/>
  <c r="I88" i="4"/>
  <c r="N88" i="4"/>
  <c r="S88" i="4"/>
  <c r="Y88" i="4"/>
  <c r="AD88" i="4"/>
  <c r="AI88" i="4"/>
  <c r="M89" i="4"/>
  <c r="R89" i="4"/>
  <c r="W89" i="4"/>
  <c r="AC89" i="4"/>
  <c r="AH89" i="4"/>
  <c r="E91" i="4"/>
  <c r="J91" i="4"/>
  <c r="O91" i="4"/>
  <c r="U91" i="4"/>
  <c r="Z91" i="4"/>
  <c r="AE91" i="4"/>
  <c r="I92" i="4"/>
  <c r="N92" i="4"/>
  <c r="S92" i="4"/>
  <c r="Y92" i="4"/>
  <c r="AD92" i="4"/>
  <c r="AI92" i="4"/>
  <c r="R93" i="4"/>
  <c r="W93" i="4"/>
  <c r="AC93" i="4"/>
  <c r="AH93" i="4"/>
  <c r="I98" i="4"/>
  <c r="AD98" i="4"/>
  <c r="Q110" i="4"/>
  <c r="Q114" i="4"/>
  <c r="AF118" i="4"/>
  <c r="AC118" i="4"/>
  <c r="M118" i="4"/>
  <c r="Y118" i="4"/>
  <c r="I118" i="4"/>
  <c r="U118" i="4"/>
  <c r="E118" i="4"/>
  <c r="N83" i="4"/>
  <c r="N131" i="4" s="1"/>
  <c r="Y83" i="4"/>
  <c r="Y131" i="4" s="1"/>
  <c r="U81" i="4"/>
  <c r="U129" i="4" s="1"/>
  <c r="AC81" i="4"/>
  <c r="AC129" i="4" s="1"/>
  <c r="J82" i="4"/>
  <c r="J130" i="4" s="1"/>
  <c r="U82" i="4"/>
  <c r="U130" i="4" s="1"/>
  <c r="U135" i="4" s="1" a="1"/>
  <c r="U135" i="4" s="1"/>
  <c r="AE82" i="4"/>
  <c r="AE130" i="4" s="1"/>
  <c r="F83" i="4"/>
  <c r="F131" i="4" s="1"/>
  <c r="K83" i="4"/>
  <c r="K131" i="4" s="1"/>
  <c r="Q83" i="4"/>
  <c r="Q131" i="4" s="1"/>
  <c r="V83" i="4"/>
  <c r="V131" i="4" s="1"/>
  <c r="AA83" i="4"/>
  <c r="AA131" i="4" s="1"/>
  <c r="AG83" i="4"/>
  <c r="AG131" i="4" s="1"/>
  <c r="O84" i="4"/>
  <c r="O132" i="4" s="1"/>
  <c r="U84" i="4"/>
  <c r="U132" i="4" s="1"/>
  <c r="Z84" i="4"/>
  <c r="Z132" i="4" s="1"/>
  <c r="AE84" i="4"/>
  <c r="AE132" i="4" s="1"/>
  <c r="I85" i="4"/>
  <c r="I133" i="4" s="1"/>
  <c r="N85" i="4"/>
  <c r="N133" i="4" s="1"/>
  <c r="S85" i="4"/>
  <c r="S133" i="4" s="1"/>
  <c r="Y85" i="4"/>
  <c r="Y133" i="4" s="1"/>
  <c r="AD85" i="4"/>
  <c r="AD133" i="4" s="1"/>
  <c r="AI85" i="4"/>
  <c r="AI133" i="4" s="1"/>
  <c r="F87" i="4"/>
  <c r="K87" i="4"/>
  <c r="Q87" i="4"/>
  <c r="V87" i="4"/>
  <c r="AA87" i="4"/>
  <c r="AG87" i="4"/>
  <c r="E88" i="4"/>
  <c r="J88" i="4"/>
  <c r="O88" i="4"/>
  <c r="U88" i="4"/>
  <c r="Z88" i="4"/>
  <c r="AE88" i="4"/>
  <c r="I89" i="4"/>
  <c r="N89" i="4"/>
  <c r="S89" i="4"/>
  <c r="Y89" i="4"/>
  <c r="AD89" i="4"/>
  <c r="AI89" i="4"/>
  <c r="F91" i="4"/>
  <c r="K91" i="4"/>
  <c r="Q91" i="4"/>
  <c r="V91" i="4"/>
  <c r="AA91" i="4"/>
  <c r="AG91" i="4"/>
  <c r="E92" i="4"/>
  <c r="J92" i="4"/>
  <c r="O92" i="4"/>
  <c r="U92" i="4"/>
  <c r="Z92" i="4"/>
  <c r="AE92" i="4"/>
  <c r="I93" i="4"/>
  <c r="N93" i="4"/>
  <c r="S93" i="4"/>
  <c r="Y93" i="4"/>
  <c r="AD93" i="4"/>
  <c r="AI93" i="4"/>
  <c r="N98" i="4"/>
  <c r="AI98" i="4"/>
  <c r="AG110" i="4"/>
  <c r="AG114" i="4"/>
  <c r="Q118" i="4"/>
  <c r="I95" i="4"/>
  <c r="N95" i="4"/>
  <c r="S95" i="4"/>
  <c r="Y95" i="4"/>
  <c r="AD95" i="4"/>
  <c r="AI95" i="4"/>
  <c r="V97" i="4"/>
  <c r="AA97" i="4"/>
  <c r="AG97" i="4"/>
  <c r="I99" i="4"/>
  <c r="N99" i="4"/>
  <c r="S99" i="4"/>
  <c r="Y99" i="4"/>
  <c r="AD99" i="4"/>
  <c r="AI99" i="4"/>
  <c r="G100" i="4"/>
  <c r="M100" i="4"/>
  <c r="R100" i="4"/>
  <c r="W100" i="4"/>
  <c r="AC100" i="4"/>
  <c r="AH100" i="4"/>
  <c r="V101" i="4"/>
  <c r="AA101" i="4"/>
  <c r="AG101" i="4"/>
  <c r="M107" i="4"/>
  <c r="M143" i="4" s="1"/>
  <c r="AG107" i="4"/>
  <c r="AG143" i="4" s="1"/>
  <c r="Q111" i="4"/>
  <c r="AG111" i="4"/>
  <c r="Q115" i="4"/>
  <c r="AG115" i="4"/>
  <c r="Q119" i="4"/>
  <c r="AG119" i="4"/>
  <c r="Q123" i="4"/>
  <c r="AG123" i="4"/>
  <c r="AE99" i="4"/>
  <c r="I100" i="4"/>
  <c r="N100" i="4"/>
  <c r="S100" i="4"/>
  <c r="Y100" i="4"/>
  <c r="AD100" i="4"/>
  <c r="AI100" i="4"/>
  <c r="W101" i="4"/>
  <c r="AC101" i="4"/>
  <c r="AH101" i="4"/>
  <c r="E107" i="4"/>
  <c r="E143" i="4" s="1"/>
  <c r="P107" i="4"/>
  <c r="P143" i="4" s="1"/>
  <c r="Q108" i="4"/>
  <c r="Q144" i="4" s="1"/>
  <c r="AG108" i="4"/>
  <c r="AG144" i="4" s="1"/>
  <c r="AC109" i="4"/>
  <c r="E111" i="4"/>
  <c r="U111" i="4"/>
  <c r="Q112" i="4"/>
  <c r="AG112" i="4"/>
  <c r="M113" i="4"/>
  <c r="AC113" i="4"/>
  <c r="E115" i="4"/>
  <c r="U115" i="4"/>
  <c r="Q116" i="4"/>
  <c r="AG116" i="4"/>
  <c r="M117" i="4"/>
  <c r="AC117" i="4"/>
  <c r="E119" i="4"/>
  <c r="U119" i="4"/>
  <c r="Q120" i="4"/>
  <c r="AG120" i="4"/>
  <c r="M121" i="4"/>
  <c r="AC121" i="4"/>
  <c r="E123" i="4"/>
  <c r="U123" i="4"/>
  <c r="F95" i="4"/>
  <c r="K95" i="4"/>
  <c r="Q95" i="4"/>
  <c r="V95" i="4"/>
  <c r="AA95" i="4"/>
  <c r="AG95" i="4"/>
  <c r="I97" i="4"/>
  <c r="N97" i="4"/>
  <c r="S97" i="4"/>
  <c r="Y97" i="4"/>
  <c r="AD97" i="4"/>
  <c r="AI97" i="4"/>
  <c r="F99" i="4"/>
  <c r="K99" i="4"/>
  <c r="Q99" i="4"/>
  <c r="V99" i="4"/>
  <c r="AA99" i="4"/>
  <c r="AG99" i="4"/>
  <c r="E100" i="4"/>
  <c r="J100" i="4"/>
  <c r="O100" i="4"/>
  <c r="U100" i="4"/>
  <c r="Z100" i="4"/>
  <c r="AE100" i="4"/>
  <c r="I101" i="4"/>
  <c r="N101" i="4"/>
  <c r="S101" i="4"/>
  <c r="Y101" i="4"/>
  <c r="AD101" i="4"/>
  <c r="AI101" i="4"/>
  <c r="I104" i="4"/>
  <c r="I140" i="4" s="1"/>
  <c r="T104" i="4"/>
  <c r="T140" i="4" s="1"/>
  <c r="AE104" i="4"/>
  <c r="AE140" i="4" s="1"/>
  <c r="I106" i="4"/>
  <c r="I142" i="4" s="1"/>
  <c r="H107" i="4"/>
  <c r="H143" i="4" s="1"/>
  <c r="U107" i="4"/>
  <c r="U143" i="4" s="1"/>
  <c r="E108" i="4"/>
  <c r="E144" i="4" s="1"/>
  <c r="U108" i="4"/>
  <c r="U144" i="4" s="1"/>
  <c r="Q109" i="4"/>
  <c r="AG109" i="4"/>
  <c r="I111" i="4"/>
  <c r="Y111" i="4"/>
  <c r="E112" i="4"/>
  <c r="U112" i="4"/>
  <c r="Q113" i="4"/>
  <c r="AG113" i="4"/>
  <c r="I115" i="4"/>
  <c r="Y115" i="4"/>
  <c r="U116" i="4"/>
  <c r="Q117" i="4"/>
  <c r="AG117" i="4"/>
  <c r="I119" i="4"/>
  <c r="Y119" i="4"/>
  <c r="Q121" i="4"/>
  <c r="AG121" i="4"/>
  <c r="I123" i="4"/>
  <c r="Y123" i="4"/>
  <c r="W84" i="3"/>
  <c r="W132" i="3" s="1"/>
  <c r="F87" i="3"/>
  <c r="R83" i="3"/>
  <c r="R131" i="3" s="1"/>
  <c r="O115" i="3"/>
  <c r="G84" i="3"/>
  <c r="G132" i="3" s="1"/>
  <c r="AD83" i="3"/>
  <c r="AD131" i="3" s="1"/>
  <c r="Z87" i="3"/>
  <c r="P106" i="3"/>
  <c r="P142" i="3" s="1"/>
  <c r="H111" i="3"/>
  <c r="O119" i="3"/>
  <c r="H110" i="3"/>
  <c r="P111" i="3"/>
  <c r="AI114" i="3"/>
  <c r="G83" i="3"/>
  <c r="G131" i="3" s="1"/>
  <c r="P110" i="3"/>
  <c r="AH81" i="3"/>
  <c r="AH129" i="3" s="1"/>
  <c r="F81" i="3"/>
  <c r="F129" i="3" s="1"/>
  <c r="V81" i="3"/>
  <c r="V129" i="3" s="1"/>
  <c r="J83" i="3"/>
  <c r="J131" i="3" s="1"/>
  <c r="V83" i="3"/>
  <c r="V131" i="3" s="1"/>
  <c r="AE83" i="3"/>
  <c r="AE131" i="3" s="1"/>
  <c r="O84" i="3"/>
  <c r="O132" i="3" s="1"/>
  <c r="F85" i="3"/>
  <c r="F133" i="3" s="1"/>
  <c r="AD85" i="3"/>
  <c r="AD133" i="3" s="1"/>
  <c r="G87" i="3"/>
  <c r="AH87" i="3"/>
  <c r="W88" i="3"/>
  <c r="H108" i="3"/>
  <c r="H144" i="3" s="1"/>
  <c r="W115" i="3"/>
  <c r="G116" i="3"/>
  <c r="W119" i="3"/>
  <c r="G120" i="3"/>
  <c r="R81" i="3"/>
  <c r="R129" i="3" s="1"/>
  <c r="V85" i="3"/>
  <c r="V133" i="3" s="1"/>
  <c r="AA120" i="3"/>
  <c r="J81" i="3"/>
  <c r="J129" i="3" s="1"/>
  <c r="Z81" i="3"/>
  <c r="Z129" i="3" s="1"/>
  <c r="N83" i="3"/>
  <c r="N131" i="3" s="1"/>
  <c r="W83" i="3"/>
  <c r="W131" i="3" s="1"/>
  <c r="AH83" i="3"/>
  <c r="AH131" i="3" s="1"/>
  <c r="J85" i="3"/>
  <c r="J133" i="3" s="1"/>
  <c r="J87" i="3"/>
  <c r="AF88" i="3"/>
  <c r="H107" i="3"/>
  <c r="H143" i="3" s="1"/>
  <c r="X110" i="3"/>
  <c r="H114" i="3"/>
  <c r="G115" i="3"/>
  <c r="AA115" i="3"/>
  <c r="K116" i="3"/>
  <c r="G117" i="3"/>
  <c r="G119" i="3"/>
  <c r="AA119" i="3"/>
  <c r="K120" i="3"/>
  <c r="G121" i="3"/>
  <c r="AA116" i="3"/>
  <c r="N81" i="3"/>
  <c r="N129" i="3" s="1"/>
  <c r="AD81" i="3"/>
  <c r="AD129" i="3" s="1"/>
  <c r="F83" i="3"/>
  <c r="F131" i="3" s="1"/>
  <c r="O83" i="3"/>
  <c r="O131" i="3" s="1"/>
  <c r="Z83" i="3"/>
  <c r="Z131" i="3" s="1"/>
  <c r="AE84" i="3"/>
  <c r="AE132" i="3" s="1"/>
  <c r="N85" i="3"/>
  <c r="N133" i="3" s="1"/>
  <c r="R87" i="3"/>
  <c r="G88" i="3"/>
  <c r="P107" i="3"/>
  <c r="P143" i="3" s="1"/>
  <c r="H112" i="3"/>
  <c r="S114" i="3"/>
  <c r="K115" i="3"/>
  <c r="AE115" i="3"/>
  <c r="W116" i="3"/>
  <c r="W117" i="3"/>
  <c r="K119" i="3"/>
  <c r="AE119" i="3"/>
  <c r="W120" i="3"/>
  <c r="W121" i="3"/>
  <c r="AA82" i="3"/>
  <c r="AA130" i="3" s="1"/>
  <c r="S86" i="3"/>
  <c r="S134" i="3" s="1"/>
  <c r="AI118" i="3"/>
  <c r="S122" i="3"/>
  <c r="G81" i="3"/>
  <c r="G129" i="3" s="1"/>
  <c r="O81" i="3"/>
  <c r="O129" i="3" s="1"/>
  <c r="W81" i="3"/>
  <c r="W129" i="3" s="1"/>
  <c r="AE81" i="3"/>
  <c r="AE129" i="3" s="1"/>
  <c r="F82" i="3"/>
  <c r="F130" i="3" s="1"/>
  <c r="N82" i="3"/>
  <c r="N130" i="3" s="1"/>
  <c r="V82" i="3"/>
  <c r="V130" i="3" s="1"/>
  <c r="AD82" i="3"/>
  <c r="AD130" i="3" s="1"/>
  <c r="K83" i="3"/>
  <c r="K131" i="3" s="1"/>
  <c r="S83" i="3"/>
  <c r="S131" i="3" s="1"/>
  <c r="AA83" i="3"/>
  <c r="AA131" i="3" s="1"/>
  <c r="AI83" i="3"/>
  <c r="AI131" i="3" s="1"/>
  <c r="J84" i="3"/>
  <c r="J132" i="3" s="1"/>
  <c r="R84" i="3"/>
  <c r="R132" i="3" s="1"/>
  <c r="Z84" i="3"/>
  <c r="Z132" i="3" s="1"/>
  <c r="AH84" i="3"/>
  <c r="AH132" i="3" s="1"/>
  <c r="G85" i="3"/>
  <c r="G133" i="3" s="1"/>
  <c r="O85" i="3"/>
  <c r="O133" i="3" s="1"/>
  <c r="W85" i="3"/>
  <c r="W133" i="3" s="1"/>
  <c r="AE85" i="3"/>
  <c r="AE133" i="3" s="1"/>
  <c r="F86" i="3"/>
  <c r="F134" i="3" s="1"/>
  <c r="N86" i="3"/>
  <c r="N134" i="3" s="1"/>
  <c r="V86" i="3"/>
  <c r="V134" i="3" s="1"/>
  <c r="AD86" i="3"/>
  <c r="AD134" i="3" s="1"/>
  <c r="K87" i="3"/>
  <c r="S87" i="3"/>
  <c r="AA87" i="3"/>
  <c r="AI87" i="3"/>
  <c r="J88" i="3"/>
  <c r="R88" i="3"/>
  <c r="Z88" i="3"/>
  <c r="F105" i="3"/>
  <c r="F141" i="3" s="1"/>
  <c r="Y105" i="3"/>
  <c r="Y141" i="3" s="1"/>
  <c r="X107" i="3"/>
  <c r="X143" i="3" s="1"/>
  <c r="P108" i="3"/>
  <c r="P144" i="3" s="1"/>
  <c r="H109" i="3"/>
  <c r="AF110" i="3"/>
  <c r="X111" i="3"/>
  <c r="P112" i="3"/>
  <c r="H113" i="3"/>
  <c r="S115" i="3"/>
  <c r="AI115" i="3"/>
  <c r="O116" i="3"/>
  <c r="AE116" i="3"/>
  <c r="K117" i="3"/>
  <c r="AA117" i="3"/>
  <c r="G118" i="3"/>
  <c r="W118" i="3"/>
  <c r="S119" i="3"/>
  <c r="AI119" i="3"/>
  <c r="O120" i="3"/>
  <c r="AE120" i="3"/>
  <c r="K121" i="3"/>
  <c r="AA121" i="3"/>
  <c r="G122" i="3"/>
  <c r="W122" i="3"/>
  <c r="S82" i="3"/>
  <c r="S130" i="3" s="1"/>
  <c r="AI82" i="3"/>
  <c r="AI130" i="3" s="1"/>
  <c r="K86" i="3"/>
  <c r="K134" i="3" s="1"/>
  <c r="AI86" i="3"/>
  <c r="AI134" i="3" s="1"/>
  <c r="T105" i="3"/>
  <c r="T141" i="3" s="1"/>
  <c r="AF113" i="3"/>
  <c r="G82" i="3"/>
  <c r="G130" i="3" s="1"/>
  <c r="O82" i="3"/>
  <c r="O130" i="3" s="1"/>
  <c r="W82" i="3"/>
  <c r="W130" i="3" s="1"/>
  <c r="AE82" i="3"/>
  <c r="AE130" i="3" s="1"/>
  <c r="K84" i="3"/>
  <c r="K132" i="3" s="1"/>
  <c r="S84" i="3"/>
  <c r="S132" i="3" s="1"/>
  <c r="AA84" i="3"/>
  <c r="AA132" i="3" s="1"/>
  <c r="AI84" i="3"/>
  <c r="AI132" i="3" s="1"/>
  <c r="R85" i="3"/>
  <c r="R133" i="3" s="1"/>
  <c r="Z85" i="3"/>
  <c r="Z133" i="3" s="1"/>
  <c r="AH85" i="3"/>
  <c r="AH133" i="3" s="1"/>
  <c r="G86" i="3"/>
  <c r="G134" i="3" s="1"/>
  <c r="O86" i="3"/>
  <c r="O134" i="3" s="1"/>
  <c r="W86" i="3"/>
  <c r="W134" i="3" s="1"/>
  <c r="AE86" i="3"/>
  <c r="AE134" i="3" s="1"/>
  <c r="N87" i="3"/>
  <c r="V87" i="3"/>
  <c r="AD87" i="3"/>
  <c r="K88" i="3"/>
  <c r="S88" i="3"/>
  <c r="AA88" i="3"/>
  <c r="J105" i="3"/>
  <c r="J141" i="3" s="1"/>
  <c r="AE105" i="3"/>
  <c r="AE141" i="3" s="1"/>
  <c r="AF107" i="3"/>
  <c r="AF143" i="3" s="1"/>
  <c r="X108" i="3"/>
  <c r="X144" i="3" s="1"/>
  <c r="P109" i="3"/>
  <c r="AF111" i="3"/>
  <c r="X112" i="3"/>
  <c r="P113" i="3"/>
  <c r="S116" i="3"/>
  <c r="AI116" i="3"/>
  <c r="O117" i="3"/>
  <c r="AE117" i="3"/>
  <c r="K118" i="3"/>
  <c r="AA118" i="3"/>
  <c r="S120" i="3"/>
  <c r="AI120" i="3"/>
  <c r="O121" i="3"/>
  <c r="AE121" i="3"/>
  <c r="K122" i="3"/>
  <c r="AA122" i="3"/>
  <c r="K82" i="3"/>
  <c r="K130" i="3" s="1"/>
  <c r="AA86" i="3"/>
  <c r="AA134" i="3" s="1"/>
  <c r="AF109" i="3"/>
  <c r="S118" i="3"/>
  <c r="K81" i="3"/>
  <c r="K129" i="3" s="1"/>
  <c r="S81" i="3"/>
  <c r="S129" i="3" s="1"/>
  <c r="AA81" i="3"/>
  <c r="AA129" i="3" s="1"/>
  <c r="AI81" i="3"/>
  <c r="AI129" i="3" s="1"/>
  <c r="J82" i="3"/>
  <c r="J130" i="3" s="1"/>
  <c r="R82" i="3"/>
  <c r="R130" i="3" s="1"/>
  <c r="Z82" i="3"/>
  <c r="Z130" i="3" s="1"/>
  <c r="AH82" i="3"/>
  <c r="AH130" i="3" s="1"/>
  <c r="F84" i="3"/>
  <c r="F132" i="3" s="1"/>
  <c r="N84" i="3"/>
  <c r="N132" i="3" s="1"/>
  <c r="V84" i="3"/>
  <c r="V132" i="3" s="1"/>
  <c r="AD84" i="3"/>
  <c r="AD132" i="3" s="1"/>
  <c r="K85" i="3"/>
  <c r="K133" i="3" s="1"/>
  <c r="S85" i="3"/>
  <c r="S133" i="3" s="1"/>
  <c r="AA85" i="3"/>
  <c r="AA133" i="3" s="1"/>
  <c r="AI85" i="3"/>
  <c r="AI133" i="3" s="1"/>
  <c r="J86" i="3"/>
  <c r="J134" i="3" s="1"/>
  <c r="R86" i="3"/>
  <c r="R134" i="3" s="1"/>
  <c r="Z86" i="3"/>
  <c r="Z134" i="3" s="1"/>
  <c r="AH86" i="3"/>
  <c r="AH134" i="3" s="1"/>
  <c r="O87" i="3"/>
  <c r="W87" i="3"/>
  <c r="AE87" i="3"/>
  <c r="F88" i="3"/>
  <c r="N88" i="3"/>
  <c r="V88" i="3"/>
  <c r="O105" i="3"/>
  <c r="O141" i="3" s="1"/>
  <c r="AF108" i="3"/>
  <c r="AF144" i="3" s="1"/>
  <c r="X109" i="3"/>
  <c r="AF112" i="3"/>
  <c r="X113" i="3"/>
  <c r="S117" i="3"/>
  <c r="AI117" i="3"/>
  <c r="O118" i="3"/>
  <c r="AE118" i="3"/>
  <c r="S121" i="3"/>
  <c r="AI121" i="3"/>
  <c r="O122" i="3"/>
  <c r="AE122" i="3"/>
  <c r="E81" i="2"/>
  <c r="E129" i="2" s="1"/>
  <c r="E84" i="2"/>
  <c r="E132" i="2" s="1"/>
  <c r="M81" i="2"/>
  <c r="M129" i="2" s="1"/>
  <c r="U83" i="2"/>
  <c r="U131" i="2" s="1"/>
  <c r="F84" i="2"/>
  <c r="F132" i="2" s="1"/>
  <c r="AC84" i="2"/>
  <c r="AC132" i="2" s="1"/>
  <c r="H89" i="2"/>
  <c r="H91" i="2"/>
  <c r="Q105" i="2"/>
  <c r="Q141" i="2" s="1"/>
  <c r="F108" i="2"/>
  <c r="F144" i="2" s="1"/>
  <c r="U84" i="2"/>
  <c r="U132" i="2" s="1"/>
  <c r="I83" i="2"/>
  <c r="I131" i="2" s="1"/>
  <c r="V84" i="2"/>
  <c r="V132" i="2" s="1"/>
  <c r="AD83" i="2"/>
  <c r="AD131" i="2" s="1"/>
  <c r="M84" i="2"/>
  <c r="M132" i="2" s="1"/>
  <c r="X89" i="2"/>
  <c r="L108" i="2"/>
  <c r="L144" i="2" s="1"/>
  <c r="V83" i="2"/>
  <c r="V131" i="2" s="1"/>
  <c r="AG83" i="2"/>
  <c r="AG131" i="2" s="1"/>
  <c r="H88" i="2"/>
  <c r="F109" i="2"/>
  <c r="L112" i="2"/>
  <c r="U81" i="2"/>
  <c r="U129" i="2" s="1"/>
  <c r="E83" i="2"/>
  <c r="E131" i="2" s="1"/>
  <c r="N83" i="2"/>
  <c r="N131" i="2" s="1"/>
  <c r="Y83" i="2"/>
  <c r="Y131" i="2" s="1"/>
  <c r="N84" i="2"/>
  <c r="N132" i="2" s="1"/>
  <c r="AD84" i="2"/>
  <c r="AD132" i="2" s="1"/>
  <c r="U85" i="2"/>
  <c r="U133" i="2" s="1"/>
  <c r="E87" i="2"/>
  <c r="X88" i="2"/>
  <c r="H92" i="2"/>
  <c r="X93" i="2"/>
  <c r="H97" i="2"/>
  <c r="F105" i="2"/>
  <c r="F141" i="2" s="1"/>
  <c r="AG105" i="2"/>
  <c r="AG141" i="2" s="1"/>
  <c r="AB107" i="2"/>
  <c r="AB143" i="2" s="1"/>
  <c r="AB108" i="2"/>
  <c r="AB144" i="2" s="1"/>
  <c r="L109" i="2"/>
  <c r="L111" i="2"/>
  <c r="AB112" i="2"/>
  <c r="M83" i="2"/>
  <c r="M131" i="2" s="1"/>
  <c r="H93" i="2"/>
  <c r="H95" i="2"/>
  <c r="AB105" i="2"/>
  <c r="AB141" i="2" s="1"/>
  <c r="F107" i="2"/>
  <c r="F143" i="2" s="1"/>
  <c r="AC81" i="2"/>
  <c r="AC129" i="2" s="1"/>
  <c r="F83" i="2"/>
  <c r="F131" i="2" s="1"/>
  <c r="Q83" i="2"/>
  <c r="Q131" i="2" s="1"/>
  <c r="AC83" i="2"/>
  <c r="AC131" i="2" s="1"/>
  <c r="AC85" i="2"/>
  <c r="AC133" i="2" s="1"/>
  <c r="U87" i="2"/>
  <c r="X92" i="2"/>
  <c r="L105" i="2"/>
  <c r="L141" i="2" s="1"/>
  <c r="AG108" i="2"/>
  <c r="AG144" i="2" s="1"/>
  <c r="Q109" i="2"/>
  <c r="AB111" i="2"/>
  <c r="Z82" i="2"/>
  <c r="Z130" i="2" s="1"/>
  <c r="R86" i="2"/>
  <c r="R134" i="2" s="1"/>
  <c r="J81" i="2"/>
  <c r="J129" i="2" s="1"/>
  <c r="R81" i="2"/>
  <c r="R129" i="2" s="1"/>
  <c r="Z81" i="2"/>
  <c r="Z129" i="2" s="1"/>
  <c r="AH81" i="2"/>
  <c r="AH129" i="2" s="1"/>
  <c r="I82" i="2"/>
  <c r="I130" i="2" s="1"/>
  <c r="Q82" i="2"/>
  <c r="Q130" i="2" s="1"/>
  <c r="Y82" i="2"/>
  <c r="Y130" i="2" s="1"/>
  <c r="AG82" i="2"/>
  <c r="AG130" i="2" s="1"/>
  <c r="J85" i="2"/>
  <c r="J133" i="2" s="1"/>
  <c r="R85" i="2"/>
  <c r="R133" i="2" s="1"/>
  <c r="Z85" i="2"/>
  <c r="Z133" i="2" s="1"/>
  <c r="AH85" i="2"/>
  <c r="AH133" i="2" s="1"/>
  <c r="I86" i="2"/>
  <c r="I134" i="2" s="1"/>
  <c r="Q86" i="2"/>
  <c r="Q134" i="2" s="1"/>
  <c r="AA86" i="2"/>
  <c r="AA134" i="2" s="1"/>
  <c r="P87" i="2"/>
  <c r="Q106" i="2"/>
  <c r="Q142" i="2" s="1"/>
  <c r="V107" i="2"/>
  <c r="V143" i="2" s="1"/>
  <c r="L110" i="2"/>
  <c r="AB110" i="2"/>
  <c r="J82" i="2"/>
  <c r="J130" i="2" s="1"/>
  <c r="J86" i="2"/>
  <c r="J134" i="2" s="1"/>
  <c r="V106" i="2"/>
  <c r="V142" i="2" s="1"/>
  <c r="F81" i="2"/>
  <c r="F129" i="2" s="1"/>
  <c r="N81" i="2"/>
  <c r="N129" i="2" s="1"/>
  <c r="V81" i="2"/>
  <c r="V129" i="2" s="1"/>
  <c r="AD81" i="2"/>
  <c r="AD129" i="2" s="1"/>
  <c r="E82" i="2"/>
  <c r="E130" i="2" s="1"/>
  <c r="M82" i="2"/>
  <c r="M130" i="2" s="1"/>
  <c r="U82" i="2"/>
  <c r="U130" i="2" s="1"/>
  <c r="AC82" i="2"/>
  <c r="AC130" i="2" s="1"/>
  <c r="J83" i="2"/>
  <c r="J131" i="2" s="1"/>
  <c r="R83" i="2"/>
  <c r="R131" i="2" s="1"/>
  <c r="Z83" i="2"/>
  <c r="Z131" i="2" s="1"/>
  <c r="AH83" i="2"/>
  <c r="AH131" i="2" s="1"/>
  <c r="I84" i="2"/>
  <c r="I132" i="2" s="1"/>
  <c r="Q84" i="2"/>
  <c r="Q132" i="2" s="1"/>
  <c r="Y84" i="2"/>
  <c r="Y132" i="2" s="1"/>
  <c r="AG84" i="2"/>
  <c r="AG132" i="2" s="1"/>
  <c r="F85" i="2"/>
  <c r="F133" i="2" s="1"/>
  <c r="N85" i="2"/>
  <c r="N133" i="2" s="1"/>
  <c r="V85" i="2"/>
  <c r="V133" i="2" s="1"/>
  <c r="AD85" i="2"/>
  <c r="AD133" i="2" s="1"/>
  <c r="E86" i="2"/>
  <c r="E134" i="2" s="1"/>
  <c r="M86" i="2"/>
  <c r="M134" i="2" s="1"/>
  <c r="U86" i="2"/>
  <c r="U134" i="2" s="1"/>
  <c r="AF86" i="2"/>
  <c r="AF134" i="2" s="1"/>
  <c r="H87" i="2"/>
  <c r="X87" i="2"/>
  <c r="H90" i="2"/>
  <c r="X91" i="2"/>
  <c r="H94" i="2"/>
  <c r="X95" i="2"/>
  <c r="V105" i="2"/>
  <c r="V141" i="2" s="1"/>
  <c r="F106" i="2"/>
  <c r="F142" i="2" s="1"/>
  <c r="AB106" i="2"/>
  <c r="AB142" i="2" s="1"/>
  <c r="L107" i="2"/>
  <c r="L143" i="2" s="1"/>
  <c r="AG107" i="2"/>
  <c r="AG143" i="2" s="1"/>
  <c r="Q108" i="2"/>
  <c r="Q144" i="2" s="1"/>
  <c r="AB109" i="2"/>
  <c r="L113" i="2"/>
  <c r="R82" i="2"/>
  <c r="R130" i="2" s="1"/>
  <c r="AH82" i="2"/>
  <c r="AH130" i="2" s="1"/>
  <c r="AB86" i="2"/>
  <c r="AB134" i="2" s="1"/>
  <c r="I81" i="2"/>
  <c r="I129" i="2" s="1"/>
  <c r="Q81" i="2"/>
  <c r="Q129" i="2" s="1"/>
  <c r="Y81" i="2"/>
  <c r="Y129" i="2" s="1"/>
  <c r="AG81" i="2"/>
  <c r="AG129" i="2" s="1"/>
  <c r="F82" i="2"/>
  <c r="F130" i="2" s="1"/>
  <c r="N82" i="2"/>
  <c r="N130" i="2" s="1"/>
  <c r="V82" i="2"/>
  <c r="V130" i="2" s="1"/>
  <c r="AD82" i="2"/>
  <c r="AD130" i="2" s="1"/>
  <c r="J84" i="2"/>
  <c r="J132" i="2" s="1"/>
  <c r="R84" i="2"/>
  <c r="R132" i="2" s="1"/>
  <c r="Z84" i="2"/>
  <c r="Z132" i="2" s="1"/>
  <c r="AH84" i="2"/>
  <c r="AH132" i="2" s="1"/>
  <c r="I85" i="2"/>
  <c r="I133" i="2" s="1"/>
  <c r="Q85" i="2"/>
  <c r="Q133" i="2" s="1"/>
  <c r="Y85" i="2"/>
  <c r="Y133" i="2" s="1"/>
  <c r="AG85" i="2"/>
  <c r="AG133" i="2" s="1"/>
  <c r="F86" i="2"/>
  <c r="F134" i="2" s="1"/>
  <c r="N86" i="2"/>
  <c r="N134" i="2" s="1"/>
  <c r="W86" i="2"/>
  <c r="W134" i="2" s="1"/>
  <c r="AG86" i="2"/>
  <c r="AG134" i="2" s="1"/>
  <c r="M87" i="2"/>
  <c r="X90" i="2"/>
  <c r="X94" i="2"/>
  <c r="L106" i="2"/>
  <c r="L142" i="2" s="1"/>
  <c r="AG106" i="2"/>
  <c r="AG142" i="2" s="1"/>
  <c r="Q107" i="2"/>
  <c r="Q143" i="2" s="1"/>
  <c r="V108" i="2"/>
  <c r="V144" i="2" s="1"/>
  <c r="P112" i="2"/>
  <c r="AH105" i="4"/>
  <c r="AH141" i="4" s="1"/>
  <c r="AD105" i="4"/>
  <c r="AD141" i="4" s="1"/>
  <c r="Z105" i="4"/>
  <c r="Z141" i="4" s="1"/>
  <c r="V105" i="4"/>
  <c r="V141" i="4" s="1"/>
  <c r="R105" i="4"/>
  <c r="R141" i="4" s="1"/>
  <c r="N105" i="4"/>
  <c r="N141" i="4" s="1"/>
  <c r="J105" i="4"/>
  <c r="J141" i="4" s="1"/>
  <c r="F105" i="4"/>
  <c r="F141" i="4" s="1"/>
  <c r="AI105" i="4"/>
  <c r="AI141" i="4" s="1"/>
  <c r="AC105" i="4"/>
  <c r="AC141" i="4" s="1"/>
  <c r="X105" i="4"/>
  <c r="X141" i="4" s="1"/>
  <c r="S105" i="4"/>
  <c r="S141" i="4" s="1"/>
  <c r="M105" i="4"/>
  <c r="M141" i="4" s="1"/>
  <c r="H105" i="4"/>
  <c r="H141" i="4" s="1"/>
  <c r="AG105" i="4"/>
  <c r="AG141" i="4" s="1"/>
  <c r="AB105" i="4"/>
  <c r="AB141" i="4" s="1"/>
  <c r="W105" i="4"/>
  <c r="W141" i="4" s="1"/>
  <c r="Q105" i="4"/>
  <c r="Q141" i="4" s="1"/>
  <c r="L105" i="4"/>
  <c r="L141" i="4" s="1"/>
  <c r="G105" i="4"/>
  <c r="G141" i="4" s="1"/>
  <c r="AF105" i="4"/>
  <c r="AF141" i="4" s="1"/>
  <c r="AA105" i="4"/>
  <c r="AA141" i="4" s="1"/>
  <c r="U105" i="4"/>
  <c r="U141" i="4" s="1"/>
  <c r="U145" i="4" s="1" a="1"/>
  <c r="U145" i="4" s="1"/>
  <c r="P105" i="4"/>
  <c r="P141" i="4" s="1"/>
  <c r="K105" i="4"/>
  <c r="K141" i="4" s="1"/>
  <c r="E105" i="4"/>
  <c r="E141" i="4" s="1"/>
  <c r="Y105" i="4"/>
  <c r="Y141" i="4" s="1"/>
  <c r="G81" i="4"/>
  <c r="G129" i="4" s="1"/>
  <c r="K81" i="4"/>
  <c r="K129" i="4" s="1"/>
  <c r="O81" i="4"/>
  <c r="O129" i="4" s="1"/>
  <c r="S81" i="4"/>
  <c r="S129" i="4" s="1"/>
  <c r="W81" i="4"/>
  <c r="W129" i="4" s="1"/>
  <c r="AA81" i="4"/>
  <c r="AA129" i="4" s="1"/>
  <c r="AE81" i="4"/>
  <c r="AE129" i="4" s="1"/>
  <c r="AI81" i="4"/>
  <c r="AI129" i="4" s="1"/>
  <c r="G82" i="4"/>
  <c r="G130" i="4" s="1"/>
  <c r="K82" i="4"/>
  <c r="K130" i="4" s="1"/>
  <c r="Q82" i="4"/>
  <c r="Q130" i="4" s="1"/>
  <c r="V82" i="4"/>
  <c r="V130" i="4" s="1"/>
  <c r="AA82" i="4"/>
  <c r="AA130" i="4" s="1"/>
  <c r="I105" i="4"/>
  <c r="I141" i="4" s="1"/>
  <c r="AE105" i="4"/>
  <c r="AE141" i="4" s="1"/>
  <c r="H81" i="4"/>
  <c r="H129" i="4" s="1"/>
  <c r="L81" i="4"/>
  <c r="L129" i="4" s="1"/>
  <c r="P81" i="4"/>
  <c r="P129" i="4" s="1"/>
  <c r="T81" i="4"/>
  <c r="T129" i="4" s="1"/>
  <c r="X81" i="4"/>
  <c r="X129" i="4" s="1"/>
  <c r="AB81" i="4"/>
  <c r="AB129" i="4" s="1"/>
  <c r="AF82" i="4"/>
  <c r="AF130" i="4" s="1"/>
  <c r="AF135" i="4" s="1" a="1"/>
  <c r="AF135" i="4" s="1"/>
  <c r="AB82" i="4"/>
  <c r="AB130" i="4" s="1"/>
  <c r="X82" i="4"/>
  <c r="X130" i="4" s="1"/>
  <c r="T82" i="4"/>
  <c r="T130" i="4" s="1"/>
  <c r="P82" i="4"/>
  <c r="P130" i="4" s="1"/>
  <c r="L82" i="4"/>
  <c r="L130" i="4" s="1"/>
  <c r="H82" i="4"/>
  <c r="H130" i="4" s="1"/>
  <c r="M82" i="4"/>
  <c r="M130" i="4" s="1"/>
  <c r="R82" i="4"/>
  <c r="R130" i="4" s="1"/>
  <c r="W82" i="4"/>
  <c r="W130" i="4" s="1"/>
  <c r="AC82" i="4"/>
  <c r="AC130" i="4" s="1"/>
  <c r="AH82" i="4"/>
  <c r="AH130" i="4" s="1"/>
  <c r="O105" i="4"/>
  <c r="O141" i="4" s="1"/>
  <c r="AI106" i="4"/>
  <c r="AI142" i="4" s="1"/>
  <c r="AE106" i="4"/>
  <c r="AE142" i="4" s="1"/>
  <c r="AA106" i="4"/>
  <c r="AA142" i="4" s="1"/>
  <c r="W106" i="4"/>
  <c r="W142" i="4" s="1"/>
  <c r="S106" i="4"/>
  <c r="S142" i="4" s="1"/>
  <c r="AH106" i="4"/>
  <c r="AH142" i="4" s="1"/>
  <c r="AD106" i="4"/>
  <c r="AD142" i="4" s="1"/>
  <c r="Z106" i="4"/>
  <c r="Z142" i="4" s="1"/>
  <c r="V106" i="4"/>
  <c r="V142" i="4" s="1"/>
  <c r="R106" i="4"/>
  <c r="R142" i="4" s="1"/>
  <c r="N106" i="4"/>
  <c r="N142" i="4" s="1"/>
  <c r="J106" i="4"/>
  <c r="J142" i="4" s="1"/>
  <c r="F106" i="4"/>
  <c r="F142" i="4" s="1"/>
  <c r="AB106" i="4"/>
  <c r="AB142" i="4" s="1"/>
  <c r="T106" i="4"/>
  <c r="T142" i="4" s="1"/>
  <c r="M106" i="4"/>
  <c r="M142" i="4" s="1"/>
  <c r="H106" i="4"/>
  <c r="H142" i="4" s="1"/>
  <c r="AG106" i="4"/>
  <c r="AG142" i="4" s="1"/>
  <c r="Y106" i="4"/>
  <c r="Y142" i="4" s="1"/>
  <c r="Q106" i="4"/>
  <c r="Q142" i="4" s="1"/>
  <c r="L106" i="4"/>
  <c r="L142" i="4" s="1"/>
  <c r="G106" i="4"/>
  <c r="G142" i="4" s="1"/>
  <c r="AF106" i="4"/>
  <c r="AF142" i="4" s="1"/>
  <c r="X106" i="4"/>
  <c r="X142" i="4" s="1"/>
  <c r="P106" i="4"/>
  <c r="P142" i="4" s="1"/>
  <c r="K106" i="4"/>
  <c r="K142" i="4" s="1"/>
  <c r="E106" i="4"/>
  <c r="E142" i="4" s="1"/>
  <c r="AC106" i="4"/>
  <c r="AC142" i="4" s="1"/>
  <c r="T105" i="4"/>
  <c r="T141" i="4" s="1"/>
  <c r="O103" i="4"/>
  <c r="O139" i="4" s="1"/>
  <c r="S103" i="4"/>
  <c r="S139" i="4" s="1"/>
  <c r="W103" i="4"/>
  <c r="W139" i="4" s="1"/>
  <c r="AA103" i="4"/>
  <c r="AA139" i="4" s="1"/>
  <c r="AE103" i="4"/>
  <c r="AE139" i="4" s="1"/>
  <c r="AI103" i="4"/>
  <c r="AI139" i="4" s="1"/>
  <c r="L104" i="4"/>
  <c r="L140" i="4" s="1"/>
  <c r="Q104" i="4"/>
  <c r="Q140" i="4" s="1"/>
  <c r="W104" i="4"/>
  <c r="W140" i="4" s="1"/>
  <c r="AB104" i="4"/>
  <c r="AB140" i="4" s="1"/>
  <c r="Q107" i="4"/>
  <c r="Q143" i="4" s="1"/>
  <c r="H83" i="4"/>
  <c r="H131" i="4" s="1"/>
  <c r="L83" i="4"/>
  <c r="L131" i="4" s="1"/>
  <c r="P83" i="4"/>
  <c r="P131" i="4" s="1"/>
  <c r="T83" i="4"/>
  <c r="T131" i="4" s="1"/>
  <c r="X83" i="4"/>
  <c r="X131" i="4" s="1"/>
  <c r="AB83" i="4"/>
  <c r="AB131" i="4" s="1"/>
  <c r="H84" i="4"/>
  <c r="H132" i="4" s="1"/>
  <c r="L84" i="4"/>
  <c r="L132" i="4" s="1"/>
  <c r="P84" i="4"/>
  <c r="P132" i="4" s="1"/>
  <c r="T84" i="4"/>
  <c r="T132" i="4" s="1"/>
  <c r="X84" i="4"/>
  <c r="X132" i="4" s="1"/>
  <c r="AB84" i="4"/>
  <c r="AB132" i="4" s="1"/>
  <c r="H85" i="4"/>
  <c r="H133" i="4" s="1"/>
  <c r="L85" i="4"/>
  <c r="L133" i="4" s="1"/>
  <c r="P85" i="4"/>
  <c r="P133" i="4" s="1"/>
  <c r="T85" i="4"/>
  <c r="T133" i="4" s="1"/>
  <c r="X85" i="4"/>
  <c r="X133" i="4" s="1"/>
  <c r="AB85" i="4"/>
  <c r="AB133" i="4" s="1"/>
  <c r="H86" i="4"/>
  <c r="H134" i="4" s="1"/>
  <c r="L86" i="4"/>
  <c r="L134" i="4" s="1"/>
  <c r="P86" i="4"/>
  <c r="P134" i="4" s="1"/>
  <c r="T86" i="4"/>
  <c r="T134" i="4" s="1"/>
  <c r="X86" i="4"/>
  <c r="X134" i="4" s="1"/>
  <c r="AB86" i="4"/>
  <c r="AB134" i="4" s="1"/>
  <c r="H87" i="4"/>
  <c r="L87" i="4"/>
  <c r="P87" i="4"/>
  <c r="T87" i="4"/>
  <c r="X87" i="4"/>
  <c r="AB87" i="4"/>
  <c r="H88" i="4"/>
  <c r="L88" i="4"/>
  <c r="P88" i="4"/>
  <c r="T88" i="4"/>
  <c r="X88" i="4"/>
  <c r="AB88" i="4"/>
  <c r="H89" i="4"/>
  <c r="L89" i="4"/>
  <c r="P89" i="4"/>
  <c r="T89" i="4"/>
  <c r="X89" i="4"/>
  <c r="AB89" i="4"/>
  <c r="H90" i="4"/>
  <c r="L90" i="4"/>
  <c r="P90" i="4"/>
  <c r="T90" i="4"/>
  <c r="X90" i="4"/>
  <c r="AB90" i="4"/>
  <c r="H91" i="4"/>
  <c r="L91" i="4"/>
  <c r="P91" i="4"/>
  <c r="T91" i="4"/>
  <c r="X91" i="4"/>
  <c r="AB91" i="4"/>
  <c r="H92" i="4"/>
  <c r="L92" i="4"/>
  <c r="P92" i="4"/>
  <c r="T92" i="4"/>
  <c r="X92" i="4"/>
  <c r="AB92" i="4"/>
  <c r="H93" i="4"/>
  <c r="L93" i="4"/>
  <c r="P93" i="4"/>
  <c r="T93" i="4"/>
  <c r="X93" i="4"/>
  <c r="AB93" i="4"/>
  <c r="H94" i="4"/>
  <c r="L94" i="4"/>
  <c r="P94" i="4"/>
  <c r="T94" i="4"/>
  <c r="X94" i="4"/>
  <c r="AB94" i="4"/>
  <c r="H95" i="4"/>
  <c r="L95" i="4"/>
  <c r="P95" i="4"/>
  <c r="T95" i="4"/>
  <c r="X95" i="4"/>
  <c r="AB95" i="4"/>
  <c r="H96" i="4"/>
  <c r="L96" i="4"/>
  <c r="P96" i="4"/>
  <c r="T96" i="4"/>
  <c r="X96" i="4"/>
  <c r="AB96" i="4"/>
  <c r="H97" i="4"/>
  <c r="L97" i="4"/>
  <c r="P97" i="4"/>
  <c r="T97" i="4"/>
  <c r="X97" i="4"/>
  <c r="AB97" i="4"/>
  <c r="H98" i="4"/>
  <c r="L98" i="4"/>
  <c r="P98" i="4"/>
  <c r="T98" i="4"/>
  <c r="X98" i="4"/>
  <c r="AB98" i="4"/>
  <c r="H99" i="4"/>
  <c r="L99" i="4"/>
  <c r="P99" i="4"/>
  <c r="T99" i="4"/>
  <c r="X99" i="4"/>
  <c r="AB99" i="4"/>
  <c r="H100" i="4"/>
  <c r="L100" i="4"/>
  <c r="P100" i="4"/>
  <c r="T100" i="4"/>
  <c r="X100" i="4"/>
  <c r="AB100" i="4"/>
  <c r="H101" i="4"/>
  <c r="L101" i="4"/>
  <c r="P101" i="4"/>
  <c r="T101" i="4"/>
  <c r="X101" i="4"/>
  <c r="AB101" i="4"/>
  <c r="H103" i="4"/>
  <c r="H139" i="4" s="1"/>
  <c r="L103" i="4"/>
  <c r="L139" i="4" s="1"/>
  <c r="P103" i="4"/>
  <c r="P139" i="4" s="1"/>
  <c r="T103" i="4"/>
  <c r="T139" i="4" s="1"/>
  <c r="X103" i="4"/>
  <c r="X139" i="4" s="1"/>
  <c r="AB103" i="4"/>
  <c r="AB139" i="4" s="1"/>
  <c r="AH104" i="4"/>
  <c r="AH140" i="4" s="1"/>
  <c r="AD104" i="4"/>
  <c r="AD140" i="4" s="1"/>
  <c r="Z104" i="4"/>
  <c r="Z140" i="4" s="1"/>
  <c r="V104" i="4"/>
  <c r="V140" i="4" s="1"/>
  <c r="R104" i="4"/>
  <c r="R140" i="4" s="1"/>
  <c r="N104" i="4"/>
  <c r="N140" i="4" s="1"/>
  <c r="J104" i="4"/>
  <c r="J140" i="4" s="1"/>
  <c r="H104" i="4"/>
  <c r="H140" i="4" s="1"/>
  <c r="M104" i="4"/>
  <c r="M140" i="4" s="1"/>
  <c r="S104" i="4"/>
  <c r="S140" i="4" s="1"/>
  <c r="X104" i="4"/>
  <c r="X140" i="4" s="1"/>
  <c r="AC104" i="4"/>
  <c r="AC140" i="4" s="1"/>
  <c r="AI104" i="4"/>
  <c r="AI140" i="4" s="1"/>
  <c r="AF107" i="4"/>
  <c r="AF143" i="4" s="1"/>
  <c r="AB107" i="4"/>
  <c r="AB143" i="4" s="1"/>
  <c r="AI107" i="4"/>
  <c r="AI143" i="4" s="1"/>
  <c r="AE107" i="4"/>
  <c r="AE143" i="4" s="1"/>
  <c r="AA107" i="4"/>
  <c r="AA143" i="4" s="1"/>
  <c r="W107" i="4"/>
  <c r="W143" i="4" s="1"/>
  <c r="S107" i="4"/>
  <c r="S143" i="4" s="1"/>
  <c r="O107" i="4"/>
  <c r="O143" i="4" s="1"/>
  <c r="K107" i="4"/>
  <c r="K143" i="4" s="1"/>
  <c r="G107" i="4"/>
  <c r="G143" i="4" s="1"/>
  <c r="AH107" i="4"/>
  <c r="AH143" i="4" s="1"/>
  <c r="AD107" i="4"/>
  <c r="AD143" i="4" s="1"/>
  <c r="Z107" i="4"/>
  <c r="Z143" i="4" s="1"/>
  <c r="V107" i="4"/>
  <c r="V143" i="4" s="1"/>
  <c r="R107" i="4"/>
  <c r="R143" i="4" s="1"/>
  <c r="N107" i="4"/>
  <c r="N143" i="4" s="1"/>
  <c r="J107" i="4"/>
  <c r="J143" i="4" s="1"/>
  <c r="F107" i="4"/>
  <c r="F143" i="4" s="1"/>
  <c r="L107" i="4"/>
  <c r="L143" i="4" s="1"/>
  <c r="T107" i="4"/>
  <c r="T143" i="4" s="1"/>
  <c r="AC107" i="4"/>
  <c r="AC143" i="4" s="1"/>
  <c r="F108" i="4"/>
  <c r="F144" i="4" s="1"/>
  <c r="J108" i="4"/>
  <c r="J144" i="4" s="1"/>
  <c r="N108" i="4"/>
  <c r="N144" i="4" s="1"/>
  <c r="R108" i="4"/>
  <c r="R144" i="4" s="1"/>
  <c r="V108" i="4"/>
  <c r="V144" i="4" s="1"/>
  <c r="Z108" i="4"/>
  <c r="Z144" i="4" s="1"/>
  <c r="AD108" i="4"/>
  <c r="AD144" i="4" s="1"/>
  <c r="AH108" i="4"/>
  <c r="AH144" i="4" s="1"/>
  <c r="F109" i="4"/>
  <c r="J109" i="4"/>
  <c r="N109" i="4"/>
  <c r="R109" i="4"/>
  <c r="V109" i="4"/>
  <c r="Z109" i="4"/>
  <c r="AD109" i="4"/>
  <c r="AH109" i="4"/>
  <c r="F110" i="4"/>
  <c r="J110" i="4"/>
  <c r="N110" i="4"/>
  <c r="R110" i="4"/>
  <c r="V110" i="4"/>
  <c r="Z110" i="4"/>
  <c r="AD110" i="4"/>
  <c r="AH110" i="4"/>
  <c r="F111" i="4"/>
  <c r="J111" i="4"/>
  <c r="N111" i="4"/>
  <c r="R111" i="4"/>
  <c r="V111" i="4"/>
  <c r="Z111" i="4"/>
  <c r="AD111" i="4"/>
  <c r="AH111" i="4"/>
  <c r="F112" i="4"/>
  <c r="J112" i="4"/>
  <c r="N112" i="4"/>
  <c r="R112" i="4"/>
  <c r="V112" i="4"/>
  <c r="Z112" i="4"/>
  <c r="AD112" i="4"/>
  <c r="AH112" i="4"/>
  <c r="F113" i="4"/>
  <c r="J113" i="4"/>
  <c r="N113" i="4"/>
  <c r="R113" i="4"/>
  <c r="V113" i="4"/>
  <c r="Z113" i="4"/>
  <c r="AD113" i="4"/>
  <c r="AH113" i="4"/>
  <c r="F114" i="4"/>
  <c r="J114" i="4"/>
  <c r="N114" i="4"/>
  <c r="R114" i="4"/>
  <c r="V114" i="4"/>
  <c r="Z114" i="4"/>
  <c r="AD114" i="4"/>
  <c r="AH114" i="4"/>
  <c r="F115" i="4"/>
  <c r="J115" i="4"/>
  <c r="N115" i="4"/>
  <c r="R115" i="4"/>
  <c r="V115" i="4"/>
  <c r="Z115" i="4"/>
  <c r="AD115" i="4"/>
  <c r="AH115" i="4"/>
  <c r="F116" i="4"/>
  <c r="J116" i="4"/>
  <c r="N116" i="4"/>
  <c r="R116" i="4"/>
  <c r="V116" i="4"/>
  <c r="Z116" i="4"/>
  <c r="AD116" i="4"/>
  <c r="AH116" i="4"/>
  <c r="F117" i="4"/>
  <c r="J117" i="4"/>
  <c r="N117" i="4"/>
  <c r="R117" i="4"/>
  <c r="V117" i="4"/>
  <c r="Z117" i="4"/>
  <c r="AD117" i="4"/>
  <c r="AH117" i="4"/>
  <c r="F118" i="4"/>
  <c r="J118" i="4"/>
  <c r="N118" i="4"/>
  <c r="R118" i="4"/>
  <c r="V118" i="4"/>
  <c r="Z118" i="4"/>
  <c r="AD118" i="4"/>
  <c r="AH118" i="4"/>
  <c r="F119" i="4"/>
  <c r="J119" i="4"/>
  <c r="N119" i="4"/>
  <c r="R119" i="4"/>
  <c r="V119" i="4"/>
  <c r="Z119" i="4"/>
  <c r="AD119" i="4"/>
  <c r="AH119" i="4"/>
  <c r="F120" i="4"/>
  <c r="J120" i="4"/>
  <c r="N120" i="4"/>
  <c r="R120" i="4"/>
  <c r="V120" i="4"/>
  <c r="Z120" i="4"/>
  <c r="AD120" i="4"/>
  <c r="AH120" i="4"/>
  <c r="F121" i="4"/>
  <c r="J121" i="4"/>
  <c r="N121" i="4"/>
  <c r="R121" i="4"/>
  <c r="V121" i="4"/>
  <c r="Z121" i="4"/>
  <c r="AD121" i="4"/>
  <c r="AH121" i="4"/>
  <c r="F122" i="4"/>
  <c r="J122" i="4"/>
  <c r="N122" i="4"/>
  <c r="R122" i="4"/>
  <c r="V122" i="4"/>
  <c r="Z122" i="4"/>
  <c r="AD122" i="4"/>
  <c r="AI122" i="4"/>
  <c r="G108" i="4"/>
  <c r="G144" i="4" s="1"/>
  <c r="K108" i="4"/>
  <c r="K144" i="4" s="1"/>
  <c r="O108" i="4"/>
  <c r="O144" i="4" s="1"/>
  <c r="S108" i="4"/>
  <c r="S144" i="4" s="1"/>
  <c r="W108" i="4"/>
  <c r="W144" i="4" s="1"/>
  <c r="AA108" i="4"/>
  <c r="AA144" i="4" s="1"/>
  <c r="AE108" i="4"/>
  <c r="AE144" i="4" s="1"/>
  <c r="AI108" i="4"/>
  <c r="AI144" i="4" s="1"/>
  <c r="G109" i="4"/>
  <c r="K109" i="4"/>
  <c r="O109" i="4"/>
  <c r="S109" i="4"/>
  <c r="W109" i="4"/>
  <c r="AA109" i="4"/>
  <c r="AE109" i="4"/>
  <c r="AI109" i="4"/>
  <c r="G110" i="4"/>
  <c r="K110" i="4"/>
  <c r="O110" i="4"/>
  <c r="S110" i="4"/>
  <c r="W110" i="4"/>
  <c r="AA110" i="4"/>
  <c r="AE110" i="4"/>
  <c r="AI110" i="4"/>
  <c r="G111" i="4"/>
  <c r="K111" i="4"/>
  <c r="O111" i="4"/>
  <c r="S111" i="4"/>
  <c r="W111" i="4"/>
  <c r="AA111" i="4"/>
  <c r="AE111" i="4"/>
  <c r="AI111" i="4"/>
  <c r="G112" i="4"/>
  <c r="K112" i="4"/>
  <c r="O112" i="4"/>
  <c r="S112" i="4"/>
  <c r="W112" i="4"/>
  <c r="AA112" i="4"/>
  <c r="AE112" i="4"/>
  <c r="AI112" i="4"/>
  <c r="G113" i="4"/>
  <c r="K113" i="4"/>
  <c r="O113" i="4"/>
  <c r="S113" i="4"/>
  <c r="W113" i="4"/>
  <c r="AA113" i="4"/>
  <c r="AE113" i="4"/>
  <c r="AI113" i="4"/>
  <c r="G114" i="4"/>
  <c r="K114" i="4"/>
  <c r="O114" i="4"/>
  <c r="S114" i="4"/>
  <c r="W114" i="4"/>
  <c r="AA114" i="4"/>
  <c r="AE114" i="4"/>
  <c r="AI114" i="4"/>
  <c r="G115" i="4"/>
  <c r="K115" i="4"/>
  <c r="O115" i="4"/>
  <c r="S115" i="4"/>
  <c r="W115" i="4"/>
  <c r="AA115" i="4"/>
  <c r="AE115" i="4"/>
  <c r="AI115" i="4"/>
  <c r="G116" i="4"/>
  <c r="K116" i="4"/>
  <c r="O116" i="4"/>
  <c r="S116" i="4"/>
  <c r="W116" i="4"/>
  <c r="AA116" i="4"/>
  <c r="AE116" i="4"/>
  <c r="AI116" i="4"/>
  <c r="G117" i="4"/>
  <c r="K117" i="4"/>
  <c r="O117" i="4"/>
  <c r="S117" i="4"/>
  <c r="W117" i="4"/>
  <c r="AA117" i="4"/>
  <c r="AE117" i="4"/>
  <c r="AI117" i="4"/>
  <c r="G118" i="4"/>
  <c r="K118" i="4"/>
  <c r="O118" i="4"/>
  <c r="S118" i="4"/>
  <c r="W118" i="4"/>
  <c r="AA118" i="4"/>
  <c r="AE118" i="4"/>
  <c r="AI118" i="4"/>
  <c r="G119" i="4"/>
  <c r="K119" i="4"/>
  <c r="O119" i="4"/>
  <c r="S119" i="4"/>
  <c r="W119" i="4"/>
  <c r="AA119" i="4"/>
  <c r="AE119" i="4"/>
  <c r="AI119" i="4"/>
  <c r="G120" i="4"/>
  <c r="K120" i="4"/>
  <c r="O120" i="4"/>
  <c r="S120" i="4"/>
  <c r="W120" i="4"/>
  <c r="AA120" i="4"/>
  <c r="AE120" i="4"/>
  <c r="AI120" i="4"/>
  <c r="G121" i="4"/>
  <c r="K121" i="4"/>
  <c r="O121" i="4"/>
  <c r="S121" i="4"/>
  <c r="W121" i="4"/>
  <c r="AA121" i="4"/>
  <c r="AE121" i="4"/>
  <c r="AI121" i="4"/>
  <c r="G122" i="4"/>
  <c r="K122" i="4"/>
  <c r="O122" i="4"/>
  <c r="S122" i="4"/>
  <c r="W122" i="4"/>
  <c r="AA122" i="4"/>
  <c r="AE122" i="4"/>
  <c r="H108" i="4"/>
  <c r="H144" i="4" s="1"/>
  <c r="L108" i="4"/>
  <c r="L144" i="4" s="1"/>
  <c r="P108" i="4"/>
  <c r="P144" i="4" s="1"/>
  <c r="T108" i="4"/>
  <c r="T144" i="4" s="1"/>
  <c r="X108" i="4"/>
  <c r="X144" i="4" s="1"/>
  <c r="AB108" i="4"/>
  <c r="AB144" i="4" s="1"/>
  <c r="H109" i="4"/>
  <c r="L109" i="4"/>
  <c r="P109" i="4"/>
  <c r="T109" i="4"/>
  <c r="X109" i="4"/>
  <c r="AB109" i="4"/>
  <c r="H110" i="4"/>
  <c r="L110" i="4"/>
  <c r="P110" i="4"/>
  <c r="T110" i="4"/>
  <c r="X110" i="4"/>
  <c r="AB110" i="4"/>
  <c r="H111" i="4"/>
  <c r="L111" i="4"/>
  <c r="P111" i="4"/>
  <c r="T111" i="4"/>
  <c r="X111" i="4"/>
  <c r="AB111" i="4"/>
  <c r="H112" i="4"/>
  <c r="L112" i="4"/>
  <c r="P112" i="4"/>
  <c r="T112" i="4"/>
  <c r="X112" i="4"/>
  <c r="AB112" i="4"/>
  <c r="H113" i="4"/>
  <c r="L113" i="4"/>
  <c r="P113" i="4"/>
  <c r="T113" i="4"/>
  <c r="X113" i="4"/>
  <c r="AB113" i="4"/>
  <c r="H114" i="4"/>
  <c r="L114" i="4"/>
  <c r="P114" i="4"/>
  <c r="T114" i="4"/>
  <c r="X114" i="4"/>
  <c r="AB114" i="4"/>
  <c r="H115" i="4"/>
  <c r="L115" i="4"/>
  <c r="P115" i="4"/>
  <c r="T115" i="4"/>
  <c r="X115" i="4"/>
  <c r="AB115" i="4"/>
  <c r="H116" i="4"/>
  <c r="L116" i="4"/>
  <c r="P116" i="4"/>
  <c r="T116" i="4"/>
  <c r="X116" i="4"/>
  <c r="AB116" i="4"/>
  <c r="H117" i="4"/>
  <c r="L117" i="4"/>
  <c r="P117" i="4"/>
  <c r="T117" i="4"/>
  <c r="X117" i="4"/>
  <c r="AB117" i="4"/>
  <c r="H118" i="4"/>
  <c r="L118" i="4"/>
  <c r="P118" i="4"/>
  <c r="T118" i="4"/>
  <c r="X118" i="4"/>
  <c r="AB118" i="4"/>
  <c r="H119" i="4"/>
  <c r="L119" i="4"/>
  <c r="P119" i="4"/>
  <c r="T119" i="4"/>
  <c r="X119" i="4"/>
  <c r="AB119" i="4"/>
  <c r="H120" i="4"/>
  <c r="L120" i="4"/>
  <c r="P120" i="4"/>
  <c r="T120" i="4"/>
  <c r="X120" i="4"/>
  <c r="AB120" i="4"/>
  <c r="H121" i="4"/>
  <c r="L121" i="4"/>
  <c r="P121" i="4"/>
  <c r="T121" i="4"/>
  <c r="X121" i="4"/>
  <c r="AB121" i="4"/>
  <c r="H122" i="4"/>
  <c r="L122" i="4"/>
  <c r="P122" i="4"/>
  <c r="T122" i="4"/>
  <c r="X122" i="4"/>
  <c r="AB122" i="4"/>
  <c r="AF122" i="4"/>
  <c r="F123" i="4"/>
  <c r="J123" i="4"/>
  <c r="N123" i="4"/>
  <c r="R123" i="4"/>
  <c r="V123" i="4"/>
  <c r="Z123" i="4"/>
  <c r="AD123" i="4"/>
  <c r="AH123" i="4"/>
  <c r="G123" i="4"/>
  <c r="K123" i="4"/>
  <c r="O123" i="4"/>
  <c r="S123" i="4"/>
  <c r="W123" i="4"/>
  <c r="AA123" i="4"/>
  <c r="AE123" i="4"/>
  <c r="AI123" i="4"/>
  <c r="H123" i="4"/>
  <c r="L123" i="4"/>
  <c r="P123" i="4"/>
  <c r="T123" i="4"/>
  <c r="X123" i="4"/>
  <c r="AB123" i="4"/>
  <c r="AG135" i="3" a="1"/>
  <c r="AG135" i="3" s="1"/>
  <c r="N89" i="3"/>
  <c r="AG90" i="3"/>
  <c r="AC90" i="3"/>
  <c r="Y90" i="3"/>
  <c r="U90" i="3"/>
  <c r="Q90" i="3"/>
  <c r="M90" i="3"/>
  <c r="I90" i="3"/>
  <c r="E90" i="3"/>
  <c r="AI90" i="3"/>
  <c r="AE90" i="3"/>
  <c r="AA90" i="3"/>
  <c r="W90" i="3"/>
  <c r="S90" i="3"/>
  <c r="O90" i="3"/>
  <c r="K90" i="3"/>
  <c r="G90" i="3"/>
  <c r="T90" i="3"/>
  <c r="AG91" i="3"/>
  <c r="AC91" i="3"/>
  <c r="Y91" i="3"/>
  <c r="U91" i="3"/>
  <c r="Q91" i="3"/>
  <c r="M91" i="3"/>
  <c r="I91" i="3"/>
  <c r="E91" i="3"/>
  <c r="AI91" i="3"/>
  <c r="AE91" i="3"/>
  <c r="AA91" i="3"/>
  <c r="W91" i="3"/>
  <c r="S91" i="3"/>
  <c r="O91" i="3"/>
  <c r="K91" i="3"/>
  <c r="G91" i="3"/>
  <c r="T91" i="3"/>
  <c r="AB91" i="3"/>
  <c r="L92" i="3"/>
  <c r="AG93" i="3"/>
  <c r="AC93" i="3"/>
  <c r="Y93" i="3"/>
  <c r="U93" i="3"/>
  <c r="Q93" i="3"/>
  <c r="M93" i="3"/>
  <c r="I93" i="3"/>
  <c r="E93" i="3"/>
  <c r="AI93" i="3"/>
  <c r="AE93" i="3"/>
  <c r="AA93" i="3"/>
  <c r="W93" i="3"/>
  <c r="S93" i="3"/>
  <c r="O93" i="3"/>
  <c r="K93" i="3"/>
  <c r="G93" i="3"/>
  <c r="T93" i="3"/>
  <c r="AG94" i="3"/>
  <c r="AC94" i="3"/>
  <c r="Y94" i="3"/>
  <c r="U94" i="3"/>
  <c r="Q94" i="3"/>
  <c r="M94" i="3"/>
  <c r="I94" i="3"/>
  <c r="E94" i="3"/>
  <c r="AI94" i="3"/>
  <c r="AE94" i="3"/>
  <c r="AA94" i="3"/>
  <c r="W94" i="3"/>
  <c r="S94" i="3"/>
  <c r="O94" i="3"/>
  <c r="K94" i="3"/>
  <c r="G94" i="3"/>
  <c r="T94" i="3"/>
  <c r="AB94" i="3"/>
  <c r="L95" i="3"/>
  <c r="T95" i="3"/>
  <c r="AB95" i="3"/>
  <c r="L96" i="3"/>
  <c r="AB96" i="3"/>
  <c r="L97" i="3"/>
  <c r="AG98" i="3"/>
  <c r="AC98" i="3"/>
  <c r="Y98" i="3"/>
  <c r="U98" i="3"/>
  <c r="Q98" i="3"/>
  <c r="M98" i="3"/>
  <c r="I98" i="3"/>
  <c r="E98" i="3"/>
  <c r="AI98" i="3"/>
  <c r="AE98" i="3"/>
  <c r="AA98" i="3"/>
  <c r="W98" i="3"/>
  <c r="S98" i="3"/>
  <c r="O98" i="3"/>
  <c r="K98" i="3"/>
  <c r="G98" i="3"/>
  <c r="T98" i="3"/>
  <c r="AG99" i="3"/>
  <c r="AC99" i="3"/>
  <c r="Y99" i="3"/>
  <c r="U99" i="3"/>
  <c r="Q99" i="3"/>
  <c r="M99" i="3"/>
  <c r="I99" i="3"/>
  <c r="E99" i="3"/>
  <c r="AI99" i="3"/>
  <c r="AE99" i="3"/>
  <c r="AA99" i="3"/>
  <c r="W99" i="3"/>
  <c r="S99" i="3"/>
  <c r="O99" i="3"/>
  <c r="K99" i="3"/>
  <c r="G99" i="3"/>
  <c r="T99" i="3"/>
  <c r="AB99" i="3"/>
  <c r="L100" i="3"/>
  <c r="T100" i="3"/>
  <c r="AB100" i="3"/>
  <c r="T101" i="3"/>
  <c r="AG103" i="3"/>
  <c r="AG139" i="3" s="1"/>
  <c r="AC103" i="3"/>
  <c r="AC139" i="3" s="1"/>
  <c r="Y103" i="3"/>
  <c r="Y139" i="3" s="1"/>
  <c r="U103" i="3"/>
  <c r="U139" i="3" s="1"/>
  <c r="Q103" i="3"/>
  <c r="Q139" i="3" s="1"/>
  <c r="M103" i="3"/>
  <c r="M139" i="3" s="1"/>
  <c r="I103" i="3"/>
  <c r="I139" i="3" s="1"/>
  <c r="E103" i="3"/>
  <c r="E139" i="3" s="1"/>
  <c r="AI103" i="3"/>
  <c r="AI139" i="3" s="1"/>
  <c r="AE103" i="3"/>
  <c r="AE139" i="3" s="1"/>
  <c r="AA103" i="3"/>
  <c r="AA139" i="3" s="1"/>
  <c r="W103" i="3"/>
  <c r="W139" i="3" s="1"/>
  <c r="S103" i="3"/>
  <c r="S139" i="3" s="1"/>
  <c r="O103" i="3"/>
  <c r="O139" i="3" s="1"/>
  <c r="K103" i="3"/>
  <c r="K139" i="3" s="1"/>
  <c r="G103" i="3"/>
  <c r="G139" i="3" s="1"/>
  <c r="T103" i="3"/>
  <c r="T139" i="3" s="1"/>
  <c r="AG104" i="3"/>
  <c r="AG140" i="3" s="1"/>
  <c r="AC104" i="3"/>
  <c r="AC140" i="3" s="1"/>
  <c r="Y104" i="3"/>
  <c r="Y140" i="3" s="1"/>
  <c r="U104" i="3"/>
  <c r="U140" i="3" s="1"/>
  <c r="Q104" i="3"/>
  <c r="Q140" i="3" s="1"/>
  <c r="M104" i="3"/>
  <c r="M140" i="3" s="1"/>
  <c r="I104" i="3"/>
  <c r="I140" i="3" s="1"/>
  <c r="E104" i="3"/>
  <c r="E140" i="3" s="1"/>
  <c r="AF104" i="3"/>
  <c r="AF140" i="3" s="1"/>
  <c r="AI104" i="3"/>
  <c r="AI140" i="3" s="1"/>
  <c r="AE104" i="3"/>
  <c r="AE140" i="3" s="1"/>
  <c r="AA104" i="3"/>
  <c r="AA140" i="3" s="1"/>
  <c r="W104" i="3"/>
  <c r="W140" i="3" s="1"/>
  <c r="S104" i="3"/>
  <c r="S140" i="3" s="1"/>
  <c r="O104" i="3"/>
  <c r="O140" i="3" s="1"/>
  <c r="K104" i="3"/>
  <c r="K140" i="3" s="1"/>
  <c r="G104" i="3"/>
  <c r="G140" i="3" s="1"/>
  <c r="T104" i="3"/>
  <c r="T140" i="3" s="1"/>
  <c r="AB104" i="3"/>
  <c r="AB140" i="3" s="1"/>
  <c r="E89" i="3"/>
  <c r="J89" i="3"/>
  <c r="P89" i="3"/>
  <c r="V89" i="3"/>
  <c r="F90" i="3"/>
  <c r="N90" i="3"/>
  <c r="V90" i="3"/>
  <c r="AD90" i="3"/>
  <c r="F91" i="3"/>
  <c r="N91" i="3"/>
  <c r="V91" i="3"/>
  <c r="AD91" i="3"/>
  <c r="F92" i="3"/>
  <c r="N92" i="3"/>
  <c r="V92" i="3"/>
  <c r="F93" i="3"/>
  <c r="N93" i="3"/>
  <c r="V93" i="3"/>
  <c r="AD93" i="3"/>
  <c r="F94" i="3"/>
  <c r="N94" i="3"/>
  <c r="V94" i="3"/>
  <c r="AD94" i="3"/>
  <c r="F95" i="3"/>
  <c r="N95" i="3"/>
  <c r="V95" i="3"/>
  <c r="F96" i="3"/>
  <c r="N96" i="3"/>
  <c r="V96" i="3"/>
  <c r="F97" i="3"/>
  <c r="N97" i="3"/>
  <c r="V97" i="3"/>
  <c r="F98" i="3"/>
  <c r="N98" i="3"/>
  <c r="V98" i="3"/>
  <c r="AD98" i="3"/>
  <c r="F99" i="3"/>
  <c r="N99" i="3"/>
  <c r="V99" i="3"/>
  <c r="AD99" i="3"/>
  <c r="F100" i="3"/>
  <c r="N100" i="3"/>
  <c r="V100" i="3"/>
  <c r="F101" i="3"/>
  <c r="N101" i="3"/>
  <c r="V101" i="3"/>
  <c r="F103" i="3"/>
  <c r="F139" i="3" s="1"/>
  <c r="N103" i="3"/>
  <c r="N139" i="3" s="1"/>
  <c r="V103" i="3"/>
  <c r="V139" i="3" s="1"/>
  <c r="AD103" i="3"/>
  <c r="AD139" i="3" s="1"/>
  <c r="F104" i="3"/>
  <c r="F140" i="3" s="1"/>
  <c r="N104" i="3"/>
  <c r="N140" i="3" s="1"/>
  <c r="V104" i="3"/>
  <c r="V140" i="3" s="1"/>
  <c r="AD104" i="3"/>
  <c r="AD140" i="3" s="1"/>
  <c r="AH123" i="3"/>
  <c r="AD123" i="3"/>
  <c r="Z123" i="3"/>
  <c r="V123" i="3"/>
  <c r="R123" i="3"/>
  <c r="N123" i="3"/>
  <c r="J123" i="3"/>
  <c r="F123" i="3"/>
  <c r="AG123" i="3"/>
  <c r="AC123" i="3"/>
  <c r="Y123" i="3"/>
  <c r="U123" i="3"/>
  <c r="Q123" i="3"/>
  <c r="M123" i="3"/>
  <c r="I123" i="3"/>
  <c r="E123" i="3"/>
  <c r="AI123" i="3"/>
  <c r="AA123" i="3"/>
  <c r="S123" i="3"/>
  <c r="K123" i="3"/>
  <c r="AF123" i="3"/>
  <c r="X123" i="3"/>
  <c r="P123" i="3"/>
  <c r="H123" i="3"/>
  <c r="AE123" i="3"/>
  <c r="W123" i="3"/>
  <c r="O123" i="3"/>
  <c r="G123" i="3"/>
  <c r="AB123" i="3"/>
  <c r="T123" i="3"/>
  <c r="L123" i="3"/>
  <c r="AG89" i="3"/>
  <c r="AC89" i="3"/>
  <c r="Y89" i="3"/>
  <c r="U89" i="3"/>
  <c r="AI89" i="3"/>
  <c r="AE89" i="3"/>
  <c r="AA89" i="3"/>
  <c r="W89" i="3"/>
  <c r="S89" i="3"/>
  <c r="O89" i="3"/>
  <c r="K89" i="3"/>
  <c r="G89" i="3"/>
  <c r="I89" i="3"/>
  <c r="T89" i="3"/>
  <c r="AB89" i="3"/>
  <c r="L90" i="3"/>
  <c r="AB90" i="3"/>
  <c r="L91" i="3"/>
  <c r="AG92" i="3"/>
  <c r="AC92" i="3"/>
  <c r="Y92" i="3"/>
  <c r="U92" i="3"/>
  <c r="Q92" i="3"/>
  <c r="M92" i="3"/>
  <c r="I92" i="3"/>
  <c r="E92" i="3"/>
  <c r="AI92" i="3"/>
  <c r="AE92" i="3"/>
  <c r="AA92" i="3"/>
  <c r="W92" i="3"/>
  <c r="S92" i="3"/>
  <c r="O92" i="3"/>
  <c r="K92" i="3"/>
  <c r="G92" i="3"/>
  <c r="T92" i="3"/>
  <c r="AB92" i="3"/>
  <c r="L93" i="3"/>
  <c r="AB93" i="3"/>
  <c r="L94" i="3"/>
  <c r="AG95" i="3"/>
  <c r="AC95" i="3"/>
  <c r="Y95" i="3"/>
  <c r="U95" i="3"/>
  <c r="Q95" i="3"/>
  <c r="M95" i="3"/>
  <c r="I95" i="3"/>
  <c r="E95" i="3"/>
  <c r="AI95" i="3"/>
  <c r="AE95" i="3"/>
  <c r="AA95" i="3"/>
  <c r="W95" i="3"/>
  <c r="S95" i="3"/>
  <c r="O95" i="3"/>
  <c r="K95" i="3"/>
  <c r="G95" i="3"/>
  <c r="AG96" i="3"/>
  <c r="AC96" i="3"/>
  <c r="Y96" i="3"/>
  <c r="U96" i="3"/>
  <c r="Q96" i="3"/>
  <c r="M96" i="3"/>
  <c r="I96" i="3"/>
  <c r="E96" i="3"/>
  <c r="AI96" i="3"/>
  <c r="AE96" i="3"/>
  <c r="AA96" i="3"/>
  <c r="W96" i="3"/>
  <c r="S96" i="3"/>
  <c r="O96" i="3"/>
  <c r="K96" i="3"/>
  <c r="G96" i="3"/>
  <c r="T96" i="3"/>
  <c r="AG97" i="3"/>
  <c r="AC97" i="3"/>
  <c r="Y97" i="3"/>
  <c r="U97" i="3"/>
  <c r="Q97" i="3"/>
  <c r="M97" i="3"/>
  <c r="I97" i="3"/>
  <c r="E97" i="3"/>
  <c r="AI97" i="3"/>
  <c r="AE97" i="3"/>
  <c r="AA97" i="3"/>
  <c r="W97" i="3"/>
  <c r="S97" i="3"/>
  <c r="O97" i="3"/>
  <c r="K97" i="3"/>
  <c r="G97" i="3"/>
  <c r="T97" i="3"/>
  <c r="AB97" i="3"/>
  <c r="L98" i="3"/>
  <c r="AB98" i="3"/>
  <c r="L99" i="3"/>
  <c r="AG100" i="3"/>
  <c r="AC100" i="3"/>
  <c r="Y100" i="3"/>
  <c r="U100" i="3"/>
  <c r="Q100" i="3"/>
  <c r="M100" i="3"/>
  <c r="I100" i="3"/>
  <c r="E100" i="3"/>
  <c r="AI100" i="3"/>
  <c r="AE100" i="3"/>
  <c r="AA100" i="3"/>
  <c r="W100" i="3"/>
  <c r="S100" i="3"/>
  <c r="O100" i="3"/>
  <c r="K100" i="3"/>
  <c r="G100" i="3"/>
  <c r="AG101" i="3"/>
  <c r="AC101" i="3"/>
  <c r="Y101" i="3"/>
  <c r="U101" i="3"/>
  <c r="Q101" i="3"/>
  <c r="M101" i="3"/>
  <c r="I101" i="3"/>
  <c r="E101" i="3"/>
  <c r="AI101" i="3"/>
  <c r="AE101" i="3"/>
  <c r="AA101" i="3"/>
  <c r="W101" i="3"/>
  <c r="S101" i="3"/>
  <c r="O101" i="3"/>
  <c r="K101" i="3"/>
  <c r="G101" i="3"/>
  <c r="L101" i="3"/>
  <c r="AB101" i="3"/>
  <c r="L103" i="3"/>
  <c r="L139" i="3" s="1"/>
  <c r="AB103" i="3"/>
  <c r="AB139" i="3" s="1"/>
  <c r="L104" i="3"/>
  <c r="L140" i="3" s="1"/>
  <c r="H81" i="3"/>
  <c r="H129" i="3" s="1"/>
  <c r="L81" i="3"/>
  <c r="L129" i="3" s="1"/>
  <c r="P81" i="3"/>
  <c r="P129" i="3" s="1"/>
  <c r="T81" i="3"/>
  <c r="T129" i="3" s="1"/>
  <c r="X81" i="3"/>
  <c r="X129" i="3" s="1"/>
  <c r="AB81" i="3"/>
  <c r="AB129" i="3" s="1"/>
  <c r="AF81" i="3"/>
  <c r="AF129" i="3" s="1"/>
  <c r="H82" i="3"/>
  <c r="H130" i="3" s="1"/>
  <c r="L82" i="3"/>
  <c r="L130" i="3" s="1"/>
  <c r="P82" i="3"/>
  <c r="P130" i="3" s="1"/>
  <c r="T82" i="3"/>
  <c r="T130" i="3" s="1"/>
  <c r="X82" i="3"/>
  <c r="X130" i="3" s="1"/>
  <c r="AB82" i="3"/>
  <c r="AB130" i="3" s="1"/>
  <c r="AF82" i="3"/>
  <c r="AF130" i="3" s="1"/>
  <c r="H83" i="3"/>
  <c r="H131" i="3" s="1"/>
  <c r="L83" i="3"/>
  <c r="L131" i="3" s="1"/>
  <c r="P83" i="3"/>
  <c r="P131" i="3" s="1"/>
  <c r="T83" i="3"/>
  <c r="T131" i="3" s="1"/>
  <c r="X83" i="3"/>
  <c r="X131" i="3" s="1"/>
  <c r="AB83" i="3"/>
  <c r="AB131" i="3" s="1"/>
  <c r="AF83" i="3"/>
  <c r="AF131" i="3" s="1"/>
  <c r="H84" i="3"/>
  <c r="H132" i="3" s="1"/>
  <c r="L84" i="3"/>
  <c r="L132" i="3" s="1"/>
  <c r="P84" i="3"/>
  <c r="P132" i="3" s="1"/>
  <c r="T84" i="3"/>
  <c r="T132" i="3" s="1"/>
  <c r="X84" i="3"/>
  <c r="X132" i="3" s="1"/>
  <c r="AB84" i="3"/>
  <c r="AB132" i="3" s="1"/>
  <c r="AF84" i="3"/>
  <c r="AF132" i="3" s="1"/>
  <c r="H85" i="3"/>
  <c r="H133" i="3" s="1"/>
  <c r="L85" i="3"/>
  <c r="L133" i="3" s="1"/>
  <c r="P85" i="3"/>
  <c r="P133" i="3" s="1"/>
  <c r="T85" i="3"/>
  <c r="T133" i="3" s="1"/>
  <c r="X85" i="3"/>
  <c r="X133" i="3" s="1"/>
  <c r="AB85" i="3"/>
  <c r="AB133" i="3" s="1"/>
  <c r="AF85" i="3"/>
  <c r="AF133" i="3" s="1"/>
  <c r="H86" i="3"/>
  <c r="H134" i="3" s="1"/>
  <c r="L86" i="3"/>
  <c r="L134" i="3" s="1"/>
  <c r="P86" i="3"/>
  <c r="P134" i="3" s="1"/>
  <c r="T86" i="3"/>
  <c r="T134" i="3" s="1"/>
  <c r="X86" i="3"/>
  <c r="X134" i="3" s="1"/>
  <c r="AB86" i="3"/>
  <c r="AB134" i="3" s="1"/>
  <c r="AF86" i="3"/>
  <c r="AF134" i="3" s="1"/>
  <c r="H87" i="3"/>
  <c r="L87" i="3"/>
  <c r="P87" i="3"/>
  <c r="T87" i="3"/>
  <c r="X87" i="3"/>
  <c r="AB87" i="3"/>
  <c r="AF87" i="3"/>
  <c r="AI88" i="3"/>
  <c r="AE88" i="3"/>
  <c r="H88" i="3"/>
  <c r="L88" i="3"/>
  <c r="P88" i="3"/>
  <c r="T88" i="3"/>
  <c r="X88" i="3"/>
  <c r="AB88" i="3"/>
  <c r="AG88" i="3"/>
  <c r="F89" i="3"/>
  <c r="L89" i="3"/>
  <c r="Q89" i="3"/>
  <c r="X89" i="3"/>
  <c r="AF89" i="3"/>
  <c r="H90" i="3"/>
  <c r="P90" i="3"/>
  <c r="X90" i="3"/>
  <c r="AF90" i="3"/>
  <c r="H91" i="3"/>
  <c r="P91" i="3"/>
  <c r="X91" i="3"/>
  <c r="AF91" i="3"/>
  <c r="H92" i="3"/>
  <c r="P92" i="3"/>
  <c r="X92" i="3"/>
  <c r="AF92" i="3"/>
  <c r="H93" i="3"/>
  <c r="P93" i="3"/>
  <c r="X93" i="3"/>
  <c r="AF93" i="3"/>
  <c r="H94" i="3"/>
  <c r="P94" i="3"/>
  <c r="X94" i="3"/>
  <c r="AF94" i="3"/>
  <c r="H95" i="3"/>
  <c r="P95" i="3"/>
  <c r="X95" i="3"/>
  <c r="AF95" i="3"/>
  <c r="H96" i="3"/>
  <c r="P96" i="3"/>
  <c r="X96" i="3"/>
  <c r="AF96" i="3"/>
  <c r="H97" i="3"/>
  <c r="P97" i="3"/>
  <c r="X97" i="3"/>
  <c r="AF97" i="3"/>
  <c r="H98" i="3"/>
  <c r="P98" i="3"/>
  <c r="X98" i="3"/>
  <c r="AF98" i="3"/>
  <c r="H99" i="3"/>
  <c r="P99" i="3"/>
  <c r="X99" i="3"/>
  <c r="AF99" i="3"/>
  <c r="H100" i="3"/>
  <c r="P100" i="3"/>
  <c r="X100" i="3"/>
  <c r="AF100" i="3"/>
  <c r="H101" i="3"/>
  <c r="P101" i="3"/>
  <c r="X101" i="3"/>
  <c r="AF101" i="3"/>
  <c r="H103" i="3"/>
  <c r="H139" i="3" s="1"/>
  <c r="P103" i="3"/>
  <c r="P139" i="3" s="1"/>
  <c r="X103" i="3"/>
  <c r="X139" i="3" s="1"/>
  <c r="AF103" i="3"/>
  <c r="AF139" i="3" s="1"/>
  <c r="H104" i="3"/>
  <c r="H140" i="3" s="1"/>
  <c r="P104" i="3"/>
  <c r="P140" i="3" s="1"/>
  <c r="X104" i="3"/>
  <c r="X140" i="3" s="1"/>
  <c r="AH104" i="3"/>
  <c r="AH140" i="3" s="1"/>
  <c r="AH106" i="3"/>
  <c r="AH142" i="3" s="1"/>
  <c r="AD106" i="3"/>
  <c r="AD142" i="3" s="1"/>
  <c r="Z106" i="3"/>
  <c r="Z142" i="3" s="1"/>
  <c r="V106" i="3"/>
  <c r="V142" i="3" s="1"/>
  <c r="R106" i="3"/>
  <c r="R142" i="3" s="1"/>
  <c r="N106" i="3"/>
  <c r="N142" i="3" s="1"/>
  <c r="J106" i="3"/>
  <c r="J142" i="3" s="1"/>
  <c r="F106" i="3"/>
  <c r="F142" i="3" s="1"/>
  <c r="AG106" i="3"/>
  <c r="AG142" i="3" s="1"/>
  <c r="AC106" i="3"/>
  <c r="AC142" i="3" s="1"/>
  <c r="Y106" i="3"/>
  <c r="Y142" i="3" s="1"/>
  <c r="U106" i="3"/>
  <c r="U142" i="3" s="1"/>
  <c r="Q106" i="3"/>
  <c r="Q142" i="3" s="1"/>
  <c r="M106" i="3"/>
  <c r="M142" i="3" s="1"/>
  <c r="AE106" i="3"/>
  <c r="AE142" i="3" s="1"/>
  <c r="W106" i="3"/>
  <c r="W142" i="3" s="1"/>
  <c r="O106" i="3"/>
  <c r="O142" i="3" s="1"/>
  <c r="H106" i="3"/>
  <c r="H142" i="3" s="1"/>
  <c r="AB106" i="3"/>
  <c r="AB142" i="3" s="1"/>
  <c r="T106" i="3"/>
  <c r="T142" i="3" s="1"/>
  <c r="L106" i="3"/>
  <c r="L142" i="3" s="1"/>
  <c r="G106" i="3"/>
  <c r="G142" i="3" s="1"/>
  <c r="AI106" i="3"/>
  <c r="AI142" i="3" s="1"/>
  <c r="AA106" i="3"/>
  <c r="AA142" i="3" s="1"/>
  <c r="S106" i="3"/>
  <c r="S142" i="3" s="1"/>
  <c r="K106" i="3"/>
  <c r="K142" i="3" s="1"/>
  <c r="E106" i="3"/>
  <c r="E142" i="3" s="1"/>
  <c r="AF106" i="3"/>
  <c r="AF142" i="3" s="1"/>
  <c r="E81" i="3"/>
  <c r="E129" i="3" s="1"/>
  <c r="I81" i="3"/>
  <c r="I129" i="3" s="1"/>
  <c r="M81" i="3"/>
  <c r="M129" i="3" s="1"/>
  <c r="Q81" i="3"/>
  <c r="Q129" i="3" s="1"/>
  <c r="U81" i="3"/>
  <c r="U129" i="3" s="1"/>
  <c r="Y81" i="3"/>
  <c r="Y129" i="3" s="1"/>
  <c r="AC81" i="3"/>
  <c r="AC129" i="3" s="1"/>
  <c r="E82" i="3"/>
  <c r="E130" i="3" s="1"/>
  <c r="I82" i="3"/>
  <c r="I130" i="3" s="1"/>
  <c r="M82" i="3"/>
  <c r="M130" i="3" s="1"/>
  <c r="Q82" i="3"/>
  <c r="Q130" i="3" s="1"/>
  <c r="U82" i="3"/>
  <c r="U130" i="3" s="1"/>
  <c r="Y82" i="3"/>
  <c r="Y130" i="3" s="1"/>
  <c r="AC82" i="3"/>
  <c r="AC130" i="3" s="1"/>
  <c r="E83" i="3"/>
  <c r="E131" i="3" s="1"/>
  <c r="I83" i="3"/>
  <c r="I131" i="3" s="1"/>
  <c r="M83" i="3"/>
  <c r="M131" i="3" s="1"/>
  <c r="Q83" i="3"/>
  <c r="Q131" i="3" s="1"/>
  <c r="U83" i="3"/>
  <c r="U131" i="3" s="1"/>
  <c r="Y83" i="3"/>
  <c r="Y131" i="3" s="1"/>
  <c r="AC83" i="3"/>
  <c r="AC131" i="3" s="1"/>
  <c r="E84" i="3"/>
  <c r="E132" i="3" s="1"/>
  <c r="I84" i="3"/>
  <c r="I132" i="3" s="1"/>
  <c r="M84" i="3"/>
  <c r="M132" i="3" s="1"/>
  <c r="Q84" i="3"/>
  <c r="Q132" i="3" s="1"/>
  <c r="U84" i="3"/>
  <c r="U132" i="3" s="1"/>
  <c r="Y84" i="3"/>
  <c r="Y132" i="3" s="1"/>
  <c r="AC84" i="3"/>
  <c r="AC132" i="3" s="1"/>
  <c r="E85" i="3"/>
  <c r="E133" i="3" s="1"/>
  <c r="I85" i="3"/>
  <c r="I133" i="3" s="1"/>
  <c r="M85" i="3"/>
  <c r="M133" i="3" s="1"/>
  <c r="Q85" i="3"/>
  <c r="Q133" i="3" s="1"/>
  <c r="U85" i="3"/>
  <c r="U133" i="3" s="1"/>
  <c r="Y85" i="3"/>
  <c r="Y133" i="3" s="1"/>
  <c r="AC85" i="3"/>
  <c r="AC133" i="3" s="1"/>
  <c r="E86" i="3"/>
  <c r="E134" i="3" s="1"/>
  <c r="I86" i="3"/>
  <c r="I134" i="3" s="1"/>
  <c r="M86" i="3"/>
  <c r="M134" i="3" s="1"/>
  <c r="Q86" i="3"/>
  <c r="Q134" i="3" s="1"/>
  <c r="U86" i="3"/>
  <c r="U134" i="3" s="1"/>
  <c r="Y86" i="3"/>
  <c r="Y134" i="3" s="1"/>
  <c r="AC86" i="3"/>
  <c r="AC134" i="3" s="1"/>
  <c r="E87" i="3"/>
  <c r="I87" i="3"/>
  <c r="M87" i="3"/>
  <c r="Q87" i="3"/>
  <c r="U87" i="3"/>
  <c r="Y87" i="3"/>
  <c r="AC87" i="3"/>
  <c r="E88" i="3"/>
  <c r="I88" i="3"/>
  <c r="M88" i="3"/>
  <c r="Q88" i="3"/>
  <c r="U88" i="3"/>
  <c r="Y88" i="3"/>
  <c r="AC88" i="3"/>
  <c r="AH88" i="3"/>
  <c r="H89" i="3"/>
  <c r="M89" i="3"/>
  <c r="R89" i="3"/>
  <c r="Z89" i="3"/>
  <c r="AH89" i="3"/>
  <c r="J90" i="3"/>
  <c r="R90" i="3"/>
  <c r="Z90" i="3"/>
  <c r="AH90" i="3"/>
  <c r="J91" i="3"/>
  <c r="R91" i="3"/>
  <c r="Z91" i="3"/>
  <c r="AH91" i="3"/>
  <c r="J92" i="3"/>
  <c r="R92" i="3"/>
  <c r="Z92" i="3"/>
  <c r="AH92" i="3"/>
  <c r="J93" i="3"/>
  <c r="R93" i="3"/>
  <c r="Z93" i="3"/>
  <c r="AH93" i="3"/>
  <c r="J94" i="3"/>
  <c r="R94" i="3"/>
  <c r="Z94" i="3"/>
  <c r="AH94" i="3"/>
  <c r="J95" i="3"/>
  <c r="R95" i="3"/>
  <c r="Z95" i="3"/>
  <c r="AH95" i="3"/>
  <c r="J96" i="3"/>
  <c r="R96" i="3"/>
  <c r="Z96" i="3"/>
  <c r="AH96" i="3"/>
  <c r="J97" i="3"/>
  <c r="R97" i="3"/>
  <c r="Z97" i="3"/>
  <c r="AH97" i="3"/>
  <c r="J98" i="3"/>
  <c r="R98" i="3"/>
  <c r="Z98" i="3"/>
  <c r="AH98" i="3"/>
  <c r="J99" i="3"/>
  <c r="R99" i="3"/>
  <c r="Z99" i="3"/>
  <c r="AH99" i="3"/>
  <c r="J100" i="3"/>
  <c r="R100" i="3"/>
  <c r="Z100" i="3"/>
  <c r="AH100" i="3"/>
  <c r="J101" i="3"/>
  <c r="R101" i="3"/>
  <c r="Z101" i="3"/>
  <c r="AH101" i="3"/>
  <c r="J103" i="3"/>
  <c r="J139" i="3" s="1"/>
  <c r="R103" i="3"/>
  <c r="R139" i="3" s="1"/>
  <c r="Z103" i="3"/>
  <c r="Z139" i="3" s="1"/>
  <c r="AH103" i="3"/>
  <c r="AH139" i="3" s="1"/>
  <c r="J104" i="3"/>
  <c r="J140" i="3" s="1"/>
  <c r="R104" i="3"/>
  <c r="R140" i="3" s="1"/>
  <c r="Z104" i="3"/>
  <c r="Z140" i="3" s="1"/>
  <c r="I106" i="3"/>
  <c r="I142" i="3" s="1"/>
  <c r="G105" i="3"/>
  <c r="G141" i="3" s="1"/>
  <c r="K105" i="3"/>
  <c r="K141" i="3" s="1"/>
  <c r="P105" i="3"/>
  <c r="P141" i="3" s="1"/>
  <c r="U105" i="3"/>
  <c r="U141" i="3" s="1"/>
  <c r="AA105" i="3"/>
  <c r="AA141" i="3" s="1"/>
  <c r="K107" i="3"/>
  <c r="K143" i="3" s="1"/>
  <c r="S107" i="3"/>
  <c r="S143" i="3" s="1"/>
  <c r="AA107" i="3"/>
  <c r="AA143" i="3" s="1"/>
  <c r="K108" i="3"/>
  <c r="K144" i="3" s="1"/>
  <c r="S108" i="3"/>
  <c r="S144" i="3" s="1"/>
  <c r="AA108" i="3"/>
  <c r="AA144" i="3" s="1"/>
  <c r="K109" i="3"/>
  <c r="S109" i="3"/>
  <c r="AA109" i="3"/>
  <c r="K110" i="3"/>
  <c r="S110" i="3"/>
  <c r="AA110" i="3"/>
  <c r="K111" i="3"/>
  <c r="S111" i="3"/>
  <c r="AA111" i="3"/>
  <c r="K112" i="3"/>
  <c r="S112" i="3"/>
  <c r="AA112" i="3"/>
  <c r="K113" i="3"/>
  <c r="S113" i="3"/>
  <c r="AA113" i="3"/>
  <c r="K114" i="3"/>
  <c r="AH105" i="3"/>
  <c r="AH141" i="3" s="1"/>
  <c r="AD105" i="3"/>
  <c r="AD141" i="3" s="1"/>
  <c r="Z105" i="3"/>
  <c r="Z141" i="3" s="1"/>
  <c r="V105" i="3"/>
  <c r="V141" i="3" s="1"/>
  <c r="R105" i="3"/>
  <c r="R141" i="3" s="1"/>
  <c r="N105" i="3"/>
  <c r="N141" i="3" s="1"/>
  <c r="H105" i="3"/>
  <c r="H141" i="3" s="1"/>
  <c r="L105" i="3"/>
  <c r="L141" i="3" s="1"/>
  <c r="Q105" i="3"/>
  <c r="Q141" i="3" s="1"/>
  <c r="W105" i="3"/>
  <c r="W141" i="3" s="1"/>
  <c r="AB105" i="3"/>
  <c r="AB141" i="3" s="1"/>
  <c r="AG105" i="3"/>
  <c r="AG141" i="3" s="1"/>
  <c r="AH107" i="3"/>
  <c r="AH143" i="3" s="1"/>
  <c r="AD107" i="3"/>
  <c r="AD143" i="3" s="1"/>
  <c r="Z107" i="3"/>
  <c r="Z143" i="3" s="1"/>
  <c r="V107" i="3"/>
  <c r="V143" i="3" s="1"/>
  <c r="R107" i="3"/>
  <c r="R143" i="3" s="1"/>
  <c r="N107" i="3"/>
  <c r="N143" i="3" s="1"/>
  <c r="J107" i="3"/>
  <c r="J143" i="3" s="1"/>
  <c r="F107" i="3"/>
  <c r="F143" i="3" s="1"/>
  <c r="AG107" i="3"/>
  <c r="AG143" i="3" s="1"/>
  <c r="AC107" i="3"/>
  <c r="AC143" i="3" s="1"/>
  <c r="Y107" i="3"/>
  <c r="Y143" i="3" s="1"/>
  <c r="U107" i="3"/>
  <c r="U143" i="3" s="1"/>
  <c r="Q107" i="3"/>
  <c r="Q143" i="3" s="1"/>
  <c r="M107" i="3"/>
  <c r="M143" i="3" s="1"/>
  <c r="I107" i="3"/>
  <c r="I143" i="3" s="1"/>
  <c r="E107" i="3"/>
  <c r="E143" i="3" s="1"/>
  <c r="L107" i="3"/>
  <c r="L143" i="3" s="1"/>
  <c r="T107" i="3"/>
  <c r="T143" i="3" s="1"/>
  <c r="AB107" i="3"/>
  <c r="AB143" i="3" s="1"/>
  <c r="AH108" i="3"/>
  <c r="AH144" i="3" s="1"/>
  <c r="AD108" i="3"/>
  <c r="AD144" i="3" s="1"/>
  <c r="Z108" i="3"/>
  <c r="Z144" i="3" s="1"/>
  <c r="V108" i="3"/>
  <c r="V144" i="3" s="1"/>
  <c r="R108" i="3"/>
  <c r="R144" i="3" s="1"/>
  <c r="N108" i="3"/>
  <c r="N144" i="3" s="1"/>
  <c r="J108" i="3"/>
  <c r="J144" i="3" s="1"/>
  <c r="F108" i="3"/>
  <c r="F144" i="3" s="1"/>
  <c r="AG108" i="3"/>
  <c r="AG144" i="3" s="1"/>
  <c r="AC108" i="3"/>
  <c r="AC144" i="3" s="1"/>
  <c r="Y108" i="3"/>
  <c r="Y144" i="3" s="1"/>
  <c r="U108" i="3"/>
  <c r="U144" i="3" s="1"/>
  <c r="Q108" i="3"/>
  <c r="Q144" i="3" s="1"/>
  <c r="M108" i="3"/>
  <c r="M144" i="3" s="1"/>
  <c r="I108" i="3"/>
  <c r="I144" i="3" s="1"/>
  <c r="E108" i="3"/>
  <c r="E144" i="3" s="1"/>
  <c r="L108" i="3"/>
  <c r="L144" i="3" s="1"/>
  <c r="T108" i="3"/>
  <c r="T144" i="3" s="1"/>
  <c r="AB108" i="3"/>
  <c r="AB144" i="3" s="1"/>
  <c r="AH109" i="3"/>
  <c r="AD109" i="3"/>
  <c r="Z109" i="3"/>
  <c r="V109" i="3"/>
  <c r="R109" i="3"/>
  <c r="N109" i="3"/>
  <c r="J109" i="3"/>
  <c r="F109" i="3"/>
  <c r="AG109" i="3"/>
  <c r="AC109" i="3"/>
  <c r="Y109" i="3"/>
  <c r="U109" i="3"/>
  <c r="Q109" i="3"/>
  <c r="M109" i="3"/>
  <c r="I109" i="3"/>
  <c r="E109" i="3"/>
  <c r="L109" i="3"/>
  <c r="T109" i="3"/>
  <c r="AB109" i="3"/>
  <c r="AH110" i="3"/>
  <c r="AD110" i="3"/>
  <c r="Z110" i="3"/>
  <c r="V110" i="3"/>
  <c r="R110" i="3"/>
  <c r="N110" i="3"/>
  <c r="J110" i="3"/>
  <c r="F110" i="3"/>
  <c r="AG110" i="3"/>
  <c r="AC110" i="3"/>
  <c r="Y110" i="3"/>
  <c r="U110" i="3"/>
  <c r="Q110" i="3"/>
  <c r="M110" i="3"/>
  <c r="I110" i="3"/>
  <c r="E110" i="3"/>
  <c r="L110" i="3"/>
  <c r="T110" i="3"/>
  <c r="AB110" i="3"/>
  <c r="AH111" i="3"/>
  <c r="AD111" i="3"/>
  <c r="Z111" i="3"/>
  <c r="V111" i="3"/>
  <c r="R111" i="3"/>
  <c r="N111" i="3"/>
  <c r="J111" i="3"/>
  <c r="F111" i="3"/>
  <c r="AG111" i="3"/>
  <c r="AC111" i="3"/>
  <c r="Y111" i="3"/>
  <c r="U111" i="3"/>
  <c r="Q111" i="3"/>
  <c r="M111" i="3"/>
  <c r="I111" i="3"/>
  <c r="E111" i="3"/>
  <c r="L111" i="3"/>
  <c r="T111" i="3"/>
  <c r="AB111" i="3"/>
  <c r="AH112" i="3"/>
  <c r="AD112" i="3"/>
  <c r="Z112" i="3"/>
  <c r="V112" i="3"/>
  <c r="R112" i="3"/>
  <c r="N112" i="3"/>
  <c r="J112" i="3"/>
  <c r="F112" i="3"/>
  <c r="AG112" i="3"/>
  <c r="AC112" i="3"/>
  <c r="Y112" i="3"/>
  <c r="U112" i="3"/>
  <c r="Q112" i="3"/>
  <c r="M112" i="3"/>
  <c r="I112" i="3"/>
  <c r="E112" i="3"/>
  <c r="L112" i="3"/>
  <c r="T112" i="3"/>
  <c r="AB112" i="3"/>
  <c r="AH113" i="3"/>
  <c r="AD113" i="3"/>
  <c r="Z113" i="3"/>
  <c r="V113" i="3"/>
  <c r="R113" i="3"/>
  <c r="N113" i="3"/>
  <c r="J113" i="3"/>
  <c r="F113" i="3"/>
  <c r="AG113" i="3"/>
  <c r="AC113" i="3"/>
  <c r="Y113" i="3"/>
  <c r="U113" i="3"/>
  <c r="Q113" i="3"/>
  <c r="M113" i="3"/>
  <c r="I113" i="3"/>
  <c r="E113" i="3"/>
  <c r="L113" i="3"/>
  <c r="T113" i="3"/>
  <c r="AB113" i="3"/>
  <c r="AH114" i="3"/>
  <c r="AD114" i="3"/>
  <c r="Z114" i="3"/>
  <c r="V114" i="3"/>
  <c r="R114" i="3"/>
  <c r="N114" i="3"/>
  <c r="J114" i="3"/>
  <c r="F114" i="3"/>
  <c r="AG114" i="3"/>
  <c r="AC114" i="3"/>
  <c r="Y114" i="3"/>
  <c r="U114" i="3"/>
  <c r="Q114" i="3"/>
  <c r="M114" i="3"/>
  <c r="I114" i="3"/>
  <c r="E114" i="3"/>
  <c r="AF114" i="3"/>
  <c r="AB114" i="3"/>
  <c r="X114" i="3"/>
  <c r="T114" i="3"/>
  <c r="P114" i="3"/>
  <c r="L114" i="3"/>
  <c r="AA114" i="3"/>
  <c r="E105" i="3"/>
  <c r="E141" i="3" s="1"/>
  <c r="I105" i="3"/>
  <c r="I141" i="3" s="1"/>
  <c r="M105" i="3"/>
  <c r="M141" i="3" s="1"/>
  <c r="S105" i="3"/>
  <c r="S141" i="3" s="1"/>
  <c r="X105" i="3"/>
  <c r="X141" i="3" s="1"/>
  <c r="AC105" i="3"/>
  <c r="AC141" i="3" s="1"/>
  <c r="AI105" i="3"/>
  <c r="AI141" i="3" s="1"/>
  <c r="G107" i="3"/>
  <c r="G143" i="3" s="1"/>
  <c r="O107" i="3"/>
  <c r="O143" i="3" s="1"/>
  <c r="W107" i="3"/>
  <c r="W143" i="3" s="1"/>
  <c r="AE107" i="3"/>
  <c r="AE143" i="3" s="1"/>
  <c r="G108" i="3"/>
  <c r="G144" i="3" s="1"/>
  <c r="O108" i="3"/>
  <c r="O144" i="3" s="1"/>
  <c r="W108" i="3"/>
  <c r="W144" i="3" s="1"/>
  <c r="AE108" i="3"/>
  <c r="AE144" i="3" s="1"/>
  <c r="G109" i="3"/>
  <c r="O109" i="3"/>
  <c r="W109" i="3"/>
  <c r="AE109" i="3"/>
  <c r="G110" i="3"/>
  <c r="O110" i="3"/>
  <c r="W110" i="3"/>
  <c r="AE110" i="3"/>
  <c r="G111" i="3"/>
  <c r="O111" i="3"/>
  <c r="W111" i="3"/>
  <c r="AE111" i="3"/>
  <c r="G112" i="3"/>
  <c r="O112" i="3"/>
  <c r="W112" i="3"/>
  <c r="AE112" i="3"/>
  <c r="G113" i="3"/>
  <c r="O113" i="3"/>
  <c r="W113" i="3"/>
  <c r="AE113" i="3"/>
  <c r="G114" i="3"/>
  <c r="O114" i="3"/>
  <c r="AE114" i="3"/>
  <c r="H115" i="3"/>
  <c r="L115" i="3"/>
  <c r="P115" i="3"/>
  <c r="T115" i="3"/>
  <c r="X115" i="3"/>
  <c r="AB115" i="3"/>
  <c r="AF115" i="3"/>
  <c r="H116" i="3"/>
  <c r="L116" i="3"/>
  <c r="P116" i="3"/>
  <c r="T116" i="3"/>
  <c r="X116" i="3"/>
  <c r="AB116" i="3"/>
  <c r="AF116" i="3"/>
  <c r="H117" i="3"/>
  <c r="L117" i="3"/>
  <c r="P117" i="3"/>
  <c r="T117" i="3"/>
  <c r="X117" i="3"/>
  <c r="AB117" i="3"/>
  <c r="AF117" i="3"/>
  <c r="H118" i="3"/>
  <c r="L118" i="3"/>
  <c r="P118" i="3"/>
  <c r="T118" i="3"/>
  <c r="X118" i="3"/>
  <c r="AB118" i="3"/>
  <c r="AF118" i="3"/>
  <c r="H119" i="3"/>
  <c r="L119" i="3"/>
  <c r="P119" i="3"/>
  <c r="T119" i="3"/>
  <c r="X119" i="3"/>
  <c r="AB119" i="3"/>
  <c r="AF119" i="3"/>
  <c r="H120" i="3"/>
  <c r="L120" i="3"/>
  <c r="P120" i="3"/>
  <c r="T120" i="3"/>
  <c r="X120" i="3"/>
  <c r="AB120" i="3"/>
  <c r="AF120" i="3"/>
  <c r="H121" i="3"/>
  <c r="L121" i="3"/>
  <c r="P121" i="3"/>
  <c r="T121" i="3"/>
  <c r="X121" i="3"/>
  <c r="AB121" i="3"/>
  <c r="AF121" i="3"/>
  <c r="H122" i="3"/>
  <c r="L122" i="3"/>
  <c r="P122" i="3"/>
  <c r="T122" i="3"/>
  <c r="X122" i="3"/>
  <c r="AB122" i="3"/>
  <c r="AF122" i="3"/>
  <c r="E115" i="3"/>
  <c r="I115" i="3"/>
  <c r="M115" i="3"/>
  <c r="Q115" i="3"/>
  <c r="U115" i="3"/>
  <c r="Y115" i="3"/>
  <c r="AC115" i="3"/>
  <c r="AG115" i="3"/>
  <c r="E116" i="3"/>
  <c r="I116" i="3"/>
  <c r="M116" i="3"/>
  <c r="Q116" i="3"/>
  <c r="U116" i="3"/>
  <c r="Y116" i="3"/>
  <c r="AC116" i="3"/>
  <c r="AG116" i="3"/>
  <c r="E117" i="3"/>
  <c r="I117" i="3"/>
  <c r="M117" i="3"/>
  <c r="Q117" i="3"/>
  <c r="U117" i="3"/>
  <c r="Y117" i="3"/>
  <c r="AC117" i="3"/>
  <c r="AG117" i="3"/>
  <c r="E118" i="3"/>
  <c r="I118" i="3"/>
  <c r="M118" i="3"/>
  <c r="Q118" i="3"/>
  <c r="U118" i="3"/>
  <c r="Y118" i="3"/>
  <c r="AC118" i="3"/>
  <c r="AG118" i="3"/>
  <c r="E119" i="3"/>
  <c r="I119" i="3"/>
  <c r="M119" i="3"/>
  <c r="Q119" i="3"/>
  <c r="U119" i="3"/>
  <c r="Y119" i="3"/>
  <c r="AC119" i="3"/>
  <c r="AG119" i="3"/>
  <c r="E120" i="3"/>
  <c r="I120" i="3"/>
  <c r="M120" i="3"/>
  <c r="Q120" i="3"/>
  <c r="U120" i="3"/>
  <c r="Y120" i="3"/>
  <c r="AC120" i="3"/>
  <c r="AG120" i="3"/>
  <c r="E121" i="3"/>
  <c r="I121" i="3"/>
  <c r="M121" i="3"/>
  <c r="Q121" i="3"/>
  <c r="U121" i="3"/>
  <c r="Y121" i="3"/>
  <c r="AC121" i="3"/>
  <c r="AG121" i="3"/>
  <c r="E122" i="3"/>
  <c r="I122" i="3"/>
  <c r="M122" i="3"/>
  <c r="Q122" i="3"/>
  <c r="U122" i="3"/>
  <c r="Y122" i="3"/>
  <c r="AC122" i="3"/>
  <c r="AG122" i="3"/>
  <c r="F115" i="3"/>
  <c r="J115" i="3"/>
  <c r="N115" i="3"/>
  <c r="R115" i="3"/>
  <c r="V115" i="3"/>
  <c r="Z115" i="3"/>
  <c r="AD115" i="3"/>
  <c r="F116" i="3"/>
  <c r="J116" i="3"/>
  <c r="N116" i="3"/>
  <c r="R116" i="3"/>
  <c r="V116" i="3"/>
  <c r="Z116" i="3"/>
  <c r="AD116" i="3"/>
  <c r="F117" i="3"/>
  <c r="J117" i="3"/>
  <c r="N117" i="3"/>
  <c r="R117" i="3"/>
  <c r="V117" i="3"/>
  <c r="Z117" i="3"/>
  <c r="AD117" i="3"/>
  <c r="F118" i="3"/>
  <c r="J118" i="3"/>
  <c r="N118" i="3"/>
  <c r="R118" i="3"/>
  <c r="V118" i="3"/>
  <c r="Z118" i="3"/>
  <c r="AD118" i="3"/>
  <c r="F119" i="3"/>
  <c r="J119" i="3"/>
  <c r="N119" i="3"/>
  <c r="R119" i="3"/>
  <c r="V119" i="3"/>
  <c r="Z119" i="3"/>
  <c r="AD119" i="3"/>
  <c r="F120" i="3"/>
  <c r="J120" i="3"/>
  <c r="N120" i="3"/>
  <c r="R120" i="3"/>
  <c r="V120" i="3"/>
  <c r="Z120" i="3"/>
  <c r="AD120" i="3"/>
  <c r="F121" i="3"/>
  <c r="J121" i="3"/>
  <c r="N121" i="3"/>
  <c r="R121" i="3"/>
  <c r="V121" i="3"/>
  <c r="Z121" i="3"/>
  <c r="AD121" i="3"/>
  <c r="F122" i="3"/>
  <c r="J122" i="3"/>
  <c r="N122" i="3"/>
  <c r="R122" i="3"/>
  <c r="V122" i="3"/>
  <c r="Z122" i="3"/>
  <c r="AD122" i="3"/>
  <c r="AI122" i="3"/>
  <c r="AF135" i="2" a="1"/>
  <c r="AF135" i="2" s="1"/>
  <c r="G81" i="2"/>
  <c r="G129" i="2" s="1"/>
  <c r="K81" i="2"/>
  <c r="K129" i="2" s="1"/>
  <c r="O81" i="2"/>
  <c r="O129" i="2" s="1"/>
  <c r="S81" i="2"/>
  <c r="S129" i="2" s="1"/>
  <c r="W81" i="2"/>
  <c r="W129" i="2" s="1"/>
  <c r="AA81" i="2"/>
  <c r="AA129" i="2" s="1"/>
  <c r="AE81" i="2"/>
  <c r="AE129" i="2" s="1"/>
  <c r="AI81" i="2"/>
  <c r="AI129" i="2" s="1"/>
  <c r="G82" i="2"/>
  <c r="G130" i="2" s="1"/>
  <c r="K82" i="2"/>
  <c r="K130" i="2" s="1"/>
  <c r="O82" i="2"/>
  <c r="O130" i="2" s="1"/>
  <c r="S82" i="2"/>
  <c r="S130" i="2" s="1"/>
  <c r="W82" i="2"/>
  <c r="W130" i="2" s="1"/>
  <c r="AA82" i="2"/>
  <c r="AA130" i="2" s="1"/>
  <c r="AE82" i="2"/>
  <c r="AE130" i="2" s="1"/>
  <c r="AI82" i="2"/>
  <c r="AI130" i="2" s="1"/>
  <c r="G83" i="2"/>
  <c r="G131" i="2" s="1"/>
  <c r="K83" i="2"/>
  <c r="K131" i="2" s="1"/>
  <c r="O83" i="2"/>
  <c r="O131" i="2" s="1"/>
  <c r="S83" i="2"/>
  <c r="S131" i="2" s="1"/>
  <c r="W83" i="2"/>
  <c r="W131" i="2" s="1"/>
  <c r="AA83" i="2"/>
  <c r="AA131" i="2" s="1"/>
  <c r="AE83" i="2"/>
  <c r="AE131" i="2" s="1"/>
  <c r="AI83" i="2"/>
  <c r="AI131" i="2" s="1"/>
  <c r="G84" i="2"/>
  <c r="G132" i="2" s="1"/>
  <c r="K84" i="2"/>
  <c r="K132" i="2" s="1"/>
  <c r="O84" i="2"/>
  <c r="O132" i="2" s="1"/>
  <c r="S84" i="2"/>
  <c r="S132" i="2" s="1"/>
  <c r="W84" i="2"/>
  <c r="W132" i="2" s="1"/>
  <c r="AA84" i="2"/>
  <c r="AA132" i="2" s="1"/>
  <c r="AE84" i="2"/>
  <c r="AE132" i="2" s="1"/>
  <c r="AI84" i="2"/>
  <c r="AI132" i="2" s="1"/>
  <c r="G85" i="2"/>
  <c r="G133" i="2" s="1"/>
  <c r="K85" i="2"/>
  <c r="K133" i="2" s="1"/>
  <c r="O85" i="2"/>
  <c r="O133" i="2" s="1"/>
  <c r="S85" i="2"/>
  <c r="S133" i="2" s="1"/>
  <c r="W85" i="2"/>
  <c r="W133" i="2" s="1"/>
  <c r="AA85" i="2"/>
  <c r="AA133" i="2" s="1"/>
  <c r="AE85" i="2"/>
  <c r="AE133" i="2" s="1"/>
  <c r="AI85" i="2"/>
  <c r="AI133" i="2" s="1"/>
  <c r="G86" i="2"/>
  <c r="G134" i="2" s="1"/>
  <c r="K86" i="2"/>
  <c r="K134" i="2" s="1"/>
  <c r="O86" i="2"/>
  <c r="O134" i="2" s="1"/>
  <c r="S86" i="2"/>
  <c r="S134" i="2" s="1"/>
  <c r="X86" i="2"/>
  <c r="X134" i="2" s="1"/>
  <c r="AC86" i="2"/>
  <c r="AC134" i="2" s="1"/>
  <c r="AC135" i="2" s="1" a="1"/>
  <c r="AC135" i="2" s="1"/>
  <c r="I87" i="2"/>
  <c r="Q87" i="2"/>
  <c r="L88" i="2"/>
  <c r="AB88" i="2"/>
  <c r="L89" i="2"/>
  <c r="AB89" i="2"/>
  <c r="L90" i="2"/>
  <c r="AB90" i="2"/>
  <c r="L91" i="2"/>
  <c r="AB91" i="2"/>
  <c r="L92" i="2"/>
  <c r="AB92" i="2"/>
  <c r="L93" i="2"/>
  <c r="AB93" i="2"/>
  <c r="L94" i="2"/>
  <c r="AB94" i="2"/>
  <c r="L95" i="2"/>
  <c r="AB95" i="2"/>
  <c r="L96" i="2"/>
  <c r="AB96" i="2"/>
  <c r="L97" i="2"/>
  <c r="H81" i="2"/>
  <c r="H129" i="2" s="1"/>
  <c r="L81" i="2"/>
  <c r="L129" i="2" s="1"/>
  <c r="P81" i="2"/>
  <c r="P129" i="2" s="1"/>
  <c r="T81" i="2"/>
  <c r="T129" i="2" s="1"/>
  <c r="X81" i="2"/>
  <c r="X129" i="2" s="1"/>
  <c r="AB81" i="2"/>
  <c r="AB129" i="2" s="1"/>
  <c r="H82" i="2"/>
  <c r="H130" i="2" s="1"/>
  <c r="L82" i="2"/>
  <c r="L130" i="2" s="1"/>
  <c r="P82" i="2"/>
  <c r="P130" i="2" s="1"/>
  <c r="T82" i="2"/>
  <c r="T130" i="2" s="1"/>
  <c r="X82" i="2"/>
  <c r="X130" i="2" s="1"/>
  <c r="AB82" i="2"/>
  <c r="AB130" i="2" s="1"/>
  <c r="H83" i="2"/>
  <c r="H131" i="2" s="1"/>
  <c r="L83" i="2"/>
  <c r="L131" i="2" s="1"/>
  <c r="P83" i="2"/>
  <c r="P131" i="2" s="1"/>
  <c r="T83" i="2"/>
  <c r="T131" i="2" s="1"/>
  <c r="X83" i="2"/>
  <c r="X131" i="2" s="1"/>
  <c r="AB83" i="2"/>
  <c r="AB131" i="2" s="1"/>
  <c r="H84" i="2"/>
  <c r="H132" i="2" s="1"/>
  <c r="L84" i="2"/>
  <c r="L132" i="2" s="1"/>
  <c r="P84" i="2"/>
  <c r="P132" i="2" s="1"/>
  <c r="T84" i="2"/>
  <c r="T132" i="2" s="1"/>
  <c r="X84" i="2"/>
  <c r="X132" i="2" s="1"/>
  <c r="AB84" i="2"/>
  <c r="AB132" i="2" s="1"/>
  <c r="H85" i="2"/>
  <c r="H133" i="2" s="1"/>
  <c r="L85" i="2"/>
  <c r="L133" i="2" s="1"/>
  <c r="P85" i="2"/>
  <c r="P133" i="2" s="1"/>
  <c r="T85" i="2"/>
  <c r="T133" i="2" s="1"/>
  <c r="X85" i="2"/>
  <c r="X133" i="2" s="1"/>
  <c r="AB85" i="2"/>
  <c r="AB133" i="2" s="1"/>
  <c r="AH86" i="2"/>
  <c r="AH134" i="2" s="1"/>
  <c r="AD86" i="2"/>
  <c r="AD134" i="2" s="1"/>
  <c r="Z86" i="2"/>
  <c r="Z134" i="2" s="1"/>
  <c r="V86" i="2"/>
  <c r="V134" i="2" s="1"/>
  <c r="H86" i="2"/>
  <c r="H134" i="2" s="1"/>
  <c r="L86" i="2"/>
  <c r="L134" i="2" s="1"/>
  <c r="P86" i="2"/>
  <c r="P134" i="2" s="1"/>
  <c r="T86" i="2"/>
  <c r="T134" i="2" s="1"/>
  <c r="Y86" i="2"/>
  <c r="Y134" i="2" s="1"/>
  <c r="AE86" i="2"/>
  <c r="AE134" i="2" s="1"/>
  <c r="AH87" i="2"/>
  <c r="AD87" i="2"/>
  <c r="Z87" i="2"/>
  <c r="V87" i="2"/>
  <c r="R87" i="2"/>
  <c r="N87" i="2"/>
  <c r="J87" i="2"/>
  <c r="F87" i="2"/>
  <c r="AG87" i="2"/>
  <c r="AC87" i="2"/>
  <c r="Y87" i="2"/>
  <c r="AI87" i="2"/>
  <c r="AE87" i="2"/>
  <c r="AA87" i="2"/>
  <c r="W87" i="2"/>
  <c r="S87" i="2"/>
  <c r="O87" i="2"/>
  <c r="K87" i="2"/>
  <c r="G87" i="2"/>
  <c r="L87" i="2"/>
  <c r="T87" i="2"/>
  <c r="AF87" i="2"/>
  <c r="P88" i="2"/>
  <c r="P89" i="2"/>
  <c r="P90" i="2"/>
  <c r="P91" i="2"/>
  <c r="P92" i="2"/>
  <c r="P93" i="2"/>
  <c r="P94" i="2"/>
  <c r="P95" i="2"/>
  <c r="P96" i="2"/>
  <c r="AH88" i="2"/>
  <c r="AD88" i="2"/>
  <c r="Z88" i="2"/>
  <c r="V88" i="2"/>
  <c r="R88" i="2"/>
  <c r="N88" i="2"/>
  <c r="J88" i="2"/>
  <c r="F88" i="2"/>
  <c r="AG88" i="2"/>
  <c r="AC88" i="2"/>
  <c r="Y88" i="2"/>
  <c r="U88" i="2"/>
  <c r="Q88" i="2"/>
  <c r="M88" i="2"/>
  <c r="I88" i="2"/>
  <c r="E88" i="2"/>
  <c r="AI88" i="2"/>
  <c r="AE88" i="2"/>
  <c r="AA88" i="2"/>
  <c r="W88" i="2"/>
  <c r="S88" i="2"/>
  <c r="O88" i="2"/>
  <c r="K88" i="2"/>
  <c r="G88" i="2"/>
  <c r="T88" i="2"/>
  <c r="AH89" i="2"/>
  <c r="AD89" i="2"/>
  <c r="Z89" i="2"/>
  <c r="V89" i="2"/>
  <c r="R89" i="2"/>
  <c r="N89" i="2"/>
  <c r="J89" i="2"/>
  <c r="F89" i="2"/>
  <c r="AG89" i="2"/>
  <c r="AC89" i="2"/>
  <c r="Y89" i="2"/>
  <c r="U89" i="2"/>
  <c r="Q89" i="2"/>
  <c r="M89" i="2"/>
  <c r="I89" i="2"/>
  <c r="E89" i="2"/>
  <c r="AI89" i="2"/>
  <c r="AE89" i="2"/>
  <c r="AA89" i="2"/>
  <c r="W89" i="2"/>
  <c r="S89" i="2"/>
  <c r="O89" i="2"/>
  <c r="K89" i="2"/>
  <c r="G89" i="2"/>
  <c r="T89" i="2"/>
  <c r="AH90" i="2"/>
  <c r="AD90" i="2"/>
  <c r="Z90" i="2"/>
  <c r="V90" i="2"/>
  <c r="R90" i="2"/>
  <c r="N90" i="2"/>
  <c r="J90" i="2"/>
  <c r="F90" i="2"/>
  <c r="AG90" i="2"/>
  <c r="AC90" i="2"/>
  <c r="Y90" i="2"/>
  <c r="U90" i="2"/>
  <c r="Q90" i="2"/>
  <c r="M90" i="2"/>
  <c r="I90" i="2"/>
  <c r="E90" i="2"/>
  <c r="AI90" i="2"/>
  <c r="AE90" i="2"/>
  <c r="AA90" i="2"/>
  <c r="W90" i="2"/>
  <c r="S90" i="2"/>
  <c r="O90" i="2"/>
  <c r="K90" i="2"/>
  <c r="G90" i="2"/>
  <c r="T90" i="2"/>
  <c r="AH91" i="2"/>
  <c r="AD91" i="2"/>
  <c r="Z91" i="2"/>
  <c r="V91" i="2"/>
  <c r="R91" i="2"/>
  <c r="N91" i="2"/>
  <c r="J91" i="2"/>
  <c r="F91" i="2"/>
  <c r="AG91" i="2"/>
  <c r="AC91" i="2"/>
  <c r="Y91" i="2"/>
  <c r="U91" i="2"/>
  <c r="Q91" i="2"/>
  <c r="M91" i="2"/>
  <c r="I91" i="2"/>
  <c r="E91" i="2"/>
  <c r="AI91" i="2"/>
  <c r="AE91" i="2"/>
  <c r="AA91" i="2"/>
  <c r="W91" i="2"/>
  <c r="S91" i="2"/>
  <c r="O91" i="2"/>
  <c r="K91" i="2"/>
  <c r="G91" i="2"/>
  <c r="T91" i="2"/>
  <c r="AH92" i="2"/>
  <c r="AD92" i="2"/>
  <c r="Z92" i="2"/>
  <c r="V92" i="2"/>
  <c r="R92" i="2"/>
  <c r="N92" i="2"/>
  <c r="J92" i="2"/>
  <c r="F92" i="2"/>
  <c r="AG92" i="2"/>
  <c r="AC92" i="2"/>
  <c r="Y92" i="2"/>
  <c r="U92" i="2"/>
  <c r="Q92" i="2"/>
  <c r="M92" i="2"/>
  <c r="I92" i="2"/>
  <c r="E92" i="2"/>
  <c r="AI92" i="2"/>
  <c r="AE92" i="2"/>
  <c r="AA92" i="2"/>
  <c r="W92" i="2"/>
  <c r="S92" i="2"/>
  <c r="O92" i="2"/>
  <c r="K92" i="2"/>
  <c r="G92" i="2"/>
  <c r="T92" i="2"/>
  <c r="AH93" i="2"/>
  <c r="AD93" i="2"/>
  <c r="Z93" i="2"/>
  <c r="V93" i="2"/>
  <c r="R93" i="2"/>
  <c r="N93" i="2"/>
  <c r="J93" i="2"/>
  <c r="F93" i="2"/>
  <c r="AG93" i="2"/>
  <c r="AC93" i="2"/>
  <c r="Y93" i="2"/>
  <c r="U93" i="2"/>
  <c r="Q93" i="2"/>
  <c r="M93" i="2"/>
  <c r="I93" i="2"/>
  <c r="E93" i="2"/>
  <c r="AI93" i="2"/>
  <c r="AE93" i="2"/>
  <c r="AA93" i="2"/>
  <c r="W93" i="2"/>
  <c r="S93" i="2"/>
  <c r="O93" i="2"/>
  <c r="K93" i="2"/>
  <c r="G93" i="2"/>
  <c r="T93" i="2"/>
  <c r="AH94" i="2"/>
  <c r="AD94" i="2"/>
  <c r="Z94" i="2"/>
  <c r="V94" i="2"/>
  <c r="R94" i="2"/>
  <c r="N94" i="2"/>
  <c r="J94" i="2"/>
  <c r="F94" i="2"/>
  <c r="AG94" i="2"/>
  <c r="AC94" i="2"/>
  <c r="Y94" i="2"/>
  <c r="U94" i="2"/>
  <c r="Q94" i="2"/>
  <c r="M94" i="2"/>
  <c r="I94" i="2"/>
  <c r="E94" i="2"/>
  <c r="AI94" i="2"/>
  <c r="AE94" i="2"/>
  <c r="AA94" i="2"/>
  <c r="W94" i="2"/>
  <c r="S94" i="2"/>
  <c r="O94" i="2"/>
  <c r="K94" i="2"/>
  <c r="G94" i="2"/>
  <c r="T94" i="2"/>
  <c r="AH95" i="2"/>
  <c r="AD95" i="2"/>
  <c r="Z95" i="2"/>
  <c r="V95" i="2"/>
  <c r="R95" i="2"/>
  <c r="N95" i="2"/>
  <c r="J95" i="2"/>
  <c r="F95" i="2"/>
  <c r="AG95" i="2"/>
  <c r="AC95" i="2"/>
  <c r="Y95" i="2"/>
  <c r="U95" i="2"/>
  <c r="Q95" i="2"/>
  <c r="M95" i="2"/>
  <c r="I95" i="2"/>
  <c r="E95" i="2"/>
  <c r="AI95" i="2"/>
  <c r="AE95" i="2"/>
  <c r="AA95" i="2"/>
  <c r="W95" i="2"/>
  <c r="S95" i="2"/>
  <c r="O95" i="2"/>
  <c r="K95" i="2"/>
  <c r="G95" i="2"/>
  <c r="T95" i="2"/>
  <c r="AH96" i="2"/>
  <c r="AD96" i="2"/>
  <c r="Z96" i="2"/>
  <c r="V96" i="2"/>
  <c r="R96" i="2"/>
  <c r="N96" i="2"/>
  <c r="J96" i="2"/>
  <c r="F96" i="2"/>
  <c r="AG96" i="2"/>
  <c r="AC96" i="2"/>
  <c r="Y96" i="2"/>
  <c r="U96" i="2"/>
  <c r="Q96" i="2"/>
  <c r="M96" i="2"/>
  <c r="I96" i="2"/>
  <c r="E96" i="2"/>
  <c r="AI96" i="2"/>
  <c r="AE96" i="2"/>
  <c r="AA96" i="2"/>
  <c r="W96" i="2"/>
  <c r="S96" i="2"/>
  <c r="O96" i="2"/>
  <c r="K96" i="2"/>
  <c r="G96" i="2"/>
  <c r="T96" i="2"/>
  <c r="AH97" i="2"/>
  <c r="AD97" i="2"/>
  <c r="Z97" i="2"/>
  <c r="V97" i="2"/>
  <c r="R97" i="2"/>
  <c r="N97" i="2"/>
  <c r="J97" i="2"/>
  <c r="F97" i="2"/>
  <c r="AG97" i="2"/>
  <c r="AC97" i="2"/>
  <c r="Y97" i="2"/>
  <c r="U97" i="2"/>
  <c r="Q97" i="2"/>
  <c r="M97" i="2"/>
  <c r="I97" i="2"/>
  <c r="E97" i="2"/>
  <c r="AF97" i="2"/>
  <c r="AB97" i="2"/>
  <c r="X97" i="2"/>
  <c r="AI97" i="2"/>
  <c r="AE97" i="2"/>
  <c r="AA97" i="2"/>
  <c r="W97" i="2"/>
  <c r="S97" i="2"/>
  <c r="O97" i="2"/>
  <c r="K97" i="2"/>
  <c r="G97" i="2"/>
  <c r="T97" i="2"/>
  <c r="Z135" i="2" a="1"/>
  <c r="Z135" i="2" s="1"/>
  <c r="G98" i="2"/>
  <c r="K98" i="2"/>
  <c r="O98" i="2"/>
  <c r="S98" i="2"/>
  <c r="W98" i="2"/>
  <c r="AA98" i="2"/>
  <c r="AE98" i="2"/>
  <c r="AI98" i="2"/>
  <c r="G99" i="2"/>
  <c r="K99" i="2"/>
  <c r="O99" i="2"/>
  <c r="S99" i="2"/>
  <c r="W99" i="2"/>
  <c r="AA99" i="2"/>
  <c r="AE99" i="2"/>
  <c r="AI99" i="2"/>
  <c r="G100" i="2"/>
  <c r="K100" i="2"/>
  <c r="O100" i="2"/>
  <c r="S100" i="2"/>
  <c r="W100" i="2"/>
  <c r="AA100" i="2"/>
  <c r="AE100" i="2"/>
  <c r="AI100" i="2"/>
  <c r="G101" i="2"/>
  <c r="K101" i="2"/>
  <c r="O101" i="2"/>
  <c r="S101" i="2"/>
  <c r="W101" i="2"/>
  <c r="AA101" i="2"/>
  <c r="AE101" i="2"/>
  <c r="AI101" i="2"/>
  <c r="G103" i="2"/>
  <c r="G139" i="2" s="1"/>
  <c r="K103" i="2"/>
  <c r="K139" i="2" s="1"/>
  <c r="O103" i="2"/>
  <c r="O139" i="2" s="1"/>
  <c r="S103" i="2"/>
  <c r="S139" i="2" s="1"/>
  <c r="W103" i="2"/>
  <c r="W139" i="2" s="1"/>
  <c r="AA103" i="2"/>
  <c r="AA139" i="2" s="1"/>
  <c r="AE103" i="2"/>
  <c r="AE139" i="2" s="1"/>
  <c r="AI103" i="2"/>
  <c r="AI139" i="2" s="1"/>
  <c r="G104" i="2"/>
  <c r="G140" i="2" s="1"/>
  <c r="K104" i="2"/>
  <c r="K140" i="2" s="1"/>
  <c r="O104" i="2"/>
  <c r="O140" i="2" s="1"/>
  <c r="S104" i="2"/>
  <c r="S140" i="2" s="1"/>
  <c r="W104" i="2"/>
  <c r="W140" i="2" s="1"/>
  <c r="AA104" i="2"/>
  <c r="AA140" i="2" s="1"/>
  <c r="E105" i="2"/>
  <c r="E141" i="2" s="1"/>
  <c r="J105" i="2"/>
  <c r="J141" i="2" s="1"/>
  <c r="P105" i="2"/>
  <c r="P141" i="2" s="1"/>
  <c r="U105" i="2"/>
  <c r="U141" i="2" s="1"/>
  <c r="Z105" i="2"/>
  <c r="Z141" i="2" s="1"/>
  <c r="AF105" i="2"/>
  <c r="AF141" i="2" s="1"/>
  <c r="E106" i="2"/>
  <c r="E142" i="2" s="1"/>
  <c r="J106" i="2"/>
  <c r="J142" i="2" s="1"/>
  <c r="P106" i="2"/>
  <c r="P142" i="2" s="1"/>
  <c r="U106" i="2"/>
  <c r="U142" i="2" s="1"/>
  <c r="Z106" i="2"/>
  <c r="Z142" i="2" s="1"/>
  <c r="AF106" i="2"/>
  <c r="AF142" i="2" s="1"/>
  <c r="E107" i="2"/>
  <c r="E143" i="2" s="1"/>
  <c r="J107" i="2"/>
  <c r="J143" i="2" s="1"/>
  <c r="P107" i="2"/>
  <c r="P143" i="2" s="1"/>
  <c r="U107" i="2"/>
  <c r="U143" i="2" s="1"/>
  <c r="Z107" i="2"/>
  <c r="Z143" i="2" s="1"/>
  <c r="AF107" i="2"/>
  <c r="AF143" i="2" s="1"/>
  <c r="E108" i="2"/>
  <c r="E144" i="2" s="1"/>
  <c r="J108" i="2"/>
  <c r="J144" i="2" s="1"/>
  <c r="P108" i="2"/>
  <c r="P144" i="2" s="1"/>
  <c r="U108" i="2"/>
  <c r="U144" i="2" s="1"/>
  <c r="Z108" i="2"/>
  <c r="Z144" i="2" s="1"/>
  <c r="AF108" i="2"/>
  <c r="AF144" i="2" s="1"/>
  <c r="E109" i="2"/>
  <c r="J109" i="2"/>
  <c r="P109" i="2"/>
  <c r="X109" i="2"/>
  <c r="H110" i="2"/>
  <c r="X110" i="2"/>
  <c r="H111" i="2"/>
  <c r="X111" i="2"/>
  <c r="H112" i="2"/>
  <c r="X112" i="2"/>
  <c r="H98" i="2"/>
  <c r="L98" i="2"/>
  <c r="P98" i="2"/>
  <c r="T98" i="2"/>
  <c r="X98" i="2"/>
  <c r="AB98" i="2"/>
  <c r="AF98" i="2"/>
  <c r="H99" i="2"/>
  <c r="L99" i="2"/>
  <c r="P99" i="2"/>
  <c r="T99" i="2"/>
  <c r="X99" i="2"/>
  <c r="AB99" i="2"/>
  <c r="AF99" i="2"/>
  <c r="H100" i="2"/>
  <c r="L100" i="2"/>
  <c r="P100" i="2"/>
  <c r="T100" i="2"/>
  <c r="X100" i="2"/>
  <c r="AB100" i="2"/>
  <c r="AF100" i="2"/>
  <c r="H101" i="2"/>
  <c r="L101" i="2"/>
  <c r="P101" i="2"/>
  <c r="T101" i="2"/>
  <c r="X101" i="2"/>
  <c r="AB101" i="2"/>
  <c r="AF101" i="2"/>
  <c r="H103" i="2"/>
  <c r="H139" i="2" s="1"/>
  <c r="L103" i="2"/>
  <c r="L139" i="2" s="1"/>
  <c r="P103" i="2"/>
  <c r="P139" i="2" s="1"/>
  <c r="T103" i="2"/>
  <c r="T139" i="2" s="1"/>
  <c r="X103" i="2"/>
  <c r="X139" i="2" s="1"/>
  <c r="AB103" i="2"/>
  <c r="AB139" i="2" s="1"/>
  <c r="AF103" i="2"/>
  <c r="AF139" i="2" s="1"/>
  <c r="AI104" i="2"/>
  <c r="AI140" i="2" s="1"/>
  <c r="AE104" i="2"/>
  <c r="AE140" i="2" s="1"/>
  <c r="H104" i="2"/>
  <c r="H140" i="2" s="1"/>
  <c r="L104" i="2"/>
  <c r="L140" i="2" s="1"/>
  <c r="P104" i="2"/>
  <c r="P140" i="2" s="1"/>
  <c r="T104" i="2"/>
  <c r="T140" i="2" s="1"/>
  <c r="X104" i="2"/>
  <c r="X140" i="2" s="1"/>
  <c r="AB104" i="2"/>
  <c r="AB140" i="2" s="1"/>
  <c r="AG104" i="2"/>
  <c r="AG140" i="2" s="1"/>
  <c r="E98" i="2"/>
  <c r="I98" i="2"/>
  <c r="M98" i="2"/>
  <c r="Q98" i="2"/>
  <c r="U98" i="2"/>
  <c r="Y98" i="2"/>
  <c r="AC98" i="2"/>
  <c r="AG98" i="2"/>
  <c r="E99" i="2"/>
  <c r="I99" i="2"/>
  <c r="M99" i="2"/>
  <c r="Q99" i="2"/>
  <c r="U99" i="2"/>
  <c r="Y99" i="2"/>
  <c r="AC99" i="2"/>
  <c r="AG99" i="2"/>
  <c r="E100" i="2"/>
  <c r="I100" i="2"/>
  <c r="M100" i="2"/>
  <c r="Q100" i="2"/>
  <c r="U100" i="2"/>
  <c r="Y100" i="2"/>
  <c r="AC100" i="2"/>
  <c r="AG100" i="2"/>
  <c r="E101" i="2"/>
  <c r="I101" i="2"/>
  <c r="M101" i="2"/>
  <c r="Q101" i="2"/>
  <c r="U101" i="2"/>
  <c r="Y101" i="2"/>
  <c r="AC101" i="2"/>
  <c r="AG101" i="2"/>
  <c r="E103" i="2"/>
  <c r="E139" i="2" s="1"/>
  <c r="I103" i="2"/>
  <c r="I139" i="2" s="1"/>
  <c r="M103" i="2"/>
  <c r="M139" i="2" s="1"/>
  <c r="Q103" i="2"/>
  <c r="Q139" i="2" s="1"/>
  <c r="U103" i="2"/>
  <c r="U139" i="2" s="1"/>
  <c r="Y103" i="2"/>
  <c r="Y139" i="2" s="1"/>
  <c r="AC103" i="2"/>
  <c r="AC139" i="2" s="1"/>
  <c r="AG103" i="2"/>
  <c r="AG139" i="2" s="1"/>
  <c r="E104" i="2"/>
  <c r="E140" i="2" s="1"/>
  <c r="I104" i="2"/>
  <c r="I140" i="2" s="1"/>
  <c r="M104" i="2"/>
  <c r="M140" i="2" s="1"/>
  <c r="Q104" i="2"/>
  <c r="Q140" i="2" s="1"/>
  <c r="U104" i="2"/>
  <c r="U140" i="2" s="1"/>
  <c r="Y104" i="2"/>
  <c r="Y140" i="2" s="1"/>
  <c r="AC104" i="2"/>
  <c r="AC140" i="2" s="1"/>
  <c r="AH104" i="2"/>
  <c r="AH140" i="2" s="1"/>
  <c r="AH145" i="2" s="1" a="1"/>
  <c r="AH145" i="2" s="1"/>
  <c r="H105" i="2"/>
  <c r="H141" i="2" s="1"/>
  <c r="M105" i="2"/>
  <c r="M141" i="2" s="1"/>
  <c r="R105" i="2"/>
  <c r="R141" i="2" s="1"/>
  <c r="X105" i="2"/>
  <c r="X141" i="2" s="1"/>
  <c r="AC105" i="2"/>
  <c r="AC141" i="2" s="1"/>
  <c r="H106" i="2"/>
  <c r="H142" i="2" s="1"/>
  <c r="M106" i="2"/>
  <c r="M142" i="2" s="1"/>
  <c r="R106" i="2"/>
  <c r="R142" i="2" s="1"/>
  <c r="X106" i="2"/>
  <c r="X142" i="2" s="1"/>
  <c r="AC106" i="2"/>
  <c r="AC142" i="2" s="1"/>
  <c r="H107" i="2"/>
  <c r="H143" i="2" s="1"/>
  <c r="M107" i="2"/>
  <c r="M143" i="2" s="1"/>
  <c r="R107" i="2"/>
  <c r="R143" i="2" s="1"/>
  <c r="X107" i="2"/>
  <c r="X143" i="2" s="1"/>
  <c r="AC107" i="2"/>
  <c r="AC143" i="2" s="1"/>
  <c r="H108" i="2"/>
  <c r="H144" i="2" s="1"/>
  <c r="M108" i="2"/>
  <c r="M144" i="2" s="1"/>
  <c r="R108" i="2"/>
  <c r="R144" i="2" s="1"/>
  <c r="X108" i="2"/>
  <c r="X144" i="2" s="1"/>
  <c r="AC108" i="2"/>
  <c r="AC144" i="2" s="1"/>
  <c r="H109" i="2"/>
  <c r="M109" i="2"/>
  <c r="R109" i="2"/>
  <c r="P110" i="2"/>
  <c r="P111" i="2"/>
  <c r="F98" i="2"/>
  <c r="J98" i="2"/>
  <c r="N98" i="2"/>
  <c r="R98" i="2"/>
  <c r="V98" i="2"/>
  <c r="Z98" i="2"/>
  <c r="AD98" i="2"/>
  <c r="F99" i="2"/>
  <c r="J99" i="2"/>
  <c r="N99" i="2"/>
  <c r="R99" i="2"/>
  <c r="V99" i="2"/>
  <c r="Z99" i="2"/>
  <c r="AD99" i="2"/>
  <c r="F100" i="2"/>
  <c r="J100" i="2"/>
  <c r="N100" i="2"/>
  <c r="R100" i="2"/>
  <c r="V100" i="2"/>
  <c r="Z100" i="2"/>
  <c r="AD100" i="2"/>
  <c r="F101" i="2"/>
  <c r="J101" i="2"/>
  <c r="N101" i="2"/>
  <c r="R101" i="2"/>
  <c r="V101" i="2"/>
  <c r="Z101" i="2"/>
  <c r="AD101" i="2"/>
  <c r="F103" i="2"/>
  <c r="F139" i="2" s="1"/>
  <c r="F145" i="2" s="1" a="1"/>
  <c r="F145" i="2" s="1"/>
  <c r="J103" i="2"/>
  <c r="J139" i="2" s="1"/>
  <c r="N103" i="2"/>
  <c r="N139" i="2" s="1"/>
  <c r="R103" i="2"/>
  <c r="R139" i="2" s="1"/>
  <c r="V103" i="2"/>
  <c r="V139" i="2" s="1"/>
  <c r="Z103" i="2"/>
  <c r="Z139" i="2" s="1"/>
  <c r="AD103" i="2"/>
  <c r="AD139" i="2" s="1"/>
  <c r="F104" i="2"/>
  <c r="F140" i="2" s="1"/>
  <c r="J104" i="2"/>
  <c r="J140" i="2" s="1"/>
  <c r="N104" i="2"/>
  <c r="N140" i="2" s="1"/>
  <c r="R104" i="2"/>
  <c r="R140" i="2" s="1"/>
  <c r="V104" i="2"/>
  <c r="V140" i="2" s="1"/>
  <c r="Z104" i="2"/>
  <c r="Z140" i="2" s="1"/>
  <c r="AD104" i="2"/>
  <c r="AD140" i="2" s="1"/>
  <c r="AI105" i="2"/>
  <c r="AI141" i="2" s="1"/>
  <c r="AE105" i="2"/>
  <c r="AE141" i="2" s="1"/>
  <c r="AA105" i="2"/>
  <c r="AA141" i="2" s="1"/>
  <c r="W105" i="2"/>
  <c r="W141" i="2" s="1"/>
  <c r="S105" i="2"/>
  <c r="S141" i="2" s="1"/>
  <c r="O105" i="2"/>
  <c r="O141" i="2" s="1"/>
  <c r="K105" i="2"/>
  <c r="K141" i="2" s="1"/>
  <c r="G105" i="2"/>
  <c r="G141" i="2" s="1"/>
  <c r="I105" i="2"/>
  <c r="I141" i="2" s="1"/>
  <c r="N105" i="2"/>
  <c r="N141" i="2" s="1"/>
  <c r="T105" i="2"/>
  <c r="T141" i="2" s="1"/>
  <c r="Y105" i="2"/>
  <c r="Y141" i="2" s="1"/>
  <c r="AD105" i="2"/>
  <c r="AD141" i="2" s="1"/>
  <c r="AI106" i="2"/>
  <c r="AI142" i="2" s="1"/>
  <c r="AE106" i="2"/>
  <c r="AE142" i="2" s="1"/>
  <c r="AA106" i="2"/>
  <c r="AA142" i="2" s="1"/>
  <c r="W106" i="2"/>
  <c r="W142" i="2" s="1"/>
  <c r="S106" i="2"/>
  <c r="S142" i="2" s="1"/>
  <c r="O106" i="2"/>
  <c r="O142" i="2" s="1"/>
  <c r="K106" i="2"/>
  <c r="K142" i="2" s="1"/>
  <c r="G106" i="2"/>
  <c r="G142" i="2" s="1"/>
  <c r="I106" i="2"/>
  <c r="I142" i="2" s="1"/>
  <c r="N106" i="2"/>
  <c r="N142" i="2" s="1"/>
  <c r="T106" i="2"/>
  <c r="T142" i="2" s="1"/>
  <c r="Y106" i="2"/>
  <c r="Y142" i="2" s="1"/>
  <c r="AD106" i="2"/>
  <c r="AD142" i="2" s="1"/>
  <c r="AI107" i="2"/>
  <c r="AI143" i="2" s="1"/>
  <c r="AE107" i="2"/>
  <c r="AE143" i="2" s="1"/>
  <c r="AA107" i="2"/>
  <c r="AA143" i="2" s="1"/>
  <c r="W107" i="2"/>
  <c r="W143" i="2" s="1"/>
  <c r="S107" i="2"/>
  <c r="S143" i="2" s="1"/>
  <c r="O107" i="2"/>
  <c r="O143" i="2" s="1"/>
  <c r="K107" i="2"/>
  <c r="K143" i="2" s="1"/>
  <c r="G107" i="2"/>
  <c r="G143" i="2" s="1"/>
  <c r="I107" i="2"/>
  <c r="I143" i="2" s="1"/>
  <c r="N107" i="2"/>
  <c r="N143" i="2" s="1"/>
  <c r="T107" i="2"/>
  <c r="T143" i="2" s="1"/>
  <c r="Y107" i="2"/>
  <c r="Y143" i="2" s="1"/>
  <c r="AD107" i="2"/>
  <c r="AD143" i="2" s="1"/>
  <c r="AI108" i="2"/>
  <c r="AI144" i="2" s="1"/>
  <c r="AE108" i="2"/>
  <c r="AE144" i="2" s="1"/>
  <c r="AA108" i="2"/>
  <c r="AA144" i="2" s="1"/>
  <c r="W108" i="2"/>
  <c r="W144" i="2" s="1"/>
  <c r="S108" i="2"/>
  <c r="S144" i="2" s="1"/>
  <c r="O108" i="2"/>
  <c r="O144" i="2" s="1"/>
  <c r="K108" i="2"/>
  <c r="K144" i="2" s="1"/>
  <c r="G108" i="2"/>
  <c r="G144" i="2" s="1"/>
  <c r="I108" i="2"/>
  <c r="I144" i="2" s="1"/>
  <c r="N108" i="2"/>
  <c r="N144" i="2" s="1"/>
  <c r="T108" i="2"/>
  <c r="T144" i="2" s="1"/>
  <c r="Y108" i="2"/>
  <c r="Y144" i="2" s="1"/>
  <c r="AD108" i="2"/>
  <c r="AD144" i="2" s="1"/>
  <c r="AI109" i="2"/>
  <c r="AE109" i="2"/>
  <c r="AA109" i="2"/>
  <c r="W109" i="2"/>
  <c r="S109" i="2"/>
  <c r="O109" i="2"/>
  <c r="K109" i="2"/>
  <c r="G109" i="2"/>
  <c r="AH109" i="2"/>
  <c r="AD109" i="2"/>
  <c r="Z109" i="2"/>
  <c r="V109" i="2"/>
  <c r="AG109" i="2"/>
  <c r="AC109" i="2"/>
  <c r="Y109" i="2"/>
  <c r="U109" i="2"/>
  <c r="I109" i="2"/>
  <c r="N109" i="2"/>
  <c r="T109" i="2"/>
  <c r="AI110" i="2"/>
  <c r="AE110" i="2"/>
  <c r="AA110" i="2"/>
  <c r="W110" i="2"/>
  <c r="S110" i="2"/>
  <c r="O110" i="2"/>
  <c r="K110" i="2"/>
  <c r="G110" i="2"/>
  <c r="AH110" i="2"/>
  <c r="AD110" i="2"/>
  <c r="Z110" i="2"/>
  <c r="V110" i="2"/>
  <c r="R110" i="2"/>
  <c r="N110" i="2"/>
  <c r="J110" i="2"/>
  <c r="F110" i="2"/>
  <c r="AG110" i="2"/>
  <c r="AC110" i="2"/>
  <c r="Y110" i="2"/>
  <c r="U110" i="2"/>
  <c r="Q110" i="2"/>
  <c r="M110" i="2"/>
  <c r="I110" i="2"/>
  <c r="E110" i="2"/>
  <c r="T110" i="2"/>
  <c r="AI111" i="2"/>
  <c r="AE111" i="2"/>
  <c r="AA111" i="2"/>
  <c r="W111" i="2"/>
  <c r="S111" i="2"/>
  <c r="O111" i="2"/>
  <c r="K111" i="2"/>
  <c r="G111" i="2"/>
  <c r="AH111" i="2"/>
  <c r="AD111" i="2"/>
  <c r="Z111" i="2"/>
  <c r="V111" i="2"/>
  <c r="R111" i="2"/>
  <c r="N111" i="2"/>
  <c r="J111" i="2"/>
  <c r="F111" i="2"/>
  <c r="AG111" i="2"/>
  <c r="AC111" i="2"/>
  <c r="Y111" i="2"/>
  <c r="U111" i="2"/>
  <c r="Q111" i="2"/>
  <c r="M111" i="2"/>
  <c r="I111" i="2"/>
  <c r="E111" i="2"/>
  <c r="T111" i="2"/>
  <c r="AI112" i="2"/>
  <c r="AE112" i="2"/>
  <c r="AA112" i="2"/>
  <c r="W112" i="2"/>
  <c r="S112" i="2"/>
  <c r="O112" i="2"/>
  <c r="K112" i="2"/>
  <c r="G112" i="2"/>
  <c r="AH112" i="2"/>
  <c r="AD112" i="2"/>
  <c r="Z112" i="2"/>
  <c r="V112" i="2"/>
  <c r="R112" i="2"/>
  <c r="N112" i="2"/>
  <c r="J112" i="2"/>
  <c r="F112" i="2"/>
  <c r="AG112" i="2"/>
  <c r="AC112" i="2"/>
  <c r="Y112" i="2"/>
  <c r="U112" i="2"/>
  <c r="Q112" i="2"/>
  <c r="M112" i="2"/>
  <c r="I112" i="2"/>
  <c r="E112" i="2"/>
  <c r="T112" i="2"/>
  <c r="AI113" i="2"/>
  <c r="AE113" i="2"/>
  <c r="AA113" i="2"/>
  <c r="W113" i="2"/>
  <c r="S113" i="2"/>
  <c r="O113" i="2"/>
  <c r="K113" i="2"/>
  <c r="G113" i="2"/>
  <c r="AH113" i="2"/>
  <c r="AD113" i="2"/>
  <c r="Z113" i="2"/>
  <c r="V113" i="2"/>
  <c r="R113" i="2"/>
  <c r="N113" i="2"/>
  <c r="J113" i="2"/>
  <c r="F113" i="2"/>
  <c r="AG113" i="2"/>
  <c r="AC113" i="2"/>
  <c r="Y113" i="2"/>
  <c r="U113" i="2"/>
  <c r="Q113" i="2"/>
  <c r="M113" i="2"/>
  <c r="I113" i="2"/>
  <c r="E113" i="2"/>
  <c r="AF113" i="2"/>
  <c r="AB113" i="2"/>
  <c r="X113" i="2"/>
  <c r="T113" i="2"/>
  <c r="P113" i="2"/>
  <c r="H114" i="2"/>
  <c r="L114" i="2"/>
  <c r="P114" i="2"/>
  <c r="T114" i="2"/>
  <c r="X114" i="2"/>
  <c r="AB114" i="2"/>
  <c r="AF114" i="2"/>
  <c r="H115" i="2"/>
  <c r="L115" i="2"/>
  <c r="P115" i="2"/>
  <c r="T115" i="2"/>
  <c r="X115" i="2"/>
  <c r="AB115" i="2"/>
  <c r="AF115" i="2"/>
  <c r="H116" i="2"/>
  <c r="L116" i="2"/>
  <c r="P116" i="2"/>
  <c r="T116" i="2"/>
  <c r="X116" i="2"/>
  <c r="AB116" i="2"/>
  <c r="AF116" i="2"/>
  <c r="H117" i="2"/>
  <c r="L117" i="2"/>
  <c r="P117" i="2"/>
  <c r="T117" i="2"/>
  <c r="X117" i="2"/>
  <c r="AB117" i="2"/>
  <c r="AF117" i="2"/>
  <c r="H118" i="2"/>
  <c r="L118" i="2"/>
  <c r="P118" i="2"/>
  <c r="T118" i="2"/>
  <c r="X118" i="2"/>
  <c r="AB118" i="2"/>
  <c r="AF118" i="2"/>
  <c r="H119" i="2"/>
  <c r="L119" i="2"/>
  <c r="P119" i="2"/>
  <c r="T119" i="2"/>
  <c r="X119" i="2"/>
  <c r="AB119" i="2"/>
  <c r="AF119" i="2"/>
  <c r="H120" i="2"/>
  <c r="L120" i="2"/>
  <c r="P120" i="2"/>
  <c r="T120" i="2"/>
  <c r="X120" i="2"/>
  <c r="AB120" i="2"/>
  <c r="AF120" i="2"/>
  <c r="H121" i="2"/>
  <c r="L121" i="2"/>
  <c r="P121" i="2"/>
  <c r="T121" i="2"/>
  <c r="X121" i="2"/>
  <c r="AB121" i="2"/>
  <c r="AF121" i="2"/>
  <c r="H122" i="2"/>
  <c r="L122" i="2"/>
  <c r="P122" i="2"/>
  <c r="T122" i="2"/>
  <c r="X122" i="2"/>
  <c r="AB122" i="2"/>
  <c r="AF122" i="2"/>
  <c r="H123" i="2"/>
  <c r="L123" i="2"/>
  <c r="P123" i="2"/>
  <c r="T123" i="2"/>
  <c r="X123" i="2"/>
  <c r="AB123" i="2"/>
  <c r="AF123" i="2"/>
  <c r="E114" i="2"/>
  <c r="I114" i="2"/>
  <c r="M114" i="2"/>
  <c r="Q114" i="2"/>
  <c r="U114" i="2"/>
  <c r="Y114" i="2"/>
  <c r="AC114" i="2"/>
  <c r="AG114" i="2"/>
  <c r="E115" i="2"/>
  <c r="I115" i="2"/>
  <c r="M115" i="2"/>
  <c r="Q115" i="2"/>
  <c r="U115" i="2"/>
  <c r="Y115" i="2"/>
  <c r="AC115" i="2"/>
  <c r="AG115" i="2"/>
  <c r="E116" i="2"/>
  <c r="I116" i="2"/>
  <c r="M116" i="2"/>
  <c r="Q116" i="2"/>
  <c r="U116" i="2"/>
  <c r="Y116" i="2"/>
  <c r="AC116" i="2"/>
  <c r="AG116" i="2"/>
  <c r="E117" i="2"/>
  <c r="I117" i="2"/>
  <c r="M117" i="2"/>
  <c r="Q117" i="2"/>
  <c r="U117" i="2"/>
  <c r="Y117" i="2"/>
  <c r="AC117" i="2"/>
  <c r="AG117" i="2"/>
  <c r="E118" i="2"/>
  <c r="I118" i="2"/>
  <c r="M118" i="2"/>
  <c r="Q118" i="2"/>
  <c r="U118" i="2"/>
  <c r="Y118" i="2"/>
  <c r="AC118" i="2"/>
  <c r="AG118" i="2"/>
  <c r="E119" i="2"/>
  <c r="I119" i="2"/>
  <c r="M119" i="2"/>
  <c r="Q119" i="2"/>
  <c r="U119" i="2"/>
  <c r="Y119" i="2"/>
  <c r="AC119" i="2"/>
  <c r="AG119" i="2"/>
  <c r="E120" i="2"/>
  <c r="I120" i="2"/>
  <c r="M120" i="2"/>
  <c r="Q120" i="2"/>
  <c r="U120" i="2"/>
  <c r="Y120" i="2"/>
  <c r="AC120" i="2"/>
  <c r="AG120" i="2"/>
  <c r="E121" i="2"/>
  <c r="I121" i="2"/>
  <c r="M121" i="2"/>
  <c r="Q121" i="2"/>
  <c r="U121" i="2"/>
  <c r="Y121" i="2"/>
  <c r="AC121" i="2"/>
  <c r="AG121" i="2"/>
  <c r="E122" i="2"/>
  <c r="I122" i="2"/>
  <c r="M122" i="2"/>
  <c r="Q122" i="2"/>
  <c r="U122" i="2"/>
  <c r="Y122" i="2"/>
  <c r="AC122" i="2"/>
  <c r="AG122" i="2"/>
  <c r="E123" i="2"/>
  <c r="I123" i="2"/>
  <c r="M123" i="2"/>
  <c r="Q123" i="2"/>
  <c r="U123" i="2"/>
  <c r="Y123" i="2"/>
  <c r="AC123" i="2"/>
  <c r="AG123" i="2"/>
  <c r="F114" i="2"/>
  <c r="J114" i="2"/>
  <c r="N114" i="2"/>
  <c r="R114" i="2"/>
  <c r="V114" i="2"/>
  <c r="Z114" i="2"/>
  <c r="AD114" i="2"/>
  <c r="AH114" i="2"/>
  <c r="F115" i="2"/>
  <c r="J115" i="2"/>
  <c r="N115" i="2"/>
  <c r="R115" i="2"/>
  <c r="V115" i="2"/>
  <c r="Z115" i="2"/>
  <c r="AD115" i="2"/>
  <c r="AH115" i="2"/>
  <c r="F116" i="2"/>
  <c r="J116" i="2"/>
  <c r="N116" i="2"/>
  <c r="R116" i="2"/>
  <c r="V116" i="2"/>
  <c r="Z116" i="2"/>
  <c r="AD116" i="2"/>
  <c r="AH116" i="2"/>
  <c r="F117" i="2"/>
  <c r="J117" i="2"/>
  <c r="N117" i="2"/>
  <c r="R117" i="2"/>
  <c r="V117" i="2"/>
  <c r="Z117" i="2"/>
  <c r="AD117" i="2"/>
  <c r="AH117" i="2"/>
  <c r="F118" i="2"/>
  <c r="J118" i="2"/>
  <c r="N118" i="2"/>
  <c r="R118" i="2"/>
  <c r="V118" i="2"/>
  <c r="Z118" i="2"/>
  <c r="AD118" i="2"/>
  <c r="AH118" i="2"/>
  <c r="F119" i="2"/>
  <c r="J119" i="2"/>
  <c r="N119" i="2"/>
  <c r="R119" i="2"/>
  <c r="V119" i="2"/>
  <c r="Z119" i="2"/>
  <c r="AD119" i="2"/>
  <c r="AH119" i="2"/>
  <c r="F120" i="2"/>
  <c r="J120" i="2"/>
  <c r="N120" i="2"/>
  <c r="R120" i="2"/>
  <c r="V120" i="2"/>
  <c r="Z120" i="2"/>
  <c r="AD120" i="2"/>
  <c r="AH120" i="2"/>
  <c r="F121" i="2"/>
  <c r="J121" i="2"/>
  <c r="N121" i="2"/>
  <c r="R121" i="2"/>
  <c r="V121" i="2"/>
  <c r="Z121" i="2"/>
  <c r="AD121" i="2"/>
  <c r="AH121" i="2"/>
  <c r="F122" i="2"/>
  <c r="J122" i="2"/>
  <c r="N122" i="2"/>
  <c r="R122" i="2"/>
  <c r="V122" i="2"/>
  <c r="Z122" i="2"/>
  <c r="AD122" i="2"/>
  <c r="AH122" i="2"/>
  <c r="F123" i="2"/>
  <c r="J123" i="2"/>
  <c r="N123" i="2"/>
  <c r="R123" i="2"/>
  <c r="V123" i="2"/>
  <c r="Z123" i="2"/>
  <c r="AD123" i="2"/>
  <c r="AH123" i="2"/>
  <c r="G114" i="2"/>
  <c r="K114" i="2"/>
  <c r="O114" i="2"/>
  <c r="S114" i="2"/>
  <c r="W114" i="2"/>
  <c r="AA114" i="2"/>
  <c r="AE114" i="2"/>
  <c r="G115" i="2"/>
  <c r="K115" i="2"/>
  <c r="O115" i="2"/>
  <c r="S115" i="2"/>
  <c r="W115" i="2"/>
  <c r="AA115" i="2"/>
  <c r="AE115" i="2"/>
  <c r="G116" i="2"/>
  <c r="K116" i="2"/>
  <c r="O116" i="2"/>
  <c r="S116" i="2"/>
  <c r="W116" i="2"/>
  <c r="AA116" i="2"/>
  <c r="AE116" i="2"/>
  <c r="G117" i="2"/>
  <c r="K117" i="2"/>
  <c r="O117" i="2"/>
  <c r="S117" i="2"/>
  <c r="W117" i="2"/>
  <c r="AA117" i="2"/>
  <c r="AE117" i="2"/>
  <c r="G118" i="2"/>
  <c r="K118" i="2"/>
  <c r="O118" i="2"/>
  <c r="S118" i="2"/>
  <c r="W118" i="2"/>
  <c r="AA118" i="2"/>
  <c r="AE118" i="2"/>
  <c r="G119" i="2"/>
  <c r="K119" i="2"/>
  <c r="O119" i="2"/>
  <c r="S119" i="2"/>
  <c r="W119" i="2"/>
  <c r="AA119" i="2"/>
  <c r="AE119" i="2"/>
  <c r="G120" i="2"/>
  <c r="K120" i="2"/>
  <c r="O120" i="2"/>
  <c r="S120" i="2"/>
  <c r="W120" i="2"/>
  <c r="AA120" i="2"/>
  <c r="AE120" i="2"/>
  <c r="G121" i="2"/>
  <c r="K121" i="2"/>
  <c r="O121" i="2"/>
  <c r="S121" i="2"/>
  <c r="W121" i="2"/>
  <c r="AA121" i="2"/>
  <c r="AE121" i="2"/>
  <c r="G122" i="2"/>
  <c r="K122" i="2"/>
  <c r="O122" i="2"/>
  <c r="S122" i="2"/>
  <c r="W122" i="2"/>
  <c r="AA122" i="2"/>
  <c r="AE122" i="2"/>
  <c r="G123" i="2"/>
  <c r="K123" i="2"/>
  <c r="O123" i="2"/>
  <c r="S123" i="2"/>
  <c r="W123" i="2"/>
  <c r="AA123" i="2"/>
  <c r="AE123" i="2"/>
  <c r="AE81" i="1"/>
  <c r="AE129" i="1" s="1"/>
  <c r="W81" i="1"/>
  <c r="W129" i="1" s="1"/>
  <c r="O81" i="1"/>
  <c r="O129" i="1" s="1"/>
  <c r="G81" i="1"/>
  <c r="G129" i="1" s="1"/>
  <c r="G95" i="1"/>
  <c r="K95" i="1"/>
  <c r="O95" i="1"/>
  <c r="S95" i="1"/>
  <c r="W95" i="1"/>
  <c r="AA95" i="1"/>
  <c r="AE95" i="1"/>
  <c r="AI95" i="1"/>
  <c r="F95" i="1"/>
  <c r="J95" i="1"/>
  <c r="N95" i="1"/>
  <c r="R95" i="1"/>
  <c r="V95" i="1"/>
  <c r="Z95" i="1"/>
  <c r="AD95" i="1"/>
  <c r="AH95" i="1"/>
  <c r="G91" i="1"/>
  <c r="K91" i="1"/>
  <c r="O91" i="1"/>
  <c r="S91" i="1"/>
  <c r="W91" i="1"/>
  <c r="AA91" i="1"/>
  <c r="AE91" i="1"/>
  <c r="AI91" i="1"/>
  <c r="F91" i="1"/>
  <c r="J91" i="1"/>
  <c r="N91" i="1"/>
  <c r="R91" i="1"/>
  <c r="V91" i="1"/>
  <c r="Z91" i="1"/>
  <c r="AD91" i="1"/>
  <c r="AH91" i="1"/>
  <c r="G87" i="1"/>
  <c r="K87" i="1"/>
  <c r="O87" i="1"/>
  <c r="S87" i="1"/>
  <c r="W87" i="1"/>
  <c r="AA87" i="1"/>
  <c r="AE87" i="1"/>
  <c r="AI87" i="1"/>
  <c r="H87" i="1"/>
  <c r="L87" i="1"/>
  <c r="P87" i="1"/>
  <c r="T87" i="1"/>
  <c r="X87" i="1"/>
  <c r="AB87" i="1"/>
  <c r="AF87" i="1"/>
  <c r="E87" i="1"/>
  <c r="I87" i="1"/>
  <c r="M87" i="1"/>
  <c r="Q87" i="1"/>
  <c r="U87" i="1"/>
  <c r="Y87" i="1"/>
  <c r="AC87" i="1"/>
  <c r="AG87" i="1"/>
  <c r="F87" i="1"/>
  <c r="J87" i="1"/>
  <c r="N87" i="1"/>
  <c r="R87" i="1"/>
  <c r="V87" i="1"/>
  <c r="Z87" i="1"/>
  <c r="AD87" i="1"/>
  <c r="AH87" i="1"/>
  <c r="G83" i="1"/>
  <c r="G131" i="1" s="1"/>
  <c r="K83" i="1"/>
  <c r="K131" i="1" s="1"/>
  <c r="O83" i="1"/>
  <c r="O131" i="1" s="1"/>
  <c r="S83" i="1"/>
  <c r="S131" i="1" s="1"/>
  <c r="W83" i="1"/>
  <c r="W131" i="1" s="1"/>
  <c r="AA83" i="1"/>
  <c r="AA131" i="1" s="1"/>
  <c r="AE83" i="1"/>
  <c r="AE131" i="1" s="1"/>
  <c r="AI83" i="1"/>
  <c r="AI131" i="1" s="1"/>
  <c r="H83" i="1"/>
  <c r="H131" i="1" s="1"/>
  <c r="L83" i="1"/>
  <c r="L131" i="1" s="1"/>
  <c r="P83" i="1"/>
  <c r="P131" i="1" s="1"/>
  <c r="T83" i="1"/>
  <c r="T131" i="1" s="1"/>
  <c r="X83" i="1"/>
  <c r="X131" i="1" s="1"/>
  <c r="AB83" i="1"/>
  <c r="AB131" i="1" s="1"/>
  <c r="AF83" i="1"/>
  <c r="AF131" i="1" s="1"/>
  <c r="E83" i="1"/>
  <c r="E131" i="1" s="1"/>
  <c r="I83" i="1"/>
  <c r="I131" i="1" s="1"/>
  <c r="M83" i="1"/>
  <c r="M131" i="1" s="1"/>
  <c r="Q83" i="1"/>
  <c r="Q131" i="1" s="1"/>
  <c r="U83" i="1"/>
  <c r="U131" i="1" s="1"/>
  <c r="Y83" i="1"/>
  <c r="Y131" i="1" s="1"/>
  <c r="AC83" i="1"/>
  <c r="AC131" i="1" s="1"/>
  <c r="AG83" i="1"/>
  <c r="AG131" i="1" s="1"/>
  <c r="F83" i="1"/>
  <c r="F131" i="1" s="1"/>
  <c r="J83" i="1"/>
  <c r="J131" i="1" s="1"/>
  <c r="N83" i="1"/>
  <c r="N131" i="1" s="1"/>
  <c r="R83" i="1"/>
  <c r="R131" i="1" s="1"/>
  <c r="V83" i="1"/>
  <c r="V131" i="1" s="1"/>
  <c r="Z83" i="1"/>
  <c r="Z131" i="1" s="1"/>
  <c r="AD83" i="1"/>
  <c r="AD131" i="1" s="1"/>
  <c r="AH83" i="1"/>
  <c r="AH131" i="1" s="1"/>
  <c r="AH106" i="1"/>
  <c r="AH142" i="1" s="1"/>
  <c r="AD106" i="1"/>
  <c r="AD142" i="1" s="1"/>
  <c r="Z106" i="1"/>
  <c r="Z142" i="1" s="1"/>
  <c r="V106" i="1"/>
  <c r="V142" i="1" s="1"/>
  <c r="R106" i="1"/>
  <c r="R142" i="1" s="1"/>
  <c r="N106" i="1"/>
  <c r="N142" i="1" s="1"/>
  <c r="J106" i="1"/>
  <c r="J142" i="1" s="1"/>
  <c r="F106" i="1"/>
  <c r="F142" i="1" s="1"/>
  <c r="AG106" i="1"/>
  <c r="AG142" i="1" s="1"/>
  <c r="AC106" i="1"/>
  <c r="AC142" i="1" s="1"/>
  <c r="Y106" i="1"/>
  <c r="Y142" i="1" s="1"/>
  <c r="U106" i="1"/>
  <c r="U142" i="1" s="1"/>
  <c r="Q106" i="1"/>
  <c r="Q142" i="1" s="1"/>
  <c r="M106" i="1"/>
  <c r="M142" i="1" s="1"/>
  <c r="I106" i="1"/>
  <c r="I142" i="1" s="1"/>
  <c r="E106" i="1"/>
  <c r="E142" i="1" s="1"/>
  <c r="AF106" i="1"/>
  <c r="AF142" i="1" s="1"/>
  <c r="AB106" i="1"/>
  <c r="AB142" i="1" s="1"/>
  <c r="X106" i="1"/>
  <c r="X142" i="1" s="1"/>
  <c r="T106" i="1"/>
  <c r="T142" i="1" s="1"/>
  <c r="P106" i="1"/>
  <c r="P142" i="1" s="1"/>
  <c r="L106" i="1"/>
  <c r="L142" i="1" s="1"/>
  <c r="H106" i="1"/>
  <c r="H142" i="1" s="1"/>
  <c r="AI106" i="1"/>
  <c r="AI142" i="1" s="1"/>
  <c r="AE106" i="1"/>
  <c r="AE142" i="1" s="1"/>
  <c r="AA106" i="1"/>
  <c r="AA142" i="1" s="1"/>
  <c r="W106" i="1"/>
  <c r="W142" i="1" s="1"/>
  <c r="S106" i="1"/>
  <c r="S142" i="1" s="1"/>
  <c r="O106" i="1"/>
  <c r="O142" i="1" s="1"/>
  <c r="K106" i="1"/>
  <c r="K142" i="1" s="1"/>
  <c r="G106" i="1"/>
  <c r="G142" i="1" s="1"/>
  <c r="AH110" i="1"/>
  <c r="AD110" i="1"/>
  <c r="Z110" i="1"/>
  <c r="V110" i="1"/>
  <c r="R110" i="1"/>
  <c r="N110" i="1"/>
  <c r="J110" i="1"/>
  <c r="F110" i="1"/>
  <c r="AI110" i="1"/>
  <c r="AE110" i="1"/>
  <c r="AA110" i="1"/>
  <c r="W110" i="1"/>
  <c r="S110" i="1"/>
  <c r="O110" i="1"/>
  <c r="K110" i="1"/>
  <c r="G110" i="1"/>
  <c r="AB110" i="1"/>
  <c r="T110" i="1"/>
  <c r="L110" i="1"/>
  <c r="AG110" i="1"/>
  <c r="Y110" i="1"/>
  <c r="Q110" i="1"/>
  <c r="I110" i="1"/>
  <c r="AF110" i="1"/>
  <c r="X110" i="1"/>
  <c r="P110" i="1"/>
  <c r="H110" i="1"/>
  <c r="AC110" i="1"/>
  <c r="U110" i="1"/>
  <c r="M110" i="1"/>
  <c r="E110" i="1"/>
  <c r="AH114" i="1"/>
  <c r="AD114" i="1"/>
  <c r="Z114" i="1"/>
  <c r="V114" i="1"/>
  <c r="R114" i="1"/>
  <c r="N114" i="1"/>
  <c r="J114" i="1"/>
  <c r="F114" i="1"/>
  <c r="AG114" i="1"/>
  <c r="AC114" i="1"/>
  <c r="Y114" i="1"/>
  <c r="U114" i="1"/>
  <c r="Q114" i="1"/>
  <c r="M114" i="1"/>
  <c r="I114" i="1"/>
  <c r="E114" i="1"/>
  <c r="AF114" i="1"/>
  <c r="AB114" i="1"/>
  <c r="X114" i="1"/>
  <c r="T114" i="1"/>
  <c r="P114" i="1"/>
  <c r="L114" i="1"/>
  <c r="H114" i="1"/>
  <c r="AI114" i="1"/>
  <c r="AE114" i="1"/>
  <c r="AA114" i="1"/>
  <c r="W114" i="1"/>
  <c r="S114" i="1"/>
  <c r="O114" i="1"/>
  <c r="K114" i="1"/>
  <c r="G114" i="1"/>
  <c r="AG118" i="1"/>
  <c r="AC118" i="1"/>
  <c r="Y118" i="1"/>
  <c r="U118" i="1"/>
  <c r="Q118" i="1"/>
  <c r="M118" i="1"/>
  <c r="I118" i="1"/>
  <c r="E118" i="1"/>
  <c r="AF118" i="1"/>
  <c r="AA118" i="1"/>
  <c r="V118" i="1"/>
  <c r="P118" i="1"/>
  <c r="K118" i="1"/>
  <c r="F118" i="1"/>
  <c r="AE118" i="1"/>
  <c r="Z118" i="1"/>
  <c r="T118" i="1"/>
  <c r="O118" i="1"/>
  <c r="J118" i="1"/>
  <c r="AI118" i="1"/>
  <c r="AD118" i="1"/>
  <c r="X118" i="1"/>
  <c r="S118" i="1"/>
  <c r="N118" i="1"/>
  <c r="H118" i="1"/>
  <c r="AH118" i="1"/>
  <c r="AB118" i="1"/>
  <c r="W118" i="1"/>
  <c r="R118" i="1"/>
  <c r="L118" i="1"/>
  <c r="G118" i="1"/>
  <c r="AG122" i="1"/>
  <c r="AC122" i="1"/>
  <c r="Y122" i="1"/>
  <c r="U122" i="1"/>
  <c r="Q122" i="1"/>
  <c r="M122" i="1"/>
  <c r="I122" i="1"/>
  <c r="E122" i="1"/>
  <c r="AF122" i="1"/>
  <c r="AB122" i="1"/>
  <c r="X122" i="1"/>
  <c r="T122" i="1"/>
  <c r="P122" i="1"/>
  <c r="L122" i="1"/>
  <c r="H122" i="1"/>
  <c r="AI122" i="1"/>
  <c r="AE122" i="1"/>
  <c r="AA122" i="1"/>
  <c r="AH122" i="1"/>
  <c r="AD122" i="1"/>
  <c r="Z122" i="1"/>
  <c r="V122" i="1"/>
  <c r="R122" i="1"/>
  <c r="N122" i="1"/>
  <c r="J122" i="1"/>
  <c r="F122" i="1"/>
  <c r="K122" i="1"/>
  <c r="W122" i="1"/>
  <c r="G122" i="1"/>
  <c r="S122" i="1"/>
  <c r="O122" i="1"/>
  <c r="AI101" i="1"/>
  <c r="AE101" i="1"/>
  <c r="AA101" i="1"/>
  <c r="W101" i="1"/>
  <c r="S101" i="1"/>
  <c r="O101" i="1"/>
  <c r="K101" i="1"/>
  <c r="G101" i="1"/>
  <c r="AH100" i="1"/>
  <c r="AD100" i="1"/>
  <c r="Z100" i="1"/>
  <c r="V100" i="1"/>
  <c r="R100" i="1"/>
  <c r="N100" i="1"/>
  <c r="J100" i="1"/>
  <c r="F100" i="1"/>
  <c r="AG99" i="1"/>
  <c r="AC99" i="1"/>
  <c r="Y99" i="1"/>
  <c r="U99" i="1"/>
  <c r="Q99" i="1"/>
  <c r="M99" i="1"/>
  <c r="I99" i="1"/>
  <c r="E99" i="1"/>
  <c r="AF98" i="1"/>
  <c r="AB98" i="1"/>
  <c r="X98" i="1"/>
  <c r="T98" i="1"/>
  <c r="P98" i="1"/>
  <c r="L98" i="1"/>
  <c r="H98" i="1"/>
  <c r="AI97" i="1"/>
  <c r="AE97" i="1"/>
  <c r="AA97" i="1"/>
  <c r="W97" i="1"/>
  <c r="S97" i="1"/>
  <c r="O97" i="1"/>
  <c r="K97" i="1"/>
  <c r="G97" i="1"/>
  <c r="AH96" i="1"/>
  <c r="AD96" i="1"/>
  <c r="Z96" i="1"/>
  <c r="V96" i="1"/>
  <c r="R96" i="1"/>
  <c r="N96" i="1"/>
  <c r="F96" i="1"/>
  <c r="AC95" i="1"/>
  <c r="U95" i="1"/>
  <c r="M95" i="1"/>
  <c r="E95" i="1"/>
  <c r="AB94" i="1"/>
  <c r="T94" i="1"/>
  <c r="AI93" i="1"/>
  <c r="AA93" i="1"/>
  <c r="S93" i="1"/>
  <c r="K93" i="1"/>
  <c r="AH92" i="1"/>
  <c r="Z92" i="1"/>
  <c r="R92" i="1"/>
  <c r="J92" i="1"/>
  <c r="AG91" i="1"/>
  <c r="Y91" i="1"/>
  <c r="Q91" i="1"/>
  <c r="I91" i="1"/>
  <c r="AF90" i="1"/>
  <c r="AD81" i="1"/>
  <c r="AD129" i="1" s="1"/>
  <c r="V81" i="1"/>
  <c r="V129" i="1" s="1"/>
  <c r="N81" i="1"/>
  <c r="N129" i="1" s="1"/>
  <c r="F81" i="1"/>
  <c r="F129" i="1" s="1"/>
  <c r="F94" i="1"/>
  <c r="J94" i="1"/>
  <c r="N94" i="1"/>
  <c r="R94" i="1"/>
  <c r="V94" i="1"/>
  <c r="Z94" i="1"/>
  <c r="AD94" i="1"/>
  <c r="AH94" i="1"/>
  <c r="E94" i="1"/>
  <c r="I94" i="1"/>
  <c r="M94" i="1"/>
  <c r="Q94" i="1"/>
  <c r="U94" i="1"/>
  <c r="Y94" i="1"/>
  <c r="AC94" i="1"/>
  <c r="AG94" i="1"/>
  <c r="F90" i="1"/>
  <c r="J90" i="1"/>
  <c r="N90" i="1"/>
  <c r="R90" i="1"/>
  <c r="V90" i="1"/>
  <c r="Z90" i="1"/>
  <c r="AD90" i="1"/>
  <c r="AH90" i="1"/>
  <c r="G90" i="1"/>
  <c r="K90" i="1"/>
  <c r="O90" i="1"/>
  <c r="S90" i="1"/>
  <c r="H90" i="1"/>
  <c r="L90" i="1"/>
  <c r="P90" i="1"/>
  <c r="E90" i="1"/>
  <c r="I90" i="1"/>
  <c r="M90" i="1"/>
  <c r="Q90" i="1"/>
  <c r="U90" i="1"/>
  <c r="Y90" i="1"/>
  <c r="AC90" i="1"/>
  <c r="AG90" i="1"/>
  <c r="F86" i="1"/>
  <c r="F134" i="1" s="1"/>
  <c r="J86" i="1"/>
  <c r="J134" i="1" s="1"/>
  <c r="N86" i="1"/>
  <c r="N134" i="1" s="1"/>
  <c r="R86" i="1"/>
  <c r="R134" i="1" s="1"/>
  <c r="V86" i="1"/>
  <c r="V134" i="1" s="1"/>
  <c r="Z86" i="1"/>
  <c r="Z134" i="1" s="1"/>
  <c r="AD86" i="1"/>
  <c r="AD134" i="1" s="1"/>
  <c r="AH86" i="1"/>
  <c r="AH134" i="1" s="1"/>
  <c r="G86" i="1"/>
  <c r="G134" i="1" s="1"/>
  <c r="K86" i="1"/>
  <c r="K134" i="1" s="1"/>
  <c r="O86" i="1"/>
  <c r="O134" i="1" s="1"/>
  <c r="S86" i="1"/>
  <c r="S134" i="1" s="1"/>
  <c r="W86" i="1"/>
  <c r="W134" i="1" s="1"/>
  <c r="AA86" i="1"/>
  <c r="AA134" i="1" s="1"/>
  <c r="AE86" i="1"/>
  <c r="AE134" i="1" s="1"/>
  <c r="AI86" i="1"/>
  <c r="AI134" i="1" s="1"/>
  <c r="H86" i="1"/>
  <c r="H134" i="1" s="1"/>
  <c r="L86" i="1"/>
  <c r="L134" i="1" s="1"/>
  <c r="P86" i="1"/>
  <c r="P134" i="1" s="1"/>
  <c r="T86" i="1"/>
  <c r="T134" i="1" s="1"/>
  <c r="X86" i="1"/>
  <c r="X134" i="1" s="1"/>
  <c r="AB86" i="1"/>
  <c r="AB134" i="1" s="1"/>
  <c r="AF86" i="1"/>
  <c r="AF134" i="1" s="1"/>
  <c r="E86" i="1"/>
  <c r="E134" i="1" s="1"/>
  <c r="I86" i="1"/>
  <c r="I134" i="1" s="1"/>
  <c r="M86" i="1"/>
  <c r="M134" i="1" s="1"/>
  <c r="Q86" i="1"/>
  <c r="Q134" i="1" s="1"/>
  <c r="U86" i="1"/>
  <c r="U134" i="1" s="1"/>
  <c r="Y86" i="1"/>
  <c r="Y134" i="1" s="1"/>
  <c r="AC86" i="1"/>
  <c r="AC134" i="1" s="1"/>
  <c r="AG86" i="1"/>
  <c r="AG134" i="1" s="1"/>
  <c r="F82" i="1"/>
  <c r="F130" i="1" s="1"/>
  <c r="J82" i="1"/>
  <c r="J130" i="1" s="1"/>
  <c r="N82" i="1"/>
  <c r="N130" i="1" s="1"/>
  <c r="R82" i="1"/>
  <c r="R130" i="1" s="1"/>
  <c r="V82" i="1"/>
  <c r="V130" i="1" s="1"/>
  <c r="Z82" i="1"/>
  <c r="Z130" i="1" s="1"/>
  <c r="AD82" i="1"/>
  <c r="AD130" i="1" s="1"/>
  <c r="AH82" i="1"/>
  <c r="AH130" i="1" s="1"/>
  <c r="G82" i="1"/>
  <c r="G130" i="1" s="1"/>
  <c r="K82" i="1"/>
  <c r="K130" i="1" s="1"/>
  <c r="O82" i="1"/>
  <c r="O130" i="1" s="1"/>
  <c r="S82" i="1"/>
  <c r="S130" i="1" s="1"/>
  <c r="W82" i="1"/>
  <c r="W130" i="1" s="1"/>
  <c r="AA82" i="1"/>
  <c r="AA130" i="1" s="1"/>
  <c r="AE82" i="1"/>
  <c r="AE130" i="1" s="1"/>
  <c r="AI82" i="1"/>
  <c r="AI130" i="1" s="1"/>
  <c r="H82" i="1"/>
  <c r="H130" i="1" s="1"/>
  <c r="L82" i="1"/>
  <c r="L130" i="1" s="1"/>
  <c r="P82" i="1"/>
  <c r="P130" i="1" s="1"/>
  <c r="T82" i="1"/>
  <c r="T130" i="1" s="1"/>
  <c r="X82" i="1"/>
  <c r="X130" i="1" s="1"/>
  <c r="AB82" i="1"/>
  <c r="AB130" i="1" s="1"/>
  <c r="AF82" i="1"/>
  <c r="AF130" i="1" s="1"/>
  <c r="E82" i="1"/>
  <c r="E130" i="1" s="1"/>
  <c r="I82" i="1"/>
  <c r="I130" i="1" s="1"/>
  <c r="M82" i="1"/>
  <c r="M130" i="1" s="1"/>
  <c r="Q82" i="1"/>
  <c r="Q130" i="1" s="1"/>
  <c r="U82" i="1"/>
  <c r="U130" i="1" s="1"/>
  <c r="Y82" i="1"/>
  <c r="Y130" i="1" s="1"/>
  <c r="AC82" i="1"/>
  <c r="AC130" i="1" s="1"/>
  <c r="AG82" i="1"/>
  <c r="AG130" i="1" s="1"/>
  <c r="AI107" i="1"/>
  <c r="AI143" i="1" s="1"/>
  <c r="AE107" i="1"/>
  <c r="AE143" i="1" s="1"/>
  <c r="AA107" i="1"/>
  <c r="AA143" i="1" s="1"/>
  <c r="W107" i="1"/>
  <c r="W143" i="1" s="1"/>
  <c r="S107" i="1"/>
  <c r="S143" i="1" s="1"/>
  <c r="O107" i="1"/>
  <c r="O143" i="1" s="1"/>
  <c r="K107" i="1"/>
  <c r="K143" i="1" s="1"/>
  <c r="G107" i="1"/>
  <c r="G143" i="1" s="1"/>
  <c r="AH107" i="1"/>
  <c r="AH143" i="1" s="1"/>
  <c r="AD107" i="1"/>
  <c r="AD143" i="1" s="1"/>
  <c r="Z107" i="1"/>
  <c r="Z143" i="1" s="1"/>
  <c r="V107" i="1"/>
  <c r="V143" i="1" s="1"/>
  <c r="R107" i="1"/>
  <c r="R143" i="1" s="1"/>
  <c r="N107" i="1"/>
  <c r="N143" i="1" s="1"/>
  <c r="J107" i="1"/>
  <c r="J143" i="1" s="1"/>
  <c r="F107" i="1"/>
  <c r="F143" i="1" s="1"/>
  <c r="AG107" i="1"/>
  <c r="AG143" i="1" s="1"/>
  <c r="AC107" i="1"/>
  <c r="AC143" i="1" s="1"/>
  <c r="Y107" i="1"/>
  <c r="Y143" i="1" s="1"/>
  <c r="U107" i="1"/>
  <c r="U143" i="1" s="1"/>
  <c r="Q107" i="1"/>
  <c r="Q143" i="1" s="1"/>
  <c r="M107" i="1"/>
  <c r="M143" i="1" s="1"/>
  <c r="I107" i="1"/>
  <c r="I143" i="1" s="1"/>
  <c r="E107" i="1"/>
  <c r="E143" i="1" s="1"/>
  <c r="AF107" i="1"/>
  <c r="AF143" i="1" s="1"/>
  <c r="AB107" i="1"/>
  <c r="AB143" i="1" s="1"/>
  <c r="X107" i="1"/>
  <c r="X143" i="1" s="1"/>
  <c r="T107" i="1"/>
  <c r="T143" i="1" s="1"/>
  <c r="P107" i="1"/>
  <c r="P143" i="1" s="1"/>
  <c r="L107" i="1"/>
  <c r="L143" i="1" s="1"/>
  <c r="H107" i="1"/>
  <c r="H143" i="1" s="1"/>
  <c r="AI111" i="1"/>
  <c r="AE111" i="1"/>
  <c r="AA111" i="1"/>
  <c r="W111" i="1"/>
  <c r="S111" i="1"/>
  <c r="O111" i="1"/>
  <c r="K111" i="1"/>
  <c r="G111" i="1"/>
  <c r="AF111" i="1"/>
  <c r="AB111" i="1"/>
  <c r="X111" i="1"/>
  <c r="T111" i="1"/>
  <c r="P111" i="1"/>
  <c r="L111" i="1"/>
  <c r="H111" i="1"/>
  <c r="AC111" i="1"/>
  <c r="U111" i="1"/>
  <c r="M111" i="1"/>
  <c r="E111" i="1"/>
  <c r="AH111" i="1"/>
  <c r="Z111" i="1"/>
  <c r="R111" i="1"/>
  <c r="J111" i="1"/>
  <c r="AG111" i="1"/>
  <c r="Y111" i="1"/>
  <c r="Q111" i="1"/>
  <c r="I111" i="1"/>
  <c r="AD111" i="1"/>
  <c r="V111" i="1"/>
  <c r="N111" i="1"/>
  <c r="F111" i="1"/>
  <c r="AI115" i="1"/>
  <c r="AE115" i="1"/>
  <c r="AA115" i="1"/>
  <c r="W115" i="1"/>
  <c r="S115" i="1"/>
  <c r="O115" i="1"/>
  <c r="K115" i="1"/>
  <c r="G115" i="1"/>
  <c r="AH115" i="1"/>
  <c r="AD115" i="1"/>
  <c r="Z115" i="1"/>
  <c r="V115" i="1"/>
  <c r="R115" i="1"/>
  <c r="N115" i="1"/>
  <c r="J115" i="1"/>
  <c r="F115" i="1"/>
  <c r="AG115" i="1"/>
  <c r="AC115" i="1"/>
  <c r="Y115" i="1"/>
  <c r="U115" i="1"/>
  <c r="Q115" i="1"/>
  <c r="M115" i="1"/>
  <c r="I115" i="1"/>
  <c r="E115" i="1"/>
  <c r="AF115" i="1"/>
  <c r="AB115" i="1"/>
  <c r="X115" i="1"/>
  <c r="T115" i="1"/>
  <c r="P115" i="1"/>
  <c r="L115" i="1"/>
  <c r="H115" i="1"/>
  <c r="AH119" i="1"/>
  <c r="AD119" i="1"/>
  <c r="Z119" i="1"/>
  <c r="V119" i="1"/>
  <c r="R119" i="1"/>
  <c r="N119" i="1"/>
  <c r="J119" i="1"/>
  <c r="F119" i="1"/>
  <c r="AG119" i="1"/>
  <c r="AB119" i="1"/>
  <c r="W119" i="1"/>
  <c r="Q119" i="1"/>
  <c r="L119" i="1"/>
  <c r="G119" i="1"/>
  <c r="AF119" i="1"/>
  <c r="AA119" i="1"/>
  <c r="U119" i="1"/>
  <c r="P119" i="1"/>
  <c r="K119" i="1"/>
  <c r="E119" i="1"/>
  <c r="AE119" i="1"/>
  <c r="Y119" i="1"/>
  <c r="T119" i="1"/>
  <c r="O119" i="1"/>
  <c r="I119" i="1"/>
  <c r="AI119" i="1"/>
  <c r="AC119" i="1"/>
  <c r="X119" i="1"/>
  <c r="S119" i="1"/>
  <c r="M119" i="1"/>
  <c r="H119" i="1"/>
  <c r="AH123" i="1"/>
  <c r="AD123" i="1"/>
  <c r="Z123" i="1"/>
  <c r="V123" i="1"/>
  <c r="R123" i="1"/>
  <c r="N123" i="1"/>
  <c r="J123" i="1"/>
  <c r="F123" i="1"/>
  <c r="AG123" i="1"/>
  <c r="AC123" i="1"/>
  <c r="Y123" i="1"/>
  <c r="U123" i="1"/>
  <c r="Q123" i="1"/>
  <c r="M123" i="1"/>
  <c r="I123" i="1"/>
  <c r="E123" i="1"/>
  <c r="AF123" i="1"/>
  <c r="AB123" i="1"/>
  <c r="X123" i="1"/>
  <c r="T123" i="1"/>
  <c r="P123" i="1"/>
  <c r="L123" i="1"/>
  <c r="H123" i="1"/>
  <c r="AI123" i="1"/>
  <c r="AE123" i="1"/>
  <c r="AA123" i="1"/>
  <c r="W123" i="1"/>
  <c r="S123" i="1"/>
  <c r="O123" i="1"/>
  <c r="K123" i="1"/>
  <c r="G123" i="1"/>
  <c r="AH101" i="1"/>
  <c r="AD101" i="1"/>
  <c r="Z101" i="1"/>
  <c r="V101" i="1"/>
  <c r="R101" i="1"/>
  <c r="N101" i="1"/>
  <c r="J101" i="1"/>
  <c r="F101" i="1"/>
  <c r="AG100" i="1"/>
  <c r="AC100" i="1"/>
  <c r="Y100" i="1"/>
  <c r="U100" i="1"/>
  <c r="Q100" i="1"/>
  <c r="M100" i="1"/>
  <c r="I100" i="1"/>
  <c r="E100" i="1"/>
  <c r="AF99" i="1"/>
  <c r="AB99" i="1"/>
  <c r="X99" i="1"/>
  <c r="T99" i="1"/>
  <c r="P99" i="1"/>
  <c r="L99" i="1"/>
  <c r="H99" i="1"/>
  <c r="AI98" i="1"/>
  <c r="AE98" i="1"/>
  <c r="AA98" i="1"/>
  <c r="W98" i="1"/>
  <c r="S98" i="1"/>
  <c r="O98" i="1"/>
  <c r="K98" i="1"/>
  <c r="G98" i="1"/>
  <c r="AH97" i="1"/>
  <c r="AD97" i="1"/>
  <c r="Z97" i="1"/>
  <c r="V97" i="1"/>
  <c r="R97" i="1"/>
  <c r="N97" i="1"/>
  <c r="J97" i="1"/>
  <c r="F97" i="1"/>
  <c r="AG96" i="1"/>
  <c r="AC96" i="1"/>
  <c r="Y96" i="1"/>
  <c r="U96" i="1"/>
  <c r="Q96" i="1"/>
  <c r="M96" i="1"/>
  <c r="E96" i="1"/>
  <c r="AB95" i="1"/>
  <c r="T95" i="1"/>
  <c r="L95" i="1"/>
  <c r="AI94" i="1"/>
  <c r="AA94" i="1"/>
  <c r="S94" i="1"/>
  <c r="K94" i="1"/>
  <c r="AH93" i="1"/>
  <c r="Z93" i="1"/>
  <c r="R93" i="1"/>
  <c r="AG92" i="1"/>
  <c r="Y92" i="1"/>
  <c r="Q92" i="1"/>
  <c r="I92" i="1"/>
  <c r="AF91" i="1"/>
  <c r="X91" i="1"/>
  <c r="P91" i="1"/>
  <c r="H91" i="1"/>
  <c r="AE90" i="1"/>
  <c r="W90" i="1"/>
  <c r="AI81" i="1"/>
  <c r="AI129" i="1" s="1"/>
  <c r="AA81" i="1"/>
  <c r="AA129" i="1" s="1"/>
  <c r="S81" i="1"/>
  <c r="S129" i="1" s="1"/>
  <c r="K81" i="1"/>
  <c r="K129" i="1" s="1"/>
  <c r="E93" i="1"/>
  <c r="I93" i="1"/>
  <c r="M93" i="1"/>
  <c r="Q93" i="1"/>
  <c r="U93" i="1"/>
  <c r="Y93" i="1"/>
  <c r="AC93" i="1"/>
  <c r="AG93" i="1"/>
  <c r="H93" i="1"/>
  <c r="L93" i="1"/>
  <c r="P93" i="1"/>
  <c r="T93" i="1"/>
  <c r="X93" i="1"/>
  <c r="AB93" i="1"/>
  <c r="AF93" i="1"/>
  <c r="E89" i="1"/>
  <c r="I89" i="1"/>
  <c r="M89" i="1"/>
  <c r="Q89" i="1"/>
  <c r="U89" i="1"/>
  <c r="Y89" i="1"/>
  <c r="AC89" i="1"/>
  <c r="AG89" i="1"/>
  <c r="F89" i="1"/>
  <c r="J89" i="1"/>
  <c r="N89" i="1"/>
  <c r="R89" i="1"/>
  <c r="V89" i="1"/>
  <c r="Z89" i="1"/>
  <c r="AD89" i="1"/>
  <c r="AH89" i="1"/>
  <c r="G89" i="1"/>
  <c r="K89" i="1"/>
  <c r="O89" i="1"/>
  <c r="S89" i="1"/>
  <c r="W89" i="1"/>
  <c r="AA89" i="1"/>
  <c r="AE89" i="1"/>
  <c r="AI89" i="1"/>
  <c r="H89" i="1"/>
  <c r="L89" i="1"/>
  <c r="P89" i="1"/>
  <c r="T89" i="1"/>
  <c r="X89" i="1"/>
  <c r="AB89" i="1"/>
  <c r="AF89" i="1"/>
  <c r="E85" i="1"/>
  <c r="E133" i="1" s="1"/>
  <c r="I85" i="1"/>
  <c r="I133" i="1" s="1"/>
  <c r="M85" i="1"/>
  <c r="M133" i="1" s="1"/>
  <c r="Q85" i="1"/>
  <c r="Q133" i="1" s="1"/>
  <c r="U85" i="1"/>
  <c r="U133" i="1" s="1"/>
  <c r="Y85" i="1"/>
  <c r="Y133" i="1" s="1"/>
  <c r="AC85" i="1"/>
  <c r="AC133" i="1" s="1"/>
  <c r="AG85" i="1"/>
  <c r="AG133" i="1" s="1"/>
  <c r="F85" i="1"/>
  <c r="F133" i="1" s="1"/>
  <c r="J85" i="1"/>
  <c r="J133" i="1" s="1"/>
  <c r="N85" i="1"/>
  <c r="N133" i="1" s="1"/>
  <c r="R85" i="1"/>
  <c r="R133" i="1" s="1"/>
  <c r="V85" i="1"/>
  <c r="V133" i="1" s="1"/>
  <c r="Z85" i="1"/>
  <c r="Z133" i="1" s="1"/>
  <c r="AD85" i="1"/>
  <c r="AD133" i="1" s="1"/>
  <c r="AH85" i="1"/>
  <c r="AH133" i="1" s="1"/>
  <c r="G85" i="1"/>
  <c r="G133" i="1" s="1"/>
  <c r="K85" i="1"/>
  <c r="K133" i="1" s="1"/>
  <c r="O85" i="1"/>
  <c r="O133" i="1" s="1"/>
  <c r="S85" i="1"/>
  <c r="S133" i="1" s="1"/>
  <c r="W85" i="1"/>
  <c r="W133" i="1" s="1"/>
  <c r="AA85" i="1"/>
  <c r="AA133" i="1" s="1"/>
  <c r="AE85" i="1"/>
  <c r="AE133" i="1" s="1"/>
  <c r="AI85" i="1"/>
  <c r="AI133" i="1" s="1"/>
  <c r="H85" i="1"/>
  <c r="H133" i="1" s="1"/>
  <c r="L85" i="1"/>
  <c r="L133" i="1" s="1"/>
  <c r="P85" i="1"/>
  <c r="P133" i="1" s="1"/>
  <c r="T85" i="1"/>
  <c r="T133" i="1" s="1"/>
  <c r="X85" i="1"/>
  <c r="X133" i="1" s="1"/>
  <c r="AB85" i="1"/>
  <c r="AB133" i="1" s="1"/>
  <c r="AF85" i="1"/>
  <c r="AF133" i="1" s="1"/>
  <c r="AF104" i="1"/>
  <c r="AF140" i="1" s="1"/>
  <c r="AB104" i="1"/>
  <c r="AB140" i="1" s="1"/>
  <c r="X104" i="1"/>
  <c r="X140" i="1" s="1"/>
  <c r="T104" i="1"/>
  <c r="T140" i="1" s="1"/>
  <c r="P104" i="1"/>
  <c r="P140" i="1" s="1"/>
  <c r="L104" i="1"/>
  <c r="L140" i="1" s="1"/>
  <c r="H104" i="1"/>
  <c r="H140" i="1" s="1"/>
  <c r="AI104" i="1"/>
  <c r="AI140" i="1" s="1"/>
  <c r="AE104" i="1"/>
  <c r="AE140" i="1" s="1"/>
  <c r="AA104" i="1"/>
  <c r="AA140" i="1" s="1"/>
  <c r="W104" i="1"/>
  <c r="W140" i="1" s="1"/>
  <c r="S104" i="1"/>
  <c r="S140" i="1" s="1"/>
  <c r="O104" i="1"/>
  <c r="O140" i="1" s="1"/>
  <c r="K104" i="1"/>
  <c r="K140" i="1" s="1"/>
  <c r="G104" i="1"/>
  <c r="G140" i="1" s="1"/>
  <c r="AH104" i="1"/>
  <c r="AH140" i="1" s="1"/>
  <c r="AD104" i="1"/>
  <c r="AD140" i="1" s="1"/>
  <c r="Z104" i="1"/>
  <c r="Z140" i="1" s="1"/>
  <c r="V104" i="1"/>
  <c r="V140" i="1" s="1"/>
  <c r="R104" i="1"/>
  <c r="R140" i="1" s="1"/>
  <c r="N104" i="1"/>
  <c r="N140" i="1" s="1"/>
  <c r="J104" i="1"/>
  <c r="J140" i="1" s="1"/>
  <c r="F104" i="1"/>
  <c r="F140" i="1" s="1"/>
  <c r="AG104" i="1"/>
  <c r="AG140" i="1" s="1"/>
  <c r="AC104" i="1"/>
  <c r="AC140" i="1" s="1"/>
  <c r="Y104" i="1"/>
  <c r="Y140" i="1" s="1"/>
  <c r="U104" i="1"/>
  <c r="U140" i="1" s="1"/>
  <c r="Q104" i="1"/>
  <c r="Q140" i="1" s="1"/>
  <c r="M104" i="1"/>
  <c r="M140" i="1" s="1"/>
  <c r="I104" i="1"/>
  <c r="I140" i="1" s="1"/>
  <c r="E104" i="1"/>
  <c r="E140" i="1" s="1"/>
  <c r="AF108" i="1"/>
  <c r="AF144" i="1" s="1"/>
  <c r="AB108" i="1"/>
  <c r="AB144" i="1" s="1"/>
  <c r="X108" i="1"/>
  <c r="X144" i="1" s="1"/>
  <c r="T108" i="1"/>
  <c r="T144" i="1" s="1"/>
  <c r="P108" i="1"/>
  <c r="P144" i="1" s="1"/>
  <c r="L108" i="1"/>
  <c r="L144" i="1" s="1"/>
  <c r="H108" i="1"/>
  <c r="H144" i="1" s="1"/>
  <c r="AE108" i="1"/>
  <c r="AE144" i="1" s="1"/>
  <c r="Z108" i="1"/>
  <c r="Z144" i="1" s="1"/>
  <c r="U108" i="1"/>
  <c r="U144" i="1" s="1"/>
  <c r="O108" i="1"/>
  <c r="O144" i="1" s="1"/>
  <c r="J108" i="1"/>
  <c r="J144" i="1" s="1"/>
  <c r="E108" i="1"/>
  <c r="E144" i="1" s="1"/>
  <c r="AI108" i="1"/>
  <c r="AI144" i="1" s="1"/>
  <c r="AD108" i="1"/>
  <c r="AD144" i="1" s="1"/>
  <c r="Y108" i="1"/>
  <c r="Y144" i="1" s="1"/>
  <c r="S108" i="1"/>
  <c r="S144" i="1" s="1"/>
  <c r="N108" i="1"/>
  <c r="N144" i="1" s="1"/>
  <c r="I108" i="1"/>
  <c r="I144" i="1" s="1"/>
  <c r="AH108" i="1"/>
  <c r="AH144" i="1" s="1"/>
  <c r="AC108" i="1"/>
  <c r="AC144" i="1" s="1"/>
  <c r="W108" i="1"/>
  <c r="W144" i="1" s="1"/>
  <c r="R108" i="1"/>
  <c r="R144" i="1" s="1"/>
  <c r="M108" i="1"/>
  <c r="M144" i="1" s="1"/>
  <c r="G108" i="1"/>
  <c r="G144" i="1" s="1"/>
  <c r="AG108" i="1"/>
  <c r="AG144" i="1" s="1"/>
  <c r="AA108" i="1"/>
  <c r="AA144" i="1" s="1"/>
  <c r="V108" i="1"/>
  <c r="V144" i="1" s="1"/>
  <c r="Q108" i="1"/>
  <c r="Q144" i="1" s="1"/>
  <c r="K108" i="1"/>
  <c r="K144" i="1" s="1"/>
  <c r="F108" i="1"/>
  <c r="F144" i="1" s="1"/>
  <c r="AF112" i="1"/>
  <c r="AB112" i="1"/>
  <c r="X112" i="1"/>
  <c r="T112" i="1"/>
  <c r="P112" i="1"/>
  <c r="L112" i="1"/>
  <c r="H112" i="1"/>
  <c r="AI112" i="1"/>
  <c r="AE112" i="1"/>
  <c r="AA112" i="1"/>
  <c r="AH112" i="1"/>
  <c r="AG112" i="1"/>
  <c r="AC112" i="1"/>
  <c r="Y112" i="1"/>
  <c r="U112" i="1"/>
  <c r="Q112" i="1"/>
  <c r="M112" i="1"/>
  <c r="I112" i="1"/>
  <c r="E112" i="1"/>
  <c r="V112" i="1"/>
  <c r="N112" i="1"/>
  <c r="F112" i="1"/>
  <c r="AD112" i="1"/>
  <c r="S112" i="1"/>
  <c r="K112" i="1"/>
  <c r="Z112" i="1"/>
  <c r="R112" i="1"/>
  <c r="J112" i="1"/>
  <c r="W112" i="1"/>
  <c r="O112" i="1"/>
  <c r="G112" i="1"/>
  <c r="AF116" i="1"/>
  <c r="AB116" i="1"/>
  <c r="X116" i="1"/>
  <c r="T116" i="1"/>
  <c r="P116" i="1"/>
  <c r="L116" i="1"/>
  <c r="H116" i="1"/>
  <c r="AI116" i="1"/>
  <c r="AE116" i="1"/>
  <c r="AA116" i="1"/>
  <c r="W116" i="1"/>
  <c r="S116" i="1"/>
  <c r="O116" i="1"/>
  <c r="K116" i="1"/>
  <c r="G116" i="1"/>
  <c r="AH116" i="1"/>
  <c r="AD116" i="1"/>
  <c r="Z116" i="1"/>
  <c r="V116" i="1"/>
  <c r="R116" i="1"/>
  <c r="N116" i="1"/>
  <c r="J116" i="1"/>
  <c r="F116" i="1"/>
  <c r="AG116" i="1"/>
  <c r="AC116" i="1"/>
  <c r="Y116" i="1"/>
  <c r="U116" i="1"/>
  <c r="Q116" i="1"/>
  <c r="M116" i="1"/>
  <c r="I116" i="1"/>
  <c r="E116" i="1"/>
  <c r="AI120" i="1"/>
  <c r="AE120" i="1"/>
  <c r="AA120" i="1"/>
  <c r="W120" i="1"/>
  <c r="S120" i="1"/>
  <c r="O120" i="1"/>
  <c r="K120" i="1"/>
  <c r="G120" i="1"/>
  <c r="AF120" i="1"/>
  <c r="AB120" i="1"/>
  <c r="X120" i="1"/>
  <c r="T120" i="1"/>
  <c r="P120" i="1"/>
  <c r="L120" i="1"/>
  <c r="H120" i="1"/>
  <c r="AG120" i="1"/>
  <c r="Y120" i="1"/>
  <c r="Q120" i="1"/>
  <c r="I120" i="1"/>
  <c r="AD120" i="1"/>
  <c r="V120" i="1"/>
  <c r="N120" i="1"/>
  <c r="F120" i="1"/>
  <c r="AC120" i="1"/>
  <c r="U120" i="1"/>
  <c r="M120" i="1"/>
  <c r="E120" i="1"/>
  <c r="AH120" i="1"/>
  <c r="Z120" i="1"/>
  <c r="R120" i="1"/>
  <c r="J120" i="1"/>
  <c r="AI103" i="1"/>
  <c r="AI139" i="1" s="1"/>
  <c r="AE103" i="1"/>
  <c r="AE139" i="1" s="1"/>
  <c r="AA103" i="1"/>
  <c r="AA139" i="1" s="1"/>
  <c r="W103" i="1"/>
  <c r="W139" i="1" s="1"/>
  <c r="S103" i="1"/>
  <c r="S139" i="1" s="1"/>
  <c r="O103" i="1"/>
  <c r="O139" i="1" s="1"/>
  <c r="K103" i="1"/>
  <c r="K139" i="1" s="1"/>
  <c r="G103" i="1"/>
  <c r="G139" i="1" s="1"/>
  <c r="AH103" i="1"/>
  <c r="AH139" i="1" s="1"/>
  <c r="AD103" i="1"/>
  <c r="AD139" i="1" s="1"/>
  <c r="Z103" i="1"/>
  <c r="Z139" i="1" s="1"/>
  <c r="V103" i="1"/>
  <c r="V139" i="1" s="1"/>
  <c r="R103" i="1"/>
  <c r="R139" i="1" s="1"/>
  <c r="N103" i="1"/>
  <c r="N139" i="1" s="1"/>
  <c r="J103" i="1"/>
  <c r="J139" i="1" s="1"/>
  <c r="F103" i="1"/>
  <c r="F139" i="1" s="1"/>
  <c r="AG103" i="1"/>
  <c r="AG139" i="1" s="1"/>
  <c r="AC103" i="1"/>
  <c r="AC139" i="1" s="1"/>
  <c r="Y103" i="1"/>
  <c r="Y139" i="1" s="1"/>
  <c r="U103" i="1"/>
  <c r="U139" i="1" s="1"/>
  <c r="Q103" i="1"/>
  <c r="Q139" i="1" s="1"/>
  <c r="M103" i="1"/>
  <c r="M139" i="1" s="1"/>
  <c r="I103" i="1"/>
  <c r="I139" i="1" s="1"/>
  <c r="E103" i="1"/>
  <c r="E139" i="1" s="1"/>
  <c r="AF103" i="1"/>
  <c r="AF139" i="1" s="1"/>
  <c r="AB103" i="1"/>
  <c r="AB139" i="1" s="1"/>
  <c r="X103" i="1"/>
  <c r="X139" i="1" s="1"/>
  <c r="T103" i="1"/>
  <c r="T139" i="1" s="1"/>
  <c r="P103" i="1"/>
  <c r="P139" i="1" s="1"/>
  <c r="L103" i="1"/>
  <c r="L139" i="1" s="1"/>
  <c r="H103" i="1"/>
  <c r="H139" i="1" s="1"/>
  <c r="AG101" i="1"/>
  <c r="AC101" i="1"/>
  <c r="Y101" i="1"/>
  <c r="U101" i="1"/>
  <c r="Q101" i="1"/>
  <c r="M101" i="1"/>
  <c r="I101" i="1"/>
  <c r="E101" i="1"/>
  <c r="AF100" i="1"/>
  <c r="AB100" i="1"/>
  <c r="X100" i="1"/>
  <c r="T100" i="1"/>
  <c r="P100" i="1"/>
  <c r="L100" i="1"/>
  <c r="H100" i="1"/>
  <c r="AI99" i="1"/>
  <c r="AE99" i="1"/>
  <c r="AA99" i="1"/>
  <c r="W99" i="1"/>
  <c r="S99" i="1"/>
  <c r="O99" i="1"/>
  <c r="K99" i="1"/>
  <c r="G99" i="1"/>
  <c r="AH98" i="1"/>
  <c r="AD98" i="1"/>
  <c r="Z98" i="1"/>
  <c r="V98" i="1"/>
  <c r="R98" i="1"/>
  <c r="N98" i="1"/>
  <c r="J98" i="1"/>
  <c r="F98" i="1"/>
  <c r="AG97" i="1"/>
  <c r="AC97" i="1"/>
  <c r="Y97" i="1"/>
  <c r="U97" i="1"/>
  <c r="Q97" i="1"/>
  <c r="M97" i="1"/>
  <c r="I97" i="1"/>
  <c r="E97" i="1"/>
  <c r="AF96" i="1"/>
  <c r="AB96" i="1"/>
  <c r="X96" i="1"/>
  <c r="T96" i="1"/>
  <c r="P96" i="1"/>
  <c r="AG95" i="1"/>
  <c r="Y95" i="1"/>
  <c r="Q95" i="1"/>
  <c r="I95" i="1"/>
  <c r="AF94" i="1"/>
  <c r="X94" i="1"/>
  <c r="P94" i="1"/>
  <c r="H94" i="1"/>
  <c r="AE93" i="1"/>
  <c r="W93" i="1"/>
  <c r="O93" i="1"/>
  <c r="G93" i="1"/>
  <c r="AD92" i="1"/>
  <c r="V92" i="1"/>
  <c r="N92" i="1"/>
  <c r="AC91" i="1"/>
  <c r="U91" i="1"/>
  <c r="M91" i="1"/>
  <c r="E91" i="1"/>
  <c r="AB90" i="1"/>
  <c r="T90" i="1"/>
  <c r="AH81" i="1"/>
  <c r="AH129" i="1" s="1"/>
  <c r="Z81" i="1"/>
  <c r="Z129" i="1" s="1"/>
  <c r="R81" i="1"/>
  <c r="R129" i="1" s="1"/>
  <c r="J81" i="1"/>
  <c r="J129" i="1" s="1"/>
  <c r="H96" i="1"/>
  <c r="L96" i="1"/>
  <c r="G96" i="1"/>
  <c r="K96" i="1"/>
  <c r="H92" i="1"/>
  <c r="L92" i="1"/>
  <c r="P92" i="1"/>
  <c r="T92" i="1"/>
  <c r="X92" i="1"/>
  <c r="AB92" i="1"/>
  <c r="AF92" i="1"/>
  <c r="G92" i="1"/>
  <c r="K92" i="1"/>
  <c r="O92" i="1"/>
  <c r="S92" i="1"/>
  <c r="W92" i="1"/>
  <c r="AA92" i="1"/>
  <c r="AE92" i="1"/>
  <c r="AI92" i="1"/>
  <c r="H88" i="1"/>
  <c r="L88" i="1"/>
  <c r="P88" i="1"/>
  <c r="T88" i="1"/>
  <c r="X88" i="1"/>
  <c r="AB88" i="1"/>
  <c r="AF88" i="1"/>
  <c r="E88" i="1"/>
  <c r="I88" i="1"/>
  <c r="M88" i="1"/>
  <c r="Q88" i="1"/>
  <c r="U88" i="1"/>
  <c r="Y88" i="1"/>
  <c r="AC88" i="1"/>
  <c r="AG88" i="1"/>
  <c r="F88" i="1"/>
  <c r="J88" i="1"/>
  <c r="N88" i="1"/>
  <c r="R88" i="1"/>
  <c r="V88" i="1"/>
  <c r="Z88" i="1"/>
  <c r="AD88" i="1"/>
  <c r="AH88" i="1"/>
  <c r="G88" i="1"/>
  <c r="K88" i="1"/>
  <c r="O88" i="1"/>
  <c r="S88" i="1"/>
  <c r="W88" i="1"/>
  <c r="AA88" i="1"/>
  <c r="AE88" i="1"/>
  <c r="AI88" i="1"/>
  <c r="H84" i="1"/>
  <c r="H132" i="1" s="1"/>
  <c r="L84" i="1"/>
  <c r="L132" i="1" s="1"/>
  <c r="P84" i="1"/>
  <c r="P132" i="1" s="1"/>
  <c r="T84" i="1"/>
  <c r="T132" i="1" s="1"/>
  <c r="X84" i="1"/>
  <c r="X132" i="1" s="1"/>
  <c r="AB84" i="1"/>
  <c r="AB132" i="1" s="1"/>
  <c r="AF84" i="1"/>
  <c r="AF132" i="1" s="1"/>
  <c r="E84" i="1"/>
  <c r="E132" i="1" s="1"/>
  <c r="I84" i="1"/>
  <c r="I132" i="1" s="1"/>
  <c r="M84" i="1"/>
  <c r="M132" i="1" s="1"/>
  <c r="Q84" i="1"/>
  <c r="Q132" i="1" s="1"/>
  <c r="U84" i="1"/>
  <c r="U132" i="1" s="1"/>
  <c r="Y84" i="1"/>
  <c r="Y132" i="1" s="1"/>
  <c r="AC84" i="1"/>
  <c r="AC132" i="1" s="1"/>
  <c r="AG84" i="1"/>
  <c r="AG132" i="1" s="1"/>
  <c r="F84" i="1"/>
  <c r="F132" i="1" s="1"/>
  <c r="J84" i="1"/>
  <c r="J132" i="1" s="1"/>
  <c r="N84" i="1"/>
  <c r="N132" i="1" s="1"/>
  <c r="R84" i="1"/>
  <c r="R132" i="1" s="1"/>
  <c r="V84" i="1"/>
  <c r="V132" i="1" s="1"/>
  <c r="Z84" i="1"/>
  <c r="Z132" i="1" s="1"/>
  <c r="AD84" i="1"/>
  <c r="AD132" i="1" s="1"/>
  <c r="AH84" i="1"/>
  <c r="AH132" i="1" s="1"/>
  <c r="G84" i="1"/>
  <c r="G132" i="1" s="1"/>
  <c r="K84" i="1"/>
  <c r="K132" i="1" s="1"/>
  <c r="O84" i="1"/>
  <c r="O132" i="1" s="1"/>
  <c r="S84" i="1"/>
  <c r="S132" i="1" s="1"/>
  <c r="W84" i="1"/>
  <c r="W132" i="1" s="1"/>
  <c r="AA84" i="1"/>
  <c r="AA132" i="1" s="1"/>
  <c r="AE84" i="1"/>
  <c r="AE132" i="1" s="1"/>
  <c r="AI84" i="1"/>
  <c r="AI132" i="1" s="1"/>
  <c r="AG105" i="1"/>
  <c r="AG141" i="1" s="1"/>
  <c r="AC105" i="1"/>
  <c r="AC141" i="1" s="1"/>
  <c r="Y105" i="1"/>
  <c r="Y141" i="1" s="1"/>
  <c r="U105" i="1"/>
  <c r="U141" i="1" s="1"/>
  <c r="Q105" i="1"/>
  <c r="Q141" i="1" s="1"/>
  <c r="M105" i="1"/>
  <c r="M141" i="1" s="1"/>
  <c r="I105" i="1"/>
  <c r="I141" i="1" s="1"/>
  <c r="E105" i="1"/>
  <c r="E141" i="1" s="1"/>
  <c r="AF105" i="1"/>
  <c r="AF141" i="1" s="1"/>
  <c r="AB105" i="1"/>
  <c r="AB141" i="1" s="1"/>
  <c r="X105" i="1"/>
  <c r="X141" i="1" s="1"/>
  <c r="T105" i="1"/>
  <c r="T141" i="1" s="1"/>
  <c r="P105" i="1"/>
  <c r="P141" i="1" s="1"/>
  <c r="L105" i="1"/>
  <c r="L141" i="1" s="1"/>
  <c r="H105" i="1"/>
  <c r="H141" i="1" s="1"/>
  <c r="AI105" i="1"/>
  <c r="AI141" i="1" s="1"/>
  <c r="AE105" i="1"/>
  <c r="AE141" i="1" s="1"/>
  <c r="AA105" i="1"/>
  <c r="AA141" i="1" s="1"/>
  <c r="W105" i="1"/>
  <c r="W141" i="1" s="1"/>
  <c r="S105" i="1"/>
  <c r="S141" i="1" s="1"/>
  <c r="O105" i="1"/>
  <c r="O141" i="1" s="1"/>
  <c r="K105" i="1"/>
  <c r="K141" i="1" s="1"/>
  <c r="G105" i="1"/>
  <c r="G141" i="1" s="1"/>
  <c r="AH105" i="1"/>
  <c r="AH141" i="1" s="1"/>
  <c r="AD105" i="1"/>
  <c r="AD141" i="1" s="1"/>
  <c r="Z105" i="1"/>
  <c r="Z141" i="1" s="1"/>
  <c r="V105" i="1"/>
  <c r="V141" i="1" s="1"/>
  <c r="R105" i="1"/>
  <c r="R141" i="1" s="1"/>
  <c r="N105" i="1"/>
  <c r="N141" i="1" s="1"/>
  <c r="J105" i="1"/>
  <c r="J141" i="1" s="1"/>
  <c r="F105" i="1"/>
  <c r="F141" i="1" s="1"/>
  <c r="AG109" i="1"/>
  <c r="AC109" i="1"/>
  <c r="Y109" i="1"/>
  <c r="U109" i="1"/>
  <c r="Q109" i="1"/>
  <c r="M109" i="1"/>
  <c r="I109" i="1"/>
  <c r="E109" i="1"/>
  <c r="AH109" i="1"/>
  <c r="AD109" i="1"/>
  <c r="Z109" i="1"/>
  <c r="V109" i="1"/>
  <c r="R109" i="1"/>
  <c r="N109" i="1"/>
  <c r="AI109" i="1"/>
  <c r="AA109" i="1"/>
  <c r="S109" i="1"/>
  <c r="K109" i="1"/>
  <c r="F109" i="1"/>
  <c r="AF109" i="1"/>
  <c r="X109" i="1"/>
  <c r="P109" i="1"/>
  <c r="J109" i="1"/>
  <c r="AE109" i="1"/>
  <c r="W109" i="1"/>
  <c r="O109" i="1"/>
  <c r="H109" i="1"/>
  <c r="AB109" i="1"/>
  <c r="T109" i="1"/>
  <c r="L109" i="1"/>
  <c r="G109" i="1"/>
  <c r="AG113" i="1"/>
  <c r="AC113" i="1"/>
  <c r="Y113" i="1"/>
  <c r="U113" i="1"/>
  <c r="Q113" i="1"/>
  <c r="M113" i="1"/>
  <c r="I113" i="1"/>
  <c r="E113" i="1"/>
  <c r="AF113" i="1"/>
  <c r="AB113" i="1"/>
  <c r="X113" i="1"/>
  <c r="T113" i="1"/>
  <c r="P113" i="1"/>
  <c r="L113" i="1"/>
  <c r="H113" i="1"/>
  <c r="AI113" i="1"/>
  <c r="AE113" i="1"/>
  <c r="AA113" i="1"/>
  <c r="W113" i="1"/>
  <c r="S113" i="1"/>
  <c r="O113" i="1"/>
  <c r="K113" i="1"/>
  <c r="G113" i="1"/>
  <c r="AH113" i="1"/>
  <c r="AD113" i="1"/>
  <c r="Z113" i="1"/>
  <c r="V113" i="1"/>
  <c r="R113" i="1"/>
  <c r="N113" i="1"/>
  <c r="J113" i="1"/>
  <c r="F113" i="1"/>
  <c r="AF117" i="1"/>
  <c r="AB117" i="1"/>
  <c r="X117" i="1"/>
  <c r="T117" i="1"/>
  <c r="P117" i="1"/>
  <c r="L117" i="1"/>
  <c r="H117" i="1"/>
  <c r="AE117" i="1"/>
  <c r="Z117" i="1"/>
  <c r="U117" i="1"/>
  <c r="O117" i="1"/>
  <c r="J117" i="1"/>
  <c r="E117" i="1"/>
  <c r="AI117" i="1"/>
  <c r="AD117" i="1"/>
  <c r="Y117" i="1"/>
  <c r="S117" i="1"/>
  <c r="N117" i="1"/>
  <c r="I117" i="1"/>
  <c r="AH117" i="1"/>
  <c r="AC117" i="1"/>
  <c r="W117" i="1"/>
  <c r="R117" i="1"/>
  <c r="M117" i="1"/>
  <c r="G117" i="1"/>
  <c r="AG117" i="1"/>
  <c r="AA117" i="1"/>
  <c r="V117" i="1"/>
  <c r="Q117" i="1"/>
  <c r="K117" i="1"/>
  <c r="F117" i="1"/>
  <c r="AF121" i="1"/>
  <c r="AB121" i="1"/>
  <c r="X121" i="1"/>
  <c r="T121" i="1"/>
  <c r="P121" i="1"/>
  <c r="L121" i="1"/>
  <c r="H121" i="1"/>
  <c r="AI121" i="1"/>
  <c r="AE121" i="1"/>
  <c r="AA121" i="1"/>
  <c r="W121" i="1"/>
  <c r="S121" i="1"/>
  <c r="O121" i="1"/>
  <c r="K121" i="1"/>
  <c r="AG121" i="1"/>
  <c r="AC121" i="1"/>
  <c r="Y121" i="1"/>
  <c r="U121" i="1"/>
  <c r="Q121" i="1"/>
  <c r="M121" i="1"/>
  <c r="I121" i="1"/>
  <c r="E121" i="1"/>
  <c r="Z121" i="1"/>
  <c r="J121" i="1"/>
  <c r="V121" i="1"/>
  <c r="G121" i="1"/>
  <c r="AH121" i="1"/>
  <c r="R121" i="1"/>
  <c r="F121" i="1"/>
  <c r="AD121" i="1"/>
  <c r="N121" i="1"/>
  <c r="E81" i="1"/>
  <c r="E129" i="1" s="1"/>
  <c r="AF101" i="1"/>
  <c r="AB101" i="1"/>
  <c r="X101" i="1"/>
  <c r="T101" i="1"/>
  <c r="P101" i="1"/>
  <c r="L101" i="1"/>
  <c r="AI100" i="1"/>
  <c r="AE100" i="1"/>
  <c r="AA100" i="1"/>
  <c r="W100" i="1"/>
  <c r="S100" i="1"/>
  <c r="O100" i="1"/>
  <c r="K100" i="1"/>
  <c r="AH99" i="1"/>
  <c r="AD99" i="1"/>
  <c r="Z99" i="1"/>
  <c r="V99" i="1"/>
  <c r="R99" i="1"/>
  <c r="N99" i="1"/>
  <c r="J99" i="1"/>
  <c r="AG98" i="1"/>
  <c r="AC98" i="1"/>
  <c r="Y98" i="1"/>
  <c r="U98" i="1"/>
  <c r="Q98" i="1"/>
  <c r="M98" i="1"/>
  <c r="I98" i="1"/>
  <c r="AF97" i="1"/>
  <c r="AB97" i="1"/>
  <c r="X97" i="1"/>
  <c r="T97" i="1"/>
  <c r="P97" i="1"/>
  <c r="L97" i="1"/>
  <c r="AI96" i="1"/>
  <c r="AE96" i="1"/>
  <c r="AA96" i="1"/>
  <c r="W96" i="1"/>
  <c r="S96" i="1"/>
  <c r="O96" i="1"/>
  <c r="I96" i="1"/>
  <c r="AF95" i="1"/>
  <c r="X95" i="1"/>
  <c r="P95" i="1"/>
  <c r="H95" i="1"/>
  <c r="AE94" i="1"/>
  <c r="W94" i="1"/>
  <c r="O94" i="1"/>
  <c r="G94" i="1"/>
  <c r="AD93" i="1"/>
  <c r="V93" i="1"/>
  <c r="N93" i="1"/>
  <c r="F93" i="1"/>
  <c r="AC92" i="1"/>
  <c r="U92" i="1"/>
  <c r="M92" i="1"/>
  <c r="E92" i="1"/>
  <c r="AB91" i="1"/>
  <c r="T91" i="1"/>
  <c r="L91" i="1"/>
  <c r="AI90" i="1"/>
  <c r="AA90" i="1"/>
  <c r="AG81" i="1"/>
  <c r="AG129" i="1" s="1"/>
  <c r="AC81" i="1"/>
  <c r="AC129" i="1" s="1"/>
  <c r="Y81" i="1"/>
  <c r="Y129" i="1" s="1"/>
  <c r="U81" i="1"/>
  <c r="U129" i="1" s="1"/>
  <c r="Q81" i="1"/>
  <c r="Q129" i="1" s="1"/>
  <c r="M81" i="1"/>
  <c r="M129" i="1" s="1"/>
  <c r="I81" i="1"/>
  <c r="I129" i="1" s="1"/>
  <c r="AF81" i="1"/>
  <c r="AF129" i="1" s="1"/>
  <c r="AB81" i="1"/>
  <c r="AB129" i="1" s="1"/>
  <c r="X81" i="1"/>
  <c r="X129" i="1" s="1"/>
  <c r="T81" i="1"/>
  <c r="T129" i="1" s="1"/>
  <c r="P81" i="1"/>
  <c r="P129" i="1" s="1"/>
  <c r="L81" i="1"/>
  <c r="L129" i="1" s="1"/>
  <c r="Z135" i="4" l="1" a="1"/>
  <c r="Z135" i="4" s="1"/>
  <c r="E135" i="4" a="1"/>
  <c r="E135" i="4" s="1"/>
  <c r="AC135" i="4" a="1"/>
  <c r="AC135" i="4" s="1"/>
  <c r="Y135" i="1" a="1"/>
  <c r="Y135" i="1" s="1"/>
  <c r="I135" i="1" a="1"/>
  <c r="I135" i="1" s="1"/>
  <c r="F135" i="3" a="1"/>
  <c r="F135" i="3" s="1"/>
  <c r="AE135" i="4" a="1"/>
  <c r="AE135" i="4" s="1"/>
  <c r="R135" i="4" a="1"/>
  <c r="R135" i="4" s="1"/>
  <c r="M145" i="4" a="1"/>
  <c r="M145" i="4" s="1"/>
  <c r="Q145" i="4" a="1"/>
  <c r="Q145" i="4" s="1"/>
  <c r="AH135" i="4" a="1"/>
  <c r="AH135" i="4" s="1"/>
  <c r="M135" i="4" a="1"/>
  <c r="M135" i="4" s="1"/>
  <c r="Q135" i="4" a="1"/>
  <c r="Q135" i="4" s="1"/>
  <c r="Y135" i="4" a="1"/>
  <c r="Y135" i="4" s="1"/>
  <c r="I135" i="4" a="1"/>
  <c r="I135" i="4" s="1"/>
  <c r="AG135" i="4" a="1"/>
  <c r="AG135" i="4" s="1"/>
  <c r="Y145" i="4" a="1"/>
  <c r="Y145" i="4" s="1"/>
  <c r="AD135" i="4" a="1"/>
  <c r="AD135" i="4" s="1"/>
  <c r="F145" i="4" a="1"/>
  <c r="F145" i="4" s="1"/>
  <c r="V135" i="4" a="1"/>
  <c r="V135" i="4" s="1"/>
  <c r="AI135" i="4" a="1"/>
  <c r="AI135" i="4" s="1"/>
  <c r="S135" i="4" a="1"/>
  <c r="S135" i="4" s="1"/>
  <c r="N135" i="4" a="1"/>
  <c r="N135" i="4" s="1"/>
  <c r="G145" i="4" a="1"/>
  <c r="G145" i="4" s="1"/>
  <c r="O135" i="4" a="1"/>
  <c r="O135" i="4" s="1"/>
  <c r="F135" i="4" a="1"/>
  <c r="F135" i="4" s="1"/>
  <c r="I145" i="4" a="1"/>
  <c r="I145" i="4" s="1"/>
  <c r="J145" i="4" a="1"/>
  <c r="J145" i="4" s="1"/>
  <c r="Z145" i="4" a="1"/>
  <c r="Z145" i="4" s="1"/>
  <c r="E145" i="4" a="1"/>
  <c r="E145" i="4" s="1"/>
  <c r="J135" i="4" a="1"/>
  <c r="J135" i="4" s="1"/>
  <c r="N145" i="4" a="1"/>
  <c r="N145" i="4" s="1"/>
  <c r="AD145" i="4" a="1"/>
  <c r="AD145" i="4" s="1"/>
  <c r="AA135" i="4" a="1"/>
  <c r="AA135" i="4" s="1"/>
  <c r="K145" i="4" a="1"/>
  <c r="K145" i="4" s="1"/>
  <c r="AF145" i="4" a="1"/>
  <c r="AF145" i="4" s="1"/>
  <c r="R145" i="4" a="1"/>
  <c r="R145" i="4" s="1"/>
  <c r="AH145" i="4" a="1"/>
  <c r="AH145" i="4" s="1"/>
  <c r="AC145" i="4" a="1"/>
  <c r="AC145" i="4" s="1"/>
  <c r="V145" i="4" a="1"/>
  <c r="V145" i="4" s="1"/>
  <c r="AB145" i="4" a="1"/>
  <c r="AB145" i="4" s="1"/>
  <c r="W145" i="4" a="1"/>
  <c r="W145" i="4" s="1"/>
  <c r="AG145" i="4" a="1"/>
  <c r="AG145" i="4" s="1"/>
  <c r="AH135" i="3" a="1"/>
  <c r="AH135" i="3" s="1"/>
  <c r="G135" i="3" a="1"/>
  <c r="G135" i="3" s="1"/>
  <c r="AD135" i="3" a="1"/>
  <c r="AD135" i="3" s="1"/>
  <c r="Z135" i="3" a="1"/>
  <c r="Z135" i="3" s="1"/>
  <c r="AA135" i="3" a="1"/>
  <c r="AA135" i="3" s="1"/>
  <c r="V135" i="3" a="1"/>
  <c r="V135" i="3" s="1"/>
  <c r="R135" i="3" a="1"/>
  <c r="R135" i="3" s="1"/>
  <c r="N135" i="3" a="1"/>
  <c r="N135" i="3" s="1"/>
  <c r="J135" i="3" a="1"/>
  <c r="J135" i="3" s="1"/>
  <c r="S135" i="3" a="1"/>
  <c r="S135" i="3" s="1"/>
  <c r="W135" i="3" a="1"/>
  <c r="W135" i="3" s="1"/>
  <c r="K135" i="3" a="1"/>
  <c r="K135" i="3" s="1"/>
  <c r="O135" i="3" a="1"/>
  <c r="O135" i="3" s="1"/>
  <c r="AI135" i="3" a="1"/>
  <c r="AI135" i="3" s="1"/>
  <c r="Z145" i="3" a="1"/>
  <c r="Z145" i="3" s="1"/>
  <c r="N145" i="3" a="1"/>
  <c r="N145" i="3" s="1"/>
  <c r="AE145" i="3" a="1"/>
  <c r="AE145" i="3" s="1"/>
  <c r="M145" i="3" a="1"/>
  <c r="M145" i="3" s="1"/>
  <c r="AC145" i="3" a="1"/>
  <c r="AC145" i="3" s="1"/>
  <c r="AE135" i="3" a="1"/>
  <c r="AE135" i="3" s="1"/>
  <c r="M135" i="2" a="1"/>
  <c r="M135" i="2" s="1"/>
  <c r="AD135" i="2" a="1"/>
  <c r="AD135" i="2" s="1"/>
  <c r="U135" i="2" a="1"/>
  <c r="U135" i="2" s="1"/>
  <c r="V145" i="2" a="1"/>
  <c r="V145" i="2" s="1"/>
  <c r="E135" i="2" a="1"/>
  <c r="E135" i="2" s="1"/>
  <c r="Y135" i="2" a="1"/>
  <c r="Y135" i="2" s="1"/>
  <c r="V135" i="2" a="1"/>
  <c r="V135" i="2" s="1"/>
  <c r="AH135" i="2" a="1"/>
  <c r="AH135" i="2" s="1"/>
  <c r="AG145" i="2" a="1"/>
  <c r="AG145" i="2" s="1"/>
  <c r="F135" i="2" a="1"/>
  <c r="F135" i="2" s="1"/>
  <c r="J135" i="2" a="1"/>
  <c r="J135" i="2" s="1"/>
  <c r="Q135" i="2" a="1"/>
  <c r="Q135" i="2" s="1"/>
  <c r="I135" i="2" a="1"/>
  <c r="I135" i="2" s="1"/>
  <c r="Z145" i="2" a="1"/>
  <c r="Z145" i="2" s="1"/>
  <c r="J145" i="2" a="1"/>
  <c r="J145" i="2" s="1"/>
  <c r="AF145" i="2" a="1"/>
  <c r="AF145" i="2" s="1"/>
  <c r="AG135" i="2" a="1"/>
  <c r="AG135" i="2" s="1"/>
  <c r="N135" i="2" a="1"/>
  <c r="N135" i="2" s="1"/>
  <c r="R135" i="2" a="1"/>
  <c r="R135" i="2" s="1"/>
  <c r="U135" i="1" a="1"/>
  <c r="U135" i="1" s="1"/>
  <c r="P135" i="4" a="1"/>
  <c r="P135" i="4" s="1"/>
  <c r="K135" i="4" a="1"/>
  <c r="K135" i="4" s="1"/>
  <c r="X145" i="4" a="1"/>
  <c r="X145" i="4" s="1"/>
  <c r="H145" i="4" a="1"/>
  <c r="H145" i="4" s="1"/>
  <c r="AI145" i="4" a="1"/>
  <c r="AI145" i="4" s="1"/>
  <c r="S145" i="4" a="1"/>
  <c r="S145" i="4" s="1"/>
  <c r="AB135" i="4" a="1"/>
  <c r="AB135" i="4" s="1"/>
  <c r="L135" i="4" a="1"/>
  <c r="L135" i="4" s="1"/>
  <c r="W135" i="4" a="1"/>
  <c r="W135" i="4" s="1"/>
  <c r="G135" i="4" a="1"/>
  <c r="G135" i="4" s="1"/>
  <c r="L145" i="4" a="1"/>
  <c r="L145" i="4" s="1"/>
  <c r="T145" i="4" a="1"/>
  <c r="T145" i="4" s="1"/>
  <c r="AE145" i="4" a="1"/>
  <c r="AE145" i="4" s="1"/>
  <c r="O145" i="4" a="1"/>
  <c r="O145" i="4" s="1"/>
  <c r="X135" i="4" a="1"/>
  <c r="X135" i="4" s="1"/>
  <c r="H135" i="4" a="1"/>
  <c r="H135" i="4" s="1"/>
  <c r="P145" i="4" a="1"/>
  <c r="P145" i="4" s="1"/>
  <c r="AA145" i="4" a="1"/>
  <c r="AA145" i="4" s="1"/>
  <c r="T135" i="4" a="1"/>
  <c r="T135" i="4" s="1"/>
  <c r="U135" i="3" a="1"/>
  <c r="U135" i="3" s="1"/>
  <c r="R145" i="3" a="1"/>
  <c r="R145" i="3" s="1"/>
  <c r="Q135" i="3" a="1"/>
  <c r="Q135" i="3" s="1"/>
  <c r="AF145" i="3" a="1"/>
  <c r="AF145" i="3" s="1"/>
  <c r="AF135" i="3" a="1"/>
  <c r="AF135" i="3" s="1"/>
  <c r="P135" i="3" a="1"/>
  <c r="P135" i="3" s="1"/>
  <c r="AB145" i="3" a="1"/>
  <c r="AB145" i="3" s="1"/>
  <c r="F145" i="3" a="1"/>
  <c r="F145" i="3" s="1"/>
  <c r="T145" i="3" a="1"/>
  <c r="T145" i="3" s="1"/>
  <c r="S145" i="3" a="1"/>
  <c r="S145" i="3" s="1"/>
  <c r="AI145" i="3" a="1"/>
  <c r="AI145" i="3" s="1"/>
  <c r="Q145" i="3" a="1"/>
  <c r="Q145" i="3" s="1"/>
  <c r="AG145" i="3" a="1"/>
  <c r="AG145" i="3" s="1"/>
  <c r="E135" i="3" a="1"/>
  <c r="E135" i="3" s="1"/>
  <c r="H145" i="3" a="1"/>
  <c r="H145" i="3" s="1"/>
  <c r="T135" i="3" a="1"/>
  <c r="T135" i="3" s="1"/>
  <c r="O145" i="3" a="1"/>
  <c r="O145" i="3" s="1"/>
  <c r="J145" i="3" a="1"/>
  <c r="J145" i="3" s="1"/>
  <c r="AC135" i="3" a="1"/>
  <c r="AC135" i="3" s="1"/>
  <c r="M135" i="3" a="1"/>
  <c r="M135" i="3" s="1"/>
  <c r="X145" i="3" a="1"/>
  <c r="X145" i="3" s="1"/>
  <c r="AB135" i="3" a="1"/>
  <c r="AB135" i="3" s="1"/>
  <c r="L135" i="3" a="1"/>
  <c r="L135" i="3" s="1"/>
  <c r="L145" i="3" a="1"/>
  <c r="L145" i="3" s="1"/>
  <c r="AD145" i="3" a="1"/>
  <c r="AD145" i="3" s="1"/>
  <c r="G145" i="3" a="1"/>
  <c r="G145" i="3" s="1"/>
  <c r="W145" i="3" a="1"/>
  <c r="W145" i="3" s="1"/>
  <c r="E145" i="3" a="1"/>
  <c r="E145" i="3" s="1"/>
  <c r="U145" i="3" a="1"/>
  <c r="U145" i="3" s="1"/>
  <c r="AH145" i="3" a="1"/>
  <c r="AH145" i="3" s="1"/>
  <c r="Y135" i="3" a="1"/>
  <c r="Y135" i="3" s="1"/>
  <c r="I135" i="3" a="1"/>
  <c r="I135" i="3" s="1"/>
  <c r="P145" i="3" a="1"/>
  <c r="P145" i="3" s="1"/>
  <c r="X135" i="3" a="1"/>
  <c r="X135" i="3" s="1"/>
  <c r="H135" i="3" a="1"/>
  <c r="H135" i="3" s="1"/>
  <c r="V145" i="3" a="1"/>
  <c r="V145" i="3" s="1"/>
  <c r="K145" i="3" a="1"/>
  <c r="K145" i="3" s="1"/>
  <c r="AA145" i="3" a="1"/>
  <c r="AA145" i="3" s="1"/>
  <c r="I145" i="3" a="1"/>
  <c r="I145" i="3" s="1"/>
  <c r="Y145" i="3" a="1"/>
  <c r="Y145" i="3" s="1"/>
  <c r="R145" i="2" a="1"/>
  <c r="R145" i="2" s="1"/>
  <c r="U145" i="2" a="1"/>
  <c r="U145" i="2" s="1"/>
  <c r="E145" i="2" a="1"/>
  <c r="E145" i="2" s="1"/>
  <c r="X145" i="2" a="1"/>
  <c r="X145" i="2" s="1"/>
  <c r="H145" i="2" a="1"/>
  <c r="H145" i="2" s="1"/>
  <c r="W145" i="2" a="1"/>
  <c r="W145" i="2" s="1"/>
  <c r="G145" i="2" a="1"/>
  <c r="G145" i="2" s="1"/>
  <c r="T135" i="2" a="1"/>
  <c r="T135" i="2" s="1"/>
  <c r="AE135" i="2" a="1"/>
  <c r="AE135" i="2" s="1"/>
  <c r="O135" i="2" a="1"/>
  <c r="O135" i="2" s="1"/>
  <c r="AD145" i="2" a="1"/>
  <c r="AD145" i="2" s="1"/>
  <c r="N145" i="2" a="1"/>
  <c r="N145" i="2" s="1"/>
  <c r="Q145" i="2" a="1"/>
  <c r="Q145" i="2" s="1"/>
  <c r="T145" i="2" a="1"/>
  <c r="T145" i="2" s="1"/>
  <c r="AI145" i="2" a="1"/>
  <c r="AI145" i="2" s="1"/>
  <c r="S145" i="2" a="1"/>
  <c r="S145" i="2" s="1"/>
  <c r="P135" i="2" a="1"/>
  <c r="P135" i="2" s="1"/>
  <c r="AA135" i="2" a="1"/>
  <c r="AA135" i="2" s="1"/>
  <c r="K135" i="2" a="1"/>
  <c r="K135" i="2" s="1"/>
  <c r="AC145" i="2" a="1"/>
  <c r="AC145" i="2" s="1"/>
  <c r="M145" i="2" a="1"/>
  <c r="M145" i="2" s="1"/>
  <c r="P145" i="2" a="1"/>
  <c r="P145" i="2" s="1"/>
  <c r="AE145" i="2" a="1"/>
  <c r="AE145" i="2" s="1"/>
  <c r="O145" i="2" a="1"/>
  <c r="O145" i="2" s="1"/>
  <c r="AB135" i="2" a="1"/>
  <c r="AB135" i="2" s="1"/>
  <c r="L135" i="2" a="1"/>
  <c r="L135" i="2" s="1"/>
  <c r="W135" i="2" a="1"/>
  <c r="W135" i="2" s="1"/>
  <c r="G135" i="2" a="1"/>
  <c r="G135" i="2" s="1"/>
  <c r="Y145" i="2" a="1"/>
  <c r="Y145" i="2" s="1"/>
  <c r="I145" i="2" a="1"/>
  <c r="I145" i="2" s="1"/>
  <c r="AB145" i="2" a="1"/>
  <c r="AB145" i="2" s="1"/>
  <c r="L145" i="2" a="1"/>
  <c r="L145" i="2" s="1"/>
  <c r="AA145" i="2" a="1"/>
  <c r="AA145" i="2" s="1"/>
  <c r="K145" i="2" a="1"/>
  <c r="K145" i="2" s="1"/>
  <c r="X135" i="2" a="1"/>
  <c r="X135" i="2" s="1"/>
  <c r="H135" i="2" a="1"/>
  <c r="H135" i="2" s="1"/>
  <c r="AI135" i="2" a="1"/>
  <c r="AI135" i="2" s="1"/>
  <c r="S135" i="2" a="1"/>
  <c r="S135" i="2" s="1"/>
  <c r="L135" i="1" a="1"/>
  <c r="L135" i="1" s="1"/>
  <c r="AB135" i="1" a="1"/>
  <c r="AB135" i="1" s="1"/>
  <c r="Q135" i="1" a="1"/>
  <c r="Q135" i="1" s="1"/>
  <c r="AG135" i="1" a="1"/>
  <c r="AG135" i="1" s="1"/>
  <c r="T135" i="1" a="1"/>
  <c r="T135" i="1" s="1"/>
  <c r="E135" i="1" a="1"/>
  <c r="E135" i="1" s="1"/>
  <c r="P145" i="1" a="1"/>
  <c r="P145" i="1" s="1"/>
  <c r="AF145" i="1" a="1"/>
  <c r="AF145" i="1" s="1"/>
  <c r="Q145" i="1" a="1"/>
  <c r="Q145" i="1" s="1"/>
  <c r="AG145" i="1" a="1"/>
  <c r="AG145" i="1" s="1"/>
  <c r="H135" i="1" a="1"/>
  <c r="H135" i="1" s="1"/>
  <c r="H145" i="1" a="1"/>
  <c r="H145" i="1" s="1"/>
  <c r="X145" i="1" a="1"/>
  <c r="X145" i="1" s="1"/>
  <c r="I145" i="1" a="1"/>
  <c r="I145" i="1" s="1"/>
  <c r="Y145" i="1" a="1"/>
  <c r="Y145" i="1" s="1"/>
  <c r="K145" i="1" a="1"/>
  <c r="K145" i="1" s="1"/>
  <c r="AA145" i="1" a="1"/>
  <c r="AA145" i="1" s="1"/>
  <c r="J145" i="1" a="1"/>
  <c r="J145" i="1" s="1"/>
  <c r="Z145" i="1" a="1"/>
  <c r="Z145" i="1" s="1"/>
  <c r="S135" i="1" a="1"/>
  <c r="S135" i="1" s="1"/>
  <c r="AD135" i="1" a="1"/>
  <c r="AD135" i="1" s="1"/>
  <c r="N135" i="1" a="1"/>
  <c r="N135" i="1" s="1"/>
  <c r="G135" i="1" a="1"/>
  <c r="G135" i="1" s="1"/>
  <c r="P135" i="1" a="1"/>
  <c r="P135" i="1" s="1"/>
  <c r="AF135" i="1" a="1"/>
  <c r="AF135" i="1" s="1"/>
  <c r="L145" i="1" a="1"/>
  <c r="L145" i="1" s="1"/>
  <c r="AB145" i="1" a="1"/>
  <c r="AB145" i="1" s="1"/>
  <c r="M145" i="1" a="1"/>
  <c r="M145" i="1" s="1"/>
  <c r="AC145" i="1" a="1"/>
  <c r="AC145" i="1" s="1"/>
  <c r="O145" i="1" a="1"/>
  <c r="O145" i="1" s="1"/>
  <c r="AE145" i="1" a="1"/>
  <c r="AE145" i="1" s="1"/>
  <c r="N145" i="1" a="1"/>
  <c r="N145" i="1" s="1"/>
  <c r="AD145" i="1" a="1"/>
  <c r="AD145" i="1" s="1"/>
  <c r="AA135" i="1" a="1"/>
  <c r="AA135" i="1" s="1"/>
  <c r="Z135" i="1" a="1"/>
  <c r="Z135" i="1" s="1"/>
  <c r="J135" i="1" a="1"/>
  <c r="J135" i="1" s="1"/>
  <c r="O135" i="1" a="1"/>
  <c r="O135" i="1" s="1"/>
  <c r="AH145" i="1" a="1"/>
  <c r="AH145" i="1" s="1"/>
  <c r="AI145" i="1" a="1"/>
  <c r="AI145" i="1" s="1"/>
  <c r="R145" i="1" a="1"/>
  <c r="R145" i="1" s="1"/>
  <c r="F135" i="1" a="1"/>
  <c r="F135" i="1" s="1"/>
  <c r="W135" i="1" a="1"/>
  <c r="W135" i="1" s="1"/>
  <c r="S145" i="1" a="1"/>
  <c r="S145" i="1" s="1"/>
  <c r="AI135" i="1" a="1"/>
  <c r="AI135" i="1" s="1"/>
  <c r="V135" i="1" a="1"/>
  <c r="V135" i="1" s="1"/>
  <c r="X135" i="1" a="1"/>
  <c r="X135" i="1" s="1"/>
  <c r="M135" i="1" a="1"/>
  <c r="M135" i="1" s="1"/>
  <c r="AC135" i="1" a="1"/>
  <c r="AC135" i="1" s="1"/>
  <c r="T145" i="1" a="1"/>
  <c r="T145" i="1" s="1"/>
  <c r="E145" i="1" a="1"/>
  <c r="E145" i="1" s="1"/>
  <c r="U145" i="1" a="1"/>
  <c r="U145" i="1" s="1"/>
  <c r="G145" i="1" a="1"/>
  <c r="G145" i="1" s="1"/>
  <c r="W145" i="1" a="1"/>
  <c r="W145" i="1" s="1"/>
  <c r="F145" i="1" a="1"/>
  <c r="F145" i="1" s="1"/>
  <c r="V145" i="1" a="1"/>
  <c r="V145" i="1" s="1"/>
  <c r="K135" i="1" a="1"/>
  <c r="K135" i="1" s="1"/>
  <c r="AH135" i="1" a="1"/>
  <c r="AH135" i="1" s="1"/>
  <c r="R135" i="1" a="1"/>
  <c r="R135" i="1" s="1"/>
  <c r="AE135" i="1" a="1"/>
  <c r="AE135" i="1" s="1"/>
  <c r="AK73" i="4" l="1"/>
  <c r="AJ73" i="4"/>
  <c r="AK72" i="4"/>
  <c r="AJ72" i="4"/>
  <c r="AK71" i="4"/>
  <c r="AJ71" i="4"/>
  <c r="AK70" i="4"/>
  <c r="AJ70" i="4"/>
  <c r="AK69" i="4"/>
  <c r="AJ69" i="4"/>
  <c r="AK68" i="4"/>
  <c r="AJ68" i="4"/>
  <c r="AK67" i="4"/>
  <c r="AJ67" i="4"/>
  <c r="AK66" i="4"/>
  <c r="AJ66" i="4"/>
  <c r="AK65" i="4"/>
  <c r="AJ65" i="4"/>
  <c r="AK64" i="4"/>
  <c r="AJ64" i="4"/>
  <c r="AK63" i="4"/>
  <c r="AJ63" i="4"/>
  <c r="AK62" i="4"/>
  <c r="AJ62" i="4"/>
  <c r="AK61" i="4"/>
  <c r="AJ61" i="4"/>
  <c r="AK60" i="4"/>
  <c r="AJ60" i="4"/>
  <c r="AK59" i="4"/>
  <c r="AJ59" i="4"/>
  <c r="AK58" i="4"/>
  <c r="AJ58" i="4"/>
  <c r="AK57" i="4"/>
  <c r="AJ57" i="4"/>
  <c r="AK56" i="4"/>
  <c r="AJ56" i="4"/>
  <c r="AK55" i="4"/>
  <c r="AJ55" i="4"/>
  <c r="AK54" i="4"/>
  <c r="AJ54" i="4"/>
  <c r="AK53" i="4"/>
  <c r="AJ53" i="4"/>
  <c r="AK51" i="4"/>
  <c r="AK50" i="4"/>
  <c r="AK49" i="4"/>
  <c r="AK48" i="4"/>
  <c r="AK47" i="4"/>
  <c r="AK46" i="4"/>
  <c r="AK45" i="4"/>
  <c r="AK44" i="4"/>
  <c r="AK43" i="4"/>
  <c r="AK42" i="4"/>
  <c r="AK41" i="4"/>
  <c r="AK40" i="4"/>
  <c r="AK39" i="4"/>
  <c r="AK38" i="4"/>
  <c r="AK37" i="4"/>
  <c r="AK36" i="4"/>
  <c r="AK35" i="4"/>
  <c r="AK34" i="4"/>
  <c r="AK33" i="4"/>
  <c r="AK32" i="4"/>
  <c r="AK31" i="4"/>
  <c r="AK29" i="4"/>
  <c r="AJ29" i="4"/>
  <c r="AK28" i="4"/>
  <c r="AJ28" i="4"/>
  <c r="AK27" i="4"/>
  <c r="AJ27" i="4"/>
  <c r="AK26" i="4"/>
  <c r="AJ26" i="4"/>
  <c r="AK25" i="4"/>
  <c r="AJ25" i="4"/>
  <c r="AK24" i="4"/>
  <c r="AJ24" i="4"/>
  <c r="AK23" i="4"/>
  <c r="AJ23" i="4"/>
  <c r="AK22" i="4"/>
  <c r="AJ22" i="4"/>
  <c r="AK21" i="4"/>
  <c r="AJ21" i="4"/>
  <c r="AK20" i="4"/>
  <c r="AJ20" i="4"/>
  <c r="AK19" i="4"/>
  <c r="AJ19" i="4"/>
  <c r="AK18" i="4"/>
  <c r="AJ18" i="4"/>
  <c r="AK17" i="4"/>
  <c r="AJ17" i="4"/>
  <c r="AK16" i="4"/>
  <c r="AJ16" i="4"/>
  <c r="AK15" i="4"/>
  <c r="AJ15" i="4"/>
  <c r="AK14" i="4"/>
  <c r="AJ14" i="4"/>
  <c r="AK13" i="4"/>
  <c r="AJ13" i="4"/>
  <c r="AK12" i="4"/>
  <c r="AJ12" i="4"/>
  <c r="AK11" i="4"/>
  <c r="AJ11" i="4"/>
  <c r="AK10" i="4"/>
  <c r="AJ10" i="4"/>
  <c r="AK9" i="4"/>
  <c r="AJ9" i="4"/>
  <c r="AK73" i="3"/>
  <c r="AJ73" i="3"/>
  <c r="AK72" i="3"/>
  <c r="AJ72" i="3"/>
  <c r="AK71" i="3"/>
  <c r="AJ71" i="3"/>
  <c r="AK70" i="3"/>
  <c r="AJ70" i="3"/>
  <c r="AK69" i="3"/>
  <c r="AJ69" i="3"/>
  <c r="AK68" i="3"/>
  <c r="AJ68" i="3"/>
  <c r="AK67" i="3"/>
  <c r="AJ67" i="3"/>
  <c r="AK66" i="3"/>
  <c r="AJ66" i="3"/>
  <c r="AK65" i="3"/>
  <c r="AJ65" i="3"/>
  <c r="AK64" i="3"/>
  <c r="AJ64" i="3"/>
  <c r="AK63" i="3"/>
  <c r="AJ63" i="3"/>
  <c r="AK62" i="3"/>
  <c r="AJ62" i="3"/>
  <c r="AK61" i="3"/>
  <c r="AJ61" i="3"/>
  <c r="AK60" i="3"/>
  <c r="AJ60" i="3"/>
  <c r="AK59" i="3"/>
  <c r="AJ59" i="3"/>
  <c r="AK58" i="3"/>
  <c r="AJ58" i="3"/>
  <c r="AK57" i="3"/>
  <c r="AJ57" i="3"/>
  <c r="AK56" i="3"/>
  <c r="AJ56" i="3"/>
  <c r="AK55" i="3"/>
  <c r="AJ55" i="3"/>
  <c r="AK54" i="3"/>
  <c r="AJ54" i="3"/>
  <c r="AK53" i="3"/>
  <c r="AJ53" i="3"/>
  <c r="AK51" i="3"/>
  <c r="AJ51" i="3"/>
  <c r="AK50" i="3"/>
  <c r="AJ50" i="3"/>
  <c r="AK49" i="3"/>
  <c r="AJ49" i="3"/>
  <c r="AK48" i="3"/>
  <c r="AJ48" i="3"/>
  <c r="AK47" i="3"/>
  <c r="AJ47" i="3"/>
  <c r="AK46" i="3"/>
  <c r="AJ46" i="3"/>
  <c r="AK45" i="3"/>
  <c r="AJ45" i="3"/>
  <c r="AK44" i="3"/>
  <c r="AJ44" i="3"/>
  <c r="AK43" i="3"/>
  <c r="AJ43" i="3"/>
  <c r="AK42" i="3"/>
  <c r="AJ42" i="3"/>
  <c r="AK41" i="3"/>
  <c r="AJ41" i="3"/>
  <c r="AK40" i="3"/>
  <c r="AJ40" i="3"/>
  <c r="AK39" i="3"/>
  <c r="AJ39" i="3"/>
  <c r="AK38" i="3"/>
  <c r="AJ38" i="3"/>
  <c r="AK37" i="3"/>
  <c r="AJ37" i="3"/>
  <c r="AK36" i="3"/>
  <c r="AJ36" i="3"/>
  <c r="AK35" i="3"/>
  <c r="AJ35" i="3"/>
  <c r="AK34" i="3"/>
  <c r="AJ34" i="3"/>
  <c r="AK33" i="3"/>
  <c r="AJ33" i="3"/>
  <c r="AK32" i="3"/>
  <c r="AJ32" i="3"/>
  <c r="AK31" i="3"/>
  <c r="AJ31" i="3"/>
  <c r="AK29" i="3"/>
  <c r="AJ29" i="3"/>
  <c r="AK28" i="3"/>
  <c r="AJ28" i="3"/>
  <c r="AK27" i="3"/>
  <c r="AJ27" i="3"/>
  <c r="AK26" i="3"/>
  <c r="AJ26" i="3"/>
  <c r="AK25" i="3"/>
  <c r="AJ25" i="3"/>
  <c r="AK24" i="3"/>
  <c r="AJ24" i="3"/>
  <c r="AK23" i="3"/>
  <c r="AJ23" i="3"/>
  <c r="AK22" i="3"/>
  <c r="AJ22" i="3"/>
  <c r="AK21" i="3"/>
  <c r="AJ21" i="3"/>
  <c r="AK20" i="3"/>
  <c r="AJ20" i="3"/>
  <c r="AK19" i="3"/>
  <c r="AJ19" i="3"/>
  <c r="AK18" i="3"/>
  <c r="AJ18" i="3"/>
  <c r="AK17" i="3"/>
  <c r="AJ17" i="3"/>
  <c r="AK16" i="3"/>
  <c r="AJ16" i="3"/>
  <c r="AK15" i="3"/>
  <c r="AJ15" i="3"/>
  <c r="AK14" i="3"/>
  <c r="AJ14" i="3"/>
  <c r="AK13" i="3"/>
  <c r="AJ13" i="3"/>
  <c r="AK12" i="3"/>
  <c r="AJ12" i="3"/>
  <c r="AK11" i="3"/>
  <c r="AJ11" i="3"/>
  <c r="AK10" i="3"/>
  <c r="AJ10" i="3"/>
  <c r="AK9" i="3"/>
  <c r="AJ9" i="3"/>
  <c r="AK73" i="2"/>
  <c r="AJ73" i="2"/>
  <c r="AK72" i="2"/>
  <c r="AJ72" i="2"/>
  <c r="AK71" i="2"/>
  <c r="AJ71" i="2"/>
  <c r="AK70" i="2"/>
  <c r="AJ70" i="2"/>
  <c r="AK69" i="2"/>
  <c r="AJ69" i="2"/>
  <c r="AK68" i="2"/>
  <c r="AJ68" i="2"/>
  <c r="AK67" i="2"/>
  <c r="AJ67" i="2"/>
  <c r="AK66" i="2"/>
  <c r="AJ66" i="2"/>
  <c r="AK65" i="2"/>
  <c r="AJ65" i="2"/>
  <c r="AK64" i="2"/>
  <c r="AJ64" i="2"/>
  <c r="AK63" i="2"/>
  <c r="AJ63" i="2"/>
  <c r="AK62" i="2"/>
  <c r="AJ62" i="2"/>
  <c r="AK61" i="2"/>
  <c r="AJ61" i="2"/>
  <c r="AK60" i="2"/>
  <c r="AJ60" i="2"/>
  <c r="AK59" i="2"/>
  <c r="AJ59" i="2"/>
  <c r="AK58" i="2"/>
  <c r="AJ58" i="2"/>
  <c r="AK57" i="2"/>
  <c r="AJ57" i="2"/>
  <c r="AK56" i="2"/>
  <c r="AJ56" i="2"/>
  <c r="AK55" i="2"/>
  <c r="AJ55" i="2"/>
  <c r="AK54" i="2"/>
  <c r="AJ54" i="2"/>
  <c r="AK53" i="2"/>
  <c r="AJ53" i="2"/>
  <c r="AK51" i="2"/>
  <c r="AJ51" i="2"/>
  <c r="AK50" i="2"/>
  <c r="AJ50" i="2"/>
  <c r="AK49" i="2"/>
  <c r="AJ49" i="2"/>
  <c r="AK48" i="2"/>
  <c r="AJ48" i="2"/>
  <c r="AK47" i="2"/>
  <c r="AJ47" i="2"/>
  <c r="AK46" i="2"/>
  <c r="AJ46" i="2"/>
  <c r="AK45" i="2"/>
  <c r="AJ45" i="2"/>
  <c r="AK44" i="2"/>
  <c r="AJ44" i="2"/>
  <c r="AK43" i="2"/>
  <c r="AJ43" i="2"/>
  <c r="AK42" i="2"/>
  <c r="AJ42" i="2"/>
  <c r="AK41" i="2"/>
  <c r="AJ41" i="2"/>
  <c r="AK40" i="2"/>
  <c r="AJ40" i="2"/>
  <c r="AK39" i="2"/>
  <c r="AJ39" i="2"/>
  <c r="AK38" i="2"/>
  <c r="AJ38" i="2"/>
  <c r="AK37" i="2"/>
  <c r="AJ37" i="2"/>
  <c r="AK36" i="2"/>
  <c r="AJ36" i="2"/>
  <c r="AK35" i="2"/>
  <c r="AJ35" i="2"/>
  <c r="AK34" i="2"/>
  <c r="AJ34" i="2"/>
  <c r="AK33" i="2"/>
  <c r="AJ33" i="2"/>
  <c r="AK32" i="2"/>
  <c r="AJ32" i="2"/>
  <c r="AK31" i="2"/>
  <c r="AJ31" i="2"/>
  <c r="AK29" i="2"/>
  <c r="AJ29" i="2"/>
  <c r="AK28" i="2"/>
  <c r="AJ28" i="2"/>
  <c r="AK27" i="2"/>
  <c r="AJ27" i="2"/>
  <c r="AK26" i="2"/>
  <c r="AJ26" i="2"/>
  <c r="AK25" i="2"/>
  <c r="AJ25" i="2"/>
  <c r="AK24" i="2"/>
  <c r="AJ24" i="2"/>
  <c r="AK23" i="2"/>
  <c r="AJ23" i="2"/>
  <c r="AK22" i="2"/>
  <c r="AJ22" i="2"/>
  <c r="AK21" i="2"/>
  <c r="AJ21" i="2"/>
  <c r="AK20" i="2"/>
  <c r="AJ20" i="2"/>
  <c r="AK19" i="2"/>
  <c r="AJ19" i="2"/>
  <c r="AK18" i="2"/>
  <c r="AJ18" i="2"/>
  <c r="AK17" i="2"/>
  <c r="AJ17" i="2"/>
  <c r="AK16" i="2"/>
  <c r="AJ16" i="2"/>
  <c r="AK15" i="2"/>
  <c r="AJ15" i="2"/>
  <c r="AK14" i="2"/>
  <c r="AJ14" i="2"/>
  <c r="AK13" i="2"/>
  <c r="AJ13" i="2"/>
  <c r="AK12" i="2"/>
  <c r="AJ12" i="2"/>
  <c r="AK11" i="2"/>
  <c r="AJ11" i="2"/>
  <c r="AK10" i="2"/>
  <c r="AJ10" i="2"/>
  <c r="AK9" i="2"/>
  <c r="AJ9" i="2"/>
  <c r="AK73" i="1"/>
  <c r="AJ73" i="1"/>
  <c r="AK72" i="1"/>
  <c r="AJ72" i="1"/>
  <c r="AK71" i="1"/>
  <c r="AJ71" i="1"/>
  <c r="AK70" i="1"/>
  <c r="AJ70" i="1"/>
  <c r="AK69" i="1"/>
  <c r="AJ69" i="1"/>
  <c r="AK68" i="1"/>
  <c r="AJ68" i="1"/>
  <c r="AK67" i="1"/>
  <c r="AJ67" i="1"/>
  <c r="AK66" i="1"/>
  <c r="AJ66" i="1"/>
  <c r="AK65" i="1"/>
  <c r="AJ65" i="1"/>
  <c r="AK64" i="1"/>
  <c r="AJ64" i="1"/>
  <c r="AK63" i="1"/>
  <c r="AJ63" i="1"/>
  <c r="AK62" i="1"/>
  <c r="AJ62" i="1"/>
  <c r="AK61" i="1"/>
  <c r="AJ61" i="1"/>
  <c r="AK60" i="1"/>
  <c r="AJ60" i="1"/>
  <c r="AK59" i="1"/>
  <c r="AJ59" i="1"/>
  <c r="AK58" i="1"/>
  <c r="AJ58" i="1"/>
  <c r="AK57" i="1"/>
  <c r="AJ57" i="1"/>
  <c r="AK56" i="1"/>
  <c r="AJ56" i="1"/>
  <c r="AK55" i="1"/>
  <c r="AJ55" i="1"/>
  <c r="AK54" i="1"/>
  <c r="AJ54" i="1"/>
  <c r="AK53" i="1"/>
  <c r="AJ53" i="1"/>
  <c r="AK51" i="1"/>
  <c r="AJ51" i="1"/>
  <c r="AK50" i="1"/>
  <c r="AJ50" i="1"/>
  <c r="AK49" i="1"/>
  <c r="AJ49" i="1"/>
  <c r="AK48" i="1"/>
  <c r="AJ48" i="1"/>
  <c r="AK47" i="1"/>
  <c r="AJ47" i="1"/>
  <c r="AK46" i="1"/>
  <c r="AJ46" i="1"/>
  <c r="AK45" i="1"/>
  <c r="AJ45" i="1"/>
  <c r="AK44" i="1"/>
  <c r="AJ44" i="1"/>
  <c r="AK43" i="1"/>
  <c r="AJ43" i="1"/>
  <c r="AK42" i="1"/>
  <c r="AJ42" i="1"/>
  <c r="AK41" i="1"/>
  <c r="AJ41" i="1"/>
  <c r="AK40" i="1"/>
  <c r="AJ40" i="1"/>
  <c r="AK39" i="1"/>
  <c r="AJ39" i="1"/>
  <c r="AK38" i="1"/>
  <c r="AJ38" i="1"/>
  <c r="AK37" i="1"/>
  <c r="AJ37" i="1"/>
  <c r="AK36" i="1"/>
  <c r="AJ36" i="1"/>
  <c r="AK35" i="1"/>
  <c r="AJ35" i="1"/>
  <c r="AK34" i="1"/>
  <c r="AJ34" i="1"/>
  <c r="AK33" i="1"/>
  <c r="AJ33" i="1"/>
  <c r="AK32" i="1"/>
  <c r="AJ32" i="1"/>
  <c r="AK31" i="1"/>
  <c r="AJ31" i="1"/>
  <c r="AJ10" i="1"/>
  <c r="AK10" i="1"/>
  <c r="AJ11" i="1"/>
  <c r="AK11" i="1"/>
  <c r="AJ12" i="1"/>
  <c r="AK12" i="1"/>
  <c r="AJ13" i="1"/>
  <c r="AK13" i="1"/>
  <c r="AJ14" i="1"/>
  <c r="AK14" i="1"/>
  <c r="AJ15" i="1"/>
  <c r="AK15" i="1"/>
  <c r="AJ16" i="1"/>
  <c r="AK16" i="1"/>
  <c r="AJ17" i="1"/>
  <c r="AK17" i="1"/>
  <c r="AJ18" i="1"/>
  <c r="AK18" i="1"/>
  <c r="AJ19" i="1"/>
  <c r="AK19" i="1"/>
  <c r="AJ20" i="1"/>
  <c r="AK20" i="1"/>
  <c r="AJ21" i="1"/>
  <c r="AK21" i="1"/>
  <c r="AJ22" i="1"/>
  <c r="AK22" i="1"/>
  <c r="AJ23" i="1"/>
  <c r="AK23" i="1"/>
  <c r="AJ24" i="1"/>
  <c r="AK24" i="1"/>
  <c r="AJ25" i="1"/>
  <c r="AK25" i="1"/>
  <c r="AJ26" i="1"/>
  <c r="AK26" i="1"/>
  <c r="AJ27" i="1"/>
  <c r="AK27" i="1"/>
  <c r="AJ28" i="1"/>
  <c r="AK28" i="1"/>
  <c r="AJ29" i="1"/>
  <c r="AK29" i="1"/>
  <c r="AK9" i="1"/>
  <c r="AJ9" i="1"/>
  <c r="AL10" i="4" l="1"/>
  <c r="AL14" i="4"/>
  <c r="AL33" i="4"/>
  <c r="AL35" i="4"/>
  <c r="AL39" i="4"/>
  <c r="AL49" i="4"/>
  <c r="AL51" i="4"/>
  <c r="AL64" i="4"/>
  <c r="AL53" i="4"/>
  <c r="AL61" i="4"/>
  <c r="AL18" i="2"/>
  <c r="AL26" i="2"/>
  <c r="AL47" i="2"/>
  <c r="AL16" i="2"/>
  <c r="AL22" i="2"/>
  <c r="AL10" i="1"/>
  <c r="AL38" i="1"/>
  <c r="AL67" i="1"/>
  <c r="AL71" i="1"/>
  <c r="AL73" i="1"/>
  <c r="AL66" i="4"/>
  <c r="AL68" i="4"/>
  <c r="AL72" i="4"/>
  <c r="AL15" i="4"/>
  <c r="AL19" i="4"/>
  <c r="AL27" i="4"/>
  <c r="AL48" i="4"/>
  <c r="AL10" i="3"/>
  <c r="AL26" i="3"/>
  <c r="AL73" i="2"/>
  <c r="AL11" i="2"/>
  <c r="AL32" i="2"/>
  <c r="AL36" i="2"/>
  <c r="AL31" i="1"/>
  <c r="AL62" i="1"/>
  <c r="AL64" i="1"/>
  <c r="AL66" i="1"/>
  <c r="AL70" i="1"/>
  <c r="AL33" i="1"/>
  <c r="AL42" i="4"/>
  <c r="AL9" i="4"/>
  <c r="AL31" i="4"/>
  <c r="AL47" i="4"/>
  <c r="AL29" i="3"/>
  <c r="AL38" i="3"/>
  <c r="AL61" i="3"/>
  <c r="AL43" i="3"/>
  <c r="AL60" i="3"/>
  <c r="AL15" i="3"/>
  <c r="AL23" i="3"/>
  <c r="AL14" i="3"/>
  <c r="AL12" i="3"/>
  <c r="AL28" i="3"/>
  <c r="AL31" i="3"/>
  <c r="AL35" i="3"/>
  <c r="AL37" i="3"/>
  <c r="AL45" i="3"/>
  <c r="AL47" i="3"/>
  <c r="AL51" i="3"/>
  <c r="AL62" i="3"/>
  <c r="AL64" i="3"/>
  <c r="AL68" i="3"/>
  <c r="AL72" i="3"/>
  <c r="AL69" i="3"/>
  <c r="AL71" i="3"/>
  <c r="AL49" i="2"/>
  <c r="AL51" i="2"/>
  <c r="AL56" i="2"/>
  <c r="AL60" i="2"/>
  <c r="AL64" i="2"/>
  <c r="AL70" i="2"/>
  <c r="AL72" i="2"/>
  <c r="AL31" i="2"/>
  <c r="AL57" i="2"/>
  <c r="AL59" i="2"/>
  <c r="AL29" i="1"/>
  <c r="AL27" i="1"/>
  <c r="AL13" i="1"/>
  <c r="AL28" i="1"/>
  <c r="AL24" i="1"/>
  <c r="AL12" i="1"/>
  <c r="AL13" i="3"/>
  <c r="AL21" i="3"/>
  <c r="AL32" i="3"/>
  <c r="AL56" i="3"/>
  <c r="AL18" i="3"/>
  <c r="AL20" i="3"/>
  <c r="AL22" i="3"/>
  <c r="AL53" i="3"/>
  <c r="AL55" i="3"/>
  <c r="AL39" i="3"/>
  <c r="AL11" i="4"/>
  <c r="AL16" i="4"/>
  <c r="AL18" i="4"/>
  <c r="AL22" i="4"/>
  <c r="AL26" i="4"/>
  <c r="AL59" i="4"/>
  <c r="AL65" i="4"/>
  <c r="AL69" i="4"/>
  <c r="AL43" i="4"/>
  <c r="AL25" i="4"/>
  <c r="AL32" i="4"/>
  <c r="AL36" i="4"/>
  <c r="AL44" i="4"/>
  <c r="AL56" i="4"/>
  <c r="AL60" i="4"/>
  <c r="AL25" i="2"/>
  <c r="AL14" i="2"/>
  <c r="AL33" i="2"/>
  <c r="AL35" i="2"/>
  <c r="AL68" i="2"/>
  <c r="AL9" i="2"/>
  <c r="AL15" i="2"/>
  <c r="AL27" i="2"/>
  <c r="AL39" i="2"/>
  <c r="AL43" i="2"/>
  <c r="AL10" i="2"/>
  <c r="AL12" i="2"/>
  <c r="AL42" i="2"/>
  <c r="AL9" i="1"/>
  <c r="AL16" i="1"/>
  <c r="AL20" i="1"/>
  <c r="AL58" i="1"/>
  <c r="AL21" i="1"/>
  <c r="AL19" i="1"/>
  <c r="AL15" i="1"/>
  <c r="AL32" i="1"/>
  <c r="AL34" i="1"/>
  <c r="AL44" i="1"/>
  <c r="AL48" i="1"/>
  <c r="AL17" i="1"/>
  <c r="AL43" i="1"/>
  <c r="AL45" i="1"/>
  <c r="AL47" i="1"/>
  <c r="AL49" i="1"/>
  <c r="AL54" i="1"/>
  <c r="AL60" i="1"/>
  <c r="AL25" i="1"/>
  <c r="AL23" i="1"/>
  <c r="AL14" i="1"/>
  <c r="AL11" i="1"/>
  <c r="AL42" i="1"/>
  <c r="AL46" i="1"/>
  <c r="AL50" i="1"/>
  <c r="AL53" i="1"/>
  <c r="AL55" i="1"/>
  <c r="AL57" i="1"/>
  <c r="AL13" i="4"/>
  <c r="AL20" i="4"/>
  <c r="AL29" i="4"/>
  <c r="AL37" i="4"/>
  <c r="AL46" i="4"/>
  <c r="AL54" i="4"/>
  <c r="AL63" i="4"/>
  <c r="AL70" i="4"/>
  <c r="AL17" i="4"/>
  <c r="AL24" i="4"/>
  <c r="AL34" i="4"/>
  <c r="AL41" i="4"/>
  <c r="AL50" i="4"/>
  <c r="AL58" i="4"/>
  <c r="AL67" i="4"/>
  <c r="AL12" i="4"/>
  <c r="AL21" i="4"/>
  <c r="AL23" i="4"/>
  <c r="AL28" i="4"/>
  <c r="AL38" i="4"/>
  <c r="AL40" i="4"/>
  <c r="AL45" i="4"/>
  <c r="AL55" i="4"/>
  <c r="AL57" i="4"/>
  <c r="AL62" i="4"/>
  <c r="AL71" i="4"/>
  <c r="AL73" i="4"/>
  <c r="AL9" i="3"/>
  <c r="AL11" i="3"/>
  <c r="AL16" i="3"/>
  <c r="AL25" i="3"/>
  <c r="AL27" i="3"/>
  <c r="AL33" i="3"/>
  <c r="AL40" i="3"/>
  <c r="AL42" i="3"/>
  <c r="AL44" i="3"/>
  <c r="AL49" i="3"/>
  <c r="AL57" i="3"/>
  <c r="AL59" i="3"/>
  <c r="AL66" i="3"/>
  <c r="AL73" i="3"/>
  <c r="AL46" i="3"/>
  <c r="AL54" i="3"/>
  <c r="AL63" i="3"/>
  <c r="AL70" i="3"/>
  <c r="AL17" i="3"/>
  <c r="AL19" i="3"/>
  <c r="AL24" i="3"/>
  <c r="AL34" i="3"/>
  <c r="AL36" i="3"/>
  <c r="AL41" i="3"/>
  <c r="AL48" i="3"/>
  <c r="AL50" i="3"/>
  <c r="AL58" i="3"/>
  <c r="AL65" i="3"/>
  <c r="AL67" i="3"/>
  <c r="AL26" i="1"/>
  <c r="AL37" i="1"/>
  <c r="AL59" i="1"/>
  <c r="AL36" i="1"/>
  <c r="AL39" i="1"/>
  <c r="AL41" i="1"/>
  <c r="AL56" i="1"/>
  <c r="AL63" i="1"/>
  <c r="AL65" i="1"/>
  <c r="AL72" i="1"/>
  <c r="AL18" i="1"/>
  <c r="AL35" i="1"/>
  <c r="AL51" i="1"/>
  <c r="AL61" i="1"/>
  <c r="AL68" i="1"/>
  <c r="AL22" i="1"/>
  <c r="AL40" i="1"/>
  <c r="AL69" i="1"/>
  <c r="AL13" i="2"/>
  <c r="AL29" i="2"/>
  <c r="AL46" i="2"/>
  <c r="AL63" i="2"/>
  <c r="AL17" i="2"/>
  <c r="AL19" i="2"/>
  <c r="AL24" i="2"/>
  <c r="AL34" i="2"/>
  <c r="AL41" i="2"/>
  <c r="AL48" i="2"/>
  <c r="AL50" i="2"/>
  <c r="AL58" i="2"/>
  <c r="AL65" i="2"/>
  <c r="AL67" i="2"/>
  <c r="AL20" i="2"/>
  <c r="AL37" i="2"/>
  <c r="AL44" i="2"/>
  <c r="AL54" i="2"/>
  <c r="AL61" i="2"/>
  <c r="AL21" i="2"/>
  <c r="AL23" i="2"/>
  <c r="AL28" i="2"/>
  <c r="AL38" i="2"/>
  <c r="AL40" i="2"/>
  <c r="AL45" i="2"/>
  <c r="AL53" i="2"/>
  <c r="AL55" i="2"/>
  <c r="AL62" i="2"/>
  <c r="AL69" i="2"/>
  <c r="AL71" i="2"/>
  <c r="AL66"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<sst xmlns="http://schemas.openxmlformats.org/spreadsheetml/2006/main" count="1220" uniqueCount="100">
  <si>
    <t>SZA</t>
  </si>
  <si>
    <t>Atm-I</t>
  </si>
  <si>
    <t>SENSOR</t>
  </si>
  <si>
    <t>L8</t>
  </si>
  <si>
    <t>L9</t>
  </si>
  <si>
    <t>TOA</t>
  </si>
  <si>
    <t>07-19-20</t>
  </si>
  <si>
    <t>07-01-19</t>
  </si>
  <si>
    <t>08-02-19</t>
  </si>
  <si>
    <t>07-01-22</t>
  </si>
  <si>
    <t>08-10-22</t>
  </si>
  <si>
    <t>06-23-22</t>
  </si>
  <si>
    <t>07-17-19</t>
  </si>
  <si>
    <t>07-06-21</t>
  </si>
  <si>
    <t>07-09-22</t>
  </si>
  <si>
    <t>08-07-21</t>
  </si>
  <si>
    <t>08-02-22</t>
  </si>
  <si>
    <t>07-02-22</t>
  </si>
  <si>
    <t>07-17-22</t>
  </si>
  <si>
    <t>06-15-22</t>
  </si>
  <si>
    <t>08-11-22</t>
  </si>
  <si>
    <t>07-28-20</t>
  </si>
  <si>
    <t>07-10-22</t>
  </si>
  <si>
    <t>07-12-20</t>
  </si>
  <si>
    <t>07-10-19</t>
  </si>
  <si>
    <t>06-13-21</t>
  </si>
  <si>
    <t>08-04-20</t>
  </si>
  <si>
    <t>08-11-19</t>
  </si>
  <si>
    <t>07-26-19</t>
  </si>
  <si>
    <t>06-20-21</t>
  </si>
  <si>
    <t>07-31-21</t>
  </si>
  <si>
    <t>07-18-22</t>
  </si>
  <si>
    <t>06-26-20</t>
  </si>
  <si>
    <t>07-26-22</t>
  </si>
  <si>
    <t>06-16-22</t>
  </si>
  <si>
    <t>06-24-19</t>
  </si>
  <si>
    <t>07-15-21</t>
  </si>
  <si>
    <t>CMAC</t>
  </si>
  <si>
    <t>LaSRC</t>
  </si>
  <si>
    <t>Avg</t>
  </si>
  <si>
    <t>StDev</t>
  </si>
  <si>
    <t>CV%</t>
  </si>
  <si>
    <t>This workbook examines three treatments of L8/9 data: TOAR, CMAC, and LaSRC</t>
  </si>
  <si>
    <t xml:space="preserve">comparison of the three treatments </t>
  </si>
  <si>
    <t>There are four tables in this spreadsheet. The three stacked below examine (1) statistics of precision, (2)  assessment and error, and (3) preparation of data for examination of error for low reflectance data. The last table (scroll to the right) ranks the % error.</t>
  </si>
  <si>
    <t xml:space="preserve">B2  </t>
  </si>
  <si>
    <t>Table 1  Reflectance Values, Average, Stdev and CoV%</t>
  </si>
  <si>
    <t>Table 2  Estimated correction error treating the percentile averages of the five lowest Atm-I images as the estimate closest to surface reflectance (standard)</t>
  </si>
  <si>
    <t>These data feed to Table 4, this spreadsheet</t>
  </si>
  <si>
    <t>B3</t>
  </si>
  <si>
    <t>Values from the error tables that are ranked and displayed</t>
  </si>
  <si>
    <t>n=651</t>
  </si>
  <si>
    <t>B5</t>
  </si>
  <si>
    <t>% error = (value-standard)/standard/standard</t>
  </si>
  <si>
    <t>Percentile</t>
  </si>
  <si>
    <t>Standard</t>
  </si>
  <si>
    <t>Cum. %</t>
  </si>
  <si>
    <t>Avg Abs.Value of Error  ---&gt;</t>
  </si>
  <si>
    <t>&lt;-- Image Atm-I</t>
  </si>
  <si>
    <t>Table 1  Reflectance Values, Average, Stdev and CoV% by percentile (rows)</t>
  </si>
  <si>
    <t xml:space="preserve">Table 3 </t>
  </si>
  <si>
    <t>Blue Band 2</t>
  </si>
  <si>
    <t>Copied values from the Error Table above converted to absolute values that are then averaged</t>
  </si>
  <si>
    <t>These data feed to "a -Low refl% Error Distr L8.xlsx"</t>
  </si>
  <si>
    <t>%</t>
  </si>
  <si>
    <t>Step</t>
  </si>
  <si>
    <t>Cum. Step</t>
  </si>
  <si>
    <t xml:space="preserve">    Ranked % Error</t>
  </si>
  <si>
    <t>These data feed to "a -Low refl% Error Distr L8-9.xlsx"</t>
  </si>
  <si>
    <t>Group 1</t>
  </si>
  <si>
    <t>Averages</t>
  </si>
  <si>
    <t>Group 6</t>
  </si>
  <si>
    <t>Group 5</t>
  </si>
  <si>
    <t>Group 4</t>
  </si>
  <si>
    <t>Group 3</t>
  </si>
  <si>
    <t>Group 2</t>
  </si>
  <si>
    <t>TOAR</t>
  </si>
  <si>
    <t>These data are developed in spreadsheets B2, B3, B4, and B5</t>
  </si>
  <si>
    <t xml:space="preserve">Average n=31 image sample </t>
  </si>
  <si>
    <t xml:space="preserve">Four bands </t>
  </si>
  <si>
    <t>Three treatments</t>
  </si>
  <si>
    <t xml:space="preserve"> Percentile</t>
  </si>
  <si>
    <t>Blue</t>
  </si>
  <si>
    <t>Green</t>
  </si>
  <si>
    <t>Red</t>
  </si>
  <si>
    <t>NIR</t>
  </si>
  <si>
    <t>LaSRC_Surface</t>
  </si>
  <si>
    <t>Data Excerpted from Groups, this page.</t>
  </si>
  <si>
    <t>Averages (n=5) to control uncertainty, n=6 for Group 6.</t>
  </si>
  <si>
    <t>TOA Reflectance</t>
  </si>
  <si>
    <t xml:space="preserve">Overall </t>
  </si>
  <si>
    <t>Avgs</t>
  </si>
  <si>
    <t>Ontario 3 QIA Statistics</t>
  </si>
  <si>
    <r>
      <t xml:space="preserve">The L8/9 dataset was developed for the AOI enclosed by the </t>
    </r>
    <r>
      <rPr>
        <b/>
        <sz val="11"/>
        <color theme="1"/>
        <rFont val="Calibri"/>
        <family val="2"/>
        <scheme val="minor"/>
      </rPr>
      <t>Ontario 3</t>
    </r>
    <r>
      <rPr>
        <sz val="11"/>
        <color theme="1"/>
        <rFont val="Calibri"/>
        <family val="2"/>
        <scheme val="minor"/>
      </rPr>
      <t xml:space="preserve"> shapefile </t>
    </r>
  </si>
  <si>
    <t xml:space="preserve">Data summaries are presented in Stats table that contains CV% and in CDFs that allow </t>
  </si>
  <si>
    <t>Ontario 3</t>
  </si>
  <si>
    <t>Green Band 3</t>
  </si>
  <si>
    <t>B4+A137</t>
  </si>
  <si>
    <t>Red Band 4</t>
  </si>
  <si>
    <t>NIR Band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</si>
</sst>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00%"/>
    <numFmt numFmtId="167" formatCode="0.000000"/>
  </numFmts>
  <fonts count="13" x14ac:knownFonts="1">
    <font>
      <sz val="11"/>
      <color theme="1"/>
      <name val="Calibri"/>
      <family val="2"/>
      <scheme val="minor"/>
    </font>
    <font>
      <b/>
      <sz val="12"/>
      <name val="Calibri"/>
      <family val="2"/>
    </font>
    <font>
      <sz val="11"/>
      <color theme="1"/>
      <name val="Calibri"/>
      <family val="2"/>
      <scheme val="minor"/>
    </font>
    <font>
      <b/>
      <sz val="11"/>
      <color theme="1"/>
      <name val="Calibri"/>
      <family val="2"/>
      <scheme val="minor"/>
    </font>
    <font>
      <b/>
      <sz val="10"/>
      <name val="Calibri"/>
      <family val="2"/>
    </font>
    <font>
      <b/>
      <sz val="14"/>
      <color theme="1"/>
      <name val="Calibri"/>
      <family val="2"/>
      <scheme val="minor"/>
    </font>
    <font>
      <b/>
      <sz val="26"/>
      <color theme="0"/>
      <name val="Calibri"/>
      <family val="2"/>
      <scheme val="minor"/>
    </font>
    <font>
      <sz val="14"/>
      <color theme="1"/>
      <name val="Calibri"/>
      <family val="2"/>
      <scheme val="minor"/>
    </font>
    <font>
      <b/>
      <sz val="11"/>
      <name val="Calibri"/>
      <family val="2"/>
    </font>
    <font>
      <b/>
      <sz val="15"/>
      <color theme="1"/>
      <name val="Calibri"/>
      <family val="2"/>
      <scheme val="minor"/>
    </font>
    <font>
      <b/>
      <sz val="13"/>
      <color theme="1"/>
      <name val="Calibri"/>
      <family val="2"/>
      <scheme val="minor"/>
    </font>
    <font>
      <b/>
      <sz val="12"/>
      <color theme="1"/>
      <name val="Calibri"/>
      <family val="2"/>
      <scheme val="minor"/>
    </font>
    <font>
      <sz val="11"/>
      <name val="Calibri"/>
      <family val="2"/>
    </font>
  </fonts>
  <fills count="9">
    <fill>
      <patternFill patternType="none"/>
    </fill>
    <fill>
      <patternFill patternType="gray125"/>
    </fill>
    <fill>
      <patternFill patternType="solid">
        <fgColor indexed="22"/>
      </patternFill>
    </fill>
    <fill>
      <patternFill patternType="solid">
        <fgColor rgb="FF0070C0"/>
        <bgColor indexed="64"/>
      </patternFill>
    </fill>
    <fill>
      <patternFill patternType="solid">
        <fgColor rgb="FF00B050"/>
        <bgColor indexed="64"/>
      </patternFill>
    </fill>
    <fill>
      <patternFill patternType="solid">
        <fgColor rgb="FFC00000"/>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0" tint="-0.14999847407452621"/>
        <bgColor indexed="64"/>
      </patternFill>
    </fill>
  </fills>
  <borders count="2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xf numFmtId="9" fontId="2" fillId="0" borderId="0" applyFont="0" applyFill="0" applyBorder="0" applyAlignment="0" applyProtection="0"/>
  </cellStyleXfs>
  <cellXfs count="118">
    <xf numFmtId="0" fontId="0" fillId="0" borderId="0" xfId="0"/>
    <xf numFmtId="0" fontId="0" fillId="0" borderId="0" xfId="0" applyAlignment="1">
      <alignment horizontal="center"/>
    </xf>
    <xf numFmtId="1" fontId="0" fillId="0" borderId="0" xfId="0" applyNumberFormat="1"/>
    <xf numFmtId="9" fontId="0" fillId="0" borderId="0" xfId="1" applyFont="1"/>
    <xf numFmtId="165" fontId="0" fillId="0" borderId="0" xfId="1" applyNumberFormat="1" applyFont="1"/>
    <xf numFmtId="0" fontId="5" fillId="0" borderId="0" xfId="0" applyFont="1" applyAlignment="1">
      <alignment horizontal="left"/>
    </xf>
    <xf numFmtId="0" fontId="6" fillId="3" borderId="0" xfId="0" applyFont="1" applyFill="1"/>
    <xf numFmtId="0" fontId="0" fillId="0" borderId="2" xfId="0" applyBorder="1" applyAlignment="1">
      <alignment horizontal="center"/>
    </xf>
    <xf numFmtId="0" fontId="0" fillId="0" borderId="3" xfId="0" applyBorder="1" applyAlignment="1">
      <alignment horizontal="center"/>
    </xf>
    <xf numFmtId="0" fontId="1" fillId="0" borderId="4" xfId="0" applyFont="1" applyBorder="1"/>
    <xf numFmtId="0" fontId="1" fillId="0" borderId="0" xfId="0" applyFont="1" applyAlignment="1">
      <alignment horizontal="center"/>
    </xf>
    <xf numFmtId="0" fontId="1" fillId="0" borderId="5" xfId="0" applyFont="1" applyBorder="1" applyAlignment="1">
      <alignment horizontal="center"/>
    </xf>
    <xf numFmtId="0" fontId="1" fillId="2" borderId="4" xfId="0" applyFont="1" applyFill="1" applyBorder="1"/>
    <xf numFmtId="0" fontId="0" fillId="0" borderId="4" xfId="0" applyBorder="1"/>
    <xf numFmtId="0" fontId="0" fillId="0" borderId="6" xfId="0" applyBorder="1"/>
    <xf numFmtId="0" fontId="0" fillId="0" borderId="7" xfId="0" applyBorder="1" applyAlignment="1">
      <alignment horizontal="center"/>
    </xf>
    <xf numFmtId="0" fontId="1" fillId="2" borderId="1" xfId="0" applyFont="1" applyFill="1" applyBorder="1" applyAlignment="1">
      <alignment horizontal="center"/>
    </xf>
    <xf numFmtId="0" fontId="1" fillId="2" borderId="2" xfId="0" applyFont="1" applyFill="1" applyBorder="1" applyAlignment="1">
      <alignment horizontal="center"/>
    </xf>
    <xf numFmtId="0" fontId="1" fillId="2" borderId="3" xfId="0" applyFont="1" applyFill="1" applyBorder="1" applyAlignment="1">
      <alignment horizontal="center"/>
    </xf>
    <xf numFmtId="165" fontId="0" fillId="0" borderId="5" xfId="1" applyNumberFormat="1" applyFont="1" applyBorder="1"/>
    <xf numFmtId="0" fontId="1" fillId="2" borderId="4" xfId="0" applyFont="1" applyFill="1" applyBorder="1" applyAlignment="1">
      <alignment horizontal="center"/>
    </xf>
    <xf numFmtId="0" fontId="1" fillId="2" borderId="0" xfId="0" applyFont="1" applyFill="1" applyAlignment="1">
      <alignment horizontal="center"/>
    </xf>
    <xf numFmtId="0" fontId="1" fillId="2" borderId="5" xfId="0" applyFont="1" applyFill="1" applyBorder="1" applyAlignment="1">
      <alignment horizontal="center"/>
    </xf>
    <xf numFmtId="165" fontId="0" fillId="0" borderId="8" xfId="1" applyNumberFormat="1" applyFont="1" applyBorder="1"/>
    <xf numFmtId="0" fontId="0" fillId="0" borderId="4" xfId="0" applyBorder="1" applyAlignment="1">
      <alignment horizontal="center"/>
    </xf>
    <xf numFmtId="0" fontId="0" fillId="0" borderId="6" xfId="0" applyBorder="1" applyAlignment="1">
      <alignment horizontal="center"/>
    </xf>
    <xf numFmtId="0" fontId="5" fillId="0" borderId="0" xfId="0" applyFont="1"/>
    <xf numFmtId="0" fontId="7" fillId="0" borderId="0" xfId="0" applyFont="1"/>
    <xf numFmtId="0" fontId="6" fillId="4" borderId="0" xfId="0" applyFont="1" applyFill="1"/>
    <xf numFmtId="0" fontId="5" fillId="0" borderId="0" xfId="0" applyFont="1" applyAlignment="1">
      <alignment horizontal="center"/>
    </xf>
    <xf numFmtId="165" fontId="0" fillId="0" borderId="0" xfId="1" applyNumberFormat="1" applyFont="1" applyAlignment="1"/>
    <xf numFmtId="0" fontId="6" fillId="5" borderId="0" xfId="0" applyFont="1" applyFill="1"/>
    <xf numFmtId="165" fontId="0" fillId="0" borderId="0" xfId="0" applyNumberFormat="1"/>
    <xf numFmtId="0" fontId="6" fillId="6" borderId="0" xfId="0" applyFont="1" applyFill="1"/>
    <xf numFmtId="0" fontId="0" fillId="0" borderId="1" xfId="0" applyBorder="1"/>
    <xf numFmtId="0" fontId="0" fillId="0" borderId="2" xfId="0" applyBorder="1"/>
    <xf numFmtId="0" fontId="0" fillId="0" borderId="3" xfId="0" applyBorder="1"/>
    <xf numFmtId="0" fontId="0" fillId="0" borderId="5" xfId="0" applyBorder="1"/>
    <xf numFmtId="0" fontId="1" fillId="2" borderId="5" xfId="0" applyFont="1" applyFill="1" applyBorder="1"/>
    <xf numFmtId="165" fontId="0" fillId="0" borderId="0" xfId="1" applyNumberFormat="1" applyFont="1" applyBorder="1"/>
    <xf numFmtId="0" fontId="0" fillId="0" borderId="7" xfId="0" applyBorder="1"/>
    <xf numFmtId="165" fontId="0" fillId="0" borderId="7" xfId="1" applyNumberFormat="1" applyFont="1" applyBorder="1"/>
    <xf numFmtId="0" fontId="8" fillId="7" borderId="0" xfId="0" applyFont="1" applyFill="1"/>
    <xf numFmtId="0" fontId="1" fillId="2" borderId="0" xfId="0" applyFont="1" applyFill="1"/>
    <xf numFmtId="0" fontId="3" fillId="0" borderId="1" xfId="0" applyFont="1" applyBorder="1"/>
    <xf numFmtId="0" fontId="4" fillId="2" borderId="4" xfId="0" applyFont="1" applyFill="1" applyBorder="1"/>
    <xf numFmtId="165" fontId="0" fillId="0" borderId="5" xfId="0" applyNumberFormat="1" applyBorder="1"/>
    <xf numFmtId="0" fontId="0" fillId="0" borderId="0" xfId="0" applyAlignment="1">
      <alignment horizontal="right"/>
    </xf>
    <xf numFmtId="0" fontId="0" fillId="0" borderId="7" xfId="0" applyBorder="1" applyAlignment="1">
      <alignment horizontal="right"/>
    </xf>
    <xf numFmtId="165" fontId="0" fillId="0" borderId="7" xfId="0" applyNumberFormat="1" applyBorder="1"/>
    <xf numFmtId="165" fontId="0" fillId="0" borderId="8" xfId="0" applyNumberFormat="1" applyBorder="1"/>
    <xf numFmtId="0" fontId="1" fillId="0" borderId="9" xfId="0" applyFont="1" applyBorder="1"/>
    <xf numFmtId="0" fontId="1" fillId="0" borderId="10" xfId="0" applyFont="1" applyBorder="1"/>
    <xf numFmtId="0" fontId="1" fillId="2" borderId="10" xfId="0" applyFont="1" applyFill="1" applyBorder="1"/>
    <xf numFmtId="1" fontId="0" fillId="0" borderId="10" xfId="0" applyNumberFormat="1" applyBorder="1"/>
    <xf numFmtId="1" fontId="0" fillId="0" borderId="11" xfId="0" applyNumberFormat="1" applyBorder="1"/>
    <xf numFmtId="0" fontId="1" fillId="0" borderId="4" xfId="0" applyFont="1" applyBorder="1" applyAlignment="1">
      <alignment horizontal="center"/>
    </xf>
    <xf numFmtId="1" fontId="0" fillId="0" borderId="4" xfId="0" applyNumberFormat="1" applyBorder="1" applyAlignment="1">
      <alignment horizontal="center"/>
    </xf>
    <xf numFmtId="1" fontId="0" fillId="0" borderId="0" xfId="0" applyNumberFormat="1" applyAlignment="1">
      <alignment horizontal="center"/>
    </xf>
    <xf numFmtId="165" fontId="0" fillId="0" borderId="5" xfId="1" applyNumberFormat="1" applyFont="1" applyBorder="1" applyAlignment="1">
      <alignment horizontal="center"/>
    </xf>
    <xf numFmtId="1" fontId="0" fillId="0" borderId="6" xfId="0" applyNumberFormat="1" applyBorder="1" applyAlignment="1">
      <alignment horizontal="center"/>
    </xf>
    <xf numFmtId="1" fontId="0" fillId="0" borderId="7" xfId="0" applyNumberFormat="1" applyBorder="1" applyAlignment="1">
      <alignment horizontal="center"/>
    </xf>
    <xf numFmtId="165" fontId="0" fillId="0" borderId="8" xfId="1" applyNumberFormat="1" applyFont="1" applyBorder="1" applyAlignment="1">
      <alignment horizontal="center"/>
    </xf>
    <xf numFmtId="166" fontId="0" fillId="0" borderId="0" xfId="1" applyNumberFormat="1" applyFont="1"/>
    <xf numFmtId="1" fontId="5" fillId="0" borderId="0" xfId="0" applyNumberFormat="1" applyFont="1"/>
    <xf numFmtId="0" fontId="3" fillId="0" borderId="0" xfId="0" applyFont="1" applyAlignment="1">
      <alignment horizontal="center"/>
    </xf>
    <xf numFmtId="167" fontId="0" fillId="0" borderId="0" xfId="0" applyNumberFormat="1" applyAlignment="1">
      <alignment horizontal="center"/>
    </xf>
    <xf numFmtId="167" fontId="0" fillId="0" borderId="0" xfId="0" applyNumberFormat="1"/>
    <xf numFmtId="1" fontId="3" fillId="0" borderId="12" xfId="0" applyNumberFormat="1" applyFont="1" applyBorder="1" applyAlignment="1">
      <alignment horizontal="center"/>
    </xf>
    <xf numFmtId="0" fontId="1" fillId="0" borderId="12" xfId="0" applyFont="1" applyBorder="1" applyAlignment="1">
      <alignment horizontal="center"/>
    </xf>
    <xf numFmtId="0" fontId="1" fillId="2" borderId="12" xfId="0" applyFont="1" applyFill="1" applyBorder="1" applyAlignment="1">
      <alignment horizontal="center"/>
    </xf>
    <xf numFmtId="1" fontId="0" fillId="0" borderId="12" xfId="0" applyNumberFormat="1" applyBorder="1" applyAlignment="1">
      <alignment horizontal="center"/>
    </xf>
    <xf numFmtId="1" fontId="0" fillId="0" borderId="13" xfId="0" applyNumberFormat="1" applyBorder="1" applyAlignment="1">
      <alignment horizontal="center"/>
    </xf>
    <xf numFmtId="1" fontId="3" fillId="0" borderId="0" xfId="0" applyNumberFormat="1" applyFont="1"/>
    <xf numFmtId="0" fontId="3" fillId="0" borderId="0" xfId="0" applyFont="1"/>
    <xf numFmtId="0" fontId="9" fillId="0" borderId="0" xfId="0" applyFont="1"/>
    <xf numFmtId="0" fontId="9" fillId="0" borderId="0" xfId="0" applyFont="1" applyAlignment="1">
      <alignment horizontal="center"/>
    </xf>
    <xf numFmtId="0" fontId="10" fillId="0" borderId="0" xfId="0" applyFont="1"/>
    <xf numFmtId="0" fontId="10" fillId="0" borderId="0" xfId="0" applyFont="1" applyAlignment="1">
      <alignment horizontal="center"/>
    </xf>
    <xf numFmtId="0" fontId="11" fillId="8" borderId="14" xfId="0" applyFont="1" applyFill="1" applyBorder="1" applyAlignment="1">
      <alignment horizontal="center"/>
    </xf>
    <xf numFmtId="0" fontId="1" fillId="8" borderId="14" xfId="0" applyFont="1" applyFill="1" applyBorder="1" applyAlignment="1">
      <alignment horizontal="center"/>
    </xf>
    <xf numFmtId="0" fontId="1" fillId="8" borderId="15" xfId="0" applyFont="1" applyFill="1" applyBorder="1" applyAlignment="1">
      <alignment horizontal="center"/>
    </xf>
    <xf numFmtId="0" fontId="1" fillId="8" borderId="16" xfId="0" applyFont="1" applyFill="1" applyBorder="1" applyAlignment="1">
      <alignment horizontal="center"/>
    </xf>
    <xf numFmtId="0" fontId="3" fillId="0" borderId="17" xfId="0" applyFont="1" applyBorder="1" applyAlignment="1">
      <alignment horizontal="center"/>
    </xf>
    <xf numFmtId="1" fontId="12" fillId="0" borderId="17" xfId="0" applyNumberFormat="1" applyFont="1" applyBorder="1" applyAlignment="1">
      <alignment horizontal="center"/>
    </xf>
    <xf numFmtId="1" fontId="12" fillId="0" borderId="0" xfId="0" applyNumberFormat="1" applyFont="1" applyAlignment="1">
      <alignment horizontal="center"/>
    </xf>
    <xf numFmtId="165" fontId="12" fillId="0" borderId="18" xfId="1" applyNumberFormat="1" applyFont="1" applyFill="1" applyBorder="1" applyAlignment="1">
      <alignment horizontal="center"/>
    </xf>
    <xf numFmtId="165" fontId="12" fillId="0" borderId="0" xfId="1" applyNumberFormat="1" applyFont="1" applyFill="1" applyBorder="1" applyAlignment="1">
      <alignment horizontal="center"/>
    </xf>
    <xf numFmtId="0" fontId="3" fillId="0" borderId="19" xfId="0" applyFont="1" applyBorder="1" applyAlignment="1">
      <alignment horizontal="center"/>
    </xf>
    <xf numFmtId="1" fontId="12" fillId="0" borderId="19" xfId="0" applyNumberFormat="1" applyFont="1" applyBorder="1" applyAlignment="1">
      <alignment horizontal="center"/>
    </xf>
    <xf numFmtId="1" fontId="12" fillId="0" borderId="20" xfId="0" applyNumberFormat="1" applyFont="1" applyBorder="1" applyAlignment="1">
      <alignment horizontal="center"/>
    </xf>
    <xf numFmtId="165" fontId="12" fillId="0" borderId="21" xfId="1" applyNumberFormat="1" applyFont="1" applyFill="1" applyBorder="1" applyAlignment="1">
      <alignment horizontal="center"/>
    </xf>
    <xf numFmtId="165" fontId="12" fillId="0" borderId="20" xfId="1" applyNumberFormat="1" applyFont="1" applyFill="1" applyBorder="1" applyAlignment="1">
      <alignment horizontal="center"/>
    </xf>
    <xf numFmtId="0" fontId="3" fillId="8" borderId="14" xfId="0" applyFont="1" applyFill="1" applyBorder="1" applyAlignment="1">
      <alignment horizontal="center"/>
    </xf>
    <xf numFmtId="0" fontId="8" fillId="8" borderId="14" xfId="0" applyFont="1" applyFill="1" applyBorder="1" applyAlignment="1">
      <alignment horizontal="center"/>
    </xf>
    <xf numFmtId="0" fontId="8" fillId="8" borderId="15" xfId="0" applyFont="1" applyFill="1" applyBorder="1" applyAlignment="1">
      <alignment horizontal="center"/>
    </xf>
    <xf numFmtId="0" fontId="8" fillId="8" borderId="16" xfId="0" applyFont="1" applyFill="1" applyBorder="1" applyAlignment="1">
      <alignment horizontal="center"/>
    </xf>
    <xf numFmtId="0" fontId="1" fillId="0" borderId="0" xfId="0" applyFont="1"/>
    <xf numFmtId="164" fontId="3" fillId="0" borderId="12" xfId="0" applyNumberFormat="1" applyFont="1" applyBorder="1" applyAlignment="1">
      <alignment horizontal="center"/>
    </xf>
    <xf numFmtId="0" fontId="5" fillId="0" borderId="1" xfId="0" applyFont="1" applyBorder="1"/>
    <xf numFmtId="0" fontId="7" fillId="0" borderId="2" xfId="0" applyFont="1" applyBorder="1"/>
    <xf numFmtId="0" fontId="7" fillId="0" borderId="3" xfId="0" applyFont="1" applyBorder="1"/>
    <xf numFmtId="0" fontId="3" fillId="0" borderId="4" xfId="0" applyFont="1" applyBorder="1"/>
    <xf numFmtId="0" fontId="3" fillId="0" borderId="5" xfId="0" applyFont="1" applyBorder="1"/>
    <xf numFmtId="0" fontId="1" fillId="0" borderId="0" xfId="0" applyFont="1" applyAlignment="1">
      <alignment horizontal="right"/>
    </xf>
    <xf numFmtId="1" fontId="3" fillId="8" borderId="0" xfId="0" applyNumberFormat="1" applyFont="1" applyFill="1"/>
    <xf numFmtId="1" fontId="3" fillId="8" borderId="4" xfId="0" applyNumberFormat="1" applyFont="1" applyFill="1" applyBorder="1"/>
    <xf numFmtId="1" fontId="3" fillId="8" borderId="5" xfId="0" applyNumberFormat="1" applyFont="1" applyFill="1" applyBorder="1"/>
    <xf numFmtId="1" fontId="0" fillId="0" borderId="4" xfId="0" applyNumberFormat="1" applyBorder="1"/>
    <xf numFmtId="1" fontId="0" fillId="0" borderId="5" xfId="0" applyNumberFormat="1" applyBorder="1"/>
    <xf numFmtId="165" fontId="12" fillId="0" borderId="0" xfId="1" applyNumberFormat="1" applyFont="1" applyBorder="1" applyAlignment="1">
      <alignment horizontal="center"/>
    </xf>
    <xf numFmtId="165" fontId="12" fillId="0" borderId="18" xfId="1" applyNumberFormat="1" applyFont="1" applyBorder="1" applyAlignment="1">
      <alignment horizontal="center"/>
    </xf>
    <xf numFmtId="165" fontId="12" fillId="0" borderId="21" xfId="1" applyNumberFormat="1" applyFont="1" applyBorder="1" applyAlignment="1">
      <alignment horizontal="center"/>
    </xf>
    <xf numFmtId="165" fontId="12" fillId="0" borderId="20" xfId="1" applyNumberFormat="1" applyFont="1" applyBorder="1" applyAlignment="1">
      <alignment horizontal="center"/>
    </xf>
    <xf numFmtId="1" fontId="1" fillId="8" borderId="14" xfId="0" applyNumberFormat="1" applyFont="1" applyFill="1" applyBorder="1" applyAlignment="1">
      <alignment horizontal="center"/>
    </xf>
    <xf numFmtId="1" fontId="1" fillId="8" borderId="15" xfId="0" applyNumberFormat="1" applyFont="1" applyFill="1" applyBorder="1" applyAlignment="1">
      <alignment horizontal="center"/>
    </xf>
    <xf numFmtId="165" fontId="1" fillId="8" borderId="16" xfId="1" applyNumberFormat="1" applyFont="1" applyFill="1" applyBorder="1" applyAlignment="1">
      <alignment horizontal="center"/>
    </xf>
    <xf numFmtId="165" fontId="1" fillId="8" borderId="15" xfId="1" applyNumberFormat="1" applyFont="1" applyFill="1" applyBorder="1" applyAlignment="1">
      <alignment horizontal="center"/>
    </xf>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'B2 CDF'!$C$12:$C$32</c:f>
              <c:numCache>
                <c:formatCode>0</c:formatCode>
                <c:ptCount val="21"/>
                <c:pt idx="0">
                  <c:v>1180.4000000000001</c:v>
                </c:pt>
                <c:pt idx="1">
                  <c:v>1234.4000000000001</c:v>
                </c:pt>
                <c:pt idx="2">
                  <c:v>1275.2</c:v>
                </c:pt>
                <c:pt idx="3">
                  <c:v>1354.4</c:v>
                </c:pt>
                <c:pt idx="4">
                  <c:v>1418.4</c:v>
                </c:pt>
                <c:pt idx="5">
                  <c:v>1479.6</c:v>
                </c:pt>
                <c:pt idx="6">
                  <c:v>1539.2</c:v>
                </c:pt>
                <c:pt idx="7">
                  <c:v>1600.2</c:v>
                </c:pt>
                <c:pt idx="8">
                  <c:v>1658.4</c:v>
                </c:pt>
                <c:pt idx="9">
                  <c:v>1716.8</c:v>
                </c:pt>
                <c:pt idx="10">
                  <c:v>1785</c:v>
                </c:pt>
                <c:pt idx="11">
                  <c:v>1859.6</c:v>
                </c:pt>
                <c:pt idx="12">
                  <c:v>1941</c:v>
                </c:pt>
                <c:pt idx="13">
                  <c:v>2026.4</c:v>
                </c:pt>
                <c:pt idx="14">
                  <c:v>2114</c:v>
                </c:pt>
                <c:pt idx="15">
                  <c:v>2196.1999999999998</c:v>
                </c:pt>
                <c:pt idx="16">
                  <c:v>2275.8000000000002</c:v>
                </c:pt>
                <c:pt idx="17">
                  <c:v>2379</c:v>
                </c:pt>
                <c:pt idx="18">
                  <c:v>2533.1999999999998</c:v>
                </c:pt>
                <c:pt idx="19">
                  <c:v>2915.2</c:v>
                </c:pt>
                <c:pt idx="20">
                  <c:v>3689.8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92F8-450C-B928-8E17295D0D36}"/>
            </c:ext>
          </c:extLst>
        </c:ser>
        <c:ser>
          <c:idx val="1"/>
          <c:order val="1"/>
          <c:tx>
            <c:v>926</c:v>
          </c:tx>
          <c:spPr>
            <a:ln w="19050" cap="rnd">
              <a:solidFill>
                <a:srgbClr val="7030A0"/>
              </a:solidFill>
              <a:round/>
            </a:ln>
            <a:effectLst/>
          </c:spPr>
          <c:marker>
            <c:symbol val="none"/>
          </c:marker>
          <c:xVal>
            <c:numRef>
              <c:f>'B2 CDF'!$D$12:$D$32</c:f>
              <c:numCache>
                <c:formatCode>0</c:formatCode>
                <c:ptCount val="21"/>
                <c:pt idx="0">
                  <c:v>1215.8</c:v>
                </c:pt>
                <c:pt idx="1">
                  <c:v>1275.4000000000001</c:v>
                </c:pt>
                <c:pt idx="2">
                  <c:v>1314.8</c:v>
                </c:pt>
                <c:pt idx="3">
                  <c:v>1391.8</c:v>
                </c:pt>
                <c:pt idx="4">
                  <c:v>1450</c:v>
                </c:pt>
                <c:pt idx="5">
                  <c:v>1509</c:v>
                </c:pt>
                <c:pt idx="6">
                  <c:v>1570</c:v>
                </c:pt>
                <c:pt idx="7">
                  <c:v>1626.2</c:v>
                </c:pt>
                <c:pt idx="8">
                  <c:v>1686.8</c:v>
                </c:pt>
                <c:pt idx="9">
                  <c:v>1742.4</c:v>
                </c:pt>
                <c:pt idx="10">
                  <c:v>1807.2</c:v>
                </c:pt>
                <c:pt idx="11">
                  <c:v>1877.2</c:v>
                </c:pt>
                <c:pt idx="12">
                  <c:v>1955.4</c:v>
                </c:pt>
                <c:pt idx="13">
                  <c:v>2038.6</c:v>
                </c:pt>
                <c:pt idx="14">
                  <c:v>2124.8000000000002</c:v>
                </c:pt>
                <c:pt idx="15">
                  <c:v>2207</c:v>
                </c:pt>
                <c:pt idx="16">
                  <c:v>2281.4</c:v>
                </c:pt>
                <c:pt idx="17">
                  <c:v>2377.6</c:v>
                </c:pt>
                <c:pt idx="18">
                  <c:v>2512.8000000000002</c:v>
                </c:pt>
                <c:pt idx="19">
                  <c:v>2848.2</c:v>
                </c:pt>
                <c:pt idx="20">
                  <c:v>3544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92F8-450C-B928-8E17295D0D36}"/>
            </c:ext>
          </c:extLst>
        </c:ser>
        <c:ser>
          <c:idx val="2"/>
          <c:order val="2"/>
          <c:tx>
            <c:v>953</c:v>
          </c:tx>
          <c:spPr>
            <a:ln w="19050" cap="rnd">
              <a:solidFill>
                <a:srgbClr val="0070C0"/>
              </a:solidFill>
              <a:round/>
            </a:ln>
            <a:effectLst/>
          </c:spPr>
          <c:marker>
            <c:symbol val="none"/>
          </c:marker>
          <c:xVal>
            <c:numRef>
              <c:f>'B2 CDF'!$E$12:$E$32</c:f>
              <c:numCache>
                <c:formatCode>0</c:formatCode>
                <c:ptCount val="21"/>
                <c:pt idx="0">
                  <c:v>1266</c:v>
                </c:pt>
                <c:pt idx="1">
                  <c:v>1319.8</c:v>
                </c:pt>
                <c:pt idx="2">
                  <c:v>1359.2</c:v>
                </c:pt>
                <c:pt idx="3">
                  <c:v>1437.6</c:v>
                </c:pt>
                <c:pt idx="4">
                  <c:v>1494.6</c:v>
                </c:pt>
                <c:pt idx="5">
                  <c:v>1550.8</c:v>
                </c:pt>
                <c:pt idx="6">
                  <c:v>1614.6</c:v>
                </c:pt>
                <c:pt idx="7">
                  <c:v>1671.8</c:v>
                </c:pt>
                <c:pt idx="8">
                  <c:v>1729</c:v>
                </c:pt>
                <c:pt idx="9">
                  <c:v>1787.4</c:v>
                </c:pt>
                <c:pt idx="10">
                  <c:v>1851.6</c:v>
                </c:pt>
                <c:pt idx="11">
                  <c:v>1919.2</c:v>
                </c:pt>
                <c:pt idx="12">
                  <c:v>1997</c:v>
                </c:pt>
                <c:pt idx="13">
                  <c:v>2084.1999999999998</c:v>
                </c:pt>
                <c:pt idx="14">
                  <c:v>2161.6</c:v>
                </c:pt>
                <c:pt idx="15">
                  <c:v>2233.6</c:v>
                </c:pt>
                <c:pt idx="16">
                  <c:v>2310.4</c:v>
                </c:pt>
                <c:pt idx="17">
                  <c:v>2403</c:v>
                </c:pt>
                <c:pt idx="18">
                  <c:v>2544.8000000000002</c:v>
                </c:pt>
                <c:pt idx="19">
                  <c:v>2841.6</c:v>
                </c:pt>
                <c:pt idx="20">
                  <c:v>3554.6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92F8-450C-B928-8E17295D0D36}"/>
            </c:ext>
          </c:extLst>
        </c:ser>
        <c:ser>
          <c:idx val="3"/>
          <c:order val="3"/>
          <c:tx>
            <c:v>968</c:v>
          </c:tx>
          <c:spPr>
            <a:ln w="19050" cap="rnd">
              <a:solidFill>
                <a:srgbClr val="00B050"/>
              </a:solidFill>
              <a:round/>
            </a:ln>
            <a:effectLst/>
          </c:spPr>
          <c:marker>
            <c:symbol val="none"/>
          </c:marker>
          <c:xVal>
            <c:numRef>
              <c:f>'B2 CDF'!$F$12:$F$32</c:f>
              <c:numCache>
                <c:formatCode>0</c:formatCode>
                <c:ptCount val="21"/>
                <c:pt idx="0">
                  <c:v>1272.4000000000001</c:v>
                </c:pt>
                <c:pt idx="1">
                  <c:v>1330.6</c:v>
                </c:pt>
                <c:pt idx="2">
                  <c:v>1372.8</c:v>
                </c:pt>
                <c:pt idx="3">
                  <c:v>1449.8</c:v>
                </c:pt>
                <c:pt idx="4">
                  <c:v>1515.8</c:v>
                </c:pt>
                <c:pt idx="5">
                  <c:v>1576</c:v>
                </c:pt>
                <c:pt idx="6">
                  <c:v>1640.8</c:v>
                </c:pt>
                <c:pt idx="7">
                  <c:v>1704</c:v>
                </c:pt>
                <c:pt idx="8">
                  <c:v>1764.6</c:v>
                </c:pt>
                <c:pt idx="9">
                  <c:v>1826</c:v>
                </c:pt>
                <c:pt idx="10">
                  <c:v>1889</c:v>
                </c:pt>
                <c:pt idx="11">
                  <c:v>1960.6</c:v>
                </c:pt>
                <c:pt idx="12">
                  <c:v>2035.4</c:v>
                </c:pt>
                <c:pt idx="13">
                  <c:v>2129</c:v>
                </c:pt>
                <c:pt idx="14">
                  <c:v>2216.4</c:v>
                </c:pt>
                <c:pt idx="15">
                  <c:v>2301.6</c:v>
                </c:pt>
                <c:pt idx="16">
                  <c:v>2379.4</c:v>
                </c:pt>
                <c:pt idx="17">
                  <c:v>2481.1999999999998</c:v>
                </c:pt>
                <c:pt idx="18">
                  <c:v>2600.1999999999998</c:v>
                </c:pt>
                <c:pt idx="19">
                  <c:v>2956.8</c:v>
                </c:pt>
                <c:pt idx="20">
                  <c:v>3707.6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92F8-450C-B928-8E17295D0D36}"/>
            </c:ext>
          </c:extLst>
        </c:ser>
        <c:ser>
          <c:idx val="5"/>
          <c:order val="4"/>
          <c:tx>
            <c:v>980</c:v>
          </c:tx>
          <c:spPr>
            <a:ln w="19050" cap="rnd">
              <a:solidFill>
                <a:schemeClr val="accent6">
                  <a:lumMod val="75000"/>
                </a:schemeClr>
              </a:solidFill>
              <a:round/>
            </a:ln>
            <a:effectLst/>
          </c:spPr>
          <c:marker>
            <c:symbol val="none"/>
          </c:marker>
          <c:xVal>
            <c:numRef>
              <c:f>'B2 CDF'!$G$12:$G$32</c:f>
              <c:numCache>
                <c:formatCode>0</c:formatCode>
                <c:ptCount val="21"/>
                <c:pt idx="0">
                  <c:v>1305</c:v>
                </c:pt>
                <c:pt idx="1">
                  <c:v>1356.4</c:v>
                </c:pt>
                <c:pt idx="2">
                  <c:v>1393</c:v>
                </c:pt>
                <c:pt idx="3">
                  <c:v>1464.6</c:v>
                </c:pt>
                <c:pt idx="4">
                  <c:v>1522.8</c:v>
                </c:pt>
                <c:pt idx="5">
                  <c:v>1578</c:v>
                </c:pt>
                <c:pt idx="6">
                  <c:v>1638.2</c:v>
                </c:pt>
                <c:pt idx="7">
                  <c:v>1690.6</c:v>
                </c:pt>
                <c:pt idx="8">
                  <c:v>1745</c:v>
                </c:pt>
                <c:pt idx="9">
                  <c:v>1799.8</c:v>
                </c:pt>
                <c:pt idx="10">
                  <c:v>1857.4</c:v>
                </c:pt>
                <c:pt idx="11">
                  <c:v>1921.6</c:v>
                </c:pt>
                <c:pt idx="12">
                  <c:v>1996.2</c:v>
                </c:pt>
                <c:pt idx="13">
                  <c:v>2083.6</c:v>
                </c:pt>
                <c:pt idx="14">
                  <c:v>2164.6</c:v>
                </c:pt>
                <c:pt idx="15">
                  <c:v>2245.6</c:v>
                </c:pt>
                <c:pt idx="16">
                  <c:v>2329.6</c:v>
                </c:pt>
                <c:pt idx="17">
                  <c:v>2418.1999999999998</c:v>
                </c:pt>
                <c:pt idx="18">
                  <c:v>2520.4</c:v>
                </c:pt>
                <c:pt idx="19">
                  <c:v>2866.6</c:v>
                </c:pt>
                <c:pt idx="20">
                  <c:v>3598.8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92F8-450C-B928-8E17295D0D36}"/>
            </c:ext>
          </c:extLst>
        </c:ser>
        <c:ser>
          <c:idx val="6"/>
          <c:order val="5"/>
          <c:tx>
            <c:v>1027</c:v>
          </c:tx>
          <c:spPr>
            <a:ln w="19050" cap="rnd">
              <a:solidFill>
                <a:srgbClr val="C00000"/>
              </a:solidFill>
              <a:round/>
            </a:ln>
            <a:effectLst/>
          </c:spPr>
          <c:marker>
            <c:symbol val="none"/>
          </c:marker>
          <c:xVal>
            <c:numRef>
              <c:f>'B2 CDF'!$H$12:$H$32</c:f>
              <c:numCache>
                <c:formatCode>0</c:formatCode>
                <c:ptCount val="21"/>
                <c:pt idx="0">
                  <c:v>1388</c:v>
                </c:pt>
                <c:pt idx="1">
                  <c:v>1439.8333333333333</c:v>
                </c:pt>
                <c:pt idx="2">
                  <c:v>1476</c:v>
                </c:pt>
                <c:pt idx="3">
                  <c:v>1546.8333333333333</c:v>
                </c:pt>
                <c:pt idx="4">
                  <c:v>1602.6666666666667</c:v>
                </c:pt>
                <c:pt idx="5">
                  <c:v>1657.1666666666667</c:v>
                </c:pt>
                <c:pt idx="6">
                  <c:v>1713.5</c:v>
                </c:pt>
                <c:pt idx="7">
                  <c:v>1766.8333333333333</c:v>
                </c:pt>
                <c:pt idx="8">
                  <c:v>1822.8333333333333</c:v>
                </c:pt>
                <c:pt idx="9">
                  <c:v>1874.8333333333333</c:v>
                </c:pt>
                <c:pt idx="10">
                  <c:v>1930.1666666666667</c:v>
                </c:pt>
                <c:pt idx="11">
                  <c:v>1992.1666666666667</c:v>
                </c:pt>
                <c:pt idx="12">
                  <c:v>2069</c:v>
                </c:pt>
                <c:pt idx="13">
                  <c:v>2148</c:v>
                </c:pt>
                <c:pt idx="14">
                  <c:v>2225.6666666666665</c:v>
                </c:pt>
                <c:pt idx="15">
                  <c:v>2296.1666666666665</c:v>
                </c:pt>
                <c:pt idx="16">
                  <c:v>2366.1666666666665</c:v>
                </c:pt>
                <c:pt idx="17">
                  <c:v>2455</c:v>
                </c:pt>
                <c:pt idx="18">
                  <c:v>2562.8333333333335</c:v>
                </c:pt>
                <c:pt idx="19">
                  <c:v>2859</c:v>
                </c:pt>
                <c:pt idx="20">
                  <c:v>3538.8333333333335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92F8-450C-B928-8E17295D0D3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1271.2666666666667</c:v>
                </c:pt>
                <c:pt idx="1">
                  <c:v>1326.0722222222223</c:v>
                </c:pt>
                <c:pt idx="2">
                  <c:v>1365.1666666666667</c:v>
                </c:pt>
                <c:pt idx="3">
                  <c:v>1440.8388888888887</c:v>
                </c:pt>
                <c:pt idx="4">
                  <c:v>1500.711111111111</c:v>
                </c:pt>
                <c:pt idx="5">
                  <c:v>1558.4277777777777</c:v>
                </c:pt>
                <c:pt idx="6">
                  <c:v>1619.3833333333332</c:v>
                </c:pt>
                <c:pt idx="7">
                  <c:v>1676.6055555555556</c:v>
                </c:pt>
                <c:pt idx="8">
                  <c:v>1734.4388888888889</c:v>
                </c:pt>
                <c:pt idx="9">
                  <c:v>1791.2055555555555</c:v>
                </c:pt>
                <c:pt idx="10">
                  <c:v>1853.3944444444442</c:v>
                </c:pt>
                <c:pt idx="11">
                  <c:v>1921.7277777777779</c:v>
                </c:pt>
                <c:pt idx="12">
                  <c:v>1999</c:v>
                </c:pt>
                <c:pt idx="13">
                  <c:v>2084.9666666666667</c:v>
                </c:pt>
                <c:pt idx="14">
                  <c:v>2167.8444444444444</c:v>
                </c:pt>
                <c:pt idx="15">
                  <c:v>2246.6944444444443</c:v>
                </c:pt>
                <c:pt idx="16">
                  <c:v>2323.7944444444443</c:v>
                </c:pt>
                <c:pt idx="17">
                  <c:v>2419</c:v>
                </c:pt>
                <c:pt idx="18">
                  <c:v>2545.7055555555557</c:v>
                </c:pt>
                <c:pt idx="19">
                  <c:v>2881.2333333333336</c:v>
                </c:pt>
                <c:pt idx="20">
                  <c:v>3605.6055555555554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90CF-41F8-A62E-D417B3401E01}"/>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433.73333333333335</c:v>
                </c:pt>
                <c:pt idx="1">
                  <c:v>510.06666666666661</c:v>
                </c:pt>
                <c:pt idx="2">
                  <c:v>564.58333333333337</c:v>
                </c:pt>
                <c:pt idx="3">
                  <c:v>664.9</c:v>
                </c:pt>
                <c:pt idx="4">
                  <c:v>744.8555555555555</c:v>
                </c:pt>
                <c:pt idx="5">
                  <c:v>823.16666666666663</c:v>
                </c:pt>
                <c:pt idx="6">
                  <c:v>904.34444444444443</c:v>
                </c:pt>
                <c:pt idx="7">
                  <c:v>980.76666666666654</c:v>
                </c:pt>
                <c:pt idx="8">
                  <c:v>1058.5388888888888</c:v>
                </c:pt>
                <c:pt idx="9">
                  <c:v>1135.6222222222223</c:v>
                </c:pt>
                <c:pt idx="10">
                  <c:v>1219.1166666666666</c:v>
                </c:pt>
                <c:pt idx="11">
                  <c:v>1310.55</c:v>
                </c:pt>
                <c:pt idx="12">
                  <c:v>1413.6111111111111</c:v>
                </c:pt>
                <c:pt idx="13">
                  <c:v>1528.8444444444442</c:v>
                </c:pt>
                <c:pt idx="14">
                  <c:v>1639.0055555555555</c:v>
                </c:pt>
                <c:pt idx="15">
                  <c:v>1743.7555555555557</c:v>
                </c:pt>
                <c:pt idx="16">
                  <c:v>1846.8555555555556</c:v>
                </c:pt>
                <c:pt idx="17">
                  <c:v>1974.5388888888892</c:v>
                </c:pt>
                <c:pt idx="18">
                  <c:v>2143.7277777777776</c:v>
                </c:pt>
                <c:pt idx="19">
                  <c:v>2591.6833333333338</c:v>
                </c:pt>
                <c:pt idx="20">
                  <c:v>3565.7222222222222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90CF-41F8-A62E-D417B3401E01}"/>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316.06666666666666</c:v>
                </c:pt>
                <c:pt idx="1">
                  <c:v>456.95000000000005</c:v>
                </c:pt>
                <c:pt idx="2">
                  <c:v>534.03888888888889</c:v>
                </c:pt>
                <c:pt idx="3">
                  <c:v>647.54444444444437</c:v>
                </c:pt>
                <c:pt idx="4">
                  <c:v>736.97222222222217</c:v>
                </c:pt>
                <c:pt idx="5">
                  <c:v>818.18333333333328</c:v>
                </c:pt>
                <c:pt idx="6">
                  <c:v>895.91111111111115</c:v>
                </c:pt>
                <c:pt idx="7">
                  <c:v>972.30000000000007</c:v>
                </c:pt>
                <c:pt idx="8">
                  <c:v>1045.2666666666667</c:v>
                </c:pt>
                <c:pt idx="9">
                  <c:v>1118.0666666666668</c:v>
                </c:pt>
                <c:pt idx="10">
                  <c:v>1193.4944444444445</c:v>
                </c:pt>
                <c:pt idx="11">
                  <c:v>1276.0277777777778</c:v>
                </c:pt>
                <c:pt idx="12">
                  <c:v>1366.5444444444445</c:v>
                </c:pt>
                <c:pt idx="13">
                  <c:v>1468.1944444444443</c:v>
                </c:pt>
                <c:pt idx="14">
                  <c:v>1574.6388888888889</c:v>
                </c:pt>
                <c:pt idx="15">
                  <c:v>1676.9944444444443</c:v>
                </c:pt>
                <c:pt idx="16">
                  <c:v>1781.7611111111109</c:v>
                </c:pt>
                <c:pt idx="17">
                  <c:v>1908.3666666666668</c:v>
                </c:pt>
                <c:pt idx="18">
                  <c:v>2107.2999999999997</c:v>
                </c:pt>
                <c:pt idx="19">
                  <c:v>2562.1111111111109</c:v>
                </c:pt>
                <c:pt idx="20">
                  <c:v>3482.0333333333333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90CF-41F8-A62E-D417B3401E01}"/>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'B2 CDF'!$J$12:$J$32</c:f>
              <c:numCache>
                <c:formatCode>0</c:formatCode>
                <c:ptCount val="21"/>
                <c:pt idx="0">
                  <c:v>410.4</c:v>
                </c:pt>
                <c:pt idx="1">
                  <c:v>485</c:v>
                </c:pt>
                <c:pt idx="2">
                  <c:v>537.4</c:v>
                </c:pt>
                <c:pt idx="3">
                  <c:v>636</c:v>
                </c:pt>
                <c:pt idx="4">
                  <c:v>715.6</c:v>
                </c:pt>
                <c:pt idx="5">
                  <c:v>795</c:v>
                </c:pt>
                <c:pt idx="6">
                  <c:v>869.6</c:v>
                </c:pt>
                <c:pt idx="7">
                  <c:v>945.8</c:v>
                </c:pt>
                <c:pt idx="8">
                  <c:v>1020.4</c:v>
                </c:pt>
                <c:pt idx="9">
                  <c:v>1094.8</c:v>
                </c:pt>
                <c:pt idx="10">
                  <c:v>1179.5999999999999</c:v>
                </c:pt>
                <c:pt idx="11">
                  <c:v>1274.8</c:v>
                </c:pt>
                <c:pt idx="12">
                  <c:v>1375</c:v>
                </c:pt>
                <c:pt idx="13">
                  <c:v>1483.4</c:v>
                </c:pt>
                <c:pt idx="14">
                  <c:v>1592.2</c:v>
                </c:pt>
                <c:pt idx="15">
                  <c:v>1694.6</c:v>
                </c:pt>
                <c:pt idx="16">
                  <c:v>1794.4</c:v>
                </c:pt>
                <c:pt idx="17">
                  <c:v>1924.4</c:v>
                </c:pt>
                <c:pt idx="18">
                  <c:v>2118.6</c:v>
                </c:pt>
                <c:pt idx="19">
                  <c:v>2599.4</c:v>
                </c:pt>
                <c:pt idx="20">
                  <c:v>3576.4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47E-47EF-829D-C30EF2EC3D89}"/>
            </c:ext>
          </c:extLst>
        </c:ser>
        <c:ser>
          <c:idx val="1"/>
          <c:order val="1"/>
          <c:tx>
            <c:v>926</c:v>
          </c:tx>
          <c:spPr>
            <a:ln w="19050" cap="rnd">
              <a:solidFill>
                <a:srgbClr val="7030A0"/>
              </a:solidFill>
              <a:round/>
            </a:ln>
            <a:effectLst/>
          </c:spPr>
          <c:marker>
            <c:symbol val="none"/>
          </c:marker>
          <c:xVal>
            <c:numRef>
              <c:f>'B2 CDF'!$K$12:$K$32</c:f>
              <c:numCache>
                <c:formatCode>0</c:formatCode>
                <c:ptCount val="21"/>
                <c:pt idx="0">
                  <c:v>420.8</c:v>
                </c:pt>
                <c:pt idx="1">
                  <c:v>497.6</c:v>
                </c:pt>
                <c:pt idx="2">
                  <c:v>550.6</c:v>
                </c:pt>
                <c:pt idx="3">
                  <c:v>649.20000000000005</c:v>
                </c:pt>
                <c:pt idx="4">
                  <c:v>725.8</c:v>
                </c:pt>
                <c:pt idx="5">
                  <c:v>801.6</c:v>
                </c:pt>
                <c:pt idx="6">
                  <c:v>880</c:v>
                </c:pt>
                <c:pt idx="7">
                  <c:v>953.4</c:v>
                </c:pt>
                <c:pt idx="8">
                  <c:v>1030.4000000000001</c:v>
                </c:pt>
                <c:pt idx="9">
                  <c:v>1104</c:v>
                </c:pt>
                <c:pt idx="10">
                  <c:v>1188.2</c:v>
                </c:pt>
                <c:pt idx="11">
                  <c:v>1280.2</c:v>
                </c:pt>
                <c:pt idx="12">
                  <c:v>1380.2</c:v>
                </c:pt>
                <c:pt idx="13">
                  <c:v>1486.4</c:v>
                </c:pt>
                <c:pt idx="14">
                  <c:v>1597.8</c:v>
                </c:pt>
                <c:pt idx="15">
                  <c:v>1702</c:v>
                </c:pt>
                <c:pt idx="16">
                  <c:v>1797.4</c:v>
                </c:pt>
                <c:pt idx="17">
                  <c:v>1922.4</c:v>
                </c:pt>
                <c:pt idx="18">
                  <c:v>2096.8000000000002</c:v>
                </c:pt>
                <c:pt idx="19">
                  <c:v>2528.8000000000002</c:v>
                </c:pt>
                <c:pt idx="20">
                  <c:v>3431.6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47E-47EF-829D-C30EF2EC3D89}"/>
            </c:ext>
          </c:extLst>
        </c:ser>
        <c:ser>
          <c:idx val="2"/>
          <c:order val="2"/>
          <c:tx>
            <c:v>953</c:v>
          </c:tx>
          <c:spPr>
            <a:ln w="19050" cap="rnd">
              <a:solidFill>
                <a:srgbClr val="0070C0"/>
              </a:solidFill>
              <a:round/>
            </a:ln>
            <a:effectLst/>
          </c:spPr>
          <c:marker>
            <c:symbol val="none"/>
          </c:marker>
          <c:xVal>
            <c:numRef>
              <c:f>'B2 CDF'!$L$12:$L$32</c:f>
              <c:numCache>
                <c:formatCode>0</c:formatCode>
                <c:ptCount val="21"/>
                <c:pt idx="0">
                  <c:v>435.6</c:v>
                </c:pt>
                <c:pt idx="1">
                  <c:v>511.6</c:v>
                </c:pt>
                <c:pt idx="2">
                  <c:v>566.79999999999995</c:v>
                </c:pt>
                <c:pt idx="3">
                  <c:v>669</c:v>
                </c:pt>
                <c:pt idx="4">
                  <c:v>745.6</c:v>
                </c:pt>
                <c:pt idx="5">
                  <c:v>820</c:v>
                </c:pt>
                <c:pt idx="6">
                  <c:v>904.8</c:v>
                </c:pt>
                <c:pt idx="7">
                  <c:v>981.2</c:v>
                </c:pt>
                <c:pt idx="8">
                  <c:v>1057.2</c:v>
                </c:pt>
                <c:pt idx="9">
                  <c:v>1135.8</c:v>
                </c:pt>
                <c:pt idx="10">
                  <c:v>1222.5999999999999</c:v>
                </c:pt>
                <c:pt idx="11">
                  <c:v>1310.5999999999999</c:v>
                </c:pt>
                <c:pt idx="12">
                  <c:v>1415.8</c:v>
                </c:pt>
                <c:pt idx="13">
                  <c:v>1530</c:v>
                </c:pt>
                <c:pt idx="14">
                  <c:v>1632.4</c:v>
                </c:pt>
                <c:pt idx="15">
                  <c:v>1728.4</c:v>
                </c:pt>
                <c:pt idx="16">
                  <c:v>1830.2</c:v>
                </c:pt>
                <c:pt idx="17">
                  <c:v>1953.4</c:v>
                </c:pt>
                <c:pt idx="18">
                  <c:v>2142.6</c:v>
                </c:pt>
                <c:pt idx="19">
                  <c:v>2538.6</c:v>
                </c:pt>
                <c:pt idx="20">
                  <c:v>3491.4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47E-47EF-829D-C30EF2EC3D89}"/>
            </c:ext>
          </c:extLst>
        </c:ser>
        <c:ser>
          <c:idx val="3"/>
          <c:order val="3"/>
          <c:tx>
            <c:v>968</c:v>
          </c:tx>
          <c:spPr>
            <a:ln w="19050" cap="rnd">
              <a:solidFill>
                <a:srgbClr val="00B050"/>
              </a:solidFill>
              <a:round/>
            </a:ln>
            <a:effectLst/>
          </c:spPr>
          <c:marker>
            <c:symbol val="none"/>
          </c:marker>
          <c:xVal>
            <c:numRef>
              <c:f>'B2 CDF'!$M$12:$M$32</c:f>
              <c:numCache>
                <c:formatCode>0</c:formatCode>
                <c:ptCount val="21"/>
                <c:pt idx="0">
                  <c:v>421</c:v>
                </c:pt>
                <c:pt idx="1">
                  <c:v>499.4</c:v>
                </c:pt>
                <c:pt idx="2">
                  <c:v>559.20000000000005</c:v>
                </c:pt>
                <c:pt idx="3">
                  <c:v>662.8</c:v>
                </c:pt>
                <c:pt idx="4">
                  <c:v>751.6</c:v>
                </c:pt>
                <c:pt idx="5">
                  <c:v>835</c:v>
                </c:pt>
                <c:pt idx="6">
                  <c:v>921.4</c:v>
                </c:pt>
                <c:pt idx="7">
                  <c:v>1005.8</c:v>
                </c:pt>
                <c:pt idx="8">
                  <c:v>1089.4000000000001</c:v>
                </c:pt>
                <c:pt idx="9">
                  <c:v>1173.8</c:v>
                </c:pt>
                <c:pt idx="10">
                  <c:v>1259</c:v>
                </c:pt>
                <c:pt idx="11">
                  <c:v>1353.8</c:v>
                </c:pt>
                <c:pt idx="12">
                  <c:v>1454.2</c:v>
                </c:pt>
                <c:pt idx="13">
                  <c:v>1583.6</c:v>
                </c:pt>
                <c:pt idx="14">
                  <c:v>1699.8</c:v>
                </c:pt>
                <c:pt idx="15">
                  <c:v>1814.8</c:v>
                </c:pt>
                <c:pt idx="16">
                  <c:v>1919.8</c:v>
                </c:pt>
                <c:pt idx="17">
                  <c:v>2058.1999999999998</c:v>
                </c:pt>
                <c:pt idx="18">
                  <c:v>2219.1999999999998</c:v>
                </c:pt>
                <c:pt idx="19">
                  <c:v>2701</c:v>
                </c:pt>
                <c:pt idx="20">
                  <c:v>3721.2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47E-47EF-829D-C30EF2EC3D89}"/>
            </c:ext>
          </c:extLst>
        </c:ser>
        <c:ser>
          <c:idx val="5"/>
          <c:order val="4"/>
          <c:tx>
            <c:v>980</c:v>
          </c:tx>
          <c:spPr>
            <a:ln w="19050" cap="rnd">
              <a:solidFill>
                <a:schemeClr val="accent6">
                  <a:lumMod val="75000"/>
                </a:schemeClr>
              </a:solidFill>
              <a:round/>
            </a:ln>
            <a:effectLst/>
          </c:spPr>
          <c:marker>
            <c:symbol val="none"/>
          </c:marker>
          <c:xVal>
            <c:numRef>
              <c:f>'B2 CDF'!$N$12:$N$32</c:f>
              <c:numCache>
                <c:formatCode>0</c:formatCode>
                <c:ptCount val="21"/>
                <c:pt idx="0">
                  <c:v>440.6</c:v>
                </c:pt>
                <c:pt idx="1">
                  <c:v>515.79999999999995</c:v>
                </c:pt>
                <c:pt idx="2">
                  <c:v>568</c:v>
                </c:pt>
                <c:pt idx="3">
                  <c:v>664.4</c:v>
                </c:pt>
                <c:pt idx="4">
                  <c:v>743.2</c:v>
                </c:pt>
                <c:pt idx="5">
                  <c:v>821.4</c:v>
                </c:pt>
                <c:pt idx="6">
                  <c:v>902.6</c:v>
                </c:pt>
                <c:pt idx="7">
                  <c:v>974.4</c:v>
                </c:pt>
                <c:pt idx="8">
                  <c:v>1049</c:v>
                </c:pt>
                <c:pt idx="9">
                  <c:v>1125</c:v>
                </c:pt>
                <c:pt idx="10">
                  <c:v>1203.8</c:v>
                </c:pt>
                <c:pt idx="11">
                  <c:v>1293.4000000000001</c:v>
                </c:pt>
                <c:pt idx="12">
                  <c:v>1395.8</c:v>
                </c:pt>
                <c:pt idx="13">
                  <c:v>1514</c:v>
                </c:pt>
                <c:pt idx="14">
                  <c:v>1625</c:v>
                </c:pt>
                <c:pt idx="15">
                  <c:v>1735.4</c:v>
                </c:pt>
                <c:pt idx="16">
                  <c:v>1850</c:v>
                </c:pt>
                <c:pt idx="17">
                  <c:v>1972</c:v>
                </c:pt>
                <c:pt idx="18">
                  <c:v>2112</c:v>
                </c:pt>
                <c:pt idx="19">
                  <c:v>2582.8000000000002</c:v>
                </c:pt>
                <c:pt idx="20">
                  <c:v>3596.4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47E-47EF-829D-C30EF2EC3D89}"/>
            </c:ext>
          </c:extLst>
        </c:ser>
        <c:ser>
          <c:idx val="6"/>
          <c:order val="5"/>
          <c:tx>
            <c:v>1027</c:v>
          </c:tx>
          <c:spPr>
            <a:ln w="19050" cap="rnd">
              <a:solidFill>
                <a:srgbClr val="C00000"/>
              </a:solidFill>
              <a:round/>
            </a:ln>
            <a:effectLst/>
          </c:spPr>
          <c:marker>
            <c:symbol val="none"/>
          </c:marker>
          <c:xVal>
            <c:numRef>
              <c:f>'B2 CDF'!$O$12:$O$32</c:f>
              <c:numCache>
                <c:formatCode>0</c:formatCode>
                <c:ptCount val="21"/>
                <c:pt idx="0">
                  <c:v>474</c:v>
                </c:pt>
                <c:pt idx="1">
                  <c:v>551</c:v>
                </c:pt>
                <c:pt idx="2">
                  <c:v>605.5</c:v>
                </c:pt>
                <c:pt idx="3">
                  <c:v>708</c:v>
                </c:pt>
                <c:pt idx="4">
                  <c:v>787.33333333333337</c:v>
                </c:pt>
                <c:pt idx="5">
                  <c:v>866</c:v>
                </c:pt>
                <c:pt idx="6">
                  <c:v>947.66666666666663</c:v>
                </c:pt>
                <c:pt idx="7">
                  <c:v>1024</c:v>
                </c:pt>
                <c:pt idx="8">
                  <c:v>1104.8333333333333</c:v>
                </c:pt>
                <c:pt idx="9">
                  <c:v>1180.3333333333333</c:v>
                </c:pt>
                <c:pt idx="10">
                  <c:v>1261.5</c:v>
                </c:pt>
                <c:pt idx="11">
                  <c:v>1350.5</c:v>
                </c:pt>
                <c:pt idx="12">
                  <c:v>1460.6666666666667</c:v>
                </c:pt>
                <c:pt idx="13">
                  <c:v>1575.6666666666667</c:v>
                </c:pt>
                <c:pt idx="14">
                  <c:v>1686.8333333333333</c:v>
                </c:pt>
                <c:pt idx="15">
                  <c:v>1787.3333333333333</c:v>
                </c:pt>
                <c:pt idx="16">
                  <c:v>1889.3333333333333</c:v>
                </c:pt>
                <c:pt idx="17">
                  <c:v>2016.8333333333333</c:v>
                </c:pt>
                <c:pt idx="18">
                  <c:v>2173.1666666666665</c:v>
                </c:pt>
                <c:pt idx="19">
                  <c:v>2599.5</c:v>
                </c:pt>
                <c:pt idx="20">
                  <c:v>3577.3333333333335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47E-47EF-829D-C30EF2EC3D89}"/>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'B2 CDF'!$Q$12:$Q$32</c:f>
              <c:numCache>
                <c:formatCode>0</c:formatCode>
                <c:ptCount val="21"/>
                <c:pt idx="0">
                  <c:v>306.39999999999998</c:v>
                </c:pt>
                <c:pt idx="1">
                  <c:v>440.8</c:v>
                </c:pt>
                <c:pt idx="2">
                  <c:v>506</c:v>
                </c:pt>
                <c:pt idx="3">
                  <c:v>611.6</c:v>
                </c:pt>
                <c:pt idx="4">
                  <c:v>698</c:v>
                </c:pt>
                <c:pt idx="5">
                  <c:v>783</c:v>
                </c:pt>
                <c:pt idx="6">
                  <c:v>860.8</c:v>
                </c:pt>
                <c:pt idx="7">
                  <c:v>932.4</c:v>
                </c:pt>
                <c:pt idx="8">
                  <c:v>1005.2</c:v>
                </c:pt>
                <c:pt idx="9">
                  <c:v>1077</c:v>
                </c:pt>
                <c:pt idx="10">
                  <c:v>1151.4000000000001</c:v>
                </c:pt>
                <c:pt idx="11">
                  <c:v>1243.8</c:v>
                </c:pt>
                <c:pt idx="12">
                  <c:v>1339.8</c:v>
                </c:pt>
                <c:pt idx="13">
                  <c:v>1446.4</c:v>
                </c:pt>
                <c:pt idx="14">
                  <c:v>1554.6</c:v>
                </c:pt>
                <c:pt idx="15">
                  <c:v>1665.4</c:v>
                </c:pt>
                <c:pt idx="16">
                  <c:v>1772.8</c:v>
                </c:pt>
                <c:pt idx="17">
                  <c:v>1895.8</c:v>
                </c:pt>
                <c:pt idx="18">
                  <c:v>2117.4</c:v>
                </c:pt>
                <c:pt idx="19">
                  <c:v>2605</c:v>
                </c:pt>
                <c:pt idx="20">
                  <c:v>3545.4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5E2-48C2-821A-98263428E389}"/>
            </c:ext>
          </c:extLst>
        </c:ser>
        <c:ser>
          <c:idx val="1"/>
          <c:order val="1"/>
          <c:tx>
            <c:v>926</c:v>
          </c:tx>
          <c:spPr>
            <a:ln w="19050" cap="rnd">
              <a:solidFill>
                <a:srgbClr val="7030A0"/>
              </a:solidFill>
              <a:round/>
            </a:ln>
            <a:effectLst/>
          </c:spPr>
          <c:marker>
            <c:symbol val="none"/>
          </c:marker>
          <c:xVal>
            <c:numRef>
              <c:f>'B2 CDF'!$S$12:$S$32</c:f>
              <c:numCache>
                <c:formatCode>0</c:formatCode>
                <c:ptCount val="21"/>
                <c:pt idx="0">
                  <c:v>353.6</c:v>
                </c:pt>
                <c:pt idx="1">
                  <c:v>478.2</c:v>
                </c:pt>
                <c:pt idx="2">
                  <c:v>556</c:v>
                </c:pt>
                <c:pt idx="3">
                  <c:v>666.4</c:v>
                </c:pt>
                <c:pt idx="4">
                  <c:v>752</c:v>
                </c:pt>
                <c:pt idx="5">
                  <c:v>828.4</c:v>
                </c:pt>
                <c:pt idx="6">
                  <c:v>904.4</c:v>
                </c:pt>
                <c:pt idx="7">
                  <c:v>982</c:v>
                </c:pt>
                <c:pt idx="8">
                  <c:v>1058.8</c:v>
                </c:pt>
                <c:pt idx="9">
                  <c:v>1135.4000000000001</c:v>
                </c:pt>
                <c:pt idx="10">
                  <c:v>1208.5999999999999</c:v>
                </c:pt>
                <c:pt idx="11">
                  <c:v>1290.8</c:v>
                </c:pt>
                <c:pt idx="12">
                  <c:v>1382.2</c:v>
                </c:pt>
                <c:pt idx="13">
                  <c:v>1490.6</c:v>
                </c:pt>
                <c:pt idx="14">
                  <c:v>1592.4</c:v>
                </c:pt>
                <c:pt idx="15">
                  <c:v>1686.4</c:v>
                </c:pt>
                <c:pt idx="16">
                  <c:v>1785</c:v>
                </c:pt>
                <c:pt idx="17">
                  <c:v>1905.4</c:v>
                </c:pt>
                <c:pt idx="18">
                  <c:v>2115.4</c:v>
                </c:pt>
                <c:pt idx="19">
                  <c:v>2518.6</c:v>
                </c:pt>
                <c:pt idx="20">
                  <c:v>3407.6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5E2-48C2-821A-98263428E389}"/>
            </c:ext>
          </c:extLst>
        </c:ser>
        <c:ser>
          <c:idx val="2"/>
          <c:order val="2"/>
          <c:tx>
            <c:v>953</c:v>
          </c:tx>
          <c:spPr>
            <a:ln w="19050" cap="rnd">
              <a:solidFill>
                <a:srgbClr val="0070C0"/>
              </a:solidFill>
              <a:round/>
            </a:ln>
            <a:effectLst/>
          </c:spPr>
          <c:marker>
            <c:symbol val="none"/>
          </c:marker>
          <c:xVal>
            <c:numRef>
              <c:f>'B2 CDF'!$S$12:$S$32</c:f>
              <c:numCache>
                <c:formatCode>0</c:formatCode>
                <c:ptCount val="21"/>
                <c:pt idx="0">
                  <c:v>353.6</c:v>
                </c:pt>
                <c:pt idx="1">
                  <c:v>478.2</c:v>
                </c:pt>
                <c:pt idx="2">
                  <c:v>556</c:v>
                </c:pt>
                <c:pt idx="3">
                  <c:v>666.4</c:v>
                </c:pt>
                <c:pt idx="4">
                  <c:v>752</c:v>
                </c:pt>
                <c:pt idx="5">
                  <c:v>828.4</c:v>
                </c:pt>
                <c:pt idx="6">
                  <c:v>904.4</c:v>
                </c:pt>
                <c:pt idx="7">
                  <c:v>982</c:v>
                </c:pt>
                <c:pt idx="8">
                  <c:v>1058.8</c:v>
                </c:pt>
                <c:pt idx="9">
                  <c:v>1135.4000000000001</c:v>
                </c:pt>
                <c:pt idx="10">
                  <c:v>1208.5999999999999</c:v>
                </c:pt>
                <c:pt idx="11">
                  <c:v>1290.8</c:v>
                </c:pt>
                <c:pt idx="12">
                  <c:v>1382.2</c:v>
                </c:pt>
                <c:pt idx="13">
                  <c:v>1490.6</c:v>
                </c:pt>
                <c:pt idx="14">
                  <c:v>1592.4</c:v>
                </c:pt>
                <c:pt idx="15">
                  <c:v>1686.4</c:v>
                </c:pt>
                <c:pt idx="16">
                  <c:v>1785</c:v>
                </c:pt>
                <c:pt idx="17">
                  <c:v>1905.4</c:v>
                </c:pt>
                <c:pt idx="18">
                  <c:v>2115.4</c:v>
                </c:pt>
                <c:pt idx="19">
                  <c:v>2518.6</c:v>
                </c:pt>
                <c:pt idx="20">
                  <c:v>3407.6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5E2-48C2-821A-98263428E389}"/>
            </c:ext>
          </c:extLst>
        </c:ser>
        <c:ser>
          <c:idx val="3"/>
          <c:order val="3"/>
          <c:tx>
            <c:v>968</c:v>
          </c:tx>
          <c:spPr>
            <a:ln w="19050" cap="rnd">
              <a:solidFill>
                <a:srgbClr val="00B050"/>
              </a:solidFill>
              <a:round/>
            </a:ln>
            <a:effectLst/>
          </c:spPr>
          <c:marker>
            <c:symbol val="none"/>
          </c:marker>
          <c:xVal>
            <c:numRef>
              <c:f>'B2 CDF'!$T$12:$T$32</c:f>
              <c:numCache>
                <c:formatCode>0</c:formatCode>
                <c:ptCount val="21"/>
                <c:pt idx="0">
                  <c:v>257.60000000000002</c:v>
                </c:pt>
                <c:pt idx="1">
                  <c:v>425</c:v>
                </c:pt>
                <c:pt idx="2">
                  <c:v>509.6</c:v>
                </c:pt>
                <c:pt idx="3">
                  <c:v>632.4</c:v>
                </c:pt>
                <c:pt idx="4">
                  <c:v>727</c:v>
                </c:pt>
                <c:pt idx="5">
                  <c:v>819.8</c:v>
                </c:pt>
                <c:pt idx="6">
                  <c:v>900</c:v>
                </c:pt>
                <c:pt idx="7">
                  <c:v>981.2</c:v>
                </c:pt>
                <c:pt idx="8">
                  <c:v>1059.5999999999999</c:v>
                </c:pt>
                <c:pt idx="9">
                  <c:v>1136</c:v>
                </c:pt>
                <c:pt idx="10">
                  <c:v>1215.5999999999999</c:v>
                </c:pt>
                <c:pt idx="11">
                  <c:v>1300.8</c:v>
                </c:pt>
                <c:pt idx="12">
                  <c:v>1398</c:v>
                </c:pt>
                <c:pt idx="13">
                  <c:v>1493.4</c:v>
                </c:pt>
                <c:pt idx="14">
                  <c:v>1607.6</c:v>
                </c:pt>
                <c:pt idx="15">
                  <c:v>1713</c:v>
                </c:pt>
                <c:pt idx="16">
                  <c:v>1824.8</c:v>
                </c:pt>
                <c:pt idx="17">
                  <c:v>1966.8</c:v>
                </c:pt>
                <c:pt idx="18">
                  <c:v>2170</c:v>
                </c:pt>
                <c:pt idx="19">
                  <c:v>2671.4</c:v>
                </c:pt>
                <c:pt idx="20">
                  <c:v>3631.8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5E2-48C2-821A-98263428E389}"/>
            </c:ext>
          </c:extLst>
        </c:ser>
        <c:ser>
          <c:idx val="5"/>
          <c:order val="4"/>
          <c:tx>
            <c:v>980</c:v>
          </c:tx>
          <c:spPr>
            <a:ln w="19050" cap="rnd">
              <a:solidFill>
                <a:schemeClr val="accent6">
                  <a:lumMod val="75000"/>
                </a:schemeClr>
              </a:solidFill>
              <a:round/>
            </a:ln>
            <a:effectLst/>
          </c:spPr>
          <c:marker>
            <c:symbol val="none"/>
          </c:marker>
          <c:xVal>
            <c:numRef>
              <c:f>'B2 CDF'!$U$12:$U$32</c:f>
              <c:numCache>
                <c:formatCode>0</c:formatCode>
                <c:ptCount val="21"/>
                <c:pt idx="0">
                  <c:v>302.2</c:v>
                </c:pt>
                <c:pt idx="1">
                  <c:v>444.6</c:v>
                </c:pt>
                <c:pt idx="2">
                  <c:v>523.4</c:v>
                </c:pt>
                <c:pt idx="3">
                  <c:v>637.6</c:v>
                </c:pt>
                <c:pt idx="4">
                  <c:v>731.2</c:v>
                </c:pt>
                <c:pt idx="5">
                  <c:v>808.2</c:v>
                </c:pt>
                <c:pt idx="6">
                  <c:v>885</c:v>
                </c:pt>
                <c:pt idx="7">
                  <c:v>960.6</c:v>
                </c:pt>
                <c:pt idx="8">
                  <c:v>1028.5999999999999</c:v>
                </c:pt>
                <c:pt idx="9">
                  <c:v>1098.2</c:v>
                </c:pt>
                <c:pt idx="10">
                  <c:v>1170.2</c:v>
                </c:pt>
                <c:pt idx="11">
                  <c:v>1245</c:v>
                </c:pt>
                <c:pt idx="12">
                  <c:v>1327.4</c:v>
                </c:pt>
                <c:pt idx="13">
                  <c:v>1421.8</c:v>
                </c:pt>
                <c:pt idx="14">
                  <c:v>1525.2</c:v>
                </c:pt>
                <c:pt idx="15">
                  <c:v>1628.8</c:v>
                </c:pt>
                <c:pt idx="16">
                  <c:v>1744.6</c:v>
                </c:pt>
                <c:pt idx="17">
                  <c:v>1870.8</c:v>
                </c:pt>
                <c:pt idx="18">
                  <c:v>2073.4</c:v>
                </c:pt>
                <c:pt idx="19">
                  <c:v>2542</c:v>
                </c:pt>
                <c:pt idx="20">
                  <c:v>3496.2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5E2-48C2-821A-98263428E389}"/>
            </c:ext>
          </c:extLst>
        </c:ser>
        <c:ser>
          <c:idx val="6"/>
          <c:order val="5"/>
          <c:tx>
            <c:v>1027</c:v>
          </c:tx>
          <c:spPr>
            <a:ln w="19050" cap="rnd">
              <a:solidFill>
                <a:srgbClr val="C00000"/>
              </a:solidFill>
              <a:round/>
            </a:ln>
            <a:effectLst/>
          </c:spPr>
          <c:marker>
            <c:symbol val="none"/>
          </c:marker>
          <c:xVal>
            <c:numRef>
              <c:f>'B2 CDF'!$V$12:$V$32</c:f>
              <c:numCache>
                <c:formatCode>0</c:formatCode>
                <c:ptCount val="21"/>
                <c:pt idx="0">
                  <c:v>344</c:v>
                </c:pt>
                <c:pt idx="1">
                  <c:v>479.5</c:v>
                </c:pt>
                <c:pt idx="2">
                  <c:v>562.83333333333337</c:v>
                </c:pt>
                <c:pt idx="3">
                  <c:v>686.66666666666663</c:v>
                </c:pt>
                <c:pt idx="4">
                  <c:v>778.83333333333337</c:v>
                </c:pt>
                <c:pt idx="5">
                  <c:v>860.5</c:v>
                </c:pt>
                <c:pt idx="6">
                  <c:v>936.66666666666663</c:v>
                </c:pt>
                <c:pt idx="7">
                  <c:v>1015</c:v>
                </c:pt>
                <c:pt idx="8">
                  <c:v>1085</c:v>
                </c:pt>
                <c:pt idx="9">
                  <c:v>1158</c:v>
                </c:pt>
                <c:pt idx="10">
                  <c:v>1231.1666666666667</c:v>
                </c:pt>
                <c:pt idx="11">
                  <c:v>1306.1666666666667</c:v>
                </c:pt>
                <c:pt idx="12">
                  <c:v>1391.6666666666667</c:v>
                </c:pt>
                <c:pt idx="13">
                  <c:v>1488.1666666666667</c:v>
                </c:pt>
                <c:pt idx="14">
                  <c:v>1586.8333333333333</c:v>
                </c:pt>
                <c:pt idx="15">
                  <c:v>1682.1666666666667</c:v>
                </c:pt>
                <c:pt idx="16">
                  <c:v>1778.1666666666667</c:v>
                </c:pt>
                <c:pt idx="17">
                  <c:v>1900</c:v>
                </c:pt>
                <c:pt idx="18">
                  <c:v>2086</c:v>
                </c:pt>
                <c:pt idx="19">
                  <c:v>2514.6666666666665</c:v>
                </c:pt>
                <c:pt idx="20">
                  <c:v>3431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5E2-48C2-821A-98263428E389}"/>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'B3 CDF'!$C$12:$C$32</c:f>
              <c:numCache>
                <c:formatCode>0</c:formatCode>
                <c:ptCount val="21"/>
                <c:pt idx="0">
                  <c:v>1031.4000000000001</c:v>
                </c:pt>
                <c:pt idx="1">
                  <c:v>1103.2</c:v>
                </c:pt>
                <c:pt idx="2">
                  <c:v>1148.2</c:v>
                </c:pt>
                <c:pt idx="3">
                  <c:v>1237.8</c:v>
                </c:pt>
                <c:pt idx="4">
                  <c:v>1312.8</c:v>
                </c:pt>
                <c:pt idx="5">
                  <c:v>1384.2</c:v>
                </c:pt>
                <c:pt idx="6">
                  <c:v>1457.2</c:v>
                </c:pt>
                <c:pt idx="7">
                  <c:v>1528.8</c:v>
                </c:pt>
                <c:pt idx="8">
                  <c:v>1598</c:v>
                </c:pt>
                <c:pt idx="9">
                  <c:v>1669.6</c:v>
                </c:pt>
                <c:pt idx="10">
                  <c:v>1751.4</c:v>
                </c:pt>
                <c:pt idx="11">
                  <c:v>1833.6</c:v>
                </c:pt>
                <c:pt idx="12">
                  <c:v>1927.8</c:v>
                </c:pt>
                <c:pt idx="13">
                  <c:v>2025</c:v>
                </c:pt>
                <c:pt idx="14">
                  <c:v>2125.8000000000002</c:v>
                </c:pt>
                <c:pt idx="15">
                  <c:v>2212.4</c:v>
                </c:pt>
                <c:pt idx="16">
                  <c:v>2303.8000000000002</c:v>
                </c:pt>
                <c:pt idx="17">
                  <c:v>2421.8000000000002</c:v>
                </c:pt>
                <c:pt idx="18">
                  <c:v>2634.8</c:v>
                </c:pt>
                <c:pt idx="19">
                  <c:v>3080.4</c:v>
                </c:pt>
                <c:pt idx="20">
                  <c:v>3983.8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F13-4B14-B6D9-A6CB23ABA608}"/>
            </c:ext>
          </c:extLst>
        </c:ser>
        <c:ser>
          <c:idx val="1"/>
          <c:order val="1"/>
          <c:tx>
            <c:v>926</c:v>
          </c:tx>
          <c:spPr>
            <a:ln w="19050" cap="rnd">
              <a:solidFill>
                <a:srgbClr val="7030A0"/>
              </a:solidFill>
              <a:round/>
            </a:ln>
            <a:effectLst/>
          </c:spPr>
          <c:marker>
            <c:symbol val="none"/>
          </c:marker>
          <c:xVal>
            <c:numRef>
              <c:f>'B3 CDF'!$D$12:$D$32</c:f>
              <c:numCache>
                <c:formatCode>0</c:formatCode>
                <c:ptCount val="21"/>
                <c:pt idx="0">
                  <c:v>1071</c:v>
                </c:pt>
                <c:pt idx="1">
                  <c:v>1142</c:v>
                </c:pt>
                <c:pt idx="2">
                  <c:v>1185.4000000000001</c:v>
                </c:pt>
                <c:pt idx="3">
                  <c:v>1279</c:v>
                </c:pt>
                <c:pt idx="4">
                  <c:v>1347.2</c:v>
                </c:pt>
                <c:pt idx="5">
                  <c:v>1416.6</c:v>
                </c:pt>
                <c:pt idx="6">
                  <c:v>1489.8</c:v>
                </c:pt>
                <c:pt idx="7">
                  <c:v>1558.2</c:v>
                </c:pt>
                <c:pt idx="8">
                  <c:v>1623.8</c:v>
                </c:pt>
                <c:pt idx="9">
                  <c:v>1692</c:v>
                </c:pt>
                <c:pt idx="10">
                  <c:v>1770.2</c:v>
                </c:pt>
                <c:pt idx="11">
                  <c:v>1850.6</c:v>
                </c:pt>
                <c:pt idx="12">
                  <c:v>1945.6</c:v>
                </c:pt>
                <c:pt idx="13">
                  <c:v>2041.4</c:v>
                </c:pt>
                <c:pt idx="14">
                  <c:v>2140.4</c:v>
                </c:pt>
                <c:pt idx="15">
                  <c:v>2229.1999999999998</c:v>
                </c:pt>
                <c:pt idx="16">
                  <c:v>2318</c:v>
                </c:pt>
                <c:pt idx="17">
                  <c:v>2431.1999999999998</c:v>
                </c:pt>
                <c:pt idx="18">
                  <c:v>2612.8000000000002</c:v>
                </c:pt>
                <c:pt idx="19">
                  <c:v>3020</c:v>
                </c:pt>
                <c:pt idx="20">
                  <c:v>3827.6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F13-4B14-B6D9-A6CB23ABA608}"/>
            </c:ext>
          </c:extLst>
        </c:ser>
        <c:ser>
          <c:idx val="2"/>
          <c:order val="2"/>
          <c:tx>
            <c:v>953</c:v>
          </c:tx>
          <c:spPr>
            <a:ln w="19050" cap="rnd">
              <a:solidFill>
                <a:srgbClr val="0070C0"/>
              </a:solidFill>
              <a:round/>
            </a:ln>
            <a:effectLst/>
          </c:spPr>
          <c:marker>
            <c:symbol val="none"/>
          </c:marker>
          <c:xVal>
            <c:numRef>
              <c:f>'B3 CDF'!$E$12:$E$32</c:f>
              <c:numCache>
                <c:formatCode>0</c:formatCode>
                <c:ptCount val="21"/>
                <c:pt idx="0">
                  <c:v>1126.4000000000001</c:v>
                </c:pt>
                <c:pt idx="1">
                  <c:v>1191</c:v>
                </c:pt>
                <c:pt idx="2">
                  <c:v>1235</c:v>
                </c:pt>
                <c:pt idx="3">
                  <c:v>1320.4</c:v>
                </c:pt>
                <c:pt idx="4">
                  <c:v>1391.8</c:v>
                </c:pt>
                <c:pt idx="5">
                  <c:v>1460.2</c:v>
                </c:pt>
                <c:pt idx="6">
                  <c:v>1532.6</c:v>
                </c:pt>
                <c:pt idx="7">
                  <c:v>1604.2</c:v>
                </c:pt>
                <c:pt idx="8">
                  <c:v>1676.8</c:v>
                </c:pt>
                <c:pt idx="9">
                  <c:v>1742.4</c:v>
                </c:pt>
                <c:pt idx="10">
                  <c:v>1815</c:v>
                </c:pt>
                <c:pt idx="11">
                  <c:v>1898.2</c:v>
                </c:pt>
                <c:pt idx="12">
                  <c:v>1989.6</c:v>
                </c:pt>
                <c:pt idx="13">
                  <c:v>2088</c:v>
                </c:pt>
                <c:pt idx="14">
                  <c:v>2182</c:v>
                </c:pt>
                <c:pt idx="15">
                  <c:v>2263.1999999999998</c:v>
                </c:pt>
                <c:pt idx="16">
                  <c:v>2345.8000000000002</c:v>
                </c:pt>
                <c:pt idx="17">
                  <c:v>2453.1999999999998</c:v>
                </c:pt>
                <c:pt idx="18">
                  <c:v>2640</c:v>
                </c:pt>
                <c:pt idx="19">
                  <c:v>3034.2</c:v>
                </c:pt>
                <c:pt idx="20">
                  <c:v>3793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F13-4B14-B6D9-A6CB23ABA608}"/>
            </c:ext>
          </c:extLst>
        </c:ser>
        <c:ser>
          <c:idx val="3"/>
          <c:order val="3"/>
          <c:tx>
            <c:v>968</c:v>
          </c:tx>
          <c:spPr>
            <a:ln w="19050" cap="rnd">
              <a:solidFill>
                <a:srgbClr val="00B050"/>
              </a:solidFill>
              <a:round/>
            </a:ln>
            <a:effectLst/>
          </c:spPr>
          <c:marker>
            <c:symbol val="none"/>
          </c:marker>
          <c:xVal>
            <c:numRef>
              <c:f>'B3 CDF'!$F$12:$F$32</c:f>
              <c:numCache>
                <c:formatCode>0</c:formatCode>
                <c:ptCount val="21"/>
                <c:pt idx="0">
                  <c:v>1120</c:v>
                </c:pt>
                <c:pt idx="1">
                  <c:v>1195.8</c:v>
                </c:pt>
                <c:pt idx="2">
                  <c:v>1241.8</c:v>
                </c:pt>
                <c:pt idx="3">
                  <c:v>1326.4</c:v>
                </c:pt>
                <c:pt idx="4">
                  <c:v>1400.4</c:v>
                </c:pt>
                <c:pt idx="5">
                  <c:v>1479.6</c:v>
                </c:pt>
                <c:pt idx="6">
                  <c:v>1557.4</c:v>
                </c:pt>
                <c:pt idx="7">
                  <c:v>1630.6</c:v>
                </c:pt>
                <c:pt idx="8">
                  <c:v>1700.2</c:v>
                </c:pt>
                <c:pt idx="9">
                  <c:v>1771.4</c:v>
                </c:pt>
                <c:pt idx="10">
                  <c:v>1849.8</c:v>
                </c:pt>
                <c:pt idx="11">
                  <c:v>1935.6</c:v>
                </c:pt>
                <c:pt idx="12">
                  <c:v>2029.4</c:v>
                </c:pt>
                <c:pt idx="13">
                  <c:v>2124</c:v>
                </c:pt>
                <c:pt idx="14">
                  <c:v>2227</c:v>
                </c:pt>
                <c:pt idx="15">
                  <c:v>2319.8000000000002</c:v>
                </c:pt>
                <c:pt idx="16">
                  <c:v>2405.6</c:v>
                </c:pt>
                <c:pt idx="17">
                  <c:v>2514.1999999999998</c:v>
                </c:pt>
                <c:pt idx="18">
                  <c:v>2678.2</c:v>
                </c:pt>
                <c:pt idx="19">
                  <c:v>3127.4</c:v>
                </c:pt>
                <c:pt idx="20">
                  <c:v>3954.2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F13-4B14-B6D9-A6CB23ABA608}"/>
            </c:ext>
          </c:extLst>
        </c:ser>
        <c:ser>
          <c:idx val="5"/>
          <c:order val="4"/>
          <c:tx>
            <c:v>980</c:v>
          </c:tx>
          <c:spPr>
            <a:ln w="19050" cap="rnd">
              <a:solidFill>
                <a:schemeClr val="accent6">
                  <a:lumMod val="75000"/>
                </a:schemeClr>
              </a:solidFill>
              <a:round/>
            </a:ln>
            <a:effectLst/>
          </c:spPr>
          <c:marker>
            <c:symbol val="none"/>
          </c:marker>
          <c:xVal>
            <c:numRef>
              <c:f>'B3 CDF'!$G$12:$G$32</c:f>
              <c:numCache>
                <c:formatCode>0</c:formatCode>
                <c:ptCount val="21"/>
                <c:pt idx="0">
                  <c:v>1143.5999999999999</c:v>
                </c:pt>
                <c:pt idx="1">
                  <c:v>1206.5999999999999</c:v>
                </c:pt>
                <c:pt idx="2">
                  <c:v>1248.2</c:v>
                </c:pt>
                <c:pt idx="3">
                  <c:v>1330.6</c:v>
                </c:pt>
                <c:pt idx="4">
                  <c:v>1400.4</c:v>
                </c:pt>
                <c:pt idx="5">
                  <c:v>1468</c:v>
                </c:pt>
                <c:pt idx="6">
                  <c:v>1537.6</c:v>
                </c:pt>
                <c:pt idx="7">
                  <c:v>1603.8</c:v>
                </c:pt>
                <c:pt idx="8">
                  <c:v>1668.4</c:v>
                </c:pt>
                <c:pt idx="9">
                  <c:v>1737.6</c:v>
                </c:pt>
                <c:pt idx="10">
                  <c:v>1807</c:v>
                </c:pt>
                <c:pt idx="11">
                  <c:v>1883.2</c:v>
                </c:pt>
                <c:pt idx="12">
                  <c:v>1973.2</c:v>
                </c:pt>
                <c:pt idx="13">
                  <c:v>2065.6</c:v>
                </c:pt>
                <c:pt idx="14">
                  <c:v>2162.1999999999998</c:v>
                </c:pt>
                <c:pt idx="15">
                  <c:v>2256.4</c:v>
                </c:pt>
                <c:pt idx="16">
                  <c:v>2345.4</c:v>
                </c:pt>
                <c:pt idx="17">
                  <c:v>2448.4</c:v>
                </c:pt>
                <c:pt idx="18">
                  <c:v>2594</c:v>
                </c:pt>
                <c:pt idx="19">
                  <c:v>3011</c:v>
                </c:pt>
                <c:pt idx="20">
                  <c:v>3849.2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F13-4B14-B6D9-A6CB23ABA608}"/>
            </c:ext>
          </c:extLst>
        </c:ser>
        <c:ser>
          <c:idx val="6"/>
          <c:order val="5"/>
          <c:tx>
            <c:v>1027</c:v>
          </c:tx>
          <c:spPr>
            <a:ln w="19050" cap="rnd">
              <a:solidFill>
                <a:srgbClr val="C00000"/>
              </a:solidFill>
              <a:round/>
            </a:ln>
            <a:effectLst/>
          </c:spPr>
          <c:marker>
            <c:symbol val="none"/>
          </c:marker>
          <c:xVal>
            <c:numRef>
              <c:f>'B3 CDF'!$H$12:$H$32</c:f>
              <c:numCache>
                <c:formatCode>0</c:formatCode>
                <c:ptCount val="21"/>
                <c:pt idx="0">
                  <c:v>1231.5</c:v>
                </c:pt>
                <c:pt idx="1">
                  <c:v>1295.6666666666667</c:v>
                </c:pt>
                <c:pt idx="2">
                  <c:v>1337.8333333333333</c:v>
                </c:pt>
                <c:pt idx="3">
                  <c:v>1413</c:v>
                </c:pt>
                <c:pt idx="4">
                  <c:v>1480</c:v>
                </c:pt>
                <c:pt idx="5">
                  <c:v>1549.5</c:v>
                </c:pt>
                <c:pt idx="6">
                  <c:v>1613.3333333333333</c:v>
                </c:pt>
                <c:pt idx="7">
                  <c:v>1679.5</c:v>
                </c:pt>
                <c:pt idx="8">
                  <c:v>1744</c:v>
                </c:pt>
                <c:pt idx="9">
                  <c:v>1807.8333333333333</c:v>
                </c:pt>
                <c:pt idx="10">
                  <c:v>1877.3333333333333</c:v>
                </c:pt>
                <c:pt idx="11">
                  <c:v>1950.1666666666667</c:v>
                </c:pt>
                <c:pt idx="12">
                  <c:v>2033</c:v>
                </c:pt>
                <c:pt idx="13">
                  <c:v>2129.5</c:v>
                </c:pt>
                <c:pt idx="14">
                  <c:v>2221.5</c:v>
                </c:pt>
                <c:pt idx="15">
                  <c:v>2304.8333333333335</c:v>
                </c:pt>
                <c:pt idx="16">
                  <c:v>2380</c:v>
                </c:pt>
                <c:pt idx="17">
                  <c:v>2478</c:v>
                </c:pt>
                <c:pt idx="18">
                  <c:v>2610.6666666666665</c:v>
                </c:pt>
                <c:pt idx="19">
                  <c:v>2991.6666666666665</c:v>
                </c:pt>
                <c:pt idx="20">
                  <c:v>3750.8333333333335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F13-4B14-B6D9-A6CB23ABA60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1120.6499999999999</c:v>
                </c:pt>
                <c:pt idx="1">
                  <c:v>1189.0444444444445</c:v>
                </c:pt>
                <c:pt idx="2">
                  <c:v>1232.7388888888888</c:v>
                </c:pt>
                <c:pt idx="3">
                  <c:v>1317.8666666666668</c:v>
                </c:pt>
                <c:pt idx="4">
                  <c:v>1388.7666666666667</c:v>
                </c:pt>
                <c:pt idx="5">
                  <c:v>1459.6833333333334</c:v>
                </c:pt>
                <c:pt idx="6">
                  <c:v>1531.3222222222223</c:v>
                </c:pt>
                <c:pt idx="7">
                  <c:v>1600.8499999999997</c:v>
                </c:pt>
                <c:pt idx="8">
                  <c:v>1668.5333333333335</c:v>
                </c:pt>
                <c:pt idx="9">
                  <c:v>1736.8055555555557</c:v>
                </c:pt>
                <c:pt idx="10">
                  <c:v>1811.7888888888892</c:v>
                </c:pt>
                <c:pt idx="11">
                  <c:v>1891.8944444444444</c:v>
                </c:pt>
                <c:pt idx="12">
                  <c:v>1983.1000000000001</c:v>
                </c:pt>
                <c:pt idx="13">
                  <c:v>2078.9166666666665</c:v>
                </c:pt>
                <c:pt idx="14">
                  <c:v>2176.4833333333336</c:v>
                </c:pt>
                <c:pt idx="15">
                  <c:v>2264.3055555555557</c:v>
                </c:pt>
                <c:pt idx="16">
                  <c:v>2349.7666666666669</c:v>
                </c:pt>
                <c:pt idx="17">
                  <c:v>2457.7999999999997</c:v>
                </c:pt>
                <c:pt idx="18">
                  <c:v>2628.411111111111</c:v>
                </c:pt>
                <c:pt idx="19">
                  <c:v>3044.1111111111109</c:v>
                </c:pt>
                <c:pt idx="20">
                  <c:v>3859.7722222222219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245-445F-9CD7-04C321A1D33D}"/>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689.37777777777774</c:v>
                </c:pt>
                <c:pt idx="1">
                  <c:v>774.44444444444446</c:v>
                </c:pt>
                <c:pt idx="2">
                  <c:v>830.65555555555545</c:v>
                </c:pt>
                <c:pt idx="3">
                  <c:v>937.32222222222208</c:v>
                </c:pt>
                <c:pt idx="4">
                  <c:v>1027.4444444444446</c:v>
                </c:pt>
                <c:pt idx="5">
                  <c:v>1117.9944444444443</c:v>
                </c:pt>
                <c:pt idx="6">
                  <c:v>1207.961111111111</c:v>
                </c:pt>
                <c:pt idx="7">
                  <c:v>1296.4333333333334</c:v>
                </c:pt>
                <c:pt idx="8">
                  <c:v>1381.8555555555556</c:v>
                </c:pt>
                <c:pt idx="9">
                  <c:v>1468.6333333333332</c:v>
                </c:pt>
                <c:pt idx="10">
                  <c:v>1563.7</c:v>
                </c:pt>
                <c:pt idx="11">
                  <c:v>1664.6499999999999</c:v>
                </c:pt>
                <c:pt idx="12">
                  <c:v>1779.9722222222224</c:v>
                </c:pt>
                <c:pt idx="13">
                  <c:v>1900.9722222222224</c:v>
                </c:pt>
                <c:pt idx="14">
                  <c:v>2024.1500000000003</c:v>
                </c:pt>
                <c:pt idx="15">
                  <c:v>2135.838888888889</c:v>
                </c:pt>
                <c:pt idx="16">
                  <c:v>2244.4</c:v>
                </c:pt>
                <c:pt idx="17">
                  <c:v>2380.8333333333335</c:v>
                </c:pt>
                <c:pt idx="18">
                  <c:v>2594.6777777777775</c:v>
                </c:pt>
                <c:pt idx="19">
                  <c:v>3118.6833333333329</c:v>
                </c:pt>
                <c:pt idx="20">
                  <c:v>4156.2166666666662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245-445F-9CD7-04C321A1D33D}"/>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734.6722222222221</c:v>
                </c:pt>
                <c:pt idx="1">
                  <c:v>837.26111111111106</c:v>
                </c:pt>
                <c:pt idx="2">
                  <c:v>899.44999999999993</c:v>
                </c:pt>
                <c:pt idx="3">
                  <c:v>1010.6666666666666</c:v>
                </c:pt>
                <c:pt idx="4">
                  <c:v>1101.4722222222222</c:v>
                </c:pt>
                <c:pt idx="5">
                  <c:v>1188.3</c:v>
                </c:pt>
                <c:pt idx="6">
                  <c:v>1277.2388888888888</c:v>
                </c:pt>
                <c:pt idx="7">
                  <c:v>1364.8333333333333</c:v>
                </c:pt>
                <c:pt idx="8">
                  <c:v>1448.4833333333336</c:v>
                </c:pt>
                <c:pt idx="9">
                  <c:v>1531.3833333333332</c:v>
                </c:pt>
                <c:pt idx="10">
                  <c:v>1623.1000000000001</c:v>
                </c:pt>
                <c:pt idx="11">
                  <c:v>1720.4277777777777</c:v>
                </c:pt>
                <c:pt idx="12">
                  <c:v>1829.6611111111113</c:v>
                </c:pt>
                <c:pt idx="13">
                  <c:v>1943.5777777777776</c:v>
                </c:pt>
                <c:pt idx="14">
                  <c:v>2058.7888888888888</c:v>
                </c:pt>
                <c:pt idx="15">
                  <c:v>2162.9333333333329</c:v>
                </c:pt>
                <c:pt idx="16">
                  <c:v>2266.6333333333332</c:v>
                </c:pt>
                <c:pt idx="17">
                  <c:v>2399.7611111111109</c:v>
                </c:pt>
                <c:pt idx="18">
                  <c:v>2618.65</c:v>
                </c:pt>
                <c:pt idx="19">
                  <c:v>3123.7277777777781</c:v>
                </c:pt>
                <c:pt idx="20">
                  <c:v>4078.9444444444448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245-445F-9CD7-04C321A1D33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'B3 CDF'!$J$12:$J$32</c:f>
              <c:numCache>
                <c:formatCode>0</c:formatCode>
                <c:ptCount val="21"/>
                <c:pt idx="0">
                  <c:v>654</c:v>
                </c:pt>
                <c:pt idx="1">
                  <c:v>734</c:v>
                </c:pt>
                <c:pt idx="2">
                  <c:v>789.8</c:v>
                </c:pt>
                <c:pt idx="3">
                  <c:v>897.4</c:v>
                </c:pt>
                <c:pt idx="4">
                  <c:v>986</c:v>
                </c:pt>
                <c:pt idx="5">
                  <c:v>1073.2</c:v>
                </c:pt>
                <c:pt idx="6">
                  <c:v>1159.8</c:v>
                </c:pt>
                <c:pt idx="7">
                  <c:v>1245.8</c:v>
                </c:pt>
                <c:pt idx="8">
                  <c:v>1328.6</c:v>
                </c:pt>
                <c:pt idx="9">
                  <c:v>1414.4</c:v>
                </c:pt>
                <c:pt idx="10">
                  <c:v>1513.6</c:v>
                </c:pt>
                <c:pt idx="11">
                  <c:v>1610.2</c:v>
                </c:pt>
                <c:pt idx="12">
                  <c:v>1722.8</c:v>
                </c:pt>
                <c:pt idx="13">
                  <c:v>1838.8</c:v>
                </c:pt>
                <c:pt idx="14">
                  <c:v>1958.2</c:v>
                </c:pt>
                <c:pt idx="15">
                  <c:v>2062.8000000000002</c:v>
                </c:pt>
                <c:pt idx="16">
                  <c:v>2172</c:v>
                </c:pt>
                <c:pt idx="17">
                  <c:v>2313.8000000000002</c:v>
                </c:pt>
                <c:pt idx="18">
                  <c:v>2564.1999999999998</c:v>
                </c:pt>
                <c:pt idx="19">
                  <c:v>3098.8</c:v>
                </c:pt>
                <c:pt idx="20">
                  <c:v>4176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95C-46FE-B12F-A294FF14B595}"/>
            </c:ext>
          </c:extLst>
        </c:ser>
        <c:ser>
          <c:idx val="1"/>
          <c:order val="1"/>
          <c:tx>
            <c:v>926</c:v>
          </c:tx>
          <c:spPr>
            <a:ln w="19050" cap="rnd">
              <a:solidFill>
                <a:srgbClr val="7030A0"/>
              </a:solidFill>
              <a:round/>
            </a:ln>
            <a:effectLst/>
          </c:spPr>
          <c:marker>
            <c:symbol val="none"/>
          </c:marker>
          <c:xVal>
            <c:numRef>
              <c:f>'B3 CDF'!$K$12:$K$32</c:f>
              <c:numCache>
                <c:formatCode>0</c:formatCode>
                <c:ptCount val="21"/>
                <c:pt idx="0">
                  <c:v>665.6</c:v>
                </c:pt>
                <c:pt idx="1">
                  <c:v>753.8</c:v>
                </c:pt>
                <c:pt idx="2">
                  <c:v>810</c:v>
                </c:pt>
                <c:pt idx="3">
                  <c:v>922.2</c:v>
                </c:pt>
                <c:pt idx="4">
                  <c:v>1008</c:v>
                </c:pt>
                <c:pt idx="5">
                  <c:v>1092.2</c:v>
                </c:pt>
                <c:pt idx="6">
                  <c:v>1180.5999999999999</c:v>
                </c:pt>
                <c:pt idx="7">
                  <c:v>1265</c:v>
                </c:pt>
                <c:pt idx="8">
                  <c:v>1346.2</c:v>
                </c:pt>
                <c:pt idx="9">
                  <c:v>1430.4</c:v>
                </c:pt>
                <c:pt idx="10">
                  <c:v>1524.6</c:v>
                </c:pt>
                <c:pt idx="11">
                  <c:v>1623.8</c:v>
                </c:pt>
                <c:pt idx="12">
                  <c:v>1740.4</c:v>
                </c:pt>
                <c:pt idx="13">
                  <c:v>1857</c:v>
                </c:pt>
                <c:pt idx="14">
                  <c:v>1977.4</c:v>
                </c:pt>
                <c:pt idx="15">
                  <c:v>2086</c:v>
                </c:pt>
                <c:pt idx="16">
                  <c:v>2194.6</c:v>
                </c:pt>
                <c:pt idx="17">
                  <c:v>2332.8000000000002</c:v>
                </c:pt>
                <c:pt idx="18">
                  <c:v>2554.1999999999998</c:v>
                </c:pt>
                <c:pt idx="19">
                  <c:v>3052</c:v>
                </c:pt>
                <c:pt idx="20">
                  <c:v>4047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95C-46FE-B12F-A294FF14B595}"/>
            </c:ext>
          </c:extLst>
        </c:ser>
        <c:ser>
          <c:idx val="2"/>
          <c:order val="2"/>
          <c:tx>
            <c:v>953</c:v>
          </c:tx>
          <c:spPr>
            <a:ln w="19050" cap="rnd">
              <a:solidFill>
                <a:srgbClr val="0070C0"/>
              </a:solidFill>
              <a:round/>
            </a:ln>
            <a:effectLst/>
          </c:spPr>
          <c:marker>
            <c:symbol val="none"/>
          </c:marker>
          <c:xVal>
            <c:numRef>
              <c:f>'B3 CDF'!$L$12:$L$32</c:f>
              <c:numCache>
                <c:formatCode>0</c:formatCode>
                <c:ptCount val="21"/>
                <c:pt idx="0">
                  <c:v>702.6</c:v>
                </c:pt>
                <c:pt idx="1">
                  <c:v>783.4</c:v>
                </c:pt>
                <c:pt idx="2">
                  <c:v>840.8</c:v>
                </c:pt>
                <c:pt idx="3">
                  <c:v>946.4</c:v>
                </c:pt>
                <c:pt idx="4">
                  <c:v>1035.4000000000001</c:v>
                </c:pt>
                <c:pt idx="5">
                  <c:v>1123</c:v>
                </c:pt>
                <c:pt idx="6">
                  <c:v>1214</c:v>
                </c:pt>
                <c:pt idx="7">
                  <c:v>1303.4000000000001</c:v>
                </c:pt>
                <c:pt idx="8">
                  <c:v>1395.4</c:v>
                </c:pt>
                <c:pt idx="9">
                  <c:v>1478.6</c:v>
                </c:pt>
                <c:pt idx="10">
                  <c:v>1570.2</c:v>
                </c:pt>
                <c:pt idx="11">
                  <c:v>1673.8</c:v>
                </c:pt>
                <c:pt idx="12">
                  <c:v>1789.2</c:v>
                </c:pt>
                <c:pt idx="13">
                  <c:v>1912.4</c:v>
                </c:pt>
                <c:pt idx="14">
                  <c:v>2030.8</c:v>
                </c:pt>
                <c:pt idx="15">
                  <c:v>2133</c:v>
                </c:pt>
                <c:pt idx="16">
                  <c:v>2237.8000000000002</c:v>
                </c:pt>
                <c:pt idx="17">
                  <c:v>2373</c:v>
                </c:pt>
                <c:pt idx="18">
                  <c:v>2608</c:v>
                </c:pt>
                <c:pt idx="19">
                  <c:v>3099.8</c:v>
                </c:pt>
                <c:pt idx="20">
                  <c:v>4069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95C-46FE-B12F-A294FF14B595}"/>
            </c:ext>
          </c:extLst>
        </c:ser>
        <c:ser>
          <c:idx val="3"/>
          <c:order val="3"/>
          <c:tx>
            <c:v>968</c:v>
          </c:tx>
          <c:spPr>
            <a:ln w="19050" cap="rnd">
              <a:solidFill>
                <a:srgbClr val="00B050"/>
              </a:solidFill>
              <a:round/>
            </a:ln>
            <a:effectLst/>
          </c:spPr>
          <c:marker>
            <c:symbol val="none"/>
          </c:marker>
          <c:xVal>
            <c:numRef>
              <c:f>'B3 CDF'!$M$12:$M$32</c:f>
              <c:numCache>
                <c:formatCode>0</c:formatCode>
                <c:ptCount val="21"/>
                <c:pt idx="0">
                  <c:v>679.6</c:v>
                </c:pt>
                <c:pt idx="1">
                  <c:v>773</c:v>
                </c:pt>
                <c:pt idx="2">
                  <c:v>829.8</c:v>
                </c:pt>
                <c:pt idx="3">
                  <c:v>939.2</c:v>
                </c:pt>
                <c:pt idx="4">
                  <c:v>1033.4000000000001</c:v>
                </c:pt>
                <c:pt idx="5">
                  <c:v>1134.8</c:v>
                </c:pt>
                <c:pt idx="6">
                  <c:v>1233.2</c:v>
                </c:pt>
                <c:pt idx="7">
                  <c:v>1328</c:v>
                </c:pt>
                <c:pt idx="8">
                  <c:v>1416.4</c:v>
                </c:pt>
                <c:pt idx="9">
                  <c:v>1507</c:v>
                </c:pt>
                <c:pt idx="10">
                  <c:v>1607.6</c:v>
                </c:pt>
                <c:pt idx="11">
                  <c:v>1718.2</c:v>
                </c:pt>
                <c:pt idx="12">
                  <c:v>1836.6</c:v>
                </c:pt>
                <c:pt idx="13">
                  <c:v>1957</c:v>
                </c:pt>
                <c:pt idx="14">
                  <c:v>2087.4</c:v>
                </c:pt>
                <c:pt idx="15">
                  <c:v>2207.1999999999998</c:v>
                </c:pt>
                <c:pt idx="16">
                  <c:v>2318</c:v>
                </c:pt>
                <c:pt idx="17">
                  <c:v>2455.4</c:v>
                </c:pt>
                <c:pt idx="18">
                  <c:v>2665.2</c:v>
                </c:pt>
                <c:pt idx="19">
                  <c:v>3235</c:v>
                </c:pt>
                <c:pt idx="20">
                  <c:v>4300</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95C-46FE-B12F-A294FF14B595}"/>
            </c:ext>
          </c:extLst>
        </c:ser>
        <c:ser>
          <c:idx val="5"/>
          <c:order val="4"/>
          <c:tx>
            <c:v>980</c:v>
          </c:tx>
          <c:spPr>
            <a:ln w="19050" cap="rnd">
              <a:solidFill>
                <a:schemeClr val="accent6">
                  <a:lumMod val="75000"/>
                </a:schemeClr>
              </a:solidFill>
              <a:round/>
            </a:ln>
            <a:effectLst/>
          </c:spPr>
          <c:marker>
            <c:symbol val="none"/>
          </c:marker>
          <c:xVal>
            <c:numRef>
              <c:f>'B3 CDF'!$N$12:$N$32</c:f>
              <c:numCache>
                <c:formatCode>0</c:formatCode>
                <c:ptCount val="21"/>
                <c:pt idx="0">
                  <c:v>690.8</c:v>
                </c:pt>
                <c:pt idx="1">
                  <c:v>771.8</c:v>
                </c:pt>
                <c:pt idx="2">
                  <c:v>827.2</c:v>
                </c:pt>
                <c:pt idx="3">
                  <c:v>930.4</c:v>
                </c:pt>
                <c:pt idx="4">
                  <c:v>1022.2</c:v>
                </c:pt>
                <c:pt idx="5">
                  <c:v>1110.5999999999999</c:v>
                </c:pt>
                <c:pt idx="6">
                  <c:v>1199</c:v>
                </c:pt>
                <c:pt idx="7">
                  <c:v>1285.4000000000001</c:v>
                </c:pt>
                <c:pt idx="8">
                  <c:v>1367.2</c:v>
                </c:pt>
                <c:pt idx="9">
                  <c:v>1457.4</c:v>
                </c:pt>
                <c:pt idx="10">
                  <c:v>1547.2</c:v>
                </c:pt>
                <c:pt idx="11">
                  <c:v>1645.4</c:v>
                </c:pt>
                <c:pt idx="12">
                  <c:v>1762</c:v>
                </c:pt>
                <c:pt idx="13">
                  <c:v>1880.8</c:v>
                </c:pt>
                <c:pt idx="14">
                  <c:v>2006.6</c:v>
                </c:pt>
                <c:pt idx="15">
                  <c:v>2128.1999999999998</c:v>
                </c:pt>
                <c:pt idx="16">
                  <c:v>2244</c:v>
                </c:pt>
                <c:pt idx="17">
                  <c:v>2377</c:v>
                </c:pt>
                <c:pt idx="18">
                  <c:v>2563.8000000000002</c:v>
                </c:pt>
                <c:pt idx="19">
                  <c:v>3100</c:v>
                </c:pt>
                <c:pt idx="20">
                  <c:v>4184.8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95C-46FE-B12F-A294FF14B595}"/>
            </c:ext>
          </c:extLst>
        </c:ser>
        <c:ser>
          <c:idx val="6"/>
          <c:order val="5"/>
          <c:tx>
            <c:v>1027</c:v>
          </c:tx>
          <c:spPr>
            <a:ln w="19050" cap="rnd">
              <a:solidFill>
                <a:srgbClr val="C00000"/>
              </a:solidFill>
              <a:round/>
            </a:ln>
            <a:effectLst/>
          </c:spPr>
          <c:marker>
            <c:symbol val="none"/>
          </c:marker>
          <c:xVal>
            <c:numRef>
              <c:f>'B3 CDF'!$O$12:$O$32</c:f>
              <c:numCache>
                <c:formatCode>0</c:formatCode>
                <c:ptCount val="21"/>
                <c:pt idx="0">
                  <c:v>743.66666666666663</c:v>
                </c:pt>
                <c:pt idx="1">
                  <c:v>830.66666666666663</c:v>
                </c:pt>
                <c:pt idx="2">
                  <c:v>886.33333333333337</c:v>
                </c:pt>
                <c:pt idx="3">
                  <c:v>988.33333333333337</c:v>
                </c:pt>
                <c:pt idx="4">
                  <c:v>1079.6666666666667</c:v>
                </c:pt>
                <c:pt idx="5">
                  <c:v>1174.1666666666667</c:v>
                </c:pt>
                <c:pt idx="6">
                  <c:v>1261.1666666666667</c:v>
                </c:pt>
                <c:pt idx="7">
                  <c:v>1351</c:v>
                </c:pt>
                <c:pt idx="8">
                  <c:v>1437.3333333333333</c:v>
                </c:pt>
                <c:pt idx="9">
                  <c:v>1524</c:v>
                </c:pt>
                <c:pt idx="10">
                  <c:v>1619</c:v>
                </c:pt>
                <c:pt idx="11">
                  <c:v>1716.5</c:v>
                </c:pt>
                <c:pt idx="12">
                  <c:v>1828.8333333333333</c:v>
                </c:pt>
                <c:pt idx="13">
                  <c:v>1959.8333333333333</c:v>
                </c:pt>
                <c:pt idx="14">
                  <c:v>2084.5</c:v>
                </c:pt>
                <c:pt idx="15">
                  <c:v>2197.8333333333335</c:v>
                </c:pt>
                <c:pt idx="16">
                  <c:v>2300</c:v>
                </c:pt>
                <c:pt idx="17">
                  <c:v>2433</c:v>
                </c:pt>
                <c:pt idx="18">
                  <c:v>2612.6666666666665</c:v>
                </c:pt>
                <c:pt idx="19">
                  <c:v>3126.5</c:v>
                </c:pt>
                <c:pt idx="20">
                  <c:v>4160.5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C95C-46FE-B12F-A294FF14B59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'B3 CDF'!$Q$12:$Q$32</c:f>
              <c:numCache>
                <c:formatCode>0</c:formatCode>
                <c:ptCount val="21"/>
                <c:pt idx="0">
                  <c:v>669.4</c:v>
                </c:pt>
                <c:pt idx="1">
                  <c:v>769.8</c:v>
                </c:pt>
                <c:pt idx="2">
                  <c:v>827.6</c:v>
                </c:pt>
                <c:pt idx="3">
                  <c:v>936.4</c:v>
                </c:pt>
                <c:pt idx="4">
                  <c:v>1029.4000000000001</c:v>
                </c:pt>
                <c:pt idx="5">
                  <c:v>1116.8</c:v>
                </c:pt>
                <c:pt idx="6">
                  <c:v>1204.4000000000001</c:v>
                </c:pt>
                <c:pt idx="7">
                  <c:v>1295.8</c:v>
                </c:pt>
                <c:pt idx="8">
                  <c:v>1381</c:v>
                </c:pt>
                <c:pt idx="9">
                  <c:v>1462</c:v>
                </c:pt>
                <c:pt idx="10">
                  <c:v>1561</c:v>
                </c:pt>
                <c:pt idx="11">
                  <c:v>1661</c:v>
                </c:pt>
                <c:pt idx="12">
                  <c:v>1769.2</c:v>
                </c:pt>
                <c:pt idx="13">
                  <c:v>1881</c:v>
                </c:pt>
                <c:pt idx="14">
                  <c:v>2007.6</c:v>
                </c:pt>
                <c:pt idx="15">
                  <c:v>2110.6</c:v>
                </c:pt>
                <c:pt idx="16">
                  <c:v>2218.1999999999998</c:v>
                </c:pt>
                <c:pt idx="17">
                  <c:v>2358.4</c:v>
                </c:pt>
                <c:pt idx="18">
                  <c:v>2618</c:v>
                </c:pt>
                <c:pt idx="19">
                  <c:v>3146.8</c:v>
                </c:pt>
                <c:pt idx="20">
                  <c:v>4176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B8E-4E21-9328-72F6E24F33E6}"/>
            </c:ext>
          </c:extLst>
        </c:ser>
        <c:ser>
          <c:idx val="1"/>
          <c:order val="1"/>
          <c:tx>
            <c:v>926</c:v>
          </c:tx>
          <c:spPr>
            <a:ln w="19050" cap="rnd">
              <a:solidFill>
                <a:srgbClr val="7030A0"/>
              </a:solidFill>
              <a:round/>
            </a:ln>
            <a:effectLst/>
          </c:spPr>
          <c:marker>
            <c:symbol val="none"/>
          </c:marker>
          <c:xVal>
            <c:numRef>
              <c:f>'B3 CDF'!$R$12:$R$32</c:f>
              <c:numCache>
                <c:formatCode>0</c:formatCode>
                <c:ptCount val="21"/>
                <c:pt idx="0">
                  <c:v>704.2</c:v>
                </c:pt>
                <c:pt idx="1">
                  <c:v>813.8</c:v>
                </c:pt>
                <c:pt idx="2">
                  <c:v>872.4</c:v>
                </c:pt>
                <c:pt idx="3">
                  <c:v>986.6</c:v>
                </c:pt>
                <c:pt idx="4">
                  <c:v>1070.5999999999999</c:v>
                </c:pt>
                <c:pt idx="5">
                  <c:v>1159.2</c:v>
                </c:pt>
                <c:pt idx="6">
                  <c:v>1248.5999999999999</c:v>
                </c:pt>
                <c:pt idx="7">
                  <c:v>1332</c:v>
                </c:pt>
                <c:pt idx="8">
                  <c:v>1411.4</c:v>
                </c:pt>
                <c:pt idx="9">
                  <c:v>1491.6</c:v>
                </c:pt>
                <c:pt idx="10">
                  <c:v>1584</c:v>
                </c:pt>
                <c:pt idx="11">
                  <c:v>1683.2</c:v>
                </c:pt>
                <c:pt idx="12">
                  <c:v>1793.4</c:v>
                </c:pt>
                <c:pt idx="13">
                  <c:v>1911.4</c:v>
                </c:pt>
                <c:pt idx="14">
                  <c:v>2031.2</c:v>
                </c:pt>
                <c:pt idx="15">
                  <c:v>2137.1999999999998</c:v>
                </c:pt>
                <c:pt idx="16">
                  <c:v>2244.8000000000002</c:v>
                </c:pt>
                <c:pt idx="17">
                  <c:v>2378.4</c:v>
                </c:pt>
                <c:pt idx="18">
                  <c:v>2598.8000000000002</c:v>
                </c:pt>
                <c:pt idx="19">
                  <c:v>3080.6</c:v>
                </c:pt>
                <c:pt idx="20">
                  <c:v>4009.6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AB8E-4E21-9328-72F6E24F33E6}"/>
            </c:ext>
          </c:extLst>
        </c:ser>
        <c:ser>
          <c:idx val="2"/>
          <c:order val="2"/>
          <c:tx>
            <c:v>953</c:v>
          </c:tx>
          <c:spPr>
            <a:ln w="19050" cap="rnd">
              <a:solidFill>
                <a:srgbClr val="0070C0"/>
              </a:solidFill>
              <a:round/>
            </a:ln>
            <a:effectLst/>
          </c:spPr>
          <c:marker>
            <c:symbol val="none"/>
          </c:marker>
          <c:xVal>
            <c:numRef>
              <c:f>'B3 CDF'!$S$12:$S$32</c:f>
              <c:numCache>
                <c:formatCode>0</c:formatCode>
                <c:ptCount val="21"/>
                <c:pt idx="0">
                  <c:v>751.6</c:v>
                </c:pt>
                <c:pt idx="1">
                  <c:v>844.8</c:v>
                </c:pt>
                <c:pt idx="2">
                  <c:v>910.6</c:v>
                </c:pt>
                <c:pt idx="3">
                  <c:v>1020.8</c:v>
                </c:pt>
                <c:pt idx="4">
                  <c:v>1111.2</c:v>
                </c:pt>
                <c:pt idx="5">
                  <c:v>1193</c:v>
                </c:pt>
                <c:pt idx="6">
                  <c:v>1281.5999999999999</c:v>
                </c:pt>
                <c:pt idx="7">
                  <c:v>1371.4</c:v>
                </c:pt>
                <c:pt idx="8">
                  <c:v>1459.8</c:v>
                </c:pt>
                <c:pt idx="9">
                  <c:v>1541</c:v>
                </c:pt>
                <c:pt idx="10">
                  <c:v>1632.4</c:v>
                </c:pt>
                <c:pt idx="11">
                  <c:v>1731.4</c:v>
                </c:pt>
                <c:pt idx="12">
                  <c:v>1842.4</c:v>
                </c:pt>
                <c:pt idx="13">
                  <c:v>1962.6</c:v>
                </c:pt>
                <c:pt idx="14">
                  <c:v>2069.8000000000002</c:v>
                </c:pt>
                <c:pt idx="15">
                  <c:v>2167.6</c:v>
                </c:pt>
                <c:pt idx="16">
                  <c:v>2264.8000000000002</c:v>
                </c:pt>
                <c:pt idx="17">
                  <c:v>2391.1999999999998</c:v>
                </c:pt>
                <c:pt idx="18">
                  <c:v>2631.8</c:v>
                </c:pt>
                <c:pt idx="19">
                  <c:v>3105.4</c:v>
                </c:pt>
                <c:pt idx="20">
                  <c:v>3988.4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B8E-4E21-9328-72F6E24F33E6}"/>
            </c:ext>
          </c:extLst>
        </c:ser>
        <c:ser>
          <c:idx val="3"/>
          <c:order val="3"/>
          <c:tx>
            <c:v>968</c:v>
          </c:tx>
          <c:spPr>
            <a:ln w="19050" cap="rnd">
              <a:solidFill>
                <a:srgbClr val="00B050"/>
              </a:solidFill>
              <a:round/>
            </a:ln>
            <a:effectLst/>
          </c:spPr>
          <c:marker>
            <c:symbol val="none"/>
          </c:marker>
          <c:xVal>
            <c:numRef>
              <c:f>'B3 CDF'!$T$12:$T$32</c:f>
              <c:numCache>
                <c:formatCode>0</c:formatCode>
                <c:ptCount val="21"/>
                <c:pt idx="0">
                  <c:v>719.2</c:v>
                </c:pt>
                <c:pt idx="1">
                  <c:v>825.4</c:v>
                </c:pt>
                <c:pt idx="2">
                  <c:v>897</c:v>
                </c:pt>
                <c:pt idx="3">
                  <c:v>1012.6</c:v>
                </c:pt>
                <c:pt idx="4">
                  <c:v>1110.8</c:v>
                </c:pt>
                <c:pt idx="5">
                  <c:v>1202</c:v>
                </c:pt>
                <c:pt idx="6">
                  <c:v>1297.5999999999999</c:v>
                </c:pt>
                <c:pt idx="7">
                  <c:v>1391.6</c:v>
                </c:pt>
                <c:pt idx="8">
                  <c:v>1481.4</c:v>
                </c:pt>
                <c:pt idx="9">
                  <c:v>1567.4</c:v>
                </c:pt>
                <c:pt idx="10">
                  <c:v>1664.8</c:v>
                </c:pt>
                <c:pt idx="11">
                  <c:v>1766.4</c:v>
                </c:pt>
                <c:pt idx="12">
                  <c:v>1879.6</c:v>
                </c:pt>
                <c:pt idx="13">
                  <c:v>1992.4</c:v>
                </c:pt>
                <c:pt idx="14">
                  <c:v>2111.4</c:v>
                </c:pt>
                <c:pt idx="15">
                  <c:v>2223.4</c:v>
                </c:pt>
                <c:pt idx="16">
                  <c:v>2326.1999999999998</c:v>
                </c:pt>
                <c:pt idx="17">
                  <c:v>2470.4</c:v>
                </c:pt>
                <c:pt idx="18">
                  <c:v>2683.2</c:v>
                </c:pt>
                <c:pt idx="19">
                  <c:v>3237.6</c:v>
                </c:pt>
                <c:pt idx="20">
                  <c:v>4221.8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AB8E-4E21-9328-72F6E24F33E6}"/>
            </c:ext>
          </c:extLst>
        </c:ser>
        <c:ser>
          <c:idx val="5"/>
          <c:order val="4"/>
          <c:tx>
            <c:v>980</c:v>
          </c:tx>
          <c:spPr>
            <a:ln w="19050" cap="rnd">
              <a:solidFill>
                <a:schemeClr val="accent6">
                  <a:lumMod val="75000"/>
                </a:schemeClr>
              </a:solidFill>
              <a:round/>
            </a:ln>
            <a:effectLst/>
          </c:spPr>
          <c:marker>
            <c:symbol val="none"/>
          </c:marker>
          <c:xVal>
            <c:numRef>
              <c:f>'B3 CDF'!$U$12:$U$32</c:f>
              <c:numCache>
                <c:formatCode>0</c:formatCode>
                <c:ptCount val="21"/>
                <c:pt idx="0">
                  <c:v>740.8</c:v>
                </c:pt>
                <c:pt idx="1">
                  <c:v>836.6</c:v>
                </c:pt>
                <c:pt idx="2">
                  <c:v>896.6</c:v>
                </c:pt>
                <c:pt idx="3">
                  <c:v>1007.6</c:v>
                </c:pt>
                <c:pt idx="4">
                  <c:v>1099</c:v>
                </c:pt>
                <c:pt idx="5">
                  <c:v>1184.8</c:v>
                </c:pt>
                <c:pt idx="6">
                  <c:v>1272.4000000000001</c:v>
                </c:pt>
                <c:pt idx="7">
                  <c:v>1355.2</c:v>
                </c:pt>
                <c:pt idx="8">
                  <c:v>1434.8</c:v>
                </c:pt>
                <c:pt idx="9">
                  <c:v>1519.8</c:v>
                </c:pt>
                <c:pt idx="10">
                  <c:v>1604.4</c:v>
                </c:pt>
                <c:pt idx="11">
                  <c:v>1700.4</c:v>
                </c:pt>
                <c:pt idx="12">
                  <c:v>1806.2</c:v>
                </c:pt>
                <c:pt idx="13">
                  <c:v>1911.4</c:v>
                </c:pt>
                <c:pt idx="14">
                  <c:v>2024.4</c:v>
                </c:pt>
                <c:pt idx="15">
                  <c:v>2133.8000000000002</c:v>
                </c:pt>
                <c:pt idx="16">
                  <c:v>2243.8000000000002</c:v>
                </c:pt>
                <c:pt idx="17">
                  <c:v>2372</c:v>
                </c:pt>
                <c:pt idx="18">
                  <c:v>2569.6</c:v>
                </c:pt>
                <c:pt idx="19">
                  <c:v>3081.8</c:v>
                </c:pt>
                <c:pt idx="20">
                  <c:v>4072.2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AB8E-4E21-9328-72F6E24F33E6}"/>
            </c:ext>
          </c:extLst>
        </c:ser>
        <c:ser>
          <c:idx val="6"/>
          <c:order val="5"/>
          <c:tx>
            <c:v>1027</c:v>
          </c:tx>
          <c:spPr>
            <a:ln w="19050" cap="rnd">
              <a:solidFill>
                <a:srgbClr val="C00000"/>
              </a:solidFill>
              <a:round/>
            </a:ln>
            <a:effectLst/>
          </c:spPr>
          <c:marker>
            <c:symbol val="none"/>
          </c:marker>
          <c:xVal>
            <c:numRef>
              <c:f>'B3 CDF'!$V$12:$V$32</c:f>
              <c:numCache>
                <c:formatCode>0</c:formatCode>
                <c:ptCount val="21"/>
                <c:pt idx="0">
                  <c:v>822.83333333333337</c:v>
                </c:pt>
                <c:pt idx="1">
                  <c:v>933.16666666666663</c:v>
                </c:pt>
                <c:pt idx="2">
                  <c:v>992.5</c:v>
                </c:pt>
                <c:pt idx="3">
                  <c:v>1100</c:v>
                </c:pt>
                <c:pt idx="4">
                  <c:v>1187.8333333333333</c:v>
                </c:pt>
                <c:pt idx="5">
                  <c:v>1274</c:v>
                </c:pt>
                <c:pt idx="6">
                  <c:v>1358.8333333333333</c:v>
                </c:pt>
                <c:pt idx="7">
                  <c:v>1443</c:v>
                </c:pt>
                <c:pt idx="8">
                  <c:v>1522.5</c:v>
                </c:pt>
                <c:pt idx="9">
                  <c:v>1606.5</c:v>
                </c:pt>
                <c:pt idx="10">
                  <c:v>1692</c:v>
                </c:pt>
                <c:pt idx="11">
                  <c:v>1780.1666666666667</c:v>
                </c:pt>
                <c:pt idx="12">
                  <c:v>1887.1666666666667</c:v>
                </c:pt>
                <c:pt idx="13">
                  <c:v>2002.6666666666667</c:v>
                </c:pt>
                <c:pt idx="14">
                  <c:v>2108.3333333333335</c:v>
                </c:pt>
                <c:pt idx="15">
                  <c:v>2205</c:v>
                </c:pt>
                <c:pt idx="16">
                  <c:v>2302</c:v>
                </c:pt>
                <c:pt idx="17">
                  <c:v>2428.1666666666665</c:v>
                </c:pt>
                <c:pt idx="18">
                  <c:v>2610.5</c:v>
                </c:pt>
                <c:pt idx="19">
                  <c:v>3090.1666666666665</c:v>
                </c:pt>
                <c:pt idx="20">
                  <c:v>4005.6666666666665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AB8E-4E21-9328-72F6E24F33E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'B4 CDF'!$C$12:$C$32</c:f>
              <c:numCache>
                <c:formatCode>0</c:formatCode>
                <c:ptCount val="21"/>
                <c:pt idx="0">
                  <c:v>935.4</c:v>
                </c:pt>
                <c:pt idx="1">
                  <c:v>1031.8</c:v>
                </c:pt>
                <c:pt idx="2">
                  <c:v>1095.2</c:v>
                </c:pt>
                <c:pt idx="3">
                  <c:v>1210</c:v>
                </c:pt>
                <c:pt idx="4">
                  <c:v>1301.5999999999999</c:v>
                </c:pt>
                <c:pt idx="5">
                  <c:v>1390.6</c:v>
                </c:pt>
                <c:pt idx="6">
                  <c:v>1478</c:v>
                </c:pt>
                <c:pt idx="7">
                  <c:v>1567.2</c:v>
                </c:pt>
                <c:pt idx="8">
                  <c:v>1655</c:v>
                </c:pt>
                <c:pt idx="9">
                  <c:v>1740.6</c:v>
                </c:pt>
                <c:pt idx="10">
                  <c:v>1837.4</c:v>
                </c:pt>
                <c:pt idx="11">
                  <c:v>1936.4</c:v>
                </c:pt>
                <c:pt idx="12">
                  <c:v>2039.2</c:v>
                </c:pt>
                <c:pt idx="13">
                  <c:v>2152</c:v>
                </c:pt>
                <c:pt idx="14">
                  <c:v>2252.6</c:v>
                </c:pt>
                <c:pt idx="15">
                  <c:v>2347</c:v>
                </c:pt>
                <c:pt idx="16">
                  <c:v>2452</c:v>
                </c:pt>
                <c:pt idx="17">
                  <c:v>2590.6</c:v>
                </c:pt>
                <c:pt idx="18">
                  <c:v>2849</c:v>
                </c:pt>
                <c:pt idx="19">
                  <c:v>3373.2</c:v>
                </c:pt>
                <c:pt idx="20">
                  <c:v>4415.6000000000004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213-49EC-B79F-995487154677}"/>
            </c:ext>
          </c:extLst>
        </c:ser>
        <c:ser>
          <c:idx val="1"/>
          <c:order val="1"/>
          <c:tx>
            <c:v>926</c:v>
          </c:tx>
          <c:spPr>
            <a:ln w="19050" cap="rnd">
              <a:solidFill>
                <a:srgbClr val="7030A0"/>
              </a:solidFill>
              <a:round/>
            </a:ln>
            <a:effectLst/>
          </c:spPr>
          <c:marker>
            <c:symbol val="none"/>
          </c:marker>
          <c:xVal>
            <c:numRef>
              <c:f>'B4 CDF'!$D$12:$D$32</c:f>
              <c:numCache>
                <c:formatCode>0</c:formatCode>
                <c:ptCount val="21"/>
                <c:pt idx="0">
                  <c:v>974.2</c:v>
                </c:pt>
                <c:pt idx="1">
                  <c:v>1070</c:v>
                </c:pt>
                <c:pt idx="2">
                  <c:v>1133.4000000000001</c:v>
                </c:pt>
                <c:pt idx="3">
                  <c:v>1248.8</c:v>
                </c:pt>
                <c:pt idx="4">
                  <c:v>1338.2</c:v>
                </c:pt>
                <c:pt idx="5">
                  <c:v>1424.6</c:v>
                </c:pt>
                <c:pt idx="6">
                  <c:v>1520.2</c:v>
                </c:pt>
                <c:pt idx="7">
                  <c:v>1603</c:v>
                </c:pt>
                <c:pt idx="8">
                  <c:v>1685.4</c:v>
                </c:pt>
                <c:pt idx="9">
                  <c:v>1766</c:v>
                </c:pt>
                <c:pt idx="10">
                  <c:v>1855.8</c:v>
                </c:pt>
                <c:pt idx="11">
                  <c:v>1951.2</c:v>
                </c:pt>
                <c:pt idx="12">
                  <c:v>2058.8000000000002</c:v>
                </c:pt>
                <c:pt idx="13">
                  <c:v>2169.6</c:v>
                </c:pt>
                <c:pt idx="14">
                  <c:v>2271.6</c:v>
                </c:pt>
                <c:pt idx="15">
                  <c:v>2368.6</c:v>
                </c:pt>
                <c:pt idx="16">
                  <c:v>2469.6</c:v>
                </c:pt>
                <c:pt idx="17">
                  <c:v>2602</c:v>
                </c:pt>
                <c:pt idx="18">
                  <c:v>2837.4</c:v>
                </c:pt>
                <c:pt idx="19">
                  <c:v>3305.6</c:v>
                </c:pt>
                <c:pt idx="20">
                  <c:v>4236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213-49EC-B79F-995487154677}"/>
            </c:ext>
          </c:extLst>
        </c:ser>
        <c:ser>
          <c:idx val="2"/>
          <c:order val="2"/>
          <c:tx>
            <c:v>953</c:v>
          </c:tx>
          <c:spPr>
            <a:ln w="19050" cap="rnd">
              <a:solidFill>
                <a:srgbClr val="0070C0"/>
              </a:solidFill>
              <a:round/>
            </a:ln>
            <a:effectLst/>
          </c:spPr>
          <c:marker>
            <c:symbol val="none"/>
          </c:marker>
          <c:xVal>
            <c:numRef>
              <c:f>'B4 CDF'!$E$12:$E$32</c:f>
              <c:numCache>
                <c:formatCode>0</c:formatCode>
                <c:ptCount val="21"/>
                <c:pt idx="0">
                  <c:v>1038.5999999999999</c:v>
                </c:pt>
                <c:pt idx="1">
                  <c:v>1121.2</c:v>
                </c:pt>
                <c:pt idx="2">
                  <c:v>1179.8</c:v>
                </c:pt>
                <c:pt idx="3">
                  <c:v>1295.8</c:v>
                </c:pt>
                <c:pt idx="4">
                  <c:v>1381.8</c:v>
                </c:pt>
                <c:pt idx="5">
                  <c:v>1463.6</c:v>
                </c:pt>
                <c:pt idx="6">
                  <c:v>1552.6</c:v>
                </c:pt>
                <c:pt idx="7">
                  <c:v>1646.2</c:v>
                </c:pt>
                <c:pt idx="8">
                  <c:v>1734</c:v>
                </c:pt>
                <c:pt idx="9">
                  <c:v>1821.6</c:v>
                </c:pt>
                <c:pt idx="10">
                  <c:v>1902.2</c:v>
                </c:pt>
                <c:pt idx="11">
                  <c:v>2003.4</c:v>
                </c:pt>
                <c:pt idx="12">
                  <c:v>2107.8000000000002</c:v>
                </c:pt>
                <c:pt idx="13">
                  <c:v>2217.4</c:v>
                </c:pt>
                <c:pt idx="14">
                  <c:v>2316</c:v>
                </c:pt>
                <c:pt idx="15">
                  <c:v>2404.8000000000002</c:v>
                </c:pt>
                <c:pt idx="16">
                  <c:v>2499.1999999999998</c:v>
                </c:pt>
                <c:pt idx="17">
                  <c:v>2630.8</c:v>
                </c:pt>
                <c:pt idx="18">
                  <c:v>2862</c:v>
                </c:pt>
                <c:pt idx="19">
                  <c:v>3294.2</c:v>
                </c:pt>
                <c:pt idx="20">
                  <c:v>4176.6000000000004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213-49EC-B79F-995487154677}"/>
            </c:ext>
          </c:extLst>
        </c:ser>
        <c:ser>
          <c:idx val="3"/>
          <c:order val="3"/>
          <c:tx>
            <c:v>968</c:v>
          </c:tx>
          <c:spPr>
            <a:ln w="19050" cap="rnd">
              <a:solidFill>
                <a:srgbClr val="00B050"/>
              </a:solidFill>
              <a:round/>
            </a:ln>
            <a:effectLst/>
          </c:spPr>
          <c:marker>
            <c:symbol val="none"/>
          </c:marker>
          <c:xVal>
            <c:numRef>
              <c:f>'B4 CDF'!$F$12:$F$32</c:f>
              <c:numCache>
                <c:formatCode>0</c:formatCode>
                <c:ptCount val="21"/>
                <c:pt idx="0">
                  <c:v>1017.6</c:v>
                </c:pt>
                <c:pt idx="1">
                  <c:v>1113.8</c:v>
                </c:pt>
                <c:pt idx="2">
                  <c:v>1169</c:v>
                </c:pt>
                <c:pt idx="3">
                  <c:v>1289.8</c:v>
                </c:pt>
                <c:pt idx="4">
                  <c:v>1388.4</c:v>
                </c:pt>
                <c:pt idx="5">
                  <c:v>1478.8</c:v>
                </c:pt>
                <c:pt idx="6">
                  <c:v>1575</c:v>
                </c:pt>
                <c:pt idx="7">
                  <c:v>1665.2</c:v>
                </c:pt>
                <c:pt idx="8">
                  <c:v>1751</c:v>
                </c:pt>
                <c:pt idx="9">
                  <c:v>1837.6</c:v>
                </c:pt>
                <c:pt idx="10">
                  <c:v>1928.2</c:v>
                </c:pt>
                <c:pt idx="11">
                  <c:v>2027.6</c:v>
                </c:pt>
                <c:pt idx="12">
                  <c:v>2138.4</c:v>
                </c:pt>
                <c:pt idx="13">
                  <c:v>2250.4</c:v>
                </c:pt>
                <c:pt idx="14">
                  <c:v>2359.1999999999998</c:v>
                </c:pt>
                <c:pt idx="15">
                  <c:v>2459.6</c:v>
                </c:pt>
                <c:pt idx="16">
                  <c:v>2552</c:v>
                </c:pt>
                <c:pt idx="17">
                  <c:v>2668.8</c:v>
                </c:pt>
                <c:pt idx="18">
                  <c:v>2884.8</c:v>
                </c:pt>
                <c:pt idx="19">
                  <c:v>3397.8</c:v>
                </c:pt>
                <c:pt idx="20">
                  <c:v>4342.3999999999996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213-49EC-B79F-995487154677}"/>
            </c:ext>
          </c:extLst>
        </c:ser>
        <c:ser>
          <c:idx val="5"/>
          <c:order val="4"/>
          <c:tx>
            <c:v>980</c:v>
          </c:tx>
          <c:spPr>
            <a:ln w="19050" cap="rnd">
              <a:solidFill>
                <a:schemeClr val="accent6">
                  <a:lumMod val="75000"/>
                </a:schemeClr>
              </a:solidFill>
              <a:round/>
            </a:ln>
            <a:effectLst/>
          </c:spPr>
          <c:marker>
            <c:symbol val="none"/>
          </c:marker>
          <c:xVal>
            <c:numRef>
              <c:f>'B4 CDF'!$G$12:$G$32</c:f>
              <c:numCache>
                <c:formatCode>0</c:formatCode>
                <c:ptCount val="21"/>
                <c:pt idx="0">
                  <c:v>1034</c:v>
                </c:pt>
                <c:pt idx="1">
                  <c:v>1113.5999999999999</c:v>
                </c:pt>
                <c:pt idx="2">
                  <c:v>1170.5999999999999</c:v>
                </c:pt>
                <c:pt idx="3">
                  <c:v>1286</c:v>
                </c:pt>
                <c:pt idx="4">
                  <c:v>1374.6</c:v>
                </c:pt>
                <c:pt idx="5">
                  <c:v>1459.8</c:v>
                </c:pt>
                <c:pt idx="6">
                  <c:v>1548.8</c:v>
                </c:pt>
                <c:pt idx="7">
                  <c:v>1628.6</c:v>
                </c:pt>
                <c:pt idx="8">
                  <c:v>1707.4</c:v>
                </c:pt>
                <c:pt idx="9">
                  <c:v>1790.4</c:v>
                </c:pt>
                <c:pt idx="10">
                  <c:v>1875</c:v>
                </c:pt>
                <c:pt idx="11">
                  <c:v>1968.2</c:v>
                </c:pt>
                <c:pt idx="12">
                  <c:v>2068</c:v>
                </c:pt>
                <c:pt idx="13">
                  <c:v>2175.1999999999998</c:v>
                </c:pt>
                <c:pt idx="14">
                  <c:v>2284.1999999999998</c:v>
                </c:pt>
                <c:pt idx="15">
                  <c:v>2382.4</c:v>
                </c:pt>
                <c:pt idx="16">
                  <c:v>2479.6</c:v>
                </c:pt>
                <c:pt idx="17">
                  <c:v>2593.8000000000002</c:v>
                </c:pt>
                <c:pt idx="18">
                  <c:v>2785.6</c:v>
                </c:pt>
                <c:pt idx="19">
                  <c:v>3289.4</c:v>
                </c:pt>
                <c:pt idx="20">
                  <c:v>4243.8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213-49EC-B79F-995487154677}"/>
            </c:ext>
          </c:extLst>
        </c:ser>
        <c:ser>
          <c:idx val="6"/>
          <c:order val="5"/>
          <c:tx>
            <c:v>1027</c:v>
          </c:tx>
          <c:spPr>
            <a:ln w="19050" cap="rnd">
              <a:solidFill>
                <a:srgbClr val="C00000"/>
              </a:solidFill>
              <a:round/>
            </a:ln>
            <a:effectLst/>
          </c:spPr>
          <c:marker>
            <c:symbol val="none"/>
          </c:marker>
          <c:xVal>
            <c:numRef>
              <c:f>'B4 CDF'!$H$12:$H$32</c:f>
              <c:numCache>
                <c:formatCode>0</c:formatCode>
                <c:ptCount val="21"/>
                <c:pt idx="0">
                  <c:v>1127.1666666666667</c:v>
                </c:pt>
                <c:pt idx="1">
                  <c:v>1210.3333333333333</c:v>
                </c:pt>
                <c:pt idx="2">
                  <c:v>1266.6666666666667</c:v>
                </c:pt>
                <c:pt idx="3">
                  <c:v>1376</c:v>
                </c:pt>
                <c:pt idx="4">
                  <c:v>1459.8333333333333</c:v>
                </c:pt>
                <c:pt idx="5">
                  <c:v>1545.1666666666667</c:v>
                </c:pt>
                <c:pt idx="6">
                  <c:v>1627.6666666666667</c:v>
                </c:pt>
                <c:pt idx="7">
                  <c:v>1712.5</c:v>
                </c:pt>
                <c:pt idx="8">
                  <c:v>1787.6666666666667</c:v>
                </c:pt>
                <c:pt idx="9">
                  <c:v>1866.1666666666667</c:v>
                </c:pt>
                <c:pt idx="10">
                  <c:v>1950</c:v>
                </c:pt>
                <c:pt idx="11">
                  <c:v>2036.3333333333333</c:v>
                </c:pt>
                <c:pt idx="12">
                  <c:v>2132.6666666666665</c:v>
                </c:pt>
                <c:pt idx="13">
                  <c:v>2243.3333333333335</c:v>
                </c:pt>
                <c:pt idx="14">
                  <c:v>2344</c:v>
                </c:pt>
                <c:pt idx="15">
                  <c:v>2435.5</c:v>
                </c:pt>
                <c:pt idx="16">
                  <c:v>2516.6666666666665</c:v>
                </c:pt>
                <c:pt idx="17">
                  <c:v>2629.8333333333335</c:v>
                </c:pt>
                <c:pt idx="18">
                  <c:v>2797.3333333333335</c:v>
                </c:pt>
                <c:pt idx="19">
                  <c:v>3251</c:v>
                </c:pt>
                <c:pt idx="20">
                  <c:v>4116.666666666667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213-49EC-B79F-99548715467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1021.161111111111</c:v>
                </c:pt>
                <c:pt idx="1">
                  <c:v>1110.122222222222</c:v>
                </c:pt>
                <c:pt idx="2">
                  <c:v>1169.1111111111111</c:v>
                </c:pt>
                <c:pt idx="3">
                  <c:v>1284.4000000000001</c:v>
                </c:pt>
                <c:pt idx="4">
                  <c:v>1374.0722222222223</c:v>
                </c:pt>
                <c:pt idx="5">
                  <c:v>1460.4277777777777</c:v>
                </c:pt>
                <c:pt idx="6">
                  <c:v>1550.3777777777777</c:v>
                </c:pt>
                <c:pt idx="7">
                  <c:v>1637.1166666666666</c:v>
                </c:pt>
                <c:pt idx="8">
                  <c:v>1720.0777777777776</c:v>
                </c:pt>
                <c:pt idx="9">
                  <c:v>1803.7277777777774</c:v>
                </c:pt>
                <c:pt idx="10">
                  <c:v>1891.4333333333332</c:v>
                </c:pt>
                <c:pt idx="11">
                  <c:v>1987.1888888888891</c:v>
                </c:pt>
                <c:pt idx="12">
                  <c:v>2090.8111111111111</c:v>
                </c:pt>
                <c:pt idx="13">
                  <c:v>2201.3222222222221</c:v>
                </c:pt>
                <c:pt idx="14">
                  <c:v>2304.6</c:v>
                </c:pt>
                <c:pt idx="15">
                  <c:v>2399.65</c:v>
                </c:pt>
                <c:pt idx="16">
                  <c:v>2494.8444444444444</c:v>
                </c:pt>
                <c:pt idx="17">
                  <c:v>2619.3055555555557</c:v>
                </c:pt>
                <c:pt idx="18">
                  <c:v>2836.0222222222224</c:v>
                </c:pt>
                <c:pt idx="19">
                  <c:v>3318.5333333333333</c:v>
                </c:pt>
                <c:pt idx="20">
                  <c:v>4255.1777777777779</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73C-4F30-AF6E-FC987A2CD83E}"/>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742.41111111111104</c:v>
                </c:pt>
                <c:pt idx="1">
                  <c:v>847.77222222222224</c:v>
                </c:pt>
                <c:pt idx="2">
                  <c:v>917.48333333333323</c:v>
                </c:pt>
                <c:pt idx="3">
                  <c:v>1054.4722222222222</c:v>
                </c:pt>
                <c:pt idx="4">
                  <c:v>1160.4833333333333</c:v>
                </c:pt>
                <c:pt idx="5">
                  <c:v>1263.3222222222221</c:v>
                </c:pt>
                <c:pt idx="6">
                  <c:v>1370.7555555555555</c:v>
                </c:pt>
                <c:pt idx="7">
                  <c:v>1474.3722222222223</c:v>
                </c:pt>
                <c:pt idx="8">
                  <c:v>1572.8611111111111</c:v>
                </c:pt>
                <c:pt idx="9">
                  <c:v>1672.3277777777778</c:v>
                </c:pt>
                <c:pt idx="10">
                  <c:v>1776.6888888888891</c:v>
                </c:pt>
                <c:pt idx="11">
                  <c:v>1890.2944444444445</c:v>
                </c:pt>
                <c:pt idx="12">
                  <c:v>2013.45</c:v>
                </c:pt>
                <c:pt idx="13">
                  <c:v>2145.2388888888891</c:v>
                </c:pt>
                <c:pt idx="14">
                  <c:v>2268.0611111111111</c:v>
                </c:pt>
                <c:pt idx="15">
                  <c:v>2381.6055555555554</c:v>
                </c:pt>
                <c:pt idx="16">
                  <c:v>2495.1388888888887</c:v>
                </c:pt>
                <c:pt idx="17">
                  <c:v>2643.3888888888891</c:v>
                </c:pt>
                <c:pt idx="18">
                  <c:v>2901.3833333333337</c:v>
                </c:pt>
                <c:pt idx="19">
                  <c:v>3471.4166666666665</c:v>
                </c:pt>
                <c:pt idx="20">
                  <c:v>4593.1055555555549</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73C-4F30-AF6E-FC987A2CD83E}"/>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737.22222222222217</c:v>
                </c:pt>
                <c:pt idx="1">
                  <c:v>856.66666666666663</c:v>
                </c:pt>
                <c:pt idx="2">
                  <c:v>933.82222222222219</c:v>
                </c:pt>
                <c:pt idx="3">
                  <c:v>1072.05</c:v>
                </c:pt>
                <c:pt idx="4">
                  <c:v>1183.7222222222222</c:v>
                </c:pt>
                <c:pt idx="5">
                  <c:v>1285.7722222222221</c:v>
                </c:pt>
                <c:pt idx="6">
                  <c:v>1392.3333333333333</c:v>
                </c:pt>
                <c:pt idx="7">
                  <c:v>1492.7611111111112</c:v>
                </c:pt>
                <c:pt idx="8">
                  <c:v>1588.8055555555557</c:v>
                </c:pt>
                <c:pt idx="9">
                  <c:v>1687.2944444444445</c:v>
                </c:pt>
                <c:pt idx="10">
                  <c:v>1789.8666666666668</c:v>
                </c:pt>
                <c:pt idx="11">
                  <c:v>1900.9277777777777</c:v>
                </c:pt>
                <c:pt idx="12">
                  <c:v>2020.8555555555556</c:v>
                </c:pt>
                <c:pt idx="13">
                  <c:v>2144.3055555555557</c:v>
                </c:pt>
                <c:pt idx="14">
                  <c:v>2256.7333333333331</c:v>
                </c:pt>
                <c:pt idx="15">
                  <c:v>2363.7611111111109</c:v>
                </c:pt>
                <c:pt idx="16">
                  <c:v>2472.0722222222225</c:v>
                </c:pt>
                <c:pt idx="17">
                  <c:v>2620.8166666666671</c:v>
                </c:pt>
                <c:pt idx="18">
                  <c:v>2876.6666666666665</c:v>
                </c:pt>
                <c:pt idx="19">
                  <c:v>3429.9166666666665</c:v>
                </c:pt>
                <c:pt idx="20">
                  <c:v>4468.5777777777776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73C-4F30-AF6E-FC987A2CD83E}"/>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'B4 CDF'!$J$12:$J$32</c:f>
              <c:numCache>
                <c:formatCode>0</c:formatCode>
                <c:ptCount val="21"/>
                <c:pt idx="0">
                  <c:v>697.6</c:v>
                </c:pt>
                <c:pt idx="1">
                  <c:v>804.2</c:v>
                </c:pt>
                <c:pt idx="2">
                  <c:v>874.2</c:v>
                </c:pt>
                <c:pt idx="3">
                  <c:v>1007</c:v>
                </c:pt>
                <c:pt idx="4">
                  <c:v>1108.8</c:v>
                </c:pt>
                <c:pt idx="5">
                  <c:v>1208.8</c:v>
                </c:pt>
                <c:pt idx="6">
                  <c:v>1309.5999999999999</c:v>
                </c:pt>
                <c:pt idx="7">
                  <c:v>1411.4</c:v>
                </c:pt>
                <c:pt idx="8">
                  <c:v>1509.6</c:v>
                </c:pt>
                <c:pt idx="9">
                  <c:v>1606.4</c:v>
                </c:pt>
                <c:pt idx="10">
                  <c:v>1715.6</c:v>
                </c:pt>
                <c:pt idx="11">
                  <c:v>1827.4</c:v>
                </c:pt>
                <c:pt idx="12">
                  <c:v>1944.2</c:v>
                </c:pt>
                <c:pt idx="13">
                  <c:v>2070.8000000000002</c:v>
                </c:pt>
                <c:pt idx="14">
                  <c:v>2184</c:v>
                </c:pt>
                <c:pt idx="15">
                  <c:v>2292.4</c:v>
                </c:pt>
                <c:pt idx="16">
                  <c:v>2411.1999999999998</c:v>
                </c:pt>
                <c:pt idx="17">
                  <c:v>2565.4</c:v>
                </c:pt>
                <c:pt idx="18">
                  <c:v>2863.8</c:v>
                </c:pt>
                <c:pt idx="19">
                  <c:v>3446.4</c:v>
                </c:pt>
                <c:pt idx="20">
                  <c:v>4635.2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8CC-4851-BA90-C2EA62BAECAE}"/>
            </c:ext>
          </c:extLst>
        </c:ser>
        <c:ser>
          <c:idx val="1"/>
          <c:order val="1"/>
          <c:tx>
            <c:v>926</c:v>
          </c:tx>
          <c:spPr>
            <a:ln w="19050" cap="rnd">
              <a:solidFill>
                <a:srgbClr val="7030A0"/>
              </a:solidFill>
              <a:round/>
            </a:ln>
            <a:effectLst/>
          </c:spPr>
          <c:marker>
            <c:symbol val="none"/>
          </c:marker>
          <c:xVal>
            <c:numRef>
              <c:f>'B4 CDF'!$K$12:$K$32</c:f>
              <c:numCache>
                <c:formatCode>0</c:formatCode>
                <c:ptCount val="21"/>
                <c:pt idx="0">
                  <c:v>721.4</c:v>
                </c:pt>
                <c:pt idx="1">
                  <c:v>829.6</c:v>
                </c:pt>
                <c:pt idx="2">
                  <c:v>900.4</c:v>
                </c:pt>
                <c:pt idx="3">
                  <c:v>1033.8</c:v>
                </c:pt>
                <c:pt idx="4">
                  <c:v>1137.2</c:v>
                </c:pt>
                <c:pt idx="5">
                  <c:v>1238.8</c:v>
                </c:pt>
                <c:pt idx="6">
                  <c:v>1348</c:v>
                </c:pt>
                <c:pt idx="7">
                  <c:v>1444</c:v>
                </c:pt>
                <c:pt idx="8">
                  <c:v>1539.2</c:v>
                </c:pt>
                <c:pt idx="9">
                  <c:v>1632.6</c:v>
                </c:pt>
                <c:pt idx="10">
                  <c:v>1736</c:v>
                </c:pt>
                <c:pt idx="11">
                  <c:v>1846.2</c:v>
                </c:pt>
                <c:pt idx="12">
                  <c:v>1970.4</c:v>
                </c:pt>
                <c:pt idx="13">
                  <c:v>2098.8000000000002</c:v>
                </c:pt>
                <c:pt idx="14">
                  <c:v>2215.8000000000002</c:v>
                </c:pt>
                <c:pt idx="15">
                  <c:v>2327.6</c:v>
                </c:pt>
                <c:pt idx="16">
                  <c:v>2446</c:v>
                </c:pt>
                <c:pt idx="17">
                  <c:v>2599.4</c:v>
                </c:pt>
                <c:pt idx="18">
                  <c:v>2870.4</c:v>
                </c:pt>
                <c:pt idx="19">
                  <c:v>3409.6</c:v>
                </c:pt>
                <c:pt idx="20">
                  <c:v>4490.2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8CC-4851-BA90-C2EA62BAECAE}"/>
            </c:ext>
          </c:extLst>
        </c:ser>
        <c:ser>
          <c:idx val="2"/>
          <c:order val="2"/>
          <c:tx>
            <c:v>953</c:v>
          </c:tx>
          <c:spPr>
            <a:ln w="19050" cap="rnd">
              <a:solidFill>
                <a:srgbClr val="0070C0"/>
              </a:solidFill>
              <a:round/>
            </a:ln>
            <a:effectLst/>
          </c:spPr>
          <c:marker>
            <c:symbol val="none"/>
          </c:marker>
          <c:xVal>
            <c:numRef>
              <c:f>'B4 CDF'!$L$12:$L$32</c:f>
              <c:numCache>
                <c:formatCode>0</c:formatCode>
                <c:ptCount val="21"/>
                <c:pt idx="0">
                  <c:v>769</c:v>
                </c:pt>
                <c:pt idx="1">
                  <c:v>865.4</c:v>
                </c:pt>
                <c:pt idx="2">
                  <c:v>935.4</c:v>
                </c:pt>
                <c:pt idx="3">
                  <c:v>1071.5999999999999</c:v>
                </c:pt>
                <c:pt idx="4">
                  <c:v>1173.5999999999999</c:v>
                </c:pt>
                <c:pt idx="5">
                  <c:v>1269.8</c:v>
                </c:pt>
                <c:pt idx="6">
                  <c:v>1375.8</c:v>
                </c:pt>
                <c:pt idx="7">
                  <c:v>1485.6</c:v>
                </c:pt>
                <c:pt idx="8">
                  <c:v>1590</c:v>
                </c:pt>
                <c:pt idx="9">
                  <c:v>1693.8</c:v>
                </c:pt>
                <c:pt idx="10">
                  <c:v>1789.2</c:v>
                </c:pt>
                <c:pt idx="11">
                  <c:v>1908.8</c:v>
                </c:pt>
                <c:pt idx="12">
                  <c:v>2032</c:v>
                </c:pt>
                <c:pt idx="13">
                  <c:v>2162.4</c:v>
                </c:pt>
                <c:pt idx="14">
                  <c:v>2279.4</c:v>
                </c:pt>
                <c:pt idx="15">
                  <c:v>2385.1999999999998</c:v>
                </c:pt>
                <c:pt idx="16">
                  <c:v>2496.1999999999998</c:v>
                </c:pt>
                <c:pt idx="17">
                  <c:v>2653.2</c:v>
                </c:pt>
                <c:pt idx="18">
                  <c:v>2927.4</c:v>
                </c:pt>
                <c:pt idx="19">
                  <c:v>3440.2</c:v>
                </c:pt>
                <c:pt idx="20">
                  <c:v>4491.6000000000004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8CC-4851-BA90-C2EA62BAECAE}"/>
            </c:ext>
          </c:extLst>
        </c:ser>
        <c:ser>
          <c:idx val="3"/>
          <c:order val="3"/>
          <c:tx>
            <c:v>968</c:v>
          </c:tx>
          <c:spPr>
            <a:ln w="19050" cap="rnd">
              <a:solidFill>
                <a:srgbClr val="00B050"/>
              </a:solidFill>
              <a:round/>
            </a:ln>
            <a:effectLst/>
          </c:spPr>
          <c:marker>
            <c:symbol val="none"/>
          </c:marker>
          <c:xVal>
            <c:numRef>
              <c:f>'B4 CDF'!$M$12:$M$32</c:f>
              <c:numCache>
                <c:formatCode>0</c:formatCode>
                <c:ptCount val="21"/>
                <c:pt idx="0">
                  <c:v>728.2</c:v>
                </c:pt>
                <c:pt idx="1">
                  <c:v>842</c:v>
                </c:pt>
                <c:pt idx="2">
                  <c:v>910.2</c:v>
                </c:pt>
                <c:pt idx="3">
                  <c:v>1054.2</c:v>
                </c:pt>
                <c:pt idx="4">
                  <c:v>1171.4000000000001</c:v>
                </c:pt>
                <c:pt idx="5">
                  <c:v>1280.2</c:v>
                </c:pt>
                <c:pt idx="6">
                  <c:v>1396.6</c:v>
                </c:pt>
                <c:pt idx="7">
                  <c:v>1504.6</c:v>
                </c:pt>
                <c:pt idx="8">
                  <c:v>1607.6</c:v>
                </c:pt>
                <c:pt idx="9">
                  <c:v>1710.8</c:v>
                </c:pt>
                <c:pt idx="10">
                  <c:v>1819.8</c:v>
                </c:pt>
                <c:pt idx="11">
                  <c:v>1938.4</c:v>
                </c:pt>
                <c:pt idx="12">
                  <c:v>2070.8000000000002</c:v>
                </c:pt>
                <c:pt idx="13">
                  <c:v>2205.6</c:v>
                </c:pt>
                <c:pt idx="14">
                  <c:v>2336.1999999999998</c:v>
                </c:pt>
                <c:pt idx="15">
                  <c:v>2456.6</c:v>
                </c:pt>
                <c:pt idx="16">
                  <c:v>2568.1999999999998</c:v>
                </c:pt>
                <c:pt idx="17">
                  <c:v>2709.2</c:v>
                </c:pt>
                <c:pt idx="18">
                  <c:v>2966.8</c:v>
                </c:pt>
                <c:pt idx="19">
                  <c:v>3577.8</c:v>
                </c:pt>
                <c:pt idx="20">
                  <c:v>4723.8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8CC-4851-BA90-C2EA62BAECAE}"/>
            </c:ext>
          </c:extLst>
        </c:ser>
        <c:ser>
          <c:idx val="5"/>
          <c:order val="4"/>
          <c:tx>
            <c:v>980</c:v>
          </c:tx>
          <c:spPr>
            <a:ln w="19050" cap="rnd">
              <a:solidFill>
                <a:schemeClr val="accent6">
                  <a:lumMod val="75000"/>
                </a:schemeClr>
              </a:solidFill>
              <a:round/>
            </a:ln>
            <a:effectLst/>
          </c:spPr>
          <c:marker>
            <c:symbol val="none"/>
          </c:marker>
          <c:xVal>
            <c:numRef>
              <c:f>'B4 CDF'!$N$12:$N$32</c:f>
              <c:numCache>
                <c:formatCode>0</c:formatCode>
                <c:ptCount val="21"/>
                <c:pt idx="0">
                  <c:v>734.6</c:v>
                </c:pt>
                <c:pt idx="1">
                  <c:v>833.6</c:v>
                </c:pt>
                <c:pt idx="2">
                  <c:v>902.2</c:v>
                </c:pt>
                <c:pt idx="3">
                  <c:v>1041.4000000000001</c:v>
                </c:pt>
                <c:pt idx="4">
                  <c:v>1148.4000000000001</c:v>
                </c:pt>
                <c:pt idx="5">
                  <c:v>1251</c:v>
                </c:pt>
                <c:pt idx="6">
                  <c:v>1358.2</c:v>
                </c:pt>
                <c:pt idx="7">
                  <c:v>1456.8</c:v>
                </c:pt>
                <c:pt idx="8">
                  <c:v>1551.6</c:v>
                </c:pt>
                <c:pt idx="9">
                  <c:v>1652.2</c:v>
                </c:pt>
                <c:pt idx="10">
                  <c:v>1755.2</c:v>
                </c:pt>
                <c:pt idx="11">
                  <c:v>1867.8</c:v>
                </c:pt>
                <c:pt idx="12">
                  <c:v>1988.8</c:v>
                </c:pt>
                <c:pt idx="13">
                  <c:v>2119</c:v>
                </c:pt>
                <c:pt idx="14">
                  <c:v>2250.8000000000002</c:v>
                </c:pt>
                <c:pt idx="15">
                  <c:v>2370</c:v>
                </c:pt>
                <c:pt idx="16">
                  <c:v>2488.4</c:v>
                </c:pt>
                <c:pt idx="17">
                  <c:v>2627.8</c:v>
                </c:pt>
                <c:pt idx="18">
                  <c:v>2862.4</c:v>
                </c:pt>
                <c:pt idx="19">
                  <c:v>3468</c:v>
                </c:pt>
                <c:pt idx="20">
                  <c:v>4632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8CC-4851-BA90-C2EA62BAECAE}"/>
            </c:ext>
          </c:extLst>
        </c:ser>
        <c:ser>
          <c:idx val="6"/>
          <c:order val="5"/>
          <c:tx>
            <c:v>1027</c:v>
          </c:tx>
          <c:spPr>
            <a:ln w="19050" cap="rnd">
              <a:solidFill>
                <a:srgbClr val="C00000"/>
              </a:solidFill>
              <a:round/>
            </a:ln>
            <a:effectLst/>
          </c:spPr>
          <c:marker>
            <c:symbol val="none"/>
          </c:marker>
          <c:xVal>
            <c:numRef>
              <c:f>'B4 CDF'!$O$12:$O$32</c:f>
              <c:numCache>
                <c:formatCode>0</c:formatCode>
                <c:ptCount val="21"/>
                <c:pt idx="0">
                  <c:v>803.66666666666663</c:v>
                </c:pt>
                <c:pt idx="1">
                  <c:v>911.83333333333337</c:v>
                </c:pt>
                <c:pt idx="2">
                  <c:v>982.5</c:v>
                </c:pt>
                <c:pt idx="3">
                  <c:v>1118.8333333333333</c:v>
                </c:pt>
                <c:pt idx="4">
                  <c:v>1223.5</c:v>
                </c:pt>
                <c:pt idx="5">
                  <c:v>1331.3333333333333</c:v>
                </c:pt>
                <c:pt idx="6">
                  <c:v>1436.3333333333333</c:v>
                </c:pt>
                <c:pt idx="7">
                  <c:v>1543.8333333333333</c:v>
                </c:pt>
                <c:pt idx="8">
                  <c:v>1639.1666666666667</c:v>
                </c:pt>
                <c:pt idx="9">
                  <c:v>1738.1666666666667</c:v>
                </c:pt>
                <c:pt idx="10">
                  <c:v>1844.3333333333333</c:v>
                </c:pt>
                <c:pt idx="11">
                  <c:v>1953.1666666666667</c:v>
                </c:pt>
                <c:pt idx="12">
                  <c:v>2074.5</c:v>
                </c:pt>
                <c:pt idx="13">
                  <c:v>2214.8333333333335</c:v>
                </c:pt>
                <c:pt idx="14">
                  <c:v>2342.1666666666665</c:v>
                </c:pt>
                <c:pt idx="15">
                  <c:v>2457.8333333333335</c:v>
                </c:pt>
                <c:pt idx="16">
                  <c:v>2560.8333333333335</c:v>
                </c:pt>
                <c:pt idx="17">
                  <c:v>2705.3333333333335</c:v>
                </c:pt>
                <c:pt idx="18">
                  <c:v>2917.5</c:v>
                </c:pt>
                <c:pt idx="19">
                  <c:v>3486.5</c:v>
                </c:pt>
                <c:pt idx="20">
                  <c:v>4585.833333333333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8CC-4851-BA90-C2EA62BAECAE}"/>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'B4 CDF'!$Q$12:$Q$32</c:f>
              <c:numCache>
                <c:formatCode>0</c:formatCode>
                <c:ptCount val="21"/>
                <c:pt idx="0">
                  <c:v>686.8</c:v>
                </c:pt>
                <c:pt idx="1">
                  <c:v>801.2</c:v>
                </c:pt>
                <c:pt idx="2">
                  <c:v>876.4</c:v>
                </c:pt>
                <c:pt idx="3">
                  <c:v>1010.4</c:v>
                </c:pt>
                <c:pt idx="4">
                  <c:v>1120</c:v>
                </c:pt>
                <c:pt idx="5">
                  <c:v>1221.8</c:v>
                </c:pt>
                <c:pt idx="6">
                  <c:v>1323.8</c:v>
                </c:pt>
                <c:pt idx="7">
                  <c:v>1427.2</c:v>
                </c:pt>
                <c:pt idx="8">
                  <c:v>1527</c:v>
                </c:pt>
                <c:pt idx="9">
                  <c:v>1624.2</c:v>
                </c:pt>
                <c:pt idx="10">
                  <c:v>1732.6</c:v>
                </c:pt>
                <c:pt idx="11">
                  <c:v>1848.2</c:v>
                </c:pt>
                <c:pt idx="12">
                  <c:v>1964.2</c:v>
                </c:pt>
                <c:pt idx="13">
                  <c:v>2088.4</c:v>
                </c:pt>
                <c:pt idx="14">
                  <c:v>2200.8000000000002</c:v>
                </c:pt>
                <c:pt idx="15">
                  <c:v>2309.6</c:v>
                </c:pt>
                <c:pt idx="16">
                  <c:v>2424.1999999999998</c:v>
                </c:pt>
                <c:pt idx="17">
                  <c:v>2583.6</c:v>
                </c:pt>
                <c:pt idx="18">
                  <c:v>2878.8</c:v>
                </c:pt>
                <c:pt idx="19">
                  <c:v>3466</c:v>
                </c:pt>
                <c:pt idx="20">
                  <c:v>4585.3999999999996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433-49B5-9105-9036D2EF15DD}"/>
            </c:ext>
          </c:extLst>
        </c:ser>
        <c:ser>
          <c:idx val="1"/>
          <c:order val="1"/>
          <c:tx>
            <c:v>926</c:v>
          </c:tx>
          <c:spPr>
            <a:ln w="19050" cap="rnd">
              <a:solidFill>
                <a:srgbClr val="7030A0"/>
              </a:solidFill>
              <a:round/>
            </a:ln>
            <a:effectLst/>
          </c:spPr>
          <c:marker>
            <c:symbol val="none"/>
          </c:marker>
          <c:xVal>
            <c:numRef>
              <c:f>'B4 CDF'!$R$12:$R$32</c:f>
              <c:numCache>
                <c:formatCode>0</c:formatCode>
                <c:ptCount val="21"/>
                <c:pt idx="0">
                  <c:v>729.4</c:v>
                </c:pt>
                <c:pt idx="1">
                  <c:v>853</c:v>
                </c:pt>
                <c:pt idx="2">
                  <c:v>929.4</c:v>
                </c:pt>
                <c:pt idx="3">
                  <c:v>1060.5999999999999</c:v>
                </c:pt>
                <c:pt idx="4">
                  <c:v>1166.5999999999999</c:v>
                </c:pt>
                <c:pt idx="5">
                  <c:v>1269.4000000000001</c:v>
                </c:pt>
                <c:pt idx="6">
                  <c:v>1376.2</c:v>
                </c:pt>
                <c:pt idx="7">
                  <c:v>1473.4</c:v>
                </c:pt>
                <c:pt idx="8">
                  <c:v>1562.4</c:v>
                </c:pt>
                <c:pt idx="9">
                  <c:v>1660.2</c:v>
                </c:pt>
                <c:pt idx="10">
                  <c:v>1760.2</c:v>
                </c:pt>
                <c:pt idx="11">
                  <c:v>1872.2</c:v>
                </c:pt>
                <c:pt idx="12">
                  <c:v>1993.6</c:v>
                </c:pt>
                <c:pt idx="13">
                  <c:v>2121</c:v>
                </c:pt>
                <c:pt idx="14">
                  <c:v>2234.6</c:v>
                </c:pt>
                <c:pt idx="15">
                  <c:v>2342.6</c:v>
                </c:pt>
                <c:pt idx="16">
                  <c:v>2459</c:v>
                </c:pt>
                <c:pt idx="17">
                  <c:v>2609</c:v>
                </c:pt>
                <c:pt idx="18">
                  <c:v>2873.6</c:v>
                </c:pt>
                <c:pt idx="19">
                  <c:v>3399</c:v>
                </c:pt>
                <c:pt idx="20">
                  <c:v>4406.2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433-49B5-9105-9036D2EF15DD}"/>
            </c:ext>
          </c:extLst>
        </c:ser>
        <c:ser>
          <c:idx val="2"/>
          <c:order val="2"/>
          <c:tx>
            <c:v>953</c:v>
          </c:tx>
          <c:spPr>
            <a:ln w="19050" cap="rnd">
              <a:solidFill>
                <a:srgbClr val="0070C0"/>
              </a:solidFill>
              <a:round/>
            </a:ln>
            <a:effectLst/>
          </c:spPr>
          <c:marker>
            <c:symbol val="none"/>
          </c:marker>
          <c:xVal>
            <c:numRef>
              <c:f>'B4 CDF'!$S$12:$S$32</c:f>
              <c:numCache>
                <c:formatCode>0</c:formatCode>
                <c:ptCount val="21"/>
                <c:pt idx="0">
                  <c:v>765.4</c:v>
                </c:pt>
                <c:pt idx="1">
                  <c:v>876.2</c:v>
                </c:pt>
                <c:pt idx="2">
                  <c:v>953.4</c:v>
                </c:pt>
                <c:pt idx="3">
                  <c:v>1090.5999999999999</c:v>
                </c:pt>
                <c:pt idx="4">
                  <c:v>1199</c:v>
                </c:pt>
                <c:pt idx="5">
                  <c:v>1297.5999999999999</c:v>
                </c:pt>
                <c:pt idx="6">
                  <c:v>1400.2</c:v>
                </c:pt>
                <c:pt idx="7">
                  <c:v>1505.8</c:v>
                </c:pt>
                <c:pt idx="8">
                  <c:v>1607.2</c:v>
                </c:pt>
                <c:pt idx="9">
                  <c:v>1707.2</c:v>
                </c:pt>
                <c:pt idx="10">
                  <c:v>1810.6</c:v>
                </c:pt>
                <c:pt idx="11">
                  <c:v>1921.6</c:v>
                </c:pt>
                <c:pt idx="12">
                  <c:v>2047.8</c:v>
                </c:pt>
                <c:pt idx="13">
                  <c:v>2168.6</c:v>
                </c:pt>
                <c:pt idx="14">
                  <c:v>2275.6</c:v>
                </c:pt>
                <c:pt idx="15">
                  <c:v>2372.8000000000002</c:v>
                </c:pt>
                <c:pt idx="16">
                  <c:v>2477.4</c:v>
                </c:pt>
                <c:pt idx="17">
                  <c:v>2628.2</c:v>
                </c:pt>
                <c:pt idx="18">
                  <c:v>2903.8</c:v>
                </c:pt>
                <c:pt idx="19">
                  <c:v>3397.6</c:v>
                </c:pt>
                <c:pt idx="20">
                  <c:v>4367.8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433-49B5-9105-9036D2EF15DD}"/>
            </c:ext>
          </c:extLst>
        </c:ser>
        <c:ser>
          <c:idx val="3"/>
          <c:order val="3"/>
          <c:tx>
            <c:v>968</c:v>
          </c:tx>
          <c:spPr>
            <a:ln w="19050" cap="rnd">
              <a:solidFill>
                <a:srgbClr val="00B050"/>
              </a:solidFill>
              <a:round/>
            </a:ln>
            <a:effectLst/>
          </c:spPr>
          <c:marker>
            <c:symbol val="none"/>
          </c:marker>
          <c:xVal>
            <c:numRef>
              <c:f>'B4 CDF'!$U$12:$U$32</c:f>
              <c:numCache>
                <c:formatCode>0</c:formatCode>
                <c:ptCount val="21"/>
                <c:pt idx="0">
                  <c:v>725.6</c:v>
                </c:pt>
                <c:pt idx="1">
                  <c:v>840.2</c:v>
                </c:pt>
                <c:pt idx="2">
                  <c:v>912.6</c:v>
                </c:pt>
                <c:pt idx="3">
                  <c:v>1052.5999999999999</c:v>
                </c:pt>
                <c:pt idx="4">
                  <c:v>1170.5999999999999</c:v>
                </c:pt>
                <c:pt idx="5">
                  <c:v>1269.4000000000001</c:v>
                </c:pt>
                <c:pt idx="6">
                  <c:v>1378.4</c:v>
                </c:pt>
                <c:pt idx="7">
                  <c:v>1469.8</c:v>
                </c:pt>
                <c:pt idx="8">
                  <c:v>1565</c:v>
                </c:pt>
                <c:pt idx="9">
                  <c:v>1662.8</c:v>
                </c:pt>
                <c:pt idx="10">
                  <c:v>1761</c:v>
                </c:pt>
                <c:pt idx="11">
                  <c:v>1865.6</c:v>
                </c:pt>
                <c:pt idx="12">
                  <c:v>1982.8</c:v>
                </c:pt>
                <c:pt idx="13">
                  <c:v>2104.8000000000002</c:v>
                </c:pt>
                <c:pt idx="14">
                  <c:v>2220</c:v>
                </c:pt>
                <c:pt idx="15">
                  <c:v>2328.4</c:v>
                </c:pt>
                <c:pt idx="16">
                  <c:v>2437.6</c:v>
                </c:pt>
                <c:pt idx="17">
                  <c:v>2579.1999999999998</c:v>
                </c:pt>
                <c:pt idx="18">
                  <c:v>2812</c:v>
                </c:pt>
                <c:pt idx="19">
                  <c:v>3401</c:v>
                </c:pt>
                <c:pt idx="20">
                  <c:v>4476.8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433-49B5-9105-9036D2EF15DD}"/>
            </c:ext>
          </c:extLst>
        </c:ser>
        <c:ser>
          <c:idx val="5"/>
          <c:order val="4"/>
          <c:tx>
            <c:v>980</c:v>
          </c:tx>
          <c:spPr>
            <a:ln w="19050" cap="rnd">
              <a:solidFill>
                <a:schemeClr val="accent6">
                  <a:lumMod val="75000"/>
                </a:schemeClr>
              </a:solidFill>
              <a:round/>
            </a:ln>
            <a:effectLst/>
          </c:spPr>
          <c:marker>
            <c:symbol val="none"/>
          </c:marker>
          <c:xVal>
            <c:numRef>
              <c:f>'B4 CDF'!$U$12:$U$32</c:f>
              <c:numCache>
                <c:formatCode>0</c:formatCode>
                <c:ptCount val="21"/>
                <c:pt idx="0">
                  <c:v>725.6</c:v>
                </c:pt>
                <c:pt idx="1">
                  <c:v>840.2</c:v>
                </c:pt>
                <c:pt idx="2">
                  <c:v>912.6</c:v>
                </c:pt>
                <c:pt idx="3">
                  <c:v>1052.5999999999999</c:v>
                </c:pt>
                <c:pt idx="4">
                  <c:v>1170.5999999999999</c:v>
                </c:pt>
                <c:pt idx="5">
                  <c:v>1269.4000000000001</c:v>
                </c:pt>
                <c:pt idx="6">
                  <c:v>1378.4</c:v>
                </c:pt>
                <c:pt idx="7">
                  <c:v>1469.8</c:v>
                </c:pt>
                <c:pt idx="8">
                  <c:v>1565</c:v>
                </c:pt>
                <c:pt idx="9">
                  <c:v>1662.8</c:v>
                </c:pt>
                <c:pt idx="10">
                  <c:v>1761</c:v>
                </c:pt>
                <c:pt idx="11">
                  <c:v>1865.6</c:v>
                </c:pt>
                <c:pt idx="12">
                  <c:v>1982.8</c:v>
                </c:pt>
                <c:pt idx="13">
                  <c:v>2104.8000000000002</c:v>
                </c:pt>
                <c:pt idx="14">
                  <c:v>2220</c:v>
                </c:pt>
                <c:pt idx="15">
                  <c:v>2328.4</c:v>
                </c:pt>
                <c:pt idx="16">
                  <c:v>2437.6</c:v>
                </c:pt>
                <c:pt idx="17">
                  <c:v>2579.1999999999998</c:v>
                </c:pt>
                <c:pt idx="18">
                  <c:v>2812</c:v>
                </c:pt>
                <c:pt idx="19">
                  <c:v>3401</c:v>
                </c:pt>
                <c:pt idx="20">
                  <c:v>4476.8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433-49B5-9105-9036D2EF15DD}"/>
            </c:ext>
          </c:extLst>
        </c:ser>
        <c:ser>
          <c:idx val="6"/>
          <c:order val="5"/>
          <c:tx>
            <c:v>1027</c:v>
          </c:tx>
          <c:spPr>
            <a:ln w="19050" cap="rnd">
              <a:solidFill>
                <a:srgbClr val="C00000"/>
              </a:solidFill>
              <a:round/>
            </a:ln>
            <a:effectLst/>
          </c:spPr>
          <c:marker>
            <c:symbol val="none"/>
          </c:marker>
          <c:xVal>
            <c:numRef>
              <c:f>'B4 CDF'!$V$12:$V$32</c:f>
              <c:numCache>
                <c:formatCode>0</c:formatCode>
                <c:ptCount val="21"/>
                <c:pt idx="0">
                  <c:v>808.33333333333337</c:v>
                </c:pt>
                <c:pt idx="1">
                  <c:v>933</c:v>
                </c:pt>
                <c:pt idx="2">
                  <c:v>1011.3333333333334</c:v>
                </c:pt>
                <c:pt idx="3">
                  <c:v>1148.5</c:v>
                </c:pt>
                <c:pt idx="4">
                  <c:v>1256.3333333333333</c:v>
                </c:pt>
                <c:pt idx="5">
                  <c:v>1358.8333333333333</c:v>
                </c:pt>
                <c:pt idx="6">
                  <c:v>1463</c:v>
                </c:pt>
                <c:pt idx="7">
                  <c:v>1564.1666666666667</c:v>
                </c:pt>
                <c:pt idx="8">
                  <c:v>1650.8333333333333</c:v>
                </c:pt>
                <c:pt idx="9">
                  <c:v>1749.1666666666667</c:v>
                </c:pt>
                <c:pt idx="10">
                  <c:v>1850</c:v>
                </c:pt>
                <c:pt idx="11">
                  <c:v>1953.1666666666667</c:v>
                </c:pt>
                <c:pt idx="12">
                  <c:v>2065.3333333333335</c:v>
                </c:pt>
                <c:pt idx="13">
                  <c:v>2189.8333333333335</c:v>
                </c:pt>
                <c:pt idx="14">
                  <c:v>2295</c:v>
                </c:pt>
                <c:pt idx="15">
                  <c:v>2402.1666666666665</c:v>
                </c:pt>
                <c:pt idx="16">
                  <c:v>2497.8333333333335</c:v>
                </c:pt>
                <c:pt idx="17">
                  <c:v>2639.5</c:v>
                </c:pt>
                <c:pt idx="18">
                  <c:v>2851</c:v>
                </c:pt>
                <c:pt idx="19">
                  <c:v>3382.5</c:v>
                </c:pt>
                <c:pt idx="20">
                  <c:v>4368.666666666667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433-49B5-9105-9036D2EF15D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19050" cap="rnd">
              <a:solidFill>
                <a:schemeClr val="tx1"/>
              </a:solidFill>
              <a:round/>
            </a:ln>
            <a:effectLst/>
          </c:spPr>
          <c:marker>
            <c:symbol val="none"/>
          </c:marker>
          <c:xVal>
            <c:numRef>
              <c:f>'B5 CDF'!$C$12:$C$32</c:f>
              <c:numCache>
                <c:formatCode>0</c:formatCode>
                <c:ptCount val="21"/>
                <c:pt idx="0">
                  <c:v>1537</c:v>
                </c:pt>
                <c:pt idx="1">
                  <c:v>1647.6</c:v>
                </c:pt>
                <c:pt idx="2">
                  <c:v>1717.6</c:v>
                </c:pt>
                <c:pt idx="3">
                  <c:v>1830.2</c:v>
                </c:pt>
                <c:pt idx="4">
                  <c:v>1918.2</c:v>
                </c:pt>
                <c:pt idx="5">
                  <c:v>1994.2</c:v>
                </c:pt>
                <c:pt idx="6">
                  <c:v>2056.6</c:v>
                </c:pt>
                <c:pt idx="7">
                  <c:v>2121.6</c:v>
                </c:pt>
                <c:pt idx="8">
                  <c:v>2183.8000000000002</c:v>
                </c:pt>
                <c:pt idx="9">
                  <c:v>2245.6</c:v>
                </c:pt>
                <c:pt idx="10">
                  <c:v>2311.1999999999998</c:v>
                </c:pt>
                <c:pt idx="11">
                  <c:v>2376</c:v>
                </c:pt>
                <c:pt idx="12">
                  <c:v>2435</c:v>
                </c:pt>
                <c:pt idx="13">
                  <c:v>2503</c:v>
                </c:pt>
                <c:pt idx="14">
                  <c:v>2572.6</c:v>
                </c:pt>
                <c:pt idx="15">
                  <c:v>2658.2</c:v>
                </c:pt>
                <c:pt idx="16">
                  <c:v>2776.4</c:v>
                </c:pt>
                <c:pt idx="17">
                  <c:v>2964</c:v>
                </c:pt>
                <c:pt idx="18">
                  <c:v>3288.4</c:v>
                </c:pt>
                <c:pt idx="19">
                  <c:v>3879</c:v>
                </c:pt>
                <c:pt idx="20">
                  <c:v>4960</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DD0-4B6E-81CA-D5BAB3A1A212}"/>
            </c:ext>
          </c:extLst>
        </c:ser>
        <c:ser>
          <c:idx val="1"/>
          <c:order val="1"/>
          <c:tx>
            <c:v>926</c:v>
          </c:tx>
          <c:spPr>
            <a:ln w="19050" cap="rnd">
              <a:solidFill>
                <a:srgbClr val="7030A0"/>
              </a:solidFill>
              <a:round/>
            </a:ln>
            <a:effectLst/>
          </c:spPr>
          <c:marker>
            <c:symbol val="none"/>
          </c:marker>
          <c:xVal>
            <c:numRef>
              <c:f>'B5 CDF'!$D$12:$D$32</c:f>
              <c:numCache>
                <c:formatCode>0</c:formatCode>
                <c:ptCount val="21"/>
                <c:pt idx="0">
                  <c:v>1578.6</c:v>
                </c:pt>
                <c:pt idx="1">
                  <c:v>1699.6</c:v>
                </c:pt>
                <c:pt idx="2">
                  <c:v>1757.8</c:v>
                </c:pt>
                <c:pt idx="3">
                  <c:v>1876.8</c:v>
                </c:pt>
                <c:pt idx="4">
                  <c:v>1958.2</c:v>
                </c:pt>
                <c:pt idx="5">
                  <c:v>2031.8</c:v>
                </c:pt>
                <c:pt idx="6">
                  <c:v>2098.4</c:v>
                </c:pt>
                <c:pt idx="7">
                  <c:v>2158.6</c:v>
                </c:pt>
                <c:pt idx="8">
                  <c:v>2224.6</c:v>
                </c:pt>
                <c:pt idx="9">
                  <c:v>2288.4</c:v>
                </c:pt>
                <c:pt idx="10">
                  <c:v>2350.8000000000002</c:v>
                </c:pt>
                <c:pt idx="11">
                  <c:v>2407.4</c:v>
                </c:pt>
                <c:pt idx="12">
                  <c:v>2467.4</c:v>
                </c:pt>
                <c:pt idx="13">
                  <c:v>2530.8000000000002</c:v>
                </c:pt>
                <c:pt idx="14">
                  <c:v>2604.4</c:v>
                </c:pt>
                <c:pt idx="15">
                  <c:v>2684.6</c:v>
                </c:pt>
                <c:pt idx="16">
                  <c:v>2792.8</c:v>
                </c:pt>
                <c:pt idx="17">
                  <c:v>2964.6</c:v>
                </c:pt>
                <c:pt idx="18">
                  <c:v>3277.6</c:v>
                </c:pt>
                <c:pt idx="19">
                  <c:v>3809.2</c:v>
                </c:pt>
                <c:pt idx="20">
                  <c:v>4861.3999999999996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DD0-4B6E-81CA-D5BAB3A1A212}"/>
            </c:ext>
          </c:extLst>
        </c:ser>
        <c:ser>
          <c:idx val="2"/>
          <c:order val="2"/>
          <c:tx>
            <c:v>953</c:v>
          </c:tx>
          <c:spPr>
            <a:ln w="19050" cap="rnd">
              <a:solidFill>
                <a:srgbClr val="0070C0"/>
              </a:solidFill>
              <a:round/>
            </a:ln>
            <a:effectLst/>
          </c:spPr>
          <c:marker>
            <c:symbol val="none"/>
          </c:marker>
          <c:xVal>
            <c:numRef>
              <c:f>'B5 CDF'!$E$12:$E$32</c:f>
              <c:numCache>
                <c:formatCode>0</c:formatCode>
                <c:ptCount val="21"/>
                <c:pt idx="0">
                  <c:v>1621</c:v>
                </c:pt>
                <c:pt idx="1">
                  <c:v>1741</c:v>
                </c:pt>
                <c:pt idx="2">
                  <c:v>1813.8</c:v>
                </c:pt>
                <c:pt idx="3">
                  <c:v>1924.6</c:v>
                </c:pt>
                <c:pt idx="4">
                  <c:v>2007</c:v>
                </c:pt>
                <c:pt idx="5">
                  <c:v>2079.8000000000002</c:v>
                </c:pt>
                <c:pt idx="6">
                  <c:v>2150.8000000000002</c:v>
                </c:pt>
                <c:pt idx="7">
                  <c:v>2214.6</c:v>
                </c:pt>
                <c:pt idx="8">
                  <c:v>2273.4</c:v>
                </c:pt>
                <c:pt idx="9">
                  <c:v>2334.4</c:v>
                </c:pt>
                <c:pt idx="10">
                  <c:v>2398.1999999999998</c:v>
                </c:pt>
                <c:pt idx="11">
                  <c:v>2460.4</c:v>
                </c:pt>
                <c:pt idx="12">
                  <c:v>2519</c:v>
                </c:pt>
                <c:pt idx="13">
                  <c:v>2584.8000000000002</c:v>
                </c:pt>
                <c:pt idx="14">
                  <c:v>2651.2</c:v>
                </c:pt>
                <c:pt idx="15">
                  <c:v>2730.8</c:v>
                </c:pt>
                <c:pt idx="16">
                  <c:v>2836</c:v>
                </c:pt>
                <c:pt idx="17">
                  <c:v>2997.2</c:v>
                </c:pt>
                <c:pt idx="18">
                  <c:v>3295.4</c:v>
                </c:pt>
                <c:pt idx="19">
                  <c:v>3800</c:v>
                </c:pt>
                <c:pt idx="20">
                  <c:v>4773.8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DD0-4B6E-81CA-D5BAB3A1A212}"/>
            </c:ext>
          </c:extLst>
        </c:ser>
        <c:ser>
          <c:idx val="3"/>
          <c:order val="3"/>
          <c:tx>
            <c:v>968</c:v>
          </c:tx>
          <c:spPr>
            <a:ln w="19050" cap="rnd">
              <a:solidFill>
                <a:srgbClr val="00B050"/>
              </a:solidFill>
              <a:round/>
            </a:ln>
            <a:effectLst/>
          </c:spPr>
          <c:marker>
            <c:symbol val="none"/>
          </c:marker>
          <c:xVal>
            <c:numRef>
              <c:f>'B5 CDF'!$F$12:$F$32</c:f>
              <c:numCache>
                <c:formatCode>0</c:formatCode>
                <c:ptCount val="21"/>
                <c:pt idx="0">
                  <c:v>1627.4</c:v>
                </c:pt>
                <c:pt idx="1">
                  <c:v>1757</c:v>
                </c:pt>
                <c:pt idx="2">
                  <c:v>1826</c:v>
                </c:pt>
                <c:pt idx="3">
                  <c:v>1949</c:v>
                </c:pt>
                <c:pt idx="4">
                  <c:v>2042.2</c:v>
                </c:pt>
                <c:pt idx="5">
                  <c:v>2119.1999999999998</c:v>
                </c:pt>
                <c:pt idx="6">
                  <c:v>2185.8000000000002</c:v>
                </c:pt>
                <c:pt idx="7">
                  <c:v>2251.4</c:v>
                </c:pt>
                <c:pt idx="8">
                  <c:v>2321.1999999999998</c:v>
                </c:pt>
                <c:pt idx="9">
                  <c:v>2386</c:v>
                </c:pt>
                <c:pt idx="10">
                  <c:v>2450</c:v>
                </c:pt>
                <c:pt idx="11">
                  <c:v>2507.1999999999998</c:v>
                </c:pt>
                <c:pt idx="12">
                  <c:v>2571.8000000000002</c:v>
                </c:pt>
                <c:pt idx="13">
                  <c:v>2634</c:v>
                </c:pt>
                <c:pt idx="14">
                  <c:v>2706</c:v>
                </c:pt>
                <c:pt idx="15">
                  <c:v>2776.4</c:v>
                </c:pt>
                <c:pt idx="16">
                  <c:v>2878.8</c:v>
                </c:pt>
                <c:pt idx="17">
                  <c:v>3031.2</c:v>
                </c:pt>
                <c:pt idx="18">
                  <c:v>3314</c:v>
                </c:pt>
                <c:pt idx="19">
                  <c:v>3891</c:v>
                </c:pt>
                <c:pt idx="20">
                  <c:v>4946.6000000000004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DD0-4B6E-81CA-D5BAB3A1A212}"/>
            </c:ext>
          </c:extLst>
        </c:ser>
        <c:ser>
          <c:idx val="5"/>
          <c:order val="4"/>
          <c:tx>
            <c:v>980</c:v>
          </c:tx>
          <c:spPr>
            <a:ln w="19050" cap="rnd">
              <a:solidFill>
                <a:schemeClr val="accent6">
                  <a:lumMod val="75000"/>
                </a:schemeClr>
              </a:solidFill>
              <a:round/>
            </a:ln>
            <a:effectLst/>
          </c:spPr>
          <c:marker>
            <c:symbol val="none"/>
          </c:marker>
          <c:xVal>
            <c:numRef>
              <c:f>'B5 CDF'!$G$12:$G$32</c:f>
              <c:numCache>
                <c:formatCode>0</c:formatCode>
                <c:ptCount val="21"/>
                <c:pt idx="0">
                  <c:v>1638.6</c:v>
                </c:pt>
                <c:pt idx="1">
                  <c:v>1750.4</c:v>
                </c:pt>
                <c:pt idx="2">
                  <c:v>1821</c:v>
                </c:pt>
                <c:pt idx="3">
                  <c:v>1928.2</c:v>
                </c:pt>
                <c:pt idx="4">
                  <c:v>2011.6</c:v>
                </c:pt>
                <c:pt idx="5">
                  <c:v>2090.4</c:v>
                </c:pt>
                <c:pt idx="6">
                  <c:v>2157.8000000000002</c:v>
                </c:pt>
                <c:pt idx="7">
                  <c:v>2218.1999999999998</c:v>
                </c:pt>
                <c:pt idx="8">
                  <c:v>2279.4</c:v>
                </c:pt>
                <c:pt idx="9">
                  <c:v>2341.4</c:v>
                </c:pt>
                <c:pt idx="10">
                  <c:v>2401.6</c:v>
                </c:pt>
                <c:pt idx="11">
                  <c:v>2462.6</c:v>
                </c:pt>
                <c:pt idx="12">
                  <c:v>2519.1999999999998</c:v>
                </c:pt>
                <c:pt idx="13">
                  <c:v>2577.6</c:v>
                </c:pt>
                <c:pt idx="14">
                  <c:v>2646.2</c:v>
                </c:pt>
                <c:pt idx="15">
                  <c:v>2715.8</c:v>
                </c:pt>
                <c:pt idx="16">
                  <c:v>2814.8</c:v>
                </c:pt>
                <c:pt idx="17">
                  <c:v>2957.8</c:v>
                </c:pt>
                <c:pt idx="18">
                  <c:v>3256</c:v>
                </c:pt>
                <c:pt idx="19">
                  <c:v>3843.4</c:v>
                </c:pt>
                <c:pt idx="20">
                  <c:v>4876.8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DD0-4B6E-81CA-D5BAB3A1A212}"/>
            </c:ext>
          </c:extLst>
        </c:ser>
        <c:ser>
          <c:idx val="6"/>
          <c:order val="5"/>
          <c:tx>
            <c:v>1027</c:v>
          </c:tx>
          <c:spPr>
            <a:ln w="19050" cap="rnd">
              <a:solidFill>
                <a:srgbClr val="C00000"/>
              </a:solidFill>
              <a:round/>
            </a:ln>
            <a:effectLst/>
          </c:spPr>
          <c:marker>
            <c:symbol val="none"/>
          </c:marker>
          <c:yVal>
            <c:numLit>
              <c:formatCode>General</c:formatCode>
              <c:ptCount val="1"/>
              <c:pt idx="0">
                <c:v>1</c:v>
              </c:pt>
            </c:numLit>
          </c:yVal>
          <c:smooth val="0"/>
          <c:extLst>
            <c:ext xmlns:c16="http://schemas.microsoft.com/office/drawing/2014/chart" uri="{C3380CC4-5D6E-409C-BE32-E72D297353CC}">
              <c16:uniqueId val="{00000005-CDD0-4B6E-81CA-D5BAB3A1A21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1620.4055555555558</c:v>
                </c:pt>
                <c:pt idx="1">
                  <c:v>1740.211111111111</c:v>
                </c:pt>
                <c:pt idx="2">
                  <c:v>1808.6444444444444</c:v>
                </c:pt>
                <c:pt idx="3">
                  <c:v>1923.7166666666669</c:v>
                </c:pt>
                <c:pt idx="4">
                  <c:v>2008.5333333333331</c:v>
                </c:pt>
                <c:pt idx="5">
                  <c:v>2083.65</c:v>
                </c:pt>
                <c:pt idx="6">
                  <c:v>2150.4277777777779</c:v>
                </c:pt>
                <c:pt idx="7">
                  <c:v>2213.3166666666662</c:v>
                </c:pt>
                <c:pt idx="8">
                  <c:v>2276.2333333333331</c:v>
                </c:pt>
                <c:pt idx="9">
                  <c:v>2338.7166666666667</c:v>
                </c:pt>
                <c:pt idx="10">
                  <c:v>2402.0222222222224</c:v>
                </c:pt>
                <c:pt idx="11">
                  <c:v>2461.8222222222225</c:v>
                </c:pt>
                <c:pt idx="12">
                  <c:v>2520.2333333333336</c:v>
                </c:pt>
                <c:pt idx="13">
                  <c:v>2582.7555555555559</c:v>
                </c:pt>
                <c:pt idx="14">
                  <c:v>2652.2888888888892</c:v>
                </c:pt>
                <c:pt idx="15">
                  <c:v>2727.3833333333332</c:v>
                </c:pt>
                <c:pt idx="16">
                  <c:v>2830.6888888888884</c:v>
                </c:pt>
                <c:pt idx="17">
                  <c:v>2987.7999999999997</c:v>
                </c:pt>
                <c:pt idx="18">
                  <c:v>3284.6777777777784</c:v>
                </c:pt>
                <c:pt idx="19">
                  <c:v>3838.9333333333338</c:v>
                </c:pt>
                <c:pt idx="20">
                  <c:v>4865.4333333333334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88E-4627-AADE-80611F46CD55}"/>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1494.5722222222223</c:v>
                </c:pt>
                <c:pt idx="1">
                  <c:v>1624.6277777777777</c:v>
                </c:pt>
                <c:pt idx="2">
                  <c:v>1699.4166666666667</c:v>
                </c:pt>
                <c:pt idx="3">
                  <c:v>1825.3055555555557</c:v>
                </c:pt>
                <c:pt idx="4">
                  <c:v>1917.7166666666669</c:v>
                </c:pt>
                <c:pt idx="5">
                  <c:v>1999.9777777777779</c:v>
                </c:pt>
                <c:pt idx="6">
                  <c:v>2073.1444444444446</c:v>
                </c:pt>
                <c:pt idx="7">
                  <c:v>2141.9</c:v>
                </c:pt>
                <c:pt idx="8">
                  <c:v>2210.6388888888891</c:v>
                </c:pt>
                <c:pt idx="9">
                  <c:v>2279.0277777777778</c:v>
                </c:pt>
                <c:pt idx="10">
                  <c:v>2348.5166666666669</c:v>
                </c:pt>
                <c:pt idx="11">
                  <c:v>2413.8611111111109</c:v>
                </c:pt>
                <c:pt idx="12">
                  <c:v>2477.8444444444444</c:v>
                </c:pt>
                <c:pt idx="13">
                  <c:v>2546.1944444444443</c:v>
                </c:pt>
                <c:pt idx="14">
                  <c:v>2622.7611111111109</c:v>
                </c:pt>
                <c:pt idx="15">
                  <c:v>2704.35</c:v>
                </c:pt>
                <c:pt idx="16">
                  <c:v>2817.0055555555555</c:v>
                </c:pt>
                <c:pt idx="17">
                  <c:v>2988.7666666666664</c:v>
                </c:pt>
                <c:pt idx="18">
                  <c:v>3311.7833333333333</c:v>
                </c:pt>
                <c:pt idx="19">
                  <c:v>3917.5055555555555</c:v>
                </c:pt>
                <c:pt idx="20">
                  <c:v>5048.2944444444447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A88E-4627-AADE-80611F46CD55}"/>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1505.8611111111111</c:v>
                </c:pt>
                <c:pt idx="1">
                  <c:v>1636.8833333333332</c:v>
                </c:pt>
                <c:pt idx="2">
                  <c:v>1709.6222222222223</c:v>
                </c:pt>
                <c:pt idx="3">
                  <c:v>1833.7222222222224</c:v>
                </c:pt>
                <c:pt idx="4">
                  <c:v>1925.4388888888889</c:v>
                </c:pt>
                <c:pt idx="5">
                  <c:v>2004.3777777777777</c:v>
                </c:pt>
                <c:pt idx="6">
                  <c:v>2074.8444444444444</c:v>
                </c:pt>
                <c:pt idx="7">
                  <c:v>2141.3111111111111</c:v>
                </c:pt>
                <c:pt idx="8">
                  <c:v>2207.6888888888889</c:v>
                </c:pt>
                <c:pt idx="9">
                  <c:v>2272.7722222222224</c:v>
                </c:pt>
                <c:pt idx="10">
                  <c:v>2338.2611111111109</c:v>
                </c:pt>
                <c:pt idx="11">
                  <c:v>2399.7777777777778</c:v>
                </c:pt>
                <c:pt idx="12">
                  <c:v>2460.338888888889</c:v>
                </c:pt>
                <c:pt idx="13">
                  <c:v>2524.8277777777776</c:v>
                </c:pt>
                <c:pt idx="14">
                  <c:v>2598.7666666666669</c:v>
                </c:pt>
                <c:pt idx="15">
                  <c:v>2679.0166666666664</c:v>
                </c:pt>
                <c:pt idx="16">
                  <c:v>2787.6111111111113</c:v>
                </c:pt>
                <c:pt idx="17">
                  <c:v>2952.0388888888883</c:v>
                </c:pt>
                <c:pt idx="18">
                  <c:v>3260.6111111111113</c:v>
                </c:pt>
                <c:pt idx="19">
                  <c:v>3836</c:v>
                </c:pt>
                <c:pt idx="20">
                  <c:v>4880.1055555555549</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88E-4627-AADE-80611F46CD5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19050" cap="rnd">
              <a:solidFill>
                <a:schemeClr val="tx1"/>
              </a:solidFill>
              <a:round/>
            </a:ln>
            <a:effectLst/>
          </c:spPr>
          <c:marker>
            <c:symbol val="none"/>
          </c:marker>
          <c:xVal>
            <c:numRef>
              <c:f>'B5 CDF'!$J$12:$J$32</c:f>
              <c:numCache>
                <c:formatCode>0</c:formatCode>
                <c:ptCount val="21"/>
                <c:pt idx="0">
                  <c:v>1428</c:v>
                </c:pt>
                <c:pt idx="1">
                  <c:v>1545</c:v>
                </c:pt>
                <c:pt idx="2">
                  <c:v>1617.2</c:v>
                </c:pt>
                <c:pt idx="3">
                  <c:v>1735.4</c:v>
                </c:pt>
                <c:pt idx="4">
                  <c:v>1827.8</c:v>
                </c:pt>
                <c:pt idx="5">
                  <c:v>1908.2</c:v>
                </c:pt>
                <c:pt idx="6">
                  <c:v>1973.8</c:v>
                </c:pt>
                <c:pt idx="7">
                  <c:v>2042.6</c:v>
                </c:pt>
                <c:pt idx="8">
                  <c:v>2108.1999999999998</c:v>
                </c:pt>
                <c:pt idx="9">
                  <c:v>2173.6</c:v>
                </c:pt>
                <c:pt idx="10">
                  <c:v>2242.8000000000002</c:v>
                </c:pt>
                <c:pt idx="11">
                  <c:v>2311</c:v>
                </c:pt>
                <c:pt idx="12">
                  <c:v>2373</c:v>
                </c:pt>
                <c:pt idx="13">
                  <c:v>2444.6</c:v>
                </c:pt>
                <c:pt idx="14">
                  <c:v>2518.8000000000002</c:v>
                </c:pt>
                <c:pt idx="15">
                  <c:v>2608.4</c:v>
                </c:pt>
                <c:pt idx="16">
                  <c:v>2732.6</c:v>
                </c:pt>
                <c:pt idx="17">
                  <c:v>2931.8</c:v>
                </c:pt>
                <c:pt idx="18">
                  <c:v>3267.6</c:v>
                </c:pt>
                <c:pt idx="19">
                  <c:v>3894.4</c:v>
                </c:pt>
                <c:pt idx="20">
                  <c:v>5035</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405-4462-8A1A-82D1ADC9AD2B}"/>
            </c:ext>
          </c:extLst>
        </c:ser>
        <c:ser>
          <c:idx val="1"/>
          <c:order val="1"/>
          <c:tx>
            <c:v>926</c:v>
          </c:tx>
          <c:spPr>
            <a:ln w="19050" cap="rnd">
              <a:solidFill>
                <a:srgbClr val="7030A0"/>
              </a:solidFill>
              <a:round/>
            </a:ln>
            <a:effectLst/>
          </c:spPr>
          <c:marker>
            <c:symbol val="none"/>
          </c:marker>
          <c:xVal>
            <c:numRef>
              <c:f>'B5 CDF'!$K$12:$K$32</c:f>
              <c:numCache>
                <c:formatCode>0</c:formatCode>
                <c:ptCount val="21"/>
                <c:pt idx="0">
                  <c:v>1461.4</c:v>
                </c:pt>
                <c:pt idx="1">
                  <c:v>1589.4</c:v>
                </c:pt>
                <c:pt idx="2">
                  <c:v>1653.2</c:v>
                </c:pt>
                <c:pt idx="3">
                  <c:v>1780</c:v>
                </c:pt>
                <c:pt idx="4">
                  <c:v>1867</c:v>
                </c:pt>
                <c:pt idx="5">
                  <c:v>1946</c:v>
                </c:pt>
                <c:pt idx="6">
                  <c:v>2017</c:v>
                </c:pt>
                <c:pt idx="7">
                  <c:v>2081.4</c:v>
                </c:pt>
                <c:pt idx="8">
                  <c:v>2152</c:v>
                </c:pt>
                <c:pt idx="9">
                  <c:v>2220</c:v>
                </c:pt>
                <c:pt idx="10">
                  <c:v>2286.6</c:v>
                </c:pt>
                <c:pt idx="11">
                  <c:v>2347.8000000000002</c:v>
                </c:pt>
                <c:pt idx="12">
                  <c:v>2412.6</c:v>
                </c:pt>
                <c:pt idx="13">
                  <c:v>2480</c:v>
                </c:pt>
                <c:pt idx="14">
                  <c:v>2559</c:v>
                </c:pt>
                <c:pt idx="15">
                  <c:v>2645.4</c:v>
                </c:pt>
                <c:pt idx="16">
                  <c:v>2762</c:v>
                </c:pt>
                <c:pt idx="17">
                  <c:v>2944.4</c:v>
                </c:pt>
                <c:pt idx="18">
                  <c:v>3279.2</c:v>
                </c:pt>
                <c:pt idx="19">
                  <c:v>3845.6</c:v>
                </c:pt>
                <c:pt idx="20">
                  <c:v>4992.8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405-4462-8A1A-82D1ADC9AD2B}"/>
            </c:ext>
          </c:extLst>
        </c:ser>
        <c:ser>
          <c:idx val="2"/>
          <c:order val="2"/>
          <c:tx>
            <c:v>953</c:v>
          </c:tx>
          <c:spPr>
            <a:ln w="19050" cap="rnd">
              <a:solidFill>
                <a:srgbClr val="0070C0"/>
              </a:solidFill>
              <a:round/>
            </a:ln>
            <a:effectLst/>
          </c:spPr>
          <c:marker>
            <c:symbol val="none"/>
          </c:marker>
          <c:xVal>
            <c:numRef>
              <c:f>'B5 CDF'!$K$12:$K$32</c:f>
              <c:numCache>
                <c:formatCode>0</c:formatCode>
                <c:ptCount val="21"/>
                <c:pt idx="0">
                  <c:v>1461.4</c:v>
                </c:pt>
                <c:pt idx="1">
                  <c:v>1589.4</c:v>
                </c:pt>
                <c:pt idx="2">
                  <c:v>1653.2</c:v>
                </c:pt>
                <c:pt idx="3">
                  <c:v>1780</c:v>
                </c:pt>
                <c:pt idx="4">
                  <c:v>1867</c:v>
                </c:pt>
                <c:pt idx="5">
                  <c:v>1946</c:v>
                </c:pt>
                <c:pt idx="6">
                  <c:v>2017</c:v>
                </c:pt>
                <c:pt idx="7">
                  <c:v>2081.4</c:v>
                </c:pt>
                <c:pt idx="8">
                  <c:v>2152</c:v>
                </c:pt>
                <c:pt idx="9">
                  <c:v>2220</c:v>
                </c:pt>
                <c:pt idx="10">
                  <c:v>2286.6</c:v>
                </c:pt>
                <c:pt idx="11">
                  <c:v>2347.8000000000002</c:v>
                </c:pt>
                <c:pt idx="12">
                  <c:v>2412.6</c:v>
                </c:pt>
                <c:pt idx="13">
                  <c:v>2480</c:v>
                </c:pt>
                <c:pt idx="14">
                  <c:v>2559</c:v>
                </c:pt>
                <c:pt idx="15">
                  <c:v>2645.4</c:v>
                </c:pt>
                <c:pt idx="16">
                  <c:v>2762</c:v>
                </c:pt>
                <c:pt idx="17">
                  <c:v>2944.4</c:v>
                </c:pt>
                <c:pt idx="18">
                  <c:v>3279.2</c:v>
                </c:pt>
                <c:pt idx="19">
                  <c:v>3845.6</c:v>
                </c:pt>
                <c:pt idx="20">
                  <c:v>4992.8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405-4462-8A1A-82D1ADC9AD2B}"/>
            </c:ext>
          </c:extLst>
        </c:ser>
        <c:ser>
          <c:idx val="3"/>
          <c:order val="3"/>
          <c:tx>
            <c:v>968</c:v>
          </c:tx>
          <c:spPr>
            <a:ln w="19050" cap="rnd">
              <a:solidFill>
                <a:srgbClr val="00B050"/>
              </a:solidFill>
              <a:round/>
            </a:ln>
            <a:effectLst/>
          </c:spPr>
          <c:marker>
            <c:symbol val="none"/>
          </c:marker>
          <c:xVal>
            <c:numRef>
              <c:f>'B5 CDF'!$M$12:$M$32</c:f>
              <c:numCache>
                <c:formatCode>0</c:formatCode>
                <c:ptCount val="21"/>
                <c:pt idx="0">
                  <c:v>1496.8</c:v>
                </c:pt>
                <c:pt idx="1">
                  <c:v>1639.2</c:v>
                </c:pt>
                <c:pt idx="2">
                  <c:v>1714.2</c:v>
                </c:pt>
                <c:pt idx="3">
                  <c:v>1850.2</c:v>
                </c:pt>
                <c:pt idx="4">
                  <c:v>1952.4</c:v>
                </c:pt>
                <c:pt idx="5">
                  <c:v>2036.8</c:v>
                </c:pt>
                <c:pt idx="6">
                  <c:v>2110.6</c:v>
                </c:pt>
                <c:pt idx="7">
                  <c:v>2182.6</c:v>
                </c:pt>
                <c:pt idx="8">
                  <c:v>2259.1999999999998</c:v>
                </c:pt>
                <c:pt idx="9">
                  <c:v>2330.4</c:v>
                </c:pt>
                <c:pt idx="10">
                  <c:v>2401.1999999999998</c:v>
                </c:pt>
                <c:pt idx="11">
                  <c:v>2464.4</c:v>
                </c:pt>
                <c:pt idx="12">
                  <c:v>2535</c:v>
                </c:pt>
                <c:pt idx="13">
                  <c:v>2603.8000000000002</c:v>
                </c:pt>
                <c:pt idx="14">
                  <c:v>2683.6</c:v>
                </c:pt>
                <c:pt idx="15">
                  <c:v>2760.4</c:v>
                </c:pt>
                <c:pt idx="16">
                  <c:v>2872.6</c:v>
                </c:pt>
                <c:pt idx="17">
                  <c:v>3040.2</c:v>
                </c:pt>
                <c:pt idx="18">
                  <c:v>3352.6</c:v>
                </c:pt>
                <c:pt idx="19">
                  <c:v>3984</c:v>
                </c:pt>
                <c:pt idx="20">
                  <c:v>5152.3999999999996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405-4462-8A1A-82D1ADC9AD2B}"/>
            </c:ext>
          </c:extLst>
        </c:ser>
        <c:ser>
          <c:idx val="5"/>
          <c:order val="4"/>
          <c:tx>
            <c:v>980</c:v>
          </c:tx>
          <c:spPr>
            <a:ln w="19050" cap="rnd">
              <a:solidFill>
                <a:schemeClr val="accent6">
                  <a:lumMod val="75000"/>
                </a:schemeClr>
              </a:solidFill>
              <a:round/>
            </a:ln>
            <a:effectLst/>
          </c:spPr>
          <c:marker>
            <c:symbol val="none"/>
          </c:marker>
          <c:xVal>
            <c:numRef>
              <c:f>'B5 CDF'!$N$12:$N$32</c:f>
              <c:numCache>
                <c:formatCode>0</c:formatCode>
                <c:ptCount val="21"/>
                <c:pt idx="0">
                  <c:v>1505.8</c:v>
                </c:pt>
                <c:pt idx="1">
                  <c:v>1628</c:v>
                </c:pt>
                <c:pt idx="2">
                  <c:v>1705.8</c:v>
                </c:pt>
                <c:pt idx="3">
                  <c:v>1824.8</c:v>
                </c:pt>
                <c:pt idx="4">
                  <c:v>1916.6</c:v>
                </c:pt>
                <c:pt idx="5">
                  <c:v>2004</c:v>
                </c:pt>
                <c:pt idx="6">
                  <c:v>2079</c:v>
                </c:pt>
                <c:pt idx="7">
                  <c:v>2145.8000000000002</c:v>
                </c:pt>
                <c:pt idx="8">
                  <c:v>2213.8000000000002</c:v>
                </c:pt>
                <c:pt idx="9">
                  <c:v>2282.8000000000002</c:v>
                </c:pt>
                <c:pt idx="10">
                  <c:v>2349.6</c:v>
                </c:pt>
                <c:pt idx="11">
                  <c:v>2416.6</c:v>
                </c:pt>
                <c:pt idx="12">
                  <c:v>2480.6</c:v>
                </c:pt>
                <c:pt idx="13">
                  <c:v>2545</c:v>
                </c:pt>
                <c:pt idx="14">
                  <c:v>2621.4</c:v>
                </c:pt>
                <c:pt idx="15">
                  <c:v>2698.4</c:v>
                </c:pt>
                <c:pt idx="16">
                  <c:v>2807.8</c:v>
                </c:pt>
                <c:pt idx="17">
                  <c:v>2967.8</c:v>
                </c:pt>
                <c:pt idx="18">
                  <c:v>3295.4</c:v>
                </c:pt>
                <c:pt idx="19">
                  <c:v>3949.2</c:v>
                </c:pt>
                <c:pt idx="20">
                  <c:v>5104.8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405-4462-8A1A-82D1ADC9AD2B}"/>
            </c:ext>
          </c:extLst>
        </c:ser>
        <c:ser>
          <c:idx val="6"/>
          <c:order val="5"/>
          <c:tx>
            <c:v>1027</c:v>
          </c:tx>
          <c:spPr>
            <a:ln w="19050" cap="rnd">
              <a:solidFill>
                <a:srgbClr val="C00000"/>
              </a:solidFill>
              <a:round/>
            </a:ln>
            <a:effectLst/>
          </c:spPr>
          <c:marker>
            <c:symbol val="none"/>
          </c:marker>
          <c:xVal>
            <c:numRef>
              <c:f>'B5 CDF'!$O$12:$O$32</c:f>
              <c:numCache>
                <c:formatCode>0</c:formatCode>
                <c:ptCount val="21"/>
                <c:pt idx="0">
                  <c:v>1578.8333333333333</c:v>
                </c:pt>
                <c:pt idx="1">
                  <c:v>1721.1666666666667</c:v>
                </c:pt>
                <c:pt idx="2">
                  <c:v>1800.5</c:v>
                </c:pt>
                <c:pt idx="3">
                  <c:v>1934.8333333333333</c:v>
                </c:pt>
                <c:pt idx="4">
                  <c:v>2026.5</c:v>
                </c:pt>
                <c:pt idx="5">
                  <c:v>2109.6666666666665</c:v>
                </c:pt>
                <c:pt idx="6">
                  <c:v>2185.6666666666665</c:v>
                </c:pt>
                <c:pt idx="7">
                  <c:v>2257</c:v>
                </c:pt>
                <c:pt idx="8">
                  <c:v>2324.8333333333335</c:v>
                </c:pt>
                <c:pt idx="9">
                  <c:v>2395.1666666666665</c:v>
                </c:pt>
                <c:pt idx="10">
                  <c:v>2468.5</c:v>
                </c:pt>
                <c:pt idx="11">
                  <c:v>2533.1666666666665</c:v>
                </c:pt>
                <c:pt idx="12">
                  <c:v>2592.6666666666665</c:v>
                </c:pt>
                <c:pt idx="13">
                  <c:v>2659.1666666666665</c:v>
                </c:pt>
                <c:pt idx="14">
                  <c:v>2735.1666666666665</c:v>
                </c:pt>
                <c:pt idx="15">
                  <c:v>2808.5</c:v>
                </c:pt>
                <c:pt idx="16">
                  <c:v>2907.8333333333335</c:v>
                </c:pt>
                <c:pt idx="17">
                  <c:v>3054</c:v>
                </c:pt>
                <c:pt idx="18">
                  <c:v>3354.5</c:v>
                </c:pt>
                <c:pt idx="19">
                  <c:v>3966.8333333333335</c:v>
                </c:pt>
                <c:pt idx="20">
                  <c:v>5067.166666666667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405-4462-8A1A-82D1ADC9AD2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9525" cap="rnd">
              <a:solidFill>
                <a:schemeClr val="tx1"/>
              </a:solidFill>
              <a:round/>
            </a:ln>
            <a:effectLst/>
          </c:spPr>
          <c:marker>
            <c:symbol val="none"/>
          </c:marker>
          <c:xVal>
            <c:numRef>
              <c:f>'B5 CDF'!$Q$12:$Q$32</c:f>
              <c:numCache>
                <c:formatCode>0</c:formatCode>
                <c:ptCount val="21"/>
                <c:pt idx="0">
                  <c:v>1420</c:v>
                </c:pt>
                <c:pt idx="1">
                  <c:v>1540.4</c:v>
                </c:pt>
                <c:pt idx="2">
                  <c:v>1615</c:v>
                </c:pt>
                <c:pt idx="3">
                  <c:v>1735.2</c:v>
                </c:pt>
                <c:pt idx="4">
                  <c:v>1829.2</c:v>
                </c:pt>
                <c:pt idx="5">
                  <c:v>1908.2</c:v>
                </c:pt>
                <c:pt idx="6">
                  <c:v>1974.8</c:v>
                </c:pt>
                <c:pt idx="7">
                  <c:v>2042.8</c:v>
                </c:pt>
                <c:pt idx="8">
                  <c:v>2107.4</c:v>
                </c:pt>
                <c:pt idx="9">
                  <c:v>2173.8000000000002</c:v>
                </c:pt>
                <c:pt idx="10">
                  <c:v>2239</c:v>
                </c:pt>
                <c:pt idx="11">
                  <c:v>2305.4</c:v>
                </c:pt>
                <c:pt idx="12">
                  <c:v>2366.8000000000002</c:v>
                </c:pt>
                <c:pt idx="13">
                  <c:v>2434.8000000000002</c:v>
                </c:pt>
                <c:pt idx="14">
                  <c:v>2509.4</c:v>
                </c:pt>
                <c:pt idx="15">
                  <c:v>2597.8000000000002</c:v>
                </c:pt>
                <c:pt idx="16">
                  <c:v>2719.6</c:v>
                </c:pt>
                <c:pt idx="17">
                  <c:v>2915.2</c:v>
                </c:pt>
                <c:pt idx="18">
                  <c:v>3245</c:v>
                </c:pt>
                <c:pt idx="19">
                  <c:v>3853</c:v>
                </c:pt>
                <c:pt idx="20">
                  <c:v>4941.3999999999996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33D-40C5-BC13-E593C33ADD98}"/>
            </c:ext>
          </c:extLst>
        </c:ser>
        <c:ser>
          <c:idx val="1"/>
          <c:order val="1"/>
          <c:tx>
            <c:v>926</c:v>
          </c:tx>
          <c:spPr>
            <a:ln w="19050" cap="rnd">
              <a:solidFill>
                <a:srgbClr val="7030A0"/>
              </a:solidFill>
              <a:round/>
            </a:ln>
            <a:effectLst/>
          </c:spPr>
          <c:marker>
            <c:symbol val="none"/>
          </c:marker>
          <c:xVal>
            <c:numRef>
              <c:f>'B5 CDF'!$R$12:$R$32</c:f>
              <c:numCache>
                <c:formatCode>0</c:formatCode>
                <c:ptCount val="21"/>
                <c:pt idx="0">
                  <c:v>1475.8</c:v>
                </c:pt>
                <c:pt idx="1">
                  <c:v>1604</c:v>
                </c:pt>
                <c:pt idx="2">
                  <c:v>1668.6</c:v>
                </c:pt>
                <c:pt idx="3">
                  <c:v>1793.2</c:v>
                </c:pt>
                <c:pt idx="4">
                  <c:v>1878.8</c:v>
                </c:pt>
                <c:pt idx="5">
                  <c:v>1958.6</c:v>
                </c:pt>
                <c:pt idx="6">
                  <c:v>2025</c:v>
                </c:pt>
                <c:pt idx="7">
                  <c:v>2087.8000000000002</c:v>
                </c:pt>
                <c:pt idx="8">
                  <c:v>2157</c:v>
                </c:pt>
                <c:pt idx="9">
                  <c:v>2222.6</c:v>
                </c:pt>
                <c:pt idx="10">
                  <c:v>2288.4</c:v>
                </c:pt>
                <c:pt idx="11">
                  <c:v>2347.8000000000002</c:v>
                </c:pt>
                <c:pt idx="12">
                  <c:v>2408.6</c:v>
                </c:pt>
                <c:pt idx="13">
                  <c:v>2475.1999999999998</c:v>
                </c:pt>
                <c:pt idx="14">
                  <c:v>2553.1999999999998</c:v>
                </c:pt>
                <c:pt idx="15">
                  <c:v>2635.6</c:v>
                </c:pt>
                <c:pt idx="16">
                  <c:v>2747.6</c:v>
                </c:pt>
                <c:pt idx="17">
                  <c:v>2924.2</c:v>
                </c:pt>
                <c:pt idx="18">
                  <c:v>3249</c:v>
                </c:pt>
                <c:pt idx="19">
                  <c:v>3794.8</c:v>
                </c:pt>
                <c:pt idx="20">
                  <c:v>4853.2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33D-40C5-BC13-E593C33ADD98}"/>
            </c:ext>
          </c:extLst>
        </c:ser>
        <c:ser>
          <c:idx val="2"/>
          <c:order val="2"/>
          <c:tx>
            <c:v>953</c:v>
          </c:tx>
          <c:spPr>
            <a:ln w="19050" cap="rnd">
              <a:solidFill>
                <a:srgbClr val="0070C0"/>
              </a:solidFill>
              <a:round/>
            </a:ln>
            <a:effectLst/>
          </c:spPr>
          <c:marker>
            <c:symbol val="none"/>
          </c:marker>
          <c:xVal>
            <c:numRef>
              <c:f>'B5 CDF'!$E$12:$E$32</c:f>
              <c:numCache>
                <c:formatCode>0</c:formatCode>
                <c:ptCount val="21"/>
                <c:pt idx="0">
                  <c:v>1621</c:v>
                </c:pt>
                <c:pt idx="1">
                  <c:v>1741</c:v>
                </c:pt>
                <c:pt idx="2">
                  <c:v>1813.8</c:v>
                </c:pt>
                <c:pt idx="3">
                  <c:v>1924.6</c:v>
                </c:pt>
                <c:pt idx="4">
                  <c:v>2007</c:v>
                </c:pt>
                <c:pt idx="5">
                  <c:v>2079.8000000000002</c:v>
                </c:pt>
                <c:pt idx="6">
                  <c:v>2150.8000000000002</c:v>
                </c:pt>
                <c:pt idx="7">
                  <c:v>2214.6</c:v>
                </c:pt>
                <c:pt idx="8">
                  <c:v>2273.4</c:v>
                </c:pt>
                <c:pt idx="9">
                  <c:v>2334.4</c:v>
                </c:pt>
                <c:pt idx="10">
                  <c:v>2398.1999999999998</c:v>
                </c:pt>
                <c:pt idx="11">
                  <c:v>2460.4</c:v>
                </c:pt>
                <c:pt idx="12">
                  <c:v>2519</c:v>
                </c:pt>
                <c:pt idx="13">
                  <c:v>2584.8000000000002</c:v>
                </c:pt>
                <c:pt idx="14">
                  <c:v>2651.2</c:v>
                </c:pt>
                <c:pt idx="15">
                  <c:v>2730.8</c:v>
                </c:pt>
                <c:pt idx="16">
                  <c:v>2836</c:v>
                </c:pt>
                <c:pt idx="17">
                  <c:v>2997.2</c:v>
                </c:pt>
                <c:pt idx="18">
                  <c:v>3295.4</c:v>
                </c:pt>
                <c:pt idx="19">
                  <c:v>3800</c:v>
                </c:pt>
                <c:pt idx="20">
                  <c:v>4773.8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33D-40C5-BC13-E593C33ADD98}"/>
            </c:ext>
          </c:extLst>
        </c:ser>
        <c:ser>
          <c:idx val="3"/>
          <c:order val="3"/>
          <c:tx>
            <c:v>968</c:v>
          </c:tx>
          <c:spPr>
            <a:ln w="19050" cap="rnd">
              <a:solidFill>
                <a:srgbClr val="00B050"/>
              </a:solidFill>
              <a:round/>
            </a:ln>
            <a:effectLst/>
          </c:spPr>
          <c:marker>
            <c:symbol val="none"/>
          </c:marker>
          <c:xVal>
            <c:numRef>
              <c:f>'B5 CDF'!$T$12:$T$32</c:f>
              <c:numCache>
                <c:formatCode>0</c:formatCode>
                <c:ptCount val="21"/>
                <c:pt idx="0">
                  <c:v>1511.4</c:v>
                </c:pt>
                <c:pt idx="1">
                  <c:v>1653.6</c:v>
                </c:pt>
                <c:pt idx="2">
                  <c:v>1727.6</c:v>
                </c:pt>
                <c:pt idx="3">
                  <c:v>1862.6</c:v>
                </c:pt>
                <c:pt idx="4">
                  <c:v>1960.6</c:v>
                </c:pt>
                <c:pt idx="5">
                  <c:v>2041.4</c:v>
                </c:pt>
                <c:pt idx="6">
                  <c:v>2113.4</c:v>
                </c:pt>
                <c:pt idx="7">
                  <c:v>2183.1999999999998</c:v>
                </c:pt>
                <c:pt idx="8">
                  <c:v>2254.8000000000002</c:v>
                </c:pt>
                <c:pt idx="9">
                  <c:v>2321.8000000000002</c:v>
                </c:pt>
                <c:pt idx="10">
                  <c:v>2386.1999999999998</c:v>
                </c:pt>
                <c:pt idx="11">
                  <c:v>2448.4</c:v>
                </c:pt>
                <c:pt idx="12">
                  <c:v>2514.6</c:v>
                </c:pt>
                <c:pt idx="13">
                  <c:v>2580.1999999999998</c:v>
                </c:pt>
                <c:pt idx="14">
                  <c:v>2657.6</c:v>
                </c:pt>
                <c:pt idx="15">
                  <c:v>2734</c:v>
                </c:pt>
                <c:pt idx="16">
                  <c:v>2841.8</c:v>
                </c:pt>
                <c:pt idx="17">
                  <c:v>3003.4</c:v>
                </c:pt>
                <c:pt idx="18">
                  <c:v>3297</c:v>
                </c:pt>
                <c:pt idx="19">
                  <c:v>3900.8</c:v>
                </c:pt>
                <c:pt idx="20">
                  <c:v>4981.3999999999996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B33D-40C5-BC13-E593C33ADD98}"/>
            </c:ext>
          </c:extLst>
        </c:ser>
        <c:ser>
          <c:idx val="5"/>
          <c:order val="4"/>
          <c:tx>
            <c:v>980</c:v>
          </c:tx>
          <c:spPr>
            <a:ln w="19050" cap="rnd">
              <a:solidFill>
                <a:schemeClr val="accent6">
                  <a:lumMod val="75000"/>
                </a:schemeClr>
              </a:solidFill>
              <a:round/>
            </a:ln>
            <a:effectLst/>
          </c:spPr>
          <c:marker>
            <c:symbol val="none"/>
          </c:marker>
          <c:xVal>
            <c:numRef>
              <c:f>'B5 CDF'!$U$12:$U$32</c:f>
              <c:numCache>
                <c:formatCode>0</c:formatCode>
                <c:ptCount val="21"/>
                <c:pt idx="0">
                  <c:v>1514.4</c:v>
                </c:pt>
                <c:pt idx="1">
                  <c:v>1639.8</c:v>
                </c:pt>
                <c:pt idx="2">
                  <c:v>1717</c:v>
                </c:pt>
                <c:pt idx="3">
                  <c:v>1831.8</c:v>
                </c:pt>
                <c:pt idx="4">
                  <c:v>1925.4</c:v>
                </c:pt>
                <c:pt idx="5">
                  <c:v>2009</c:v>
                </c:pt>
                <c:pt idx="6">
                  <c:v>2080.4</c:v>
                </c:pt>
                <c:pt idx="7">
                  <c:v>2145</c:v>
                </c:pt>
                <c:pt idx="8">
                  <c:v>2210.8000000000002</c:v>
                </c:pt>
                <c:pt idx="9">
                  <c:v>2274.8000000000002</c:v>
                </c:pt>
                <c:pt idx="10">
                  <c:v>2337.4</c:v>
                </c:pt>
                <c:pt idx="11">
                  <c:v>2398.4</c:v>
                </c:pt>
                <c:pt idx="12">
                  <c:v>2457</c:v>
                </c:pt>
                <c:pt idx="13">
                  <c:v>2516.4</c:v>
                </c:pt>
                <c:pt idx="14">
                  <c:v>2588</c:v>
                </c:pt>
                <c:pt idx="15">
                  <c:v>2667</c:v>
                </c:pt>
                <c:pt idx="16">
                  <c:v>2770.6</c:v>
                </c:pt>
                <c:pt idx="17">
                  <c:v>2922.4</c:v>
                </c:pt>
                <c:pt idx="18">
                  <c:v>3235.6</c:v>
                </c:pt>
                <c:pt idx="19">
                  <c:v>3846</c:v>
                </c:pt>
                <c:pt idx="20">
                  <c:v>4900.2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B33D-40C5-BC13-E593C33ADD98}"/>
            </c:ext>
          </c:extLst>
        </c:ser>
        <c:ser>
          <c:idx val="6"/>
          <c:order val="5"/>
          <c:tx>
            <c:v>1027</c:v>
          </c:tx>
          <c:spPr>
            <a:ln w="19050" cap="rnd">
              <a:solidFill>
                <a:srgbClr val="C00000"/>
              </a:solidFill>
              <a:round/>
            </a:ln>
            <a:effectLst/>
          </c:spPr>
          <c:marker>
            <c:symbol val="none"/>
          </c:marker>
          <c:xVal>
            <c:numRef>
              <c:f>'B5 CDF'!$V$12:$V$32</c:f>
              <c:numCache>
                <c:formatCode>0</c:formatCode>
                <c:ptCount val="21"/>
                <c:pt idx="0">
                  <c:v>1606.1666666666667</c:v>
                </c:pt>
                <c:pt idx="1">
                  <c:v>1741.5</c:v>
                </c:pt>
                <c:pt idx="2">
                  <c:v>1814.3333333333333</c:v>
                </c:pt>
                <c:pt idx="3">
                  <c:v>1946.3333333333333</c:v>
                </c:pt>
                <c:pt idx="4">
                  <c:v>2033.8333333333333</c:v>
                </c:pt>
                <c:pt idx="5">
                  <c:v>2108.6666666666665</c:v>
                </c:pt>
                <c:pt idx="6">
                  <c:v>2181.6666666666665</c:v>
                </c:pt>
                <c:pt idx="7">
                  <c:v>2247.6666666666665</c:v>
                </c:pt>
                <c:pt idx="8">
                  <c:v>2312.3333333333335</c:v>
                </c:pt>
                <c:pt idx="9">
                  <c:v>2376.8333333333335</c:v>
                </c:pt>
                <c:pt idx="10">
                  <c:v>2443.1666666666665</c:v>
                </c:pt>
                <c:pt idx="11">
                  <c:v>2499.6666666666665</c:v>
                </c:pt>
                <c:pt idx="12">
                  <c:v>2556.8333333333335</c:v>
                </c:pt>
                <c:pt idx="13">
                  <c:v>2617.1666666666665</c:v>
                </c:pt>
                <c:pt idx="14">
                  <c:v>2689</c:v>
                </c:pt>
                <c:pt idx="15">
                  <c:v>2760.5</c:v>
                </c:pt>
                <c:pt idx="16">
                  <c:v>2853.6666666666665</c:v>
                </c:pt>
                <c:pt idx="17">
                  <c:v>2987.8333333333335</c:v>
                </c:pt>
                <c:pt idx="18">
                  <c:v>3268.6666666666665</c:v>
                </c:pt>
                <c:pt idx="19">
                  <c:v>3831</c:v>
                </c:pt>
                <c:pt idx="20">
                  <c:v>4824.833333333333</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B33D-40C5-BC13-E593C33ADD9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Blue Band 2, Ontario 1</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3183975097625"/>
          <c:y val="0.11922503725782414"/>
          <c:w val="0.84860732221464441"/>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'B2'!$AR$7:$AR$657</c:f>
              <c:numCache>
                <c:formatCode>0.0%</c:formatCode>
                <c:ptCount val="651"/>
                <c:pt idx="0">
                  <c:v>-0.11299309115221749</c:v>
                </c:pt>
                <c:pt idx="1">
                  <c:v>-0.11084240225715437</c:v>
                </c:pt>
                <c:pt idx="2">
                  <c:v>-0.11009933774834435</c:v>
                </c:pt>
                <c:pt idx="3">
                  <c:v>-0.10786054771473977</c:v>
                </c:pt>
                <c:pt idx="4">
                  <c:v>-0.10742024136694943</c:v>
                </c:pt>
                <c:pt idx="5">
                  <c:v>-0.10736912304101368</c:v>
                </c:pt>
                <c:pt idx="6">
                  <c:v>-0.10666949422118548</c:v>
                </c:pt>
                <c:pt idx="7">
                  <c:v>-0.10358726320032245</c:v>
                </c:pt>
                <c:pt idx="8">
                  <c:v>-0.10192307692307692</c:v>
                </c:pt>
                <c:pt idx="9">
                  <c:v>-9.4719871019750101E-2</c:v>
                </c:pt>
                <c:pt idx="10">
                  <c:v>-9.4635908838243493E-2</c:v>
                </c:pt>
                <c:pt idx="11">
                  <c:v>-9.2697565855285088E-2</c:v>
                </c:pt>
                <c:pt idx="12">
                  <c:v>-9.2307692307692313E-2</c:v>
                </c:pt>
                <c:pt idx="13">
                  <c:v>-9.1263650546021813E-2</c:v>
                </c:pt>
                <c:pt idx="14">
                  <c:v>-9.0567173160824493E-2</c:v>
                </c:pt>
                <c:pt idx="15">
                  <c:v>-8.9167211888961664E-2</c:v>
                </c:pt>
                <c:pt idx="16">
                  <c:v>-8.8369205298013218E-2</c:v>
                </c:pt>
                <c:pt idx="17">
                  <c:v>-8.7418300653594766E-2</c:v>
                </c:pt>
                <c:pt idx="18">
                  <c:v>-8.6992773763201803E-2</c:v>
                </c:pt>
                <c:pt idx="19">
                  <c:v>-8.6871558003197694E-2</c:v>
                </c:pt>
                <c:pt idx="20">
                  <c:v>-8.6830544910739396E-2</c:v>
                </c:pt>
                <c:pt idx="21">
                  <c:v>-8.6509738319990412E-2</c:v>
                </c:pt>
                <c:pt idx="22">
                  <c:v>-8.3044982698962003E-2</c:v>
                </c:pt>
                <c:pt idx="23">
                  <c:v>-8.2346086618760889E-2</c:v>
                </c:pt>
                <c:pt idx="24">
                  <c:v>-8.1643211920529785E-2</c:v>
                </c:pt>
                <c:pt idx="25">
                  <c:v>-8.0769230769230774E-2</c:v>
                </c:pt>
                <c:pt idx="26">
                  <c:v>-7.9937865933803295E-2</c:v>
                </c:pt>
                <c:pt idx="27">
                  <c:v>-7.777542148234548E-2</c:v>
                </c:pt>
                <c:pt idx="28">
                  <c:v>-7.777542148234548E-2</c:v>
                </c:pt>
                <c:pt idx="29">
                  <c:v>-7.7388149939540504E-2</c:v>
                </c:pt>
                <c:pt idx="30">
                  <c:v>-7.6025341780593531E-2</c:v>
                </c:pt>
                <c:pt idx="31">
                  <c:v>-7.5105861377312205E-2</c:v>
                </c:pt>
                <c:pt idx="32">
                  <c:v>-7.4346405228758169E-2</c:v>
                </c:pt>
                <c:pt idx="33">
                  <c:v>-7.1706503613118422E-2</c:v>
                </c:pt>
                <c:pt idx="34">
                  <c:v>-7.1061643835616417E-2</c:v>
                </c:pt>
                <c:pt idx="35">
                  <c:v>-7.0796460176991205E-2</c:v>
                </c:pt>
                <c:pt idx="36">
                  <c:v>-7.047387606318356E-2</c:v>
                </c:pt>
                <c:pt idx="37">
                  <c:v>-6.4665127020785182E-2</c:v>
                </c:pt>
                <c:pt idx="38">
                  <c:v>-6.4087061668681986E-2</c:v>
                </c:pt>
                <c:pt idx="39">
                  <c:v>-6.3487287498119521E-2</c:v>
                </c:pt>
                <c:pt idx="40">
                  <c:v>-6.094784768211918E-2</c:v>
                </c:pt>
                <c:pt idx="41">
                  <c:v>-5.9505799293999045E-2</c:v>
                </c:pt>
                <c:pt idx="42">
                  <c:v>-5.8447326345709677E-2</c:v>
                </c:pt>
                <c:pt idx="43">
                  <c:v>-5.8352784261420473E-2</c:v>
                </c:pt>
                <c:pt idx="44">
                  <c:v>-5.8323207776427785E-2</c:v>
                </c:pt>
                <c:pt idx="45">
                  <c:v>-5.7873485868102252E-2</c:v>
                </c:pt>
                <c:pt idx="46">
                  <c:v>-5.7873485868102252E-2</c:v>
                </c:pt>
                <c:pt idx="47">
                  <c:v>-5.711206896551721E-2</c:v>
                </c:pt>
                <c:pt idx="48">
                  <c:v>-5.7098465721499278E-2</c:v>
                </c:pt>
                <c:pt idx="49">
                  <c:v>-5.6445826357330836E-2</c:v>
                </c:pt>
                <c:pt idx="50">
                  <c:v>-5.6372549019607844E-2</c:v>
                </c:pt>
                <c:pt idx="51">
                  <c:v>-5.6078767123287646E-2</c:v>
                </c:pt>
                <c:pt idx="52">
                  <c:v>-5.515634103709454E-2</c:v>
                </c:pt>
                <c:pt idx="53">
                  <c:v>-5.4508748317631188E-2</c:v>
                </c:pt>
                <c:pt idx="54">
                  <c:v>-5.4462934947049978E-2</c:v>
                </c:pt>
                <c:pt idx="55">
                  <c:v>-5.3071120689655145E-2</c:v>
                </c:pt>
                <c:pt idx="56">
                  <c:v>-5.2801289802498992E-2</c:v>
                </c:pt>
                <c:pt idx="57">
                  <c:v>-5.2262090483619322E-2</c:v>
                </c:pt>
                <c:pt idx="58">
                  <c:v>-5.1111111111111114E-2</c:v>
                </c:pt>
                <c:pt idx="59">
                  <c:v>-5.0663161668060674E-2</c:v>
                </c:pt>
                <c:pt idx="60">
                  <c:v>-4.8888888888888891E-2</c:v>
                </c:pt>
                <c:pt idx="61">
                  <c:v>-4.7517123287671208E-2</c:v>
                </c:pt>
                <c:pt idx="62">
                  <c:v>-4.7247604189881859E-2</c:v>
                </c:pt>
                <c:pt idx="63">
                  <c:v>-4.6461092715231765E-2</c:v>
                </c:pt>
                <c:pt idx="64">
                  <c:v>-4.5170183437599432E-2</c:v>
                </c:pt>
                <c:pt idx="65">
                  <c:v>-4.492665036674813E-2</c:v>
                </c:pt>
                <c:pt idx="66">
                  <c:v>-4.4444444444444446E-2</c:v>
                </c:pt>
                <c:pt idx="67">
                  <c:v>-4.4380816034359262E-2</c:v>
                </c:pt>
                <c:pt idx="68">
                  <c:v>-4.3642241379310318E-2</c:v>
                </c:pt>
                <c:pt idx="69">
                  <c:v>-4.3177373251090785E-2</c:v>
                </c:pt>
                <c:pt idx="70">
                  <c:v>-4.229896044927707E-2</c:v>
                </c:pt>
                <c:pt idx="71">
                  <c:v>-4.2095192537670467E-2</c:v>
                </c:pt>
                <c:pt idx="72">
                  <c:v>-4.1666666666666664E-2</c:v>
                </c:pt>
                <c:pt idx="73">
                  <c:v>-4.0342298288508521E-2</c:v>
                </c:pt>
                <c:pt idx="74">
                  <c:v>-4.0133601951012642E-2</c:v>
                </c:pt>
                <c:pt idx="75">
                  <c:v>-0.04</c:v>
                </c:pt>
                <c:pt idx="76">
                  <c:v>-3.9334341906202781E-2</c:v>
                </c:pt>
                <c:pt idx="77">
                  <c:v>-3.9334341906202781E-2</c:v>
                </c:pt>
                <c:pt idx="78">
                  <c:v>-3.9049471928849389E-2</c:v>
                </c:pt>
                <c:pt idx="79">
                  <c:v>-3.9013004334778258E-2</c:v>
                </c:pt>
                <c:pt idx="80">
                  <c:v>-3.8814180929095318E-2</c:v>
                </c:pt>
                <c:pt idx="81">
                  <c:v>-3.8814180929095318E-2</c:v>
                </c:pt>
                <c:pt idx="82">
                  <c:v>-3.7685060565275874E-2</c:v>
                </c:pt>
                <c:pt idx="83">
                  <c:v>-3.7293204972427413E-2</c:v>
                </c:pt>
                <c:pt idx="84">
                  <c:v>-3.7286063569682115E-2</c:v>
                </c:pt>
                <c:pt idx="85">
                  <c:v>-3.5897435897435895E-2</c:v>
                </c:pt>
                <c:pt idx="86">
                  <c:v>-3.5433070866141655E-2</c:v>
                </c:pt>
                <c:pt idx="87">
                  <c:v>-3.5256410256410256E-2</c:v>
                </c:pt>
                <c:pt idx="88">
                  <c:v>-3.4919875627840283E-2</c:v>
                </c:pt>
                <c:pt idx="89">
                  <c:v>-3.4566853992153562E-2</c:v>
                </c:pt>
                <c:pt idx="90">
                  <c:v>-3.4561258278145671E-2</c:v>
                </c:pt>
                <c:pt idx="91">
                  <c:v>-3.4532202174692293E-2</c:v>
                </c:pt>
                <c:pt idx="92">
                  <c:v>-3.3643521832498129E-2</c:v>
                </c:pt>
                <c:pt idx="93">
                  <c:v>-3.2204145308669468E-2</c:v>
                </c:pt>
                <c:pt idx="94">
                  <c:v>-3.1770045385779176E-2</c:v>
                </c:pt>
                <c:pt idx="95">
                  <c:v>-3.1770045385779176E-2</c:v>
                </c:pt>
                <c:pt idx="96">
                  <c:v>-3.1770045385779176E-2</c:v>
                </c:pt>
                <c:pt idx="97">
                  <c:v>-3.1120771922383651E-2</c:v>
                </c:pt>
                <c:pt idx="98">
                  <c:v>-3.0064423765211089E-2</c:v>
                </c:pt>
                <c:pt idx="99">
                  <c:v>-2.9411764705882353E-2</c:v>
                </c:pt>
                <c:pt idx="100">
                  <c:v>-2.8888888888888888E-2</c:v>
                </c:pt>
                <c:pt idx="101">
                  <c:v>-2.8870033112582759E-2</c:v>
                </c:pt>
                <c:pt idx="102">
                  <c:v>-2.7362886844306343E-2</c:v>
                </c:pt>
                <c:pt idx="103">
                  <c:v>-2.7237354085603144E-2</c:v>
                </c:pt>
                <c:pt idx="104">
                  <c:v>-2.6666666666666668E-2</c:v>
                </c:pt>
                <c:pt idx="105">
                  <c:v>-2.6544536872604999E-2</c:v>
                </c:pt>
                <c:pt idx="106">
                  <c:v>-2.613146551724135E-2</c:v>
                </c:pt>
                <c:pt idx="107">
                  <c:v>-2.6113013698630113E-2</c:v>
                </c:pt>
                <c:pt idx="108">
                  <c:v>-2.5053408428821089E-2</c:v>
                </c:pt>
                <c:pt idx="109">
                  <c:v>-2.5000000000000001E-2</c:v>
                </c:pt>
                <c:pt idx="110">
                  <c:v>-2.4695776664280522E-2</c:v>
                </c:pt>
                <c:pt idx="111">
                  <c:v>-2.4458032240133439E-2</c:v>
                </c:pt>
                <c:pt idx="112">
                  <c:v>-2.3846668152440357E-2</c:v>
                </c:pt>
                <c:pt idx="113">
                  <c:v>-2.3111283744416348E-2</c:v>
                </c:pt>
                <c:pt idx="114">
                  <c:v>-2.2867459004062049E-2</c:v>
                </c:pt>
                <c:pt idx="115">
                  <c:v>-2.2058823529411766E-2</c:v>
                </c:pt>
                <c:pt idx="116">
                  <c:v>-2.1673891297099034E-2</c:v>
                </c:pt>
                <c:pt idx="117">
                  <c:v>-2.1140522295256668E-2</c:v>
                </c:pt>
                <c:pt idx="118">
                  <c:v>-2.0673557852617538E-2</c:v>
                </c:pt>
                <c:pt idx="119">
                  <c:v>-1.9327129563349955E-2</c:v>
                </c:pt>
                <c:pt idx="120">
                  <c:v>-1.916288451840651E-2</c:v>
                </c:pt>
                <c:pt idx="121">
                  <c:v>-1.9106363773130804E-2</c:v>
                </c:pt>
                <c:pt idx="122">
                  <c:v>-1.8621575342465731E-2</c:v>
                </c:pt>
                <c:pt idx="123">
                  <c:v>-1.8475750577367167E-2</c:v>
                </c:pt>
                <c:pt idx="124">
                  <c:v>-1.8475750577367167E-2</c:v>
                </c:pt>
                <c:pt idx="125">
                  <c:v>-1.833944648216072E-2</c:v>
                </c:pt>
                <c:pt idx="126">
                  <c:v>-1.833944648216072E-2</c:v>
                </c:pt>
                <c:pt idx="127">
                  <c:v>-1.8177469504903187E-2</c:v>
                </c:pt>
                <c:pt idx="128">
                  <c:v>-1.8131693351712462E-2</c:v>
                </c:pt>
                <c:pt idx="129">
                  <c:v>-1.7777777777777778E-2</c:v>
                </c:pt>
                <c:pt idx="130">
                  <c:v>-1.7496635262449493E-2</c:v>
                </c:pt>
                <c:pt idx="131">
                  <c:v>-1.7284909691202131E-2</c:v>
                </c:pt>
                <c:pt idx="132">
                  <c:v>-1.6702586206896523E-2</c:v>
                </c:pt>
                <c:pt idx="133">
                  <c:v>-1.6097487588385806E-2</c:v>
                </c:pt>
                <c:pt idx="134">
                  <c:v>-1.5342785006797394E-2</c:v>
                </c:pt>
                <c:pt idx="135">
                  <c:v>-1.4922721620181165E-2</c:v>
                </c:pt>
                <c:pt idx="136">
                  <c:v>-1.4131897711978429E-2</c:v>
                </c:pt>
                <c:pt idx="137">
                  <c:v>-1.3333333333333334E-2</c:v>
                </c:pt>
                <c:pt idx="138">
                  <c:v>-1.3270547945205456E-2</c:v>
                </c:pt>
                <c:pt idx="139">
                  <c:v>-1.283618581907087E-2</c:v>
                </c:pt>
                <c:pt idx="140">
                  <c:v>-1.2661637931034453E-2</c:v>
                </c:pt>
                <c:pt idx="141">
                  <c:v>-1.2198038746711366E-2</c:v>
                </c:pt>
                <c:pt idx="142">
                  <c:v>-1.2146200133719609E-2</c:v>
                </c:pt>
                <c:pt idx="143">
                  <c:v>-1.159858799798291E-2</c:v>
                </c:pt>
                <c:pt idx="144">
                  <c:v>-1.159858799798291E-2</c:v>
                </c:pt>
                <c:pt idx="145">
                  <c:v>-1.1437908496732025E-2</c:v>
                </c:pt>
                <c:pt idx="146">
                  <c:v>-1.1437908496732025E-2</c:v>
                </c:pt>
                <c:pt idx="147">
                  <c:v>-1.1308068459657667E-2</c:v>
                </c:pt>
                <c:pt idx="148">
                  <c:v>-1.128577186618299E-2</c:v>
                </c:pt>
                <c:pt idx="149">
                  <c:v>-1.1002152595073002E-2</c:v>
                </c:pt>
                <c:pt idx="150">
                  <c:v>-1.1002152595073002E-2</c:v>
                </c:pt>
                <c:pt idx="151">
                  <c:v>-1.0767160161507364E-2</c:v>
                </c:pt>
                <c:pt idx="152">
                  <c:v>-1.0620915032679739E-2</c:v>
                </c:pt>
                <c:pt idx="153">
                  <c:v>-1.0561423012784912E-2</c:v>
                </c:pt>
                <c:pt idx="154">
                  <c:v>-1.0379384395132345E-2</c:v>
                </c:pt>
                <c:pt idx="155">
                  <c:v>-1.0059931506849291E-2</c:v>
                </c:pt>
                <c:pt idx="156">
                  <c:v>-9.0771558245083782E-3</c:v>
                </c:pt>
                <c:pt idx="157">
                  <c:v>-8.9897260273972355E-3</c:v>
                </c:pt>
                <c:pt idx="158">
                  <c:v>-8.5886968508111783E-3</c:v>
                </c:pt>
                <c:pt idx="159">
                  <c:v>-7.9195205479451816E-3</c:v>
                </c:pt>
                <c:pt idx="160">
                  <c:v>-7.8230780803370623E-3</c:v>
                </c:pt>
                <c:pt idx="161">
                  <c:v>-7.6472696857449842E-3</c:v>
                </c:pt>
                <c:pt idx="162">
                  <c:v>-7.4024226110363011E-3</c:v>
                </c:pt>
                <c:pt idx="163">
                  <c:v>-6.9981974339942982E-3</c:v>
                </c:pt>
                <c:pt idx="164">
                  <c:v>-6.8002863278453021E-3</c:v>
                </c:pt>
                <c:pt idx="165">
                  <c:v>-6.8002863278453021E-3</c:v>
                </c:pt>
                <c:pt idx="166">
                  <c:v>-6.723716381418058E-3</c:v>
                </c:pt>
                <c:pt idx="167">
                  <c:v>-6.4490124949617093E-3</c:v>
                </c:pt>
                <c:pt idx="168">
                  <c:v>-6.0401492272161615E-3</c:v>
                </c:pt>
                <c:pt idx="169">
                  <c:v>-5.1955990220048558E-3</c:v>
                </c:pt>
                <c:pt idx="170">
                  <c:v>-5.0227218368811832E-3</c:v>
                </c:pt>
                <c:pt idx="171">
                  <c:v>-5.0027793218455014E-3</c:v>
                </c:pt>
                <c:pt idx="172">
                  <c:v>-4.5797413793103141E-3</c:v>
                </c:pt>
                <c:pt idx="173">
                  <c:v>-4.2636347486231614E-3</c:v>
                </c:pt>
                <c:pt idx="174">
                  <c:v>-4.0355960264900426E-3</c:v>
                </c:pt>
                <c:pt idx="175">
                  <c:v>-3.8171986003605373E-3</c:v>
                </c:pt>
                <c:pt idx="176">
                  <c:v>-3.6900369003689598E-3</c:v>
                </c:pt>
                <c:pt idx="177">
                  <c:v>-3.6386986301369622E-3</c:v>
                </c:pt>
                <c:pt idx="178">
                  <c:v>-2.015316404675534E-3</c:v>
                </c:pt>
                <c:pt idx="179">
                  <c:v>-2.0006668889629878E-3</c:v>
                </c:pt>
                <c:pt idx="180">
                  <c:v>-1.885775862068935E-3</c:v>
                </c:pt>
                <c:pt idx="181">
                  <c:v>-1.7479122159642208E-3</c:v>
                </c:pt>
                <c:pt idx="182">
                  <c:v>-1.7479122159642208E-3</c:v>
                </c:pt>
                <c:pt idx="183">
                  <c:v>-1.6339869281045752E-3</c:v>
                </c:pt>
                <c:pt idx="184">
                  <c:v>-1.4316392269147363E-3</c:v>
                </c:pt>
                <c:pt idx="185">
                  <c:v>-1.4316392269147363E-3</c:v>
                </c:pt>
                <c:pt idx="186">
                  <c:v>-1.2820512820512821E-3</c:v>
                </c:pt>
                <c:pt idx="187">
                  <c:v>-7.7684987376185142E-4</c:v>
                </c:pt>
                <c:pt idx="188">
                  <c:v>-6.7294751009417438E-4</c:v>
                </c:pt>
                <c:pt idx="189">
                  <c:v>-6.7294751009417438E-4</c:v>
                </c:pt>
                <c:pt idx="190">
                  <c:v>-6.1124694376524648E-4</c:v>
                </c:pt>
                <c:pt idx="191">
                  <c:v>-4.2808219178079761E-4</c:v>
                </c:pt>
                <c:pt idx="192">
                  <c:v>-2.3917723032772716E-4</c:v>
                </c:pt>
                <c:pt idx="193">
                  <c:v>0</c:v>
                </c:pt>
                <c:pt idx="194">
                  <c:v>6.4212328767125724E-4</c:v>
                </c:pt>
                <c:pt idx="195">
                  <c:v>8.0818965517244446E-4</c:v>
                </c:pt>
                <c:pt idx="196">
                  <c:v>8.0818965517244446E-4</c:v>
                </c:pt>
                <c:pt idx="197">
                  <c:v>9.1687041564795656E-4</c:v>
                </c:pt>
                <c:pt idx="198">
                  <c:v>9.1687041564795656E-4</c:v>
                </c:pt>
                <c:pt idx="199">
                  <c:v>9.5670892131063674E-4</c:v>
                </c:pt>
                <c:pt idx="200">
                  <c:v>1.0659086871558407E-3</c:v>
                </c:pt>
                <c:pt idx="201">
                  <c:v>1.2035504738979305E-3</c:v>
                </c:pt>
                <c:pt idx="202">
                  <c:v>1.9455252918287621E-3</c:v>
                </c:pt>
                <c:pt idx="203">
                  <c:v>1.954165926452341E-3</c:v>
                </c:pt>
                <c:pt idx="204">
                  <c:v>2.4301336573510691E-3</c:v>
                </c:pt>
                <c:pt idx="205">
                  <c:v>2.6917900403768888E-3</c:v>
                </c:pt>
                <c:pt idx="206">
                  <c:v>2.782534246575367E-3</c:v>
                </c:pt>
                <c:pt idx="207">
                  <c:v>3.2679738562091504E-3</c:v>
                </c:pt>
                <c:pt idx="208">
                  <c:v>3.502155172413824E-3</c:v>
                </c:pt>
                <c:pt idx="209">
                  <c:v>3.502155172413824E-3</c:v>
                </c:pt>
                <c:pt idx="210">
                  <c:v>3.502155172413824E-3</c:v>
                </c:pt>
                <c:pt idx="211">
                  <c:v>3.5300050428642895E-3</c:v>
                </c:pt>
                <c:pt idx="212">
                  <c:v>3.5300050428642895E-3</c:v>
                </c:pt>
                <c:pt idx="213">
                  <c:v>3.9731051344743624E-3</c:v>
                </c:pt>
                <c:pt idx="214">
                  <c:v>4.4444444444444444E-3</c:v>
                </c:pt>
                <c:pt idx="215">
                  <c:v>4.4444444444444444E-3</c:v>
                </c:pt>
                <c:pt idx="216">
                  <c:v>4.4871794871794869E-3</c:v>
                </c:pt>
                <c:pt idx="217">
                  <c:v>4.5443673762257291E-3</c:v>
                </c:pt>
                <c:pt idx="218">
                  <c:v>4.7599337748344605E-3</c:v>
                </c:pt>
                <c:pt idx="219">
                  <c:v>5.234134031217785E-3</c:v>
                </c:pt>
                <c:pt idx="220">
                  <c:v>5.5012224938875654E-3</c:v>
                </c:pt>
                <c:pt idx="221">
                  <c:v>5.5071948836383422E-3</c:v>
                </c:pt>
                <c:pt idx="222">
                  <c:v>5.7168647510154273E-3</c:v>
                </c:pt>
                <c:pt idx="223">
                  <c:v>5.7402535278640926E-3</c:v>
                </c:pt>
                <c:pt idx="224">
                  <c:v>5.9931506849315317E-3</c:v>
                </c:pt>
                <c:pt idx="225">
                  <c:v>6.0565275908479521E-3</c:v>
                </c:pt>
                <c:pt idx="226">
                  <c:v>6.196120689655203E-3</c:v>
                </c:pt>
                <c:pt idx="227">
                  <c:v>7.2213028433879261E-3</c:v>
                </c:pt>
                <c:pt idx="228">
                  <c:v>7.3529411764705881E-3</c:v>
                </c:pt>
                <c:pt idx="229">
                  <c:v>7.5041689827681727E-3</c:v>
                </c:pt>
                <c:pt idx="230">
                  <c:v>7.5813805534937729E-3</c:v>
                </c:pt>
                <c:pt idx="231">
                  <c:v>7.6923076923076927E-3</c:v>
                </c:pt>
                <c:pt idx="232">
                  <c:v>7.9627112060594741E-3</c:v>
                </c:pt>
                <c:pt idx="233">
                  <c:v>7.9627112060594741E-3</c:v>
                </c:pt>
                <c:pt idx="234">
                  <c:v>8.1320258311408204E-3</c:v>
                </c:pt>
                <c:pt idx="235">
                  <c:v>8.4836898076233996E-3</c:v>
                </c:pt>
                <c:pt idx="236">
                  <c:v>8.5574572127139707E-3</c:v>
                </c:pt>
                <c:pt idx="237">
                  <c:v>8.5728693898133555E-3</c:v>
                </c:pt>
                <c:pt idx="238">
                  <c:v>8.5728693898133555E-3</c:v>
                </c:pt>
                <c:pt idx="239">
                  <c:v>8.5728693898133555E-3</c:v>
                </c:pt>
                <c:pt idx="240">
                  <c:v>8.8673921805723505E-3</c:v>
                </c:pt>
                <c:pt idx="241">
                  <c:v>8.8888888888888889E-3</c:v>
                </c:pt>
                <c:pt idx="242">
                  <c:v>8.8938299055030257E-3</c:v>
                </c:pt>
                <c:pt idx="243">
                  <c:v>9.0811327518222282E-3</c:v>
                </c:pt>
                <c:pt idx="244">
                  <c:v>9.3056549749463962E-3</c:v>
                </c:pt>
                <c:pt idx="245">
                  <c:v>9.3279119827791839E-3</c:v>
                </c:pt>
                <c:pt idx="246">
                  <c:v>9.4212651413190154E-3</c:v>
                </c:pt>
                <c:pt idx="247">
                  <c:v>1.0336778926308769E-2</c:v>
                </c:pt>
                <c:pt idx="248">
                  <c:v>1.0875898232666582E-2</c:v>
                </c:pt>
                <c:pt idx="249">
                  <c:v>1.1095204008589918E-2</c:v>
                </c:pt>
                <c:pt idx="250">
                  <c:v>1.1095204008589918E-2</c:v>
                </c:pt>
                <c:pt idx="251">
                  <c:v>1.1111111111111112E-2</c:v>
                </c:pt>
                <c:pt idx="252">
                  <c:v>1.1111111111111112E-2</c:v>
                </c:pt>
                <c:pt idx="253">
                  <c:v>1.1254735903721889E-2</c:v>
                </c:pt>
                <c:pt idx="254">
                  <c:v>1.1309468174595671E-2</c:v>
                </c:pt>
                <c:pt idx="255">
                  <c:v>1.1344178082191805E-2</c:v>
                </c:pt>
                <c:pt idx="256">
                  <c:v>1.1584051724137963E-2</c:v>
                </c:pt>
                <c:pt idx="257">
                  <c:v>1.217948717948718E-2</c:v>
                </c:pt>
                <c:pt idx="258">
                  <c:v>1.2884753042233439E-2</c:v>
                </c:pt>
                <c:pt idx="259">
                  <c:v>1.2884753042233439E-2</c:v>
                </c:pt>
                <c:pt idx="260">
                  <c:v>1.3239055212877921E-2</c:v>
                </c:pt>
                <c:pt idx="261">
                  <c:v>1.3333333333333334E-2</c:v>
                </c:pt>
                <c:pt idx="262">
                  <c:v>1.3943378220761294E-2</c:v>
                </c:pt>
                <c:pt idx="263">
                  <c:v>1.4597726766213532E-2</c:v>
                </c:pt>
                <c:pt idx="264">
                  <c:v>1.4913341394598953E-2</c:v>
                </c:pt>
                <c:pt idx="265">
                  <c:v>1.5278024515899845E-2</c:v>
                </c:pt>
                <c:pt idx="266">
                  <c:v>1.5338446148716239E-2</c:v>
                </c:pt>
                <c:pt idx="267">
                  <c:v>1.6025641025641024E-2</c:v>
                </c:pt>
                <c:pt idx="268">
                  <c:v>1.6137165910236957E-2</c:v>
                </c:pt>
                <c:pt idx="269">
                  <c:v>1.6166281755196348E-2</c:v>
                </c:pt>
                <c:pt idx="270">
                  <c:v>1.6250448082208178E-2</c:v>
                </c:pt>
                <c:pt idx="271">
                  <c:v>1.6450135526684652E-2</c:v>
                </c:pt>
                <c:pt idx="272">
                  <c:v>1.6536964980544716E-2</c:v>
                </c:pt>
                <c:pt idx="273">
                  <c:v>1.6659768211920552E-2</c:v>
                </c:pt>
                <c:pt idx="274">
                  <c:v>1.669520547945208E-2</c:v>
                </c:pt>
                <c:pt idx="275">
                  <c:v>1.6928657799274487E-2</c:v>
                </c:pt>
                <c:pt idx="276">
                  <c:v>1.7000150443809169E-2</c:v>
                </c:pt>
                <c:pt idx="277">
                  <c:v>1.7124377054395054E-2</c:v>
                </c:pt>
                <c:pt idx="278">
                  <c:v>1.723179544191214E-2</c:v>
                </c:pt>
                <c:pt idx="279">
                  <c:v>1.7926625903279567E-2</c:v>
                </c:pt>
                <c:pt idx="280">
                  <c:v>1.7973856209150325E-2</c:v>
                </c:pt>
                <c:pt idx="281">
                  <c:v>1.8504588536181667E-2</c:v>
                </c:pt>
                <c:pt idx="282">
                  <c:v>1.8790849673202614E-2</c:v>
                </c:pt>
                <c:pt idx="283">
                  <c:v>1.9515477792732206E-2</c:v>
                </c:pt>
                <c:pt idx="284">
                  <c:v>1.96659482758621E-2</c:v>
                </c:pt>
                <c:pt idx="285">
                  <c:v>2.0042949176807528E-2</c:v>
                </c:pt>
                <c:pt idx="286">
                  <c:v>2.0607567951678847E-2</c:v>
                </c:pt>
                <c:pt idx="287">
                  <c:v>2.1123469483129178E-2</c:v>
                </c:pt>
                <c:pt idx="288">
                  <c:v>2.1286773499162824E-2</c:v>
                </c:pt>
                <c:pt idx="289">
                  <c:v>2.13404468156052E-2</c:v>
                </c:pt>
                <c:pt idx="290">
                  <c:v>2.2350993377483468E-2</c:v>
                </c:pt>
                <c:pt idx="291">
                  <c:v>2.2384082430271849E-2</c:v>
                </c:pt>
                <c:pt idx="292">
                  <c:v>2.2435897435897436E-2</c:v>
                </c:pt>
                <c:pt idx="293">
                  <c:v>2.2528646339095015E-2</c:v>
                </c:pt>
                <c:pt idx="294">
                  <c:v>2.2528646339095015E-2</c:v>
                </c:pt>
                <c:pt idx="295">
                  <c:v>2.3460136461351443E-2</c:v>
                </c:pt>
                <c:pt idx="296">
                  <c:v>2.3692810457516339E-2</c:v>
                </c:pt>
                <c:pt idx="297">
                  <c:v>2.3692810457516339E-2</c:v>
                </c:pt>
                <c:pt idx="298">
                  <c:v>2.3780733575171301E-2</c:v>
                </c:pt>
                <c:pt idx="299">
                  <c:v>2.3838630806846003E-2</c:v>
                </c:pt>
                <c:pt idx="300">
                  <c:v>2.4069534209939854E-2</c:v>
                </c:pt>
                <c:pt idx="301">
                  <c:v>2.4937913907284791E-2</c:v>
                </c:pt>
                <c:pt idx="302">
                  <c:v>2.507687413847946E-2</c:v>
                </c:pt>
                <c:pt idx="303">
                  <c:v>2.6222894604135089E-2</c:v>
                </c:pt>
                <c:pt idx="304">
                  <c:v>2.640697813358827E-2</c:v>
                </c:pt>
                <c:pt idx="305">
                  <c:v>2.6855359928682886E-2</c:v>
                </c:pt>
                <c:pt idx="306">
                  <c:v>2.7412525072431495E-2</c:v>
                </c:pt>
                <c:pt idx="307">
                  <c:v>2.7564102564102563E-2</c:v>
                </c:pt>
                <c:pt idx="308">
                  <c:v>2.7564102564102563E-2</c:v>
                </c:pt>
                <c:pt idx="309">
                  <c:v>2.7777777777777776E-2</c:v>
                </c:pt>
                <c:pt idx="310">
                  <c:v>2.8199306966184758E-2</c:v>
                </c:pt>
                <c:pt idx="311">
                  <c:v>2.8283436136602908E-2</c:v>
                </c:pt>
                <c:pt idx="312">
                  <c:v>2.8349082823790964E-2</c:v>
                </c:pt>
                <c:pt idx="313">
                  <c:v>2.8888888888888888E-2</c:v>
                </c:pt>
                <c:pt idx="314">
                  <c:v>2.8888888888888888E-2</c:v>
                </c:pt>
                <c:pt idx="315">
                  <c:v>2.8888888888888888E-2</c:v>
                </c:pt>
                <c:pt idx="316">
                  <c:v>2.8990694345025138E-2</c:v>
                </c:pt>
                <c:pt idx="317">
                  <c:v>2.9043913285158388E-2</c:v>
                </c:pt>
                <c:pt idx="318">
                  <c:v>2.9411764705882353E-2</c:v>
                </c:pt>
                <c:pt idx="319">
                  <c:v>2.9423619508262798E-2</c:v>
                </c:pt>
                <c:pt idx="320">
                  <c:v>2.9951100244498815E-2</c:v>
                </c:pt>
                <c:pt idx="321">
                  <c:v>3.0769230769230771E-2</c:v>
                </c:pt>
                <c:pt idx="322">
                  <c:v>3.1186521687178902E-2</c:v>
                </c:pt>
                <c:pt idx="323">
                  <c:v>3.1266654823236852E-2</c:v>
                </c:pt>
                <c:pt idx="324">
                  <c:v>3.143893591293833E-2</c:v>
                </c:pt>
                <c:pt idx="325">
                  <c:v>3.1783964631377733E-2</c:v>
                </c:pt>
                <c:pt idx="326">
                  <c:v>3.2051282051282048E-2</c:v>
                </c:pt>
                <c:pt idx="327">
                  <c:v>3.2181291390728499E-2</c:v>
                </c:pt>
                <c:pt idx="328">
                  <c:v>3.2764287986427713E-2</c:v>
                </c:pt>
                <c:pt idx="329">
                  <c:v>3.304316930182985E-2</c:v>
                </c:pt>
                <c:pt idx="330">
                  <c:v>3.3212896053362945E-2</c:v>
                </c:pt>
                <c:pt idx="331">
                  <c:v>3.3245635015546462E-2</c:v>
                </c:pt>
                <c:pt idx="332">
                  <c:v>3.357629346397422E-2</c:v>
                </c:pt>
                <c:pt idx="333">
                  <c:v>3.3733443708609298E-2</c:v>
                </c:pt>
                <c:pt idx="334">
                  <c:v>3.3974358974358972E-2</c:v>
                </c:pt>
                <c:pt idx="335">
                  <c:v>3.4181394445523448E-2</c:v>
                </c:pt>
                <c:pt idx="336">
                  <c:v>3.43011885060929E-2</c:v>
                </c:pt>
                <c:pt idx="337">
                  <c:v>3.43011885060929E-2</c:v>
                </c:pt>
                <c:pt idx="338">
                  <c:v>3.4819683780422855E-2</c:v>
                </c:pt>
                <c:pt idx="339">
                  <c:v>3.5469568722289402E-2</c:v>
                </c:pt>
                <c:pt idx="340">
                  <c:v>3.582974137931038E-2</c:v>
                </c:pt>
                <c:pt idx="341">
                  <c:v>3.5992217898832654E-2</c:v>
                </c:pt>
                <c:pt idx="342">
                  <c:v>3.6210370056197622E-2</c:v>
                </c:pt>
                <c:pt idx="343">
                  <c:v>3.6308623298033221E-2</c:v>
                </c:pt>
                <c:pt idx="344">
                  <c:v>3.655784564465165E-2</c:v>
                </c:pt>
                <c:pt idx="345">
                  <c:v>3.6740536528469918E-2</c:v>
                </c:pt>
                <c:pt idx="346">
                  <c:v>3.6764705882352942E-2</c:v>
                </c:pt>
                <c:pt idx="347">
                  <c:v>3.6884332516157817E-2</c:v>
                </c:pt>
                <c:pt idx="348">
                  <c:v>3.7029109589041119E-2</c:v>
                </c:pt>
                <c:pt idx="349">
                  <c:v>3.7094581472130558E-2</c:v>
                </c:pt>
                <c:pt idx="350">
                  <c:v>3.7179487179487179E-2</c:v>
                </c:pt>
                <c:pt idx="351">
                  <c:v>3.7381878821567502E-2</c:v>
                </c:pt>
                <c:pt idx="352">
                  <c:v>3.7441497659906425E-2</c:v>
                </c:pt>
                <c:pt idx="353">
                  <c:v>3.7581699346405227E-2</c:v>
                </c:pt>
                <c:pt idx="354">
                  <c:v>3.7777777777777778E-2</c:v>
                </c:pt>
                <c:pt idx="355">
                  <c:v>3.8555827947403636E-2</c:v>
                </c:pt>
                <c:pt idx="356">
                  <c:v>3.88145027832104E-2</c:v>
                </c:pt>
                <c:pt idx="357">
                  <c:v>3.8830055471507759E-2</c:v>
                </c:pt>
                <c:pt idx="358">
                  <c:v>3.8953279961763683E-2</c:v>
                </c:pt>
                <c:pt idx="359">
                  <c:v>3.9112993091152244E-2</c:v>
                </c:pt>
                <c:pt idx="360">
                  <c:v>3.916952054794523E-2</c:v>
                </c:pt>
                <c:pt idx="361">
                  <c:v>3.9566721829396648E-2</c:v>
                </c:pt>
                <c:pt idx="362">
                  <c:v>3.9942052980132474E-2</c:v>
                </c:pt>
                <c:pt idx="363">
                  <c:v>4.0007768498737668E-2</c:v>
                </c:pt>
                <c:pt idx="364">
                  <c:v>4.001333777925975E-2</c:v>
                </c:pt>
                <c:pt idx="365">
                  <c:v>4.0161200667037211E-2</c:v>
                </c:pt>
                <c:pt idx="366">
                  <c:v>4.028413870455174E-2</c:v>
                </c:pt>
                <c:pt idx="367">
                  <c:v>4.1013671223741249E-2</c:v>
                </c:pt>
                <c:pt idx="368">
                  <c:v>4.107115992176915E-2</c:v>
                </c:pt>
                <c:pt idx="369">
                  <c:v>4.1351487644982289E-2</c:v>
                </c:pt>
                <c:pt idx="370">
                  <c:v>4.1494205298013266E-2</c:v>
                </c:pt>
                <c:pt idx="371">
                  <c:v>4.2011589403973537E-2</c:v>
                </c:pt>
                <c:pt idx="372">
                  <c:v>4.2222222222222223E-2</c:v>
                </c:pt>
                <c:pt idx="373">
                  <c:v>4.2222222222222223E-2</c:v>
                </c:pt>
                <c:pt idx="374">
                  <c:v>4.2572367723465142E-2</c:v>
                </c:pt>
                <c:pt idx="375">
                  <c:v>4.2620805682774002E-2</c:v>
                </c:pt>
                <c:pt idx="376">
                  <c:v>4.3307086614173311E-2</c:v>
                </c:pt>
                <c:pt idx="377">
                  <c:v>4.3347782594198067E-2</c:v>
                </c:pt>
                <c:pt idx="378">
                  <c:v>4.3704156479217639E-2</c:v>
                </c:pt>
                <c:pt idx="379">
                  <c:v>4.4008610380291739E-2</c:v>
                </c:pt>
                <c:pt idx="380">
                  <c:v>4.4444444444444446E-2</c:v>
                </c:pt>
                <c:pt idx="381">
                  <c:v>4.554615074566707E-2</c:v>
                </c:pt>
                <c:pt idx="382">
                  <c:v>4.5681893964654885E-2</c:v>
                </c:pt>
                <c:pt idx="383">
                  <c:v>4.5719844357976623E-2</c:v>
                </c:pt>
                <c:pt idx="384">
                  <c:v>4.6433378196500716E-2</c:v>
                </c:pt>
                <c:pt idx="385">
                  <c:v>4.6666666666666669E-2</c:v>
                </c:pt>
                <c:pt idx="386">
                  <c:v>4.768256085361787E-2</c:v>
                </c:pt>
                <c:pt idx="387">
                  <c:v>4.7761473034862979E-2</c:v>
                </c:pt>
                <c:pt idx="388">
                  <c:v>4.8675733715103878E-2</c:v>
                </c:pt>
                <c:pt idx="389">
                  <c:v>4.8675733715103878E-2</c:v>
                </c:pt>
                <c:pt idx="390">
                  <c:v>4.8682894298099369E-2</c:v>
                </c:pt>
                <c:pt idx="391">
                  <c:v>4.8747329578558991E-2</c:v>
                </c:pt>
                <c:pt idx="392">
                  <c:v>4.8915784165405887E-2</c:v>
                </c:pt>
                <c:pt idx="393">
                  <c:v>4.9019607843137254E-2</c:v>
                </c:pt>
                <c:pt idx="394">
                  <c:v>4.9299568965517272E-2</c:v>
                </c:pt>
                <c:pt idx="395">
                  <c:v>4.9299568965517272E-2</c:v>
                </c:pt>
                <c:pt idx="396">
                  <c:v>4.9464531863004958E-2</c:v>
                </c:pt>
                <c:pt idx="397">
                  <c:v>4.9816625916870451E-2</c:v>
                </c:pt>
                <c:pt idx="398">
                  <c:v>4.9920056848463359E-2</c:v>
                </c:pt>
                <c:pt idx="399">
                  <c:v>0.05</c:v>
                </c:pt>
                <c:pt idx="400">
                  <c:v>5.0641025641025642E-2</c:v>
                </c:pt>
                <c:pt idx="401">
                  <c:v>5.0653594771241831E-2</c:v>
                </c:pt>
                <c:pt idx="402">
                  <c:v>5.081346110987299E-2</c:v>
                </c:pt>
                <c:pt idx="403">
                  <c:v>5.081346110987299E-2</c:v>
                </c:pt>
                <c:pt idx="404">
                  <c:v>5.1183927290121924E-2</c:v>
                </c:pt>
                <c:pt idx="405">
                  <c:v>5.1344743276283654E-2</c:v>
                </c:pt>
                <c:pt idx="406">
                  <c:v>5.1470588235294115E-2</c:v>
                </c:pt>
                <c:pt idx="407">
                  <c:v>5.1499581789939089E-2</c:v>
                </c:pt>
                <c:pt idx="408">
                  <c:v>5.1993534482758653E-2</c:v>
                </c:pt>
                <c:pt idx="409">
                  <c:v>5.2097024734137916E-2</c:v>
                </c:pt>
                <c:pt idx="410">
                  <c:v>5.2254831782390924E-2</c:v>
                </c:pt>
                <c:pt idx="411">
                  <c:v>5.2398226521563888E-2</c:v>
                </c:pt>
                <c:pt idx="412">
                  <c:v>5.2484956541118816E-2</c:v>
                </c:pt>
                <c:pt idx="413">
                  <c:v>5.2584828566352861E-2</c:v>
                </c:pt>
                <c:pt idx="414">
                  <c:v>5.2872860635696857E-2</c:v>
                </c:pt>
                <c:pt idx="415">
                  <c:v>5.3082191780821943E-2</c:v>
                </c:pt>
                <c:pt idx="416">
                  <c:v>5.3333333333333337E-2</c:v>
                </c:pt>
                <c:pt idx="417">
                  <c:v>5.3362979433018314E-2</c:v>
                </c:pt>
                <c:pt idx="418">
                  <c:v>5.3362979433018314E-2</c:v>
                </c:pt>
                <c:pt idx="419">
                  <c:v>5.3958648512354955E-2</c:v>
                </c:pt>
                <c:pt idx="420">
                  <c:v>5.3958648512354955E-2</c:v>
                </c:pt>
                <c:pt idx="421">
                  <c:v>5.4018006002000664E-2</c:v>
                </c:pt>
                <c:pt idx="422">
                  <c:v>5.4152397260274002E-2</c:v>
                </c:pt>
                <c:pt idx="423">
                  <c:v>5.4487179487179488E-2</c:v>
                </c:pt>
                <c:pt idx="424">
                  <c:v>5.4611102753121636E-2</c:v>
                </c:pt>
                <c:pt idx="425">
                  <c:v>5.4611102753121636E-2</c:v>
                </c:pt>
                <c:pt idx="426">
                  <c:v>5.4713617116113243E-2</c:v>
                </c:pt>
                <c:pt idx="427">
                  <c:v>5.494619205298016E-2</c:v>
                </c:pt>
                <c:pt idx="428">
                  <c:v>5.5249600284242362E-2</c:v>
                </c:pt>
                <c:pt idx="429">
                  <c:v>5.5929095354523263E-2</c:v>
                </c:pt>
                <c:pt idx="430">
                  <c:v>5.6279125343529725E-2</c:v>
                </c:pt>
                <c:pt idx="431">
                  <c:v>5.6515828316177942E-2</c:v>
                </c:pt>
                <c:pt idx="432">
                  <c:v>5.6527590847913901E-2</c:v>
                </c:pt>
                <c:pt idx="433">
                  <c:v>5.6527590847913901E-2</c:v>
                </c:pt>
                <c:pt idx="434">
                  <c:v>5.6640807552107583E-2</c:v>
                </c:pt>
                <c:pt idx="435">
                  <c:v>5.6640807552107583E-2</c:v>
                </c:pt>
                <c:pt idx="436">
                  <c:v>5.7474011231927379E-2</c:v>
                </c:pt>
                <c:pt idx="437">
                  <c:v>5.7575474343396486E-2</c:v>
                </c:pt>
                <c:pt idx="438">
                  <c:v>5.7623478883321491E-2</c:v>
                </c:pt>
                <c:pt idx="439">
                  <c:v>5.7638049173720271E-2</c:v>
                </c:pt>
                <c:pt idx="440">
                  <c:v>5.8050496688741744E-2</c:v>
                </c:pt>
                <c:pt idx="441">
                  <c:v>5.8985330073349669E-2</c:v>
                </c:pt>
                <c:pt idx="442">
                  <c:v>5.9019673224408133E-2</c:v>
                </c:pt>
                <c:pt idx="443">
                  <c:v>5.9413027916965011E-2</c:v>
                </c:pt>
                <c:pt idx="444">
                  <c:v>5.9802778072314683E-2</c:v>
                </c:pt>
                <c:pt idx="445">
                  <c:v>5.9892328398384966E-2</c:v>
                </c:pt>
                <c:pt idx="446">
                  <c:v>6.007543103448279E-2</c:v>
                </c:pt>
                <c:pt idx="447">
                  <c:v>6.164383561643838E-2</c:v>
                </c:pt>
                <c:pt idx="448">
                  <c:v>6.19469026548672E-2</c:v>
                </c:pt>
                <c:pt idx="449">
                  <c:v>6.2355658198614362E-2</c:v>
                </c:pt>
                <c:pt idx="450">
                  <c:v>6.2769396551724171E-2</c:v>
                </c:pt>
                <c:pt idx="451">
                  <c:v>6.2992125984252051E-2</c:v>
                </c:pt>
                <c:pt idx="452">
                  <c:v>6.3142788806505562E-2</c:v>
                </c:pt>
                <c:pt idx="453">
                  <c:v>6.3280935106811764E-2</c:v>
                </c:pt>
                <c:pt idx="454">
                  <c:v>6.3725490196078427E-2</c:v>
                </c:pt>
                <c:pt idx="455">
                  <c:v>6.3784246575342485E-2</c:v>
                </c:pt>
                <c:pt idx="456">
                  <c:v>6.4044377206253097E-2</c:v>
                </c:pt>
                <c:pt idx="457">
                  <c:v>6.4102564102564097E-2</c:v>
                </c:pt>
                <c:pt idx="458">
                  <c:v>6.4116379310344862E-2</c:v>
                </c:pt>
                <c:pt idx="459">
                  <c:v>6.4118141882418822E-2</c:v>
                </c:pt>
                <c:pt idx="460">
                  <c:v>6.42843270537969E-2</c:v>
                </c:pt>
                <c:pt idx="461">
                  <c:v>6.5369526031173769E-2</c:v>
                </c:pt>
                <c:pt idx="462">
                  <c:v>6.5534561109782286E-2</c:v>
                </c:pt>
                <c:pt idx="463">
                  <c:v>6.5699314792422414E-2</c:v>
                </c:pt>
                <c:pt idx="464">
                  <c:v>6.5811258278145726E-2</c:v>
                </c:pt>
                <c:pt idx="465">
                  <c:v>6.6730447261420661E-2</c:v>
                </c:pt>
                <c:pt idx="466">
                  <c:v>6.6908504635227725E-2</c:v>
                </c:pt>
                <c:pt idx="467">
                  <c:v>6.7363410596026518E-2</c:v>
                </c:pt>
                <c:pt idx="468">
                  <c:v>6.8065068493150707E-2</c:v>
                </c:pt>
                <c:pt idx="469">
                  <c:v>6.8227984227506297E-2</c:v>
                </c:pt>
                <c:pt idx="470">
                  <c:v>6.8550524864807519E-2</c:v>
                </c:pt>
                <c:pt idx="471">
                  <c:v>6.857345887368986E-2</c:v>
                </c:pt>
                <c:pt idx="472">
                  <c:v>6.8689563187729244E-2</c:v>
                </c:pt>
                <c:pt idx="473">
                  <c:v>6.8888888888888888E-2</c:v>
                </c:pt>
                <c:pt idx="474">
                  <c:v>6.9139638764808747E-2</c:v>
                </c:pt>
                <c:pt idx="475">
                  <c:v>6.9258809234507807E-2</c:v>
                </c:pt>
                <c:pt idx="476">
                  <c:v>6.9729947601773479E-2</c:v>
                </c:pt>
                <c:pt idx="477">
                  <c:v>7.0150322118826144E-2</c:v>
                </c:pt>
                <c:pt idx="478">
                  <c:v>7.0851293103448315E-2</c:v>
                </c:pt>
                <c:pt idx="479">
                  <c:v>7.12102689486553E-2</c:v>
                </c:pt>
                <c:pt idx="480">
                  <c:v>7.205282579141585E-2</c:v>
                </c:pt>
                <c:pt idx="481">
                  <c:v>7.2664359861591615E-2</c:v>
                </c:pt>
                <c:pt idx="482">
                  <c:v>7.270987801961247E-2</c:v>
                </c:pt>
                <c:pt idx="483">
                  <c:v>7.300752778109694E-2</c:v>
                </c:pt>
                <c:pt idx="484">
                  <c:v>7.3023888133618223E-2</c:v>
                </c:pt>
                <c:pt idx="485">
                  <c:v>7.3351278600269215E-2</c:v>
                </c:pt>
                <c:pt idx="486">
                  <c:v>7.4266503667481706E-2</c:v>
                </c:pt>
                <c:pt idx="487">
                  <c:v>7.4486301369863034E-2</c:v>
                </c:pt>
                <c:pt idx="488">
                  <c:v>7.4866809982241239E-2</c:v>
                </c:pt>
                <c:pt idx="489">
                  <c:v>7.5163398692810454E-2</c:v>
                </c:pt>
                <c:pt idx="490">
                  <c:v>7.6292384658143378E-2</c:v>
                </c:pt>
                <c:pt idx="491">
                  <c:v>7.6297536474527569E-2</c:v>
                </c:pt>
                <c:pt idx="492">
                  <c:v>7.6297536474527569E-2</c:v>
                </c:pt>
                <c:pt idx="493">
                  <c:v>7.6425455092522868E-2</c:v>
                </c:pt>
                <c:pt idx="494">
                  <c:v>7.6567774027358371E-2</c:v>
                </c:pt>
                <c:pt idx="495">
                  <c:v>7.6626712328767152E-2</c:v>
                </c:pt>
                <c:pt idx="496">
                  <c:v>7.7308518253400224E-2</c:v>
                </c:pt>
                <c:pt idx="497">
                  <c:v>7.7388149939540504E-2</c:v>
                </c:pt>
                <c:pt idx="498">
                  <c:v>7.7586206896551754E-2</c:v>
                </c:pt>
                <c:pt idx="499">
                  <c:v>7.7670810356107955E-2</c:v>
                </c:pt>
                <c:pt idx="500">
                  <c:v>7.7696917808219204E-2</c:v>
                </c:pt>
                <c:pt idx="501">
                  <c:v>7.787919984463007E-2</c:v>
                </c:pt>
                <c:pt idx="502">
                  <c:v>7.9766536964980511E-2</c:v>
                </c:pt>
                <c:pt idx="503">
                  <c:v>7.9806529625151154E-2</c:v>
                </c:pt>
                <c:pt idx="504">
                  <c:v>8.0080753701211344E-2</c:v>
                </c:pt>
                <c:pt idx="505">
                  <c:v>8.0378973105134519E-2</c:v>
                </c:pt>
                <c:pt idx="506">
                  <c:v>8.0882352941176475E-2</c:v>
                </c:pt>
                <c:pt idx="507">
                  <c:v>8.0907534246575374E-2</c:v>
                </c:pt>
                <c:pt idx="508">
                  <c:v>8.0938769369640368E-2</c:v>
                </c:pt>
                <c:pt idx="509">
                  <c:v>8.1457544016046379E-2</c:v>
                </c:pt>
                <c:pt idx="510">
                  <c:v>8.1457544016046379E-2</c:v>
                </c:pt>
                <c:pt idx="511">
                  <c:v>8.2222222222222224E-2</c:v>
                </c:pt>
                <c:pt idx="512">
                  <c:v>8.222490931076179E-2</c:v>
                </c:pt>
                <c:pt idx="513">
                  <c:v>8.269230769230769E-2</c:v>
                </c:pt>
                <c:pt idx="514">
                  <c:v>8.2785574702433862E-2</c:v>
                </c:pt>
                <c:pt idx="515">
                  <c:v>8.3195426508199111E-2</c:v>
                </c:pt>
                <c:pt idx="516">
                  <c:v>8.3240689271817644E-2</c:v>
                </c:pt>
                <c:pt idx="517">
                  <c:v>8.3333333333333329E-2</c:v>
                </c:pt>
                <c:pt idx="518">
                  <c:v>8.370557389784429E-2</c:v>
                </c:pt>
                <c:pt idx="519">
                  <c:v>8.3919701986754996E-2</c:v>
                </c:pt>
                <c:pt idx="520">
                  <c:v>8.3919701986754996E-2</c:v>
                </c:pt>
                <c:pt idx="521">
                  <c:v>8.3974358974358967E-2</c:v>
                </c:pt>
                <c:pt idx="522">
                  <c:v>8.4150326797385627E-2</c:v>
                </c:pt>
                <c:pt idx="523">
                  <c:v>8.4321120689655207E-2</c:v>
                </c:pt>
                <c:pt idx="524">
                  <c:v>8.4562089181026867E-2</c:v>
                </c:pt>
                <c:pt idx="525">
                  <c:v>8.5615478082063656E-2</c:v>
                </c:pt>
                <c:pt idx="526">
                  <c:v>8.5864625687634477E-2</c:v>
                </c:pt>
                <c:pt idx="527">
                  <c:v>8.6538461538461536E-2</c:v>
                </c:pt>
                <c:pt idx="528">
                  <c:v>8.7017478268997014E-2</c:v>
                </c:pt>
                <c:pt idx="529">
                  <c:v>8.7409672040022202E-2</c:v>
                </c:pt>
                <c:pt idx="530">
                  <c:v>8.8019559902200534E-2</c:v>
                </c:pt>
                <c:pt idx="531">
                  <c:v>8.8235294117647065E-2</c:v>
                </c:pt>
                <c:pt idx="532">
                  <c:v>8.8362068965517279E-2</c:v>
                </c:pt>
                <c:pt idx="533">
                  <c:v>8.8460959831502858E-2</c:v>
                </c:pt>
                <c:pt idx="534">
                  <c:v>8.8541044330266494E-2</c:v>
                </c:pt>
                <c:pt idx="535">
                  <c:v>8.9547677261613723E-2</c:v>
                </c:pt>
                <c:pt idx="536">
                  <c:v>8.9757183755699257E-2</c:v>
                </c:pt>
                <c:pt idx="537">
                  <c:v>9.0503010293260869E-2</c:v>
                </c:pt>
                <c:pt idx="538">
                  <c:v>9.1111111111111115E-2</c:v>
                </c:pt>
                <c:pt idx="539">
                  <c:v>9.1163079470198707E-2</c:v>
                </c:pt>
                <c:pt idx="540">
                  <c:v>9.1578654808226759E-2</c:v>
                </c:pt>
                <c:pt idx="541">
                  <c:v>9.1668147095398875E-2</c:v>
                </c:pt>
                <c:pt idx="542">
                  <c:v>9.1668147095398875E-2</c:v>
                </c:pt>
                <c:pt idx="543">
                  <c:v>9.2697565855285088E-2</c:v>
                </c:pt>
                <c:pt idx="544">
                  <c:v>9.2938182589333021E-2</c:v>
                </c:pt>
                <c:pt idx="545">
                  <c:v>9.3092812412374895E-2</c:v>
                </c:pt>
                <c:pt idx="546">
                  <c:v>9.650100289725877E-2</c:v>
                </c:pt>
                <c:pt idx="547">
                  <c:v>9.6822995461422021E-2</c:v>
                </c:pt>
                <c:pt idx="548">
                  <c:v>9.7487588385737858E-2</c:v>
                </c:pt>
                <c:pt idx="549">
                  <c:v>9.7487588385737858E-2</c:v>
                </c:pt>
                <c:pt idx="550">
                  <c:v>9.803082191780825E-2</c:v>
                </c:pt>
                <c:pt idx="551">
                  <c:v>9.8039215686274508E-2</c:v>
                </c:pt>
                <c:pt idx="552">
                  <c:v>9.8076923076923075E-2</c:v>
                </c:pt>
                <c:pt idx="553">
                  <c:v>9.8271509030879833E-2</c:v>
                </c:pt>
                <c:pt idx="554">
                  <c:v>9.8366122040680223E-2</c:v>
                </c:pt>
                <c:pt idx="555">
                  <c:v>9.8717948717948714E-2</c:v>
                </c:pt>
                <c:pt idx="556">
                  <c:v>9.9295017325845406E-2</c:v>
                </c:pt>
                <c:pt idx="557">
                  <c:v>9.9830346728872837E-2</c:v>
                </c:pt>
                <c:pt idx="558">
                  <c:v>9.9830346728872837E-2</c:v>
                </c:pt>
                <c:pt idx="559">
                  <c:v>9.9958609271523211E-2</c:v>
                </c:pt>
                <c:pt idx="560">
                  <c:v>0.10070023341113704</c:v>
                </c:pt>
                <c:pt idx="561">
                  <c:v>0.10228223204683956</c:v>
                </c:pt>
                <c:pt idx="562">
                  <c:v>0.10275312170904159</c:v>
                </c:pt>
                <c:pt idx="563">
                  <c:v>0.10303434478159386</c:v>
                </c:pt>
                <c:pt idx="564">
                  <c:v>0.10321549120625338</c:v>
                </c:pt>
                <c:pt idx="565">
                  <c:v>0.10339077265147301</c:v>
                </c:pt>
                <c:pt idx="566">
                  <c:v>0.10363391655450879</c:v>
                </c:pt>
                <c:pt idx="567">
                  <c:v>0.10363391655450879</c:v>
                </c:pt>
                <c:pt idx="568">
                  <c:v>0.10536845615205068</c:v>
                </c:pt>
                <c:pt idx="569">
                  <c:v>0.10547526403557528</c:v>
                </c:pt>
                <c:pt idx="570">
                  <c:v>0.10604000776849878</c:v>
                </c:pt>
                <c:pt idx="571">
                  <c:v>0.10616721854304638</c:v>
                </c:pt>
                <c:pt idx="572">
                  <c:v>0.10766267123287673</c:v>
                </c:pt>
                <c:pt idx="573">
                  <c:v>0.1077308518253401</c:v>
                </c:pt>
                <c:pt idx="574">
                  <c:v>0.10784313725490197</c:v>
                </c:pt>
                <c:pt idx="575">
                  <c:v>0.10820147091597952</c:v>
                </c:pt>
                <c:pt idx="576">
                  <c:v>0.10833333333333334</c:v>
                </c:pt>
                <c:pt idx="577">
                  <c:v>0.10842402257154374</c:v>
                </c:pt>
                <c:pt idx="578">
                  <c:v>0.10875863605972813</c:v>
                </c:pt>
                <c:pt idx="579">
                  <c:v>0.10961538461538461</c:v>
                </c:pt>
                <c:pt idx="580">
                  <c:v>0.11036339165545092</c:v>
                </c:pt>
                <c:pt idx="581">
                  <c:v>0.11172873818788212</c:v>
                </c:pt>
                <c:pt idx="582">
                  <c:v>0.11202417559113559</c:v>
                </c:pt>
                <c:pt idx="583">
                  <c:v>0.11395474137931037</c:v>
                </c:pt>
                <c:pt idx="584">
                  <c:v>0.11456589332695521</c:v>
                </c:pt>
                <c:pt idx="585">
                  <c:v>0.11482853387501496</c:v>
                </c:pt>
                <c:pt idx="586">
                  <c:v>0.11515410958904113</c:v>
                </c:pt>
                <c:pt idx="587">
                  <c:v>0.11709286675639305</c:v>
                </c:pt>
                <c:pt idx="588">
                  <c:v>0.11721830565181028</c:v>
                </c:pt>
                <c:pt idx="589">
                  <c:v>0.11878760864720306</c:v>
                </c:pt>
                <c:pt idx="590">
                  <c:v>0.11961920529801327</c:v>
                </c:pt>
                <c:pt idx="591">
                  <c:v>0.12054532408514704</c:v>
                </c:pt>
                <c:pt idx="592">
                  <c:v>0.12091898428053205</c:v>
                </c:pt>
                <c:pt idx="593">
                  <c:v>0.12203663793103452</c:v>
                </c:pt>
                <c:pt idx="594">
                  <c:v>0.12254901960784313</c:v>
                </c:pt>
                <c:pt idx="595">
                  <c:v>0.1237901780379974</c:v>
                </c:pt>
                <c:pt idx="596">
                  <c:v>0.12438762098219623</c:v>
                </c:pt>
                <c:pt idx="597">
                  <c:v>0.1245587493696419</c:v>
                </c:pt>
                <c:pt idx="598">
                  <c:v>0.12479304635761591</c:v>
                </c:pt>
                <c:pt idx="599">
                  <c:v>0.12487148331619768</c:v>
                </c:pt>
                <c:pt idx="600">
                  <c:v>0.12491642522843774</c:v>
                </c:pt>
                <c:pt idx="601">
                  <c:v>0.12547359037218633</c:v>
                </c:pt>
                <c:pt idx="602">
                  <c:v>0.12607758620689657</c:v>
                </c:pt>
                <c:pt idx="603">
                  <c:v>0.12674081689877548</c:v>
                </c:pt>
                <c:pt idx="604">
                  <c:v>0.12713392005089597</c:v>
                </c:pt>
                <c:pt idx="605">
                  <c:v>0.12756410256410255</c:v>
                </c:pt>
                <c:pt idx="606">
                  <c:v>0.1276754836900644</c:v>
                </c:pt>
                <c:pt idx="607">
                  <c:v>0.12772064099497721</c:v>
                </c:pt>
                <c:pt idx="608">
                  <c:v>0.12978637646110439</c:v>
                </c:pt>
                <c:pt idx="609">
                  <c:v>0.13048427152317885</c:v>
                </c:pt>
                <c:pt idx="610">
                  <c:v>0.13164033506521045</c:v>
                </c:pt>
                <c:pt idx="611">
                  <c:v>0.13271090363454485</c:v>
                </c:pt>
                <c:pt idx="612">
                  <c:v>0.13341623734233438</c:v>
                </c:pt>
                <c:pt idx="613">
                  <c:v>0.13502619911326078</c:v>
                </c:pt>
                <c:pt idx="614">
                  <c:v>0.13815318539727997</c:v>
                </c:pt>
                <c:pt idx="615">
                  <c:v>0.13905612740337936</c:v>
                </c:pt>
                <c:pt idx="616">
                  <c:v>0.14150366748166263</c:v>
                </c:pt>
                <c:pt idx="617">
                  <c:v>0.1422813381700927</c:v>
                </c:pt>
                <c:pt idx="618">
                  <c:v>0.14274570982839316</c:v>
                </c:pt>
                <c:pt idx="619">
                  <c:v>0.14290835225235993</c:v>
                </c:pt>
                <c:pt idx="620">
                  <c:v>0.14404965753424662</c:v>
                </c:pt>
                <c:pt idx="621">
                  <c:v>0.14455990220048903</c:v>
                </c:pt>
                <c:pt idx="622">
                  <c:v>0.14704901633877959</c:v>
                </c:pt>
                <c:pt idx="623">
                  <c:v>0.14737550471063263</c:v>
                </c:pt>
                <c:pt idx="624">
                  <c:v>0.14904968322774259</c:v>
                </c:pt>
                <c:pt idx="625">
                  <c:v>0.15205174424769374</c:v>
                </c:pt>
                <c:pt idx="626">
                  <c:v>0.15428394039735102</c:v>
                </c:pt>
                <c:pt idx="627">
                  <c:v>0.15478082063744264</c:v>
                </c:pt>
                <c:pt idx="628">
                  <c:v>0.15783822476735873</c:v>
                </c:pt>
                <c:pt idx="629">
                  <c:v>0.15890349899710277</c:v>
                </c:pt>
                <c:pt idx="630">
                  <c:v>0.16</c:v>
                </c:pt>
                <c:pt idx="631">
                  <c:v>0.16000956708921305</c:v>
                </c:pt>
                <c:pt idx="632">
                  <c:v>0.16083445491251686</c:v>
                </c:pt>
                <c:pt idx="633">
                  <c:v>0.16109913793103453</c:v>
                </c:pt>
                <c:pt idx="634">
                  <c:v>0.162044701986755</c:v>
                </c:pt>
                <c:pt idx="635">
                  <c:v>0.16222222222222221</c:v>
                </c:pt>
                <c:pt idx="636">
                  <c:v>0.16238023197175988</c:v>
                </c:pt>
                <c:pt idx="637">
                  <c:v>0.16319282175904279</c:v>
                </c:pt>
                <c:pt idx="638">
                  <c:v>0.17333333333333334</c:v>
                </c:pt>
                <c:pt idx="639">
                  <c:v>0.1747249083027676</c:v>
                </c:pt>
                <c:pt idx="640">
                  <c:v>0.17750882501260709</c:v>
                </c:pt>
                <c:pt idx="641">
                  <c:v>0.18429095354523231</c:v>
                </c:pt>
                <c:pt idx="642">
                  <c:v>0.18775235531628537</c:v>
                </c:pt>
                <c:pt idx="643">
                  <c:v>0.1926374180534543</c:v>
                </c:pt>
                <c:pt idx="644">
                  <c:v>0.19362920544022916</c:v>
                </c:pt>
                <c:pt idx="645">
                  <c:v>0.20222222222222222</c:v>
                </c:pt>
                <c:pt idx="646">
                  <c:v>0.20457604306864069</c:v>
                </c:pt>
                <c:pt idx="647">
                  <c:v>0.21028744326777601</c:v>
                </c:pt>
                <c:pt idx="648">
                  <c:v>0.26514131897711984</c:v>
                </c:pt>
                <c:pt idx="649">
                  <c:v>0.26514131897711984</c:v>
                </c:pt>
                <c:pt idx="650">
                  <c:v>0.27523553162853304</c:v>
                </c:pt>
              </c:numCache>
            </c:numRef>
          </c:yVal>
          <c:smooth val="0"/>
          <c:extLst>
            <c:ext xmlns:c16="http://schemas.microsoft.com/office/drawing/2014/chart" uri="{C3380CC4-5D6E-409C-BE32-E72D297353CC}">
              <c16:uniqueId val="{00000000-E7AE-4902-B62F-98277B86BEF3}"/>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E7AE-4902-B62F-98277B86BEF3}"/>
              </c:ext>
            </c:extLst>
          </c:dPt>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'B2'!$AS$7:$AS$657</c:f>
              <c:numCache>
                <c:formatCode>0.0%</c:formatCode>
                <c:ptCount val="651"/>
                <c:pt idx="0">
                  <c:v>-0.36408977556109723</c:v>
                </c:pt>
                <c:pt idx="1">
                  <c:v>-0.21446384039900249</c:v>
                </c:pt>
                <c:pt idx="2">
                  <c:v>-0.19783873649210307</c:v>
                </c:pt>
                <c:pt idx="3">
                  <c:v>-0.16458852867830423</c:v>
                </c:pt>
                <c:pt idx="4">
                  <c:v>-0.15706471135940414</c:v>
                </c:pt>
                <c:pt idx="5">
                  <c:v>-0.14796342477140481</c:v>
                </c:pt>
                <c:pt idx="6">
                  <c:v>-0.13941542468528437</c:v>
                </c:pt>
                <c:pt idx="7">
                  <c:v>-0.13133832086450539</c:v>
                </c:pt>
                <c:pt idx="8">
                  <c:v>-0.1254785938043857</c:v>
                </c:pt>
                <c:pt idx="9">
                  <c:v>-0.11886949293433081</c:v>
                </c:pt>
                <c:pt idx="10">
                  <c:v>-0.11471321695760596</c:v>
                </c:pt>
                <c:pt idx="11">
                  <c:v>-0.10934590316573561</c:v>
                </c:pt>
                <c:pt idx="12">
                  <c:v>-0.10894535328924473</c:v>
                </c:pt>
                <c:pt idx="13">
                  <c:v>-0.10627775534921272</c:v>
                </c:pt>
                <c:pt idx="14">
                  <c:v>-0.10589975635224508</c:v>
                </c:pt>
                <c:pt idx="15">
                  <c:v>-0.10468817826653165</c:v>
                </c:pt>
                <c:pt idx="16">
                  <c:v>-0.1022443890274314</c:v>
                </c:pt>
                <c:pt idx="17">
                  <c:v>-0.10165353456886031</c:v>
                </c:pt>
                <c:pt idx="18">
                  <c:v>-9.9808562478245766E-2</c:v>
                </c:pt>
                <c:pt idx="19">
                  <c:v>-9.9390025116612865E-2</c:v>
                </c:pt>
                <c:pt idx="20">
                  <c:v>-9.921671018276762E-2</c:v>
                </c:pt>
                <c:pt idx="21">
                  <c:v>-9.6689543802987443E-2</c:v>
                </c:pt>
                <c:pt idx="22">
                  <c:v>-9.1138473960435964E-2</c:v>
                </c:pt>
                <c:pt idx="23">
                  <c:v>-9.0941976559108698E-2</c:v>
                </c:pt>
                <c:pt idx="24">
                  <c:v>-8.9399744572158366E-2</c:v>
                </c:pt>
                <c:pt idx="25">
                  <c:v>-8.9133265808131995E-2</c:v>
                </c:pt>
                <c:pt idx="26">
                  <c:v>-8.9119903108599074E-2</c:v>
                </c:pt>
                <c:pt idx="27">
                  <c:v>-8.6116968150038858E-2</c:v>
                </c:pt>
                <c:pt idx="28">
                  <c:v>-8.3550913838120106E-2</c:v>
                </c:pt>
                <c:pt idx="29">
                  <c:v>-8.1924754634678326E-2</c:v>
                </c:pt>
                <c:pt idx="30">
                  <c:v>-7.9057529003707716E-2</c:v>
                </c:pt>
                <c:pt idx="31">
                  <c:v>-7.8903562312728909E-2</c:v>
                </c:pt>
                <c:pt idx="32">
                  <c:v>-7.5019420708023546E-2</c:v>
                </c:pt>
                <c:pt idx="33">
                  <c:v>-7.4429702048417187E-2</c:v>
                </c:pt>
                <c:pt idx="34">
                  <c:v>-7.2796934865900387E-2</c:v>
                </c:pt>
                <c:pt idx="35">
                  <c:v>-7.1092934215106193E-2</c:v>
                </c:pt>
                <c:pt idx="36">
                  <c:v>-7.0567986230636856E-2</c:v>
                </c:pt>
                <c:pt idx="37">
                  <c:v>-6.9943480016148529E-2</c:v>
                </c:pt>
                <c:pt idx="38">
                  <c:v>-6.9495245062179953E-2</c:v>
                </c:pt>
                <c:pt idx="39">
                  <c:v>-6.6742081447963841E-2</c:v>
                </c:pt>
                <c:pt idx="40">
                  <c:v>-6.5991620111731888E-2</c:v>
                </c:pt>
                <c:pt idx="41">
                  <c:v>-6.5901207989474964E-2</c:v>
                </c:pt>
                <c:pt idx="42">
                  <c:v>-6.4885496183206132E-2</c:v>
                </c:pt>
                <c:pt idx="43">
                  <c:v>-6.2133645955451317E-2</c:v>
                </c:pt>
                <c:pt idx="44">
                  <c:v>-6.1918063314711412E-2</c:v>
                </c:pt>
                <c:pt idx="45">
                  <c:v>-6.1715105848582731E-2</c:v>
                </c:pt>
                <c:pt idx="46">
                  <c:v>-6.1702363777605171E-2</c:v>
                </c:pt>
                <c:pt idx="47">
                  <c:v>-6.0681629260182855E-2</c:v>
                </c:pt>
                <c:pt idx="48">
                  <c:v>-6.0681629260182855E-2</c:v>
                </c:pt>
                <c:pt idx="49">
                  <c:v>-6.0233364869126525E-2</c:v>
                </c:pt>
                <c:pt idx="50">
                  <c:v>-5.754651964162643E-2</c:v>
                </c:pt>
                <c:pt idx="51">
                  <c:v>-5.7050956492297349E-2</c:v>
                </c:pt>
                <c:pt idx="52">
                  <c:v>-5.6194125159642401E-2</c:v>
                </c:pt>
                <c:pt idx="53">
                  <c:v>-5.4830287206266322E-2</c:v>
                </c:pt>
                <c:pt idx="54">
                  <c:v>-5.4406019389379279E-2</c:v>
                </c:pt>
                <c:pt idx="55">
                  <c:v>-5.4133138258961232E-2</c:v>
                </c:pt>
                <c:pt idx="56">
                  <c:v>-5.3356282271944944E-2</c:v>
                </c:pt>
                <c:pt idx="57">
                  <c:v>-5.32902704884941E-2</c:v>
                </c:pt>
                <c:pt idx="58">
                  <c:v>-5.3044112285818484E-2</c:v>
                </c:pt>
                <c:pt idx="59">
                  <c:v>-5.2607076350093158E-2</c:v>
                </c:pt>
                <c:pt idx="60">
                  <c:v>-5.2362707535121331E-2</c:v>
                </c:pt>
                <c:pt idx="61">
                  <c:v>-5.1938551572787123E-2</c:v>
                </c:pt>
                <c:pt idx="62">
                  <c:v>-5.1734171322160197E-2</c:v>
                </c:pt>
                <c:pt idx="63">
                  <c:v>-5.0090838307812122E-2</c:v>
                </c:pt>
                <c:pt idx="64">
                  <c:v>-4.9209378407851723E-2</c:v>
                </c:pt>
                <c:pt idx="65">
                  <c:v>-4.8335123523093451E-2</c:v>
                </c:pt>
                <c:pt idx="66">
                  <c:v>-4.8212801330008291E-2</c:v>
                </c:pt>
                <c:pt idx="67">
                  <c:v>-4.7846237731733944E-2</c:v>
                </c:pt>
                <c:pt idx="68">
                  <c:v>-4.7830429475086027E-2</c:v>
                </c:pt>
                <c:pt idx="69">
                  <c:v>-4.6817849305047551E-2</c:v>
                </c:pt>
                <c:pt idx="70">
                  <c:v>-4.4843935203476862E-2</c:v>
                </c:pt>
                <c:pt idx="71">
                  <c:v>-4.4750430292598987E-2</c:v>
                </c:pt>
                <c:pt idx="72">
                  <c:v>-4.3774668101901712E-2</c:v>
                </c:pt>
                <c:pt idx="73">
                  <c:v>-4.3703007518797042E-2</c:v>
                </c:pt>
                <c:pt idx="74">
                  <c:v>-4.2888678650268124E-2</c:v>
                </c:pt>
                <c:pt idx="75">
                  <c:v>-4.2784163473818644E-2</c:v>
                </c:pt>
                <c:pt idx="76">
                  <c:v>-4.2468528432933035E-2</c:v>
                </c:pt>
                <c:pt idx="77">
                  <c:v>-4.0816326530612242E-2</c:v>
                </c:pt>
                <c:pt idx="78">
                  <c:v>-4.0523494165878339E-2</c:v>
                </c:pt>
                <c:pt idx="79">
                  <c:v>-4.0234089246525238E-2</c:v>
                </c:pt>
                <c:pt idx="80">
                  <c:v>-4.0186580552565507E-2</c:v>
                </c:pt>
                <c:pt idx="81">
                  <c:v>-3.9900249376558582E-2</c:v>
                </c:pt>
                <c:pt idx="82">
                  <c:v>-3.9667393675027293E-2</c:v>
                </c:pt>
                <c:pt idx="83">
                  <c:v>-3.9212849081174971E-2</c:v>
                </c:pt>
                <c:pt idx="84">
                  <c:v>-3.8127622630588949E-2</c:v>
                </c:pt>
                <c:pt idx="85">
                  <c:v>-3.7828947368421101E-2</c:v>
                </c:pt>
                <c:pt idx="86">
                  <c:v>-3.7113937191798625E-2</c:v>
                </c:pt>
                <c:pt idx="87">
                  <c:v>-3.6553524804177548E-2</c:v>
                </c:pt>
                <c:pt idx="88">
                  <c:v>-3.5889622481801324E-2</c:v>
                </c:pt>
                <c:pt idx="89">
                  <c:v>-3.5439944134078263E-2</c:v>
                </c:pt>
                <c:pt idx="90">
                  <c:v>-3.4966416436191208E-2</c:v>
                </c:pt>
                <c:pt idx="91">
                  <c:v>-3.4567039106145302E-2</c:v>
                </c:pt>
                <c:pt idx="92">
                  <c:v>-3.3942558746736295E-2</c:v>
                </c:pt>
                <c:pt idx="93">
                  <c:v>-3.3425223983459644E-2</c:v>
                </c:pt>
                <c:pt idx="94">
                  <c:v>-3.3350262400541807E-2</c:v>
                </c:pt>
                <c:pt idx="95">
                  <c:v>-3.253026070763506E-2</c:v>
                </c:pt>
                <c:pt idx="96">
                  <c:v>-3.2081662413416007E-2</c:v>
                </c:pt>
                <c:pt idx="97">
                  <c:v>-3.1928480204342274E-2</c:v>
                </c:pt>
                <c:pt idx="98">
                  <c:v>-3.0810902319282282E-2</c:v>
                </c:pt>
                <c:pt idx="99">
                  <c:v>-3.063000348068225E-2</c:v>
                </c:pt>
                <c:pt idx="100">
                  <c:v>-3.0076705692369757E-2</c:v>
                </c:pt>
                <c:pt idx="101">
                  <c:v>-2.9485966572059357E-2</c:v>
                </c:pt>
                <c:pt idx="102">
                  <c:v>-2.8762268266085089E-2</c:v>
                </c:pt>
                <c:pt idx="103">
                  <c:v>-2.869757174392943E-2</c:v>
                </c:pt>
                <c:pt idx="104">
                  <c:v>-2.7998842425119408E-2</c:v>
                </c:pt>
                <c:pt idx="105">
                  <c:v>-2.7538726333907082E-2</c:v>
                </c:pt>
                <c:pt idx="106">
                  <c:v>-2.7524608093328514E-2</c:v>
                </c:pt>
                <c:pt idx="107">
                  <c:v>-2.7001862197392975E-2</c:v>
                </c:pt>
                <c:pt idx="108">
                  <c:v>-2.6963657678780742E-2</c:v>
                </c:pt>
                <c:pt idx="109">
                  <c:v>-2.6533425223983421E-2</c:v>
                </c:pt>
                <c:pt idx="110">
                  <c:v>-2.6190211963156167E-2</c:v>
                </c:pt>
                <c:pt idx="111">
                  <c:v>-2.5498241500586133E-2</c:v>
                </c:pt>
                <c:pt idx="112">
                  <c:v>-2.4790375501276017E-2</c:v>
                </c:pt>
                <c:pt idx="113">
                  <c:v>-2.4538809606682949E-2</c:v>
                </c:pt>
                <c:pt idx="114">
                  <c:v>-2.3233553776540239E-2</c:v>
                </c:pt>
                <c:pt idx="115">
                  <c:v>-2.2988505747126436E-2</c:v>
                </c:pt>
                <c:pt idx="116">
                  <c:v>-2.2306070358450808E-2</c:v>
                </c:pt>
                <c:pt idx="117">
                  <c:v>-2.2246142805884491E-2</c:v>
                </c:pt>
                <c:pt idx="118">
                  <c:v>-2.1849225871798616E-2</c:v>
                </c:pt>
                <c:pt idx="119">
                  <c:v>-2.1602018290760083E-2</c:v>
                </c:pt>
                <c:pt idx="120">
                  <c:v>-2.1541655852582432E-2</c:v>
                </c:pt>
                <c:pt idx="121">
                  <c:v>-2.0150138285262721E-2</c:v>
                </c:pt>
                <c:pt idx="122">
                  <c:v>-1.9854084439660354E-2</c:v>
                </c:pt>
                <c:pt idx="123">
                  <c:v>-1.9636576787807704E-2</c:v>
                </c:pt>
                <c:pt idx="124">
                  <c:v>-1.7918676774638143E-2</c:v>
                </c:pt>
                <c:pt idx="125">
                  <c:v>-1.7879948914431672E-2</c:v>
                </c:pt>
                <c:pt idx="126">
                  <c:v>-1.7142359902540937E-2</c:v>
                </c:pt>
                <c:pt idx="127">
                  <c:v>-1.695599515542991E-2</c:v>
                </c:pt>
                <c:pt idx="128">
                  <c:v>-1.6825164594001463E-2</c:v>
                </c:pt>
                <c:pt idx="129">
                  <c:v>-1.6682330827067722E-2</c:v>
                </c:pt>
                <c:pt idx="130">
                  <c:v>-1.5507518796992534E-2</c:v>
                </c:pt>
                <c:pt idx="131">
                  <c:v>-1.4728288471305306E-2</c:v>
                </c:pt>
                <c:pt idx="132">
                  <c:v>-1.447277739490003E-2</c:v>
                </c:pt>
                <c:pt idx="133">
                  <c:v>-1.3774912075029275E-2</c:v>
                </c:pt>
                <c:pt idx="134">
                  <c:v>-1.3755515182974335E-2</c:v>
                </c:pt>
                <c:pt idx="135">
                  <c:v>-1.3235875148162759E-2</c:v>
                </c:pt>
                <c:pt idx="136">
                  <c:v>-1.3157894736842158E-2</c:v>
                </c:pt>
                <c:pt idx="137">
                  <c:v>-1.3054830287206266E-2</c:v>
                </c:pt>
                <c:pt idx="138">
                  <c:v>-1.1815252416756176E-2</c:v>
                </c:pt>
                <c:pt idx="139">
                  <c:v>-1.1815252416756176E-2</c:v>
                </c:pt>
                <c:pt idx="140">
                  <c:v>-1.1723009814612899E-2</c:v>
                </c:pt>
                <c:pt idx="141">
                  <c:v>-1.1723009814612899E-2</c:v>
                </c:pt>
                <c:pt idx="142">
                  <c:v>-1.1704462326261888E-2</c:v>
                </c:pt>
                <c:pt idx="143">
                  <c:v>-1.1404925312878436E-2</c:v>
                </c:pt>
                <c:pt idx="144">
                  <c:v>-1.1119212541013531E-2</c:v>
                </c:pt>
                <c:pt idx="145">
                  <c:v>-1.1026878015161919E-2</c:v>
                </c:pt>
                <c:pt idx="146">
                  <c:v>-1.0496021669206103E-2</c:v>
                </c:pt>
                <c:pt idx="147">
                  <c:v>-1.0496021669206103E-2</c:v>
                </c:pt>
                <c:pt idx="148">
                  <c:v>-1.0359869138495124E-2</c:v>
                </c:pt>
                <c:pt idx="149">
                  <c:v>-1.0327022375215171E-2</c:v>
                </c:pt>
                <c:pt idx="150">
                  <c:v>-1.0098768172233961E-2</c:v>
                </c:pt>
                <c:pt idx="151">
                  <c:v>-9.5098756400877841E-3</c:v>
                </c:pt>
                <c:pt idx="152">
                  <c:v>-9.3039283252928633E-3</c:v>
                </c:pt>
                <c:pt idx="153">
                  <c:v>-8.2971157645199307E-3</c:v>
                </c:pt>
                <c:pt idx="154">
                  <c:v>-8.1755593803786823E-3</c:v>
                </c:pt>
                <c:pt idx="155">
                  <c:v>-8.0055690915419812E-3</c:v>
                </c:pt>
                <c:pt idx="156">
                  <c:v>-7.9132473622508456E-3</c:v>
                </c:pt>
                <c:pt idx="157">
                  <c:v>-7.4109113844213897E-3</c:v>
                </c:pt>
                <c:pt idx="158">
                  <c:v>-7.3093638877913649E-3</c:v>
                </c:pt>
                <c:pt idx="159">
                  <c:v>-7.2670646249675874E-3</c:v>
                </c:pt>
                <c:pt idx="160">
                  <c:v>-7.2670646249675874E-3</c:v>
                </c:pt>
                <c:pt idx="161">
                  <c:v>-6.5621582209260346E-3</c:v>
                </c:pt>
                <c:pt idx="162">
                  <c:v>-6.2704471101417978E-3</c:v>
                </c:pt>
                <c:pt idx="163">
                  <c:v>-5.9693745133662371E-3</c:v>
                </c:pt>
                <c:pt idx="164">
                  <c:v>-5.9325712632036214E-3</c:v>
                </c:pt>
                <c:pt idx="165">
                  <c:v>-5.5888767720829102E-3</c:v>
                </c:pt>
                <c:pt idx="166">
                  <c:v>-4.9824150058616319E-3</c:v>
                </c:pt>
                <c:pt idx="167">
                  <c:v>-4.934210526315843E-3</c:v>
                </c:pt>
                <c:pt idx="168">
                  <c:v>-4.5708481462672177E-3</c:v>
                </c:pt>
                <c:pt idx="169">
                  <c:v>-4.0153631284916731E-3</c:v>
                </c:pt>
                <c:pt idx="170">
                  <c:v>-4.0153631284916731E-3</c:v>
                </c:pt>
                <c:pt idx="171">
                  <c:v>-3.7076904676474377E-3</c:v>
                </c:pt>
                <c:pt idx="172">
                  <c:v>-3.3583563808771014E-3</c:v>
                </c:pt>
                <c:pt idx="173">
                  <c:v>-3.22234156820623E-3</c:v>
                </c:pt>
                <c:pt idx="174">
                  <c:v>-2.8514897579143919E-3</c:v>
                </c:pt>
                <c:pt idx="175">
                  <c:v>-2.7845457709711496E-3</c:v>
                </c:pt>
                <c:pt idx="176">
                  <c:v>-2.6109660574412533E-3</c:v>
                </c:pt>
                <c:pt idx="177">
                  <c:v>-2.3706045041485355E-3</c:v>
                </c:pt>
                <c:pt idx="178">
                  <c:v>-2.0763041785621886E-3</c:v>
                </c:pt>
                <c:pt idx="179">
                  <c:v>-2.051582649472417E-3</c:v>
                </c:pt>
                <c:pt idx="180">
                  <c:v>-1.9157088122605363E-3</c:v>
                </c:pt>
                <c:pt idx="181">
                  <c:v>-1.8167137666531637E-3</c:v>
                </c:pt>
                <c:pt idx="182">
                  <c:v>-1.3120710536939388E-3</c:v>
                </c:pt>
                <c:pt idx="183">
                  <c:v>-1.277139208173691E-3</c:v>
                </c:pt>
                <c:pt idx="184">
                  <c:v>-1.1850347045878542E-3</c:v>
                </c:pt>
                <c:pt idx="185">
                  <c:v>-7.1761750986726791E-4</c:v>
                </c:pt>
                <c:pt idx="186">
                  <c:v>-1.8228217280354125E-4</c:v>
                </c:pt>
                <c:pt idx="187">
                  <c:v>-1.3631406761180852E-4</c:v>
                </c:pt>
                <c:pt idx="188">
                  <c:v>0</c:v>
                </c:pt>
                <c:pt idx="189">
                  <c:v>0</c:v>
                </c:pt>
                <c:pt idx="190">
                  <c:v>0</c:v>
                </c:pt>
                <c:pt idx="191">
                  <c:v>0</c:v>
                </c:pt>
                <c:pt idx="192">
                  <c:v>4.3029259896727327E-4</c:v>
                </c:pt>
                <c:pt idx="193">
                  <c:v>4.7303689687788476E-4</c:v>
                </c:pt>
                <c:pt idx="194">
                  <c:v>4.7303689687788476E-4</c:v>
                </c:pt>
                <c:pt idx="195">
                  <c:v>7.2912869121395782E-4</c:v>
                </c:pt>
                <c:pt idx="196">
                  <c:v>1.0741138560687433E-3</c:v>
                </c:pt>
                <c:pt idx="197">
                  <c:v>1.0741138560687433E-3</c:v>
                </c:pt>
                <c:pt idx="198">
                  <c:v>1.0741138560687433E-3</c:v>
                </c:pt>
                <c:pt idx="199">
                  <c:v>1.131221719456974E-3</c:v>
                </c:pt>
                <c:pt idx="200">
                  <c:v>1.3543253766716682E-3</c:v>
                </c:pt>
                <c:pt idx="201">
                  <c:v>1.6405395552314568E-3</c:v>
                </c:pt>
                <c:pt idx="202">
                  <c:v>2.5519504192489557E-3</c:v>
                </c:pt>
                <c:pt idx="203">
                  <c:v>2.5817555938037621E-3</c:v>
                </c:pt>
                <c:pt idx="204">
                  <c:v>2.5817555938037621E-3</c:v>
                </c:pt>
                <c:pt idx="205">
                  <c:v>2.6109660574412533E-3</c:v>
                </c:pt>
                <c:pt idx="206">
                  <c:v>2.926115581565472E-3</c:v>
                </c:pt>
                <c:pt idx="207">
                  <c:v>3.6576444769568397E-3</c:v>
                </c:pt>
                <c:pt idx="208">
                  <c:v>3.8100820633060121E-3</c:v>
                </c:pt>
                <c:pt idx="209">
                  <c:v>4.4642857142856603E-3</c:v>
                </c:pt>
                <c:pt idx="210">
                  <c:v>4.4642857142856603E-3</c:v>
                </c:pt>
                <c:pt idx="211">
                  <c:v>4.5436586329514255E-3</c:v>
                </c:pt>
                <c:pt idx="212">
                  <c:v>4.6346782988004051E-3</c:v>
                </c:pt>
                <c:pt idx="213">
                  <c:v>4.7436415018167599E-3</c:v>
                </c:pt>
                <c:pt idx="214">
                  <c:v>4.8829208744867129E-3</c:v>
                </c:pt>
                <c:pt idx="215">
                  <c:v>5.5865921787708727E-3</c:v>
                </c:pt>
                <c:pt idx="216">
                  <c:v>5.6390977443608482E-3</c:v>
                </c:pt>
                <c:pt idx="217">
                  <c:v>5.7471264367816091E-3</c:v>
                </c:pt>
                <c:pt idx="218">
                  <c:v>5.8522311631309439E-3</c:v>
                </c:pt>
                <c:pt idx="219">
                  <c:v>6.004919693242624E-3</c:v>
                </c:pt>
                <c:pt idx="220">
                  <c:v>6.1975938753189522E-3</c:v>
                </c:pt>
                <c:pt idx="221">
                  <c:v>6.20261888352864E-3</c:v>
                </c:pt>
                <c:pt idx="222">
                  <c:v>6.2575696406944343E-3</c:v>
                </c:pt>
                <c:pt idx="223">
                  <c:v>6.433045539190713E-3</c:v>
                </c:pt>
                <c:pt idx="224">
                  <c:v>6.44468313641246E-3</c:v>
                </c:pt>
                <c:pt idx="225">
                  <c:v>6.5475529907890106E-3</c:v>
                </c:pt>
                <c:pt idx="226">
                  <c:v>6.5837600585223113E-3</c:v>
                </c:pt>
                <c:pt idx="227">
                  <c:v>6.7801955219173038E-3</c:v>
                </c:pt>
                <c:pt idx="228">
                  <c:v>6.7801955219173038E-3</c:v>
                </c:pt>
                <c:pt idx="229">
                  <c:v>6.8139097744360361E-3</c:v>
                </c:pt>
                <c:pt idx="230">
                  <c:v>7.0075266026472585E-3</c:v>
                </c:pt>
                <c:pt idx="231">
                  <c:v>7.0075266026472585E-3</c:v>
                </c:pt>
                <c:pt idx="232">
                  <c:v>7.1024303628897762E-3</c:v>
                </c:pt>
                <c:pt idx="233">
                  <c:v>7.2794988996105542E-3</c:v>
                </c:pt>
                <c:pt idx="234">
                  <c:v>7.5685903500472317E-3</c:v>
                </c:pt>
                <c:pt idx="235">
                  <c:v>7.6628352490421452E-3</c:v>
                </c:pt>
                <c:pt idx="236">
                  <c:v>7.988721804511224E-3</c:v>
                </c:pt>
                <c:pt idx="237">
                  <c:v>8.0204156033539496E-3</c:v>
                </c:pt>
                <c:pt idx="238">
                  <c:v>8.0468178493050477E-3</c:v>
                </c:pt>
                <c:pt idx="239">
                  <c:v>8.0468178493050477E-3</c:v>
                </c:pt>
                <c:pt idx="240">
                  <c:v>8.2526013634732411E-3</c:v>
                </c:pt>
                <c:pt idx="241">
                  <c:v>8.3014048531289911E-3</c:v>
                </c:pt>
                <c:pt idx="242">
                  <c:v>8.4946661398656882E-3</c:v>
                </c:pt>
                <c:pt idx="243">
                  <c:v>8.7670624791920723E-3</c:v>
                </c:pt>
                <c:pt idx="244">
                  <c:v>8.778346744696415E-3</c:v>
                </c:pt>
                <c:pt idx="245">
                  <c:v>8.7807832054905589E-3</c:v>
                </c:pt>
                <c:pt idx="246">
                  <c:v>9.0361445783132283E-3</c:v>
                </c:pt>
                <c:pt idx="247">
                  <c:v>9.1453800063070866E-3</c:v>
                </c:pt>
                <c:pt idx="248">
                  <c:v>9.1453800063070866E-3</c:v>
                </c:pt>
                <c:pt idx="249">
                  <c:v>9.6670247046186895E-3</c:v>
                </c:pt>
                <c:pt idx="250">
                  <c:v>9.6717467760844417E-3</c:v>
                </c:pt>
                <c:pt idx="251">
                  <c:v>9.7900686314090091E-3</c:v>
                </c:pt>
                <c:pt idx="252">
                  <c:v>9.8432373313889487E-3</c:v>
                </c:pt>
                <c:pt idx="253">
                  <c:v>1.0087241003271507E-2</c:v>
                </c:pt>
                <c:pt idx="254">
                  <c:v>1.0443864229765013E-2</c:v>
                </c:pt>
                <c:pt idx="255">
                  <c:v>1.0443864229765013E-2</c:v>
                </c:pt>
                <c:pt idx="256">
                  <c:v>1.0665312341289918E-2</c:v>
                </c:pt>
                <c:pt idx="257">
                  <c:v>1.0855683269476373E-2</c:v>
                </c:pt>
                <c:pt idx="258">
                  <c:v>1.124267432125341E-2</c:v>
                </c:pt>
                <c:pt idx="259">
                  <c:v>1.124267432125341E-2</c:v>
                </c:pt>
                <c:pt idx="260">
                  <c:v>1.1371467953135808E-2</c:v>
                </c:pt>
                <c:pt idx="261">
                  <c:v>1.1457921770051387E-2</c:v>
                </c:pt>
                <c:pt idx="262">
                  <c:v>1.1457921770051387E-2</c:v>
                </c:pt>
                <c:pt idx="263">
                  <c:v>1.2438703504365479E-2</c:v>
                </c:pt>
                <c:pt idx="264">
                  <c:v>1.2602579132473656E-2</c:v>
                </c:pt>
                <c:pt idx="265">
                  <c:v>1.2651204083897433E-2</c:v>
                </c:pt>
                <c:pt idx="266">
                  <c:v>1.3036718095921513E-2</c:v>
                </c:pt>
                <c:pt idx="267">
                  <c:v>1.3167520117044623E-2</c:v>
                </c:pt>
                <c:pt idx="268">
                  <c:v>1.3204672422549439E-2</c:v>
                </c:pt>
                <c:pt idx="269">
                  <c:v>1.3433425523508517E-2</c:v>
                </c:pt>
                <c:pt idx="270">
                  <c:v>1.3495092693565944E-2</c:v>
                </c:pt>
                <c:pt idx="271">
                  <c:v>1.3495977160654007E-2</c:v>
                </c:pt>
                <c:pt idx="272">
                  <c:v>1.3748694744169817E-2</c:v>
                </c:pt>
                <c:pt idx="273">
                  <c:v>1.3760958828098965E-2</c:v>
                </c:pt>
                <c:pt idx="274">
                  <c:v>1.3875748975086651E-2</c:v>
                </c:pt>
                <c:pt idx="275">
                  <c:v>1.40485312899106E-2</c:v>
                </c:pt>
                <c:pt idx="276">
                  <c:v>1.413133832086453E-2</c:v>
                </c:pt>
                <c:pt idx="277">
                  <c:v>1.4664143803216578E-2</c:v>
                </c:pt>
                <c:pt idx="278">
                  <c:v>1.4830761870589616E-2</c:v>
                </c:pt>
                <c:pt idx="279">
                  <c:v>1.485823336968372E-2</c:v>
                </c:pt>
                <c:pt idx="280">
                  <c:v>1.5037593984962351E-2</c:v>
                </c:pt>
                <c:pt idx="281">
                  <c:v>1.5490533562822695E-2</c:v>
                </c:pt>
                <c:pt idx="282">
                  <c:v>1.5539803707742607E-2</c:v>
                </c:pt>
                <c:pt idx="283">
                  <c:v>1.5771957748516825E-2</c:v>
                </c:pt>
                <c:pt idx="284">
                  <c:v>1.6091357383856704E-2</c:v>
                </c:pt>
                <c:pt idx="285">
                  <c:v>1.611170784103115E-2</c:v>
                </c:pt>
                <c:pt idx="286">
                  <c:v>1.6212406015037539E-2</c:v>
                </c:pt>
                <c:pt idx="287">
                  <c:v>1.6240933459476432E-2</c:v>
                </c:pt>
                <c:pt idx="288">
                  <c:v>1.6535345688602793E-2</c:v>
                </c:pt>
                <c:pt idx="289">
                  <c:v>1.6540317022742976E-2</c:v>
                </c:pt>
                <c:pt idx="290">
                  <c:v>1.699882766705748E-2</c:v>
                </c:pt>
                <c:pt idx="291">
                  <c:v>1.7090223060703558E-2</c:v>
                </c:pt>
                <c:pt idx="292">
                  <c:v>1.7185821697099892E-2</c:v>
                </c:pt>
                <c:pt idx="293">
                  <c:v>1.7387218045112729E-2</c:v>
                </c:pt>
                <c:pt idx="294">
                  <c:v>1.7389047495458054E-2</c:v>
                </c:pt>
                <c:pt idx="295">
                  <c:v>1.7389047495458054E-2</c:v>
                </c:pt>
                <c:pt idx="296">
                  <c:v>1.7807262569832349E-2</c:v>
                </c:pt>
                <c:pt idx="297">
                  <c:v>1.8263266712612032E-2</c:v>
                </c:pt>
                <c:pt idx="298">
                  <c:v>1.8562030075187915E-2</c:v>
                </c:pt>
                <c:pt idx="299">
                  <c:v>1.8606117943866216E-2</c:v>
                </c:pt>
                <c:pt idx="300">
                  <c:v>1.9019751280175568E-2</c:v>
                </c:pt>
                <c:pt idx="301">
                  <c:v>1.9334049409237379E-2</c:v>
                </c:pt>
                <c:pt idx="302">
                  <c:v>1.9359936783879914E-2</c:v>
                </c:pt>
                <c:pt idx="303">
                  <c:v>1.9553072625698269E-2</c:v>
                </c:pt>
                <c:pt idx="304">
                  <c:v>1.9614878603037886E-2</c:v>
                </c:pt>
                <c:pt idx="305">
                  <c:v>1.9629225736095934E-2</c:v>
                </c:pt>
                <c:pt idx="306">
                  <c:v>1.9868756835581439E-2</c:v>
                </c:pt>
                <c:pt idx="307">
                  <c:v>1.9868756835581439E-2</c:v>
                </c:pt>
                <c:pt idx="308">
                  <c:v>1.9929660023446694E-2</c:v>
                </c:pt>
                <c:pt idx="309">
                  <c:v>1.9929660023446694E-2</c:v>
                </c:pt>
                <c:pt idx="310">
                  <c:v>1.9976299305908166E-2</c:v>
                </c:pt>
                <c:pt idx="311">
                  <c:v>2.0274973894883357E-2</c:v>
                </c:pt>
                <c:pt idx="312">
                  <c:v>2.031079607415482E-2</c:v>
                </c:pt>
                <c:pt idx="313">
                  <c:v>2.0419487293308152E-2</c:v>
                </c:pt>
                <c:pt idx="314">
                  <c:v>2.0434227330779056E-2</c:v>
                </c:pt>
                <c:pt idx="315">
                  <c:v>2.0482809070958303E-2</c:v>
                </c:pt>
                <c:pt idx="316">
                  <c:v>2.0482809070958303E-2</c:v>
                </c:pt>
                <c:pt idx="317">
                  <c:v>2.0780167699598937E-2</c:v>
                </c:pt>
                <c:pt idx="318">
                  <c:v>2.0810907786149954E-2</c:v>
                </c:pt>
                <c:pt idx="319">
                  <c:v>2.0822752666328007E-2</c:v>
                </c:pt>
                <c:pt idx="320">
                  <c:v>2.0836347851251595E-2</c:v>
                </c:pt>
                <c:pt idx="321">
                  <c:v>2.0992366412213709E-2</c:v>
                </c:pt>
                <c:pt idx="322">
                  <c:v>2.121433796634967E-2</c:v>
                </c:pt>
                <c:pt idx="323">
                  <c:v>2.1282117830262102E-2</c:v>
                </c:pt>
                <c:pt idx="324">
                  <c:v>2.1298882681564192E-2</c:v>
                </c:pt>
                <c:pt idx="325">
                  <c:v>2.139685102947118E-2</c:v>
                </c:pt>
                <c:pt idx="326">
                  <c:v>2.1482277121374866E-2</c:v>
                </c:pt>
                <c:pt idx="327">
                  <c:v>2.1559832151642276E-2</c:v>
                </c:pt>
                <c:pt idx="328">
                  <c:v>2.232319241406561E-2</c:v>
                </c:pt>
                <c:pt idx="329">
                  <c:v>2.2443890274314239E-2</c:v>
                </c:pt>
                <c:pt idx="330">
                  <c:v>2.2988505747126436E-2</c:v>
                </c:pt>
                <c:pt idx="331">
                  <c:v>2.3336486912645778E-2</c:v>
                </c:pt>
                <c:pt idx="332">
                  <c:v>2.3336486912645778E-2</c:v>
                </c:pt>
                <c:pt idx="333">
                  <c:v>2.3362112747587527E-2</c:v>
                </c:pt>
                <c:pt idx="334">
                  <c:v>2.3630504833512353E-2</c:v>
                </c:pt>
                <c:pt idx="335">
                  <c:v>2.3630504833512353E-2</c:v>
                </c:pt>
                <c:pt idx="336">
                  <c:v>2.3877498053464803E-2</c:v>
                </c:pt>
                <c:pt idx="337">
                  <c:v>2.4096385542168648E-2</c:v>
                </c:pt>
                <c:pt idx="338">
                  <c:v>2.4124881740775705E-2</c:v>
                </c:pt>
                <c:pt idx="339">
                  <c:v>2.4140453547915143E-2</c:v>
                </c:pt>
                <c:pt idx="340">
                  <c:v>2.4208566108007371E-2</c:v>
                </c:pt>
                <c:pt idx="341">
                  <c:v>2.4208566108007371E-2</c:v>
                </c:pt>
                <c:pt idx="342">
                  <c:v>2.4425811155668935E-2</c:v>
                </c:pt>
                <c:pt idx="343">
                  <c:v>2.5081471135940354E-2</c:v>
                </c:pt>
                <c:pt idx="344">
                  <c:v>2.5081788440567035E-2</c:v>
                </c:pt>
                <c:pt idx="345">
                  <c:v>2.5901472828847052E-2</c:v>
                </c:pt>
                <c:pt idx="346">
                  <c:v>2.5931082492168425E-2</c:v>
                </c:pt>
                <c:pt idx="347">
                  <c:v>2.6247848537005139E-2</c:v>
                </c:pt>
                <c:pt idx="348">
                  <c:v>2.624863288370393E-2</c:v>
                </c:pt>
                <c:pt idx="349">
                  <c:v>2.6536312849161955E-2</c:v>
                </c:pt>
                <c:pt idx="350">
                  <c:v>2.6624222254377047E-2</c:v>
                </c:pt>
                <c:pt idx="351">
                  <c:v>2.6785714285714232E-2</c:v>
                </c:pt>
                <c:pt idx="352">
                  <c:v>2.6947920872022656E-2</c:v>
                </c:pt>
                <c:pt idx="353">
                  <c:v>2.6985964404572387E-2</c:v>
                </c:pt>
                <c:pt idx="354">
                  <c:v>2.7126499454743699E-2</c:v>
                </c:pt>
                <c:pt idx="355">
                  <c:v>2.7261951797708437E-2</c:v>
                </c:pt>
                <c:pt idx="356">
                  <c:v>2.7347706554767728E-2</c:v>
                </c:pt>
                <c:pt idx="357">
                  <c:v>2.8066855881425344E-2</c:v>
                </c:pt>
                <c:pt idx="358">
                  <c:v>2.807145461173893E-2</c:v>
                </c:pt>
                <c:pt idx="359">
                  <c:v>2.8106508875739605E-2</c:v>
                </c:pt>
                <c:pt idx="360">
                  <c:v>2.8440832910106573E-2</c:v>
                </c:pt>
                <c:pt idx="361">
                  <c:v>2.8440832910106573E-2</c:v>
                </c:pt>
                <c:pt idx="362">
                  <c:v>2.8722157092614338E-2</c:v>
                </c:pt>
                <c:pt idx="363">
                  <c:v>2.8855250709555271E-2</c:v>
                </c:pt>
                <c:pt idx="364">
                  <c:v>2.90682584998702E-2</c:v>
                </c:pt>
                <c:pt idx="365">
                  <c:v>2.9237455551165571E-2</c:v>
                </c:pt>
                <c:pt idx="366">
                  <c:v>2.9287286270526416E-2</c:v>
                </c:pt>
                <c:pt idx="367">
                  <c:v>2.9374201787994891E-2</c:v>
                </c:pt>
                <c:pt idx="368">
                  <c:v>2.985278080697925E-2</c:v>
                </c:pt>
                <c:pt idx="369">
                  <c:v>2.9894276339773929E-2</c:v>
                </c:pt>
                <c:pt idx="370">
                  <c:v>3.007518796992481E-2</c:v>
                </c:pt>
                <c:pt idx="371">
                  <c:v>3.0365948611471551E-2</c:v>
                </c:pt>
                <c:pt idx="372">
                  <c:v>3.0407279991121937E-2</c:v>
                </c:pt>
                <c:pt idx="373">
                  <c:v>3.0407279991121937E-2</c:v>
                </c:pt>
                <c:pt idx="374">
                  <c:v>3.0805687203791426E-2</c:v>
                </c:pt>
                <c:pt idx="375">
                  <c:v>3.0977155842602532E-2</c:v>
                </c:pt>
                <c:pt idx="376">
                  <c:v>3.1484962406014984E-2</c:v>
                </c:pt>
                <c:pt idx="377">
                  <c:v>3.1484962406014984E-2</c:v>
                </c:pt>
                <c:pt idx="378">
                  <c:v>3.202227636616773E-2</c:v>
                </c:pt>
                <c:pt idx="379">
                  <c:v>3.2567049808429116E-2</c:v>
                </c:pt>
                <c:pt idx="380">
                  <c:v>3.2702237521514604E-2</c:v>
                </c:pt>
                <c:pt idx="381">
                  <c:v>3.2892446919596197E-2</c:v>
                </c:pt>
                <c:pt idx="382">
                  <c:v>3.2918800292611558E-2</c:v>
                </c:pt>
                <c:pt idx="383">
                  <c:v>3.3508276140492579E-2</c:v>
                </c:pt>
                <c:pt idx="384">
                  <c:v>3.3508276140492579E-2</c:v>
                </c:pt>
                <c:pt idx="385">
                  <c:v>3.3650329188002925E-2</c:v>
                </c:pt>
                <c:pt idx="386">
                  <c:v>3.3942558746736295E-2</c:v>
                </c:pt>
                <c:pt idx="387">
                  <c:v>3.4583821805392767E-2</c:v>
                </c:pt>
                <c:pt idx="388">
                  <c:v>3.5163966811536967E-2</c:v>
                </c:pt>
                <c:pt idx="389">
                  <c:v>3.5502958579881616E-2</c:v>
                </c:pt>
                <c:pt idx="390">
                  <c:v>3.5526846992329476E-2</c:v>
                </c:pt>
                <c:pt idx="391">
                  <c:v>3.5556709057876945E-2</c:v>
                </c:pt>
                <c:pt idx="392">
                  <c:v>3.6049237983587376E-2</c:v>
                </c:pt>
                <c:pt idx="393">
                  <c:v>3.6151718688265534E-2</c:v>
                </c:pt>
                <c:pt idx="394">
                  <c:v>3.627415238789642E-2</c:v>
                </c:pt>
                <c:pt idx="395">
                  <c:v>3.6359287166606837E-2</c:v>
                </c:pt>
                <c:pt idx="396">
                  <c:v>3.6668484187568122E-2</c:v>
                </c:pt>
                <c:pt idx="397">
                  <c:v>3.6720204841713164E-2</c:v>
                </c:pt>
                <c:pt idx="398">
                  <c:v>3.6739198990854545E-2</c:v>
                </c:pt>
                <c:pt idx="399">
                  <c:v>3.7838228910432613E-2</c:v>
                </c:pt>
                <c:pt idx="400">
                  <c:v>3.8113470240167029E-2</c:v>
                </c:pt>
                <c:pt idx="401">
                  <c:v>3.8314176245210725E-2</c:v>
                </c:pt>
                <c:pt idx="402">
                  <c:v>3.8980070339976587E-2</c:v>
                </c:pt>
                <c:pt idx="403">
                  <c:v>3.9114974318451227E-2</c:v>
                </c:pt>
                <c:pt idx="404">
                  <c:v>3.91644908616188E-2</c:v>
                </c:pt>
                <c:pt idx="405">
                  <c:v>3.9646939661409315E-2</c:v>
                </c:pt>
                <c:pt idx="406">
                  <c:v>4.0502793296089329E-2</c:v>
                </c:pt>
                <c:pt idx="407">
                  <c:v>4.0661612680909759E-2</c:v>
                </c:pt>
                <c:pt idx="408">
                  <c:v>4.0816326530612242E-2</c:v>
                </c:pt>
                <c:pt idx="409">
                  <c:v>4.0831206707983916E-2</c:v>
                </c:pt>
                <c:pt idx="410">
                  <c:v>4.1077916834880955E-2</c:v>
                </c:pt>
                <c:pt idx="411">
                  <c:v>4.1084729981377972E-2</c:v>
                </c:pt>
                <c:pt idx="412">
                  <c:v>4.1090478071908361E-2</c:v>
                </c:pt>
                <c:pt idx="413">
                  <c:v>4.1093908262190677E-2</c:v>
                </c:pt>
                <c:pt idx="414">
                  <c:v>4.1582559547840174E-2</c:v>
                </c:pt>
                <c:pt idx="415">
                  <c:v>4.1594152453880921E-2</c:v>
                </c:pt>
                <c:pt idx="416">
                  <c:v>4.1775456919060053E-2</c:v>
                </c:pt>
                <c:pt idx="417">
                  <c:v>4.1890440386680987E-2</c:v>
                </c:pt>
                <c:pt idx="418">
                  <c:v>4.1910902696365805E-2</c:v>
                </c:pt>
                <c:pt idx="419">
                  <c:v>4.2058270676691677E-2</c:v>
                </c:pt>
                <c:pt idx="420">
                  <c:v>4.2145593869731802E-2</c:v>
                </c:pt>
                <c:pt idx="421">
                  <c:v>4.2384562370778811E-2</c:v>
                </c:pt>
                <c:pt idx="422">
                  <c:v>4.2384562370778811E-2</c:v>
                </c:pt>
                <c:pt idx="423">
                  <c:v>4.3046357615893968E-2</c:v>
                </c:pt>
                <c:pt idx="424">
                  <c:v>4.3121508379888214E-2</c:v>
                </c:pt>
                <c:pt idx="425">
                  <c:v>4.326436116336272E-2</c:v>
                </c:pt>
                <c:pt idx="426">
                  <c:v>4.3459552495697051E-2</c:v>
                </c:pt>
                <c:pt idx="427">
                  <c:v>4.3459552495697051E-2</c:v>
                </c:pt>
                <c:pt idx="428">
                  <c:v>4.4053733702094054E-2</c:v>
                </c:pt>
                <c:pt idx="429">
                  <c:v>4.4165757906215887E-2</c:v>
                </c:pt>
                <c:pt idx="430">
                  <c:v>4.4407894736842049E-2</c:v>
                </c:pt>
                <c:pt idx="431">
                  <c:v>4.4640539839086398E-2</c:v>
                </c:pt>
                <c:pt idx="432">
                  <c:v>4.4699872286079183E-2</c:v>
                </c:pt>
                <c:pt idx="433">
                  <c:v>4.5158286778398456E-2</c:v>
                </c:pt>
                <c:pt idx="434">
                  <c:v>4.5338441890166031E-2</c:v>
                </c:pt>
                <c:pt idx="435">
                  <c:v>4.5830461750516929E-2</c:v>
                </c:pt>
                <c:pt idx="436">
                  <c:v>4.5927520631503377E-2</c:v>
                </c:pt>
                <c:pt idx="437">
                  <c:v>4.629967189208891E-2</c:v>
                </c:pt>
                <c:pt idx="438">
                  <c:v>4.6498723782044143E-2</c:v>
                </c:pt>
                <c:pt idx="439">
                  <c:v>4.6997389033942558E-2</c:v>
                </c:pt>
                <c:pt idx="440">
                  <c:v>4.7235920062289091E-2</c:v>
                </c:pt>
                <c:pt idx="441">
                  <c:v>4.7254150702426563E-2</c:v>
                </c:pt>
                <c:pt idx="442">
                  <c:v>4.7553411440385981E-2</c:v>
                </c:pt>
                <c:pt idx="443">
                  <c:v>4.8328751266097494E-2</c:v>
                </c:pt>
                <c:pt idx="444">
                  <c:v>4.8917593589283548E-2</c:v>
                </c:pt>
                <c:pt idx="445">
                  <c:v>4.8936750272628102E-2</c:v>
                </c:pt>
                <c:pt idx="446">
                  <c:v>4.9033904484141411E-2</c:v>
                </c:pt>
                <c:pt idx="447">
                  <c:v>4.9107142857142801E-2</c:v>
                </c:pt>
                <c:pt idx="448">
                  <c:v>5.0382865386749499E-2</c:v>
                </c:pt>
                <c:pt idx="449">
                  <c:v>5.0448620281022434E-2</c:v>
                </c:pt>
                <c:pt idx="450">
                  <c:v>5.0483351235230935E-2</c:v>
                </c:pt>
                <c:pt idx="451">
                  <c:v>5.0666128381106228E-2</c:v>
                </c:pt>
                <c:pt idx="452">
                  <c:v>5.0703399765533445E-2</c:v>
                </c:pt>
                <c:pt idx="453">
                  <c:v>5.0703399765533445E-2</c:v>
                </c:pt>
                <c:pt idx="454">
                  <c:v>5.071163736395165E-2</c:v>
                </c:pt>
                <c:pt idx="455">
                  <c:v>5.0856726212176406E-2</c:v>
                </c:pt>
                <c:pt idx="456">
                  <c:v>5.0930305897193238E-2</c:v>
                </c:pt>
                <c:pt idx="457">
                  <c:v>5.0967996839194021E-2</c:v>
                </c:pt>
                <c:pt idx="458">
                  <c:v>5.1295073641442278E-2</c:v>
                </c:pt>
                <c:pt idx="459">
                  <c:v>5.20474975030518E-2</c:v>
                </c:pt>
                <c:pt idx="460">
                  <c:v>5.2219321148825062E-2</c:v>
                </c:pt>
                <c:pt idx="461">
                  <c:v>5.2362707535121331E-2</c:v>
                </c:pt>
                <c:pt idx="462">
                  <c:v>5.2943500592651148E-2</c:v>
                </c:pt>
                <c:pt idx="463">
                  <c:v>5.3031399218636921E-2</c:v>
                </c:pt>
                <c:pt idx="464">
                  <c:v>5.3634232121922663E-2</c:v>
                </c:pt>
                <c:pt idx="465">
                  <c:v>5.3724370620295843E-2</c:v>
                </c:pt>
                <c:pt idx="466">
                  <c:v>5.3776540201879525E-2</c:v>
                </c:pt>
                <c:pt idx="467">
                  <c:v>5.3887337057728066E-2</c:v>
                </c:pt>
                <c:pt idx="468">
                  <c:v>5.4680887083121639E-2</c:v>
                </c:pt>
                <c:pt idx="469">
                  <c:v>5.4779806659505909E-2</c:v>
                </c:pt>
                <c:pt idx="470">
                  <c:v>5.4830287206266322E-2</c:v>
                </c:pt>
                <c:pt idx="471">
                  <c:v>5.4919004346108281E-2</c:v>
                </c:pt>
                <c:pt idx="472">
                  <c:v>5.4981203007518742E-2</c:v>
                </c:pt>
                <c:pt idx="473">
                  <c:v>5.5596196049743966E-2</c:v>
                </c:pt>
                <c:pt idx="474">
                  <c:v>5.5853920515574654E-2</c:v>
                </c:pt>
                <c:pt idx="475">
                  <c:v>5.6093768687955958E-2</c:v>
                </c:pt>
                <c:pt idx="476">
                  <c:v>5.6217198223657699E-2</c:v>
                </c:pt>
                <c:pt idx="477">
                  <c:v>5.6486516479857925E-2</c:v>
                </c:pt>
                <c:pt idx="478">
                  <c:v>5.7059253840526701E-2</c:v>
                </c:pt>
                <c:pt idx="479">
                  <c:v>5.7087988826815587E-2</c:v>
                </c:pt>
                <c:pt idx="480">
                  <c:v>5.7237464522232662E-2</c:v>
                </c:pt>
                <c:pt idx="481">
                  <c:v>5.7617440955099894E-2</c:v>
                </c:pt>
                <c:pt idx="482">
                  <c:v>5.7887812462624061E-2</c:v>
                </c:pt>
                <c:pt idx="483">
                  <c:v>5.7891109579600315E-2</c:v>
                </c:pt>
                <c:pt idx="484">
                  <c:v>5.8002148227712137E-2</c:v>
                </c:pt>
                <c:pt idx="485">
                  <c:v>5.8478735005452531E-2</c:v>
                </c:pt>
                <c:pt idx="486">
                  <c:v>5.8748403575989781E-2</c:v>
                </c:pt>
                <c:pt idx="487">
                  <c:v>5.9432648799164593E-2</c:v>
                </c:pt>
                <c:pt idx="488">
                  <c:v>5.9815780712462518E-2</c:v>
                </c:pt>
                <c:pt idx="489">
                  <c:v>6.02543399273315E-2</c:v>
                </c:pt>
                <c:pt idx="490">
                  <c:v>6.0302819352593066E-2</c:v>
                </c:pt>
                <c:pt idx="491">
                  <c:v>6.039104383475237E-2</c:v>
                </c:pt>
                <c:pt idx="492">
                  <c:v>6.0671256454388957E-2</c:v>
                </c:pt>
                <c:pt idx="493">
                  <c:v>6.0855263157894683E-2</c:v>
                </c:pt>
                <c:pt idx="494">
                  <c:v>6.0882245716368896E-2</c:v>
                </c:pt>
                <c:pt idx="495">
                  <c:v>6.1452513966480368E-2</c:v>
                </c:pt>
                <c:pt idx="496">
                  <c:v>6.1768268066209171E-2</c:v>
                </c:pt>
                <c:pt idx="497">
                  <c:v>6.1793656580386394E-2</c:v>
                </c:pt>
                <c:pt idx="498">
                  <c:v>6.1833267483208242E-2</c:v>
                </c:pt>
                <c:pt idx="499">
                  <c:v>6.2663185378590072E-2</c:v>
                </c:pt>
                <c:pt idx="500">
                  <c:v>6.2822719449225448E-2</c:v>
                </c:pt>
                <c:pt idx="501">
                  <c:v>6.3269943786628369E-2</c:v>
                </c:pt>
                <c:pt idx="502">
                  <c:v>6.3372717508055856E-2</c:v>
                </c:pt>
                <c:pt idx="503">
                  <c:v>6.3544623147272078E-2</c:v>
                </c:pt>
                <c:pt idx="504">
                  <c:v>6.3643013899049014E-2</c:v>
                </c:pt>
                <c:pt idx="505">
                  <c:v>6.3783501566306952E-2</c:v>
                </c:pt>
                <c:pt idx="506">
                  <c:v>6.4105891513106639E-2</c:v>
                </c:pt>
                <c:pt idx="507">
                  <c:v>6.4446831364124602E-2</c:v>
                </c:pt>
                <c:pt idx="508">
                  <c:v>6.4465972969740437E-2</c:v>
                </c:pt>
                <c:pt idx="509">
                  <c:v>6.4782908339076545E-2</c:v>
                </c:pt>
                <c:pt idx="510">
                  <c:v>6.5357561547479515E-2</c:v>
                </c:pt>
                <c:pt idx="511">
                  <c:v>6.5684780768579573E-2</c:v>
                </c:pt>
                <c:pt idx="512">
                  <c:v>6.5692374475473853E-2</c:v>
                </c:pt>
                <c:pt idx="513">
                  <c:v>6.5805409769882972E-2</c:v>
                </c:pt>
                <c:pt idx="514">
                  <c:v>6.5976008724100296E-2</c:v>
                </c:pt>
                <c:pt idx="515">
                  <c:v>6.6474309177671706E-2</c:v>
                </c:pt>
                <c:pt idx="516">
                  <c:v>6.6505858028945597E-2</c:v>
                </c:pt>
                <c:pt idx="517">
                  <c:v>6.6569129480614483E-2</c:v>
                </c:pt>
                <c:pt idx="518">
                  <c:v>6.6595059076262078E-2</c:v>
                </c:pt>
                <c:pt idx="519">
                  <c:v>6.6698202459791786E-2</c:v>
                </c:pt>
                <c:pt idx="520">
                  <c:v>6.7339149400218068E-2</c:v>
                </c:pt>
                <c:pt idx="521">
                  <c:v>6.7669172932330823E-2</c:v>
                </c:pt>
                <c:pt idx="522">
                  <c:v>6.7885117493472591E-2</c:v>
                </c:pt>
                <c:pt idx="523">
                  <c:v>6.7904135338345814E-2</c:v>
                </c:pt>
                <c:pt idx="524">
                  <c:v>6.8032187271397218E-2</c:v>
                </c:pt>
                <c:pt idx="525">
                  <c:v>6.8138941293974006E-2</c:v>
                </c:pt>
                <c:pt idx="526">
                  <c:v>6.8162926018287634E-2</c:v>
                </c:pt>
                <c:pt idx="527">
                  <c:v>7.0958302852962687E-2</c:v>
                </c:pt>
                <c:pt idx="528">
                  <c:v>7.1219226260257951E-2</c:v>
                </c:pt>
                <c:pt idx="529">
                  <c:v>7.1428571428571369E-2</c:v>
                </c:pt>
                <c:pt idx="530">
                  <c:v>7.1428571428571397E-2</c:v>
                </c:pt>
                <c:pt idx="531">
                  <c:v>7.1428571428571397E-2</c:v>
                </c:pt>
                <c:pt idx="532">
                  <c:v>7.1428571428571397E-2</c:v>
                </c:pt>
                <c:pt idx="533">
                  <c:v>7.1892032182714741E-2</c:v>
                </c:pt>
                <c:pt idx="534">
                  <c:v>7.1892032182714741E-2</c:v>
                </c:pt>
                <c:pt idx="535">
                  <c:v>7.2158365261813531E-2</c:v>
                </c:pt>
                <c:pt idx="536">
                  <c:v>7.339765678842182E-2</c:v>
                </c:pt>
                <c:pt idx="537">
                  <c:v>7.3778195488721748E-2</c:v>
                </c:pt>
                <c:pt idx="538">
                  <c:v>7.4149314372777983E-2</c:v>
                </c:pt>
                <c:pt idx="539">
                  <c:v>7.4582150741091063E-2</c:v>
                </c:pt>
                <c:pt idx="540">
                  <c:v>7.4674041880679595E-2</c:v>
                </c:pt>
                <c:pt idx="541">
                  <c:v>7.4674041880679595E-2</c:v>
                </c:pt>
                <c:pt idx="542">
                  <c:v>7.4953007518796938E-2</c:v>
                </c:pt>
                <c:pt idx="543">
                  <c:v>7.5418994413407769E-2</c:v>
                </c:pt>
                <c:pt idx="544">
                  <c:v>7.5464819540648875E-2</c:v>
                </c:pt>
                <c:pt idx="545">
                  <c:v>7.5464819540648875E-2</c:v>
                </c:pt>
                <c:pt idx="546">
                  <c:v>7.5731497418244378E-2</c:v>
                </c:pt>
                <c:pt idx="547">
                  <c:v>7.6843556168159938E-2</c:v>
                </c:pt>
                <c:pt idx="548">
                  <c:v>7.7882960413080862E-2</c:v>
                </c:pt>
                <c:pt idx="549">
                  <c:v>7.822030857552921E-2</c:v>
                </c:pt>
                <c:pt idx="550">
                  <c:v>7.9076834032701451E-2</c:v>
                </c:pt>
                <c:pt idx="551">
                  <c:v>8.0011723329425591E-2</c:v>
                </c:pt>
                <c:pt idx="552">
                  <c:v>8.0074487895716889E-2</c:v>
                </c:pt>
                <c:pt idx="553">
                  <c:v>8.0440048445700491E-2</c:v>
                </c:pt>
                <c:pt idx="554">
                  <c:v>8.0751827358162151E-2</c:v>
                </c:pt>
                <c:pt idx="555">
                  <c:v>8.0885544783678154E-2</c:v>
                </c:pt>
                <c:pt idx="556">
                  <c:v>8.0939947780678853E-2</c:v>
                </c:pt>
                <c:pt idx="557">
                  <c:v>8.1588305017779555E-2</c:v>
                </c:pt>
                <c:pt idx="558">
                  <c:v>8.1632653061224483E-2</c:v>
                </c:pt>
                <c:pt idx="559">
                  <c:v>8.1808396124865415E-2</c:v>
                </c:pt>
                <c:pt idx="560">
                  <c:v>8.2333696837513598E-2</c:v>
                </c:pt>
                <c:pt idx="561">
                  <c:v>8.2756106452788872E-2</c:v>
                </c:pt>
                <c:pt idx="562">
                  <c:v>8.2942555685814809E-2</c:v>
                </c:pt>
                <c:pt idx="563">
                  <c:v>8.3015267175572491E-2</c:v>
                </c:pt>
                <c:pt idx="564">
                  <c:v>8.3550913838120106E-2</c:v>
                </c:pt>
                <c:pt idx="565">
                  <c:v>8.365261813537675E-2</c:v>
                </c:pt>
                <c:pt idx="566">
                  <c:v>8.5340139829097744E-2</c:v>
                </c:pt>
                <c:pt idx="567">
                  <c:v>8.5895017201198506E-2</c:v>
                </c:pt>
                <c:pt idx="568">
                  <c:v>8.6161879895561358E-2</c:v>
                </c:pt>
                <c:pt idx="569">
                  <c:v>8.7514816278150956E-2</c:v>
                </c:pt>
                <c:pt idx="570">
                  <c:v>8.7758645637389637E-2</c:v>
                </c:pt>
                <c:pt idx="571">
                  <c:v>8.7788542040425757E-2</c:v>
                </c:pt>
                <c:pt idx="572">
                  <c:v>8.8539021499915271E-2</c:v>
                </c:pt>
                <c:pt idx="573">
                  <c:v>8.8640275387263309E-2</c:v>
                </c:pt>
                <c:pt idx="574">
                  <c:v>8.8761174968071524E-2</c:v>
                </c:pt>
                <c:pt idx="575">
                  <c:v>8.9050751879699186E-2</c:v>
                </c:pt>
                <c:pt idx="576">
                  <c:v>9.1299677765843176E-2</c:v>
                </c:pt>
                <c:pt idx="577">
                  <c:v>9.1465823785065223E-2</c:v>
                </c:pt>
                <c:pt idx="578">
                  <c:v>9.1628959276018052E-2</c:v>
                </c:pt>
                <c:pt idx="579">
                  <c:v>9.2943201376936291E-2</c:v>
                </c:pt>
                <c:pt idx="580">
                  <c:v>9.3100581878636762E-2</c:v>
                </c:pt>
                <c:pt idx="581">
                  <c:v>9.3200468933177058E-2</c:v>
                </c:pt>
                <c:pt idx="582">
                  <c:v>9.3369300382874998E-2</c:v>
                </c:pt>
                <c:pt idx="583">
                  <c:v>9.3994778067885115E-2</c:v>
                </c:pt>
                <c:pt idx="584">
                  <c:v>9.520484171322155E-2</c:v>
                </c:pt>
                <c:pt idx="585">
                  <c:v>9.5796002756719553E-2</c:v>
                </c:pt>
                <c:pt idx="586">
                  <c:v>9.6437687271113057E-2</c:v>
                </c:pt>
                <c:pt idx="587">
                  <c:v>9.6670247046186902E-2</c:v>
                </c:pt>
                <c:pt idx="588">
                  <c:v>9.7518952446588605E-2</c:v>
                </c:pt>
                <c:pt idx="589">
                  <c:v>0.10113039967702872</c:v>
                </c:pt>
                <c:pt idx="590">
                  <c:v>0.10173890474954578</c:v>
                </c:pt>
                <c:pt idx="591">
                  <c:v>0.10173890474954578</c:v>
                </c:pt>
                <c:pt idx="592">
                  <c:v>0.10314849624060145</c:v>
                </c:pt>
                <c:pt idx="593">
                  <c:v>0.1041890440386681</c:v>
                </c:pt>
                <c:pt idx="594">
                  <c:v>0.10443864229765012</c:v>
                </c:pt>
                <c:pt idx="595">
                  <c:v>0.10549812030075183</c:v>
                </c:pt>
                <c:pt idx="596">
                  <c:v>0.10556940980881133</c:v>
                </c:pt>
                <c:pt idx="597">
                  <c:v>0.10597067039106139</c:v>
                </c:pt>
                <c:pt idx="598">
                  <c:v>0.10598677340758784</c:v>
                </c:pt>
                <c:pt idx="599">
                  <c:v>0.10692966519595118</c:v>
                </c:pt>
                <c:pt idx="600">
                  <c:v>0.10704960835509138</c:v>
                </c:pt>
                <c:pt idx="601">
                  <c:v>0.10855683269476372</c:v>
                </c:pt>
                <c:pt idx="602">
                  <c:v>0.109579600275672</c:v>
                </c:pt>
                <c:pt idx="603">
                  <c:v>0.109579600275672</c:v>
                </c:pt>
                <c:pt idx="604">
                  <c:v>0.1101549053356282</c:v>
                </c:pt>
                <c:pt idx="605">
                  <c:v>0.11078546307151235</c:v>
                </c:pt>
                <c:pt idx="606">
                  <c:v>0.11122325393621321</c:v>
                </c:pt>
                <c:pt idx="607">
                  <c:v>0.11130254996554105</c:v>
                </c:pt>
                <c:pt idx="608">
                  <c:v>0.11130254996554105</c:v>
                </c:pt>
                <c:pt idx="609">
                  <c:v>0.11633627550282155</c:v>
                </c:pt>
                <c:pt idx="610">
                  <c:v>0.11677432377876469</c:v>
                </c:pt>
                <c:pt idx="611">
                  <c:v>0.11731118608876197</c:v>
                </c:pt>
                <c:pt idx="612">
                  <c:v>0.11803823773898589</c:v>
                </c:pt>
                <c:pt idx="613">
                  <c:v>0.11842105263157889</c:v>
                </c:pt>
                <c:pt idx="614">
                  <c:v>0.11888530080133952</c:v>
                </c:pt>
                <c:pt idx="615">
                  <c:v>0.12168296089385469</c:v>
                </c:pt>
                <c:pt idx="616">
                  <c:v>0.12307180113194981</c:v>
                </c:pt>
                <c:pt idx="617">
                  <c:v>0.12991646362687082</c:v>
                </c:pt>
                <c:pt idx="618">
                  <c:v>0.13050706566916045</c:v>
                </c:pt>
                <c:pt idx="619">
                  <c:v>0.13288346742797816</c:v>
                </c:pt>
                <c:pt idx="620">
                  <c:v>0.13333815656200257</c:v>
                </c:pt>
                <c:pt idx="621">
                  <c:v>0.13478512516278393</c:v>
                </c:pt>
                <c:pt idx="622">
                  <c:v>0.1415592028135991</c:v>
                </c:pt>
                <c:pt idx="623">
                  <c:v>0.14360313315926893</c:v>
                </c:pt>
                <c:pt idx="624">
                  <c:v>0.14595545134818291</c:v>
                </c:pt>
                <c:pt idx="625">
                  <c:v>0.15093039283252935</c:v>
                </c:pt>
                <c:pt idx="626">
                  <c:v>0.15103270223752149</c:v>
                </c:pt>
                <c:pt idx="627">
                  <c:v>0.15328253223915597</c:v>
                </c:pt>
                <c:pt idx="628">
                  <c:v>0.16375727348295929</c:v>
                </c:pt>
                <c:pt idx="629">
                  <c:v>0.16609294320137691</c:v>
                </c:pt>
                <c:pt idx="630">
                  <c:v>0.16710182767624021</c:v>
                </c:pt>
                <c:pt idx="631">
                  <c:v>0.16791354945968415</c:v>
                </c:pt>
                <c:pt idx="632">
                  <c:v>0.18453865336658357</c:v>
                </c:pt>
                <c:pt idx="633">
                  <c:v>0.19228118538938668</c:v>
                </c:pt>
                <c:pt idx="634">
                  <c:v>0.195822454308094</c:v>
                </c:pt>
                <c:pt idx="635">
                  <c:v>0.19745003445899384</c:v>
                </c:pt>
                <c:pt idx="636">
                  <c:v>0.21467953135768442</c:v>
                </c:pt>
                <c:pt idx="637">
                  <c:v>0.22610141313383211</c:v>
                </c:pt>
                <c:pt idx="638">
                  <c:v>0.22633390705679859</c:v>
                </c:pt>
                <c:pt idx="639">
                  <c:v>0.25848563968668409</c:v>
                </c:pt>
                <c:pt idx="640">
                  <c:v>0.26075731497418242</c:v>
                </c:pt>
                <c:pt idx="641">
                  <c:v>0.26766417290108069</c:v>
                </c:pt>
                <c:pt idx="642">
                  <c:v>0.28013300083125525</c:v>
                </c:pt>
                <c:pt idx="643">
                  <c:v>0.31338320864505409</c:v>
                </c:pt>
                <c:pt idx="644">
                  <c:v>0.32375979112271541</c:v>
                </c:pt>
                <c:pt idx="645">
                  <c:v>0.33000831255195351</c:v>
                </c:pt>
                <c:pt idx="646">
                  <c:v>0.33175559380378655</c:v>
                </c:pt>
                <c:pt idx="647">
                  <c:v>0.4172901080631754</c:v>
                </c:pt>
                <c:pt idx="648">
                  <c:v>0.48563968668407309</c:v>
                </c:pt>
                <c:pt idx="649">
                  <c:v>0.62926018287614305</c:v>
                </c:pt>
                <c:pt idx="650">
                  <c:v>0.98669991687448055</c:v>
                </c:pt>
              </c:numCache>
            </c:numRef>
          </c:yVal>
          <c:smooth val="0"/>
          <c:extLst>
            <c:ext xmlns:c16="http://schemas.microsoft.com/office/drawing/2014/chart" uri="{C3380CC4-5D6E-409C-BE32-E72D297353CC}">
              <c16:uniqueId val="{00000002-E7AE-4902-B62F-98277B86BEF3}"/>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373719672236092"/>
          <c:y val="0.29927303237616909"/>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Green Band 3,</a:t>
            </a:r>
            <a:r>
              <a:rPr lang="en-US" sz="1600" b="1" baseline="0"/>
              <a:t> </a:t>
            </a:r>
            <a:r>
              <a:rPr lang="en-US" sz="1600" b="1"/>
              <a:t>Olancha -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'B3'!$AR$7:$AR$657</c:f>
              <c:numCache>
                <c:formatCode>General</c:formatCode>
                <c:ptCount val="651"/>
                <c:pt idx="0">
                  <c:v>-0.10157046706098313</c:v>
                </c:pt>
                <c:pt idx="1">
                  <c:v>-9.6912856584603357E-2</c:v>
                </c:pt>
                <c:pt idx="2">
                  <c:v>-9.6098142784119919E-2</c:v>
                </c:pt>
                <c:pt idx="3">
                  <c:v>-9.1712556937929221E-2</c:v>
                </c:pt>
                <c:pt idx="4">
                  <c:v>-9.0246125797629903E-2</c:v>
                </c:pt>
                <c:pt idx="5">
                  <c:v>-8.4794823769794025E-2</c:v>
                </c:pt>
                <c:pt idx="6">
                  <c:v>-8.4057971014492749E-2</c:v>
                </c:pt>
                <c:pt idx="7">
                  <c:v>-7.8137817883511124E-2</c:v>
                </c:pt>
                <c:pt idx="8">
                  <c:v>-7.4605451936872347E-2</c:v>
                </c:pt>
                <c:pt idx="9">
                  <c:v>-6.9435288947484117E-2</c:v>
                </c:pt>
                <c:pt idx="10">
                  <c:v>-6.9167643610785465E-2</c:v>
                </c:pt>
                <c:pt idx="11">
                  <c:v>-6.7137809187279157E-2</c:v>
                </c:pt>
                <c:pt idx="12">
                  <c:v>-6.4300740876246182E-2</c:v>
                </c:pt>
                <c:pt idx="13">
                  <c:v>-6.369675654552559E-2</c:v>
                </c:pt>
                <c:pt idx="14">
                  <c:v>-5.9618542377163124E-2</c:v>
                </c:pt>
                <c:pt idx="15">
                  <c:v>-5.8613051627193692E-2</c:v>
                </c:pt>
                <c:pt idx="16">
                  <c:v>-5.8340929808568823E-2</c:v>
                </c:pt>
                <c:pt idx="17">
                  <c:v>-5.8187084682228621E-2</c:v>
                </c:pt>
                <c:pt idx="18">
                  <c:v>-5.7379835474879383E-2</c:v>
                </c:pt>
                <c:pt idx="19">
                  <c:v>-5.6754779109119143E-2</c:v>
                </c:pt>
                <c:pt idx="20">
                  <c:v>-5.6700153243657465E-2</c:v>
                </c:pt>
                <c:pt idx="21">
                  <c:v>-5.6416368692888408E-2</c:v>
                </c:pt>
                <c:pt idx="22">
                  <c:v>-5.2367385700719062E-2</c:v>
                </c:pt>
                <c:pt idx="23">
                  <c:v>-5.2173913043478258E-2</c:v>
                </c:pt>
                <c:pt idx="24">
                  <c:v>-5.1601060575158127E-2</c:v>
                </c:pt>
                <c:pt idx="25">
                  <c:v>-5.045118949958987E-2</c:v>
                </c:pt>
                <c:pt idx="26">
                  <c:v>-4.8292774948123035E-2</c:v>
                </c:pt>
                <c:pt idx="27">
                  <c:v>-4.818661672058578E-2</c:v>
                </c:pt>
                <c:pt idx="28">
                  <c:v>-4.7836824293423542E-2</c:v>
                </c:pt>
                <c:pt idx="29">
                  <c:v>-4.6842069481270031E-2</c:v>
                </c:pt>
                <c:pt idx="30">
                  <c:v>-4.6842069481270031E-2</c:v>
                </c:pt>
                <c:pt idx="31">
                  <c:v>-4.5720984759671748E-2</c:v>
                </c:pt>
                <c:pt idx="32">
                  <c:v>-4.5578851412944391E-2</c:v>
                </c:pt>
                <c:pt idx="33">
                  <c:v>-4.5264776972094092E-2</c:v>
                </c:pt>
                <c:pt idx="34">
                  <c:v>-4.5138888888888923E-2</c:v>
                </c:pt>
                <c:pt idx="35">
                  <c:v>-4.5050298877387346E-2</c:v>
                </c:pt>
                <c:pt idx="36">
                  <c:v>-4.454764361885101E-2</c:v>
                </c:pt>
                <c:pt idx="37">
                  <c:v>-4.3687650498795971E-2</c:v>
                </c:pt>
                <c:pt idx="38">
                  <c:v>-4.2991755005889282E-2</c:v>
                </c:pt>
                <c:pt idx="39">
                  <c:v>-4.2931937172774867E-2</c:v>
                </c:pt>
                <c:pt idx="40">
                  <c:v>-4.0870138431114089E-2</c:v>
                </c:pt>
                <c:pt idx="41">
                  <c:v>-4.0747028862478822E-2</c:v>
                </c:pt>
                <c:pt idx="42">
                  <c:v>-4.0579710144927533E-2</c:v>
                </c:pt>
                <c:pt idx="43">
                  <c:v>-3.9684167350287167E-2</c:v>
                </c:pt>
                <c:pt idx="44">
                  <c:v>-3.9444539103765511E-2</c:v>
                </c:pt>
                <c:pt idx="45">
                  <c:v>-3.9408866995073948E-2</c:v>
                </c:pt>
                <c:pt idx="46">
                  <c:v>-3.9376200493917456E-2</c:v>
                </c:pt>
                <c:pt idx="47">
                  <c:v>-3.828032979976443E-2</c:v>
                </c:pt>
                <c:pt idx="48">
                  <c:v>-3.6632214396780348E-2</c:v>
                </c:pt>
                <c:pt idx="49">
                  <c:v>-3.5602094240837698E-2</c:v>
                </c:pt>
                <c:pt idx="50">
                  <c:v>-3.515064562410334E-2</c:v>
                </c:pt>
                <c:pt idx="51">
                  <c:v>-3.4090909090909123E-2</c:v>
                </c:pt>
                <c:pt idx="52">
                  <c:v>-3.3728850802021579E-2</c:v>
                </c:pt>
                <c:pt idx="53">
                  <c:v>-3.3702568937072852E-2</c:v>
                </c:pt>
                <c:pt idx="54">
                  <c:v>-3.3531583264971333E-2</c:v>
                </c:pt>
                <c:pt idx="55">
                  <c:v>-3.3370104798676289E-2</c:v>
                </c:pt>
                <c:pt idx="56">
                  <c:v>-3.3272561531449404E-2</c:v>
                </c:pt>
                <c:pt idx="57">
                  <c:v>-3.308270676691729E-2</c:v>
                </c:pt>
                <c:pt idx="58">
                  <c:v>-3.1928852602420149E-2</c:v>
                </c:pt>
                <c:pt idx="59">
                  <c:v>-3.1727112775980525E-2</c:v>
                </c:pt>
                <c:pt idx="60">
                  <c:v>-3.0917874396135265E-2</c:v>
                </c:pt>
                <c:pt idx="61">
                  <c:v>-2.9982363315696679E-2</c:v>
                </c:pt>
                <c:pt idx="62">
                  <c:v>-2.9935581659719646E-2</c:v>
                </c:pt>
                <c:pt idx="63">
                  <c:v>-2.9699101211410707E-2</c:v>
                </c:pt>
                <c:pt idx="64">
                  <c:v>-2.9233314947600723E-2</c:v>
                </c:pt>
                <c:pt idx="65">
                  <c:v>-2.8988922931887841E-2</c:v>
                </c:pt>
                <c:pt idx="66">
                  <c:v>-2.8268551236749116E-2</c:v>
                </c:pt>
                <c:pt idx="67">
                  <c:v>-2.7977044476327154E-2</c:v>
                </c:pt>
                <c:pt idx="68">
                  <c:v>-2.7136892990551574E-2</c:v>
                </c:pt>
                <c:pt idx="69">
                  <c:v>-2.6963657678780773E-2</c:v>
                </c:pt>
                <c:pt idx="70">
                  <c:v>-2.6590693257359955E-2</c:v>
                </c:pt>
                <c:pt idx="71">
                  <c:v>-2.6475455046883679E-2</c:v>
                </c:pt>
                <c:pt idx="72">
                  <c:v>-2.4883162814197352E-2</c:v>
                </c:pt>
                <c:pt idx="73">
                  <c:v>-2.4060150375939851E-2</c:v>
                </c:pt>
                <c:pt idx="74">
                  <c:v>-2.3277276456111613E-2</c:v>
                </c:pt>
                <c:pt idx="75">
                  <c:v>-2.2556390977443608E-2</c:v>
                </c:pt>
                <c:pt idx="76">
                  <c:v>-2.2520689187355884E-2</c:v>
                </c:pt>
                <c:pt idx="77">
                  <c:v>-2.2356953391436205E-2</c:v>
                </c:pt>
                <c:pt idx="78">
                  <c:v>-2.2226287386810532E-2</c:v>
                </c:pt>
                <c:pt idx="79">
                  <c:v>-2.172328327744566E-2</c:v>
                </c:pt>
                <c:pt idx="80">
                  <c:v>-2.1510868948294504E-2</c:v>
                </c:pt>
                <c:pt idx="81">
                  <c:v>-2.122641509433967E-2</c:v>
                </c:pt>
                <c:pt idx="82">
                  <c:v>-2.1201413427561839E-2</c:v>
                </c:pt>
                <c:pt idx="83">
                  <c:v>-2.1127960470267469E-2</c:v>
                </c:pt>
                <c:pt idx="84">
                  <c:v>-2.1052631578947368E-2</c:v>
                </c:pt>
                <c:pt idx="85">
                  <c:v>-2.1052631578947368E-2</c:v>
                </c:pt>
                <c:pt idx="86">
                  <c:v>-2.0701993525302397E-2</c:v>
                </c:pt>
                <c:pt idx="87">
                  <c:v>-2.0675505050505086E-2</c:v>
                </c:pt>
                <c:pt idx="88">
                  <c:v>-2.0612485276796232E-2</c:v>
                </c:pt>
                <c:pt idx="89">
                  <c:v>-1.9886363636363671E-2</c:v>
                </c:pt>
                <c:pt idx="90">
                  <c:v>-1.9548872180451128E-2</c:v>
                </c:pt>
                <c:pt idx="91">
                  <c:v>-1.8567639257294388E-2</c:v>
                </c:pt>
                <c:pt idx="92">
                  <c:v>-1.8383219420221569E-2</c:v>
                </c:pt>
                <c:pt idx="93">
                  <c:v>-1.8078437089954772E-2</c:v>
                </c:pt>
                <c:pt idx="94">
                  <c:v>-1.7094017094017123E-2</c:v>
                </c:pt>
                <c:pt idx="95">
                  <c:v>-1.6822945394374029E-2</c:v>
                </c:pt>
                <c:pt idx="96">
                  <c:v>-1.6753926701570682E-2</c:v>
                </c:pt>
                <c:pt idx="97">
                  <c:v>-1.6425120772946861E-2</c:v>
                </c:pt>
                <c:pt idx="98">
                  <c:v>-1.5312131919905771E-2</c:v>
                </c:pt>
                <c:pt idx="99">
                  <c:v>-1.5280135823429583E-2</c:v>
                </c:pt>
                <c:pt idx="100">
                  <c:v>-1.484798491633281E-2</c:v>
                </c:pt>
                <c:pt idx="101">
                  <c:v>-1.4585232452142206E-2</c:v>
                </c:pt>
                <c:pt idx="102">
                  <c:v>-1.4502307185234063E-2</c:v>
                </c:pt>
                <c:pt idx="103">
                  <c:v>-1.4447884416924626E-2</c:v>
                </c:pt>
                <c:pt idx="104">
                  <c:v>-1.4433590902463883E-2</c:v>
                </c:pt>
                <c:pt idx="105">
                  <c:v>-1.4146772767462479E-2</c:v>
                </c:pt>
                <c:pt idx="106">
                  <c:v>-1.37023470356804E-2</c:v>
                </c:pt>
                <c:pt idx="107">
                  <c:v>-1.3403647549989062E-2</c:v>
                </c:pt>
                <c:pt idx="108">
                  <c:v>-1.3308332571114932E-2</c:v>
                </c:pt>
                <c:pt idx="109">
                  <c:v>-1.276207839562443E-2</c:v>
                </c:pt>
                <c:pt idx="110">
                  <c:v>-1.2491161913740305E-2</c:v>
                </c:pt>
                <c:pt idx="111">
                  <c:v>-1.2450481041313003E-2</c:v>
                </c:pt>
                <c:pt idx="112">
                  <c:v>-1.1594202898550725E-2</c:v>
                </c:pt>
                <c:pt idx="113">
                  <c:v>-1.0788744714972995E-2</c:v>
                </c:pt>
                <c:pt idx="114">
                  <c:v>-1.0483135824977211E-2</c:v>
                </c:pt>
                <c:pt idx="115">
                  <c:v>-1.0443271468301317E-2</c:v>
                </c:pt>
                <c:pt idx="116">
                  <c:v>-1.0147918816649427E-2</c:v>
                </c:pt>
                <c:pt idx="117">
                  <c:v>-1.0147918816649427E-2</c:v>
                </c:pt>
                <c:pt idx="118">
                  <c:v>-1.0107015457788306E-2</c:v>
                </c:pt>
                <c:pt idx="119">
                  <c:v>-1.0043041606886698E-2</c:v>
                </c:pt>
                <c:pt idx="120">
                  <c:v>-1.0043041606886698E-2</c:v>
                </c:pt>
                <c:pt idx="121">
                  <c:v>-9.9282956425814188E-3</c:v>
                </c:pt>
                <c:pt idx="122">
                  <c:v>-9.6275252525252885E-3</c:v>
                </c:pt>
                <c:pt idx="123">
                  <c:v>-9.0225563909774441E-3</c:v>
                </c:pt>
                <c:pt idx="124">
                  <c:v>-8.5493656922228968E-3</c:v>
                </c:pt>
                <c:pt idx="125">
                  <c:v>-8.2125603864734303E-3</c:v>
                </c:pt>
                <c:pt idx="126">
                  <c:v>-7.8958162428220315E-3</c:v>
                </c:pt>
                <c:pt idx="127">
                  <c:v>-7.1704357418643757E-3</c:v>
                </c:pt>
                <c:pt idx="128">
                  <c:v>-6.4562410329986062E-3</c:v>
                </c:pt>
                <c:pt idx="129">
                  <c:v>-6.2827225130890054E-3</c:v>
                </c:pt>
                <c:pt idx="130">
                  <c:v>-5.030933442110334E-3</c:v>
                </c:pt>
                <c:pt idx="131">
                  <c:v>-4.987960096319191E-3</c:v>
                </c:pt>
                <c:pt idx="132">
                  <c:v>-4.6628407460545598E-3</c:v>
                </c:pt>
                <c:pt idx="133">
                  <c:v>-4.5112781954887221E-3</c:v>
                </c:pt>
                <c:pt idx="134">
                  <c:v>-4.0892826716646402E-3</c:v>
                </c:pt>
                <c:pt idx="135">
                  <c:v>-3.5273368606702246E-3</c:v>
                </c:pt>
                <c:pt idx="136">
                  <c:v>-3.4757157230402951E-3</c:v>
                </c:pt>
                <c:pt idx="137">
                  <c:v>-3.2813781788351573E-3</c:v>
                </c:pt>
                <c:pt idx="138">
                  <c:v>-3.01829843425773E-3</c:v>
                </c:pt>
                <c:pt idx="139">
                  <c:v>-2.8694404591105139E-3</c:v>
                </c:pt>
                <c:pt idx="140">
                  <c:v>-2.7788303650373189E-3</c:v>
                </c:pt>
                <c:pt idx="141">
                  <c:v>-2.7700831024930418E-3</c:v>
                </c:pt>
                <c:pt idx="142">
                  <c:v>-2.1706688373355348E-3</c:v>
                </c:pt>
                <c:pt idx="143">
                  <c:v>-1.5479876160990321E-3</c:v>
                </c:pt>
                <c:pt idx="144">
                  <c:v>-1.362165843691521E-3</c:v>
                </c:pt>
                <c:pt idx="145">
                  <c:v>-1.0471204188481676E-3</c:v>
                </c:pt>
                <c:pt idx="146">
                  <c:v>-7.0704690077777834E-4</c:v>
                </c:pt>
                <c:pt idx="147">
                  <c:v>-1.8864365214114832E-4</c:v>
                </c:pt>
                <c:pt idx="148">
                  <c:v>-1.578282828283187E-4</c:v>
                </c:pt>
                <c:pt idx="149">
                  <c:v>0</c:v>
                </c:pt>
                <c:pt idx="150">
                  <c:v>4.7136460051847424E-4</c:v>
                </c:pt>
                <c:pt idx="151">
                  <c:v>1.0877693928886456E-3</c:v>
                </c:pt>
                <c:pt idx="152">
                  <c:v>1.9323671497584541E-3</c:v>
                </c:pt>
                <c:pt idx="153">
                  <c:v>2.0942408376963353E-3</c:v>
                </c:pt>
                <c:pt idx="154">
                  <c:v>2.0942408376963353E-3</c:v>
                </c:pt>
                <c:pt idx="155">
                  <c:v>2.0942408376963353E-3</c:v>
                </c:pt>
                <c:pt idx="156">
                  <c:v>2.3327015599942016E-3</c:v>
                </c:pt>
                <c:pt idx="157">
                  <c:v>2.6410111299754332E-3</c:v>
                </c:pt>
                <c:pt idx="158">
                  <c:v>2.8281876031109794E-3</c:v>
                </c:pt>
                <c:pt idx="159">
                  <c:v>3.0616707974923793E-3</c:v>
                </c:pt>
                <c:pt idx="160">
                  <c:v>3.1905195989061076E-3</c:v>
                </c:pt>
                <c:pt idx="161">
                  <c:v>3.787878787878752E-3</c:v>
                </c:pt>
                <c:pt idx="162">
                  <c:v>3.9077764751856191E-3</c:v>
                </c:pt>
                <c:pt idx="163">
                  <c:v>3.9343372676705702E-3</c:v>
                </c:pt>
                <c:pt idx="164">
                  <c:v>3.9343372676705702E-3</c:v>
                </c:pt>
                <c:pt idx="165">
                  <c:v>4.0065991044072324E-3</c:v>
                </c:pt>
                <c:pt idx="166">
                  <c:v>4.0297406209205454E-3</c:v>
                </c:pt>
                <c:pt idx="167">
                  <c:v>4.2989115521815105E-3</c:v>
                </c:pt>
                <c:pt idx="168">
                  <c:v>4.3041606886656692E-3</c:v>
                </c:pt>
                <c:pt idx="169">
                  <c:v>4.3041606886656692E-3</c:v>
                </c:pt>
                <c:pt idx="170">
                  <c:v>4.5196092724887347E-3</c:v>
                </c:pt>
                <c:pt idx="171">
                  <c:v>4.5770202020201656E-3</c:v>
                </c:pt>
                <c:pt idx="172">
                  <c:v>4.7997979032461217E-3</c:v>
                </c:pt>
                <c:pt idx="173">
                  <c:v>5.1850106057034851E-3</c:v>
                </c:pt>
                <c:pt idx="174">
                  <c:v>5.235602094240838E-3</c:v>
                </c:pt>
                <c:pt idx="175">
                  <c:v>5.2399338113623198E-3</c:v>
                </c:pt>
                <c:pt idx="176">
                  <c:v>5.3319573443412847E-3</c:v>
                </c:pt>
                <c:pt idx="177">
                  <c:v>5.4706659120920152E-3</c:v>
                </c:pt>
                <c:pt idx="178">
                  <c:v>5.4706659120920152E-3</c:v>
                </c:pt>
                <c:pt idx="179">
                  <c:v>5.9775477474850892E-3</c:v>
                </c:pt>
                <c:pt idx="180">
                  <c:v>6.1339240074970575E-3</c:v>
                </c:pt>
                <c:pt idx="181">
                  <c:v>6.3722258844209562E-3</c:v>
                </c:pt>
                <c:pt idx="182">
                  <c:v>6.3722258844209562E-3</c:v>
                </c:pt>
                <c:pt idx="183">
                  <c:v>6.3722258844209562E-3</c:v>
                </c:pt>
                <c:pt idx="184">
                  <c:v>6.4138841727975418E-3</c:v>
                </c:pt>
                <c:pt idx="185">
                  <c:v>6.7065169849832669E-3</c:v>
                </c:pt>
                <c:pt idx="186">
                  <c:v>6.7632850241545897E-3</c:v>
                </c:pt>
                <c:pt idx="187">
                  <c:v>6.9729286300245635E-3</c:v>
                </c:pt>
                <c:pt idx="188">
                  <c:v>7.0339976553341153E-3</c:v>
                </c:pt>
                <c:pt idx="189">
                  <c:v>7.2064722278876257E-3</c:v>
                </c:pt>
                <c:pt idx="190">
                  <c:v>7.3298429319371729E-3</c:v>
                </c:pt>
                <c:pt idx="191">
                  <c:v>7.5464001631653467E-3</c:v>
                </c:pt>
                <c:pt idx="192">
                  <c:v>7.7335858585858225E-3</c:v>
                </c:pt>
                <c:pt idx="193">
                  <c:v>7.9119367045064042E-3</c:v>
                </c:pt>
                <c:pt idx="194">
                  <c:v>7.9575596816975555E-3</c:v>
                </c:pt>
                <c:pt idx="195">
                  <c:v>8.1644554599796231E-3</c:v>
                </c:pt>
                <c:pt idx="196">
                  <c:v>8.3003206942085968E-3</c:v>
                </c:pt>
                <c:pt idx="197">
                  <c:v>8.3769633507853412E-3</c:v>
                </c:pt>
                <c:pt idx="198">
                  <c:v>8.5227272727272374E-3</c:v>
                </c:pt>
                <c:pt idx="199">
                  <c:v>8.5661839689985097E-3</c:v>
                </c:pt>
                <c:pt idx="200">
                  <c:v>8.6435562059819313E-3</c:v>
                </c:pt>
                <c:pt idx="201">
                  <c:v>8.720245109592243E-3</c:v>
                </c:pt>
                <c:pt idx="202">
                  <c:v>8.720245109592243E-3</c:v>
                </c:pt>
                <c:pt idx="203">
                  <c:v>8.7719298245614429E-3</c:v>
                </c:pt>
                <c:pt idx="204">
                  <c:v>8.8339222614840993E-3</c:v>
                </c:pt>
                <c:pt idx="205">
                  <c:v>9.3118686868686514E-3</c:v>
                </c:pt>
                <c:pt idx="206">
                  <c:v>9.3767236624378841E-3</c:v>
                </c:pt>
                <c:pt idx="207">
                  <c:v>9.4240837696335077E-3</c:v>
                </c:pt>
                <c:pt idx="208">
                  <c:v>9.6319229446164834E-3</c:v>
                </c:pt>
                <c:pt idx="209">
                  <c:v>9.852216748768414E-3</c:v>
                </c:pt>
                <c:pt idx="210">
                  <c:v>1.0011778563015312E-2</c:v>
                </c:pt>
                <c:pt idx="211">
                  <c:v>1.0011778563015312E-2</c:v>
                </c:pt>
                <c:pt idx="212">
                  <c:v>1.0186757215619652E-2</c:v>
                </c:pt>
                <c:pt idx="213">
                  <c:v>1.0186757215619652E-2</c:v>
                </c:pt>
                <c:pt idx="214">
                  <c:v>1.0483135824977211E-2</c:v>
                </c:pt>
                <c:pt idx="215">
                  <c:v>1.0483769104458701E-2</c:v>
                </c:pt>
                <c:pt idx="216">
                  <c:v>1.0600706713780919E-2</c:v>
                </c:pt>
                <c:pt idx="217">
                  <c:v>1.1077068112184748E-2</c:v>
                </c:pt>
                <c:pt idx="218">
                  <c:v>1.1077068112184748E-2</c:v>
                </c:pt>
                <c:pt idx="219">
                  <c:v>1.1189634864546525E-2</c:v>
                </c:pt>
                <c:pt idx="220">
                  <c:v>1.1332551778038297E-2</c:v>
                </c:pt>
                <c:pt idx="221">
                  <c:v>1.1387542303119039E-2</c:v>
                </c:pt>
                <c:pt idx="222">
                  <c:v>1.1671494292042976E-2</c:v>
                </c:pt>
                <c:pt idx="223">
                  <c:v>1.1679292929292893E-2</c:v>
                </c:pt>
                <c:pt idx="224">
                  <c:v>1.1723329425556858E-2</c:v>
                </c:pt>
                <c:pt idx="225">
                  <c:v>1.2211902304781601E-2</c:v>
                </c:pt>
                <c:pt idx="226">
                  <c:v>1.2378426171529561E-2</c:v>
                </c:pt>
                <c:pt idx="227">
                  <c:v>1.2414853878268461E-2</c:v>
                </c:pt>
                <c:pt idx="228">
                  <c:v>1.2468434343434307E-2</c:v>
                </c:pt>
                <c:pt idx="229">
                  <c:v>1.2565445026178011E-2</c:v>
                </c:pt>
                <c:pt idx="230">
                  <c:v>1.261279737489741E-2</c:v>
                </c:pt>
                <c:pt idx="231">
                  <c:v>1.276207839562443E-2</c:v>
                </c:pt>
                <c:pt idx="232">
                  <c:v>1.2964183695890962E-2</c:v>
                </c:pt>
                <c:pt idx="233">
                  <c:v>1.2964183695890962E-2</c:v>
                </c:pt>
                <c:pt idx="234">
                  <c:v>1.3016411997736232E-2</c:v>
                </c:pt>
                <c:pt idx="235">
                  <c:v>1.3431013431013399E-2</c:v>
                </c:pt>
                <c:pt idx="236">
                  <c:v>1.351351351351345E-2</c:v>
                </c:pt>
                <c:pt idx="237">
                  <c:v>1.351351351351345E-2</c:v>
                </c:pt>
                <c:pt idx="238">
                  <c:v>1.3526570048309179E-2</c:v>
                </c:pt>
                <c:pt idx="239">
                  <c:v>1.3533834586466165E-2</c:v>
                </c:pt>
                <c:pt idx="240">
                  <c:v>1.3545347467608953E-2</c:v>
                </c:pt>
                <c:pt idx="241">
                  <c:v>1.3638228055783382E-2</c:v>
                </c:pt>
                <c:pt idx="242">
                  <c:v>1.3678415347068453E-2</c:v>
                </c:pt>
                <c:pt idx="243">
                  <c:v>1.4529768999375622E-2</c:v>
                </c:pt>
                <c:pt idx="244">
                  <c:v>1.4585232452142206E-2</c:v>
                </c:pt>
                <c:pt idx="245">
                  <c:v>1.5064562410329944E-2</c:v>
                </c:pt>
                <c:pt idx="246">
                  <c:v>1.5651874785001761E-2</c:v>
                </c:pt>
                <c:pt idx="247">
                  <c:v>1.5846066779852813E-2</c:v>
                </c:pt>
                <c:pt idx="248">
                  <c:v>1.5931163741693684E-2</c:v>
                </c:pt>
                <c:pt idx="249">
                  <c:v>1.5942028985507246E-2</c:v>
                </c:pt>
                <c:pt idx="250">
                  <c:v>1.5948691753220903E-2</c:v>
                </c:pt>
                <c:pt idx="251">
                  <c:v>1.6144349477682781E-2</c:v>
                </c:pt>
                <c:pt idx="252">
                  <c:v>1.6144349477682781E-2</c:v>
                </c:pt>
                <c:pt idx="253">
                  <c:v>1.6183117072459577E-2</c:v>
                </c:pt>
                <c:pt idx="254">
                  <c:v>1.6201804757998314E-2</c:v>
                </c:pt>
                <c:pt idx="255">
                  <c:v>1.6414141414141378E-2</c:v>
                </c:pt>
                <c:pt idx="256">
                  <c:v>1.6541353383458645E-2</c:v>
                </c:pt>
                <c:pt idx="257">
                  <c:v>1.6541353383458645E-2</c:v>
                </c:pt>
                <c:pt idx="258">
                  <c:v>1.6753926701570682E-2</c:v>
                </c:pt>
                <c:pt idx="259">
                  <c:v>1.6783097631623826E-2</c:v>
                </c:pt>
                <c:pt idx="260">
                  <c:v>1.679929266136157E-2</c:v>
                </c:pt>
                <c:pt idx="261">
                  <c:v>1.6822683489350124E-2</c:v>
                </c:pt>
                <c:pt idx="262">
                  <c:v>1.6864175022789425E-2</c:v>
                </c:pt>
                <c:pt idx="263">
                  <c:v>1.7203282828282793E-2</c:v>
                </c:pt>
                <c:pt idx="264">
                  <c:v>1.7332845513582773E-2</c:v>
                </c:pt>
                <c:pt idx="265">
                  <c:v>1.7358822236870967E-2</c:v>
                </c:pt>
                <c:pt idx="266">
                  <c:v>1.7391304347826087E-2</c:v>
                </c:pt>
                <c:pt idx="267">
                  <c:v>1.7650303364589014E-2</c:v>
                </c:pt>
                <c:pt idx="268">
                  <c:v>1.8062397372742144E-2</c:v>
                </c:pt>
                <c:pt idx="269">
                  <c:v>1.8231854145166877E-2</c:v>
                </c:pt>
                <c:pt idx="270">
                  <c:v>1.8256772673733806E-2</c:v>
                </c:pt>
                <c:pt idx="271">
                  <c:v>1.8486965411484108E-2</c:v>
                </c:pt>
                <c:pt idx="272">
                  <c:v>1.8675721561969397E-2</c:v>
                </c:pt>
                <c:pt idx="273">
                  <c:v>2.0214353547686848E-2</c:v>
                </c:pt>
                <c:pt idx="274">
                  <c:v>2.0408163265306058E-2</c:v>
                </c:pt>
                <c:pt idx="275">
                  <c:v>2.04892445655258E-2</c:v>
                </c:pt>
                <c:pt idx="276">
                  <c:v>2.0504360122554768E-2</c:v>
                </c:pt>
                <c:pt idx="277">
                  <c:v>2.0556932497448641E-2</c:v>
                </c:pt>
                <c:pt idx="278">
                  <c:v>2.1148989898989862E-2</c:v>
                </c:pt>
                <c:pt idx="279">
                  <c:v>2.1201413427561839E-2</c:v>
                </c:pt>
                <c:pt idx="280">
                  <c:v>2.1483445509551911E-2</c:v>
                </c:pt>
                <c:pt idx="281">
                  <c:v>2.178709321566458E-2</c:v>
                </c:pt>
                <c:pt idx="282">
                  <c:v>2.178709321566458E-2</c:v>
                </c:pt>
                <c:pt idx="283">
                  <c:v>2.1823373444829632E-2</c:v>
                </c:pt>
                <c:pt idx="284">
                  <c:v>2.1841673502871157E-2</c:v>
                </c:pt>
                <c:pt idx="285">
                  <c:v>2.1851711506883861E-2</c:v>
                </c:pt>
                <c:pt idx="286">
                  <c:v>2.2014870972444998E-2</c:v>
                </c:pt>
                <c:pt idx="287">
                  <c:v>2.2363486691667472E-2</c:v>
                </c:pt>
                <c:pt idx="288">
                  <c:v>2.2861183125147275E-2</c:v>
                </c:pt>
                <c:pt idx="289">
                  <c:v>2.2927689594356229E-2</c:v>
                </c:pt>
                <c:pt idx="290">
                  <c:v>2.3055881203595155E-2</c:v>
                </c:pt>
                <c:pt idx="291">
                  <c:v>2.3114816218264434E-2</c:v>
                </c:pt>
                <c:pt idx="292">
                  <c:v>2.318840579710145E-2</c:v>
                </c:pt>
                <c:pt idx="293">
                  <c:v>2.3327090073216362E-2</c:v>
                </c:pt>
                <c:pt idx="294">
                  <c:v>2.3391812865497116E-2</c:v>
                </c:pt>
                <c:pt idx="295">
                  <c:v>2.3401450230718473E-2</c:v>
                </c:pt>
                <c:pt idx="296">
                  <c:v>2.3446658851113716E-2</c:v>
                </c:pt>
                <c:pt idx="297">
                  <c:v>2.3950780048340971E-2</c:v>
                </c:pt>
                <c:pt idx="298">
                  <c:v>2.4031563845050175E-2</c:v>
                </c:pt>
                <c:pt idx="299">
                  <c:v>2.4060150375939851E-2</c:v>
                </c:pt>
                <c:pt idx="300">
                  <c:v>2.4083769633507852E-2</c:v>
                </c:pt>
                <c:pt idx="301">
                  <c:v>2.4228214146150839E-2</c:v>
                </c:pt>
                <c:pt idx="302">
                  <c:v>2.4251805985552155E-2</c:v>
                </c:pt>
                <c:pt idx="303">
                  <c:v>2.4405250205086087E-2</c:v>
                </c:pt>
                <c:pt idx="304">
                  <c:v>2.4500109865963474E-2</c:v>
                </c:pt>
                <c:pt idx="305">
                  <c:v>2.543068088597206E-2</c:v>
                </c:pt>
                <c:pt idx="306">
                  <c:v>2.591283863368669E-2</c:v>
                </c:pt>
                <c:pt idx="307">
                  <c:v>2.591283863368669E-2</c:v>
                </c:pt>
                <c:pt idx="308">
                  <c:v>2.5943396226415047E-2</c:v>
                </c:pt>
                <c:pt idx="309">
                  <c:v>2.6272577996715868E-2</c:v>
                </c:pt>
                <c:pt idx="310">
                  <c:v>2.6831785345717275E-2</c:v>
                </c:pt>
                <c:pt idx="311">
                  <c:v>2.6922292473995451E-2</c:v>
                </c:pt>
                <c:pt idx="312">
                  <c:v>2.7796088771698476E-2</c:v>
                </c:pt>
                <c:pt idx="313">
                  <c:v>2.8258887876025523E-2</c:v>
                </c:pt>
                <c:pt idx="314">
                  <c:v>2.8268551236749116E-2</c:v>
                </c:pt>
                <c:pt idx="315">
                  <c:v>2.8714676390154969E-2</c:v>
                </c:pt>
                <c:pt idx="316">
                  <c:v>2.9308323563892145E-2</c:v>
                </c:pt>
                <c:pt idx="317">
                  <c:v>2.9319371727748691E-2</c:v>
                </c:pt>
                <c:pt idx="318">
                  <c:v>2.9452117442605001E-2</c:v>
                </c:pt>
                <c:pt idx="319">
                  <c:v>2.953240360951595E-2</c:v>
                </c:pt>
                <c:pt idx="320">
                  <c:v>2.9994340690435724E-2</c:v>
                </c:pt>
                <c:pt idx="321">
                  <c:v>3.1070549630844907E-2</c:v>
                </c:pt>
                <c:pt idx="322">
                  <c:v>3.1205164992826356E-2</c:v>
                </c:pt>
                <c:pt idx="323">
                  <c:v>3.1213191990577149E-2</c:v>
                </c:pt>
                <c:pt idx="324">
                  <c:v>3.1407828282828246E-2</c:v>
                </c:pt>
                <c:pt idx="325">
                  <c:v>3.1641397495055977E-2</c:v>
                </c:pt>
                <c:pt idx="326">
                  <c:v>3.1691940705401302E-2</c:v>
                </c:pt>
                <c:pt idx="327">
                  <c:v>3.1884057971014491E-2</c:v>
                </c:pt>
                <c:pt idx="328">
                  <c:v>3.1956549197928452E-2</c:v>
                </c:pt>
                <c:pt idx="329">
                  <c:v>3.2117907650366373E-2</c:v>
                </c:pt>
                <c:pt idx="330">
                  <c:v>3.2850241545893721E-2</c:v>
                </c:pt>
                <c:pt idx="331">
                  <c:v>3.308270676691729E-2</c:v>
                </c:pt>
                <c:pt idx="332">
                  <c:v>3.308270676691729E-2</c:v>
                </c:pt>
                <c:pt idx="333">
                  <c:v>3.3380923244272151E-2</c:v>
                </c:pt>
                <c:pt idx="334">
                  <c:v>3.3796762096405419E-2</c:v>
                </c:pt>
                <c:pt idx="335">
                  <c:v>3.399765533411489E-2</c:v>
                </c:pt>
                <c:pt idx="336">
                  <c:v>3.4459367792701097E-2</c:v>
                </c:pt>
                <c:pt idx="337">
                  <c:v>3.4554973821989528E-2</c:v>
                </c:pt>
                <c:pt idx="338">
                  <c:v>3.471142412878446E-2</c:v>
                </c:pt>
                <c:pt idx="339">
                  <c:v>3.4782608695652174E-2</c:v>
                </c:pt>
                <c:pt idx="340">
                  <c:v>3.5397420653068737E-2</c:v>
                </c:pt>
                <c:pt idx="341">
                  <c:v>3.5684987694831784E-2</c:v>
                </c:pt>
                <c:pt idx="342">
                  <c:v>3.5748792270531404E-2</c:v>
                </c:pt>
                <c:pt idx="343">
                  <c:v>3.5816035816035784E-2</c:v>
                </c:pt>
                <c:pt idx="344">
                  <c:v>3.6342321219226259E-2</c:v>
                </c:pt>
                <c:pt idx="345">
                  <c:v>3.6377577100017079E-2</c:v>
                </c:pt>
                <c:pt idx="346">
                  <c:v>3.6494369827703127E-2</c:v>
                </c:pt>
                <c:pt idx="347">
                  <c:v>3.6594255722408549E-2</c:v>
                </c:pt>
                <c:pt idx="348">
                  <c:v>3.6918869644484958E-2</c:v>
                </c:pt>
                <c:pt idx="349">
                  <c:v>3.7323224959906726E-2</c:v>
                </c:pt>
                <c:pt idx="350">
                  <c:v>3.7374658158614404E-2</c:v>
                </c:pt>
                <c:pt idx="351">
                  <c:v>3.7516317611669167E-2</c:v>
                </c:pt>
                <c:pt idx="352">
                  <c:v>3.8081444879877364E-2</c:v>
                </c:pt>
                <c:pt idx="353">
                  <c:v>3.8819770208715687E-2</c:v>
                </c:pt>
                <c:pt idx="354">
                  <c:v>3.8935240365514448E-2</c:v>
                </c:pt>
                <c:pt idx="355">
                  <c:v>3.9713182570325363E-2</c:v>
                </c:pt>
                <c:pt idx="356">
                  <c:v>4.0211279604702714E-2</c:v>
                </c:pt>
                <c:pt idx="357">
                  <c:v>4.0859337820382015E-2</c:v>
                </c:pt>
                <c:pt idx="358">
                  <c:v>4.1020966271649952E-2</c:v>
                </c:pt>
                <c:pt idx="359">
                  <c:v>4.1529334212260988E-2</c:v>
                </c:pt>
                <c:pt idx="360">
                  <c:v>4.1813898704358067E-2</c:v>
                </c:pt>
                <c:pt idx="361">
                  <c:v>4.1813898704358067E-2</c:v>
                </c:pt>
                <c:pt idx="362">
                  <c:v>4.2257385895911506E-2</c:v>
                </c:pt>
                <c:pt idx="363">
                  <c:v>4.2558977496770622E-2</c:v>
                </c:pt>
                <c:pt idx="364">
                  <c:v>4.3154978859892147E-2</c:v>
                </c:pt>
                <c:pt idx="365">
                  <c:v>4.3244949494949454E-2</c:v>
                </c:pt>
                <c:pt idx="366">
                  <c:v>4.3324491600353607E-2</c:v>
                </c:pt>
                <c:pt idx="367">
                  <c:v>4.3400713436385296E-2</c:v>
                </c:pt>
                <c:pt idx="368">
                  <c:v>4.3726653482750989E-2</c:v>
                </c:pt>
                <c:pt idx="369">
                  <c:v>4.3979057591623037E-2</c:v>
                </c:pt>
                <c:pt idx="370">
                  <c:v>4.4043362279357456E-2</c:v>
                </c:pt>
                <c:pt idx="371">
                  <c:v>4.4258617173159223E-2</c:v>
                </c:pt>
                <c:pt idx="372">
                  <c:v>4.458759631173418E-2</c:v>
                </c:pt>
                <c:pt idx="373">
                  <c:v>4.5112781954887216E-2</c:v>
                </c:pt>
                <c:pt idx="374">
                  <c:v>4.5312711979378612E-2</c:v>
                </c:pt>
                <c:pt idx="375">
                  <c:v>4.5578851412944391E-2</c:v>
                </c:pt>
                <c:pt idx="376">
                  <c:v>4.5850701023114754E-2</c:v>
                </c:pt>
                <c:pt idx="377">
                  <c:v>4.5939294503691504E-2</c:v>
                </c:pt>
                <c:pt idx="378">
                  <c:v>4.6429413151072324E-2</c:v>
                </c:pt>
                <c:pt idx="379">
                  <c:v>4.6482253378805044E-2</c:v>
                </c:pt>
                <c:pt idx="380">
                  <c:v>4.7164992337817076E-2</c:v>
                </c:pt>
                <c:pt idx="381">
                  <c:v>4.8309178743961352E-2</c:v>
                </c:pt>
                <c:pt idx="382">
                  <c:v>4.8670621841353498E-2</c:v>
                </c:pt>
                <c:pt idx="383">
                  <c:v>4.9151484193200465E-2</c:v>
                </c:pt>
                <c:pt idx="384">
                  <c:v>4.9275362318840582E-2</c:v>
                </c:pt>
                <c:pt idx="385">
                  <c:v>4.9365692222835017E-2</c:v>
                </c:pt>
                <c:pt idx="386">
                  <c:v>4.9365692222835017E-2</c:v>
                </c:pt>
                <c:pt idx="387">
                  <c:v>5.0058892815076562E-2</c:v>
                </c:pt>
                <c:pt idx="388">
                  <c:v>5.0347222222222182E-2</c:v>
                </c:pt>
                <c:pt idx="389">
                  <c:v>5.0434486283864412E-2</c:v>
                </c:pt>
                <c:pt idx="390">
                  <c:v>5.0932568149210863E-2</c:v>
                </c:pt>
                <c:pt idx="391">
                  <c:v>5.1143059156257338E-2</c:v>
                </c:pt>
                <c:pt idx="392">
                  <c:v>5.1712387118759626E-2</c:v>
                </c:pt>
                <c:pt idx="393">
                  <c:v>5.1902609709870276E-2</c:v>
                </c:pt>
                <c:pt idx="394">
                  <c:v>5.2096052096052066E-2</c:v>
                </c:pt>
                <c:pt idx="395">
                  <c:v>5.2123552123552061E-2</c:v>
                </c:pt>
                <c:pt idx="396">
                  <c:v>5.2166224580017621E-2</c:v>
                </c:pt>
                <c:pt idx="397">
                  <c:v>5.2356020942408377E-2</c:v>
                </c:pt>
                <c:pt idx="398">
                  <c:v>5.2631578947368418E-2</c:v>
                </c:pt>
                <c:pt idx="399">
                  <c:v>5.2631578947368453E-2</c:v>
                </c:pt>
                <c:pt idx="400">
                  <c:v>5.263157894736846E-2</c:v>
                </c:pt>
                <c:pt idx="401">
                  <c:v>5.2725968436154909E-2</c:v>
                </c:pt>
                <c:pt idx="402">
                  <c:v>5.2754982415005862E-2</c:v>
                </c:pt>
                <c:pt idx="403">
                  <c:v>5.3452720119386753E-2</c:v>
                </c:pt>
                <c:pt idx="404">
                  <c:v>5.3491572067423498E-2</c:v>
                </c:pt>
                <c:pt idx="405">
                  <c:v>5.3502482073910576E-2</c:v>
                </c:pt>
                <c:pt idx="406">
                  <c:v>5.3574797208073906E-2</c:v>
                </c:pt>
                <c:pt idx="407">
                  <c:v>5.3574797208073906E-2</c:v>
                </c:pt>
                <c:pt idx="408">
                  <c:v>5.4678293660146093E-2</c:v>
                </c:pt>
                <c:pt idx="409">
                  <c:v>5.4678293660146093E-2</c:v>
                </c:pt>
                <c:pt idx="410">
                  <c:v>5.508207070707067E-2</c:v>
                </c:pt>
                <c:pt idx="411">
                  <c:v>5.5099648300117231E-2</c:v>
                </c:pt>
                <c:pt idx="412">
                  <c:v>5.5359246171967018E-2</c:v>
                </c:pt>
                <c:pt idx="413">
                  <c:v>5.5394744310119703E-2</c:v>
                </c:pt>
                <c:pt idx="414">
                  <c:v>5.5394744310119703E-2</c:v>
                </c:pt>
                <c:pt idx="415">
                  <c:v>5.549738219895288E-2</c:v>
                </c:pt>
                <c:pt idx="416">
                  <c:v>5.5555555555555552E-2</c:v>
                </c:pt>
                <c:pt idx="417">
                  <c:v>5.5606198723792161E-2</c:v>
                </c:pt>
                <c:pt idx="418">
                  <c:v>5.5639097744360905E-2</c:v>
                </c:pt>
                <c:pt idx="419">
                  <c:v>5.5678528860888761E-2</c:v>
                </c:pt>
                <c:pt idx="420">
                  <c:v>5.5856705161442345E-2</c:v>
                </c:pt>
                <c:pt idx="421">
                  <c:v>5.6312769010043E-2</c:v>
                </c:pt>
                <c:pt idx="422">
                  <c:v>5.6517775752051046E-2</c:v>
                </c:pt>
                <c:pt idx="423">
                  <c:v>5.693154454764366E-2</c:v>
                </c:pt>
                <c:pt idx="424">
                  <c:v>5.7005394372357521E-2</c:v>
                </c:pt>
                <c:pt idx="425">
                  <c:v>5.7005394372357521E-2</c:v>
                </c:pt>
                <c:pt idx="426">
                  <c:v>5.7142857142857141E-2</c:v>
                </c:pt>
                <c:pt idx="427">
                  <c:v>5.7142857142857141E-2</c:v>
                </c:pt>
                <c:pt idx="428">
                  <c:v>5.7219031993437197E-2</c:v>
                </c:pt>
                <c:pt idx="429">
                  <c:v>5.7347670250896009E-2</c:v>
                </c:pt>
                <c:pt idx="430">
                  <c:v>5.7675924348270617E-2</c:v>
                </c:pt>
                <c:pt idx="431">
                  <c:v>5.8290888511601538E-2</c:v>
                </c:pt>
                <c:pt idx="432">
                  <c:v>5.8638743455497383E-2</c:v>
                </c:pt>
                <c:pt idx="433">
                  <c:v>5.8875518390101231E-2</c:v>
                </c:pt>
                <c:pt idx="434">
                  <c:v>5.9192302084852051E-2</c:v>
                </c:pt>
                <c:pt idx="435">
                  <c:v>5.9269893355209137E-2</c:v>
                </c:pt>
                <c:pt idx="436">
                  <c:v>5.9391939665331107E-2</c:v>
                </c:pt>
                <c:pt idx="437">
                  <c:v>5.9420289855072465E-2</c:v>
                </c:pt>
                <c:pt idx="438">
                  <c:v>5.9511523907808776E-2</c:v>
                </c:pt>
                <c:pt idx="439">
                  <c:v>5.9685863874345553E-2</c:v>
                </c:pt>
                <c:pt idx="440">
                  <c:v>5.9685863874345553E-2</c:v>
                </c:pt>
                <c:pt idx="441">
                  <c:v>6.0093295527302706E-2</c:v>
                </c:pt>
                <c:pt idx="442">
                  <c:v>6.0150375939849621E-2</c:v>
                </c:pt>
                <c:pt idx="443">
                  <c:v>6.0177325033012596E-2</c:v>
                </c:pt>
                <c:pt idx="444">
                  <c:v>6.02360602360602E-2</c:v>
                </c:pt>
                <c:pt idx="445">
                  <c:v>6.029532403609511E-2</c:v>
                </c:pt>
                <c:pt idx="446">
                  <c:v>6.0376405203991353E-2</c:v>
                </c:pt>
                <c:pt idx="447">
                  <c:v>6.0570351166627359E-2</c:v>
                </c:pt>
                <c:pt idx="448">
                  <c:v>6.0570535365377098E-2</c:v>
                </c:pt>
                <c:pt idx="449">
                  <c:v>6.0606060606060566E-2</c:v>
                </c:pt>
                <c:pt idx="450">
                  <c:v>6.0619872379216046E-2</c:v>
                </c:pt>
                <c:pt idx="451">
                  <c:v>6.0732984293193716E-2</c:v>
                </c:pt>
                <c:pt idx="452">
                  <c:v>6.100795755968174E-2</c:v>
                </c:pt>
                <c:pt idx="453">
                  <c:v>6.1120543293718119E-2</c:v>
                </c:pt>
                <c:pt idx="454">
                  <c:v>6.1231510147918861E-2</c:v>
                </c:pt>
                <c:pt idx="455">
                  <c:v>6.1255013937045279E-2</c:v>
                </c:pt>
                <c:pt idx="456">
                  <c:v>6.1255013937045279E-2</c:v>
                </c:pt>
                <c:pt idx="457">
                  <c:v>6.1531449407474931E-2</c:v>
                </c:pt>
                <c:pt idx="458">
                  <c:v>6.1693954083966017E-2</c:v>
                </c:pt>
                <c:pt idx="459">
                  <c:v>6.2108179034844765E-2</c:v>
                </c:pt>
                <c:pt idx="460">
                  <c:v>6.2184343434343398E-2</c:v>
                </c:pt>
                <c:pt idx="461">
                  <c:v>6.2361560742886395E-2</c:v>
                </c:pt>
                <c:pt idx="462">
                  <c:v>6.2915201250488467E-2</c:v>
                </c:pt>
                <c:pt idx="463">
                  <c:v>6.2949396282729581E-2</c:v>
                </c:pt>
                <c:pt idx="464">
                  <c:v>6.2951496388028938E-2</c:v>
                </c:pt>
                <c:pt idx="465">
                  <c:v>6.3157894736842107E-2</c:v>
                </c:pt>
                <c:pt idx="466">
                  <c:v>6.3751943656818855E-2</c:v>
                </c:pt>
                <c:pt idx="467">
                  <c:v>6.4087534193044152E-2</c:v>
                </c:pt>
                <c:pt idx="468">
                  <c:v>6.4533921676778752E-2</c:v>
                </c:pt>
                <c:pt idx="469">
                  <c:v>6.4734299516908206E-2</c:v>
                </c:pt>
                <c:pt idx="470">
                  <c:v>6.4893416336540236E-2</c:v>
                </c:pt>
                <c:pt idx="471">
                  <c:v>6.4984398317731618E-2</c:v>
                </c:pt>
                <c:pt idx="472">
                  <c:v>6.5150516370028513E-2</c:v>
                </c:pt>
                <c:pt idx="473">
                  <c:v>6.5340909090909047E-2</c:v>
                </c:pt>
                <c:pt idx="474">
                  <c:v>6.5581267721576922E-2</c:v>
                </c:pt>
                <c:pt idx="475">
                  <c:v>6.5650644783118411E-2</c:v>
                </c:pt>
                <c:pt idx="476">
                  <c:v>6.6391468868249093E-2</c:v>
                </c:pt>
                <c:pt idx="477">
                  <c:v>6.6462408673108625E-2</c:v>
                </c:pt>
                <c:pt idx="478">
                  <c:v>6.6693860901488822E-2</c:v>
                </c:pt>
                <c:pt idx="479">
                  <c:v>6.6822977725674096E-2</c:v>
                </c:pt>
                <c:pt idx="480">
                  <c:v>6.7015706806282729E-2</c:v>
                </c:pt>
                <c:pt idx="481">
                  <c:v>6.7137809187279157E-2</c:v>
                </c:pt>
                <c:pt idx="482">
                  <c:v>6.7137809187279157E-2</c:v>
                </c:pt>
                <c:pt idx="483">
                  <c:v>6.7347835640518508E-2</c:v>
                </c:pt>
                <c:pt idx="484">
                  <c:v>6.7347835640518508E-2</c:v>
                </c:pt>
                <c:pt idx="485">
                  <c:v>6.7723071118656816E-2</c:v>
                </c:pt>
                <c:pt idx="486">
                  <c:v>6.8733428513155143E-2</c:v>
                </c:pt>
                <c:pt idx="487">
                  <c:v>6.9054402387735692E-2</c:v>
                </c:pt>
                <c:pt idx="488">
                  <c:v>6.9218138183655367E-2</c:v>
                </c:pt>
                <c:pt idx="489">
                  <c:v>6.9286616161616119E-2</c:v>
                </c:pt>
                <c:pt idx="490">
                  <c:v>6.9286616161616119E-2</c:v>
                </c:pt>
                <c:pt idx="491">
                  <c:v>6.9602998807292593E-2</c:v>
                </c:pt>
                <c:pt idx="492">
                  <c:v>7.0028965752257671E-2</c:v>
                </c:pt>
                <c:pt idx="493">
                  <c:v>7.0643814546253514E-2</c:v>
                </c:pt>
                <c:pt idx="494">
                  <c:v>7.1193144363876013E-2</c:v>
                </c:pt>
                <c:pt idx="495">
                  <c:v>7.1204188481675396E-2</c:v>
                </c:pt>
                <c:pt idx="496">
                  <c:v>7.1260306242638405E-2</c:v>
                </c:pt>
                <c:pt idx="497">
                  <c:v>7.1428571428571355E-2</c:v>
                </c:pt>
                <c:pt idx="498">
                  <c:v>7.1732833532117943E-2</c:v>
                </c:pt>
                <c:pt idx="499">
                  <c:v>7.2293864790933957E-2</c:v>
                </c:pt>
                <c:pt idx="500">
                  <c:v>7.2411420708634378E-2</c:v>
                </c:pt>
                <c:pt idx="501">
                  <c:v>7.2438162544169613E-2</c:v>
                </c:pt>
                <c:pt idx="502">
                  <c:v>7.3007452317797081E-2</c:v>
                </c:pt>
                <c:pt idx="503">
                  <c:v>7.3007452317797081E-2</c:v>
                </c:pt>
                <c:pt idx="504">
                  <c:v>7.3913043478260873E-2</c:v>
                </c:pt>
                <c:pt idx="505">
                  <c:v>7.4711289182182394E-2</c:v>
                </c:pt>
                <c:pt idx="506">
                  <c:v>7.5187969924812026E-2</c:v>
                </c:pt>
                <c:pt idx="507">
                  <c:v>7.5229625309811962E-2</c:v>
                </c:pt>
                <c:pt idx="508">
                  <c:v>7.5229625309811962E-2</c:v>
                </c:pt>
                <c:pt idx="509">
                  <c:v>7.581086361860101E-2</c:v>
                </c:pt>
                <c:pt idx="510">
                  <c:v>7.60401721664275E-2</c:v>
                </c:pt>
                <c:pt idx="511">
                  <c:v>7.6189499589827681E-2</c:v>
                </c:pt>
                <c:pt idx="512">
                  <c:v>7.6844436871698799E-2</c:v>
                </c:pt>
                <c:pt idx="513">
                  <c:v>7.7068112184774898E-2</c:v>
                </c:pt>
                <c:pt idx="514">
                  <c:v>7.7214930270713647E-2</c:v>
                </c:pt>
                <c:pt idx="515">
                  <c:v>7.7777777777777779E-2</c:v>
                </c:pt>
                <c:pt idx="516">
                  <c:v>7.7833572453371552E-2</c:v>
                </c:pt>
                <c:pt idx="517">
                  <c:v>7.7833572453371552E-2</c:v>
                </c:pt>
                <c:pt idx="518">
                  <c:v>7.7872744539411176E-2</c:v>
                </c:pt>
                <c:pt idx="519">
                  <c:v>7.8059871163319375E-2</c:v>
                </c:pt>
                <c:pt idx="520">
                  <c:v>7.8591338636209054E-2</c:v>
                </c:pt>
                <c:pt idx="521">
                  <c:v>7.8743961352657002E-2</c:v>
                </c:pt>
                <c:pt idx="522">
                  <c:v>7.9229412562745863E-2</c:v>
                </c:pt>
                <c:pt idx="523">
                  <c:v>7.9307201458523241E-2</c:v>
                </c:pt>
                <c:pt idx="524">
                  <c:v>7.9702151130722487E-2</c:v>
                </c:pt>
                <c:pt idx="525">
                  <c:v>8.029122231337156E-2</c:v>
                </c:pt>
                <c:pt idx="526">
                  <c:v>8.029122231337156E-2</c:v>
                </c:pt>
                <c:pt idx="527">
                  <c:v>8.0603346688663646E-2</c:v>
                </c:pt>
                <c:pt idx="528">
                  <c:v>8.0970834183153109E-2</c:v>
                </c:pt>
                <c:pt idx="529">
                  <c:v>8.1816518796304805E-2</c:v>
                </c:pt>
                <c:pt idx="530">
                  <c:v>8.2729070533948526E-2</c:v>
                </c:pt>
                <c:pt idx="531">
                  <c:v>8.3038869257950523E-2</c:v>
                </c:pt>
                <c:pt idx="532">
                  <c:v>8.3409298085688241E-2</c:v>
                </c:pt>
                <c:pt idx="533">
                  <c:v>8.4056983937794372E-2</c:v>
                </c:pt>
                <c:pt idx="534">
                  <c:v>8.4210526315789472E-2</c:v>
                </c:pt>
                <c:pt idx="535">
                  <c:v>8.4624553039332487E-2</c:v>
                </c:pt>
                <c:pt idx="536">
                  <c:v>8.4776663628076579E-2</c:v>
                </c:pt>
                <c:pt idx="537">
                  <c:v>8.5217870932156575E-2</c:v>
                </c:pt>
                <c:pt idx="538">
                  <c:v>8.5759691242408703E-2</c:v>
                </c:pt>
                <c:pt idx="539">
                  <c:v>8.593109105824441E-2</c:v>
                </c:pt>
                <c:pt idx="540">
                  <c:v>8.6164163872284621E-2</c:v>
                </c:pt>
                <c:pt idx="541">
                  <c:v>8.6327260343946818E-2</c:v>
                </c:pt>
                <c:pt idx="542">
                  <c:v>8.6596800882515104E-2</c:v>
                </c:pt>
                <c:pt idx="543">
                  <c:v>8.6800573888091773E-2</c:v>
                </c:pt>
                <c:pt idx="544">
                  <c:v>8.7031303749570049E-2</c:v>
                </c:pt>
                <c:pt idx="545">
                  <c:v>8.7067643550860496E-2</c:v>
                </c:pt>
                <c:pt idx="546">
                  <c:v>8.7530654593472881E-2</c:v>
                </c:pt>
                <c:pt idx="547">
                  <c:v>8.7530654593472881E-2</c:v>
                </c:pt>
                <c:pt idx="548">
                  <c:v>8.8226010101010055E-2</c:v>
                </c:pt>
                <c:pt idx="549">
                  <c:v>8.8226010101010055E-2</c:v>
                </c:pt>
                <c:pt idx="550">
                  <c:v>8.8339222614840993E-2</c:v>
                </c:pt>
                <c:pt idx="551">
                  <c:v>8.8721804511278202E-2</c:v>
                </c:pt>
                <c:pt idx="552">
                  <c:v>8.9097303634232128E-2</c:v>
                </c:pt>
                <c:pt idx="553">
                  <c:v>9.0052356020942415E-2</c:v>
                </c:pt>
                <c:pt idx="554">
                  <c:v>9.030024405471361E-2</c:v>
                </c:pt>
                <c:pt idx="555">
                  <c:v>9.1283863368669019E-2</c:v>
                </c:pt>
                <c:pt idx="556">
                  <c:v>9.1331269349845243E-2</c:v>
                </c:pt>
                <c:pt idx="557">
                  <c:v>9.227053140096618E-2</c:v>
                </c:pt>
                <c:pt idx="558">
                  <c:v>9.2617007251153544E-2</c:v>
                </c:pt>
                <c:pt idx="559">
                  <c:v>9.2868311917873342E-2</c:v>
                </c:pt>
                <c:pt idx="560">
                  <c:v>9.2980856882406565E-2</c:v>
                </c:pt>
                <c:pt idx="561">
                  <c:v>9.3883114670301623E-2</c:v>
                </c:pt>
                <c:pt idx="562">
                  <c:v>9.4164456233421789E-2</c:v>
                </c:pt>
                <c:pt idx="563">
                  <c:v>9.426499670402104E-2</c:v>
                </c:pt>
                <c:pt idx="564">
                  <c:v>9.4736842105263161E-2</c:v>
                </c:pt>
                <c:pt idx="565">
                  <c:v>9.4870380584666236E-2</c:v>
                </c:pt>
                <c:pt idx="566">
                  <c:v>9.5740523642047673E-2</c:v>
                </c:pt>
                <c:pt idx="567">
                  <c:v>9.5767575322812007E-2</c:v>
                </c:pt>
                <c:pt idx="568">
                  <c:v>9.6249310535024751E-2</c:v>
                </c:pt>
                <c:pt idx="569">
                  <c:v>9.6618357487922704E-2</c:v>
                </c:pt>
                <c:pt idx="570">
                  <c:v>9.7382198952879584E-2</c:v>
                </c:pt>
                <c:pt idx="571">
                  <c:v>9.7560975609756059E-2</c:v>
                </c:pt>
                <c:pt idx="572">
                  <c:v>9.8269546545408551E-2</c:v>
                </c:pt>
                <c:pt idx="573">
                  <c:v>0.10016420361247941</c:v>
                </c:pt>
                <c:pt idx="574">
                  <c:v>0.10028712059064802</c:v>
                </c:pt>
                <c:pt idx="575">
                  <c:v>0.10028712059064802</c:v>
                </c:pt>
                <c:pt idx="576">
                  <c:v>0.10070671378091872</c:v>
                </c:pt>
                <c:pt idx="577">
                  <c:v>0.10073571024335026</c:v>
                </c:pt>
                <c:pt idx="578">
                  <c:v>0.1007957559681697</c:v>
                </c:pt>
                <c:pt idx="579">
                  <c:v>0.1016414141414141</c:v>
                </c:pt>
                <c:pt idx="580">
                  <c:v>0.10282842051456811</c:v>
                </c:pt>
                <c:pt idx="581">
                  <c:v>0.10285069729286295</c:v>
                </c:pt>
                <c:pt idx="582">
                  <c:v>0.10391978122151321</c:v>
                </c:pt>
                <c:pt idx="583">
                  <c:v>0.10415293342122604</c:v>
                </c:pt>
                <c:pt idx="584">
                  <c:v>0.10434782608695652</c:v>
                </c:pt>
                <c:pt idx="585">
                  <c:v>0.10500610500610497</c:v>
                </c:pt>
                <c:pt idx="586">
                  <c:v>0.10509115927072588</c:v>
                </c:pt>
                <c:pt idx="587">
                  <c:v>0.10584633328473542</c:v>
                </c:pt>
                <c:pt idx="588">
                  <c:v>0.10590074247753029</c:v>
                </c:pt>
                <c:pt idx="589">
                  <c:v>0.10676328502415459</c:v>
                </c:pt>
                <c:pt idx="590">
                  <c:v>0.107041107041107</c:v>
                </c:pt>
                <c:pt idx="591">
                  <c:v>0.10795454545454541</c:v>
                </c:pt>
                <c:pt idx="592">
                  <c:v>0.1092563797676759</c:v>
                </c:pt>
                <c:pt idx="593">
                  <c:v>0.10952478074648168</c:v>
                </c:pt>
                <c:pt idx="594">
                  <c:v>0.10977443609022557</c:v>
                </c:pt>
                <c:pt idx="595">
                  <c:v>0.11011477761836437</c:v>
                </c:pt>
                <c:pt idx="596">
                  <c:v>0.11011477761836437</c:v>
                </c:pt>
                <c:pt idx="597">
                  <c:v>0.11022014870972449</c:v>
                </c:pt>
                <c:pt idx="598">
                  <c:v>0.11094911794722266</c:v>
                </c:pt>
                <c:pt idx="599">
                  <c:v>0.11111111111111106</c:v>
                </c:pt>
                <c:pt idx="600">
                  <c:v>0.11111111111111108</c:v>
                </c:pt>
                <c:pt idx="601">
                  <c:v>0.11121239744758432</c:v>
                </c:pt>
                <c:pt idx="602">
                  <c:v>0.11124204572236622</c:v>
                </c:pt>
                <c:pt idx="603">
                  <c:v>0.11137162954279015</c:v>
                </c:pt>
                <c:pt idx="604">
                  <c:v>0.11246777913444576</c:v>
                </c:pt>
                <c:pt idx="605">
                  <c:v>0.11455108359133132</c:v>
                </c:pt>
                <c:pt idx="606">
                  <c:v>0.11518146191855516</c:v>
                </c:pt>
                <c:pt idx="607">
                  <c:v>0.11645173896053146</c:v>
                </c:pt>
                <c:pt idx="608">
                  <c:v>0.11668185961713765</c:v>
                </c:pt>
                <c:pt idx="609">
                  <c:v>0.11697599182700488</c:v>
                </c:pt>
                <c:pt idx="610">
                  <c:v>0.11932367149758454</c:v>
                </c:pt>
                <c:pt idx="611">
                  <c:v>0.11972261880481332</c:v>
                </c:pt>
                <c:pt idx="612">
                  <c:v>0.1197749931400348</c:v>
                </c:pt>
                <c:pt idx="613">
                  <c:v>0.12078395624430265</c:v>
                </c:pt>
                <c:pt idx="614">
                  <c:v>0.12136994949494946</c:v>
                </c:pt>
                <c:pt idx="615">
                  <c:v>0.12270531400966184</c:v>
                </c:pt>
                <c:pt idx="616">
                  <c:v>0.12284886692792643</c:v>
                </c:pt>
                <c:pt idx="617">
                  <c:v>0.12414168196342368</c:v>
                </c:pt>
                <c:pt idx="618">
                  <c:v>0.1242672919109027</c:v>
                </c:pt>
                <c:pt idx="619">
                  <c:v>0.12460732984293194</c:v>
                </c:pt>
                <c:pt idx="620">
                  <c:v>0.12487100103199179</c:v>
                </c:pt>
                <c:pt idx="621">
                  <c:v>0.12618124957509</c:v>
                </c:pt>
                <c:pt idx="622">
                  <c:v>0.1265613952392175</c:v>
                </c:pt>
                <c:pt idx="623">
                  <c:v>0.12659098727210186</c:v>
                </c:pt>
                <c:pt idx="624">
                  <c:v>0.12668256943261208</c:v>
                </c:pt>
                <c:pt idx="625">
                  <c:v>0.12732095490716186</c:v>
                </c:pt>
                <c:pt idx="626">
                  <c:v>0.12796469939327076</c:v>
                </c:pt>
                <c:pt idx="627">
                  <c:v>0.12853236098450319</c:v>
                </c:pt>
                <c:pt idx="628">
                  <c:v>0.12974629661161241</c:v>
                </c:pt>
                <c:pt idx="629">
                  <c:v>0.13091869458592714</c:v>
                </c:pt>
                <c:pt idx="630">
                  <c:v>0.1337192803223792</c:v>
                </c:pt>
                <c:pt idx="631">
                  <c:v>0.1365780041501603</c:v>
                </c:pt>
                <c:pt idx="632">
                  <c:v>0.13880918220946911</c:v>
                </c:pt>
                <c:pt idx="633">
                  <c:v>0.14024632499006748</c:v>
                </c:pt>
                <c:pt idx="634">
                  <c:v>0.14135338345864662</c:v>
                </c:pt>
                <c:pt idx="635">
                  <c:v>0.14239598278335719</c:v>
                </c:pt>
                <c:pt idx="636">
                  <c:v>0.14589078874793154</c:v>
                </c:pt>
                <c:pt idx="637">
                  <c:v>0.14887218045112782</c:v>
                </c:pt>
                <c:pt idx="638">
                  <c:v>0.1549738219895288</c:v>
                </c:pt>
                <c:pt idx="639">
                  <c:v>0.15706806282722513</c:v>
                </c:pt>
                <c:pt idx="640">
                  <c:v>0.15837850577421633</c:v>
                </c:pt>
                <c:pt idx="641">
                  <c:v>0.16309215177940134</c:v>
                </c:pt>
                <c:pt idx="642">
                  <c:v>0.16381687810259232</c:v>
                </c:pt>
                <c:pt idx="643">
                  <c:v>0.16842105263157894</c:v>
                </c:pt>
                <c:pt idx="644">
                  <c:v>0.17288378766140597</c:v>
                </c:pt>
                <c:pt idx="645">
                  <c:v>0.19139547710976276</c:v>
                </c:pt>
                <c:pt idx="646">
                  <c:v>0.2</c:v>
                </c:pt>
                <c:pt idx="647">
                  <c:v>0.21054519368723093</c:v>
                </c:pt>
                <c:pt idx="648">
                  <c:v>0.21413199426111904</c:v>
                </c:pt>
                <c:pt idx="649">
                  <c:v>0.2284791965566714</c:v>
                </c:pt>
                <c:pt idx="650">
                  <c:v>0.26614060258249639</c:v>
                </c:pt>
              </c:numCache>
            </c:numRef>
          </c:yVal>
          <c:smooth val="0"/>
          <c:extLst>
            <c:ext xmlns:c16="http://schemas.microsoft.com/office/drawing/2014/chart" uri="{C3380CC4-5D6E-409C-BE32-E72D297353CC}">
              <c16:uniqueId val="{00000000-E84C-467E-878C-9C568EB48C61}"/>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E84C-467E-878C-9C568EB48C61}"/>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E84C-467E-878C-9C568EB48C61}"/>
              </c:ext>
            </c:extLst>
          </c:dPt>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'B3'!$AS$7:$AS$657</c:f>
              <c:numCache>
                <c:formatCode>General</c:formatCode>
                <c:ptCount val="651"/>
                <c:pt idx="0">
                  <c:v>-0.11904049471374428</c:v>
                </c:pt>
                <c:pt idx="1">
                  <c:v>-0.10884146341463415</c:v>
                </c:pt>
                <c:pt idx="2">
                  <c:v>-0.10778789192313253</c:v>
                </c:pt>
                <c:pt idx="3">
                  <c:v>-9.406155179887303E-2</c:v>
                </c:pt>
                <c:pt idx="4">
                  <c:v>-9.0082644628099173E-2</c:v>
                </c:pt>
                <c:pt idx="5">
                  <c:v>-8.9402490369972193E-2</c:v>
                </c:pt>
                <c:pt idx="6">
                  <c:v>-8.7920820690651671E-2</c:v>
                </c:pt>
                <c:pt idx="7">
                  <c:v>-8.7123478954717753E-2</c:v>
                </c:pt>
                <c:pt idx="8">
                  <c:v>-8.2656473960821791E-2</c:v>
                </c:pt>
                <c:pt idx="9">
                  <c:v>-7.8963414634146342E-2</c:v>
                </c:pt>
                <c:pt idx="10">
                  <c:v>-7.8963414634146342E-2</c:v>
                </c:pt>
                <c:pt idx="11">
                  <c:v>-7.768595041322314E-2</c:v>
                </c:pt>
                <c:pt idx="12">
                  <c:v>-7.672301690507155E-2</c:v>
                </c:pt>
                <c:pt idx="13">
                  <c:v>-7.6240419524001637E-2</c:v>
                </c:pt>
                <c:pt idx="14">
                  <c:v>-7.479338842975207E-2</c:v>
                </c:pt>
                <c:pt idx="15">
                  <c:v>-6.9407367859049648E-2</c:v>
                </c:pt>
                <c:pt idx="16">
                  <c:v>-6.9246618292573642E-2</c:v>
                </c:pt>
                <c:pt idx="17">
                  <c:v>-6.9207317073170738E-2</c:v>
                </c:pt>
                <c:pt idx="18">
                  <c:v>-6.5456282847587199E-2</c:v>
                </c:pt>
                <c:pt idx="19">
                  <c:v>-6.4441554688628847E-2</c:v>
                </c:pt>
                <c:pt idx="20">
                  <c:v>-6.252799426677412E-2</c:v>
                </c:pt>
                <c:pt idx="21">
                  <c:v>-6.0442848593656513E-2</c:v>
                </c:pt>
                <c:pt idx="22">
                  <c:v>-6.0299795593913262E-2</c:v>
                </c:pt>
                <c:pt idx="23">
                  <c:v>-5.8087938684953634E-2</c:v>
                </c:pt>
                <c:pt idx="24">
                  <c:v>-5.6611570247933882E-2</c:v>
                </c:pt>
                <c:pt idx="25">
                  <c:v>-5.5411067764773905E-2</c:v>
                </c:pt>
                <c:pt idx="26">
                  <c:v>-5.4957111510073826E-2</c:v>
                </c:pt>
                <c:pt idx="27">
                  <c:v>-5.4593874833555288E-2</c:v>
                </c:pt>
                <c:pt idx="28">
                  <c:v>-5.3448275862068968E-2</c:v>
                </c:pt>
                <c:pt idx="29">
                  <c:v>-5.2815082644628072E-2</c:v>
                </c:pt>
                <c:pt idx="30">
                  <c:v>-4.9119060331019752E-2</c:v>
                </c:pt>
                <c:pt idx="31">
                  <c:v>-4.8275862068965517E-2</c:v>
                </c:pt>
                <c:pt idx="32">
                  <c:v>-4.7300525561395128E-2</c:v>
                </c:pt>
                <c:pt idx="33">
                  <c:v>-4.6479154199082405E-2</c:v>
                </c:pt>
                <c:pt idx="34">
                  <c:v>-4.6104928457869662E-2</c:v>
                </c:pt>
                <c:pt idx="35">
                  <c:v>-4.3284413895597167E-2</c:v>
                </c:pt>
                <c:pt idx="36">
                  <c:v>-4.2975206611570248E-2</c:v>
                </c:pt>
                <c:pt idx="37">
                  <c:v>-4.2975206611570248E-2</c:v>
                </c:pt>
                <c:pt idx="38">
                  <c:v>-4.1476305652602311E-2</c:v>
                </c:pt>
                <c:pt idx="39">
                  <c:v>-4.1454345131524614E-2</c:v>
                </c:pt>
                <c:pt idx="40">
                  <c:v>-4.1158536585365856E-2</c:v>
                </c:pt>
                <c:pt idx="41">
                  <c:v>-4.0494713744264936E-2</c:v>
                </c:pt>
                <c:pt idx="42">
                  <c:v>-4.0464401570770095E-2</c:v>
                </c:pt>
                <c:pt idx="43">
                  <c:v>-4.0132580847442402E-2</c:v>
                </c:pt>
                <c:pt idx="44">
                  <c:v>-3.989235396549002E-2</c:v>
                </c:pt>
                <c:pt idx="45">
                  <c:v>-3.9497307001795351E-2</c:v>
                </c:pt>
                <c:pt idx="46">
                  <c:v>-3.9431222267043188E-2</c:v>
                </c:pt>
                <c:pt idx="47">
                  <c:v>-3.8351459645105834E-2</c:v>
                </c:pt>
                <c:pt idx="48">
                  <c:v>-3.7669217186580374E-2</c:v>
                </c:pt>
                <c:pt idx="49">
                  <c:v>-3.7476960884702051E-2</c:v>
                </c:pt>
                <c:pt idx="50">
                  <c:v>-3.7476960884702051E-2</c:v>
                </c:pt>
                <c:pt idx="51">
                  <c:v>-3.7195121951219511E-2</c:v>
                </c:pt>
                <c:pt idx="52">
                  <c:v>-3.7049684138637601E-2</c:v>
                </c:pt>
                <c:pt idx="53">
                  <c:v>-3.6754438460004014E-2</c:v>
                </c:pt>
                <c:pt idx="54">
                  <c:v>-3.6436266795787459E-2</c:v>
                </c:pt>
                <c:pt idx="55">
                  <c:v>-3.6305392418579815E-2</c:v>
                </c:pt>
                <c:pt idx="56">
                  <c:v>-3.525832834629964E-2</c:v>
                </c:pt>
                <c:pt idx="57">
                  <c:v>-3.4749034749034777E-2</c:v>
                </c:pt>
                <c:pt idx="58">
                  <c:v>-3.4726309593878783E-2</c:v>
                </c:pt>
                <c:pt idx="59">
                  <c:v>-3.4058385804235772E-2</c:v>
                </c:pt>
                <c:pt idx="60">
                  <c:v>-3.3841463414634149E-2</c:v>
                </c:pt>
                <c:pt idx="61">
                  <c:v>-3.3746374901133698E-2</c:v>
                </c:pt>
                <c:pt idx="62">
                  <c:v>-3.3067062976035587E-2</c:v>
                </c:pt>
                <c:pt idx="63">
                  <c:v>-3.2070232016482986E-2</c:v>
                </c:pt>
                <c:pt idx="64">
                  <c:v>-3.1977204369162647E-2</c:v>
                </c:pt>
                <c:pt idx="65">
                  <c:v>-3.1034482758620689E-2</c:v>
                </c:pt>
                <c:pt idx="66">
                  <c:v>-3.0927835051546393E-2</c:v>
                </c:pt>
                <c:pt idx="67">
                  <c:v>-3.0100334448160536E-2</c:v>
                </c:pt>
                <c:pt idx="68">
                  <c:v>-2.9782359679266894E-2</c:v>
                </c:pt>
                <c:pt idx="69">
                  <c:v>-2.8842275110931851E-2</c:v>
                </c:pt>
                <c:pt idx="70">
                  <c:v>-2.8830752802989856E-2</c:v>
                </c:pt>
                <c:pt idx="71">
                  <c:v>-2.8473503822831561E-2</c:v>
                </c:pt>
                <c:pt idx="72">
                  <c:v>-2.837074783087732E-2</c:v>
                </c:pt>
                <c:pt idx="73">
                  <c:v>-2.818920210224558E-2</c:v>
                </c:pt>
                <c:pt idx="74">
                  <c:v>-2.7357462776903551E-2</c:v>
                </c:pt>
                <c:pt idx="75">
                  <c:v>-2.6531019349690824E-2</c:v>
                </c:pt>
                <c:pt idx="76">
                  <c:v>-2.5096525096525123E-2</c:v>
                </c:pt>
                <c:pt idx="77">
                  <c:v>-2.5051652892561956E-2</c:v>
                </c:pt>
                <c:pt idx="78">
                  <c:v>-2.5000000000000001E-2</c:v>
                </c:pt>
                <c:pt idx="79">
                  <c:v>-2.433119477060891E-2</c:v>
                </c:pt>
                <c:pt idx="80">
                  <c:v>-2.3114669421487575E-2</c:v>
                </c:pt>
                <c:pt idx="81">
                  <c:v>-2.1764032073310423E-2</c:v>
                </c:pt>
                <c:pt idx="82">
                  <c:v>-2.0564197205378359E-2</c:v>
                </c:pt>
                <c:pt idx="83">
                  <c:v>-2.0544672718585764E-2</c:v>
                </c:pt>
                <c:pt idx="84">
                  <c:v>-2.02883075280299E-2</c:v>
                </c:pt>
                <c:pt idx="85">
                  <c:v>-1.9766034691407849E-2</c:v>
                </c:pt>
                <c:pt idx="86">
                  <c:v>-1.9549172152403774E-2</c:v>
                </c:pt>
                <c:pt idx="87">
                  <c:v>-1.9489165960537493E-2</c:v>
                </c:pt>
                <c:pt idx="88">
                  <c:v>-1.9261799112545403E-2</c:v>
                </c:pt>
                <c:pt idx="89">
                  <c:v>-1.8686599038974908E-2</c:v>
                </c:pt>
                <c:pt idx="90">
                  <c:v>-1.8595041322314022E-2</c:v>
                </c:pt>
                <c:pt idx="91">
                  <c:v>-1.7715194185782445E-2</c:v>
                </c:pt>
                <c:pt idx="92">
                  <c:v>-1.6579604814898959E-2</c:v>
                </c:pt>
                <c:pt idx="93">
                  <c:v>-1.6463414634146342E-2</c:v>
                </c:pt>
                <c:pt idx="94">
                  <c:v>-1.5676925299812197E-2</c:v>
                </c:pt>
                <c:pt idx="95">
                  <c:v>-1.3172836702248492E-2</c:v>
                </c:pt>
                <c:pt idx="96">
                  <c:v>-1.2900143334925944E-2</c:v>
                </c:pt>
                <c:pt idx="97">
                  <c:v>-1.2813667912439935E-2</c:v>
                </c:pt>
                <c:pt idx="98">
                  <c:v>-1.2532708993251649E-2</c:v>
                </c:pt>
                <c:pt idx="99">
                  <c:v>-1.2226122745430362E-2</c:v>
                </c:pt>
                <c:pt idx="100">
                  <c:v>-1.1944577161968466E-2</c:v>
                </c:pt>
                <c:pt idx="101">
                  <c:v>-1.1703511053316027E-2</c:v>
                </c:pt>
                <c:pt idx="102">
                  <c:v>-1.156991821264714E-2</c:v>
                </c:pt>
                <c:pt idx="103">
                  <c:v>-1.1194029850746291E-2</c:v>
                </c:pt>
                <c:pt idx="104">
                  <c:v>-1.1015615542912508E-2</c:v>
                </c:pt>
                <c:pt idx="105">
                  <c:v>-1.0743801652892562E-2</c:v>
                </c:pt>
                <c:pt idx="106">
                  <c:v>-9.6748185971512624E-3</c:v>
                </c:pt>
                <c:pt idx="107">
                  <c:v>-9.1749747146366457E-3</c:v>
                </c:pt>
                <c:pt idx="108">
                  <c:v>-9.0896570720286774E-3</c:v>
                </c:pt>
                <c:pt idx="109">
                  <c:v>-8.8782653235445538E-3</c:v>
                </c:pt>
                <c:pt idx="110">
                  <c:v>-8.7790020603779936E-3</c:v>
                </c:pt>
                <c:pt idx="111">
                  <c:v>-7.7821011673151986E-3</c:v>
                </c:pt>
                <c:pt idx="112">
                  <c:v>-7.7124363035394883E-3</c:v>
                </c:pt>
                <c:pt idx="113">
                  <c:v>-7.3688773298656593E-3</c:v>
                </c:pt>
                <c:pt idx="114">
                  <c:v>-7.0121951219512197E-3</c:v>
                </c:pt>
                <c:pt idx="115">
                  <c:v>-6.6559096409842906E-3</c:v>
                </c:pt>
                <c:pt idx="116">
                  <c:v>-6.33353281468185E-3</c:v>
                </c:pt>
                <c:pt idx="117">
                  <c:v>-6.3172272494451858E-3</c:v>
                </c:pt>
                <c:pt idx="118">
                  <c:v>-6.2852188990030668E-3</c:v>
                </c:pt>
                <c:pt idx="119">
                  <c:v>-6.1304105517368656E-3</c:v>
                </c:pt>
                <c:pt idx="120">
                  <c:v>-6.0329605650382909E-3</c:v>
                </c:pt>
                <c:pt idx="121">
                  <c:v>-5.7273768613974796E-3</c:v>
                </c:pt>
                <c:pt idx="122">
                  <c:v>-5.4378935317686821E-3</c:v>
                </c:pt>
                <c:pt idx="123">
                  <c:v>-5.297233666862894E-3</c:v>
                </c:pt>
                <c:pt idx="124">
                  <c:v>-5.1829268292682929E-3</c:v>
                </c:pt>
                <c:pt idx="125">
                  <c:v>-5.0361570247933595E-3</c:v>
                </c:pt>
                <c:pt idx="126">
                  <c:v>-4.2741807820168521E-3</c:v>
                </c:pt>
                <c:pt idx="127">
                  <c:v>-3.7448347107437723E-3</c:v>
                </c:pt>
                <c:pt idx="128">
                  <c:v>-3.6304961678096234E-3</c:v>
                </c:pt>
                <c:pt idx="129">
                  <c:v>-3.4273662008964178E-3</c:v>
                </c:pt>
                <c:pt idx="130">
                  <c:v>-3.0900529723367019E-3</c:v>
                </c:pt>
                <c:pt idx="131">
                  <c:v>-2.6622977677657408E-3</c:v>
                </c:pt>
                <c:pt idx="132">
                  <c:v>-2.5758443045219731E-3</c:v>
                </c:pt>
                <c:pt idx="133">
                  <c:v>-2.4793388429752068E-3</c:v>
                </c:pt>
                <c:pt idx="134">
                  <c:v>-1.8996359031186408E-3</c:v>
                </c:pt>
                <c:pt idx="135">
                  <c:v>-1.7241379310344827E-3</c:v>
                </c:pt>
                <c:pt idx="136">
                  <c:v>-1.6185991759859073E-3</c:v>
                </c:pt>
                <c:pt idx="137">
                  <c:v>-1.5958507879513491E-3</c:v>
                </c:pt>
                <c:pt idx="138">
                  <c:v>-1.5149428453381389E-3</c:v>
                </c:pt>
                <c:pt idx="139">
                  <c:v>-1.1951511012464494E-3</c:v>
                </c:pt>
                <c:pt idx="140">
                  <c:v>-1.0678056593699946E-3</c:v>
                </c:pt>
                <c:pt idx="141">
                  <c:v>-5.5731005015782005E-4</c:v>
                </c:pt>
                <c:pt idx="142">
                  <c:v>-5.339028296849973E-4</c:v>
                </c:pt>
                <c:pt idx="143">
                  <c:v>-3.1660598385316676E-4</c:v>
                </c:pt>
                <c:pt idx="144">
                  <c:v>-1.377220768489502E-4</c:v>
                </c:pt>
                <c:pt idx="145">
                  <c:v>3.7154003343868754E-4</c:v>
                </c:pt>
                <c:pt idx="146">
                  <c:v>4.5423574835336961E-4</c:v>
                </c:pt>
                <c:pt idx="147">
                  <c:v>5.8858151854028441E-4</c:v>
                </c:pt>
                <c:pt idx="148">
                  <c:v>7.7479338842978147E-4</c:v>
                </c:pt>
                <c:pt idx="149">
                  <c:v>1.2664239354123073E-3</c:v>
                </c:pt>
                <c:pt idx="150">
                  <c:v>1.3003901170350776E-3</c:v>
                </c:pt>
                <c:pt idx="151">
                  <c:v>1.6947100835249694E-3</c:v>
                </c:pt>
                <c:pt idx="152">
                  <c:v>2.0579388950450442E-3</c:v>
                </c:pt>
                <c:pt idx="153">
                  <c:v>2.2909507445589921E-3</c:v>
                </c:pt>
                <c:pt idx="154">
                  <c:v>2.7117768595041618E-3</c:v>
                </c:pt>
                <c:pt idx="155">
                  <c:v>2.7117768595041618E-3</c:v>
                </c:pt>
                <c:pt idx="156">
                  <c:v>3.073245688919164E-3</c:v>
                </c:pt>
                <c:pt idx="157">
                  <c:v>3.3444816053511705E-3</c:v>
                </c:pt>
                <c:pt idx="158">
                  <c:v>3.6409688143105184E-3</c:v>
                </c:pt>
                <c:pt idx="159">
                  <c:v>3.6585365853658539E-3</c:v>
                </c:pt>
                <c:pt idx="160">
                  <c:v>3.822264691829909E-3</c:v>
                </c:pt>
                <c:pt idx="161">
                  <c:v>4.1157244885606792E-3</c:v>
                </c:pt>
                <c:pt idx="162">
                  <c:v>4.1157244885606792E-3</c:v>
                </c:pt>
                <c:pt idx="163">
                  <c:v>4.4287985464455792E-3</c:v>
                </c:pt>
                <c:pt idx="164">
                  <c:v>4.9965932318873233E-3</c:v>
                </c:pt>
                <c:pt idx="165">
                  <c:v>4.9965932318873233E-3</c:v>
                </c:pt>
                <c:pt idx="166">
                  <c:v>5.3262316910785345E-3</c:v>
                </c:pt>
                <c:pt idx="167">
                  <c:v>5.5643879173290682E-3</c:v>
                </c:pt>
                <c:pt idx="168">
                  <c:v>5.7851239669421484E-3</c:v>
                </c:pt>
                <c:pt idx="169">
                  <c:v>6.4068339562199676E-3</c:v>
                </c:pt>
                <c:pt idx="170">
                  <c:v>6.4498790647675762E-3</c:v>
                </c:pt>
                <c:pt idx="171">
                  <c:v>6.4743967039434629E-3</c:v>
                </c:pt>
                <c:pt idx="172">
                  <c:v>6.6115702479338841E-3</c:v>
                </c:pt>
                <c:pt idx="173">
                  <c:v>6.8965517241379309E-3</c:v>
                </c:pt>
                <c:pt idx="174">
                  <c:v>7.1183759557078528E-3</c:v>
                </c:pt>
                <c:pt idx="175">
                  <c:v>7.2314049586777156E-3</c:v>
                </c:pt>
                <c:pt idx="176">
                  <c:v>7.4369921498415878E-3</c:v>
                </c:pt>
                <c:pt idx="177">
                  <c:v>7.4380165289256199E-3</c:v>
                </c:pt>
                <c:pt idx="178">
                  <c:v>7.4626865671641564E-3</c:v>
                </c:pt>
                <c:pt idx="179">
                  <c:v>7.6301615798922574E-3</c:v>
                </c:pt>
                <c:pt idx="180">
                  <c:v>7.7936038699274795E-3</c:v>
                </c:pt>
                <c:pt idx="181">
                  <c:v>7.8512396694214882E-3</c:v>
                </c:pt>
                <c:pt idx="182">
                  <c:v>7.9669221460266001E-3</c:v>
                </c:pt>
                <c:pt idx="183">
                  <c:v>8.1953218371178995E-3</c:v>
                </c:pt>
                <c:pt idx="184">
                  <c:v>8.2415121383141148E-3</c:v>
                </c:pt>
                <c:pt idx="185">
                  <c:v>8.5227272727273016E-3</c:v>
                </c:pt>
                <c:pt idx="186">
                  <c:v>8.8769200079792318E-3</c:v>
                </c:pt>
                <c:pt idx="187">
                  <c:v>9.0763481046449539E-3</c:v>
                </c:pt>
                <c:pt idx="188">
                  <c:v>9.0778786430960341E-3</c:v>
                </c:pt>
                <c:pt idx="189">
                  <c:v>9.247218610027419E-3</c:v>
                </c:pt>
                <c:pt idx="190">
                  <c:v>9.5028233025753715E-3</c:v>
                </c:pt>
                <c:pt idx="191">
                  <c:v>9.6084380869816167E-3</c:v>
                </c:pt>
                <c:pt idx="192">
                  <c:v>9.6600408694037642E-3</c:v>
                </c:pt>
                <c:pt idx="193">
                  <c:v>9.6600408694037642E-3</c:v>
                </c:pt>
                <c:pt idx="194">
                  <c:v>9.9026805531841448E-3</c:v>
                </c:pt>
                <c:pt idx="195">
                  <c:v>9.9173553719008271E-3</c:v>
                </c:pt>
                <c:pt idx="196">
                  <c:v>1.014415376401495E-2</c:v>
                </c:pt>
                <c:pt idx="197">
                  <c:v>1.0191433686819965E-2</c:v>
                </c:pt>
                <c:pt idx="198">
                  <c:v>1.0330877040890012E-2</c:v>
                </c:pt>
                <c:pt idx="199">
                  <c:v>1.0773514102408881E-2</c:v>
                </c:pt>
                <c:pt idx="200">
                  <c:v>1.087173349291839E-2</c:v>
                </c:pt>
                <c:pt idx="201">
                  <c:v>1.0992335619201267E-2</c:v>
                </c:pt>
                <c:pt idx="202">
                  <c:v>1.1454753722794959E-2</c:v>
                </c:pt>
                <c:pt idx="203">
                  <c:v>1.1517741036596779E-2</c:v>
                </c:pt>
                <c:pt idx="204">
                  <c:v>1.1673151750972739E-2</c:v>
                </c:pt>
                <c:pt idx="205">
                  <c:v>1.175103305785127E-2</c:v>
                </c:pt>
                <c:pt idx="206">
                  <c:v>1.2360211889346641E-2</c:v>
                </c:pt>
                <c:pt idx="207">
                  <c:v>1.2360211889346641E-2</c:v>
                </c:pt>
                <c:pt idx="208">
                  <c:v>1.2463718627283514E-2</c:v>
                </c:pt>
                <c:pt idx="209">
                  <c:v>1.269711243088263E-2</c:v>
                </c:pt>
                <c:pt idx="210">
                  <c:v>1.2809917355371901E-2</c:v>
                </c:pt>
                <c:pt idx="211">
                  <c:v>1.2945718828071743E-2</c:v>
                </c:pt>
                <c:pt idx="212">
                  <c:v>1.2945718828071743E-2</c:v>
                </c:pt>
                <c:pt idx="213">
                  <c:v>1.3223140495867768E-2</c:v>
                </c:pt>
                <c:pt idx="214">
                  <c:v>1.3513513513513487E-2</c:v>
                </c:pt>
                <c:pt idx="215">
                  <c:v>1.3709464803585522E-2</c:v>
                </c:pt>
                <c:pt idx="216">
                  <c:v>1.3831665685697435E-2</c:v>
                </c:pt>
                <c:pt idx="217">
                  <c:v>1.3881473571809931E-2</c:v>
                </c:pt>
                <c:pt idx="218">
                  <c:v>1.4064319627340362E-2</c:v>
                </c:pt>
                <c:pt idx="219">
                  <c:v>1.4405035709962447E-2</c:v>
                </c:pt>
                <c:pt idx="220">
                  <c:v>1.4634146341463415E-2</c:v>
                </c:pt>
                <c:pt idx="221">
                  <c:v>1.4811275680840898E-2</c:v>
                </c:pt>
                <c:pt idx="222">
                  <c:v>1.5700316760776722E-2</c:v>
                </c:pt>
                <c:pt idx="223">
                  <c:v>1.5766841853798376E-2</c:v>
                </c:pt>
                <c:pt idx="224">
                  <c:v>1.6220796513739227E-2</c:v>
                </c:pt>
                <c:pt idx="225">
                  <c:v>1.6388927145021315E-2</c:v>
                </c:pt>
                <c:pt idx="226">
                  <c:v>1.6538926986688157E-2</c:v>
                </c:pt>
                <c:pt idx="227">
                  <c:v>1.676829268292683E-2</c:v>
                </c:pt>
                <c:pt idx="228">
                  <c:v>1.6826050114998155E-2</c:v>
                </c:pt>
                <c:pt idx="229">
                  <c:v>1.7090841538175826E-2</c:v>
                </c:pt>
                <c:pt idx="230">
                  <c:v>1.7458500286204989E-2</c:v>
                </c:pt>
                <c:pt idx="231">
                  <c:v>1.7888238087699786E-2</c:v>
                </c:pt>
                <c:pt idx="232">
                  <c:v>1.8019691621772332E-2</c:v>
                </c:pt>
                <c:pt idx="233">
                  <c:v>1.8439474133515373E-2</c:v>
                </c:pt>
                <c:pt idx="234">
                  <c:v>1.8543402311206707E-2</c:v>
                </c:pt>
                <c:pt idx="235">
                  <c:v>1.867975304733252E-2</c:v>
                </c:pt>
                <c:pt idx="236">
                  <c:v>1.8889524899828345E-2</c:v>
                </c:pt>
                <c:pt idx="237">
                  <c:v>1.8948541705368839E-2</c:v>
                </c:pt>
                <c:pt idx="238">
                  <c:v>1.9564340459862824E-2</c:v>
                </c:pt>
                <c:pt idx="239">
                  <c:v>1.9831979066244287E-2</c:v>
                </c:pt>
                <c:pt idx="240">
                  <c:v>2.0144628099173584E-2</c:v>
                </c:pt>
                <c:pt idx="241">
                  <c:v>2.0327049738814419E-2</c:v>
                </c:pt>
                <c:pt idx="242">
                  <c:v>2.0520589450488881E-2</c:v>
                </c:pt>
                <c:pt idx="243">
                  <c:v>2.0520589450488881E-2</c:v>
                </c:pt>
                <c:pt idx="244">
                  <c:v>2.084580091761418E-2</c:v>
                </c:pt>
                <c:pt idx="245">
                  <c:v>2.0888797870161763E-2</c:v>
                </c:pt>
                <c:pt idx="246">
                  <c:v>2.100051220761474E-2</c:v>
                </c:pt>
                <c:pt idx="247">
                  <c:v>2.10224558050645E-2</c:v>
                </c:pt>
                <c:pt idx="248">
                  <c:v>2.1054297926230731E-2</c:v>
                </c:pt>
                <c:pt idx="249">
                  <c:v>2.143595041322317E-2</c:v>
                </c:pt>
                <c:pt idx="250">
                  <c:v>2.143595041322317E-2</c:v>
                </c:pt>
                <c:pt idx="251">
                  <c:v>2.1668078925069577E-2</c:v>
                </c:pt>
                <c:pt idx="252">
                  <c:v>2.1678760189913146E-2</c:v>
                </c:pt>
                <c:pt idx="253">
                  <c:v>2.1678760189913146E-2</c:v>
                </c:pt>
                <c:pt idx="254">
                  <c:v>2.1764032073310423E-2</c:v>
                </c:pt>
                <c:pt idx="255">
                  <c:v>2.1890016017084891E-2</c:v>
                </c:pt>
                <c:pt idx="256">
                  <c:v>2.2727272727272728E-2</c:v>
                </c:pt>
                <c:pt idx="257">
                  <c:v>2.2936719229981545E-2</c:v>
                </c:pt>
                <c:pt idx="258">
                  <c:v>2.2957821676454885E-2</c:v>
                </c:pt>
                <c:pt idx="259">
                  <c:v>2.2957821676454885E-2</c:v>
                </c:pt>
                <c:pt idx="260">
                  <c:v>2.2973558734286918E-2</c:v>
                </c:pt>
                <c:pt idx="261">
                  <c:v>2.3022484995073051E-2</c:v>
                </c:pt>
                <c:pt idx="262">
                  <c:v>2.3022484995073051E-2</c:v>
                </c:pt>
                <c:pt idx="263">
                  <c:v>2.3275030987467259E-2</c:v>
                </c:pt>
                <c:pt idx="264">
                  <c:v>2.3396115361977599E-2</c:v>
                </c:pt>
                <c:pt idx="265">
                  <c:v>2.3396115361977599E-2</c:v>
                </c:pt>
                <c:pt idx="266">
                  <c:v>2.3695997688195313E-2</c:v>
                </c:pt>
                <c:pt idx="267">
                  <c:v>2.3695997688195313E-2</c:v>
                </c:pt>
                <c:pt idx="268">
                  <c:v>2.3966942148760332E-2</c:v>
                </c:pt>
                <c:pt idx="269">
                  <c:v>2.4054982817869417E-2</c:v>
                </c:pt>
                <c:pt idx="270">
                  <c:v>2.4085365853658537E-2</c:v>
                </c:pt>
                <c:pt idx="271">
                  <c:v>2.4131842260152997E-2</c:v>
                </c:pt>
                <c:pt idx="272">
                  <c:v>2.4586076201875102E-2</c:v>
                </c:pt>
                <c:pt idx="273">
                  <c:v>2.4613623354321761E-2</c:v>
                </c:pt>
                <c:pt idx="274">
                  <c:v>2.4664256198347136E-2</c:v>
                </c:pt>
                <c:pt idx="275">
                  <c:v>2.4694346931364214E-2</c:v>
                </c:pt>
                <c:pt idx="276">
                  <c:v>2.4779656119057906E-2</c:v>
                </c:pt>
                <c:pt idx="277">
                  <c:v>2.4867569158328395E-2</c:v>
                </c:pt>
                <c:pt idx="278">
                  <c:v>2.4869407222348372E-2</c:v>
                </c:pt>
                <c:pt idx="279">
                  <c:v>2.4984640589801328E-2</c:v>
                </c:pt>
                <c:pt idx="280">
                  <c:v>2.4984640589801328E-2</c:v>
                </c:pt>
                <c:pt idx="281">
                  <c:v>2.5000000000000001E-2</c:v>
                </c:pt>
                <c:pt idx="282">
                  <c:v>2.5000000000000001E-2</c:v>
                </c:pt>
                <c:pt idx="283">
                  <c:v>2.5011872724394417E-2</c:v>
                </c:pt>
                <c:pt idx="284">
                  <c:v>2.5268908997780355E-2</c:v>
                </c:pt>
                <c:pt idx="285">
                  <c:v>2.5803387684027155E-2</c:v>
                </c:pt>
                <c:pt idx="286">
                  <c:v>2.6510107735140995E-2</c:v>
                </c:pt>
                <c:pt idx="287">
                  <c:v>2.6524390243902438E-2</c:v>
                </c:pt>
                <c:pt idx="288">
                  <c:v>2.6580889686814258E-2</c:v>
                </c:pt>
                <c:pt idx="289">
                  <c:v>2.6605751142166126E-2</c:v>
                </c:pt>
                <c:pt idx="290">
                  <c:v>2.6859504132231406E-2</c:v>
                </c:pt>
                <c:pt idx="291">
                  <c:v>2.6891642499340861E-2</c:v>
                </c:pt>
                <c:pt idx="292">
                  <c:v>2.694697298078309E-2</c:v>
                </c:pt>
                <c:pt idx="293">
                  <c:v>2.7140585964115348E-2</c:v>
                </c:pt>
                <c:pt idx="294">
                  <c:v>2.7308192457737409E-2</c:v>
                </c:pt>
                <c:pt idx="295">
                  <c:v>2.7328944743666445E-2</c:v>
                </c:pt>
                <c:pt idx="296">
                  <c:v>2.7386417603292627E-2</c:v>
                </c:pt>
                <c:pt idx="297">
                  <c:v>2.747567258156847E-2</c:v>
                </c:pt>
                <c:pt idx="298">
                  <c:v>2.7632109721661937E-2</c:v>
                </c:pt>
                <c:pt idx="299">
                  <c:v>2.7949475947326028E-2</c:v>
                </c:pt>
                <c:pt idx="300">
                  <c:v>2.8048780487804879E-2</c:v>
                </c:pt>
                <c:pt idx="301">
                  <c:v>2.8056522629531001E-2</c:v>
                </c:pt>
                <c:pt idx="302">
                  <c:v>2.8076999800518629E-2</c:v>
                </c:pt>
                <c:pt idx="303">
                  <c:v>2.813634530052438E-2</c:v>
                </c:pt>
                <c:pt idx="304">
                  <c:v>2.8237042541333916E-2</c:v>
                </c:pt>
                <c:pt idx="305">
                  <c:v>2.8296849973304859E-2</c:v>
                </c:pt>
                <c:pt idx="306">
                  <c:v>2.8325868538917779E-2</c:v>
                </c:pt>
                <c:pt idx="307">
                  <c:v>2.8353658536585367E-2</c:v>
                </c:pt>
                <c:pt idx="308">
                  <c:v>2.8538223140495898E-2</c:v>
                </c:pt>
                <c:pt idx="309">
                  <c:v>2.854620364920538E-2</c:v>
                </c:pt>
                <c:pt idx="310">
                  <c:v>2.8636884306987399E-2</c:v>
                </c:pt>
                <c:pt idx="311">
                  <c:v>2.8640580879386826E-2</c:v>
                </c:pt>
                <c:pt idx="312">
                  <c:v>2.866698518872432E-2</c:v>
                </c:pt>
                <c:pt idx="313">
                  <c:v>2.8830752802989856E-2</c:v>
                </c:pt>
                <c:pt idx="314">
                  <c:v>2.9080483309440894E-2</c:v>
                </c:pt>
                <c:pt idx="315">
                  <c:v>2.947252444566861E-2</c:v>
                </c:pt>
                <c:pt idx="316">
                  <c:v>3.014162934269456E-2</c:v>
                </c:pt>
                <c:pt idx="317">
                  <c:v>3.0390985145979089E-2</c:v>
                </c:pt>
                <c:pt idx="318">
                  <c:v>3.0475206611570278E-2</c:v>
                </c:pt>
                <c:pt idx="319">
                  <c:v>3.0547354076765815E-2</c:v>
                </c:pt>
                <c:pt idx="320">
                  <c:v>3.1318571713544761E-2</c:v>
                </c:pt>
                <c:pt idx="321">
                  <c:v>3.1500266951414842E-2</c:v>
                </c:pt>
                <c:pt idx="322">
                  <c:v>3.2135507361089048E-2</c:v>
                </c:pt>
                <c:pt idx="323">
                  <c:v>3.215236534917057E-2</c:v>
                </c:pt>
                <c:pt idx="324">
                  <c:v>3.2250738133091046E-2</c:v>
                </c:pt>
                <c:pt idx="325">
                  <c:v>3.236526513509605E-2</c:v>
                </c:pt>
                <c:pt idx="326">
                  <c:v>3.2489249880554232E-2</c:v>
                </c:pt>
                <c:pt idx="327">
                  <c:v>3.2489249880554232E-2</c:v>
                </c:pt>
                <c:pt idx="328">
                  <c:v>3.2568072610784836E-2</c:v>
                </c:pt>
                <c:pt idx="329">
                  <c:v>3.3199771036061886E-2</c:v>
                </c:pt>
                <c:pt idx="330">
                  <c:v>3.3604186751136175E-2</c:v>
                </c:pt>
                <c:pt idx="331">
                  <c:v>3.3703512396694245E-2</c:v>
                </c:pt>
                <c:pt idx="332">
                  <c:v>3.3810143042912959E-2</c:v>
                </c:pt>
                <c:pt idx="333">
                  <c:v>3.4364261168384883E-2</c:v>
                </c:pt>
                <c:pt idx="334">
                  <c:v>3.4364261168384883E-2</c:v>
                </c:pt>
                <c:pt idx="335">
                  <c:v>3.4482758620689655E-2</c:v>
                </c:pt>
                <c:pt idx="336">
                  <c:v>3.4521916874858026E-2</c:v>
                </c:pt>
                <c:pt idx="337">
                  <c:v>3.4659381936144706E-2</c:v>
                </c:pt>
                <c:pt idx="338">
                  <c:v>3.5513061294177826E-2</c:v>
                </c:pt>
                <c:pt idx="339">
                  <c:v>3.567073170731707E-2</c:v>
                </c:pt>
                <c:pt idx="340">
                  <c:v>3.6305605425892652E-2</c:v>
                </c:pt>
                <c:pt idx="341">
                  <c:v>3.6596693293702486E-2</c:v>
                </c:pt>
                <c:pt idx="342">
                  <c:v>3.6708350141185939E-2</c:v>
                </c:pt>
                <c:pt idx="343">
                  <c:v>3.6884597118885469E-2</c:v>
                </c:pt>
                <c:pt idx="344">
                  <c:v>3.7404672557801694E-2</c:v>
                </c:pt>
                <c:pt idx="345">
                  <c:v>3.7437384655945129E-2</c:v>
                </c:pt>
                <c:pt idx="346">
                  <c:v>3.7744863831820352E-2</c:v>
                </c:pt>
                <c:pt idx="347">
                  <c:v>3.793103448275862E-2</c:v>
                </c:pt>
                <c:pt idx="348">
                  <c:v>3.8429752066115701E-2</c:v>
                </c:pt>
                <c:pt idx="349">
                  <c:v>3.8700430004777832E-2</c:v>
                </c:pt>
                <c:pt idx="350">
                  <c:v>3.8725292456635717E-2</c:v>
                </c:pt>
                <c:pt idx="351">
                  <c:v>3.884297520661157E-2</c:v>
                </c:pt>
                <c:pt idx="352">
                  <c:v>3.8946162657502864E-2</c:v>
                </c:pt>
                <c:pt idx="353">
                  <c:v>3.9508809396689805E-2</c:v>
                </c:pt>
                <c:pt idx="354">
                  <c:v>3.9655172413793106E-2</c:v>
                </c:pt>
                <c:pt idx="355">
                  <c:v>3.9781458084343441E-2</c:v>
                </c:pt>
                <c:pt idx="356">
                  <c:v>4.0073820195096199E-2</c:v>
                </c:pt>
                <c:pt idx="357">
                  <c:v>4.0199863729275469E-2</c:v>
                </c:pt>
                <c:pt idx="358">
                  <c:v>4.0490290593582119E-2</c:v>
                </c:pt>
                <c:pt idx="359">
                  <c:v>4.1322314049586778E-2</c:v>
                </c:pt>
                <c:pt idx="360">
                  <c:v>4.136801146835959E-2</c:v>
                </c:pt>
                <c:pt idx="361">
                  <c:v>4.2246701367873112E-2</c:v>
                </c:pt>
                <c:pt idx="362">
                  <c:v>4.2987804878048777E-2</c:v>
                </c:pt>
                <c:pt idx="363">
                  <c:v>4.300047778308648E-2</c:v>
                </c:pt>
                <c:pt idx="364">
                  <c:v>4.3098643878878039E-2</c:v>
                </c:pt>
                <c:pt idx="365">
                  <c:v>4.3216943331425367E-2</c:v>
                </c:pt>
                <c:pt idx="366">
                  <c:v>4.3260741612713323E-2</c:v>
                </c:pt>
                <c:pt idx="367">
                  <c:v>4.3292682926829265E-2</c:v>
                </c:pt>
                <c:pt idx="368">
                  <c:v>4.3388429752066145E-2</c:v>
                </c:pt>
                <c:pt idx="369">
                  <c:v>4.3767648245260159E-2</c:v>
                </c:pt>
                <c:pt idx="370">
                  <c:v>4.3933342514805088E-2</c:v>
                </c:pt>
                <c:pt idx="371">
                  <c:v>4.4028473503822801E-2</c:v>
                </c:pt>
                <c:pt idx="372">
                  <c:v>4.4028473503822801E-2</c:v>
                </c:pt>
                <c:pt idx="373">
                  <c:v>4.4034090909090939E-2</c:v>
                </c:pt>
                <c:pt idx="374">
                  <c:v>4.4285507874584566E-2</c:v>
                </c:pt>
                <c:pt idx="375">
                  <c:v>4.4628099173553717E-2</c:v>
                </c:pt>
                <c:pt idx="376">
                  <c:v>4.4647967945048724E-2</c:v>
                </c:pt>
                <c:pt idx="377">
                  <c:v>4.4732195409064118E-2</c:v>
                </c:pt>
                <c:pt idx="378">
                  <c:v>4.4742221212809422E-2</c:v>
                </c:pt>
                <c:pt idx="379">
                  <c:v>4.4817073170731705E-2</c:v>
                </c:pt>
                <c:pt idx="380">
                  <c:v>4.4911610129001432E-2</c:v>
                </c:pt>
                <c:pt idx="381">
                  <c:v>4.5369166305447156E-2</c:v>
                </c:pt>
                <c:pt idx="382">
                  <c:v>4.6313714951178038E-2</c:v>
                </c:pt>
                <c:pt idx="383">
                  <c:v>4.6313714951178038E-2</c:v>
                </c:pt>
                <c:pt idx="384">
                  <c:v>4.6445605269134653E-2</c:v>
                </c:pt>
                <c:pt idx="385">
                  <c:v>4.6616735537190111E-2</c:v>
                </c:pt>
                <c:pt idx="386">
                  <c:v>4.6793061718434829E-2</c:v>
                </c:pt>
                <c:pt idx="387">
                  <c:v>4.6983449012279764E-2</c:v>
                </c:pt>
                <c:pt idx="388">
                  <c:v>4.7088730177944529E-2</c:v>
                </c:pt>
                <c:pt idx="389">
                  <c:v>4.7675103001765709E-2</c:v>
                </c:pt>
                <c:pt idx="390">
                  <c:v>4.7801532876159715E-2</c:v>
                </c:pt>
                <c:pt idx="391">
                  <c:v>4.7933884297520664E-2</c:v>
                </c:pt>
                <c:pt idx="392">
                  <c:v>4.7965806553743794E-2</c:v>
                </c:pt>
                <c:pt idx="393">
                  <c:v>4.8025134649910213E-2</c:v>
                </c:pt>
                <c:pt idx="394">
                  <c:v>4.8274486335527604E-2</c:v>
                </c:pt>
                <c:pt idx="395">
                  <c:v>4.9001164561497848E-2</c:v>
                </c:pt>
                <c:pt idx="396">
                  <c:v>4.9255441008018326E-2</c:v>
                </c:pt>
                <c:pt idx="397">
                  <c:v>4.9284578696343374E-2</c:v>
                </c:pt>
                <c:pt idx="398">
                  <c:v>4.9442225588761844E-2</c:v>
                </c:pt>
                <c:pt idx="399">
                  <c:v>4.9509744582980242E-2</c:v>
                </c:pt>
                <c:pt idx="400">
                  <c:v>4.952124476361458E-2</c:v>
                </c:pt>
                <c:pt idx="401">
                  <c:v>4.9845041322314078E-2</c:v>
                </c:pt>
                <c:pt idx="402">
                  <c:v>4.9896981098271113E-2</c:v>
                </c:pt>
                <c:pt idx="403">
                  <c:v>5.0065019505851724E-2</c:v>
                </c:pt>
                <c:pt idx="404">
                  <c:v>5.0130835973006438E-2</c:v>
                </c:pt>
                <c:pt idx="405">
                  <c:v>5.0186865990389747E-2</c:v>
                </c:pt>
                <c:pt idx="406">
                  <c:v>5.0372066399542142E-2</c:v>
                </c:pt>
                <c:pt idx="407">
                  <c:v>5.0720768820074744E-2</c:v>
                </c:pt>
                <c:pt idx="408">
                  <c:v>5.1240705903431022E-2</c:v>
                </c:pt>
                <c:pt idx="409">
                  <c:v>5.1546391752577317E-2</c:v>
                </c:pt>
                <c:pt idx="410">
                  <c:v>5.1803091013165492E-2</c:v>
                </c:pt>
                <c:pt idx="411">
                  <c:v>5.2762816676640713E-2</c:v>
                </c:pt>
                <c:pt idx="412">
                  <c:v>5.2825191288993489E-2</c:v>
                </c:pt>
                <c:pt idx="413">
                  <c:v>5.3033922599139992E-2</c:v>
                </c:pt>
                <c:pt idx="414">
                  <c:v>5.3073347107438044E-2</c:v>
                </c:pt>
                <c:pt idx="415">
                  <c:v>5.3924185798184733E-2</c:v>
                </c:pt>
                <c:pt idx="416">
                  <c:v>5.4394730865319076E-2</c:v>
                </c:pt>
                <c:pt idx="417">
                  <c:v>5.445808862786973E-2</c:v>
                </c:pt>
                <c:pt idx="418">
                  <c:v>5.4467271858576208E-2</c:v>
                </c:pt>
                <c:pt idx="419">
                  <c:v>5.4679500307188177E-2</c:v>
                </c:pt>
                <c:pt idx="420">
                  <c:v>5.4679500307188177E-2</c:v>
                </c:pt>
                <c:pt idx="421">
                  <c:v>5.5089441190438425E-2</c:v>
                </c:pt>
                <c:pt idx="422">
                  <c:v>5.5365066559096385E-2</c:v>
                </c:pt>
                <c:pt idx="423">
                  <c:v>5.5639719046963194E-2</c:v>
                </c:pt>
                <c:pt idx="424">
                  <c:v>5.5703460987098073E-2</c:v>
                </c:pt>
                <c:pt idx="425">
                  <c:v>5.5869302137958828E-2</c:v>
                </c:pt>
                <c:pt idx="426">
                  <c:v>5.5900621118012424E-2</c:v>
                </c:pt>
                <c:pt idx="427">
                  <c:v>5.600136588697277E-2</c:v>
                </c:pt>
                <c:pt idx="428">
                  <c:v>5.6096164854035561E-2</c:v>
                </c:pt>
                <c:pt idx="429">
                  <c:v>5.6167534196828441E-2</c:v>
                </c:pt>
                <c:pt idx="430">
                  <c:v>5.6665909607086049E-2</c:v>
                </c:pt>
                <c:pt idx="431">
                  <c:v>5.721065119957814E-2</c:v>
                </c:pt>
                <c:pt idx="432">
                  <c:v>5.7960245216422158E-2</c:v>
                </c:pt>
                <c:pt idx="433">
                  <c:v>5.797527957622127E-2</c:v>
                </c:pt>
                <c:pt idx="434">
                  <c:v>5.797527957622127E-2</c:v>
                </c:pt>
                <c:pt idx="435">
                  <c:v>5.8390480032271055E-2</c:v>
                </c:pt>
                <c:pt idx="436">
                  <c:v>5.8562403961072138E-2</c:v>
                </c:pt>
                <c:pt idx="437">
                  <c:v>5.8841463414634143E-2</c:v>
                </c:pt>
                <c:pt idx="438">
                  <c:v>5.888429752066119E-2</c:v>
                </c:pt>
                <c:pt idx="439">
                  <c:v>5.8958214081282267E-2</c:v>
                </c:pt>
                <c:pt idx="440">
                  <c:v>5.9750963002777074E-2</c:v>
                </c:pt>
                <c:pt idx="441">
                  <c:v>5.9771381352430764E-2</c:v>
                </c:pt>
                <c:pt idx="442">
                  <c:v>5.9799303706737639E-2</c:v>
                </c:pt>
                <c:pt idx="443">
                  <c:v>5.9847086738729204E-2</c:v>
                </c:pt>
                <c:pt idx="444">
                  <c:v>6.0330578512396697E-2</c:v>
                </c:pt>
                <c:pt idx="445">
                  <c:v>6.0404309405640934E-2</c:v>
                </c:pt>
                <c:pt idx="446">
                  <c:v>6.063004590786758E-2</c:v>
                </c:pt>
                <c:pt idx="447">
                  <c:v>6.0646779539550347E-2</c:v>
                </c:pt>
                <c:pt idx="448">
                  <c:v>6.0746795467211678E-2</c:v>
                </c:pt>
                <c:pt idx="449">
                  <c:v>6.1123442035171505E-2</c:v>
                </c:pt>
                <c:pt idx="450">
                  <c:v>6.1165304508304742E-2</c:v>
                </c:pt>
                <c:pt idx="451">
                  <c:v>6.1634018155757288E-2</c:v>
                </c:pt>
                <c:pt idx="452">
                  <c:v>6.1653914067098255E-2</c:v>
                </c:pt>
                <c:pt idx="453">
                  <c:v>6.1653914067098255E-2</c:v>
                </c:pt>
                <c:pt idx="454">
                  <c:v>6.1847225066557418E-2</c:v>
                </c:pt>
                <c:pt idx="455">
                  <c:v>6.1985262245340234E-2</c:v>
                </c:pt>
                <c:pt idx="456">
                  <c:v>6.2068965517241378E-2</c:v>
                </c:pt>
                <c:pt idx="457">
                  <c:v>6.2213075827133056E-2</c:v>
                </c:pt>
                <c:pt idx="458">
                  <c:v>6.2604495634404692E-2</c:v>
                </c:pt>
                <c:pt idx="459">
                  <c:v>6.2804878048780488E-2</c:v>
                </c:pt>
                <c:pt idx="460">
                  <c:v>6.2825323810676639E-2</c:v>
                </c:pt>
                <c:pt idx="461">
                  <c:v>6.3214433273653739E-2</c:v>
                </c:pt>
                <c:pt idx="462">
                  <c:v>6.363636363636363E-2</c:v>
                </c:pt>
                <c:pt idx="463">
                  <c:v>6.3793103448275865E-2</c:v>
                </c:pt>
                <c:pt idx="464">
                  <c:v>6.3796105746398532E-2</c:v>
                </c:pt>
                <c:pt idx="465">
                  <c:v>6.3801740047455813E-2</c:v>
                </c:pt>
                <c:pt idx="466">
                  <c:v>6.3895146426377197E-2</c:v>
                </c:pt>
                <c:pt idx="467">
                  <c:v>6.4049586776859541E-2</c:v>
                </c:pt>
                <c:pt idx="468">
                  <c:v>6.4049586776859541E-2</c:v>
                </c:pt>
                <c:pt idx="469">
                  <c:v>6.4591654042142926E-2</c:v>
                </c:pt>
                <c:pt idx="470">
                  <c:v>6.4602242391884682E-2</c:v>
                </c:pt>
                <c:pt idx="471">
                  <c:v>6.5119957817031338E-2</c:v>
                </c:pt>
                <c:pt idx="472">
                  <c:v>6.5289256198347106E-2</c:v>
                </c:pt>
                <c:pt idx="473">
                  <c:v>6.5750624574153954E-2</c:v>
                </c:pt>
                <c:pt idx="474">
                  <c:v>6.5851591816971283E-2</c:v>
                </c:pt>
                <c:pt idx="475">
                  <c:v>6.6068275456150641E-2</c:v>
                </c:pt>
                <c:pt idx="476">
                  <c:v>6.6113337149399043E-2</c:v>
                </c:pt>
                <c:pt idx="477">
                  <c:v>6.6245518183370239E-2</c:v>
                </c:pt>
                <c:pt idx="478">
                  <c:v>6.6657485194876701E-2</c:v>
                </c:pt>
                <c:pt idx="479">
                  <c:v>6.7099197541403366E-2</c:v>
                </c:pt>
                <c:pt idx="480">
                  <c:v>6.7355371900826452E-2</c:v>
                </c:pt>
                <c:pt idx="481">
                  <c:v>6.7367415193502145E-2</c:v>
                </c:pt>
                <c:pt idx="482">
                  <c:v>6.7753680544562211E-2</c:v>
                </c:pt>
                <c:pt idx="483">
                  <c:v>6.7973269499301797E-2</c:v>
                </c:pt>
                <c:pt idx="484">
                  <c:v>6.8177596135983745E-2</c:v>
                </c:pt>
                <c:pt idx="485">
                  <c:v>6.8728522336769765E-2</c:v>
                </c:pt>
                <c:pt idx="486">
                  <c:v>6.8965517241379309E-2</c:v>
                </c:pt>
                <c:pt idx="487">
                  <c:v>6.8965517241379309E-2</c:v>
                </c:pt>
                <c:pt idx="488">
                  <c:v>6.8979427188382389E-2</c:v>
                </c:pt>
                <c:pt idx="489">
                  <c:v>6.9106446219580245E-2</c:v>
                </c:pt>
                <c:pt idx="490">
                  <c:v>6.9157036638896399E-2</c:v>
                </c:pt>
                <c:pt idx="491">
                  <c:v>6.9483113424524845E-2</c:v>
                </c:pt>
                <c:pt idx="492">
                  <c:v>6.9660235615502733E-2</c:v>
                </c:pt>
                <c:pt idx="493">
                  <c:v>7.0492133924969724E-2</c:v>
                </c:pt>
                <c:pt idx="494">
                  <c:v>7.0919740383093163E-2</c:v>
                </c:pt>
                <c:pt idx="495">
                  <c:v>7.0919740383093163E-2</c:v>
                </c:pt>
                <c:pt idx="496">
                  <c:v>7.1009076348104647E-2</c:v>
                </c:pt>
                <c:pt idx="497">
                  <c:v>7.1019473081328749E-2</c:v>
                </c:pt>
                <c:pt idx="498">
                  <c:v>7.1019473081328749E-2</c:v>
                </c:pt>
                <c:pt idx="499">
                  <c:v>7.1151859504132262E-2</c:v>
                </c:pt>
                <c:pt idx="500">
                  <c:v>7.1376968646149369E-2</c:v>
                </c:pt>
                <c:pt idx="501">
                  <c:v>7.16674629718108E-2</c:v>
                </c:pt>
                <c:pt idx="502">
                  <c:v>7.1711046664909017E-2</c:v>
                </c:pt>
                <c:pt idx="503">
                  <c:v>7.1738188123103563E-2</c:v>
                </c:pt>
                <c:pt idx="504">
                  <c:v>7.1837435603892455E-2</c:v>
                </c:pt>
                <c:pt idx="505">
                  <c:v>7.2413793103448282E-2</c:v>
                </c:pt>
                <c:pt idx="506">
                  <c:v>7.2509381430819489E-2</c:v>
                </c:pt>
                <c:pt idx="507">
                  <c:v>7.3110792545566225E-2</c:v>
                </c:pt>
                <c:pt idx="508">
                  <c:v>7.3110792545566225E-2</c:v>
                </c:pt>
                <c:pt idx="509">
                  <c:v>7.3750696637562785E-2</c:v>
                </c:pt>
                <c:pt idx="510">
                  <c:v>7.4161271336080012E-2</c:v>
                </c:pt>
                <c:pt idx="511">
                  <c:v>7.4347482204060081E-2</c:v>
                </c:pt>
                <c:pt idx="512">
                  <c:v>7.4455899198167239E-2</c:v>
                </c:pt>
                <c:pt idx="513">
                  <c:v>7.4679546721159298E-2</c:v>
                </c:pt>
                <c:pt idx="514">
                  <c:v>7.4695121951219509E-2</c:v>
                </c:pt>
                <c:pt idx="515">
                  <c:v>7.483533954122186E-2</c:v>
                </c:pt>
                <c:pt idx="516">
                  <c:v>7.4896998234255413E-2</c:v>
                </c:pt>
                <c:pt idx="517">
                  <c:v>7.560137457044673E-2</c:v>
                </c:pt>
                <c:pt idx="518">
                  <c:v>7.5619834710743808E-2</c:v>
                </c:pt>
                <c:pt idx="519">
                  <c:v>7.5668830140889584E-2</c:v>
                </c:pt>
                <c:pt idx="520">
                  <c:v>7.6317148760330605E-2</c:v>
                </c:pt>
                <c:pt idx="521">
                  <c:v>7.6348104644954617E-2</c:v>
                </c:pt>
                <c:pt idx="522">
                  <c:v>7.6434041323508131E-2</c:v>
                </c:pt>
                <c:pt idx="523">
                  <c:v>7.6524390243902438E-2</c:v>
                </c:pt>
                <c:pt idx="524">
                  <c:v>7.6538723597547098E-2</c:v>
                </c:pt>
                <c:pt idx="525">
                  <c:v>7.7586206896551727E-2</c:v>
                </c:pt>
                <c:pt idx="526">
                  <c:v>7.7878919231324922E-2</c:v>
                </c:pt>
                <c:pt idx="527">
                  <c:v>7.7892325315005728E-2</c:v>
                </c:pt>
                <c:pt idx="528">
                  <c:v>7.7892325315005728E-2</c:v>
                </c:pt>
                <c:pt idx="529">
                  <c:v>7.8809902339314078E-2</c:v>
                </c:pt>
                <c:pt idx="530">
                  <c:v>7.899255867200923E-2</c:v>
                </c:pt>
                <c:pt idx="531">
                  <c:v>7.901761879337961E-2</c:v>
                </c:pt>
                <c:pt idx="532">
                  <c:v>7.9050708553867088E-2</c:v>
                </c:pt>
                <c:pt idx="533">
                  <c:v>8.0183276059564726E-2</c:v>
                </c:pt>
                <c:pt idx="534">
                  <c:v>8.0377678247185544E-2</c:v>
                </c:pt>
                <c:pt idx="535">
                  <c:v>8.042358328563258E-2</c:v>
                </c:pt>
                <c:pt idx="536">
                  <c:v>8.0440853780171531E-2</c:v>
                </c:pt>
                <c:pt idx="537">
                  <c:v>8.0802651616948898E-2</c:v>
                </c:pt>
                <c:pt idx="538">
                  <c:v>8.0938571051937747E-2</c:v>
                </c:pt>
                <c:pt idx="539">
                  <c:v>8.1118303264013189E-2</c:v>
                </c:pt>
                <c:pt idx="540">
                  <c:v>8.2146376422108799E-2</c:v>
                </c:pt>
                <c:pt idx="541">
                  <c:v>8.2178690874343055E-2</c:v>
                </c:pt>
                <c:pt idx="542">
                  <c:v>8.3319105344032696E-2</c:v>
                </c:pt>
                <c:pt idx="543">
                  <c:v>8.3350399344665135E-2</c:v>
                </c:pt>
                <c:pt idx="544">
                  <c:v>8.3490101227268701E-2</c:v>
                </c:pt>
                <c:pt idx="545">
                  <c:v>8.3602258975393279E-2</c:v>
                </c:pt>
                <c:pt idx="546">
                  <c:v>8.3619702176403202E-2</c:v>
                </c:pt>
                <c:pt idx="547">
                  <c:v>8.471074380165293E-2</c:v>
                </c:pt>
                <c:pt idx="548">
                  <c:v>8.4890549919914571E-2</c:v>
                </c:pt>
                <c:pt idx="549">
                  <c:v>8.5026464060098936E-2</c:v>
                </c:pt>
                <c:pt idx="550">
                  <c:v>8.5103308770408864E-2</c:v>
                </c:pt>
                <c:pt idx="551">
                  <c:v>8.5114965711980614E-2</c:v>
                </c:pt>
                <c:pt idx="552">
                  <c:v>8.6147681740126006E-2</c:v>
                </c:pt>
                <c:pt idx="553">
                  <c:v>8.6147681740126006E-2</c:v>
                </c:pt>
                <c:pt idx="554">
                  <c:v>8.6211442130239888E-2</c:v>
                </c:pt>
                <c:pt idx="555">
                  <c:v>8.6776859504132234E-2</c:v>
                </c:pt>
                <c:pt idx="556">
                  <c:v>8.7131908027430385E-2</c:v>
                </c:pt>
                <c:pt idx="557">
                  <c:v>8.7190082644628103E-2</c:v>
                </c:pt>
                <c:pt idx="558">
                  <c:v>8.7434304825609169E-2</c:v>
                </c:pt>
                <c:pt idx="559">
                  <c:v>8.7529659899815412E-2</c:v>
                </c:pt>
                <c:pt idx="560">
                  <c:v>8.7578706353749355E-2</c:v>
                </c:pt>
                <c:pt idx="561">
                  <c:v>8.8333069495013378E-2</c:v>
                </c:pt>
                <c:pt idx="562">
                  <c:v>8.8389870998566655E-2</c:v>
                </c:pt>
                <c:pt idx="563">
                  <c:v>8.8584710743801684E-2</c:v>
                </c:pt>
                <c:pt idx="564">
                  <c:v>8.8847877669390951E-2</c:v>
                </c:pt>
                <c:pt idx="565">
                  <c:v>8.9329268292682923E-2</c:v>
                </c:pt>
                <c:pt idx="566">
                  <c:v>9.0469998142299932E-2</c:v>
                </c:pt>
                <c:pt idx="567">
                  <c:v>9.0707614373911588E-2</c:v>
                </c:pt>
                <c:pt idx="568">
                  <c:v>9.0758848643437515E-2</c:v>
                </c:pt>
                <c:pt idx="569">
                  <c:v>9.1855898924363924E-2</c:v>
                </c:pt>
                <c:pt idx="570">
                  <c:v>9.1855898924363924E-2</c:v>
                </c:pt>
                <c:pt idx="571">
                  <c:v>9.1871780194619418E-2</c:v>
                </c:pt>
                <c:pt idx="572">
                  <c:v>9.2783505154639179E-2</c:v>
                </c:pt>
                <c:pt idx="573">
                  <c:v>9.4120748747693092E-2</c:v>
                </c:pt>
                <c:pt idx="574">
                  <c:v>9.4827586206896547E-2</c:v>
                </c:pt>
                <c:pt idx="575">
                  <c:v>9.5579121333149664E-2</c:v>
                </c:pt>
                <c:pt idx="576">
                  <c:v>9.5637927503583839E-2</c:v>
                </c:pt>
                <c:pt idx="577">
                  <c:v>9.5731707317073172E-2</c:v>
                </c:pt>
                <c:pt idx="578">
                  <c:v>9.6043098643878971E-2</c:v>
                </c:pt>
                <c:pt idx="579">
                  <c:v>9.6043098643878971E-2</c:v>
                </c:pt>
                <c:pt idx="580">
                  <c:v>9.6267731717394264E-2</c:v>
                </c:pt>
                <c:pt idx="581">
                  <c:v>9.6968805179517323E-2</c:v>
                </c:pt>
                <c:pt idx="582">
                  <c:v>9.6968805179517323E-2</c:v>
                </c:pt>
                <c:pt idx="583">
                  <c:v>9.6971948727475485E-2</c:v>
                </c:pt>
                <c:pt idx="584">
                  <c:v>9.7685848863403618E-2</c:v>
                </c:pt>
                <c:pt idx="585">
                  <c:v>9.7704532077692724E-2</c:v>
                </c:pt>
                <c:pt idx="586">
                  <c:v>9.7831654430595785E-2</c:v>
                </c:pt>
                <c:pt idx="587">
                  <c:v>9.789547177338917E-2</c:v>
                </c:pt>
                <c:pt idx="588">
                  <c:v>0.1</c:v>
                </c:pt>
                <c:pt idx="589">
                  <c:v>0.10041322314049586</c:v>
                </c:pt>
                <c:pt idx="590">
                  <c:v>0.1021188934667451</c:v>
                </c:pt>
                <c:pt idx="591">
                  <c:v>0.10424794104898133</c:v>
                </c:pt>
                <c:pt idx="592">
                  <c:v>0.10495488364730085</c:v>
                </c:pt>
                <c:pt idx="593">
                  <c:v>0.1052843888664784</c:v>
                </c:pt>
                <c:pt idx="594">
                  <c:v>0.10633342291498706</c:v>
                </c:pt>
                <c:pt idx="595">
                  <c:v>0.10750119445771619</c:v>
                </c:pt>
                <c:pt idx="596">
                  <c:v>0.10792545566250253</c:v>
                </c:pt>
                <c:pt idx="597">
                  <c:v>0.10993936198259949</c:v>
                </c:pt>
                <c:pt idx="598">
                  <c:v>0.11287003324362822</c:v>
                </c:pt>
                <c:pt idx="599">
                  <c:v>0.11389401529132609</c:v>
                </c:pt>
                <c:pt idx="600">
                  <c:v>0.11402439024390244</c:v>
                </c:pt>
                <c:pt idx="601">
                  <c:v>0.11406921974196188</c:v>
                </c:pt>
                <c:pt idx="602">
                  <c:v>0.11445306316289369</c:v>
                </c:pt>
                <c:pt idx="603">
                  <c:v>0.11619919862621644</c:v>
                </c:pt>
                <c:pt idx="604">
                  <c:v>0.11647780048300214</c:v>
                </c:pt>
                <c:pt idx="605">
                  <c:v>0.1168276080417919</c:v>
                </c:pt>
                <c:pt idx="606">
                  <c:v>0.11683848797250859</c:v>
                </c:pt>
                <c:pt idx="607">
                  <c:v>0.11724137931034483</c:v>
                </c:pt>
                <c:pt idx="608">
                  <c:v>0.11724137931034483</c:v>
                </c:pt>
                <c:pt idx="609">
                  <c:v>0.11746627966535761</c:v>
                </c:pt>
                <c:pt idx="610">
                  <c:v>0.12088099709749009</c:v>
                </c:pt>
                <c:pt idx="611">
                  <c:v>0.12173467645552322</c:v>
                </c:pt>
                <c:pt idx="612">
                  <c:v>0.12371134020618557</c:v>
                </c:pt>
                <c:pt idx="613">
                  <c:v>0.12764739553520327</c:v>
                </c:pt>
                <c:pt idx="614">
                  <c:v>0.13133940182054626</c:v>
                </c:pt>
                <c:pt idx="615">
                  <c:v>0.13448275862068965</c:v>
                </c:pt>
                <c:pt idx="616">
                  <c:v>0.13448275862068965</c:v>
                </c:pt>
                <c:pt idx="617">
                  <c:v>0.13691250232212532</c:v>
                </c:pt>
                <c:pt idx="618">
                  <c:v>0.13745704467353953</c:v>
                </c:pt>
                <c:pt idx="619">
                  <c:v>0.1396551724137931</c:v>
                </c:pt>
                <c:pt idx="620">
                  <c:v>0.14137931034482759</c:v>
                </c:pt>
                <c:pt idx="621">
                  <c:v>0.14157658845241231</c:v>
                </c:pt>
                <c:pt idx="622">
                  <c:v>0.1480587033252834</c:v>
                </c:pt>
                <c:pt idx="623">
                  <c:v>0.1488838828588982</c:v>
                </c:pt>
                <c:pt idx="624">
                  <c:v>0.14990784353880809</c:v>
                </c:pt>
                <c:pt idx="625">
                  <c:v>0.15195576489862786</c:v>
                </c:pt>
                <c:pt idx="626">
                  <c:v>0.15340583858042367</c:v>
                </c:pt>
                <c:pt idx="627">
                  <c:v>0.15349369988545247</c:v>
                </c:pt>
                <c:pt idx="628">
                  <c:v>0.15862068965517243</c:v>
                </c:pt>
                <c:pt idx="629">
                  <c:v>0.1672394043528064</c:v>
                </c:pt>
                <c:pt idx="630">
                  <c:v>0.16896551724137931</c:v>
                </c:pt>
                <c:pt idx="631">
                  <c:v>0.16936309645709602</c:v>
                </c:pt>
                <c:pt idx="632">
                  <c:v>0.17321381492222512</c:v>
                </c:pt>
                <c:pt idx="633">
                  <c:v>0.17630223239839732</c:v>
                </c:pt>
                <c:pt idx="634">
                  <c:v>0.17848668600052725</c:v>
                </c:pt>
                <c:pt idx="635">
                  <c:v>0.18059530623926739</c:v>
                </c:pt>
                <c:pt idx="636">
                  <c:v>0.18965517241379309</c:v>
                </c:pt>
                <c:pt idx="637">
                  <c:v>0.19347452776187757</c:v>
                </c:pt>
                <c:pt idx="638">
                  <c:v>0.19358533791523483</c:v>
                </c:pt>
                <c:pt idx="639">
                  <c:v>0.19694173477458474</c:v>
                </c:pt>
                <c:pt idx="640">
                  <c:v>0.19931271477663232</c:v>
                </c:pt>
                <c:pt idx="641">
                  <c:v>0.2</c:v>
                </c:pt>
                <c:pt idx="642">
                  <c:v>0.2</c:v>
                </c:pt>
                <c:pt idx="643">
                  <c:v>0.20344827586206896</c:v>
                </c:pt>
                <c:pt idx="644">
                  <c:v>0.2233060901660954</c:v>
                </c:pt>
                <c:pt idx="645">
                  <c:v>0.23926731539782492</c:v>
                </c:pt>
                <c:pt idx="646">
                  <c:v>0.24044292117057733</c:v>
                </c:pt>
                <c:pt idx="647">
                  <c:v>0.25172413793103449</c:v>
                </c:pt>
                <c:pt idx="648">
                  <c:v>0.25517241379310346</c:v>
                </c:pt>
                <c:pt idx="649">
                  <c:v>0.28935317687464235</c:v>
                </c:pt>
                <c:pt idx="650">
                  <c:v>0.43620689655172412</c:v>
                </c:pt>
              </c:numCache>
            </c:numRef>
          </c:yVal>
          <c:smooth val="0"/>
          <c:extLst>
            <c:ext xmlns:c16="http://schemas.microsoft.com/office/drawing/2014/chart" uri="{C3380CC4-5D6E-409C-BE32-E72D297353CC}">
              <c16:uniqueId val="{00000005-E84C-467E-878C-9C568EB48C61}"/>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'B2 CDF'!$C$12:$C$32</c:f>
              <c:numCache>
                <c:formatCode>0</c:formatCode>
                <c:ptCount val="21"/>
                <c:pt idx="0">
                  <c:v>1180.4000000000001</c:v>
                </c:pt>
                <c:pt idx="1">
                  <c:v>1234.4000000000001</c:v>
                </c:pt>
                <c:pt idx="2">
                  <c:v>1275.2</c:v>
                </c:pt>
                <c:pt idx="3">
                  <c:v>1354.4</c:v>
                </c:pt>
                <c:pt idx="4">
                  <c:v>1418.4</c:v>
                </c:pt>
                <c:pt idx="5">
                  <c:v>1479.6</c:v>
                </c:pt>
                <c:pt idx="6">
                  <c:v>1539.2</c:v>
                </c:pt>
                <c:pt idx="7">
                  <c:v>1600.2</c:v>
                </c:pt>
                <c:pt idx="8">
                  <c:v>1658.4</c:v>
                </c:pt>
                <c:pt idx="9">
                  <c:v>1716.8</c:v>
                </c:pt>
                <c:pt idx="10">
                  <c:v>1785</c:v>
                </c:pt>
                <c:pt idx="11">
                  <c:v>1859.6</c:v>
                </c:pt>
                <c:pt idx="12">
                  <c:v>1941</c:v>
                </c:pt>
                <c:pt idx="13">
                  <c:v>2026.4</c:v>
                </c:pt>
                <c:pt idx="14">
                  <c:v>2114</c:v>
                </c:pt>
                <c:pt idx="15">
                  <c:v>2196.1999999999998</c:v>
                </c:pt>
                <c:pt idx="16">
                  <c:v>2275.8000000000002</c:v>
                </c:pt>
                <c:pt idx="17">
                  <c:v>2379</c:v>
                </c:pt>
                <c:pt idx="18">
                  <c:v>2533.1999999999998</c:v>
                </c:pt>
                <c:pt idx="19">
                  <c:v>2915.2</c:v>
                </c:pt>
                <c:pt idx="20">
                  <c:v>3689.8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2C31-4C1F-BA76-3BC1C75DED9F}"/>
            </c:ext>
          </c:extLst>
        </c:ser>
        <c:ser>
          <c:idx val="1"/>
          <c:order val="1"/>
          <c:tx>
            <c:v>926</c:v>
          </c:tx>
          <c:spPr>
            <a:ln w="19050" cap="rnd">
              <a:solidFill>
                <a:srgbClr val="7030A0"/>
              </a:solidFill>
              <a:round/>
            </a:ln>
            <a:effectLst/>
          </c:spPr>
          <c:marker>
            <c:symbol val="none"/>
          </c:marker>
          <c:xVal>
            <c:numRef>
              <c:f>'B2 CDF'!$D$12:$D$32</c:f>
              <c:numCache>
                <c:formatCode>0</c:formatCode>
                <c:ptCount val="21"/>
                <c:pt idx="0">
                  <c:v>1215.8</c:v>
                </c:pt>
                <c:pt idx="1">
                  <c:v>1275.4000000000001</c:v>
                </c:pt>
                <c:pt idx="2">
                  <c:v>1314.8</c:v>
                </c:pt>
                <c:pt idx="3">
                  <c:v>1391.8</c:v>
                </c:pt>
                <c:pt idx="4">
                  <c:v>1450</c:v>
                </c:pt>
                <c:pt idx="5">
                  <c:v>1509</c:v>
                </c:pt>
                <c:pt idx="6">
                  <c:v>1570</c:v>
                </c:pt>
                <c:pt idx="7">
                  <c:v>1626.2</c:v>
                </c:pt>
                <c:pt idx="8">
                  <c:v>1686.8</c:v>
                </c:pt>
                <c:pt idx="9">
                  <c:v>1742.4</c:v>
                </c:pt>
                <c:pt idx="10">
                  <c:v>1807.2</c:v>
                </c:pt>
                <c:pt idx="11">
                  <c:v>1877.2</c:v>
                </c:pt>
                <c:pt idx="12">
                  <c:v>1955.4</c:v>
                </c:pt>
                <c:pt idx="13">
                  <c:v>2038.6</c:v>
                </c:pt>
                <c:pt idx="14">
                  <c:v>2124.8000000000002</c:v>
                </c:pt>
                <c:pt idx="15">
                  <c:v>2207</c:v>
                </c:pt>
                <c:pt idx="16">
                  <c:v>2281.4</c:v>
                </c:pt>
                <c:pt idx="17">
                  <c:v>2377.6</c:v>
                </c:pt>
                <c:pt idx="18">
                  <c:v>2512.8000000000002</c:v>
                </c:pt>
                <c:pt idx="19">
                  <c:v>2848.2</c:v>
                </c:pt>
                <c:pt idx="20">
                  <c:v>3544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2C31-4C1F-BA76-3BC1C75DED9F}"/>
            </c:ext>
          </c:extLst>
        </c:ser>
        <c:ser>
          <c:idx val="2"/>
          <c:order val="2"/>
          <c:tx>
            <c:v>953</c:v>
          </c:tx>
          <c:spPr>
            <a:ln w="19050" cap="rnd">
              <a:solidFill>
                <a:srgbClr val="0070C0"/>
              </a:solidFill>
              <a:round/>
            </a:ln>
            <a:effectLst/>
          </c:spPr>
          <c:marker>
            <c:symbol val="none"/>
          </c:marker>
          <c:xVal>
            <c:numRef>
              <c:f>'B2 CDF'!$E$12:$E$32</c:f>
              <c:numCache>
                <c:formatCode>0</c:formatCode>
                <c:ptCount val="21"/>
                <c:pt idx="0">
                  <c:v>1266</c:v>
                </c:pt>
                <c:pt idx="1">
                  <c:v>1319.8</c:v>
                </c:pt>
                <c:pt idx="2">
                  <c:v>1359.2</c:v>
                </c:pt>
                <c:pt idx="3">
                  <c:v>1437.6</c:v>
                </c:pt>
                <c:pt idx="4">
                  <c:v>1494.6</c:v>
                </c:pt>
                <c:pt idx="5">
                  <c:v>1550.8</c:v>
                </c:pt>
                <c:pt idx="6">
                  <c:v>1614.6</c:v>
                </c:pt>
                <c:pt idx="7">
                  <c:v>1671.8</c:v>
                </c:pt>
                <c:pt idx="8">
                  <c:v>1729</c:v>
                </c:pt>
                <c:pt idx="9">
                  <c:v>1787.4</c:v>
                </c:pt>
                <c:pt idx="10">
                  <c:v>1851.6</c:v>
                </c:pt>
                <c:pt idx="11">
                  <c:v>1919.2</c:v>
                </c:pt>
                <c:pt idx="12">
                  <c:v>1997</c:v>
                </c:pt>
                <c:pt idx="13">
                  <c:v>2084.1999999999998</c:v>
                </c:pt>
                <c:pt idx="14">
                  <c:v>2161.6</c:v>
                </c:pt>
                <c:pt idx="15">
                  <c:v>2233.6</c:v>
                </c:pt>
                <c:pt idx="16">
                  <c:v>2310.4</c:v>
                </c:pt>
                <c:pt idx="17">
                  <c:v>2403</c:v>
                </c:pt>
                <c:pt idx="18">
                  <c:v>2544.8000000000002</c:v>
                </c:pt>
                <c:pt idx="19">
                  <c:v>2841.6</c:v>
                </c:pt>
                <c:pt idx="20">
                  <c:v>3554.6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2C31-4C1F-BA76-3BC1C75DED9F}"/>
            </c:ext>
          </c:extLst>
        </c:ser>
        <c:ser>
          <c:idx val="3"/>
          <c:order val="3"/>
          <c:tx>
            <c:v>968</c:v>
          </c:tx>
          <c:spPr>
            <a:ln w="19050" cap="rnd">
              <a:solidFill>
                <a:srgbClr val="00B050"/>
              </a:solidFill>
              <a:round/>
            </a:ln>
            <a:effectLst/>
          </c:spPr>
          <c:marker>
            <c:symbol val="none"/>
          </c:marker>
          <c:xVal>
            <c:numRef>
              <c:f>'B2 CDF'!$F$12:$F$32</c:f>
              <c:numCache>
                <c:formatCode>0</c:formatCode>
                <c:ptCount val="21"/>
                <c:pt idx="0">
                  <c:v>1272.4000000000001</c:v>
                </c:pt>
                <c:pt idx="1">
                  <c:v>1330.6</c:v>
                </c:pt>
                <c:pt idx="2">
                  <c:v>1372.8</c:v>
                </c:pt>
                <c:pt idx="3">
                  <c:v>1449.8</c:v>
                </c:pt>
                <c:pt idx="4">
                  <c:v>1515.8</c:v>
                </c:pt>
                <c:pt idx="5">
                  <c:v>1576</c:v>
                </c:pt>
                <c:pt idx="6">
                  <c:v>1640.8</c:v>
                </c:pt>
                <c:pt idx="7">
                  <c:v>1704</c:v>
                </c:pt>
                <c:pt idx="8">
                  <c:v>1764.6</c:v>
                </c:pt>
                <c:pt idx="9">
                  <c:v>1826</c:v>
                </c:pt>
                <c:pt idx="10">
                  <c:v>1889</c:v>
                </c:pt>
                <c:pt idx="11">
                  <c:v>1960.6</c:v>
                </c:pt>
                <c:pt idx="12">
                  <c:v>2035.4</c:v>
                </c:pt>
                <c:pt idx="13">
                  <c:v>2129</c:v>
                </c:pt>
                <c:pt idx="14">
                  <c:v>2216.4</c:v>
                </c:pt>
                <c:pt idx="15">
                  <c:v>2301.6</c:v>
                </c:pt>
                <c:pt idx="16">
                  <c:v>2379.4</c:v>
                </c:pt>
                <c:pt idx="17">
                  <c:v>2481.1999999999998</c:v>
                </c:pt>
                <c:pt idx="18">
                  <c:v>2600.1999999999998</c:v>
                </c:pt>
                <c:pt idx="19">
                  <c:v>2956.8</c:v>
                </c:pt>
                <c:pt idx="20">
                  <c:v>3707.6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2C31-4C1F-BA76-3BC1C75DED9F}"/>
            </c:ext>
          </c:extLst>
        </c:ser>
        <c:ser>
          <c:idx val="5"/>
          <c:order val="4"/>
          <c:tx>
            <c:v>980</c:v>
          </c:tx>
          <c:spPr>
            <a:ln w="19050" cap="rnd">
              <a:solidFill>
                <a:schemeClr val="accent6">
                  <a:lumMod val="75000"/>
                </a:schemeClr>
              </a:solidFill>
              <a:round/>
            </a:ln>
            <a:effectLst/>
          </c:spPr>
          <c:marker>
            <c:symbol val="none"/>
          </c:marker>
          <c:xVal>
            <c:numRef>
              <c:f>'B2 CDF'!$G$12:$G$32</c:f>
              <c:numCache>
                <c:formatCode>0</c:formatCode>
                <c:ptCount val="21"/>
                <c:pt idx="0">
                  <c:v>1305</c:v>
                </c:pt>
                <c:pt idx="1">
                  <c:v>1356.4</c:v>
                </c:pt>
                <c:pt idx="2">
                  <c:v>1393</c:v>
                </c:pt>
                <c:pt idx="3">
                  <c:v>1464.6</c:v>
                </c:pt>
                <c:pt idx="4">
                  <c:v>1522.8</c:v>
                </c:pt>
                <c:pt idx="5">
                  <c:v>1578</c:v>
                </c:pt>
                <c:pt idx="6">
                  <c:v>1638.2</c:v>
                </c:pt>
                <c:pt idx="7">
                  <c:v>1690.6</c:v>
                </c:pt>
                <c:pt idx="8">
                  <c:v>1745</c:v>
                </c:pt>
                <c:pt idx="9">
                  <c:v>1799.8</c:v>
                </c:pt>
                <c:pt idx="10">
                  <c:v>1857.4</c:v>
                </c:pt>
                <c:pt idx="11">
                  <c:v>1921.6</c:v>
                </c:pt>
                <c:pt idx="12">
                  <c:v>1996.2</c:v>
                </c:pt>
                <c:pt idx="13">
                  <c:v>2083.6</c:v>
                </c:pt>
                <c:pt idx="14">
                  <c:v>2164.6</c:v>
                </c:pt>
                <c:pt idx="15">
                  <c:v>2245.6</c:v>
                </c:pt>
                <c:pt idx="16">
                  <c:v>2329.6</c:v>
                </c:pt>
                <c:pt idx="17">
                  <c:v>2418.1999999999998</c:v>
                </c:pt>
                <c:pt idx="18">
                  <c:v>2520.4</c:v>
                </c:pt>
                <c:pt idx="19">
                  <c:v>2866.6</c:v>
                </c:pt>
                <c:pt idx="20">
                  <c:v>3598.8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2C31-4C1F-BA76-3BC1C75DED9F}"/>
            </c:ext>
          </c:extLst>
        </c:ser>
        <c:ser>
          <c:idx val="6"/>
          <c:order val="5"/>
          <c:tx>
            <c:v>1027</c:v>
          </c:tx>
          <c:spPr>
            <a:ln w="19050" cap="rnd">
              <a:solidFill>
                <a:srgbClr val="C00000"/>
              </a:solidFill>
              <a:round/>
            </a:ln>
            <a:effectLst/>
          </c:spPr>
          <c:marker>
            <c:symbol val="none"/>
          </c:marker>
          <c:xVal>
            <c:numRef>
              <c:f>'B2 CDF'!$H$12:$H$32</c:f>
              <c:numCache>
                <c:formatCode>0</c:formatCode>
                <c:ptCount val="21"/>
                <c:pt idx="0">
                  <c:v>1388</c:v>
                </c:pt>
                <c:pt idx="1">
                  <c:v>1439.8333333333333</c:v>
                </c:pt>
                <c:pt idx="2">
                  <c:v>1476</c:v>
                </c:pt>
                <c:pt idx="3">
                  <c:v>1546.8333333333333</c:v>
                </c:pt>
                <c:pt idx="4">
                  <c:v>1602.6666666666667</c:v>
                </c:pt>
                <c:pt idx="5">
                  <c:v>1657.1666666666667</c:v>
                </c:pt>
                <c:pt idx="6">
                  <c:v>1713.5</c:v>
                </c:pt>
                <c:pt idx="7">
                  <c:v>1766.8333333333333</c:v>
                </c:pt>
                <c:pt idx="8">
                  <c:v>1822.8333333333333</c:v>
                </c:pt>
                <c:pt idx="9">
                  <c:v>1874.8333333333333</c:v>
                </c:pt>
                <c:pt idx="10">
                  <c:v>1930.1666666666667</c:v>
                </c:pt>
                <c:pt idx="11">
                  <c:v>1992.1666666666667</c:v>
                </c:pt>
                <c:pt idx="12">
                  <c:v>2069</c:v>
                </c:pt>
                <c:pt idx="13">
                  <c:v>2148</c:v>
                </c:pt>
                <c:pt idx="14">
                  <c:v>2225.6666666666665</c:v>
                </c:pt>
                <c:pt idx="15">
                  <c:v>2296.1666666666665</c:v>
                </c:pt>
                <c:pt idx="16">
                  <c:v>2366.1666666666665</c:v>
                </c:pt>
                <c:pt idx="17">
                  <c:v>2455</c:v>
                </c:pt>
                <c:pt idx="18">
                  <c:v>2562.8333333333335</c:v>
                </c:pt>
                <c:pt idx="19">
                  <c:v>2859</c:v>
                </c:pt>
                <c:pt idx="20">
                  <c:v>3538.8333333333335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2C31-4C1F-BA76-3BC1C75DED9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a:t>
            </a:r>
            <a:endParaRPr lang="en-US" sz="1600" b="1"/>
          </a:p>
        </c:rich>
      </c:tx>
      <c:layout>
        <c:manualLayout>
          <c:xMode val="edge"/>
          <c:yMode val="edge"/>
          <c:x val="0.40105823828758602"/>
          <c:y val="2.3168580000164186E-2"/>
        </c:manualLayout>
      </c:layout>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1271.2666666666667</c:v>
                </c:pt>
                <c:pt idx="1">
                  <c:v>1326.0722222222223</c:v>
                </c:pt>
                <c:pt idx="2">
                  <c:v>1365.1666666666667</c:v>
                </c:pt>
                <c:pt idx="3">
                  <c:v>1440.8388888888887</c:v>
                </c:pt>
                <c:pt idx="4">
                  <c:v>1500.711111111111</c:v>
                </c:pt>
                <c:pt idx="5">
                  <c:v>1558.4277777777777</c:v>
                </c:pt>
                <c:pt idx="6">
                  <c:v>1619.3833333333332</c:v>
                </c:pt>
                <c:pt idx="7">
                  <c:v>1676.6055555555556</c:v>
                </c:pt>
                <c:pt idx="8">
                  <c:v>1734.4388888888889</c:v>
                </c:pt>
                <c:pt idx="9">
                  <c:v>1791.2055555555555</c:v>
                </c:pt>
                <c:pt idx="10">
                  <c:v>1853.3944444444442</c:v>
                </c:pt>
                <c:pt idx="11">
                  <c:v>1921.7277777777779</c:v>
                </c:pt>
                <c:pt idx="12">
                  <c:v>1999</c:v>
                </c:pt>
                <c:pt idx="13">
                  <c:v>2084.9666666666667</c:v>
                </c:pt>
                <c:pt idx="14">
                  <c:v>2167.8444444444444</c:v>
                </c:pt>
                <c:pt idx="15">
                  <c:v>2246.6944444444443</c:v>
                </c:pt>
                <c:pt idx="16">
                  <c:v>2323.7944444444443</c:v>
                </c:pt>
                <c:pt idx="17">
                  <c:v>2419</c:v>
                </c:pt>
                <c:pt idx="18">
                  <c:v>2545.7055555555557</c:v>
                </c:pt>
                <c:pt idx="19">
                  <c:v>2881.2333333333336</c:v>
                </c:pt>
                <c:pt idx="20">
                  <c:v>3605.6055555555554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C7A-4D0E-8F1F-59D91EAFDFB9}"/>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433.73333333333335</c:v>
                </c:pt>
                <c:pt idx="1">
                  <c:v>510.06666666666661</c:v>
                </c:pt>
                <c:pt idx="2">
                  <c:v>564.58333333333337</c:v>
                </c:pt>
                <c:pt idx="3">
                  <c:v>664.9</c:v>
                </c:pt>
                <c:pt idx="4">
                  <c:v>744.8555555555555</c:v>
                </c:pt>
                <c:pt idx="5">
                  <c:v>823.16666666666663</c:v>
                </c:pt>
                <c:pt idx="6">
                  <c:v>904.34444444444443</c:v>
                </c:pt>
                <c:pt idx="7">
                  <c:v>980.76666666666654</c:v>
                </c:pt>
                <c:pt idx="8">
                  <c:v>1058.5388888888888</c:v>
                </c:pt>
                <c:pt idx="9">
                  <c:v>1135.6222222222223</c:v>
                </c:pt>
                <c:pt idx="10">
                  <c:v>1219.1166666666666</c:v>
                </c:pt>
                <c:pt idx="11">
                  <c:v>1310.55</c:v>
                </c:pt>
                <c:pt idx="12">
                  <c:v>1413.6111111111111</c:v>
                </c:pt>
                <c:pt idx="13">
                  <c:v>1528.8444444444442</c:v>
                </c:pt>
                <c:pt idx="14">
                  <c:v>1639.0055555555555</c:v>
                </c:pt>
                <c:pt idx="15">
                  <c:v>1743.7555555555557</c:v>
                </c:pt>
                <c:pt idx="16">
                  <c:v>1846.8555555555556</c:v>
                </c:pt>
                <c:pt idx="17">
                  <c:v>1974.5388888888892</c:v>
                </c:pt>
                <c:pt idx="18">
                  <c:v>2143.7277777777776</c:v>
                </c:pt>
                <c:pt idx="19">
                  <c:v>2591.6833333333338</c:v>
                </c:pt>
                <c:pt idx="20">
                  <c:v>3565.7222222222222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C7A-4D0E-8F1F-59D91EAFDFB9}"/>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316.06666666666666</c:v>
                </c:pt>
                <c:pt idx="1">
                  <c:v>456.95000000000005</c:v>
                </c:pt>
                <c:pt idx="2">
                  <c:v>534.03888888888889</c:v>
                </c:pt>
                <c:pt idx="3">
                  <c:v>647.54444444444437</c:v>
                </c:pt>
                <c:pt idx="4">
                  <c:v>736.97222222222217</c:v>
                </c:pt>
                <c:pt idx="5">
                  <c:v>818.18333333333328</c:v>
                </c:pt>
                <c:pt idx="6">
                  <c:v>895.91111111111115</c:v>
                </c:pt>
                <c:pt idx="7">
                  <c:v>972.30000000000007</c:v>
                </c:pt>
                <c:pt idx="8">
                  <c:v>1045.2666666666667</c:v>
                </c:pt>
                <c:pt idx="9">
                  <c:v>1118.0666666666668</c:v>
                </c:pt>
                <c:pt idx="10">
                  <c:v>1193.4944444444445</c:v>
                </c:pt>
                <c:pt idx="11">
                  <c:v>1276.0277777777778</c:v>
                </c:pt>
                <c:pt idx="12">
                  <c:v>1366.5444444444445</c:v>
                </c:pt>
                <c:pt idx="13">
                  <c:v>1468.1944444444443</c:v>
                </c:pt>
                <c:pt idx="14">
                  <c:v>1574.6388888888889</c:v>
                </c:pt>
                <c:pt idx="15">
                  <c:v>1676.9944444444443</c:v>
                </c:pt>
                <c:pt idx="16">
                  <c:v>1781.7611111111109</c:v>
                </c:pt>
                <c:pt idx="17">
                  <c:v>1908.3666666666668</c:v>
                </c:pt>
                <c:pt idx="18">
                  <c:v>2107.2999999999997</c:v>
                </c:pt>
                <c:pt idx="19">
                  <c:v>2562.1111111111109</c:v>
                </c:pt>
                <c:pt idx="20">
                  <c:v>3482.0333333333333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C7A-4D0E-8F1F-59D91EAFDFB9}"/>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'B2 CDF'!$J$12:$J$32</c:f>
              <c:numCache>
                <c:formatCode>0</c:formatCode>
                <c:ptCount val="21"/>
                <c:pt idx="0">
                  <c:v>410.4</c:v>
                </c:pt>
                <c:pt idx="1">
                  <c:v>485</c:v>
                </c:pt>
                <c:pt idx="2">
                  <c:v>537.4</c:v>
                </c:pt>
                <c:pt idx="3">
                  <c:v>636</c:v>
                </c:pt>
                <c:pt idx="4">
                  <c:v>715.6</c:v>
                </c:pt>
                <c:pt idx="5">
                  <c:v>795</c:v>
                </c:pt>
                <c:pt idx="6">
                  <c:v>869.6</c:v>
                </c:pt>
                <c:pt idx="7">
                  <c:v>945.8</c:v>
                </c:pt>
                <c:pt idx="8">
                  <c:v>1020.4</c:v>
                </c:pt>
                <c:pt idx="9">
                  <c:v>1094.8</c:v>
                </c:pt>
                <c:pt idx="10">
                  <c:v>1179.5999999999999</c:v>
                </c:pt>
                <c:pt idx="11">
                  <c:v>1274.8</c:v>
                </c:pt>
                <c:pt idx="12">
                  <c:v>1375</c:v>
                </c:pt>
                <c:pt idx="13">
                  <c:v>1483.4</c:v>
                </c:pt>
                <c:pt idx="14">
                  <c:v>1592.2</c:v>
                </c:pt>
                <c:pt idx="15">
                  <c:v>1694.6</c:v>
                </c:pt>
                <c:pt idx="16">
                  <c:v>1794.4</c:v>
                </c:pt>
                <c:pt idx="17">
                  <c:v>1924.4</c:v>
                </c:pt>
                <c:pt idx="18">
                  <c:v>2118.6</c:v>
                </c:pt>
                <c:pt idx="19">
                  <c:v>2599.4</c:v>
                </c:pt>
                <c:pt idx="20">
                  <c:v>3576.4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8C1-4F5E-9E60-BBC792339469}"/>
            </c:ext>
          </c:extLst>
        </c:ser>
        <c:ser>
          <c:idx val="1"/>
          <c:order val="1"/>
          <c:tx>
            <c:v>926</c:v>
          </c:tx>
          <c:spPr>
            <a:ln w="19050" cap="rnd">
              <a:solidFill>
                <a:srgbClr val="7030A0"/>
              </a:solidFill>
              <a:round/>
            </a:ln>
            <a:effectLst/>
          </c:spPr>
          <c:marker>
            <c:symbol val="none"/>
          </c:marker>
          <c:xVal>
            <c:numRef>
              <c:f>'B2 CDF'!$K$12:$K$32</c:f>
              <c:numCache>
                <c:formatCode>0</c:formatCode>
                <c:ptCount val="21"/>
                <c:pt idx="0">
                  <c:v>420.8</c:v>
                </c:pt>
                <c:pt idx="1">
                  <c:v>497.6</c:v>
                </c:pt>
                <c:pt idx="2">
                  <c:v>550.6</c:v>
                </c:pt>
                <c:pt idx="3">
                  <c:v>649.20000000000005</c:v>
                </c:pt>
                <c:pt idx="4">
                  <c:v>725.8</c:v>
                </c:pt>
                <c:pt idx="5">
                  <c:v>801.6</c:v>
                </c:pt>
                <c:pt idx="6">
                  <c:v>880</c:v>
                </c:pt>
                <c:pt idx="7">
                  <c:v>953.4</c:v>
                </c:pt>
                <c:pt idx="8">
                  <c:v>1030.4000000000001</c:v>
                </c:pt>
                <c:pt idx="9">
                  <c:v>1104</c:v>
                </c:pt>
                <c:pt idx="10">
                  <c:v>1188.2</c:v>
                </c:pt>
                <c:pt idx="11">
                  <c:v>1280.2</c:v>
                </c:pt>
                <c:pt idx="12">
                  <c:v>1380.2</c:v>
                </c:pt>
                <c:pt idx="13">
                  <c:v>1486.4</c:v>
                </c:pt>
                <c:pt idx="14">
                  <c:v>1597.8</c:v>
                </c:pt>
                <c:pt idx="15">
                  <c:v>1702</c:v>
                </c:pt>
                <c:pt idx="16">
                  <c:v>1797.4</c:v>
                </c:pt>
                <c:pt idx="17">
                  <c:v>1922.4</c:v>
                </c:pt>
                <c:pt idx="18">
                  <c:v>2096.8000000000002</c:v>
                </c:pt>
                <c:pt idx="19">
                  <c:v>2528.8000000000002</c:v>
                </c:pt>
                <c:pt idx="20">
                  <c:v>3431.6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8C1-4F5E-9E60-BBC792339469}"/>
            </c:ext>
          </c:extLst>
        </c:ser>
        <c:ser>
          <c:idx val="2"/>
          <c:order val="2"/>
          <c:tx>
            <c:v>953</c:v>
          </c:tx>
          <c:spPr>
            <a:ln w="19050" cap="rnd">
              <a:solidFill>
                <a:srgbClr val="0070C0"/>
              </a:solidFill>
              <a:round/>
            </a:ln>
            <a:effectLst/>
          </c:spPr>
          <c:marker>
            <c:symbol val="none"/>
          </c:marker>
          <c:xVal>
            <c:numRef>
              <c:f>'B2 CDF'!$L$12:$L$32</c:f>
              <c:numCache>
                <c:formatCode>0</c:formatCode>
                <c:ptCount val="21"/>
                <c:pt idx="0">
                  <c:v>435.6</c:v>
                </c:pt>
                <c:pt idx="1">
                  <c:v>511.6</c:v>
                </c:pt>
                <c:pt idx="2">
                  <c:v>566.79999999999995</c:v>
                </c:pt>
                <c:pt idx="3">
                  <c:v>669</c:v>
                </c:pt>
                <c:pt idx="4">
                  <c:v>745.6</c:v>
                </c:pt>
                <c:pt idx="5">
                  <c:v>820</c:v>
                </c:pt>
                <c:pt idx="6">
                  <c:v>904.8</c:v>
                </c:pt>
                <c:pt idx="7">
                  <c:v>981.2</c:v>
                </c:pt>
                <c:pt idx="8">
                  <c:v>1057.2</c:v>
                </c:pt>
                <c:pt idx="9">
                  <c:v>1135.8</c:v>
                </c:pt>
                <c:pt idx="10">
                  <c:v>1222.5999999999999</c:v>
                </c:pt>
                <c:pt idx="11">
                  <c:v>1310.5999999999999</c:v>
                </c:pt>
                <c:pt idx="12">
                  <c:v>1415.8</c:v>
                </c:pt>
                <c:pt idx="13">
                  <c:v>1530</c:v>
                </c:pt>
                <c:pt idx="14">
                  <c:v>1632.4</c:v>
                </c:pt>
                <c:pt idx="15">
                  <c:v>1728.4</c:v>
                </c:pt>
                <c:pt idx="16">
                  <c:v>1830.2</c:v>
                </c:pt>
                <c:pt idx="17">
                  <c:v>1953.4</c:v>
                </c:pt>
                <c:pt idx="18">
                  <c:v>2142.6</c:v>
                </c:pt>
                <c:pt idx="19">
                  <c:v>2538.6</c:v>
                </c:pt>
                <c:pt idx="20">
                  <c:v>3491.4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8C1-4F5E-9E60-BBC792339469}"/>
            </c:ext>
          </c:extLst>
        </c:ser>
        <c:ser>
          <c:idx val="3"/>
          <c:order val="3"/>
          <c:tx>
            <c:v>968</c:v>
          </c:tx>
          <c:spPr>
            <a:ln w="19050" cap="rnd">
              <a:solidFill>
                <a:srgbClr val="00B050"/>
              </a:solidFill>
              <a:round/>
            </a:ln>
            <a:effectLst/>
          </c:spPr>
          <c:marker>
            <c:symbol val="none"/>
          </c:marker>
          <c:xVal>
            <c:numRef>
              <c:f>'B2 CDF'!$M$12:$M$32</c:f>
              <c:numCache>
                <c:formatCode>0</c:formatCode>
                <c:ptCount val="21"/>
                <c:pt idx="0">
                  <c:v>421</c:v>
                </c:pt>
                <c:pt idx="1">
                  <c:v>499.4</c:v>
                </c:pt>
                <c:pt idx="2">
                  <c:v>559.20000000000005</c:v>
                </c:pt>
                <c:pt idx="3">
                  <c:v>662.8</c:v>
                </c:pt>
                <c:pt idx="4">
                  <c:v>751.6</c:v>
                </c:pt>
                <c:pt idx="5">
                  <c:v>835</c:v>
                </c:pt>
                <c:pt idx="6">
                  <c:v>921.4</c:v>
                </c:pt>
                <c:pt idx="7">
                  <c:v>1005.8</c:v>
                </c:pt>
                <c:pt idx="8">
                  <c:v>1089.4000000000001</c:v>
                </c:pt>
                <c:pt idx="9">
                  <c:v>1173.8</c:v>
                </c:pt>
                <c:pt idx="10">
                  <c:v>1259</c:v>
                </c:pt>
                <c:pt idx="11">
                  <c:v>1353.8</c:v>
                </c:pt>
                <c:pt idx="12">
                  <c:v>1454.2</c:v>
                </c:pt>
                <c:pt idx="13">
                  <c:v>1583.6</c:v>
                </c:pt>
                <c:pt idx="14">
                  <c:v>1699.8</c:v>
                </c:pt>
                <c:pt idx="15">
                  <c:v>1814.8</c:v>
                </c:pt>
                <c:pt idx="16">
                  <c:v>1919.8</c:v>
                </c:pt>
                <c:pt idx="17">
                  <c:v>2058.1999999999998</c:v>
                </c:pt>
                <c:pt idx="18">
                  <c:v>2219.1999999999998</c:v>
                </c:pt>
                <c:pt idx="19">
                  <c:v>2701</c:v>
                </c:pt>
                <c:pt idx="20">
                  <c:v>3721.2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8C1-4F5E-9E60-BBC792339469}"/>
            </c:ext>
          </c:extLst>
        </c:ser>
        <c:ser>
          <c:idx val="5"/>
          <c:order val="4"/>
          <c:tx>
            <c:v>980</c:v>
          </c:tx>
          <c:spPr>
            <a:ln w="19050" cap="rnd">
              <a:solidFill>
                <a:schemeClr val="accent6">
                  <a:lumMod val="75000"/>
                </a:schemeClr>
              </a:solidFill>
              <a:round/>
            </a:ln>
            <a:effectLst/>
          </c:spPr>
          <c:marker>
            <c:symbol val="none"/>
          </c:marker>
          <c:xVal>
            <c:numRef>
              <c:f>'B2 CDF'!$N$12:$N$32</c:f>
              <c:numCache>
                <c:formatCode>0</c:formatCode>
                <c:ptCount val="21"/>
                <c:pt idx="0">
                  <c:v>440.6</c:v>
                </c:pt>
                <c:pt idx="1">
                  <c:v>515.79999999999995</c:v>
                </c:pt>
                <c:pt idx="2">
                  <c:v>568</c:v>
                </c:pt>
                <c:pt idx="3">
                  <c:v>664.4</c:v>
                </c:pt>
                <c:pt idx="4">
                  <c:v>743.2</c:v>
                </c:pt>
                <c:pt idx="5">
                  <c:v>821.4</c:v>
                </c:pt>
                <c:pt idx="6">
                  <c:v>902.6</c:v>
                </c:pt>
                <c:pt idx="7">
                  <c:v>974.4</c:v>
                </c:pt>
                <c:pt idx="8">
                  <c:v>1049</c:v>
                </c:pt>
                <c:pt idx="9">
                  <c:v>1125</c:v>
                </c:pt>
                <c:pt idx="10">
                  <c:v>1203.8</c:v>
                </c:pt>
                <c:pt idx="11">
                  <c:v>1293.4000000000001</c:v>
                </c:pt>
                <c:pt idx="12">
                  <c:v>1395.8</c:v>
                </c:pt>
                <c:pt idx="13">
                  <c:v>1514</c:v>
                </c:pt>
                <c:pt idx="14">
                  <c:v>1625</c:v>
                </c:pt>
                <c:pt idx="15">
                  <c:v>1735.4</c:v>
                </c:pt>
                <c:pt idx="16">
                  <c:v>1850</c:v>
                </c:pt>
                <c:pt idx="17">
                  <c:v>1972</c:v>
                </c:pt>
                <c:pt idx="18">
                  <c:v>2112</c:v>
                </c:pt>
                <c:pt idx="19">
                  <c:v>2582.8000000000002</c:v>
                </c:pt>
                <c:pt idx="20">
                  <c:v>3596.4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8C1-4F5E-9E60-BBC792339469}"/>
            </c:ext>
          </c:extLst>
        </c:ser>
        <c:ser>
          <c:idx val="6"/>
          <c:order val="5"/>
          <c:tx>
            <c:v>1027</c:v>
          </c:tx>
          <c:spPr>
            <a:ln w="19050" cap="rnd">
              <a:solidFill>
                <a:srgbClr val="C00000"/>
              </a:solidFill>
              <a:round/>
            </a:ln>
            <a:effectLst/>
          </c:spPr>
          <c:marker>
            <c:symbol val="none"/>
          </c:marker>
          <c:xVal>
            <c:numRef>
              <c:f>'B2 CDF'!$O$12:$O$32</c:f>
              <c:numCache>
                <c:formatCode>0</c:formatCode>
                <c:ptCount val="21"/>
                <c:pt idx="0">
                  <c:v>474</c:v>
                </c:pt>
                <c:pt idx="1">
                  <c:v>551</c:v>
                </c:pt>
                <c:pt idx="2">
                  <c:v>605.5</c:v>
                </c:pt>
                <c:pt idx="3">
                  <c:v>708</c:v>
                </c:pt>
                <c:pt idx="4">
                  <c:v>787.33333333333337</c:v>
                </c:pt>
                <c:pt idx="5">
                  <c:v>866</c:v>
                </c:pt>
                <c:pt idx="6">
                  <c:v>947.66666666666663</c:v>
                </c:pt>
                <c:pt idx="7">
                  <c:v>1024</c:v>
                </c:pt>
                <c:pt idx="8">
                  <c:v>1104.8333333333333</c:v>
                </c:pt>
                <c:pt idx="9">
                  <c:v>1180.3333333333333</c:v>
                </c:pt>
                <c:pt idx="10">
                  <c:v>1261.5</c:v>
                </c:pt>
                <c:pt idx="11">
                  <c:v>1350.5</c:v>
                </c:pt>
                <c:pt idx="12">
                  <c:v>1460.6666666666667</c:v>
                </c:pt>
                <c:pt idx="13">
                  <c:v>1575.6666666666667</c:v>
                </c:pt>
                <c:pt idx="14">
                  <c:v>1686.8333333333333</c:v>
                </c:pt>
                <c:pt idx="15">
                  <c:v>1787.3333333333333</c:v>
                </c:pt>
                <c:pt idx="16">
                  <c:v>1889.3333333333333</c:v>
                </c:pt>
                <c:pt idx="17">
                  <c:v>2016.8333333333333</c:v>
                </c:pt>
                <c:pt idx="18">
                  <c:v>2173.1666666666665</c:v>
                </c:pt>
                <c:pt idx="19">
                  <c:v>2599.5</c:v>
                </c:pt>
                <c:pt idx="20">
                  <c:v>3577.3333333333335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8C1-4F5E-9E60-BBC792339469}"/>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'B2 CDF'!$Q$12:$Q$32</c:f>
              <c:numCache>
                <c:formatCode>0</c:formatCode>
                <c:ptCount val="21"/>
                <c:pt idx="0">
                  <c:v>306.39999999999998</c:v>
                </c:pt>
                <c:pt idx="1">
                  <c:v>440.8</c:v>
                </c:pt>
                <c:pt idx="2">
                  <c:v>506</c:v>
                </c:pt>
                <c:pt idx="3">
                  <c:v>611.6</c:v>
                </c:pt>
                <c:pt idx="4">
                  <c:v>698</c:v>
                </c:pt>
                <c:pt idx="5">
                  <c:v>783</c:v>
                </c:pt>
                <c:pt idx="6">
                  <c:v>860.8</c:v>
                </c:pt>
                <c:pt idx="7">
                  <c:v>932.4</c:v>
                </c:pt>
                <c:pt idx="8">
                  <c:v>1005.2</c:v>
                </c:pt>
                <c:pt idx="9">
                  <c:v>1077</c:v>
                </c:pt>
                <c:pt idx="10">
                  <c:v>1151.4000000000001</c:v>
                </c:pt>
                <c:pt idx="11">
                  <c:v>1243.8</c:v>
                </c:pt>
                <c:pt idx="12">
                  <c:v>1339.8</c:v>
                </c:pt>
                <c:pt idx="13">
                  <c:v>1446.4</c:v>
                </c:pt>
                <c:pt idx="14">
                  <c:v>1554.6</c:v>
                </c:pt>
                <c:pt idx="15">
                  <c:v>1665.4</c:v>
                </c:pt>
                <c:pt idx="16">
                  <c:v>1772.8</c:v>
                </c:pt>
                <c:pt idx="17">
                  <c:v>1895.8</c:v>
                </c:pt>
                <c:pt idx="18">
                  <c:v>2117.4</c:v>
                </c:pt>
                <c:pt idx="19">
                  <c:v>2605</c:v>
                </c:pt>
                <c:pt idx="20">
                  <c:v>3545.4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FA1-40EC-BAA9-7A4209A597C3}"/>
            </c:ext>
          </c:extLst>
        </c:ser>
        <c:ser>
          <c:idx val="1"/>
          <c:order val="1"/>
          <c:tx>
            <c:v>926</c:v>
          </c:tx>
          <c:spPr>
            <a:ln w="19050" cap="rnd">
              <a:solidFill>
                <a:srgbClr val="7030A0"/>
              </a:solidFill>
              <a:round/>
            </a:ln>
            <a:effectLst/>
          </c:spPr>
          <c:marker>
            <c:symbol val="none"/>
          </c:marker>
          <c:xVal>
            <c:numRef>
              <c:f>'B2 CDF'!$S$12:$S$32</c:f>
              <c:numCache>
                <c:formatCode>0</c:formatCode>
                <c:ptCount val="21"/>
                <c:pt idx="0">
                  <c:v>353.6</c:v>
                </c:pt>
                <c:pt idx="1">
                  <c:v>478.2</c:v>
                </c:pt>
                <c:pt idx="2">
                  <c:v>556</c:v>
                </c:pt>
                <c:pt idx="3">
                  <c:v>666.4</c:v>
                </c:pt>
                <c:pt idx="4">
                  <c:v>752</c:v>
                </c:pt>
                <c:pt idx="5">
                  <c:v>828.4</c:v>
                </c:pt>
                <c:pt idx="6">
                  <c:v>904.4</c:v>
                </c:pt>
                <c:pt idx="7">
                  <c:v>982</c:v>
                </c:pt>
                <c:pt idx="8">
                  <c:v>1058.8</c:v>
                </c:pt>
                <c:pt idx="9">
                  <c:v>1135.4000000000001</c:v>
                </c:pt>
                <c:pt idx="10">
                  <c:v>1208.5999999999999</c:v>
                </c:pt>
                <c:pt idx="11">
                  <c:v>1290.8</c:v>
                </c:pt>
                <c:pt idx="12">
                  <c:v>1382.2</c:v>
                </c:pt>
                <c:pt idx="13">
                  <c:v>1490.6</c:v>
                </c:pt>
                <c:pt idx="14">
                  <c:v>1592.4</c:v>
                </c:pt>
                <c:pt idx="15">
                  <c:v>1686.4</c:v>
                </c:pt>
                <c:pt idx="16">
                  <c:v>1785</c:v>
                </c:pt>
                <c:pt idx="17">
                  <c:v>1905.4</c:v>
                </c:pt>
                <c:pt idx="18">
                  <c:v>2115.4</c:v>
                </c:pt>
                <c:pt idx="19">
                  <c:v>2518.6</c:v>
                </c:pt>
                <c:pt idx="20">
                  <c:v>3407.6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FA1-40EC-BAA9-7A4209A597C3}"/>
            </c:ext>
          </c:extLst>
        </c:ser>
        <c:ser>
          <c:idx val="2"/>
          <c:order val="2"/>
          <c:tx>
            <c:v>953</c:v>
          </c:tx>
          <c:spPr>
            <a:ln w="19050" cap="rnd">
              <a:solidFill>
                <a:srgbClr val="0070C0"/>
              </a:solidFill>
              <a:round/>
            </a:ln>
            <a:effectLst/>
          </c:spPr>
          <c:marker>
            <c:symbol val="none"/>
          </c:marker>
          <c:xVal>
            <c:numRef>
              <c:f>'B2 CDF'!$S$12:$S$32</c:f>
              <c:numCache>
                <c:formatCode>0</c:formatCode>
                <c:ptCount val="21"/>
                <c:pt idx="0">
                  <c:v>353.6</c:v>
                </c:pt>
                <c:pt idx="1">
                  <c:v>478.2</c:v>
                </c:pt>
                <c:pt idx="2">
                  <c:v>556</c:v>
                </c:pt>
                <c:pt idx="3">
                  <c:v>666.4</c:v>
                </c:pt>
                <c:pt idx="4">
                  <c:v>752</c:v>
                </c:pt>
                <c:pt idx="5">
                  <c:v>828.4</c:v>
                </c:pt>
                <c:pt idx="6">
                  <c:v>904.4</c:v>
                </c:pt>
                <c:pt idx="7">
                  <c:v>982</c:v>
                </c:pt>
                <c:pt idx="8">
                  <c:v>1058.8</c:v>
                </c:pt>
                <c:pt idx="9">
                  <c:v>1135.4000000000001</c:v>
                </c:pt>
                <c:pt idx="10">
                  <c:v>1208.5999999999999</c:v>
                </c:pt>
                <c:pt idx="11">
                  <c:v>1290.8</c:v>
                </c:pt>
                <c:pt idx="12">
                  <c:v>1382.2</c:v>
                </c:pt>
                <c:pt idx="13">
                  <c:v>1490.6</c:v>
                </c:pt>
                <c:pt idx="14">
                  <c:v>1592.4</c:v>
                </c:pt>
                <c:pt idx="15">
                  <c:v>1686.4</c:v>
                </c:pt>
                <c:pt idx="16">
                  <c:v>1785</c:v>
                </c:pt>
                <c:pt idx="17">
                  <c:v>1905.4</c:v>
                </c:pt>
                <c:pt idx="18">
                  <c:v>2115.4</c:v>
                </c:pt>
                <c:pt idx="19">
                  <c:v>2518.6</c:v>
                </c:pt>
                <c:pt idx="20">
                  <c:v>3407.6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FA1-40EC-BAA9-7A4209A597C3}"/>
            </c:ext>
          </c:extLst>
        </c:ser>
        <c:ser>
          <c:idx val="3"/>
          <c:order val="3"/>
          <c:tx>
            <c:v>968</c:v>
          </c:tx>
          <c:spPr>
            <a:ln w="19050" cap="rnd">
              <a:solidFill>
                <a:srgbClr val="00B050"/>
              </a:solidFill>
              <a:round/>
            </a:ln>
            <a:effectLst/>
          </c:spPr>
          <c:marker>
            <c:symbol val="none"/>
          </c:marker>
          <c:xVal>
            <c:numRef>
              <c:f>'B2 CDF'!$T$12:$T$32</c:f>
              <c:numCache>
                <c:formatCode>0</c:formatCode>
                <c:ptCount val="21"/>
                <c:pt idx="0">
                  <c:v>257.60000000000002</c:v>
                </c:pt>
                <c:pt idx="1">
                  <c:v>425</c:v>
                </c:pt>
                <c:pt idx="2">
                  <c:v>509.6</c:v>
                </c:pt>
                <c:pt idx="3">
                  <c:v>632.4</c:v>
                </c:pt>
                <c:pt idx="4">
                  <c:v>727</c:v>
                </c:pt>
                <c:pt idx="5">
                  <c:v>819.8</c:v>
                </c:pt>
                <c:pt idx="6">
                  <c:v>900</c:v>
                </c:pt>
                <c:pt idx="7">
                  <c:v>981.2</c:v>
                </c:pt>
                <c:pt idx="8">
                  <c:v>1059.5999999999999</c:v>
                </c:pt>
                <c:pt idx="9">
                  <c:v>1136</c:v>
                </c:pt>
                <c:pt idx="10">
                  <c:v>1215.5999999999999</c:v>
                </c:pt>
                <c:pt idx="11">
                  <c:v>1300.8</c:v>
                </c:pt>
                <c:pt idx="12">
                  <c:v>1398</c:v>
                </c:pt>
                <c:pt idx="13">
                  <c:v>1493.4</c:v>
                </c:pt>
                <c:pt idx="14">
                  <c:v>1607.6</c:v>
                </c:pt>
                <c:pt idx="15">
                  <c:v>1713</c:v>
                </c:pt>
                <c:pt idx="16">
                  <c:v>1824.8</c:v>
                </c:pt>
                <c:pt idx="17">
                  <c:v>1966.8</c:v>
                </c:pt>
                <c:pt idx="18">
                  <c:v>2170</c:v>
                </c:pt>
                <c:pt idx="19">
                  <c:v>2671.4</c:v>
                </c:pt>
                <c:pt idx="20">
                  <c:v>3631.8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FA1-40EC-BAA9-7A4209A597C3}"/>
            </c:ext>
          </c:extLst>
        </c:ser>
        <c:ser>
          <c:idx val="5"/>
          <c:order val="4"/>
          <c:tx>
            <c:v>980</c:v>
          </c:tx>
          <c:spPr>
            <a:ln w="19050" cap="rnd">
              <a:solidFill>
                <a:schemeClr val="accent6">
                  <a:lumMod val="75000"/>
                </a:schemeClr>
              </a:solidFill>
              <a:round/>
            </a:ln>
            <a:effectLst/>
          </c:spPr>
          <c:marker>
            <c:symbol val="none"/>
          </c:marker>
          <c:xVal>
            <c:numRef>
              <c:f>'B2 CDF'!$U$12:$U$32</c:f>
              <c:numCache>
                <c:formatCode>0</c:formatCode>
                <c:ptCount val="21"/>
                <c:pt idx="0">
                  <c:v>302.2</c:v>
                </c:pt>
                <c:pt idx="1">
                  <c:v>444.6</c:v>
                </c:pt>
                <c:pt idx="2">
                  <c:v>523.4</c:v>
                </c:pt>
                <c:pt idx="3">
                  <c:v>637.6</c:v>
                </c:pt>
                <c:pt idx="4">
                  <c:v>731.2</c:v>
                </c:pt>
                <c:pt idx="5">
                  <c:v>808.2</c:v>
                </c:pt>
                <c:pt idx="6">
                  <c:v>885</c:v>
                </c:pt>
                <c:pt idx="7">
                  <c:v>960.6</c:v>
                </c:pt>
                <c:pt idx="8">
                  <c:v>1028.5999999999999</c:v>
                </c:pt>
                <c:pt idx="9">
                  <c:v>1098.2</c:v>
                </c:pt>
                <c:pt idx="10">
                  <c:v>1170.2</c:v>
                </c:pt>
                <c:pt idx="11">
                  <c:v>1245</c:v>
                </c:pt>
                <c:pt idx="12">
                  <c:v>1327.4</c:v>
                </c:pt>
                <c:pt idx="13">
                  <c:v>1421.8</c:v>
                </c:pt>
                <c:pt idx="14">
                  <c:v>1525.2</c:v>
                </c:pt>
                <c:pt idx="15">
                  <c:v>1628.8</c:v>
                </c:pt>
                <c:pt idx="16">
                  <c:v>1744.6</c:v>
                </c:pt>
                <c:pt idx="17">
                  <c:v>1870.8</c:v>
                </c:pt>
                <c:pt idx="18">
                  <c:v>2073.4</c:v>
                </c:pt>
                <c:pt idx="19">
                  <c:v>2542</c:v>
                </c:pt>
                <c:pt idx="20">
                  <c:v>3496.2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FA1-40EC-BAA9-7A4209A597C3}"/>
            </c:ext>
          </c:extLst>
        </c:ser>
        <c:ser>
          <c:idx val="6"/>
          <c:order val="5"/>
          <c:tx>
            <c:v>1027</c:v>
          </c:tx>
          <c:spPr>
            <a:ln w="19050" cap="rnd">
              <a:solidFill>
                <a:srgbClr val="C00000"/>
              </a:solidFill>
              <a:round/>
            </a:ln>
            <a:effectLst/>
          </c:spPr>
          <c:marker>
            <c:symbol val="none"/>
          </c:marker>
          <c:xVal>
            <c:numRef>
              <c:f>'B2 CDF'!$V$12:$V$32</c:f>
              <c:numCache>
                <c:formatCode>0</c:formatCode>
                <c:ptCount val="21"/>
                <c:pt idx="0">
                  <c:v>344</c:v>
                </c:pt>
                <c:pt idx="1">
                  <c:v>479.5</c:v>
                </c:pt>
                <c:pt idx="2">
                  <c:v>562.83333333333337</c:v>
                </c:pt>
                <c:pt idx="3">
                  <c:v>686.66666666666663</c:v>
                </c:pt>
                <c:pt idx="4">
                  <c:v>778.83333333333337</c:v>
                </c:pt>
                <c:pt idx="5">
                  <c:v>860.5</c:v>
                </c:pt>
                <c:pt idx="6">
                  <c:v>936.66666666666663</c:v>
                </c:pt>
                <c:pt idx="7">
                  <c:v>1015</c:v>
                </c:pt>
                <c:pt idx="8">
                  <c:v>1085</c:v>
                </c:pt>
                <c:pt idx="9">
                  <c:v>1158</c:v>
                </c:pt>
                <c:pt idx="10">
                  <c:v>1231.1666666666667</c:v>
                </c:pt>
                <c:pt idx="11">
                  <c:v>1306.1666666666667</c:v>
                </c:pt>
                <c:pt idx="12">
                  <c:v>1391.6666666666667</c:v>
                </c:pt>
                <c:pt idx="13">
                  <c:v>1488.1666666666667</c:v>
                </c:pt>
                <c:pt idx="14">
                  <c:v>1586.8333333333333</c:v>
                </c:pt>
                <c:pt idx="15">
                  <c:v>1682.1666666666667</c:v>
                </c:pt>
                <c:pt idx="16">
                  <c:v>1778.1666666666667</c:v>
                </c:pt>
                <c:pt idx="17">
                  <c:v>1900</c:v>
                </c:pt>
                <c:pt idx="18">
                  <c:v>2086</c:v>
                </c:pt>
                <c:pt idx="19">
                  <c:v>2514.6666666666665</c:v>
                </c:pt>
                <c:pt idx="20">
                  <c:v>3431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FA1-40EC-BAA9-7A4209A597C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'B3 CDF'!$C$12:$C$32</c:f>
              <c:numCache>
                <c:formatCode>0</c:formatCode>
                <c:ptCount val="21"/>
                <c:pt idx="0">
                  <c:v>1031.4000000000001</c:v>
                </c:pt>
                <c:pt idx="1">
                  <c:v>1103.2</c:v>
                </c:pt>
                <c:pt idx="2">
                  <c:v>1148.2</c:v>
                </c:pt>
                <c:pt idx="3">
                  <c:v>1237.8</c:v>
                </c:pt>
                <c:pt idx="4">
                  <c:v>1312.8</c:v>
                </c:pt>
                <c:pt idx="5">
                  <c:v>1384.2</c:v>
                </c:pt>
                <c:pt idx="6">
                  <c:v>1457.2</c:v>
                </c:pt>
                <c:pt idx="7">
                  <c:v>1528.8</c:v>
                </c:pt>
                <c:pt idx="8">
                  <c:v>1598</c:v>
                </c:pt>
                <c:pt idx="9">
                  <c:v>1669.6</c:v>
                </c:pt>
                <c:pt idx="10">
                  <c:v>1751.4</c:v>
                </c:pt>
                <c:pt idx="11">
                  <c:v>1833.6</c:v>
                </c:pt>
                <c:pt idx="12">
                  <c:v>1927.8</c:v>
                </c:pt>
                <c:pt idx="13">
                  <c:v>2025</c:v>
                </c:pt>
                <c:pt idx="14">
                  <c:v>2125.8000000000002</c:v>
                </c:pt>
                <c:pt idx="15">
                  <c:v>2212.4</c:v>
                </c:pt>
                <c:pt idx="16">
                  <c:v>2303.8000000000002</c:v>
                </c:pt>
                <c:pt idx="17">
                  <c:v>2421.8000000000002</c:v>
                </c:pt>
                <c:pt idx="18">
                  <c:v>2634.8</c:v>
                </c:pt>
                <c:pt idx="19">
                  <c:v>3080.4</c:v>
                </c:pt>
                <c:pt idx="20">
                  <c:v>3983.8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DB9-4A28-B6AF-A8CEF290D301}"/>
            </c:ext>
          </c:extLst>
        </c:ser>
        <c:ser>
          <c:idx val="1"/>
          <c:order val="1"/>
          <c:tx>
            <c:v>926</c:v>
          </c:tx>
          <c:spPr>
            <a:ln w="19050" cap="rnd">
              <a:solidFill>
                <a:srgbClr val="7030A0"/>
              </a:solidFill>
              <a:round/>
            </a:ln>
            <a:effectLst/>
          </c:spPr>
          <c:marker>
            <c:symbol val="none"/>
          </c:marker>
          <c:xVal>
            <c:numRef>
              <c:f>'B3 CDF'!$D$12:$D$32</c:f>
              <c:numCache>
                <c:formatCode>0</c:formatCode>
                <c:ptCount val="21"/>
                <c:pt idx="0">
                  <c:v>1071</c:v>
                </c:pt>
                <c:pt idx="1">
                  <c:v>1142</c:v>
                </c:pt>
                <c:pt idx="2">
                  <c:v>1185.4000000000001</c:v>
                </c:pt>
                <c:pt idx="3">
                  <c:v>1279</c:v>
                </c:pt>
                <c:pt idx="4">
                  <c:v>1347.2</c:v>
                </c:pt>
                <c:pt idx="5">
                  <c:v>1416.6</c:v>
                </c:pt>
                <c:pt idx="6">
                  <c:v>1489.8</c:v>
                </c:pt>
                <c:pt idx="7">
                  <c:v>1558.2</c:v>
                </c:pt>
                <c:pt idx="8">
                  <c:v>1623.8</c:v>
                </c:pt>
                <c:pt idx="9">
                  <c:v>1692</c:v>
                </c:pt>
                <c:pt idx="10">
                  <c:v>1770.2</c:v>
                </c:pt>
                <c:pt idx="11">
                  <c:v>1850.6</c:v>
                </c:pt>
                <c:pt idx="12">
                  <c:v>1945.6</c:v>
                </c:pt>
                <c:pt idx="13">
                  <c:v>2041.4</c:v>
                </c:pt>
                <c:pt idx="14">
                  <c:v>2140.4</c:v>
                </c:pt>
                <c:pt idx="15">
                  <c:v>2229.1999999999998</c:v>
                </c:pt>
                <c:pt idx="16">
                  <c:v>2318</c:v>
                </c:pt>
                <c:pt idx="17">
                  <c:v>2431.1999999999998</c:v>
                </c:pt>
                <c:pt idx="18">
                  <c:v>2612.8000000000002</c:v>
                </c:pt>
                <c:pt idx="19">
                  <c:v>3020</c:v>
                </c:pt>
                <c:pt idx="20">
                  <c:v>3827.6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DB9-4A28-B6AF-A8CEF290D301}"/>
            </c:ext>
          </c:extLst>
        </c:ser>
        <c:ser>
          <c:idx val="2"/>
          <c:order val="2"/>
          <c:tx>
            <c:v>953</c:v>
          </c:tx>
          <c:spPr>
            <a:ln w="19050" cap="rnd">
              <a:solidFill>
                <a:srgbClr val="0070C0"/>
              </a:solidFill>
              <a:round/>
            </a:ln>
            <a:effectLst/>
          </c:spPr>
          <c:marker>
            <c:symbol val="none"/>
          </c:marker>
          <c:xVal>
            <c:numRef>
              <c:f>'B3 CDF'!$E$12:$E$32</c:f>
              <c:numCache>
                <c:formatCode>0</c:formatCode>
                <c:ptCount val="21"/>
                <c:pt idx="0">
                  <c:v>1126.4000000000001</c:v>
                </c:pt>
                <c:pt idx="1">
                  <c:v>1191</c:v>
                </c:pt>
                <c:pt idx="2">
                  <c:v>1235</c:v>
                </c:pt>
                <c:pt idx="3">
                  <c:v>1320.4</c:v>
                </c:pt>
                <c:pt idx="4">
                  <c:v>1391.8</c:v>
                </c:pt>
                <c:pt idx="5">
                  <c:v>1460.2</c:v>
                </c:pt>
                <c:pt idx="6">
                  <c:v>1532.6</c:v>
                </c:pt>
                <c:pt idx="7">
                  <c:v>1604.2</c:v>
                </c:pt>
                <c:pt idx="8">
                  <c:v>1676.8</c:v>
                </c:pt>
                <c:pt idx="9">
                  <c:v>1742.4</c:v>
                </c:pt>
                <c:pt idx="10">
                  <c:v>1815</c:v>
                </c:pt>
                <c:pt idx="11">
                  <c:v>1898.2</c:v>
                </c:pt>
                <c:pt idx="12">
                  <c:v>1989.6</c:v>
                </c:pt>
                <c:pt idx="13">
                  <c:v>2088</c:v>
                </c:pt>
                <c:pt idx="14">
                  <c:v>2182</c:v>
                </c:pt>
                <c:pt idx="15">
                  <c:v>2263.1999999999998</c:v>
                </c:pt>
                <c:pt idx="16">
                  <c:v>2345.8000000000002</c:v>
                </c:pt>
                <c:pt idx="17">
                  <c:v>2453.1999999999998</c:v>
                </c:pt>
                <c:pt idx="18">
                  <c:v>2640</c:v>
                </c:pt>
                <c:pt idx="19">
                  <c:v>3034.2</c:v>
                </c:pt>
                <c:pt idx="20">
                  <c:v>3793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DB9-4A28-B6AF-A8CEF290D301}"/>
            </c:ext>
          </c:extLst>
        </c:ser>
        <c:ser>
          <c:idx val="3"/>
          <c:order val="3"/>
          <c:tx>
            <c:v>968</c:v>
          </c:tx>
          <c:spPr>
            <a:ln w="19050" cap="rnd">
              <a:solidFill>
                <a:srgbClr val="00B050"/>
              </a:solidFill>
              <a:round/>
            </a:ln>
            <a:effectLst/>
          </c:spPr>
          <c:marker>
            <c:symbol val="none"/>
          </c:marker>
          <c:xVal>
            <c:numRef>
              <c:f>'B3 CDF'!$F$12:$F$32</c:f>
              <c:numCache>
                <c:formatCode>0</c:formatCode>
                <c:ptCount val="21"/>
                <c:pt idx="0">
                  <c:v>1120</c:v>
                </c:pt>
                <c:pt idx="1">
                  <c:v>1195.8</c:v>
                </c:pt>
                <c:pt idx="2">
                  <c:v>1241.8</c:v>
                </c:pt>
                <c:pt idx="3">
                  <c:v>1326.4</c:v>
                </c:pt>
                <c:pt idx="4">
                  <c:v>1400.4</c:v>
                </c:pt>
                <c:pt idx="5">
                  <c:v>1479.6</c:v>
                </c:pt>
                <c:pt idx="6">
                  <c:v>1557.4</c:v>
                </c:pt>
                <c:pt idx="7">
                  <c:v>1630.6</c:v>
                </c:pt>
                <c:pt idx="8">
                  <c:v>1700.2</c:v>
                </c:pt>
                <c:pt idx="9">
                  <c:v>1771.4</c:v>
                </c:pt>
                <c:pt idx="10">
                  <c:v>1849.8</c:v>
                </c:pt>
                <c:pt idx="11">
                  <c:v>1935.6</c:v>
                </c:pt>
                <c:pt idx="12">
                  <c:v>2029.4</c:v>
                </c:pt>
                <c:pt idx="13">
                  <c:v>2124</c:v>
                </c:pt>
                <c:pt idx="14">
                  <c:v>2227</c:v>
                </c:pt>
                <c:pt idx="15">
                  <c:v>2319.8000000000002</c:v>
                </c:pt>
                <c:pt idx="16">
                  <c:v>2405.6</c:v>
                </c:pt>
                <c:pt idx="17">
                  <c:v>2514.1999999999998</c:v>
                </c:pt>
                <c:pt idx="18">
                  <c:v>2678.2</c:v>
                </c:pt>
                <c:pt idx="19">
                  <c:v>3127.4</c:v>
                </c:pt>
                <c:pt idx="20">
                  <c:v>3954.2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BDB9-4A28-B6AF-A8CEF290D301}"/>
            </c:ext>
          </c:extLst>
        </c:ser>
        <c:ser>
          <c:idx val="5"/>
          <c:order val="4"/>
          <c:tx>
            <c:v>980</c:v>
          </c:tx>
          <c:spPr>
            <a:ln w="19050" cap="rnd">
              <a:solidFill>
                <a:schemeClr val="accent6">
                  <a:lumMod val="75000"/>
                </a:schemeClr>
              </a:solidFill>
              <a:round/>
            </a:ln>
            <a:effectLst/>
          </c:spPr>
          <c:marker>
            <c:symbol val="none"/>
          </c:marker>
          <c:xVal>
            <c:numRef>
              <c:f>'B3 CDF'!$G$12:$G$32</c:f>
              <c:numCache>
                <c:formatCode>0</c:formatCode>
                <c:ptCount val="21"/>
                <c:pt idx="0">
                  <c:v>1143.5999999999999</c:v>
                </c:pt>
                <c:pt idx="1">
                  <c:v>1206.5999999999999</c:v>
                </c:pt>
                <c:pt idx="2">
                  <c:v>1248.2</c:v>
                </c:pt>
                <c:pt idx="3">
                  <c:v>1330.6</c:v>
                </c:pt>
                <c:pt idx="4">
                  <c:v>1400.4</c:v>
                </c:pt>
                <c:pt idx="5">
                  <c:v>1468</c:v>
                </c:pt>
                <c:pt idx="6">
                  <c:v>1537.6</c:v>
                </c:pt>
                <c:pt idx="7">
                  <c:v>1603.8</c:v>
                </c:pt>
                <c:pt idx="8">
                  <c:v>1668.4</c:v>
                </c:pt>
                <c:pt idx="9">
                  <c:v>1737.6</c:v>
                </c:pt>
                <c:pt idx="10">
                  <c:v>1807</c:v>
                </c:pt>
                <c:pt idx="11">
                  <c:v>1883.2</c:v>
                </c:pt>
                <c:pt idx="12">
                  <c:v>1973.2</c:v>
                </c:pt>
                <c:pt idx="13">
                  <c:v>2065.6</c:v>
                </c:pt>
                <c:pt idx="14">
                  <c:v>2162.1999999999998</c:v>
                </c:pt>
                <c:pt idx="15">
                  <c:v>2256.4</c:v>
                </c:pt>
                <c:pt idx="16">
                  <c:v>2345.4</c:v>
                </c:pt>
                <c:pt idx="17">
                  <c:v>2448.4</c:v>
                </c:pt>
                <c:pt idx="18">
                  <c:v>2594</c:v>
                </c:pt>
                <c:pt idx="19">
                  <c:v>3011</c:v>
                </c:pt>
                <c:pt idx="20">
                  <c:v>3849.2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BDB9-4A28-B6AF-A8CEF290D301}"/>
            </c:ext>
          </c:extLst>
        </c:ser>
        <c:ser>
          <c:idx val="6"/>
          <c:order val="5"/>
          <c:tx>
            <c:v>1027</c:v>
          </c:tx>
          <c:spPr>
            <a:ln w="19050" cap="rnd">
              <a:solidFill>
                <a:srgbClr val="C00000"/>
              </a:solidFill>
              <a:round/>
            </a:ln>
            <a:effectLst/>
          </c:spPr>
          <c:marker>
            <c:symbol val="none"/>
          </c:marker>
          <c:xVal>
            <c:numRef>
              <c:f>'B3 CDF'!$H$12:$H$32</c:f>
              <c:numCache>
                <c:formatCode>0</c:formatCode>
                <c:ptCount val="21"/>
                <c:pt idx="0">
                  <c:v>1231.5</c:v>
                </c:pt>
                <c:pt idx="1">
                  <c:v>1295.6666666666667</c:v>
                </c:pt>
                <c:pt idx="2">
                  <c:v>1337.8333333333333</c:v>
                </c:pt>
                <c:pt idx="3">
                  <c:v>1413</c:v>
                </c:pt>
                <c:pt idx="4">
                  <c:v>1480</c:v>
                </c:pt>
                <c:pt idx="5">
                  <c:v>1549.5</c:v>
                </c:pt>
                <c:pt idx="6">
                  <c:v>1613.3333333333333</c:v>
                </c:pt>
                <c:pt idx="7">
                  <c:v>1679.5</c:v>
                </c:pt>
                <c:pt idx="8">
                  <c:v>1744</c:v>
                </c:pt>
                <c:pt idx="9">
                  <c:v>1807.8333333333333</c:v>
                </c:pt>
                <c:pt idx="10">
                  <c:v>1877.3333333333333</c:v>
                </c:pt>
                <c:pt idx="11">
                  <c:v>1950.1666666666667</c:v>
                </c:pt>
                <c:pt idx="12">
                  <c:v>2033</c:v>
                </c:pt>
                <c:pt idx="13">
                  <c:v>2129.5</c:v>
                </c:pt>
                <c:pt idx="14">
                  <c:v>2221.5</c:v>
                </c:pt>
                <c:pt idx="15">
                  <c:v>2304.8333333333335</c:v>
                </c:pt>
                <c:pt idx="16">
                  <c:v>2380</c:v>
                </c:pt>
                <c:pt idx="17">
                  <c:v>2478</c:v>
                </c:pt>
                <c:pt idx="18">
                  <c:v>2610.6666666666665</c:v>
                </c:pt>
                <c:pt idx="19">
                  <c:v>2991.6666666666665</c:v>
                </c:pt>
                <c:pt idx="20">
                  <c:v>3750.8333333333335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BDB9-4A28-B6AF-A8CEF290D301}"/>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1120.6499999999999</c:v>
                </c:pt>
                <c:pt idx="1">
                  <c:v>1189.0444444444445</c:v>
                </c:pt>
                <c:pt idx="2">
                  <c:v>1232.7388888888888</c:v>
                </c:pt>
                <c:pt idx="3">
                  <c:v>1317.8666666666668</c:v>
                </c:pt>
                <c:pt idx="4">
                  <c:v>1388.7666666666667</c:v>
                </c:pt>
                <c:pt idx="5">
                  <c:v>1459.6833333333334</c:v>
                </c:pt>
                <c:pt idx="6">
                  <c:v>1531.3222222222223</c:v>
                </c:pt>
                <c:pt idx="7">
                  <c:v>1600.8499999999997</c:v>
                </c:pt>
                <c:pt idx="8">
                  <c:v>1668.5333333333335</c:v>
                </c:pt>
                <c:pt idx="9">
                  <c:v>1736.8055555555557</c:v>
                </c:pt>
                <c:pt idx="10">
                  <c:v>1811.7888888888892</c:v>
                </c:pt>
                <c:pt idx="11">
                  <c:v>1891.8944444444444</c:v>
                </c:pt>
                <c:pt idx="12">
                  <c:v>1983.1000000000001</c:v>
                </c:pt>
                <c:pt idx="13">
                  <c:v>2078.9166666666665</c:v>
                </c:pt>
                <c:pt idx="14">
                  <c:v>2176.4833333333336</c:v>
                </c:pt>
                <c:pt idx="15">
                  <c:v>2264.3055555555557</c:v>
                </c:pt>
                <c:pt idx="16">
                  <c:v>2349.7666666666669</c:v>
                </c:pt>
                <c:pt idx="17">
                  <c:v>2457.7999999999997</c:v>
                </c:pt>
                <c:pt idx="18">
                  <c:v>2628.411111111111</c:v>
                </c:pt>
                <c:pt idx="19">
                  <c:v>3044.1111111111109</c:v>
                </c:pt>
                <c:pt idx="20">
                  <c:v>3859.7722222222219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2E3-4F2E-83C5-6925EB50EA05}"/>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689.37777777777774</c:v>
                </c:pt>
                <c:pt idx="1">
                  <c:v>774.44444444444446</c:v>
                </c:pt>
                <c:pt idx="2">
                  <c:v>830.65555555555545</c:v>
                </c:pt>
                <c:pt idx="3">
                  <c:v>937.32222222222208</c:v>
                </c:pt>
                <c:pt idx="4">
                  <c:v>1027.4444444444446</c:v>
                </c:pt>
                <c:pt idx="5">
                  <c:v>1117.9944444444443</c:v>
                </c:pt>
                <c:pt idx="6">
                  <c:v>1207.961111111111</c:v>
                </c:pt>
                <c:pt idx="7">
                  <c:v>1296.4333333333334</c:v>
                </c:pt>
                <c:pt idx="8">
                  <c:v>1381.8555555555556</c:v>
                </c:pt>
                <c:pt idx="9">
                  <c:v>1468.6333333333332</c:v>
                </c:pt>
                <c:pt idx="10">
                  <c:v>1563.7</c:v>
                </c:pt>
                <c:pt idx="11">
                  <c:v>1664.6499999999999</c:v>
                </c:pt>
                <c:pt idx="12">
                  <c:v>1779.9722222222224</c:v>
                </c:pt>
                <c:pt idx="13">
                  <c:v>1900.9722222222224</c:v>
                </c:pt>
                <c:pt idx="14">
                  <c:v>2024.1500000000003</c:v>
                </c:pt>
                <c:pt idx="15">
                  <c:v>2135.838888888889</c:v>
                </c:pt>
                <c:pt idx="16">
                  <c:v>2244.4</c:v>
                </c:pt>
                <c:pt idx="17">
                  <c:v>2380.8333333333335</c:v>
                </c:pt>
                <c:pt idx="18">
                  <c:v>2594.6777777777775</c:v>
                </c:pt>
                <c:pt idx="19">
                  <c:v>3118.6833333333329</c:v>
                </c:pt>
                <c:pt idx="20">
                  <c:v>4156.2166666666662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2E3-4F2E-83C5-6925EB50EA05}"/>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734.6722222222221</c:v>
                </c:pt>
                <c:pt idx="1">
                  <c:v>837.26111111111106</c:v>
                </c:pt>
                <c:pt idx="2">
                  <c:v>899.44999999999993</c:v>
                </c:pt>
                <c:pt idx="3">
                  <c:v>1010.6666666666666</c:v>
                </c:pt>
                <c:pt idx="4">
                  <c:v>1101.4722222222222</c:v>
                </c:pt>
                <c:pt idx="5">
                  <c:v>1188.3</c:v>
                </c:pt>
                <c:pt idx="6">
                  <c:v>1277.2388888888888</c:v>
                </c:pt>
                <c:pt idx="7">
                  <c:v>1364.8333333333333</c:v>
                </c:pt>
                <c:pt idx="8">
                  <c:v>1448.4833333333336</c:v>
                </c:pt>
                <c:pt idx="9">
                  <c:v>1531.3833333333332</c:v>
                </c:pt>
                <c:pt idx="10">
                  <c:v>1623.1000000000001</c:v>
                </c:pt>
                <c:pt idx="11">
                  <c:v>1720.4277777777777</c:v>
                </c:pt>
                <c:pt idx="12">
                  <c:v>1829.6611111111113</c:v>
                </c:pt>
                <c:pt idx="13">
                  <c:v>1943.5777777777776</c:v>
                </c:pt>
                <c:pt idx="14">
                  <c:v>2058.7888888888888</c:v>
                </c:pt>
                <c:pt idx="15">
                  <c:v>2162.9333333333329</c:v>
                </c:pt>
                <c:pt idx="16">
                  <c:v>2266.6333333333332</c:v>
                </c:pt>
                <c:pt idx="17">
                  <c:v>2399.7611111111109</c:v>
                </c:pt>
                <c:pt idx="18">
                  <c:v>2618.65</c:v>
                </c:pt>
                <c:pt idx="19">
                  <c:v>3123.7277777777781</c:v>
                </c:pt>
                <c:pt idx="20">
                  <c:v>4078.9444444444448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2E3-4F2E-83C5-6925EB50EA0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'B3 CDF'!$J$12:$J$32</c:f>
              <c:numCache>
                <c:formatCode>0</c:formatCode>
                <c:ptCount val="21"/>
                <c:pt idx="0">
                  <c:v>654</c:v>
                </c:pt>
                <c:pt idx="1">
                  <c:v>734</c:v>
                </c:pt>
                <c:pt idx="2">
                  <c:v>789.8</c:v>
                </c:pt>
                <c:pt idx="3">
                  <c:v>897.4</c:v>
                </c:pt>
                <c:pt idx="4">
                  <c:v>986</c:v>
                </c:pt>
                <c:pt idx="5">
                  <c:v>1073.2</c:v>
                </c:pt>
                <c:pt idx="6">
                  <c:v>1159.8</c:v>
                </c:pt>
                <c:pt idx="7">
                  <c:v>1245.8</c:v>
                </c:pt>
                <c:pt idx="8">
                  <c:v>1328.6</c:v>
                </c:pt>
                <c:pt idx="9">
                  <c:v>1414.4</c:v>
                </c:pt>
                <c:pt idx="10">
                  <c:v>1513.6</c:v>
                </c:pt>
                <c:pt idx="11">
                  <c:v>1610.2</c:v>
                </c:pt>
                <c:pt idx="12">
                  <c:v>1722.8</c:v>
                </c:pt>
                <c:pt idx="13">
                  <c:v>1838.8</c:v>
                </c:pt>
                <c:pt idx="14">
                  <c:v>1958.2</c:v>
                </c:pt>
                <c:pt idx="15">
                  <c:v>2062.8000000000002</c:v>
                </c:pt>
                <c:pt idx="16">
                  <c:v>2172</c:v>
                </c:pt>
                <c:pt idx="17">
                  <c:v>2313.8000000000002</c:v>
                </c:pt>
                <c:pt idx="18">
                  <c:v>2564.1999999999998</c:v>
                </c:pt>
                <c:pt idx="19">
                  <c:v>3098.8</c:v>
                </c:pt>
                <c:pt idx="20">
                  <c:v>4176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9F6-4789-A236-679273F8ADED}"/>
            </c:ext>
          </c:extLst>
        </c:ser>
        <c:ser>
          <c:idx val="1"/>
          <c:order val="1"/>
          <c:tx>
            <c:v>926</c:v>
          </c:tx>
          <c:spPr>
            <a:ln w="19050" cap="rnd">
              <a:solidFill>
                <a:srgbClr val="7030A0"/>
              </a:solidFill>
              <a:round/>
            </a:ln>
            <a:effectLst/>
          </c:spPr>
          <c:marker>
            <c:symbol val="none"/>
          </c:marker>
          <c:xVal>
            <c:numRef>
              <c:f>'B3 CDF'!$K$12:$K$32</c:f>
              <c:numCache>
                <c:formatCode>0</c:formatCode>
                <c:ptCount val="21"/>
                <c:pt idx="0">
                  <c:v>665.6</c:v>
                </c:pt>
                <c:pt idx="1">
                  <c:v>753.8</c:v>
                </c:pt>
                <c:pt idx="2">
                  <c:v>810</c:v>
                </c:pt>
                <c:pt idx="3">
                  <c:v>922.2</c:v>
                </c:pt>
                <c:pt idx="4">
                  <c:v>1008</c:v>
                </c:pt>
                <c:pt idx="5">
                  <c:v>1092.2</c:v>
                </c:pt>
                <c:pt idx="6">
                  <c:v>1180.5999999999999</c:v>
                </c:pt>
                <c:pt idx="7">
                  <c:v>1265</c:v>
                </c:pt>
                <c:pt idx="8">
                  <c:v>1346.2</c:v>
                </c:pt>
                <c:pt idx="9">
                  <c:v>1430.4</c:v>
                </c:pt>
                <c:pt idx="10">
                  <c:v>1524.6</c:v>
                </c:pt>
                <c:pt idx="11">
                  <c:v>1623.8</c:v>
                </c:pt>
                <c:pt idx="12">
                  <c:v>1740.4</c:v>
                </c:pt>
                <c:pt idx="13">
                  <c:v>1857</c:v>
                </c:pt>
                <c:pt idx="14">
                  <c:v>1977.4</c:v>
                </c:pt>
                <c:pt idx="15">
                  <c:v>2086</c:v>
                </c:pt>
                <c:pt idx="16">
                  <c:v>2194.6</c:v>
                </c:pt>
                <c:pt idx="17">
                  <c:v>2332.8000000000002</c:v>
                </c:pt>
                <c:pt idx="18">
                  <c:v>2554.1999999999998</c:v>
                </c:pt>
                <c:pt idx="19">
                  <c:v>3052</c:v>
                </c:pt>
                <c:pt idx="20">
                  <c:v>4047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9F6-4789-A236-679273F8ADED}"/>
            </c:ext>
          </c:extLst>
        </c:ser>
        <c:ser>
          <c:idx val="2"/>
          <c:order val="2"/>
          <c:tx>
            <c:v>953</c:v>
          </c:tx>
          <c:spPr>
            <a:ln w="19050" cap="rnd">
              <a:solidFill>
                <a:srgbClr val="0070C0"/>
              </a:solidFill>
              <a:round/>
            </a:ln>
            <a:effectLst/>
          </c:spPr>
          <c:marker>
            <c:symbol val="none"/>
          </c:marker>
          <c:xVal>
            <c:numRef>
              <c:f>'B3 CDF'!$L$12:$L$32</c:f>
              <c:numCache>
                <c:formatCode>0</c:formatCode>
                <c:ptCount val="21"/>
                <c:pt idx="0">
                  <c:v>702.6</c:v>
                </c:pt>
                <c:pt idx="1">
                  <c:v>783.4</c:v>
                </c:pt>
                <c:pt idx="2">
                  <c:v>840.8</c:v>
                </c:pt>
                <c:pt idx="3">
                  <c:v>946.4</c:v>
                </c:pt>
                <c:pt idx="4">
                  <c:v>1035.4000000000001</c:v>
                </c:pt>
                <c:pt idx="5">
                  <c:v>1123</c:v>
                </c:pt>
                <c:pt idx="6">
                  <c:v>1214</c:v>
                </c:pt>
                <c:pt idx="7">
                  <c:v>1303.4000000000001</c:v>
                </c:pt>
                <c:pt idx="8">
                  <c:v>1395.4</c:v>
                </c:pt>
                <c:pt idx="9">
                  <c:v>1478.6</c:v>
                </c:pt>
                <c:pt idx="10">
                  <c:v>1570.2</c:v>
                </c:pt>
                <c:pt idx="11">
                  <c:v>1673.8</c:v>
                </c:pt>
                <c:pt idx="12">
                  <c:v>1789.2</c:v>
                </c:pt>
                <c:pt idx="13">
                  <c:v>1912.4</c:v>
                </c:pt>
                <c:pt idx="14">
                  <c:v>2030.8</c:v>
                </c:pt>
                <c:pt idx="15">
                  <c:v>2133</c:v>
                </c:pt>
                <c:pt idx="16">
                  <c:v>2237.8000000000002</c:v>
                </c:pt>
                <c:pt idx="17">
                  <c:v>2373</c:v>
                </c:pt>
                <c:pt idx="18">
                  <c:v>2608</c:v>
                </c:pt>
                <c:pt idx="19">
                  <c:v>3099.8</c:v>
                </c:pt>
                <c:pt idx="20">
                  <c:v>4069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9F6-4789-A236-679273F8ADED}"/>
            </c:ext>
          </c:extLst>
        </c:ser>
        <c:ser>
          <c:idx val="3"/>
          <c:order val="3"/>
          <c:tx>
            <c:v>968</c:v>
          </c:tx>
          <c:spPr>
            <a:ln w="19050" cap="rnd">
              <a:solidFill>
                <a:srgbClr val="00B050"/>
              </a:solidFill>
              <a:round/>
            </a:ln>
            <a:effectLst/>
          </c:spPr>
          <c:marker>
            <c:symbol val="none"/>
          </c:marker>
          <c:xVal>
            <c:numRef>
              <c:f>'B3 CDF'!$M$12:$M$32</c:f>
              <c:numCache>
                <c:formatCode>0</c:formatCode>
                <c:ptCount val="21"/>
                <c:pt idx="0">
                  <c:v>679.6</c:v>
                </c:pt>
                <c:pt idx="1">
                  <c:v>773</c:v>
                </c:pt>
                <c:pt idx="2">
                  <c:v>829.8</c:v>
                </c:pt>
                <c:pt idx="3">
                  <c:v>939.2</c:v>
                </c:pt>
                <c:pt idx="4">
                  <c:v>1033.4000000000001</c:v>
                </c:pt>
                <c:pt idx="5">
                  <c:v>1134.8</c:v>
                </c:pt>
                <c:pt idx="6">
                  <c:v>1233.2</c:v>
                </c:pt>
                <c:pt idx="7">
                  <c:v>1328</c:v>
                </c:pt>
                <c:pt idx="8">
                  <c:v>1416.4</c:v>
                </c:pt>
                <c:pt idx="9">
                  <c:v>1507</c:v>
                </c:pt>
                <c:pt idx="10">
                  <c:v>1607.6</c:v>
                </c:pt>
                <c:pt idx="11">
                  <c:v>1718.2</c:v>
                </c:pt>
                <c:pt idx="12">
                  <c:v>1836.6</c:v>
                </c:pt>
                <c:pt idx="13">
                  <c:v>1957</c:v>
                </c:pt>
                <c:pt idx="14">
                  <c:v>2087.4</c:v>
                </c:pt>
                <c:pt idx="15">
                  <c:v>2207.1999999999998</c:v>
                </c:pt>
                <c:pt idx="16">
                  <c:v>2318</c:v>
                </c:pt>
                <c:pt idx="17">
                  <c:v>2455.4</c:v>
                </c:pt>
                <c:pt idx="18">
                  <c:v>2665.2</c:v>
                </c:pt>
                <c:pt idx="19">
                  <c:v>3235</c:v>
                </c:pt>
                <c:pt idx="20">
                  <c:v>4300</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9F6-4789-A236-679273F8ADED}"/>
            </c:ext>
          </c:extLst>
        </c:ser>
        <c:ser>
          <c:idx val="5"/>
          <c:order val="4"/>
          <c:tx>
            <c:v>980</c:v>
          </c:tx>
          <c:spPr>
            <a:ln w="19050" cap="rnd">
              <a:solidFill>
                <a:schemeClr val="accent6">
                  <a:lumMod val="75000"/>
                </a:schemeClr>
              </a:solidFill>
              <a:round/>
            </a:ln>
            <a:effectLst/>
          </c:spPr>
          <c:marker>
            <c:symbol val="none"/>
          </c:marker>
          <c:xVal>
            <c:numRef>
              <c:f>'B3 CDF'!$N$12:$N$32</c:f>
              <c:numCache>
                <c:formatCode>0</c:formatCode>
                <c:ptCount val="21"/>
                <c:pt idx="0">
                  <c:v>690.8</c:v>
                </c:pt>
                <c:pt idx="1">
                  <c:v>771.8</c:v>
                </c:pt>
                <c:pt idx="2">
                  <c:v>827.2</c:v>
                </c:pt>
                <c:pt idx="3">
                  <c:v>930.4</c:v>
                </c:pt>
                <c:pt idx="4">
                  <c:v>1022.2</c:v>
                </c:pt>
                <c:pt idx="5">
                  <c:v>1110.5999999999999</c:v>
                </c:pt>
                <c:pt idx="6">
                  <c:v>1199</c:v>
                </c:pt>
                <c:pt idx="7">
                  <c:v>1285.4000000000001</c:v>
                </c:pt>
                <c:pt idx="8">
                  <c:v>1367.2</c:v>
                </c:pt>
                <c:pt idx="9">
                  <c:v>1457.4</c:v>
                </c:pt>
                <c:pt idx="10">
                  <c:v>1547.2</c:v>
                </c:pt>
                <c:pt idx="11">
                  <c:v>1645.4</c:v>
                </c:pt>
                <c:pt idx="12">
                  <c:v>1762</c:v>
                </c:pt>
                <c:pt idx="13">
                  <c:v>1880.8</c:v>
                </c:pt>
                <c:pt idx="14">
                  <c:v>2006.6</c:v>
                </c:pt>
                <c:pt idx="15">
                  <c:v>2128.1999999999998</c:v>
                </c:pt>
                <c:pt idx="16">
                  <c:v>2244</c:v>
                </c:pt>
                <c:pt idx="17">
                  <c:v>2377</c:v>
                </c:pt>
                <c:pt idx="18">
                  <c:v>2563.8000000000002</c:v>
                </c:pt>
                <c:pt idx="19">
                  <c:v>3100</c:v>
                </c:pt>
                <c:pt idx="20">
                  <c:v>4184.8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9F6-4789-A236-679273F8ADED}"/>
            </c:ext>
          </c:extLst>
        </c:ser>
        <c:ser>
          <c:idx val="6"/>
          <c:order val="5"/>
          <c:tx>
            <c:v>1027</c:v>
          </c:tx>
          <c:spPr>
            <a:ln w="19050" cap="rnd">
              <a:solidFill>
                <a:srgbClr val="C00000"/>
              </a:solidFill>
              <a:round/>
            </a:ln>
            <a:effectLst/>
          </c:spPr>
          <c:marker>
            <c:symbol val="none"/>
          </c:marker>
          <c:xVal>
            <c:numRef>
              <c:f>'B3 CDF'!$O$12:$O$32</c:f>
              <c:numCache>
                <c:formatCode>0</c:formatCode>
                <c:ptCount val="21"/>
                <c:pt idx="0">
                  <c:v>743.66666666666663</c:v>
                </c:pt>
                <c:pt idx="1">
                  <c:v>830.66666666666663</c:v>
                </c:pt>
                <c:pt idx="2">
                  <c:v>886.33333333333337</c:v>
                </c:pt>
                <c:pt idx="3">
                  <c:v>988.33333333333337</c:v>
                </c:pt>
                <c:pt idx="4">
                  <c:v>1079.6666666666667</c:v>
                </c:pt>
                <c:pt idx="5">
                  <c:v>1174.1666666666667</c:v>
                </c:pt>
                <c:pt idx="6">
                  <c:v>1261.1666666666667</c:v>
                </c:pt>
                <c:pt idx="7">
                  <c:v>1351</c:v>
                </c:pt>
                <c:pt idx="8">
                  <c:v>1437.3333333333333</c:v>
                </c:pt>
                <c:pt idx="9">
                  <c:v>1524</c:v>
                </c:pt>
                <c:pt idx="10">
                  <c:v>1619</c:v>
                </c:pt>
                <c:pt idx="11">
                  <c:v>1716.5</c:v>
                </c:pt>
                <c:pt idx="12">
                  <c:v>1828.8333333333333</c:v>
                </c:pt>
                <c:pt idx="13">
                  <c:v>1959.8333333333333</c:v>
                </c:pt>
                <c:pt idx="14">
                  <c:v>2084.5</c:v>
                </c:pt>
                <c:pt idx="15">
                  <c:v>2197.8333333333335</c:v>
                </c:pt>
                <c:pt idx="16">
                  <c:v>2300</c:v>
                </c:pt>
                <c:pt idx="17">
                  <c:v>2433</c:v>
                </c:pt>
                <c:pt idx="18">
                  <c:v>2612.6666666666665</c:v>
                </c:pt>
                <c:pt idx="19">
                  <c:v>3126.5</c:v>
                </c:pt>
                <c:pt idx="20">
                  <c:v>4160.5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9F6-4789-A236-679273F8ADE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'B3 CDF'!$Q$12:$Q$32</c:f>
              <c:numCache>
                <c:formatCode>0</c:formatCode>
                <c:ptCount val="21"/>
                <c:pt idx="0">
                  <c:v>669.4</c:v>
                </c:pt>
                <c:pt idx="1">
                  <c:v>769.8</c:v>
                </c:pt>
                <c:pt idx="2">
                  <c:v>827.6</c:v>
                </c:pt>
                <c:pt idx="3">
                  <c:v>936.4</c:v>
                </c:pt>
                <c:pt idx="4">
                  <c:v>1029.4000000000001</c:v>
                </c:pt>
                <c:pt idx="5">
                  <c:v>1116.8</c:v>
                </c:pt>
                <c:pt idx="6">
                  <c:v>1204.4000000000001</c:v>
                </c:pt>
                <c:pt idx="7">
                  <c:v>1295.8</c:v>
                </c:pt>
                <c:pt idx="8">
                  <c:v>1381</c:v>
                </c:pt>
                <c:pt idx="9">
                  <c:v>1462</c:v>
                </c:pt>
                <c:pt idx="10">
                  <c:v>1561</c:v>
                </c:pt>
                <c:pt idx="11">
                  <c:v>1661</c:v>
                </c:pt>
                <c:pt idx="12">
                  <c:v>1769.2</c:v>
                </c:pt>
                <c:pt idx="13">
                  <c:v>1881</c:v>
                </c:pt>
                <c:pt idx="14">
                  <c:v>2007.6</c:v>
                </c:pt>
                <c:pt idx="15">
                  <c:v>2110.6</c:v>
                </c:pt>
                <c:pt idx="16">
                  <c:v>2218.1999999999998</c:v>
                </c:pt>
                <c:pt idx="17">
                  <c:v>2358.4</c:v>
                </c:pt>
                <c:pt idx="18">
                  <c:v>2618</c:v>
                </c:pt>
                <c:pt idx="19">
                  <c:v>3146.8</c:v>
                </c:pt>
                <c:pt idx="20">
                  <c:v>4176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76C-4974-A2DF-4373E1319892}"/>
            </c:ext>
          </c:extLst>
        </c:ser>
        <c:ser>
          <c:idx val="1"/>
          <c:order val="1"/>
          <c:tx>
            <c:v>926</c:v>
          </c:tx>
          <c:spPr>
            <a:ln w="19050" cap="rnd">
              <a:solidFill>
                <a:srgbClr val="7030A0"/>
              </a:solidFill>
              <a:round/>
            </a:ln>
            <a:effectLst/>
          </c:spPr>
          <c:marker>
            <c:symbol val="none"/>
          </c:marker>
          <c:xVal>
            <c:numRef>
              <c:f>'B3 CDF'!$R$12:$R$32</c:f>
              <c:numCache>
                <c:formatCode>0</c:formatCode>
                <c:ptCount val="21"/>
                <c:pt idx="0">
                  <c:v>704.2</c:v>
                </c:pt>
                <c:pt idx="1">
                  <c:v>813.8</c:v>
                </c:pt>
                <c:pt idx="2">
                  <c:v>872.4</c:v>
                </c:pt>
                <c:pt idx="3">
                  <c:v>986.6</c:v>
                </c:pt>
                <c:pt idx="4">
                  <c:v>1070.5999999999999</c:v>
                </c:pt>
                <c:pt idx="5">
                  <c:v>1159.2</c:v>
                </c:pt>
                <c:pt idx="6">
                  <c:v>1248.5999999999999</c:v>
                </c:pt>
                <c:pt idx="7">
                  <c:v>1332</c:v>
                </c:pt>
                <c:pt idx="8">
                  <c:v>1411.4</c:v>
                </c:pt>
                <c:pt idx="9">
                  <c:v>1491.6</c:v>
                </c:pt>
                <c:pt idx="10">
                  <c:v>1584</c:v>
                </c:pt>
                <c:pt idx="11">
                  <c:v>1683.2</c:v>
                </c:pt>
                <c:pt idx="12">
                  <c:v>1793.4</c:v>
                </c:pt>
                <c:pt idx="13">
                  <c:v>1911.4</c:v>
                </c:pt>
                <c:pt idx="14">
                  <c:v>2031.2</c:v>
                </c:pt>
                <c:pt idx="15">
                  <c:v>2137.1999999999998</c:v>
                </c:pt>
                <c:pt idx="16">
                  <c:v>2244.8000000000002</c:v>
                </c:pt>
                <c:pt idx="17">
                  <c:v>2378.4</c:v>
                </c:pt>
                <c:pt idx="18">
                  <c:v>2598.8000000000002</c:v>
                </c:pt>
                <c:pt idx="19">
                  <c:v>3080.6</c:v>
                </c:pt>
                <c:pt idx="20">
                  <c:v>4009.6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76C-4974-A2DF-4373E1319892}"/>
            </c:ext>
          </c:extLst>
        </c:ser>
        <c:ser>
          <c:idx val="2"/>
          <c:order val="2"/>
          <c:tx>
            <c:v>953</c:v>
          </c:tx>
          <c:spPr>
            <a:ln w="19050" cap="rnd">
              <a:solidFill>
                <a:srgbClr val="0070C0"/>
              </a:solidFill>
              <a:round/>
            </a:ln>
            <a:effectLst/>
          </c:spPr>
          <c:marker>
            <c:symbol val="none"/>
          </c:marker>
          <c:xVal>
            <c:numRef>
              <c:f>'B3 CDF'!$S$12:$S$32</c:f>
              <c:numCache>
                <c:formatCode>0</c:formatCode>
                <c:ptCount val="21"/>
                <c:pt idx="0">
                  <c:v>751.6</c:v>
                </c:pt>
                <c:pt idx="1">
                  <c:v>844.8</c:v>
                </c:pt>
                <c:pt idx="2">
                  <c:v>910.6</c:v>
                </c:pt>
                <c:pt idx="3">
                  <c:v>1020.8</c:v>
                </c:pt>
                <c:pt idx="4">
                  <c:v>1111.2</c:v>
                </c:pt>
                <c:pt idx="5">
                  <c:v>1193</c:v>
                </c:pt>
                <c:pt idx="6">
                  <c:v>1281.5999999999999</c:v>
                </c:pt>
                <c:pt idx="7">
                  <c:v>1371.4</c:v>
                </c:pt>
                <c:pt idx="8">
                  <c:v>1459.8</c:v>
                </c:pt>
                <c:pt idx="9">
                  <c:v>1541</c:v>
                </c:pt>
                <c:pt idx="10">
                  <c:v>1632.4</c:v>
                </c:pt>
                <c:pt idx="11">
                  <c:v>1731.4</c:v>
                </c:pt>
                <c:pt idx="12">
                  <c:v>1842.4</c:v>
                </c:pt>
                <c:pt idx="13">
                  <c:v>1962.6</c:v>
                </c:pt>
                <c:pt idx="14">
                  <c:v>2069.8000000000002</c:v>
                </c:pt>
                <c:pt idx="15">
                  <c:v>2167.6</c:v>
                </c:pt>
                <c:pt idx="16">
                  <c:v>2264.8000000000002</c:v>
                </c:pt>
                <c:pt idx="17">
                  <c:v>2391.1999999999998</c:v>
                </c:pt>
                <c:pt idx="18">
                  <c:v>2631.8</c:v>
                </c:pt>
                <c:pt idx="19">
                  <c:v>3105.4</c:v>
                </c:pt>
                <c:pt idx="20">
                  <c:v>3988.4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76C-4974-A2DF-4373E1319892}"/>
            </c:ext>
          </c:extLst>
        </c:ser>
        <c:ser>
          <c:idx val="3"/>
          <c:order val="3"/>
          <c:tx>
            <c:v>968</c:v>
          </c:tx>
          <c:spPr>
            <a:ln w="19050" cap="rnd">
              <a:solidFill>
                <a:srgbClr val="00B050"/>
              </a:solidFill>
              <a:round/>
            </a:ln>
            <a:effectLst/>
          </c:spPr>
          <c:marker>
            <c:symbol val="none"/>
          </c:marker>
          <c:xVal>
            <c:numRef>
              <c:f>'B3 CDF'!$T$12:$T$32</c:f>
              <c:numCache>
                <c:formatCode>0</c:formatCode>
                <c:ptCount val="21"/>
                <c:pt idx="0">
                  <c:v>719.2</c:v>
                </c:pt>
                <c:pt idx="1">
                  <c:v>825.4</c:v>
                </c:pt>
                <c:pt idx="2">
                  <c:v>897</c:v>
                </c:pt>
                <c:pt idx="3">
                  <c:v>1012.6</c:v>
                </c:pt>
                <c:pt idx="4">
                  <c:v>1110.8</c:v>
                </c:pt>
                <c:pt idx="5">
                  <c:v>1202</c:v>
                </c:pt>
                <c:pt idx="6">
                  <c:v>1297.5999999999999</c:v>
                </c:pt>
                <c:pt idx="7">
                  <c:v>1391.6</c:v>
                </c:pt>
                <c:pt idx="8">
                  <c:v>1481.4</c:v>
                </c:pt>
                <c:pt idx="9">
                  <c:v>1567.4</c:v>
                </c:pt>
                <c:pt idx="10">
                  <c:v>1664.8</c:v>
                </c:pt>
                <c:pt idx="11">
                  <c:v>1766.4</c:v>
                </c:pt>
                <c:pt idx="12">
                  <c:v>1879.6</c:v>
                </c:pt>
                <c:pt idx="13">
                  <c:v>1992.4</c:v>
                </c:pt>
                <c:pt idx="14">
                  <c:v>2111.4</c:v>
                </c:pt>
                <c:pt idx="15">
                  <c:v>2223.4</c:v>
                </c:pt>
                <c:pt idx="16">
                  <c:v>2326.1999999999998</c:v>
                </c:pt>
                <c:pt idx="17">
                  <c:v>2470.4</c:v>
                </c:pt>
                <c:pt idx="18">
                  <c:v>2683.2</c:v>
                </c:pt>
                <c:pt idx="19">
                  <c:v>3237.6</c:v>
                </c:pt>
                <c:pt idx="20">
                  <c:v>4221.8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76C-4974-A2DF-4373E1319892}"/>
            </c:ext>
          </c:extLst>
        </c:ser>
        <c:ser>
          <c:idx val="5"/>
          <c:order val="4"/>
          <c:tx>
            <c:v>980</c:v>
          </c:tx>
          <c:spPr>
            <a:ln w="19050" cap="rnd">
              <a:solidFill>
                <a:schemeClr val="accent6">
                  <a:lumMod val="75000"/>
                </a:schemeClr>
              </a:solidFill>
              <a:round/>
            </a:ln>
            <a:effectLst/>
          </c:spPr>
          <c:marker>
            <c:symbol val="none"/>
          </c:marker>
          <c:xVal>
            <c:numRef>
              <c:f>'B3 CDF'!$U$12:$U$32</c:f>
              <c:numCache>
                <c:formatCode>0</c:formatCode>
                <c:ptCount val="21"/>
                <c:pt idx="0">
                  <c:v>740.8</c:v>
                </c:pt>
                <c:pt idx="1">
                  <c:v>836.6</c:v>
                </c:pt>
                <c:pt idx="2">
                  <c:v>896.6</c:v>
                </c:pt>
                <c:pt idx="3">
                  <c:v>1007.6</c:v>
                </c:pt>
                <c:pt idx="4">
                  <c:v>1099</c:v>
                </c:pt>
                <c:pt idx="5">
                  <c:v>1184.8</c:v>
                </c:pt>
                <c:pt idx="6">
                  <c:v>1272.4000000000001</c:v>
                </c:pt>
                <c:pt idx="7">
                  <c:v>1355.2</c:v>
                </c:pt>
                <c:pt idx="8">
                  <c:v>1434.8</c:v>
                </c:pt>
                <c:pt idx="9">
                  <c:v>1519.8</c:v>
                </c:pt>
                <c:pt idx="10">
                  <c:v>1604.4</c:v>
                </c:pt>
                <c:pt idx="11">
                  <c:v>1700.4</c:v>
                </c:pt>
                <c:pt idx="12">
                  <c:v>1806.2</c:v>
                </c:pt>
                <c:pt idx="13">
                  <c:v>1911.4</c:v>
                </c:pt>
                <c:pt idx="14">
                  <c:v>2024.4</c:v>
                </c:pt>
                <c:pt idx="15">
                  <c:v>2133.8000000000002</c:v>
                </c:pt>
                <c:pt idx="16">
                  <c:v>2243.8000000000002</c:v>
                </c:pt>
                <c:pt idx="17">
                  <c:v>2372</c:v>
                </c:pt>
                <c:pt idx="18">
                  <c:v>2569.6</c:v>
                </c:pt>
                <c:pt idx="19">
                  <c:v>3081.8</c:v>
                </c:pt>
                <c:pt idx="20">
                  <c:v>4072.2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76C-4974-A2DF-4373E1319892}"/>
            </c:ext>
          </c:extLst>
        </c:ser>
        <c:ser>
          <c:idx val="6"/>
          <c:order val="5"/>
          <c:tx>
            <c:v>1027</c:v>
          </c:tx>
          <c:spPr>
            <a:ln w="19050" cap="rnd">
              <a:solidFill>
                <a:srgbClr val="C00000"/>
              </a:solidFill>
              <a:round/>
            </a:ln>
            <a:effectLst/>
          </c:spPr>
          <c:marker>
            <c:symbol val="none"/>
          </c:marker>
          <c:xVal>
            <c:numRef>
              <c:f>'B3 CDF'!$V$12:$V$32</c:f>
              <c:numCache>
                <c:formatCode>0</c:formatCode>
                <c:ptCount val="21"/>
                <c:pt idx="0">
                  <c:v>822.83333333333337</c:v>
                </c:pt>
                <c:pt idx="1">
                  <c:v>933.16666666666663</c:v>
                </c:pt>
                <c:pt idx="2">
                  <c:v>992.5</c:v>
                </c:pt>
                <c:pt idx="3">
                  <c:v>1100</c:v>
                </c:pt>
                <c:pt idx="4">
                  <c:v>1187.8333333333333</c:v>
                </c:pt>
                <c:pt idx="5">
                  <c:v>1274</c:v>
                </c:pt>
                <c:pt idx="6">
                  <c:v>1358.8333333333333</c:v>
                </c:pt>
                <c:pt idx="7">
                  <c:v>1443</c:v>
                </c:pt>
                <c:pt idx="8">
                  <c:v>1522.5</c:v>
                </c:pt>
                <c:pt idx="9">
                  <c:v>1606.5</c:v>
                </c:pt>
                <c:pt idx="10">
                  <c:v>1692</c:v>
                </c:pt>
                <c:pt idx="11">
                  <c:v>1780.1666666666667</c:v>
                </c:pt>
                <c:pt idx="12">
                  <c:v>1887.1666666666667</c:v>
                </c:pt>
                <c:pt idx="13">
                  <c:v>2002.6666666666667</c:v>
                </c:pt>
                <c:pt idx="14">
                  <c:v>2108.3333333333335</c:v>
                </c:pt>
                <c:pt idx="15">
                  <c:v>2205</c:v>
                </c:pt>
                <c:pt idx="16">
                  <c:v>2302</c:v>
                </c:pt>
                <c:pt idx="17">
                  <c:v>2428.1666666666665</c:v>
                </c:pt>
                <c:pt idx="18">
                  <c:v>2610.5</c:v>
                </c:pt>
                <c:pt idx="19">
                  <c:v>3090.1666666666665</c:v>
                </c:pt>
                <c:pt idx="20">
                  <c:v>4005.6666666666665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76C-4974-A2DF-4373E131989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'B4 CDF'!$C$12:$C$32</c:f>
              <c:numCache>
                <c:formatCode>0</c:formatCode>
                <c:ptCount val="21"/>
                <c:pt idx="0">
                  <c:v>935.4</c:v>
                </c:pt>
                <c:pt idx="1">
                  <c:v>1031.8</c:v>
                </c:pt>
                <c:pt idx="2">
                  <c:v>1095.2</c:v>
                </c:pt>
                <c:pt idx="3">
                  <c:v>1210</c:v>
                </c:pt>
                <c:pt idx="4">
                  <c:v>1301.5999999999999</c:v>
                </c:pt>
                <c:pt idx="5">
                  <c:v>1390.6</c:v>
                </c:pt>
                <c:pt idx="6">
                  <c:v>1478</c:v>
                </c:pt>
                <c:pt idx="7">
                  <c:v>1567.2</c:v>
                </c:pt>
                <c:pt idx="8">
                  <c:v>1655</c:v>
                </c:pt>
                <c:pt idx="9">
                  <c:v>1740.6</c:v>
                </c:pt>
                <c:pt idx="10">
                  <c:v>1837.4</c:v>
                </c:pt>
                <c:pt idx="11">
                  <c:v>1936.4</c:v>
                </c:pt>
                <c:pt idx="12">
                  <c:v>2039.2</c:v>
                </c:pt>
                <c:pt idx="13">
                  <c:v>2152</c:v>
                </c:pt>
                <c:pt idx="14">
                  <c:v>2252.6</c:v>
                </c:pt>
                <c:pt idx="15">
                  <c:v>2347</c:v>
                </c:pt>
                <c:pt idx="16">
                  <c:v>2452</c:v>
                </c:pt>
                <c:pt idx="17">
                  <c:v>2590.6</c:v>
                </c:pt>
                <c:pt idx="18">
                  <c:v>2849</c:v>
                </c:pt>
                <c:pt idx="19">
                  <c:v>3373.2</c:v>
                </c:pt>
                <c:pt idx="20">
                  <c:v>4415.6000000000004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F83-412A-B331-9F80E7F32003}"/>
            </c:ext>
          </c:extLst>
        </c:ser>
        <c:ser>
          <c:idx val="1"/>
          <c:order val="1"/>
          <c:tx>
            <c:v>926</c:v>
          </c:tx>
          <c:spPr>
            <a:ln w="19050" cap="rnd">
              <a:solidFill>
                <a:srgbClr val="7030A0"/>
              </a:solidFill>
              <a:round/>
            </a:ln>
            <a:effectLst/>
          </c:spPr>
          <c:marker>
            <c:symbol val="none"/>
          </c:marker>
          <c:xVal>
            <c:numRef>
              <c:f>'B4 CDF'!$D$12:$D$32</c:f>
              <c:numCache>
                <c:formatCode>0</c:formatCode>
                <c:ptCount val="21"/>
                <c:pt idx="0">
                  <c:v>974.2</c:v>
                </c:pt>
                <c:pt idx="1">
                  <c:v>1070</c:v>
                </c:pt>
                <c:pt idx="2">
                  <c:v>1133.4000000000001</c:v>
                </c:pt>
                <c:pt idx="3">
                  <c:v>1248.8</c:v>
                </c:pt>
                <c:pt idx="4">
                  <c:v>1338.2</c:v>
                </c:pt>
                <c:pt idx="5">
                  <c:v>1424.6</c:v>
                </c:pt>
                <c:pt idx="6">
                  <c:v>1520.2</c:v>
                </c:pt>
                <c:pt idx="7">
                  <c:v>1603</c:v>
                </c:pt>
                <c:pt idx="8">
                  <c:v>1685.4</c:v>
                </c:pt>
                <c:pt idx="9">
                  <c:v>1766</c:v>
                </c:pt>
                <c:pt idx="10">
                  <c:v>1855.8</c:v>
                </c:pt>
                <c:pt idx="11">
                  <c:v>1951.2</c:v>
                </c:pt>
                <c:pt idx="12">
                  <c:v>2058.8000000000002</c:v>
                </c:pt>
                <c:pt idx="13">
                  <c:v>2169.6</c:v>
                </c:pt>
                <c:pt idx="14">
                  <c:v>2271.6</c:v>
                </c:pt>
                <c:pt idx="15">
                  <c:v>2368.6</c:v>
                </c:pt>
                <c:pt idx="16">
                  <c:v>2469.6</c:v>
                </c:pt>
                <c:pt idx="17">
                  <c:v>2602</c:v>
                </c:pt>
                <c:pt idx="18">
                  <c:v>2837.4</c:v>
                </c:pt>
                <c:pt idx="19">
                  <c:v>3305.6</c:v>
                </c:pt>
                <c:pt idx="20">
                  <c:v>4236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F83-412A-B331-9F80E7F32003}"/>
            </c:ext>
          </c:extLst>
        </c:ser>
        <c:ser>
          <c:idx val="2"/>
          <c:order val="2"/>
          <c:tx>
            <c:v>953</c:v>
          </c:tx>
          <c:spPr>
            <a:ln w="19050" cap="rnd">
              <a:solidFill>
                <a:srgbClr val="0070C0"/>
              </a:solidFill>
              <a:round/>
            </a:ln>
            <a:effectLst/>
          </c:spPr>
          <c:marker>
            <c:symbol val="none"/>
          </c:marker>
          <c:xVal>
            <c:numRef>
              <c:f>'B4 CDF'!$E$12:$E$32</c:f>
              <c:numCache>
                <c:formatCode>0</c:formatCode>
                <c:ptCount val="21"/>
                <c:pt idx="0">
                  <c:v>1038.5999999999999</c:v>
                </c:pt>
                <c:pt idx="1">
                  <c:v>1121.2</c:v>
                </c:pt>
                <c:pt idx="2">
                  <c:v>1179.8</c:v>
                </c:pt>
                <c:pt idx="3">
                  <c:v>1295.8</c:v>
                </c:pt>
                <c:pt idx="4">
                  <c:v>1381.8</c:v>
                </c:pt>
                <c:pt idx="5">
                  <c:v>1463.6</c:v>
                </c:pt>
                <c:pt idx="6">
                  <c:v>1552.6</c:v>
                </c:pt>
                <c:pt idx="7">
                  <c:v>1646.2</c:v>
                </c:pt>
                <c:pt idx="8">
                  <c:v>1734</c:v>
                </c:pt>
                <c:pt idx="9">
                  <c:v>1821.6</c:v>
                </c:pt>
                <c:pt idx="10">
                  <c:v>1902.2</c:v>
                </c:pt>
                <c:pt idx="11">
                  <c:v>2003.4</c:v>
                </c:pt>
                <c:pt idx="12">
                  <c:v>2107.8000000000002</c:v>
                </c:pt>
                <c:pt idx="13">
                  <c:v>2217.4</c:v>
                </c:pt>
                <c:pt idx="14">
                  <c:v>2316</c:v>
                </c:pt>
                <c:pt idx="15">
                  <c:v>2404.8000000000002</c:v>
                </c:pt>
                <c:pt idx="16">
                  <c:v>2499.1999999999998</c:v>
                </c:pt>
                <c:pt idx="17">
                  <c:v>2630.8</c:v>
                </c:pt>
                <c:pt idx="18">
                  <c:v>2862</c:v>
                </c:pt>
                <c:pt idx="19">
                  <c:v>3294.2</c:v>
                </c:pt>
                <c:pt idx="20">
                  <c:v>4176.6000000000004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F83-412A-B331-9F80E7F32003}"/>
            </c:ext>
          </c:extLst>
        </c:ser>
        <c:ser>
          <c:idx val="3"/>
          <c:order val="3"/>
          <c:tx>
            <c:v>968</c:v>
          </c:tx>
          <c:spPr>
            <a:ln w="19050" cap="rnd">
              <a:solidFill>
                <a:srgbClr val="00B050"/>
              </a:solidFill>
              <a:round/>
            </a:ln>
            <a:effectLst/>
          </c:spPr>
          <c:marker>
            <c:symbol val="none"/>
          </c:marker>
          <c:xVal>
            <c:numRef>
              <c:f>'B4 CDF'!$F$12:$F$32</c:f>
              <c:numCache>
                <c:formatCode>0</c:formatCode>
                <c:ptCount val="21"/>
                <c:pt idx="0">
                  <c:v>1017.6</c:v>
                </c:pt>
                <c:pt idx="1">
                  <c:v>1113.8</c:v>
                </c:pt>
                <c:pt idx="2">
                  <c:v>1169</c:v>
                </c:pt>
                <c:pt idx="3">
                  <c:v>1289.8</c:v>
                </c:pt>
                <c:pt idx="4">
                  <c:v>1388.4</c:v>
                </c:pt>
                <c:pt idx="5">
                  <c:v>1478.8</c:v>
                </c:pt>
                <c:pt idx="6">
                  <c:v>1575</c:v>
                </c:pt>
                <c:pt idx="7">
                  <c:v>1665.2</c:v>
                </c:pt>
                <c:pt idx="8">
                  <c:v>1751</c:v>
                </c:pt>
                <c:pt idx="9">
                  <c:v>1837.6</c:v>
                </c:pt>
                <c:pt idx="10">
                  <c:v>1928.2</c:v>
                </c:pt>
                <c:pt idx="11">
                  <c:v>2027.6</c:v>
                </c:pt>
                <c:pt idx="12">
                  <c:v>2138.4</c:v>
                </c:pt>
                <c:pt idx="13">
                  <c:v>2250.4</c:v>
                </c:pt>
                <c:pt idx="14">
                  <c:v>2359.1999999999998</c:v>
                </c:pt>
                <c:pt idx="15">
                  <c:v>2459.6</c:v>
                </c:pt>
                <c:pt idx="16">
                  <c:v>2552</c:v>
                </c:pt>
                <c:pt idx="17">
                  <c:v>2668.8</c:v>
                </c:pt>
                <c:pt idx="18">
                  <c:v>2884.8</c:v>
                </c:pt>
                <c:pt idx="19">
                  <c:v>3397.8</c:v>
                </c:pt>
                <c:pt idx="20">
                  <c:v>4342.3999999999996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F83-412A-B331-9F80E7F32003}"/>
            </c:ext>
          </c:extLst>
        </c:ser>
        <c:ser>
          <c:idx val="5"/>
          <c:order val="4"/>
          <c:tx>
            <c:v>980</c:v>
          </c:tx>
          <c:spPr>
            <a:ln w="19050" cap="rnd">
              <a:solidFill>
                <a:schemeClr val="accent6">
                  <a:lumMod val="75000"/>
                </a:schemeClr>
              </a:solidFill>
              <a:round/>
            </a:ln>
            <a:effectLst/>
          </c:spPr>
          <c:marker>
            <c:symbol val="none"/>
          </c:marker>
          <c:xVal>
            <c:numRef>
              <c:f>'B4 CDF'!$G$12:$G$32</c:f>
              <c:numCache>
                <c:formatCode>0</c:formatCode>
                <c:ptCount val="21"/>
                <c:pt idx="0">
                  <c:v>1034</c:v>
                </c:pt>
                <c:pt idx="1">
                  <c:v>1113.5999999999999</c:v>
                </c:pt>
                <c:pt idx="2">
                  <c:v>1170.5999999999999</c:v>
                </c:pt>
                <c:pt idx="3">
                  <c:v>1286</c:v>
                </c:pt>
                <c:pt idx="4">
                  <c:v>1374.6</c:v>
                </c:pt>
                <c:pt idx="5">
                  <c:v>1459.8</c:v>
                </c:pt>
                <c:pt idx="6">
                  <c:v>1548.8</c:v>
                </c:pt>
                <c:pt idx="7">
                  <c:v>1628.6</c:v>
                </c:pt>
                <c:pt idx="8">
                  <c:v>1707.4</c:v>
                </c:pt>
                <c:pt idx="9">
                  <c:v>1790.4</c:v>
                </c:pt>
                <c:pt idx="10">
                  <c:v>1875</c:v>
                </c:pt>
                <c:pt idx="11">
                  <c:v>1968.2</c:v>
                </c:pt>
                <c:pt idx="12">
                  <c:v>2068</c:v>
                </c:pt>
                <c:pt idx="13">
                  <c:v>2175.1999999999998</c:v>
                </c:pt>
                <c:pt idx="14">
                  <c:v>2284.1999999999998</c:v>
                </c:pt>
                <c:pt idx="15">
                  <c:v>2382.4</c:v>
                </c:pt>
                <c:pt idx="16">
                  <c:v>2479.6</c:v>
                </c:pt>
                <c:pt idx="17">
                  <c:v>2593.8000000000002</c:v>
                </c:pt>
                <c:pt idx="18">
                  <c:v>2785.6</c:v>
                </c:pt>
                <c:pt idx="19">
                  <c:v>3289.4</c:v>
                </c:pt>
                <c:pt idx="20">
                  <c:v>4243.8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F83-412A-B331-9F80E7F32003}"/>
            </c:ext>
          </c:extLst>
        </c:ser>
        <c:ser>
          <c:idx val="6"/>
          <c:order val="5"/>
          <c:tx>
            <c:v>1027</c:v>
          </c:tx>
          <c:spPr>
            <a:ln w="19050" cap="rnd">
              <a:solidFill>
                <a:srgbClr val="C00000"/>
              </a:solidFill>
              <a:round/>
            </a:ln>
            <a:effectLst/>
          </c:spPr>
          <c:marker>
            <c:symbol val="none"/>
          </c:marker>
          <c:xVal>
            <c:numRef>
              <c:f>'B4 CDF'!$H$12:$H$32</c:f>
              <c:numCache>
                <c:formatCode>0</c:formatCode>
                <c:ptCount val="21"/>
                <c:pt idx="0">
                  <c:v>1127.1666666666667</c:v>
                </c:pt>
                <c:pt idx="1">
                  <c:v>1210.3333333333333</c:v>
                </c:pt>
                <c:pt idx="2">
                  <c:v>1266.6666666666667</c:v>
                </c:pt>
                <c:pt idx="3">
                  <c:v>1376</c:v>
                </c:pt>
                <c:pt idx="4">
                  <c:v>1459.8333333333333</c:v>
                </c:pt>
                <c:pt idx="5">
                  <c:v>1545.1666666666667</c:v>
                </c:pt>
                <c:pt idx="6">
                  <c:v>1627.6666666666667</c:v>
                </c:pt>
                <c:pt idx="7">
                  <c:v>1712.5</c:v>
                </c:pt>
                <c:pt idx="8">
                  <c:v>1787.6666666666667</c:v>
                </c:pt>
                <c:pt idx="9">
                  <c:v>1866.1666666666667</c:v>
                </c:pt>
                <c:pt idx="10">
                  <c:v>1950</c:v>
                </c:pt>
                <c:pt idx="11">
                  <c:v>2036.3333333333333</c:v>
                </c:pt>
                <c:pt idx="12">
                  <c:v>2132.6666666666665</c:v>
                </c:pt>
                <c:pt idx="13">
                  <c:v>2243.3333333333335</c:v>
                </c:pt>
                <c:pt idx="14">
                  <c:v>2344</c:v>
                </c:pt>
                <c:pt idx="15">
                  <c:v>2435.5</c:v>
                </c:pt>
                <c:pt idx="16">
                  <c:v>2516.6666666666665</c:v>
                </c:pt>
                <c:pt idx="17">
                  <c:v>2629.8333333333335</c:v>
                </c:pt>
                <c:pt idx="18">
                  <c:v>2797.3333333333335</c:v>
                </c:pt>
                <c:pt idx="19">
                  <c:v>3251</c:v>
                </c:pt>
                <c:pt idx="20">
                  <c:v>4116.666666666667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F83-412A-B331-9F80E7F3200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1021.161111111111</c:v>
                </c:pt>
                <c:pt idx="1">
                  <c:v>1110.122222222222</c:v>
                </c:pt>
                <c:pt idx="2">
                  <c:v>1169.1111111111111</c:v>
                </c:pt>
                <c:pt idx="3">
                  <c:v>1284.4000000000001</c:v>
                </c:pt>
                <c:pt idx="4">
                  <c:v>1374.0722222222223</c:v>
                </c:pt>
                <c:pt idx="5">
                  <c:v>1460.4277777777777</c:v>
                </c:pt>
                <c:pt idx="6">
                  <c:v>1550.3777777777777</c:v>
                </c:pt>
                <c:pt idx="7">
                  <c:v>1637.1166666666666</c:v>
                </c:pt>
                <c:pt idx="8">
                  <c:v>1720.0777777777776</c:v>
                </c:pt>
                <c:pt idx="9">
                  <c:v>1803.7277777777774</c:v>
                </c:pt>
                <c:pt idx="10">
                  <c:v>1891.4333333333332</c:v>
                </c:pt>
                <c:pt idx="11">
                  <c:v>1987.1888888888891</c:v>
                </c:pt>
                <c:pt idx="12">
                  <c:v>2090.8111111111111</c:v>
                </c:pt>
                <c:pt idx="13">
                  <c:v>2201.3222222222221</c:v>
                </c:pt>
                <c:pt idx="14">
                  <c:v>2304.6</c:v>
                </c:pt>
                <c:pt idx="15">
                  <c:v>2399.65</c:v>
                </c:pt>
                <c:pt idx="16">
                  <c:v>2494.8444444444444</c:v>
                </c:pt>
                <c:pt idx="17">
                  <c:v>2619.3055555555557</c:v>
                </c:pt>
                <c:pt idx="18">
                  <c:v>2836.0222222222224</c:v>
                </c:pt>
                <c:pt idx="19">
                  <c:v>3318.5333333333333</c:v>
                </c:pt>
                <c:pt idx="20">
                  <c:v>4255.1777777777779</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8FA-49A7-977C-961544E3A7DF}"/>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742.41111111111104</c:v>
                </c:pt>
                <c:pt idx="1">
                  <c:v>847.77222222222224</c:v>
                </c:pt>
                <c:pt idx="2">
                  <c:v>917.48333333333323</c:v>
                </c:pt>
                <c:pt idx="3">
                  <c:v>1054.4722222222222</c:v>
                </c:pt>
                <c:pt idx="4">
                  <c:v>1160.4833333333333</c:v>
                </c:pt>
                <c:pt idx="5">
                  <c:v>1263.3222222222221</c:v>
                </c:pt>
                <c:pt idx="6">
                  <c:v>1370.7555555555555</c:v>
                </c:pt>
                <c:pt idx="7">
                  <c:v>1474.3722222222223</c:v>
                </c:pt>
                <c:pt idx="8">
                  <c:v>1572.8611111111111</c:v>
                </c:pt>
                <c:pt idx="9">
                  <c:v>1672.3277777777778</c:v>
                </c:pt>
                <c:pt idx="10">
                  <c:v>1776.6888888888891</c:v>
                </c:pt>
                <c:pt idx="11">
                  <c:v>1890.2944444444445</c:v>
                </c:pt>
                <c:pt idx="12">
                  <c:v>2013.45</c:v>
                </c:pt>
                <c:pt idx="13">
                  <c:v>2145.2388888888891</c:v>
                </c:pt>
                <c:pt idx="14">
                  <c:v>2268.0611111111111</c:v>
                </c:pt>
                <c:pt idx="15">
                  <c:v>2381.6055555555554</c:v>
                </c:pt>
                <c:pt idx="16">
                  <c:v>2495.1388888888887</c:v>
                </c:pt>
                <c:pt idx="17">
                  <c:v>2643.3888888888891</c:v>
                </c:pt>
                <c:pt idx="18">
                  <c:v>2901.3833333333337</c:v>
                </c:pt>
                <c:pt idx="19">
                  <c:v>3471.4166666666665</c:v>
                </c:pt>
                <c:pt idx="20">
                  <c:v>4593.1055555555549</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8FA-49A7-977C-961544E3A7DF}"/>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737.22222222222217</c:v>
                </c:pt>
                <c:pt idx="1">
                  <c:v>856.66666666666663</c:v>
                </c:pt>
                <c:pt idx="2">
                  <c:v>933.82222222222219</c:v>
                </c:pt>
                <c:pt idx="3">
                  <c:v>1072.05</c:v>
                </c:pt>
                <c:pt idx="4">
                  <c:v>1183.7222222222222</c:v>
                </c:pt>
                <c:pt idx="5">
                  <c:v>1285.7722222222221</c:v>
                </c:pt>
                <c:pt idx="6">
                  <c:v>1392.3333333333333</c:v>
                </c:pt>
                <c:pt idx="7">
                  <c:v>1492.7611111111112</c:v>
                </c:pt>
                <c:pt idx="8">
                  <c:v>1588.8055555555557</c:v>
                </c:pt>
                <c:pt idx="9">
                  <c:v>1687.2944444444445</c:v>
                </c:pt>
                <c:pt idx="10">
                  <c:v>1789.8666666666668</c:v>
                </c:pt>
                <c:pt idx="11">
                  <c:v>1900.9277777777777</c:v>
                </c:pt>
                <c:pt idx="12">
                  <c:v>2020.8555555555556</c:v>
                </c:pt>
                <c:pt idx="13">
                  <c:v>2144.3055555555557</c:v>
                </c:pt>
                <c:pt idx="14">
                  <c:v>2256.7333333333331</c:v>
                </c:pt>
                <c:pt idx="15">
                  <c:v>2363.7611111111109</c:v>
                </c:pt>
                <c:pt idx="16">
                  <c:v>2472.0722222222225</c:v>
                </c:pt>
                <c:pt idx="17">
                  <c:v>2620.8166666666671</c:v>
                </c:pt>
                <c:pt idx="18">
                  <c:v>2876.6666666666665</c:v>
                </c:pt>
                <c:pt idx="19">
                  <c:v>3429.9166666666665</c:v>
                </c:pt>
                <c:pt idx="20">
                  <c:v>4468.5777777777776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8FA-49A7-977C-961544E3A7D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'B4 CDF'!$J$12:$J$32</c:f>
              <c:numCache>
                <c:formatCode>0</c:formatCode>
                <c:ptCount val="21"/>
                <c:pt idx="0">
                  <c:v>697.6</c:v>
                </c:pt>
                <c:pt idx="1">
                  <c:v>804.2</c:v>
                </c:pt>
                <c:pt idx="2">
                  <c:v>874.2</c:v>
                </c:pt>
                <c:pt idx="3">
                  <c:v>1007</c:v>
                </c:pt>
                <c:pt idx="4">
                  <c:v>1108.8</c:v>
                </c:pt>
                <c:pt idx="5">
                  <c:v>1208.8</c:v>
                </c:pt>
                <c:pt idx="6">
                  <c:v>1309.5999999999999</c:v>
                </c:pt>
                <c:pt idx="7">
                  <c:v>1411.4</c:v>
                </c:pt>
                <c:pt idx="8">
                  <c:v>1509.6</c:v>
                </c:pt>
                <c:pt idx="9">
                  <c:v>1606.4</c:v>
                </c:pt>
                <c:pt idx="10">
                  <c:v>1715.6</c:v>
                </c:pt>
                <c:pt idx="11">
                  <c:v>1827.4</c:v>
                </c:pt>
                <c:pt idx="12">
                  <c:v>1944.2</c:v>
                </c:pt>
                <c:pt idx="13">
                  <c:v>2070.8000000000002</c:v>
                </c:pt>
                <c:pt idx="14">
                  <c:v>2184</c:v>
                </c:pt>
                <c:pt idx="15">
                  <c:v>2292.4</c:v>
                </c:pt>
                <c:pt idx="16">
                  <c:v>2411.1999999999998</c:v>
                </c:pt>
                <c:pt idx="17">
                  <c:v>2565.4</c:v>
                </c:pt>
                <c:pt idx="18">
                  <c:v>2863.8</c:v>
                </c:pt>
                <c:pt idx="19">
                  <c:v>3446.4</c:v>
                </c:pt>
                <c:pt idx="20">
                  <c:v>4635.2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6F9-44CB-8E88-49BE513B896C}"/>
            </c:ext>
          </c:extLst>
        </c:ser>
        <c:ser>
          <c:idx val="1"/>
          <c:order val="1"/>
          <c:tx>
            <c:v>926</c:v>
          </c:tx>
          <c:spPr>
            <a:ln w="19050" cap="rnd">
              <a:solidFill>
                <a:srgbClr val="7030A0"/>
              </a:solidFill>
              <a:round/>
            </a:ln>
            <a:effectLst/>
          </c:spPr>
          <c:marker>
            <c:symbol val="none"/>
          </c:marker>
          <c:xVal>
            <c:numRef>
              <c:f>'B4 CDF'!$K$12:$K$32</c:f>
              <c:numCache>
                <c:formatCode>0</c:formatCode>
                <c:ptCount val="21"/>
                <c:pt idx="0">
                  <c:v>721.4</c:v>
                </c:pt>
                <c:pt idx="1">
                  <c:v>829.6</c:v>
                </c:pt>
                <c:pt idx="2">
                  <c:v>900.4</c:v>
                </c:pt>
                <c:pt idx="3">
                  <c:v>1033.8</c:v>
                </c:pt>
                <c:pt idx="4">
                  <c:v>1137.2</c:v>
                </c:pt>
                <c:pt idx="5">
                  <c:v>1238.8</c:v>
                </c:pt>
                <c:pt idx="6">
                  <c:v>1348</c:v>
                </c:pt>
                <c:pt idx="7">
                  <c:v>1444</c:v>
                </c:pt>
                <c:pt idx="8">
                  <c:v>1539.2</c:v>
                </c:pt>
                <c:pt idx="9">
                  <c:v>1632.6</c:v>
                </c:pt>
                <c:pt idx="10">
                  <c:v>1736</c:v>
                </c:pt>
                <c:pt idx="11">
                  <c:v>1846.2</c:v>
                </c:pt>
                <c:pt idx="12">
                  <c:v>1970.4</c:v>
                </c:pt>
                <c:pt idx="13">
                  <c:v>2098.8000000000002</c:v>
                </c:pt>
                <c:pt idx="14">
                  <c:v>2215.8000000000002</c:v>
                </c:pt>
                <c:pt idx="15">
                  <c:v>2327.6</c:v>
                </c:pt>
                <c:pt idx="16">
                  <c:v>2446</c:v>
                </c:pt>
                <c:pt idx="17">
                  <c:v>2599.4</c:v>
                </c:pt>
                <c:pt idx="18">
                  <c:v>2870.4</c:v>
                </c:pt>
                <c:pt idx="19">
                  <c:v>3409.6</c:v>
                </c:pt>
                <c:pt idx="20">
                  <c:v>4490.2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6F9-44CB-8E88-49BE513B896C}"/>
            </c:ext>
          </c:extLst>
        </c:ser>
        <c:ser>
          <c:idx val="2"/>
          <c:order val="2"/>
          <c:tx>
            <c:v>953</c:v>
          </c:tx>
          <c:spPr>
            <a:ln w="19050" cap="rnd">
              <a:solidFill>
                <a:srgbClr val="0070C0"/>
              </a:solidFill>
              <a:round/>
            </a:ln>
            <a:effectLst/>
          </c:spPr>
          <c:marker>
            <c:symbol val="none"/>
          </c:marker>
          <c:xVal>
            <c:numRef>
              <c:f>'B4 CDF'!$L$12:$L$32</c:f>
              <c:numCache>
                <c:formatCode>0</c:formatCode>
                <c:ptCount val="21"/>
                <c:pt idx="0">
                  <c:v>769</c:v>
                </c:pt>
                <c:pt idx="1">
                  <c:v>865.4</c:v>
                </c:pt>
                <c:pt idx="2">
                  <c:v>935.4</c:v>
                </c:pt>
                <c:pt idx="3">
                  <c:v>1071.5999999999999</c:v>
                </c:pt>
                <c:pt idx="4">
                  <c:v>1173.5999999999999</c:v>
                </c:pt>
                <c:pt idx="5">
                  <c:v>1269.8</c:v>
                </c:pt>
                <c:pt idx="6">
                  <c:v>1375.8</c:v>
                </c:pt>
                <c:pt idx="7">
                  <c:v>1485.6</c:v>
                </c:pt>
                <c:pt idx="8">
                  <c:v>1590</c:v>
                </c:pt>
                <c:pt idx="9">
                  <c:v>1693.8</c:v>
                </c:pt>
                <c:pt idx="10">
                  <c:v>1789.2</c:v>
                </c:pt>
                <c:pt idx="11">
                  <c:v>1908.8</c:v>
                </c:pt>
                <c:pt idx="12">
                  <c:v>2032</c:v>
                </c:pt>
                <c:pt idx="13">
                  <c:v>2162.4</c:v>
                </c:pt>
                <c:pt idx="14">
                  <c:v>2279.4</c:v>
                </c:pt>
                <c:pt idx="15">
                  <c:v>2385.1999999999998</c:v>
                </c:pt>
                <c:pt idx="16">
                  <c:v>2496.1999999999998</c:v>
                </c:pt>
                <c:pt idx="17">
                  <c:v>2653.2</c:v>
                </c:pt>
                <c:pt idx="18">
                  <c:v>2927.4</c:v>
                </c:pt>
                <c:pt idx="19">
                  <c:v>3440.2</c:v>
                </c:pt>
                <c:pt idx="20">
                  <c:v>4491.6000000000004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6F9-44CB-8E88-49BE513B896C}"/>
            </c:ext>
          </c:extLst>
        </c:ser>
        <c:ser>
          <c:idx val="3"/>
          <c:order val="3"/>
          <c:tx>
            <c:v>968</c:v>
          </c:tx>
          <c:spPr>
            <a:ln w="19050" cap="rnd">
              <a:solidFill>
                <a:srgbClr val="00B050"/>
              </a:solidFill>
              <a:round/>
            </a:ln>
            <a:effectLst/>
          </c:spPr>
          <c:marker>
            <c:symbol val="none"/>
          </c:marker>
          <c:xVal>
            <c:numRef>
              <c:f>'B4 CDF'!$M$12:$M$32</c:f>
              <c:numCache>
                <c:formatCode>0</c:formatCode>
                <c:ptCount val="21"/>
                <c:pt idx="0">
                  <c:v>728.2</c:v>
                </c:pt>
                <c:pt idx="1">
                  <c:v>842</c:v>
                </c:pt>
                <c:pt idx="2">
                  <c:v>910.2</c:v>
                </c:pt>
                <c:pt idx="3">
                  <c:v>1054.2</c:v>
                </c:pt>
                <c:pt idx="4">
                  <c:v>1171.4000000000001</c:v>
                </c:pt>
                <c:pt idx="5">
                  <c:v>1280.2</c:v>
                </c:pt>
                <c:pt idx="6">
                  <c:v>1396.6</c:v>
                </c:pt>
                <c:pt idx="7">
                  <c:v>1504.6</c:v>
                </c:pt>
                <c:pt idx="8">
                  <c:v>1607.6</c:v>
                </c:pt>
                <c:pt idx="9">
                  <c:v>1710.8</c:v>
                </c:pt>
                <c:pt idx="10">
                  <c:v>1819.8</c:v>
                </c:pt>
                <c:pt idx="11">
                  <c:v>1938.4</c:v>
                </c:pt>
                <c:pt idx="12">
                  <c:v>2070.8000000000002</c:v>
                </c:pt>
                <c:pt idx="13">
                  <c:v>2205.6</c:v>
                </c:pt>
                <c:pt idx="14">
                  <c:v>2336.1999999999998</c:v>
                </c:pt>
                <c:pt idx="15">
                  <c:v>2456.6</c:v>
                </c:pt>
                <c:pt idx="16">
                  <c:v>2568.1999999999998</c:v>
                </c:pt>
                <c:pt idx="17">
                  <c:v>2709.2</c:v>
                </c:pt>
                <c:pt idx="18">
                  <c:v>2966.8</c:v>
                </c:pt>
                <c:pt idx="19">
                  <c:v>3577.8</c:v>
                </c:pt>
                <c:pt idx="20">
                  <c:v>4723.8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6F9-44CB-8E88-49BE513B896C}"/>
            </c:ext>
          </c:extLst>
        </c:ser>
        <c:ser>
          <c:idx val="5"/>
          <c:order val="4"/>
          <c:tx>
            <c:v>980</c:v>
          </c:tx>
          <c:spPr>
            <a:ln w="19050" cap="rnd">
              <a:solidFill>
                <a:schemeClr val="accent6">
                  <a:lumMod val="75000"/>
                </a:schemeClr>
              </a:solidFill>
              <a:round/>
            </a:ln>
            <a:effectLst/>
          </c:spPr>
          <c:marker>
            <c:symbol val="none"/>
          </c:marker>
          <c:xVal>
            <c:numRef>
              <c:f>'B4 CDF'!$N$12:$N$32</c:f>
              <c:numCache>
                <c:formatCode>0</c:formatCode>
                <c:ptCount val="21"/>
                <c:pt idx="0">
                  <c:v>734.6</c:v>
                </c:pt>
                <c:pt idx="1">
                  <c:v>833.6</c:v>
                </c:pt>
                <c:pt idx="2">
                  <c:v>902.2</c:v>
                </c:pt>
                <c:pt idx="3">
                  <c:v>1041.4000000000001</c:v>
                </c:pt>
                <c:pt idx="4">
                  <c:v>1148.4000000000001</c:v>
                </c:pt>
                <c:pt idx="5">
                  <c:v>1251</c:v>
                </c:pt>
                <c:pt idx="6">
                  <c:v>1358.2</c:v>
                </c:pt>
                <c:pt idx="7">
                  <c:v>1456.8</c:v>
                </c:pt>
                <c:pt idx="8">
                  <c:v>1551.6</c:v>
                </c:pt>
                <c:pt idx="9">
                  <c:v>1652.2</c:v>
                </c:pt>
                <c:pt idx="10">
                  <c:v>1755.2</c:v>
                </c:pt>
                <c:pt idx="11">
                  <c:v>1867.8</c:v>
                </c:pt>
                <c:pt idx="12">
                  <c:v>1988.8</c:v>
                </c:pt>
                <c:pt idx="13">
                  <c:v>2119</c:v>
                </c:pt>
                <c:pt idx="14">
                  <c:v>2250.8000000000002</c:v>
                </c:pt>
                <c:pt idx="15">
                  <c:v>2370</c:v>
                </c:pt>
                <c:pt idx="16">
                  <c:v>2488.4</c:v>
                </c:pt>
                <c:pt idx="17">
                  <c:v>2627.8</c:v>
                </c:pt>
                <c:pt idx="18">
                  <c:v>2862.4</c:v>
                </c:pt>
                <c:pt idx="19">
                  <c:v>3468</c:v>
                </c:pt>
                <c:pt idx="20">
                  <c:v>4632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6F9-44CB-8E88-49BE513B896C}"/>
            </c:ext>
          </c:extLst>
        </c:ser>
        <c:ser>
          <c:idx val="6"/>
          <c:order val="5"/>
          <c:tx>
            <c:v>1027</c:v>
          </c:tx>
          <c:spPr>
            <a:ln w="19050" cap="rnd">
              <a:solidFill>
                <a:srgbClr val="C00000"/>
              </a:solidFill>
              <a:round/>
            </a:ln>
            <a:effectLst/>
          </c:spPr>
          <c:marker>
            <c:symbol val="none"/>
          </c:marker>
          <c:xVal>
            <c:numRef>
              <c:f>'B4 CDF'!$O$12:$O$32</c:f>
              <c:numCache>
                <c:formatCode>0</c:formatCode>
                <c:ptCount val="21"/>
                <c:pt idx="0">
                  <c:v>803.66666666666663</c:v>
                </c:pt>
                <c:pt idx="1">
                  <c:v>911.83333333333337</c:v>
                </c:pt>
                <c:pt idx="2">
                  <c:v>982.5</c:v>
                </c:pt>
                <c:pt idx="3">
                  <c:v>1118.8333333333333</c:v>
                </c:pt>
                <c:pt idx="4">
                  <c:v>1223.5</c:v>
                </c:pt>
                <c:pt idx="5">
                  <c:v>1331.3333333333333</c:v>
                </c:pt>
                <c:pt idx="6">
                  <c:v>1436.3333333333333</c:v>
                </c:pt>
                <c:pt idx="7">
                  <c:v>1543.8333333333333</c:v>
                </c:pt>
                <c:pt idx="8">
                  <c:v>1639.1666666666667</c:v>
                </c:pt>
                <c:pt idx="9">
                  <c:v>1738.1666666666667</c:v>
                </c:pt>
                <c:pt idx="10">
                  <c:v>1844.3333333333333</c:v>
                </c:pt>
                <c:pt idx="11">
                  <c:v>1953.1666666666667</c:v>
                </c:pt>
                <c:pt idx="12">
                  <c:v>2074.5</c:v>
                </c:pt>
                <c:pt idx="13">
                  <c:v>2214.8333333333335</c:v>
                </c:pt>
                <c:pt idx="14">
                  <c:v>2342.1666666666665</c:v>
                </c:pt>
                <c:pt idx="15">
                  <c:v>2457.8333333333335</c:v>
                </c:pt>
                <c:pt idx="16">
                  <c:v>2560.8333333333335</c:v>
                </c:pt>
                <c:pt idx="17">
                  <c:v>2705.3333333333335</c:v>
                </c:pt>
                <c:pt idx="18">
                  <c:v>2917.5</c:v>
                </c:pt>
                <c:pt idx="19">
                  <c:v>3486.5</c:v>
                </c:pt>
                <c:pt idx="20">
                  <c:v>4585.833333333333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6F9-44CB-8E88-49BE513B896C}"/>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Red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25400" cap="rnd">
              <a:solidFill>
                <a:schemeClr val="tx1"/>
              </a:solidFill>
              <a:round/>
            </a:ln>
            <a:effectLst/>
          </c:spPr>
          <c:marker>
            <c:symbol val="none"/>
          </c:marker>
          <c:xVal>
            <c:numRef>
              <c:f>'B4 CDF'!$Q$12:$Q$32</c:f>
              <c:numCache>
                <c:formatCode>0</c:formatCode>
                <c:ptCount val="21"/>
                <c:pt idx="0">
                  <c:v>686.8</c:v>
                </c:pt>
                <c:pt idx="1">
                  <c:v>801.2</c:v>
                </c:pt>
                <c:pt idx="2">
                  <c:v>876.4</c:v>
                </c:pt>
                <c:pt idx="3">
                  <c:v>1010.4</c:v>
                </c:pt>
                <c:pt idx="4">
                  <c:v>1120</c:v>
                </c:pt>
                <c:pt idx="5">
                  <c:v>1221.8</c:v>
                </c:pt>
                <c:pt idx="6">
                  <c:v>1323.8</c:v>
                </c:pt>
                <c:pt idx="7">
                  <c:v>1427.2</c:v>
                </c:pt>
                <c:pt idx="8">
                  <c:v>1527</c:v>
                </c:pt>
                <c:pt idx="9">
                  <c:v>1624.2</c:v>
                </c:pt>
                <c:pt idx="10">
                  <c:v>1732.6</c:v>
                </c:pt>
                <c:pt idx="11">
                  <c:v>1848.2</c:v>
                </c:pt>
                <c:pt idx="12">
                  <c:v>1964.2</c:v>
                </c:pt>
                <c:pt idx="13">
                  <c:v>2088.4</c:v>
                </c:pt>
                <c:pt idx="14">
                  <c:v>2200.8000000000002</c:v>
                </c:pt>
                <c:pt idx="15">
                  <c:v>2309.6</c:v>
                </c:pt>
                <c:pt idx="16">
                  <c:v>2424.1999999999998</c:v>
                </c:pt>
                <c:pt idx="17">
                  <c:v>2583.6</c:v>
                </c:pt>
                <c:pt idx="18">
                  <c:v>2878.8</c:v>
                </c:pt>
                <c:pt idx="19">
                  <c:v>3466</c:v>
                </c:pt>
                <c:pt idx="20">
                  <c:v>4585.3999999999996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9E6-4DBD-985F-EEFF5F9447EF}"/>
            </c:ext>
          </c:extLst>
        </c:ser>
        <c:ser>
          <c:idx val="1"/>
          <c:order val="1"/>
          <c:tx>
            <c:v>926</c:v>
          </c:tx>
          <c:spPr>
            <a:ln w="19050" cap="rnd">
              <a:solidFill>
                <a:srgbClr val="7030A0"/>
              </a:solidFill>
              <a:round/>
            </a:ln>
            <a:effectLst/>
          </c:spPr>
          <c:marker>
            <c:symbol val="none"/>
          </c:marker>
          <c:xVal>
            <c:numRef>
              <c:f>'B4 CDF'!$R$12:$R$32</c:f>
              <c:numCache>
                <c:formatCode>0</c:formatCode>
                <c:ptCount val="21"/>
                <c:pt idx="0">
                  <c:v>729.4</c:v>
                </c:pt>
                <c:pt idx="1">
                  <c:v>853</c:v>
                </c:pt>
                <c:pt idx="2">
                  <c:v>929.4</c:v>
                </c:pt>
                <c:pt idx="3">
                  <c:v>1060.5999999999999</c:v>
                </c:pt>
                <c:pt idx="4">
                  <c:v>1166.5999999999999</c:v>
                </c:pt>
                <c:pt idx="5">
                  <c:v>1269.4000000000001</c:v>
                </c:pt>
                <c:pt idx="6">
                  <c:v>1376.2</c:v>
                </c:pt>
                <c:pt idx="7">
                  <c:v>1473.4</c:v>
                </c:pt>
                <c:pt idx="8">
                  <c:v>1562.4</c:v>
                </c:pt>
                <c:pt idx="9">
                  <c:v>1660.2</c:v>
                </c:pt>
                <c:pt idx="10">
                  <c:v>1760.2</c:v>
                </c:pt>
                <c:pt idx="11">
                  <c:v>1872.2</c:v>
                </c:pt>
                <c:pt idx="12">
                  <c:v>1993.6</c:v>
                </c:pt>
                <c:pt idx="13">
                  <c:v>2121</c:v>
                </c:pt>
                <c:pt idx="14">
                  <c:v>2234.6</c:v>
                </c:pt>
                <c:pt idx="15">
                  <c:v>2342.6</c:v>
                </c:pt>
                <c:pt idx="16">
                  <c:v>2459</c:v>
                </c:pt>
                <c:pt idx="17">
                  <c:v>2609</c:v>
                </c:pt>
                <c:pt idx="18">
                  <c:v>2873.6</c:v>
                </c:pt>
                <c:pt idx="19">
                  <c:v>3399</c:v>
                </c:pt>
                <c:pt idx="20">
                  <c:v>4406.2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9E6-4DBD-985F-EEFF5F9447EF}"/>
            </c:ext>
          </c:extLst>
        </c:ser>
        <c:ser>
          <c:idx val="2"/>
          <c:order val="2"/>
          <c:tx>
            <c:v>953</c:v>
          </c:tx>
          <c:spPr>
            <a:ln w="19050" cap="rnd">
              <a:solidFill>
                <a:srgbClr val="0070C0"/>
              </a:solidFill>
              <a:round/>
            </a:ln>
            <a:effectLst/>
          </c:spPr>
          <c:marker>
            <c:symbol val="none"/>
          </c:marker>
          <c:xVal>
            <c:numRef>
              <c:f>'B4 CDF'!$S$12:$S$32</c:f>
              <c:numCache>
                <c:formatCode>0</c:formatCode>
                <c:ptCount val="21"/>
                <c:pt idx="0">
                  <c:v>765.4</c:v>
                </c:pt>
                <c:pt idx="1">
                  <c:v>876.2</c:v>
                </c:pt>
                <c:pt idx="2">
                  <c:v>953.4</c:v>
                </c:pt>
                <c:pt idx="3">
                  <c:v>1090.5999999999999</c:v>
                </c:pt>
                <c:pt idx="4">
                  <c:v>1199</c:v>
                </c:pt>
                <c:pt idx="5">
                  <c:v>1297.5999999999999</c:v>
                </c:pt>
                <c:pt idx="6">
                  <c:v>1400.2</c:v>
                </c:pt>
                <c:pt idx="7">
                  <c:v>1505.8</c:v>
                </c:pt>
                <c:pt idx="8">
                  <c:v>1607.2</c:v>
                </c:pt>
                <c:pt idx="9">
                  <c:v>1707.2</c:v>
                </c:pt>
                <c:pt idx="10">
                  <c:v>1810.6</c:v>
                </c:pt>
                <c:pt idx="11">
                  <c:v>1921.6</c:v>
                </c:pt>
                <c:pt idx="12">
                  <c:v>2047.8</c:v>
                </c:pt>
                <c:pt idx="13">
                  <c:v>2168.6</c:v>
                </c:pt>
                <c:pt idx="14">
                  <c:v>2275.6</c:v>
                </c:pt>
                <c:pt idx="15">
                  <c:v>2372.8000000000002</c:v>
                </c:pt>
                <c:pt idx="16">
                  <c:v>2477.4</c:v>
                </c:pt>
                <c:pt idx="17">
                  <c:v>2628.2</c:v>
                </c:pt>
                <c:pt idx="18">
                  <c:v>2903.8</c:v>
                </c:pt>
                <c:pt idx="19">
                  <c:v>3397.6</c:v>
                </c:pt>
                <c:pt idx="20">
                  <c:v>4367.8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9E6-4DBD-985F-EEFF5F9447EF}"/>
            </c:ext>
          </c:extLst>
        </c:ser>
        <c:ser>
          <c:idx val="3"/>
          <c:order val="3"/>
          <c:tx>
            <c:v>968</c:v>
          </c:tx>
          <c:spPr>
            <a:ln w="19050" cap="rnd">
              <a:solidFill>
                <a:srgbClr val="00B050"/>
              </a:solidFill>
              <a:round/>
            </a:ln>
            <a:effectLst/>
          </c:spPr>
          <c:marker>
            <c:symbol val="none"/>
          </c:marker>
          <c:xVal>
            <c:numRef>
              <c:f>'B4 CDF'!$U$12:$U$32</c:f>
              <c:numCache>
                <c:formatCode>0</c:formatCode>
                <c:ptCount val="21"/>
                <c:pt idx="0">
                  <c:v>725.6</c:v>
                </c:pt>
                <c:pt idx="1">
                  <c:v>840.2</c:v>
                </c:pt>
                <c:pt idx="2">
                  <c:v>912.6</c:v>
                </c:pt>
                <c:pt idx="3">
                  <c:v>1052.5999999999999</c:v>
                </c:pt>
                <c:pt idx="4">
                  <c:v>1170.5999999999999</c:v>
                </c:pt>
                <c:pt idx="5">
                  <c:v>1269.4000000000001</c:v>
                </c:pt>
                <c:pt idx="6">
                  <c:v>1378.4</c:v>
                </c:pt>
                <c:pt idx="7">
                  <c:v>1469.8</c:v>
                </c:pt>
                <c:pt idx="8">
                  <c:v>1565</c:v>
                </c:pt>
                <c:pt idx="9">
                  <c:v>1662.8</c:v>
                </c:pt>
                <c:pt idx="10">
                  <c:v>1761</c:v>
                </c:pt>
                <c:pt idx="11">
                  <c:v>1865.6</c:v>
                </c:pt>
                <c:pt idx="12">
                  <c:v>1982.8</c:v>
                </c:pt>
                <c:pt idx="13">
                  <c:v>2104.8000000000002</c:v>
                </c:pt>
                <c:pt idx="14">
                  <c:v>2220</c:v>
                </c:pt>
                <c:pt idx="15">
                  <c:v>2328.4</c:v>
                </c:pt>
                <c:pt idx="16">
                  <c:v>2437.6</c:v>
                </c:pt>
                <c:pt idx="17">
                  <c:v>2579.1999999999998</c:v>
                </c:pt>
                <c:pt idx="18">
                  <c:v>2812</c:v>
                </c:pt>
                <c:pt idx="19">
                  <c:v>3401</c:v>
                </c:pt>
                <c:pt idx="20">
                  <c:v>4476.8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59E6-4DBD-985F-EEFF5F9447EF}"/>
            </c:ext>
          </c:extLst>
        </c:ser>
        <c:ser>
          <c:idx val="5"/>
          <c:order val="4"/>
          <c:tx>
            <c:v>980</c:v>
          </c:tx>
          <c:spPr>
            <a:ln w="19050" cap="rnd">
              <a:solidFill>
                <a:schemeClr val="accent6">
                  <a:lumMod val="75000"/>
                </a:schemeClr>
              </a:solidFill>
              <a:round/>
            </a:ln>
            <a:effectLst/>
          </c:spPr>
          <c:marker>
            <c:symbol val="none"/>
          </c:marker>
          <c:xVal>
            <c:numRef>
              <c:f>'B4 CDF'!$U$12:$U$32</c:f>
              <c:numCache>
                <c:formatCode>0</c:formatCode>
                <c:ptCount val="21"/>
                <c:pt idx="0">
                  <c:v>725.6</c:v>
                </c:pt>
                <c:pt idx="1">
                  <c:v>840.2</c:v>
                </c:pt>
                <c:pt idx="2">
                  <c:v>912.6</c:v>
                </c:pt>
                <c:pt idx="3">
                  <c:v>1052.5999999999999</c:v>
                </c:pt>
                <c:pt idx="4">
                  <c:v>1170.5999999999999</c:v>
                </c:pt>
                <c:pt idx="5">
                  <c:v>1269.4000000000001</c:v>
                </c:pt>
                <c:pt idx="6">
                  <c:v>1378.4</c:v>
                </c:pt>
                <c:pt idx="7">
                  <c:v>1469.8</c:v>
                </c:pt>
                <c:pt idx="8">
                  <c:v>1565</c:v>
                </c:pt>
                <c:pt idx="9">
                  <c:v>1662.8</c:v>
                </c:pt>
                <c:pt idx="10">
                  <c:v>1761</c:v>
                </c:pt>
                <c:pt idx="11">
                  <c:v>1865.6</c:v>
                </c:pt>
                <c:pt idx="12">
                  <c:v>1982.8</c:v>
                </c:pt>
                <c:pt idx="13">
                  <c:v>2104.8000000000002</c:v>
                </c:pt>
                <c:pt idx="14">
                  <c:v>2220</c:v>
                </c:pt>
                <c:pt idx="15">
                  <c:v>2328.4</c:v>
                </c:pt>
                <c:pt idx="16">
                  <c:v>2437.6</c:v>
                </c:pt>
                <c:pt idx="17">
                  <c:v>2579.1999999999998</c:v>
                </c:pt>
                <c:pt idx="18">
                  <c:v>2812</c:v>
                </c:pt>
                <c:pt idx="19">
                  <c:v>3401</c:v>
                </c:pt>
                <c:pt idx="20">
                  <c:v>4476.8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59E6-4DBD-985F-EEFF5F9447EF}"/>
            </c:ext>
          </c:extLst>
        </c:ser>
        <c:ser>
          <c:idx val="6"/>
          <c:order val="5"/>
          <c:tx>
            <c:v>1027</c:v>
          </c:tx>
          <c:spPr>
            <a:ln w="19050" cap="rnd">
              <a:solidFill>
                <a:srgbClr val="C00000"/>
              </a:solidFill>
              <a:round/>
            </a:ln>
            <a:effectLst/>
          </c:spPr>
          <c:marker>
            <c:symbol val="none"/>
          </c:marker>
          <c:xVal>
            <c:numRef>
              <c:f>'B4 CDF'!$V$12:$V$32</c:f>
              <c:numCache>
                <c:formatCode>0</c:formatCode>
                <c:ptCount val="21"/>
                <c:pt idx="0">
                  <c:v>808.33333333333337</c:v>
                </c:pt>
                <c:pt idx="1">
                  <c:v>933</c:v>
                </c:pt>
                <c:pt idx="2">
                  <c:v>1011.3333333333334</c:v>
                </c:pt>
                <c:pt idx="3">
                  <c:v>1148.5</c:v>
                </c:pt>
                <c:pt idx="4">
                  <c:v>1256.3333333333333</c:v>
                </c:pt>
                <c:pt idx="5">
                  <c:v>1358.8333333333333</c:v>
                </c:pt>
                <c:pt idx="6">
                  <c:v>1463</c:v>
                </c:pt>
                <c:pt idx="7">
                  <c:v>1564.1666666666667</c:v>
                </c:pt>
                <c:pt idx="8">
                  <c:v>1650.8333333333333</c:v>
                </c:pt>
                <c:pt idx="9">
                  <c:v>1749.1666666666667</c:v>
                </c:pt>
                <c:pt idx="10">
                  <c:v>1850</c:v>
                </c:pt>
                <c:pt idx="11">
                  <c:v>1953.1666666666667</c:v>
                </c:pt>
                <c:pt idx="12">
                  <c:v>2065.3333333333335</c:v>
                </c:pt>
                <c:pt idx="13">
                  <c:v>2189.8333333333335</c:v>
                </c:pt>
                <c:pt idx="14">
                  <c:v>2295</c:v>
                </c:pt>
                <c:pt idx="15">
                  <c:v>2402.1666666666665</c:v>
                </c:pt>
                <c:pt idx="16">
                  <c:v>2497.8333333333335</c:v>
                </c:pt>
                <c:pt idx="17">
                  <c:v>2639.5</c:v>
                </c:pt>
                <c:pt idx="18">
                  <c:v>2851</c:v>
                </c:pt>
                <c:pt idx="19">
                  <c:v>3382.5</c:v>
                </c:pt>
                <c:pt idx="20">
                  <c:v>4368.666666666667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59E6-4DBD-985F-EEFF5F9447E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19050" cap="rnd">
              <a:solidFill>
                <a:schemeClr val="tx1"/>
              </a:solidFill>
              <a:round/>
            </a:ln>
            <a:effectLst/>
          </c:spPr>
          <c:marker>
            <c:symbol val="none"/>
          </c:marker>
          <c:xVal>
            <c:numRef>
              <c:f>'B5 CDF'!$C$12:$C$32</c:f>
              <c:numCache>
                <c:formatCode>0</c:formatCode>
                <c:ptCount val="21"/>
                <c:pt idx="0">
                  <c:v>1537</c:v>
                </c:pt>
                <c:pt idx="1">
                  <c:v>1647.6</c:v>
                </c:pt>
                <c:pt idx="2">
                  <c:v>1717.6</c:v>
                </c:pt>
                <c:pt idx="3">
                  <c:v>1830.2</c:v>
                </c:pt>
                <c:pt idx="4">
                  <c:v>1918.2</c:v>
                </c:pt>
                <c:pt idx="5">
                  <c:v>1994.2</c:v>
                </c:pt>
                <c:pt idx="6">
                  <c:v>2056.6</c:v>
                </c:pt>
                <c:pt idx="7">
                  <c:v>2121.6</c:v>
                </c:pt>
                <c:pt idx="8">
                  <c:v>2183.8000000000002</c:v>
                </c:pt>
                <c:pt idx="9">
                  <c:v>2245.6</c:v>
                </c:pt>
                <c:pt idx="10">
                  <c:v>2311.1999999999998</c:v>
                </c:pt>
                <c:pt idx="11">
                  <c:v>2376</c:v>
                </c:pt>
                <c:pt idx="12">
                  <c:v>2435</c:v>
                </c:pt>
                <c:pt idx="13">
                  <c:v>2503</c:v>
                </c:pt>
                <c:pt idx="14">
                  <c:v>2572.6</c:v>
                </c:pt>
                <c:pt idx="15">
                  <c:v>2658.2</c:v>
                </c:pt>
                <c:pt idx="16">
                  <c:v>2776.4</c:v>
                </c:pt>
                <c:pt idx="17">
                  <c:v>2964</c:v>
                </c:pt>
                <c:pt idx="18">
                  <c:v>3288.4</c:v>
                </c:pt>
                <c:pt idx="19">
                  <c:v>3879</c:v>
                </c:pt>
                <c:pt idx="20">
                  <c:v>4960</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475-42DB-AE21-5EFC0114B088}"/>
            </c:ext>
          </c:extLst>
        </c:ser>
        <c:ser>
          <c:idx val="1"/>
          <c:order val="1"/>
          <c:tx>
            <c:v>926</c:v>
          </c:tx>
          <c:spPr>
            <a:ln w="19050" cap="rnd">
              <a:solidFill>
                <a:srgbClr val="7030A0"/>
              </a:solidFill>
              <a:round/>
            </a:ln>
            <a:effectLst/>
          </c:spPr>
          <c:marker>
            <c:symbol val="none"/>
          </c:marker>
          <c:xVal>
            <c:numRef>
              <c:f>'B5 CDF'!$D$12:$D$32</c:f>
              <c:numCache>
                <c:formatCode>0</c:formatCode>
                <c:ptCount val="21"/>
                <c:pt idx="0">
                  <c:v>1578.6</c:v>
                </c:pt>
                <c:pt idx="1">
                  <c:v>1699.6</c:v>
                </c:pt>
                <c:pt idx="2">
                  <c:v>1757.8</c:v>
                </c:pt>
                <c:pt idx="3">
                  <c:v>1876.8</c:v>
                </c:pt>
                <c:pt idx="4">
                  <c:v>1958.2</c:v>
                </c:pt>
                <c:pt idx="5">
                  <c:v>2031.8</c:v>
                </c:pt>
                <c:pt idx="6">
                  <c:v>2098.4</c:v>
                </c:pt>
                <c:pt idx="7">
                  <c:v>2158.6</c:v>
                </c:pt>
                <c:pt idx="8">
                  <c:v>2224.6</c:v>
                </c:pt>
                <c:pt idx="9">
                  <c:v>2288.4</c:v>
                </c:pt>
                <c:pt idx="10">
                  <c:v>2350.8000000000002</c:v>
                </c:pt>
                <c:pt idx="11">
                  <c:v>2407.4</c:v>
                </c:pt>
                <c:pt idx="12">
                  <c:v>2467.4</c:v>
                </c:pt>
                <c:pt idx="13">
                  <c:v>2530.8000000000002</c:v>
                </c:pt>
                <c:pt idx="14">
                  <c:v>2604.4</c:v>
                </c:pt>
                <c:pt idx="15">
                  <c:v>2684.6</c:v>
                </c:pt>
                <c:pt idx="16">
                  <c:v>2792.8</c:v>
                </c:pt>
                <c:pt idx="17">
                  <c:v>2964.6</c:v>
                </c:pt>
                <c:pt idx="18">
                  <c:v>3277.6</c:v>
                </c:pt>
                <c:pt idx="19">
                  <c:v>3809.2</c:v>
                </c:pt>
                <c:pt idx="20">
                  <c:v>4861.3999999999996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475-42DB-AE21-5EFC0114B088}"/>
            </c:ext>
          </c:extLst>
        </c:ser>
        <c:ser>
          <c:idx val="2"/>
          <c:order val="2"/>
          <c:tx>
            <c:v>953</c:v>
          </c:tx>
          <c:spPr>
            <a:ln w="19050" cap="rnd">
              <a:solidFill>
                <a:srgbClr val="0070C0"/>
              </a:solidFill>
              <a:round/>
            </a:ln>
            <a:effectLst/>
          </c:spPr>
          <c:marker>
            <c:symbol val="none"/>
          </c:marker>
          <c:xVal>
            <c:numRef>
              <c:f>'B5 CDF'!$E$12:$E$32</c:f>
              <c:numCache>
                <c:formatCode>0</c:formatCode>
                <c:ptCount val="21"/>
                <c:pt idx="0">
                  <c:v>1621</c:v>
                </c:pt>
                <c:pt idx="1">
                  <c:v>1741</c:v>
                </c:pt>
                <c:pt idx="2">
                  <c:v>1813.8</c:v>
                </c:pt>
                <c:pt idx="3">
                  <c:v>1924.6</c:v>
                </c:pt>
                <c:pt idx="4">
                  <c:v>2007</c:v>
                </c:pt>
                <c:pt idx="5">
                  <c:v>2079.8000000000002</c:v>
                </c:pt>
                <c:pt idx="6">
                  <c:v>2150.8000000000002</c:v>
                </c:pt>
                <c:pt idx="7">
                  <c:v>2214.6</c:v>
                </c:pt>
                <c:pt idx="8">
                  <c:v>2273.4</c:v>
                </c:pt>
                <c:pt idx="9">
                  <c:v>2334.4</c:v>
                </c:pt>
                <c:pt idx="10">
                  <c:v>2398.1999999999998</c:v>
                </c:pt>
                <c:pt idx="11">
                  <c:v>2460.4</c:v>
                </c:pt>
                <c:pt idx="12">
                  <c:v>2519</c:v>
                </c:pt>
                <c:pt idx="13">
                  <c:v>2584.8000000000002</c:v>
                </c:pt>
                <c:pt idx="14">
                  <c:v>2651.2</c:v>
                </c:pt>
                <c:pt idx="15">
                  <c:v>2730.8</c:v>
                </c:pt>
                <c:pt idx="16">
                  <c:v>2836</c:v>
                </c:pt>
                <c:pt idx="17">
                  <c:v>2997.2</c:v>
                </c:pt>
                <c:pt idx="18">
                  <c:v>3295.4</c:v>
                </c:pt>
                <c:pt idx="19">
                  <c:v>3800</c:v>
                </c:pt>
                <c:pt idx="20">
                  <c:v>4773.8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475-42DB-AE21-5EFC0114B088}"/>
            </c:ext>
          </c:extLst>
        </c:ser>
        <c:ser>
          <c:idx val="3"/>
          <c:order val="3"/>
          <c:tx>
            <c:v>968</c:v>
          </c:tx>
          <c:spPr>
            <a:ln w="19050" cap="rnd">
              <a:solidFill>
                <a:srgbClr val="00B050"/>
              </a:solidFill>
              <a:round/>
            </a:ln>
            <a:effectLst/>
          </c:spPr>
          <c:marker>
            <c:symbol val="none"/>
          </c:marker>
          <c:xVal>
            <c:numRef>
              <c:f>'B5 CDF'!$F$12:$F$32</c:f>
              <c:numCache>
                <c:formatCode>0</c:formatCode>
                <c:ptCount val="21"/>
                <c:pt idx="0">
                  <c:v>1627.4</c:v>
                </c:pt>
                <c:pt idx="1">
                  <c:v>1757</c:v>
                </c:pt>
                <c:pt idx="2">
                  <c:v>1826</c:v>
                </c:pt>
                <c:pt idx="3">
                  <c:v>1949</c:v>
                </c:pt>
                <c:pt idx="4">
                  <c:v>2042.2</c:v>
                </c:pt>
                <c:pt idx="5">
                  <c:v>2119.1999999999998</c:v>
                </c:pt>
                <c:pt idx="6">
                  <c:v>2185.8000000000002</c:v>
                </c:pt>
                <c:pt idx="7">
                  <c:v>2251.4</c:v>
                </c:pt>
                <c:pt idx="8">
                  <c:v>2321.1999999999998</c:v>
                </c:pt>
                <c:pt idx="9">
                  <c:v>2386</c:v>
                </c:pt>
                <c:pt idx="10">
                  <c:v>2450</c:v>
                </c:pt>
                <c:pt idx="11">
                  <c:v>2507.1999999999998</c:v>
                </c:pt>
                <c:pt idx="12">
                  <c:v>2571.8000000000002</c:v>
                </c:pt>
                <c:pt idx="13">
                  <c:v>2634</c:v>
                </c:pt>
                <c:pt idx="14">
                  <c:v>2706</c:v>
                </c:pt>
                <c:pt idx="15">
                  <c:v>2776.4</c:v>
                </c:pt>
                <c:pt idx="16">
                  <c:v>2878.8</c:v>
                </c:pt>
                <c:pt idx="17">
                  <c:v>3031.2</c:v>
                </c:pt>
                <c:pt idx="18">
                  <c:v>3314</c:v>
                </c:pt>
                <c:pt idx="19">
                  <c:v>3891</c:v>
                </c:pt>
                <c:pt idx="20">
                  <c:v>4946.6000000000004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5475-42DB-AE21-5EFC0114B088}"/>
            </c:ext>
          </c:extLst>
        </c:ser>
        <c:ser>
          <c:idx val="5"/>
          <c:order val="4"/>
          <c:tx>
            <c:v>980</c:v>
          </c:tx>
          <c:spPr>
            <a:ln w="19050" cap="rnd">
              <a:solidFill>
                <a:schemeClr val="accent6">
                  <a:lumMod val="75000"/>
                </a:schemeClr>
              </a:solidFill>
              <a:round/>
            </a:ln>
            <a:effectLst/>
          </c:spPr>
          <c:marker>
            <c:symbol val="none"/>
          </c:marker>
          <c:xVal>
            <c:numRef>
              <c:f>'B5 CDF'!$G$12:$G$32</c:f>
              <c:numCache>
                <c:formatCode>0</c:formatCode>
                <c:ptCount val="21"/>
                <c:pt idx="0">
                  <c:v>1638.6</c:v>
                </c:pt>
                <c:pt idx="1">
                  <c:v>1750.4</c:v>
                </c:pt>
                <c:pt idx="2">
                  <c:v>1821</c:v>
                </c:pt>
                <c:pt idx="3">
                  <c:v>1928.2</c:v>
                </c:pt>
                <c:pt idx="4">
                  <c:v>2011.6</c:v>
                </c:pt>
                <c:pt idx="5">
                  <c:v>2090.4</c:v>
                </c:pt>
                <c:pt idx="6">
                  <c:v>2157.8000000000002</c:v>
                </c:pt>
                <c:pt idx="7">
                  <c:v>2218.1999999999998</c:v>
                </c:pt>
                <c:pt idx="8">
                  <c:v>2279.4</c:v>
                </c:pt>
                <c:pt idx="9">
                  <c:v>2341.4</c:v>
                </c:pt>
                <c:pt idx="10">
                  <c:v>2401.6</c:v>
                </c:pt>
                <c:pt idx="11">
                  <c:v>2462.6</c:v>
                </c:pt>
                <c:pt idx="12">
                  <c:v>2519.1999999999998</c:v>
                </c:pt>
                <c:pt idx="13">
                  <c:v>2577.6</c:v>
                </c:pt>
                <c:pt idx="14">
                  <c:v>2646.2</c:v>
                </c:pt>
                <c:pt idx="15">
                  <c:v>2715.8</c:v>
                </c:pt>
                <c:pt idx="16">
                  <c:v>2814.8</c:v>
                </c:pt>
                <c:pt idx="17">
                  <c:v>2957.8</c:v>
                </c:pt>
                <c:pt idx="18">
                  <c:v>3256</c:v>
                </c:pt>
                <c:pt idx="19">
                  <c:v>3843.4</c:v>
                </c:pt>
                <c:pt idx="20">
                  <c:v>4876.8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5475-42DB-AE21-5EFC0114B088}"/>
            </c:ext>
          </c:extLst>
        </c:ser>
        <c:ser>
          <c:idx val="6"/>
          <c:order val="5"/>
          <c:tx>
            <c:v>1027</c:v>
          </c:tx>
          <c:spPr>
            <a:ln w="19050" cap="rnd">
              <a:solidFill>
                <a:srgbClr val="C00000"/>
              </a:solidFill>
              <a:round/>
            </a:ln>
            <a:effectLst/>
          </c:spPr>
          <c:marker>
            <c:symbol val="none"/>
          </c:marker>
          <c:yVal>
            <c:numLit>
              <c:formatCode>General</c:formatCode>
              <c:ptCount val="1"/>
              <c:pt idx="0">
                <c:v>1</c:v>
              </c:pt>
            </c:numLit>
          </c:yVal>
          <c:smooth val="0"/>
          <c:extLst>
            <c:ext xmlns:c16="http://schemas.microsoft.com/office/drawing/2014/chart" uri="{C3380CC4-5D6E-409C-BE32-E72D297353CC}">
              <c16:uniqueId val="{00000005-5475-42DB-AE21-5EFC0114B08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1620.4055555555558</c:v>
                </c:pt>
                <c:pt idx="1">
                  <c:v>1740.211111111111</c:v>
                </c:pt>
                <c:pt idx="2">
                  <c:v>1808.6444444444444</c:v>
                </c:pt>
                <c:pt idx="3">
                  <c:v>1923.7166666666669</c:v>
                </c:pt>
                <c:pt idx="4">
                  <c:v>2008.5333333333331</c:v>
                </c:pt>
                <c:pt idx="5">
                  <c:v>2083.65</c:v>
                </c:pt>
                <c:pt idx="6">
                  <c:v>2150.4277777777779</c:v>
                </c:pt>
                <c:pt idx="7">
                  <c:v>2213.3166666666662</c:v>
                </c:pt>
                <c:pt idx="8">
                  <c:v>2276.2333333333331</c:v>
                </c:pt>
                <c:pt idx="9">
                  <c:v>2338.7166666666667</c:v>
                </c:pt>
                <c:pt idx="10">
                  <c:v>2402.0222222222224</c:v>
                </c:pt>
                <c:pt idx="11">
                  <c:v>2461.8222222222225</c:v>
                </c:pt>
                <c:pt idx="12">
                  <c:v>2520.2333333333336</c:v>
                </c:pt>
                <c:pt idx="13">
                  <c:v>2582.7555555555559</c:v>
                </c:pt>
                <c:pt idx="14">
                  <c:v>2652.2888888888892</c:v>
                </c:pt>
                <c:pt idx="15">
                  <c:v>2727.3833333333332</c:v>
                </c:pt>
                <c:pt idx="16">
                  <c:v>2830.6888888888884</c:v>
                </c:pt>
                <c:pt idx="17">
                  <c:v>2987.7999999999997</c:v>
                </c:pt>
                <c:pt idx="18">
                  <c:v>3284.6777777777784</c:v>
                </c:pt>
                <c:pt idx="19">
                  <c:v>3838.9333333333338</c:v>
                </c:pt>
                <c:pt idx="20">
                  <c:v>4865.4333333333334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19D-43B6-B812-BA68BB0FFC2C}"/>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1494.5722222222223</c:v>
                </c:pt>
                <c:pt idx="1">
                  <c:v>1624.6277777777777</c:v>
                </c:pt>
                <c:pt idx="2">
                  <c:v>1699.4166666666667</c:v>
                </c:pt>
                <c:pt idx="3">
                  <c:v>1825.3055555555557</c:v>
                </c:pt>
                <c:pt idx="4">
                  <c:v>1917.7166666666669</c:v>
                </c:pt>
                <c:pt idx="5">
                  <c:v>1999.9777777777779</c:v>
                </c:pt>
                <c:pt idx="6">
                  <c:v>2073.1444444444446</c:v>
                </c:pt>
                <c:pt idx="7">
                  <c:v>2141.9</c:v>
                </c:pt>
                <c:pt idx="8">
                  <c:v>2210.6388888888891</c:v>
                </c:pt>
                <c:pt idx="9">
                  <c:v>2279.0277777777778</c:v>
                </c:pt>
                <c:pt idx="10">
                  <c:v>2348.5166666666669</c:v>
                </c:pt>
                <c:pt idx="11">
                  <c:v>2413.8611111111109</c:v>
                </c:pt>
                <c:pt idx="12">
                  <c:v>2477.8444444444444</c:v>
                </c:pt>
                <c:pt idx="13">
                  <c:v>2546.1944444444443</c:v>
                </c:pt>
                <c:pt idx="14">
                  <c:v>2622.7611111111109</c:v>
                </c:pt>
                <c:pt idx="15">
                  <c:v>2704.35</c:v>
                </c:pt>
                <c:pt idx="16">
                  <c:v>2817.0055555555555</c:v>
                </c:pt>
                <c:pt idx="17">
                  <c:v>2988.7666666666664</c:v>
                </c:pt>
                <c:pt idx="18">
                  <c:v>3311.7833333333333</c:v>
                </c:pt>
                <c:pt idx="19">
                  <c:v>3917.5055555555555</c:v>
                </c:pt>
                <c:pt idx="20">
                  <c:v>5048.2944444444447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19D-43B6-B812-BA68BB0FFC2C}"/>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1505.8611111111111</c:v>
                </c:pt>
                <c:pt idx="1">
                  <c:v>1636.8833333333332</c:v>
                </c:pt>
                <c:pt idx="2">
                  <c:v>1709.6222222222223</c:v>
                </c:pt>
                <c:pt idx="3">
                  <c:v>1833.7222222222224</c:v>
                </c:pt>
                <c:pt idx="4">
                  <c:v>1925.4388888888889</c:v>
                </c:pt>
                <c:pt idx="5">
                  <c:v>2004.3777777777777</c:v>
                </c:pt>
                <c:pt idx="6">
                  <c:v>2074.8444444444444</c:v>
                </c:pt>
                <c:pt idx="7">
                  <c:v>2141.3111111111111</c:v>
                </c:pt>
                <c:pt idx="8">
                  <c:v>2207.6888888888889</c:v>
                </c:pt>
                <c:pt idx="9">
                  <c:v>2272.7722222222224</c:v>
                </c:pt>
                <c:pt idx="10">
                  <c:v>2338.2611111111109</c:v>
                </c:pt>
                <c:pt idx="11">
                  <c:v>2399.7777777777778</c:v>
                </c:pt>
                <c:pt idx="12">
                  <c:v>2460.338888888889</c:v>
                </c:pt>
                <c:pt idx="13">
                  <c:v>2524.8277777777776</c:v>
                </c:pt>
                <c:pt idx="14">
                  <c:v>2598.7666666666669</c:v>
                </c:pt>
                <c:pt idx="15">
                  <c:v>2679.0166666666664</c:v>
                </c:pt>
                <c:pt idx="16">
                  <c:v>2787.6111111111113</c:v>
                </c:pt>
                <c:pt idx="17">
                  <c:v>2952.0388888888883</c:v>
                </c:pt>
                <c:pt idx="18">
                  <c:v>3260.6111111111113</c:v>
                </c:pt>
                <c:pt idx="19">
                  <c:v>3836</c:v>
                </c:pt>
                <c:pt idx="20">
                  <c:v>4880.1055555555549</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19D-43B6-B812-BA68BB0FFC2C}"/>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19050" cap="rnd">
              <a:solidFill>
                <a:schemeClr val="tx1"/>
              </a:solidFill>
              <a:round/>
            </a:ln>
            <a:effectLst/>
          </c:spPr>
          <c:marker>
            <c:symbol val="none"/>
          </c:marker>
          <c:xVal>
            <c:numRef>
              <c:f>'B5 CDF'!$J$12:$J$32</c:f>
              <c:numCache>
                <c:formatCode>0</c:formatCode>
                <c:ptCount val="21"/>
                <c:pt idx="0">
                  <c:v>1428</c:v>
                </c:pt>
                <c:pt idx="1">
                  <c:v>1545</c:v>
                </c:pt>
                <c:pt idx="2">
                  <c:v>1617.2</c:v>
                </c:pt>
                <c:pt idx="3">
                  <c:v>1735.4</c:v>
                </c:pt>
                <c:pt idx="4">
                  <c:v>1827.8</c:v>
                </c:pt>
                <c:pt idx="5">
                  <c:v>1908.2</c:v>
                </c:pt>
                <c:pt idx="6">
                  <c:v>1973.8</c:v>
                </c:pt>
                <c:pt idx="7">
                  <c:v>2042.6</c:v>
                </c:pt>
                <c:pt idx="8">
                  <c:v>2108.1999999999998</c:v>
                </c:pt>
                <c:pt idx="9">
                  <c:v>2173.6</c:v>
                </c:pt>
                <c:pt idx="10">
                  <c:v>2242.8000000000002</c:v>
                </c:pt>
                <c:pt idx="11">
                  <c:v>2311</c:v>
                </c:pt>
                <c:pt idx="12">
                  <c:v>2373</c:v>
                </c:pt>
                <c:pt idx="13">
                  <c:v>2444.6</c:v>
                </c:pt>
                <c:pt idx="14">
                  <c:v>2518.8000000000002</c:v>
                </c:pt>
                <c:pt idx="15">
                  <c:v>2608.4</c:v>
                </c:pt>
                <c:pt idx="16">
                  <c:v>2732.6</c:v>
                </c:pt>
                <c:pt idx="17">
                  <c:v>2931.8</c:v>
                </c:pt>
                <c:pt idx="18">
                  <c:v>3267.6</c:v>
                </c:pt>
                <c:pt idx="19">
                  <c:v>3894.4</c:v>
                </c:pt>
                <c:pt idx="20">
                  <c:v>5035</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897-4274-BF40-1217F10398B7}"/>
            </c:ext>
          </c:extLst>
        </c:ser>
        <c:ser>
          <c:idx val="1"/>
          <c:order val="1"/>
          <c:tx>
            <c:v>926</c:v>
          </c:tx>
          <c:spPr>
            <a:ln w="19050" cap="rnd">
              <a:solidFill>
                <a:srgbClr val="7030A0"/>
              </a:solidFill>
              <a:round/>
            </a:ln>
            <a:effectLst/>
          </c:spPr>
          <c:marker>
            <c:symbol val="none"/>
          </c:marker>
          <c:xVal>
            <c:numRef>
              <c:f>'B5 CDF'!$K$12:$K$32</c:f>
              <c:numCache>
                <c:formatCode>0</c:formatCode>
                <c:ptCount val="21"/>
                <c:pt idx="0">
                  <c:v>1461.4</c:v>
                </c:pt>
                <c:pt idx="1">
                  <c:v>1589.4</c:v>
                </c:pt>
                <c:pt idx="2">
                  <c:v>1653.2</c:v>
                </c:pt>
                <c:pt idx="3">
                  <c:v>1780</c:v>
                </c:pt>
                <c:pt idx="4">
                  <c:v>1867</c:v>
                </c:pt>
                <c:pt idx="5">
                  <c:v>1946</c:v>
                </c:pt>
                <c:pt idx="6">
                  <c:v>2017</c:v>
                </c:pt>
                <c:pt idx="7">
                  <c:v>2081.4</c:v>
                </c:pt>
                <c:pt idx="8">
                  <c:v>2152</c:v>
                </c:pt>
                <c:pt idx="9">
                  <c:v>2220</c:v>
                </c:pt>
                <c:pt idx="10">
                  <c:v>2286.6</c:v>
                </c:pt>
                <c:pt idx="11">
                  <c:v>2347.8000000000002</c:v>
                </c:pt>
                <c:pt idx="12">
                  <c:v>2412.6</c:v>
                </c:pt>
                <c:pt idx="13">
                  <c:v>2480</c:v>
                </c:pt>
                <c:pt idx="14">
                  <c:v>2559</c:v>
                </c:pt>
                <c:pt idx="15">
                  <c:v>2645.4</c:v>
                </c:pt>
                <c:pt idx="16">
                  <c:v>2762</c:v>
                </c:pt>
                <c:pt idx="17">
                  <c:v>2944.4</c:v>
                </c:pt>
                <c:pt idx="18">
                  <c:v>3279.2</c:v>
                </c:pt>
                <c:pt idx="19">
                  <c:v>3845.6</c:v>
                </c:pt>
                <c:pt idx="20">
                  <c:v>4992.8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897-4274-BF40-1217F10398B7}"/>
            </c:ext>
          </c:extLst>
        </c:ser>
        <c:ser>
          <c:idx val="2"/>
          <c:order val="2"/>
          <c:tx>
            <c:v>953</c:v>
          </c:tx>
          <c:spPr>
            <a:ln w="19050" cap="rnd">
              <a:solidFill>
                <a:srgbClr val="0070C0"/>
              </a:solidFill>
              <a:round/>
            </a:ln>
            <a:effectLst/>
          </c:spPr>
          <c:marker>
            <c:symbol val="none"/>
          </c:marker>
          <c:xVal>
            <c:numRef>
              <c:f>'B5 CDF'!$K$12:$K$32</c:f>
              <c:numCache>
                <c:formatCode>0</c:formatCode>
                <c:ptCount val="21"/>
                <c:pt idx="0">
                  <c:v>1461.4</c:v>
                </c:pt>
                <c:pt idx="1">
                  <c:v>1589.4</c:v>
                </c:pt>
                <c:pt idx="2">
                  <c:v>1653.2</c:v>
                </c:pt>
                <c:pt idx="3">
                  <c:v>1780</c:v>
                </c:pt>
                <c:pt idx="4">
                  <c:v>1867</c:v>
                </c:pt>
                <c:pt idx="5">
                  <c:v>1946</c:v>
                </c:pt>
                <c:pt idx="6">
                  <c:v>2017</c:v>
                </c:pt>
                <c:pt idx="7">
                  <c:v>2081.4</c:v>
                </c:pt>
                <c:pt idx="8">
                  <c:v>2152</c:v>
                </c:pt>
                <c:pt idx="9">
                  <c:v>2220</c:v>
                </c:pt>
                <c:pt idx="10">
                  <c:v>2286.6</c:v>
                </c:pt>
                <c:pt idx="11">
                  <c:v>2347.8000000000002</c:v>
                </c:pt>
                <c:pt idx="12">
                  <c:v>2412.6</c:v>
                </c:pt>
                <c:pt idx="13">
                  <c:v>2480</c:v>
                </c:pt>
                <c:pt idx="14">
                  <c:v>2559</c:v>
                </c:pt>
                <c:pt idx="15">
                  <c:v>2645.4</c:v>
                </c:pt>
                <c:pt idx="16">
                  <c:v>2762</c:v>
                </c:pt>
                <c:pt idx="17">
                  <c:v>2944.4</c:v>
                </c:pt>
                <c:pt idx="18">
                  <c:v>3279.2</c:v>
                </c:pt>
                <c:pt idx="19">
                  <c:v>3845.6</c:v>
                </c:pt>
                <c:pt idx="20">
                  <c:v>4992.8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897-4274-BF40-1217F10398B7}"/>
            </c:ext>
          </c:extLst>
        </c:ser>
        <c:ser>
          <c:idx val="3"/>
          <c:order val="3"/>
          <c:tx>
            <c:v>968</c:v>
          </c:tx>
          <c:spPr>
            <a:ln w="19050" cap="rnd">
              <a:solidFill>
                <a:srgbClr val="00B050"/>
              </a:solidFill>
              <a:round/>
            </a:ln>
            <a:effectLst/>
          </c:spPr>
          <c:marker>
            <c:symbol val="none"/>
          </c:marker>
          <c:xVal>
            <c:numRef>
              <c:f>'B5 CDF'!$M$12:$M$32</c:f>
              <c:numCache>
                <c:formatCode>0</c:formatCode>
                <c:ptCount val="21"/>
                <c:pt idx="0">
                  <c:v>1496.8</c:v>
                </c:pt>
                <c:pt idx="1">
                  <c:v>1639.2</c:v>
                </c:pt>
                <c:pt idx="2">
                  <c:v>1714.2</c:v>
                </c:pt>
                <c:pt idx="3">
                  <c:v>1850.2</c:v>
                </c:pt>
                <c:pt idx="4">
                  <c:v>1952.4</c:v>
                </c:pt>
                <c:pt idx="5">
                  <c:v>2036.8</c:v>
                </c:pt>
                <c:pt idx="6">
                  <c:v>2110.6</c:v>
                </c:pt>
                <c:pt idx="7">
                  <c:v>2182.6</c:v>
                </c:pt>
                <c:pt idx="8">
                  <c:v>2259.1999999999998</c:v>
                </c:pt>
                <c:pt idx="9">
                  <c:v>2330.4</c:v>
                </c:pt>
                <c:pt idx="10">
                  <c:v>2401.1999999999998</c:v>
                </c:pt>
                <c:pt idx="11">
                  <c:v>2464.4</c:v>
                </c:pt>
                <c:pt idx="12">
                  <c:v>2535</c:v>
                </c:pt>
                <c:pt idx="13">
                  <c:v>2603.8000000000002</c:v>
                </c:pt>
                <c:pt idx="14">
                  <c:v>2683.6</c:v>
                </c:pt>
                <c:pt idx="15">
                  <c:v>2760.4</c:v>
                </c:pt>
                <c:pt idx="16">
                  <c:v>2872.6</c:v>
                </c:pt>
                <c:pt idx="17">
                  <c:v>3040.2</c:v>
                </c:pt>
                <c:pt idx="18">
                  <c:v>3352.6</c:v>
                </c:pt>
                <c:pt idx="19">
                  <c:v>3984</c:v>
                </c:pt>
                <c:pt idx="20">
                  <c:v>5152.3999999999996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897-4274-BF40-1217F10398B7}"/>
            </c:ext>
          </c:extLst>
        </c:ser>
        <c:ser>
          <c:idx val="5"/>
          <c:order val="4"/>
          <c:tx>
            <c:v>980</c:v>
          </c:tx>
          <c:spPr>
            <a:ln w="19050" cap="rnd">
              <a:solidFill>
                <a:schemeClr val="accent6">
                  <a:lumMod val="75000"/>
                </a:schemeClr>
              </a:solidFill>
              <a:round/>
            </a:ln>
            <a:effectLst/>
          </c:spPr>
          <c:marker>
            <c:symbol val="none"/>
          </c:marker>
          <c:xVal>
            <c:numRef>
              <c:f>'B5 CDF'!$N$12:$N$32</c:f>
              <c:numCache>
                <c:formatCode>0</c:formatCode>
                <c:ptCount val="21"/>
                <c:pt idx="0">
                  <c:v>1505.8</c:v>
                </c:pt>
                <c:pt idx="1">
                  <c:v>1628</c:v>
                </c:pt>
                <c:pt idx="2">
                  <c:v>1705.8</c:v>
                </c:pt>
                <c:pt idx="3">
                  <c:v>1824.8</c:v>
                </c:pt>
                <c:pt idx="4">
                  <c:v>1916.6</c:v>
                </c:pt>
                <c:pt idx="5">
                  <c:v>2004</c:v>
                </c:pt>
                <c:pt idx="6">
                  <c:v>2079</c:v>
                </c:pt>
                <c:pt idx="7">
                  <c:v>2145.8000000000002</c:v>
                </c:pt>
                <c:pt idx="8">
                  <c:v>2213.8000000000002</c:v>
                </c:pt>
                <c:pt idx="9">
                  <c:v>2282.8000000000002</c:v>
                </c:pt>
                <c:pt idx="10">
                  <c:v>2349.6</c:v>
                </c:pt>
                <c:pt idx="11">
                  <c:v>2416.6</c:v>
                </c:pt>
                <c:pt idx="12">
                  <c:v>2480.6</c:v>
                </c:pt>
                <c:pt idx="13">
                  <c:v>2545</c:v>
                </c:pt>
                <c:pt idx="14">
                  <c:v>2621.4</c:v>
                </c:pt>
                <c:pt idx="15">
                  <c:v>2698.4</c:v>
                </c:pt>
                <c:pt idx="16">
                  <c:v>2807.8</c:v>
                </c:pt>
                <c:pt idx="17">
                  <c:v>2967.8</c:v>
                </c:pt>
                <c:pt idx="18">
                  <c:v>3295.4</c:v>
                </c:pt>
                <c:pt idx="19">
                  <c:v>3949.2</c:v>
                </c:pt>
                <c:pt idx="20">
                  <c:v>5104.8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897-4274-BF40-1217F10398B7}"/>
            </c:ext>
          </c:extLst>
        </c:ser>
        <c:ser>
          <c:idx val="6"/>
          <c:order val="5"/>
          <c:tx>
            <c:v>1027</c:v>
          </c:tx>
          <c:spPr>
            <a:ln w="19050" cap="rnd">
              <a:solidFill>
                <a:srgbClr val="C00000"/>
              </a:solidFill>
              <a:round/>
            </a:ln>
            <a:effectLst/>
          </c:spPr>
          <c:marker>
            <c:symbol val="none"/>
          </c:marker>
          <c:xVal>
            <c:numRef>
              <c:f>'B5 CDF'!$O$12:$O$32</c:f>
              <c:numCache>
                <c:formatCode>0</c:formatCode>
                <c:ptCount val="21"/>
                <c:pt idx="0">
                  <c:v>1578.8333333333333</c:v>
                </c:pt>
                <c:pt idx="1">
                  <c:v>1721.1666666666667</c:v>
                </c:pt>
                <c:pt idx="2">
                  <c:v>1800.5</c:v>
                </c:pt>
                <c:pt idx="3">
                  <c:v>1934.8333333333333</c:v>
                </c:pt>
                <c:pt idx="4">
                  <c:v>2026.5</c:v>
                </c:pt>
                <c:pt idx="5">
                  <c:v>2109.6666666666665</c:v>
                </c:pt>
                <c:pt idx="6">
                  <c:v>2185.6666666666665</c:v>
                </c:pt>
                <c:pt idx="7">
                  <c:v>2257</c:v>
                </c:pt>
                <c:pt idx="8">
                  <c:v>2324.8333333333335</c:v>
                </c:pt>
                <c:pt idx="9">
                  <c:v>2395.1666666666665</c:v>
                </c:pt>
                <c:pt idx="10">
                  <c:v>2468.5</c:v>
                </c:pt>
                <c:pt idx="11">
                  <c:v>2533.1666666666665</c:v>
                </c:pt>
                <c:pt idx="12">
                  <c:v>2592.6666666666665</c:v>
                </c:pt>
                <c:pt idx="13">
                  <c:v>2659.1666666666665</c:v>
                </c:pt>
                <c:pt idx="14">
                  <c:v>2735.1666666666665</c:v>
                </c:pt>
                <c:pt idx="15">
                  <c:v>2808.5</c:v>
                </c:pt>
                <c:pt idx="16">
                  <c:v>2907.8333333333335</c:v>
                </c:pt>
                <c:pt idx="17">
                  <c:v>3054</c:v>
                </c:pt>
                <c:pt idx="18">
                  <c:v>3354.5</c:v>
                </c:pt>
                <c:pt idx="19">
                  <c:v>3966.8333333333335</c:v>
                </c:pt>
                <c:pt idx="20">
                  <c:v>5067.166666666667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897-4274-BF40-1217F10398B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Ontario-3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904</c:v>
          </c:tx>
          <c:spPr>
            <a:ln w="9525" cap="rnd">
              <a:solidFill>
                <a:schemeClr val="tx1"/>
              </a:solidFill>
              <a:round/>
            </a:ln>
            <a:effectLst/>
          </c:spPr>
          <c:marker>
            <c:symbol val="none"/>
          </c:marker>
          <c:xVal>
            <c:numRef>
              <c:f>'B5 CDF'!$Q$12:$Q$32</c:f>
              <c:numCache>
                <c:formatCode>0</c:formatCode>
                <c:ptCount val="21"/>
                <c:pt idx="0">
                  <c:v>1420</c:v>
                </c:pt>
                <c:pt idx="1">
                  <c:v>1540.4</c:v>
                </c:pt>
                <c:pt idx="2">
                  <c:v>1615</c:v>
                </c:pt>
                <c:pt idx="3">
                  <c:v>1735.2</c:v>
                </c:pt>
                <c:pt idx="4">
                  <c:v>1829.2</c:v>
                </c:pt>
                <c:pt idx="5">
                  <c:v>1908.2</c:v>
                </c:pt>
                <c:pt idx="6">
                  <c:v>1974.8</c:v>
                </c:pt>
                <c:pt idx="7">
                  <c:v>2042.8</c:v>
                </c:pt>
                <c:pt idx="8">
                  <c:v>2107.4</c:v>
                </c:pt>
                <c:pt idx="9">
                  <c:v>2173.8000000000002</c:v>
                </c:pt>
                <c:pt idx="10">
                  <c:v>2239</c:v>
                </c:pt>
                <c:pt idx="11">
                  <c:v>2305.4</c:v>
                </c:pt>
                <c:pt idx="12">
                  <c:v>2366.8000000000002</c:v>
                </c:pt>
                <c:pt idx="13">
                  <c:v>2434.8000000000002</c:v>
                </c:pt>
                <c:pt idx="14">
                  <c:v>2509.4</c:v>
                </c:pt>
                <c:pt idx="15">
                  <c:v>2597.8000000000002</c:v>
                </c:pt>
                <c:pt idx="16">
                  <c:v>2719.6</c:v>
                </c:pt>
                <c:pt idx="17">
                  <c:v>2915.2</c:v>
                </c:pt>
                <c:pt idx="18">
                  <c:v>3245</c:v>
                </c:pt>
                <c:pt idx="19">
                  <c:v>3853</c:v>
                </c:pt>
                <c:pt idx="20">
                  <c:v>4941.3999999999996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28B-40E7-A269-E1BDFA885687}"/>
            </c:ext>
          </c:extLst>
        </c:ser>
        <c:ser>
          <c:idx val="1"/>
          <c:order val="1"/>
          <c:tx>
            <c:v>926</c:v>
          </c:tx>
          <c:spPr>
            <a:ln w="19050" cap="rnd">
              <a:solidFill>
                <a:srgbClr val="7030A0"/>
              </a:solidFill>
              <a:round/>
            </a:ln>
            <a:effectLst/>
          </c:spPr>
          <c:marker>
            <c:symbol val="none"/>
          </c:marker>
          <c:xVal>
            <c:numRef>
              <c:f>'B5 CDF'!$R$12:$R$32</c:f>
              <c:numCache>
                <c:formatCode>0</c:formatCode>
                <c:ptCount val="21"/>
                <c:pt idx="0">
                  <c:v>1475.8</c:v>
                </c:pt>
                <c:pt idx="1">
                  <c:v>1604</c:v>
                </c:pt>
                <c:pt idx="2">
                  <c:v>1668.6</c:v>
                </c:pt>
                <c:pt idx="3">
                  <c:v>1793.2</c:v>
                </c:pt>
                <c:pt idx="4">
                  <c:v>1878.8</c:v>
                </c:pt>
                <c:pt idx="5">
                  <c:v>1958.6</c:v>
                </c:pt>
                <c:pt idx="6">
                  <c:v>2025</c:v>
                </c:pt>
                <c:pt idx="7">
                  <c:v>2087.8000000000002</c:v>
                </c:pt>
                <c:pt idx="8">
                  <c:v>2157</c:v>
                </c:pt>
                <c:pt idx="9">
                  <c:v>2222.6</c:v>
                </c:pt>
                <c:pt idx="10">
                  <c:v>2288.4</c:v>
                </c:pt>
                <c:pt idx="11">
                  <c:v>2347.8000000000002</c:v>
                </c:pt>
                <c:pt idx="12">
                  <c:v>2408.6</c:v>
                </c:pt>
                <c:pt idx="13">
                  <c:v>2475.1999999999998</c:v>
                </c:pt>
                <c:pt idx="14">
                  <c:v>2553.1999999999998</c:v>
                </c:pt>
                <c:pt idx="15">
                  <c:v>2635.6</c:v>
                </c:pt>
                <c:pt idx="16">
                  <c:v>2747.6</c:v>
                </c:pt>
                <c:pt idx="17">
                  <c:v>2924.2</c:v>
                </c:pt>
                <c:pt idx="18">
                  <c:v>3249</c:v>
                </c:pt>
                <c:pt idx="19">
                  <c:v>3794.8</c:v>
                </c:pt>
                <c:pt idx="20">
                  <c:v>4853.2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A28B-40E7-A269-E1BDFA885687}"/>
            </c:ext>
          </c:extLst>
        </c:ser>
        <c:ser>
          <c:idx val="2"/>
          <c:order val="2"/>
          <c:tx>
            <c:v>953</c:v>
          </c:tx>
          <c:spPr>
            <a:ln w="19050" cap="rnd">
              <a:solidFill>
                <a:srgbClr val="0070C0"/>
              </a:solidFill>
              <a:round/>
            </a:ln>
            <a:effectLst/>
          </c:spPr>
          <c:marker>
            <c:symbol val="none"/>
          </c:marker>
          <c:xVal>
            <c:numRef>
              <c:f>'B5 CDF'!$E$12:$E$32</c:f>
              <c:numCache>
                <c:formatCode>0</c:formatCode>
                <c:ptCount val="21"/>
                <c:pt idx="0">
                  <c:v>1621</c:v>
                </c:pt>
                <c:pt idx="1">
                  <c:v>1741</c:v>
                </c:pt>
                <c:pt idx="2">
                  <c:v>1813.8</c:v>
                </c:pt>
                <c:pt idx="3">
                  <c:v>1924.6</c:v>
                </c:pt>
                <c:pt idx="4">
                  <c:v>2007</c:v>
                </c:pt>
                <c:pt idx="5">
                  <c:v>2079.8000000000002</c:v>
                </c:pt>
                <c:pt idx="6">
                  <c:v>2150.8000000000002</c:v>
                </c:pt>
                <c:pt idx="7">
                  <c:v>2214.6</c:v>
                </c:pt>
                <c:pt idx="8">
                  <c:v>2273.4</c:v>
                </c:pt>
                <c:pt idx="9">
                  <c:v>2334.4</c:v>
                </c:pt>
                <c:pt idx="10">
                  <c:v>2398.1999999999998</c:v>
                </c:pt>
                <c:pt idx="11">
                  <c:v>2460.4</c:v>
                </c:pt>
                <c:pt idx="12">
                  <c:v>2519</c:v>
                </c:pt>
                <c:pt idx="13">
                  <c:v>2584.8000000000002</c:v>
                </c:pt>
                <c:pt idx="14">
                  <c:v>2651.2</c:v>
                </c:pt>
                <c:pt idx="15">
                  <c:v>2730.8</c:v>
                </c:pt>
                <c:pt idx="16">
                  <c:v>2836</c:v>
                </c:pt>
                <c:pt idx="17">
                  <c:v>2997.2</c:v>
                </c:pt>
                <c:pt idx="18">
                  <c:v>3295.4</c:v>
                </c:pt>
                <c:pt idx="19">
                  <c:v>3800</c:v>
                </c:pt>
                <c:pt idx="20">
                  <c:v>4773.8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28B-40E7-A269-E1BDFA885687}"/>
            </c:ext>
          </c:extLst>
        </c:ser>
        <c:ser>
          <c:idx val="3"/>
          <c:order val="3"/>
          <c:tx>
            <c:v>968</c:v>
          </c:tx>
          <c:spPr>
            <a:ln w="19050" cap="rnd">
              <a:solidFill>
                <a:srgbClr val="00B050"/>
              </a:solidFill>
              <a:round/>
            </a:ln>
            <a:effectLst/>
          </c:spPr>
          <c:marker>
            <c:symbol val="none"/>
          </c:marker>
          <c:xVal>
            <c:numRef>
              <c:f>'B5 CDF'!$T$12:$T$32</c:f>
              <c:numCache>
                <c:formatCode>0</c:formatCode>
                <c:ptCount val="21"/>
                <c:pt idx="0">
                  <c:v>1511.4</c:v>
                </c:pt>
                <c:pt idx="1">
                  <c:v>1653.6</c:v>
                </c:pt>
                <c:pt idx="2">
                  <c:v>1727.6</c:v>
                </c:pt>
                <c:pt idx="3">
                  <c:v>1862.6</c:v>
                </c:pt>
                <c:pt idx="4">
                  <c:v>1960.6</c:v>
                </c:pt>
                <c:pt idx="5">
                  <c:v>2041.4</c:v>
                </c:pt>
                <c:pt idx="6">
                  <c:v>2113.4</c:v>
                </c:pt>
                <c:pt idx="7">
                  <c:v>2183.1999999999998</c:v>
                </c:pt>
                <c:pt idx="8">
                  <c:v>2254.8000000000002</c:v>
                </c:pt>
                <c:pt idx="9">
                  <c:v>2321.8000000000002</c:v>
                </c:pt>
                <c:pt idx="10">
                  <c:v>2386.1999999999998</c:v>
                </c:pt>
                <c:pt idx="11">
                  <c:v>2448.4</c:v>
                </c:pt>
                <c:pt idx="12">
                  <c:v>2514.6</c:v>
                </c:pt>
                <c:pt idx="13">
                  <c:v>2580.1999999999998</c:v>
                </c:pt>
                <c:pt idx="14">
                  <c:v>2657.6</c:v>
                </c:pt>
                <c:pt idx="15">
                  <c:v>2734</c:v>
                </c:pt>
                <c:pt idx="16">
                  <c:v>2841.8</c:v>
                </c:pt>
                <c:pt idx="17">
                  <c:v>3003.4</c:v>
                </c:pt>
                <c:pt idx="18">
                  <c:v>3297</c:v>
                </c:pt>
                <c:pt idx="19">
                  <c:v>3900.8</c:v>
                </c:pt>
                <c:pt idx="20">
                  <c:v>4981.3999999999996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A28B-40E7-A269-E1BDFA885687}"/>
            </c:ext>
          </c:extLst>
        </c:ser>
        <c:ser>
          <c:idx val="5"/>
          <c:order val="4"/>
          <c:tx>
            <c:v>980</c:v>
          </c:tx>
          <c:spPr>
            <a:ln w="19050" cap="rnd">
              <a:solidFill>
                <a:schemeClr val="accent6">
                  <a:lumMod val="75000"/>
                </a:schemeClr>
              </a:solidFill>
              <a:round/>
            </a:ln>
            <a:effectLst/>
          </c:spPr>
          <c:marker>
            <c:symbol val="none"/>
          </c:marker>
          <c:xVal>
            <c:numRef>
              <c:f>'B5 CDF'!$U$12:$U$32</c:f>
              <c:numCache>
                <c:formatCode>0</c:formatCode>
                <c:ptCount val="21"/>
                <c:pt idx="0">
                  <c:v>1514.4</c:v>
                </c:pt>
                <c:pt idx="1">
                  <c:v>1639.8</c:v>
                </c:pt>
                <c:pt idx="2">
                  <c:v>1717</c:v>
                </c:pt>
                <c:pt idx="3">
                  <c:v>1831.8</c:v>
                </c:pt>
                <c:pt idx="4">
                  <c:v>1925.4</c:v>
                </c:pt>
                <c:pt idx="5">
                  <c:v>2009</c:v>
                </c:pt>
                <c:pt idx="6">
                  <c:v>2080.4</c:v>
                </c:pt>
                <c:pt idx="7">
                  <c:v>2145</c:v>
                </c:pt>
                <c:pt idx="8">
                  <c:v>2210.8000000000002</c:v>
                </c:pt>
                <c:pt idx="9">
                  <c:v>2274.8000000000002</c:v>
                </c:pt>
                <c:pt idx="10">
                  <c:v>2337.4</c:v>
                </c:pt>
                <c:pt idx="11">
                  <c:v>2398.4</c:v>
                </c:pt>
                <c:pt idx="12">
                  <c:v>2457</c:v>
                </c:pt>
                <c:pt idx="13">
                  <c:v>2516.4</c:v>
                </c:pt>
                <c:pt idx="14">
                  <c:v>2588</c:v>
                </c:pt>
                <c:pt idx="15">
                  <c:v>2667</c:v>
                </c:pt>
                <c:pt idx="16">
                  <c:v>2770.6</c:v>
                </c:pt>
                <c:pt idx="17">
                  <c:v>2922.4</c:v>
                </c:pt>
                <c:pt idx="18">
                  <c:v>3235.6</c:v>
                </c:pt>
                <c:pt idx="19">
                  <c:v>3846</c:v>
                </c:pt>
                <c:pt idx="20">
                  <c:v>4900.2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A28B-40E7-A269-E1BDFA885687}"/>
            </c:ext>
          </c:extLst>
        </c:ser>
        <c:ser>
          <c:idx val="6"/>
          <c:order val="5"/>
          <c:tx>
            <c:v>1027</c:v>
          </c:tx>
          <c:spPr>
            <a:ln w="19050" cap="rnd">
              <a:solidFill>
                <a:srgbClr val="C00000"/>
              </a:solidFill>
              <a:round/>
            </a:ln>
            <a:effectLst/>
          </c:spPr>
          <c:marker>
            <c:symbol val="none"/>
          </c:marker>
          <c:xVal>
            <c:numRef>
              <c:f>'B5 CDF'!$V$12:$V$32</c:f>
              <c:numCache>
                <c:formatCode>0</c:formatCode>
                <c:ptCount val="21"/>
                <c:pt idx="0">
                  <c:v>1606.1666666666667</c:v>
                </c:pt>
                <c:pt idx="1">
                  <c:v>1741.5</c:v>
                </c:pt>
                <c:pt idx="2">
                  <c:v>1814.3333333333333</c:v>
                </c:pt>
                <c:pt idx="3">
                  <c:v>1946.3333333333333</c:v>
                </c:pt>
                <c:pt idx="4">
                  <c:v>2033.8333333333333</c:v>
                </c:pt>
                <c:pt idx="5">
                  <c:v>2108.6666666666665</c:v>
                </c:pt>
                <c:pt idx="6">
                  <c:v>2181.6666666666665</c:v>
                </c:pt>
                <c:pt idx="7">
                  <c:v>2247.6666666666665</c:v>
                </c:pt>
                <c:pt idx="8">
                  <c:v>2312.3333333333335</c:v>
                </c:pt>
                <c:pt idx="9">
                  <c:v>2376.8333333333335</c:v>
                </c:pt>
                <c:pt idx="10">
                  <c:v>2443.1666666666665</c:v>
                </c:pt>
                <c:pt idx="11">
                  <c:v>2499.6666666666665</c:v>
                </c:pt>
                <c:pt idx="12">
                  <c:v>2556.8333333333335</c:v>
                </c:pt>
                <c:pt idx="13">
                  <c:v>2617.1666666666665</c:v>
                </c:pt>
                <c:pt idx="14">
                  <c:v>2689</c:v>
                </c:pt>
                <c:pt idx="15">
                  <c:v>2760.5</c:v>
                </c:pt>
                <c:pt idx="16">
                  <c:v>2853.6666666666665</c:v>
                </c:pt>
                <c:pt idx="17">
                  <c:v>2987.8333333333335</c:v>
                </c:pt>
                <c:pt idx="18">
                  <c:v>3268.6666666666665</c:v>
                </c:pt>
                <c:pt idx="19">
                  <c:v>3831</c:v>
                </c:pt>
                <c:pt idx="20">
                  <c:v>4824.833333333333</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A28B-40E7-A269-E1BDFA88568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 Id="rId4" Type="http://schemas.openxmlformats.org/officeDocument/2006/relationships/chart" Target="../charts/chart2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25.xml"/><Relationship Id="rId2" Type="http://schemas.openxmlformats.org/officeDocument/2006/relationships/chart" Target="../charts/chart24.xml"/><Relationship Id="rId1" Type="http://schemas.openxmlformats.org/officeDocument/2006/relationships/chart" Target="../charts/chart23.xml"/><Relationship Id="rId4" Type="http://schemas.openxmlformats.org/officeDocument/2006/relationships/chart" Target="../charts/chart2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chart" Target="../charts/chart27.xml"/><Relationship Id="rId4" Type="http://schemas.openxmlformats.org/officeDocument/2006/relationships/chart" Target="../charts/chart30.xml"/></Relationships>
</file>

<file path=xl/drawings/_rels/drawing8.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4" Type="http://schemas.openxmlformats.org/officeDocument/2006/relationships/chart" Target="../charts/chart34.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1</xdr:row>
      <xdr:rowOff>0</xdr:rowOff>
    </xdr:from>
    <xdr:to>
      <xdr:col>21</xdr:col>
      <xdr:colOff>457200</xdr:colOff>
      <xdr:row>22</xdr:row>
      <xdr:rowOff>26670</xdr:rowOff>
    </xdr:to>
    <xdr:pic>
      <xdr:nvPicPr>
        <xdr:cNvPr id="4" name="Picture 3">
          <a:extLst>
            <a:ext uri="{FF2B5EF4-FFF2-40B4-BE49-F238E27FC236}">
              <a16:creationId xmlns:a16="http://schemas.microsoft.com/office/drawing/2014/main" id="{7C0E9A73-4A11-2C3E-8673-BA666BD581E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15200" y="182880"/>
          <a:ext cx="5943600" cy="3867150"/>
        </a:xfrm>
        <a:prstGeom prst="rect">
          <a:avLst/>
        </a:prstGeom>
        <a:noFill/>
        <a:ln>
          <a:noFill/>
        </a:ln>
      </xdr:spPr>
    </xdr:pic>
    <xdr:clientData/>
  </xdr:twoCellAnchor>
  <xdr:twoCellAnchor>
    <xdr:from>
      <xdr:col>8</xdr:col>
      <xdr:colOff>480060</xdr:colOff>
      <xdr:row>7</xdr:row>
      <xdr:rowOff>106680</xdr:rowOff>
    </xdr:from>
    <xdr:to>
      <xdr:col>12</xdr:col>
      <xdr:colOff>182880</xdr:colOff>
      <xdr:row>15</xdr:row>
      <xdr:rowOff>144780</xdr:rowOff>
    </xdr:to>
    <xdr:cxnSp macro="">
      <xdr:nvCxnSpPr>
        <xdr:cNvPr id="3" name="Straight Arrow Connector 2">
          <a:extLst>
            <a:ext uri="{FF2B5EF4-FFF2-40B4-BE49-F238E27FC236}">
              <a16:creationId xmlns:a16="http://schemas.microsoft.com/office/drawing/2014/main" id="{B4F07C87-135C-43A2-843D-DE110AC3B6AE}"/>
            </a:ext>
          </a:extLst>
        </xdr:cNvPr>
        <xdr:cNvCxnSpPr/>
      </xdr:nvCxnSpPr>
      <xdr:spPr>
        <a:xfrm>
          <a:off x="5356860" y="1386840"/>
          <a:ext cx="2141220" cy="1501140"/>
        </a:xfrm>
        <a:prstGeom prst="straightConnector1">
          <a:avLst/>
        </a:prstGeom>
        <a:ln w="28575">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10160</xdr:colOff>
      <xdr:row>1</xdr:row>
      <xdr:rowOff>20320</xdr:rowOff>
    </xdr:from>
    <xdr:to>
      <xdr:col>8</xdr:col>
      <xdr:colOff>445589</xdr:colOff>
      <xdr:row>18</xdr:row>
      <xdr:rowOff>149497</xdr:rowOff>
    </xdr:to>
    <xdr:graphicFrame macro="">
      <xdr:nvGraphicFramePr>
        <xdr:cNvPr id="2" name="Chart 1">
          <a:extLst>
            <a:ext uri="{FF2B5EF4-FFF2-40B4-BE49-F238E27FC236}">
              <a16:creationId xmlns:a16="http://schemas.microsoft.com/office/drawing/2014/main" id="{A1394425-8A00-476A-9051-16BC175347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162560</xdr:colOff>
      <xdr:row>1</xdr:row>
      <xdr:rowOff>91440</xdr:rowOff>
    </xdr:from>
    <xdr:to>
      <xdr:col>29</xdr:col>
      <xdr:colOff>597989</xdr:colOff>
      <xdr:row>19</xdr:row>
      <xdr:rowOff>88537</xdr:rowOff>
    </xdr:to>
    <xdr:graphicFrame macro="">
      <xdr:nvGraphicFramePr>
        <xdr:cNvPr id="3" name="Chart 2">
          <a:extLst>
            <a:ext uri="{FF2B5EF4-FFF2-40B4-BE49-F238E27FC236}">
              <a16:creationId xmlns:a16="http://schemas.microsoft.com/office/drawing/2014/main" id="{21DE2966-73CF-41C8-897B-197DDF2D84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447040</xdr:colOff>
      <xdr:row>1</xdr:row>
      <xdr:rowOff>20320</xdr:rowOff>
    </xdr:from>
    <xdr:to>
      <xdr:col>15</xdr:col>
      <xdr:colOff>272869</xdr:colOff>
      <xdr:row>18</xdr:row>
      <xdr:rowOff>149497</xdr:rowOff>
    </xdr:to>
    <xdr:graphicFrame macro="">
      <xdr:nvGraphicFramePr>
        <xdr:cNvPr id="4" name="Chart 3">
          <a:extLst>
            <a:ext uri="{FF2B5EF4-FFF2-40B4-BE49-F238E27FC236}">
              <a16:creationId xmlns:a16="http://schemas.microsoft.com/office/drawing/2014/main" id="{693604EB-7A8D-4F21-95C2-8D64C3F758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274320</xdr:colOff>
      <xdr:row>1</xdr:row>
      <xdr:rowOff>20320</xdr:rowOff>
    </xdr:from>
    <xdr:to>
      <xdr:col>22</xdr:col>
      <xdr:colOff>100149</xdr:colOff>
      <xdr:row>18</xdr:row>
      <xdr:rowOff>149497</xdr:rowOff>
    </xdr:to>
    <xdr:graphicFrame macro="">
      <xdr:nvGraphicFramePr>
        <xdr:cNvPr id="5" name="Chart 4">
          <a:extLst>
            <a:ext uri="{FF2B5EF4-FFF2-40B4-BE49-F238E27FC236}">
              <a16:creationId xmlns:a16="http://schemas.microsoft.com/office/drawing/2014/main" id="{5BC85D0F-C875-4F56-89A9-70CBEBAFC6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10160</xdr:colOff>
      <xdr:row>18</xdr:row>
      <xdr:rowOff>152400</xdr:rowOff>
    </xdr:from>
    <xdr:to>
      <xdr:col>8</xdr:col>
      <xdr:colOff>445589</xdr:colOff>
      <xdr:row>36</xdr:row>
      <xdr:rowOff>98697</xdr:rowOff>
    </xdr:to>
    <xdr:graphicFrame macro="">
      <xdr:nvGraphicFramePr>
        <xdr:cNvPr id="6" name="Chart 5">
          <a:extLst>
            <a:ext uri="{FF2B5EF4-FFF2-40B4-BE49-F238E27FC236}">
              <a16:creationId xmlns:a16="http://schemas.microsoft.com/office/drawing/2014/main" id="{EEFF1CBC-CE93-44C2-85A4-946C2A85C3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29</xdr:col>
      <xdr:colOff>599440</xdr:colOff>
      <xdr:row>1</xdr:row>
      <xdr:rowOff>91440</xdr:rowOff>
    </xdr:from>
    <xdr:to>
      <xdr:col>36</xdr:col>
      <xdr:colOff>425269</xdr:colOff>
      <xdr:row>19</xdr:row>
      <xdr:rowOff>88537</xdr:rowOff>
    </xdr:to>
    <xdr:graphicFrame macro="">
      <xdr:nvGraphicFramePr>
        <xdr:cNvPr id="7" name="Chart 6">
          <a:extLst>
            <a:ext uri="{FF2B5EF4-FFF2-40B4-BE49-F238E27FC236}">
              <a16:creationId xmlns:a16="http://schemas.microsoft.com/office/drawing/2014/main" id="{B685145B-94C3-45ED-BC76-AEB59A8971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447040</xdr:colOff>
      <xdr:row>18</xdr:row>
      <xdr:rowOff>152400</xdr:rowOff>
    </xdr:from>
    <xdr:to>
      <xdr:col>15</xdr:col>
      <xdr:colOff>272869</xdr:colOff>
      <xdr:row>36</xdr:row>
      <xdr:rowOff>98697</xdr:rowOff>
    </xdr:to>
    <xdr:graphicFrame macro="">
      <xdr:nvGraphicFramePr>
        <xdr:cNvPr id="8" name="Chart 7">
          <a:extLst>
            <a:ext uri="{FF2B5EF4-FFF2-40B4-BE49-F238E27FC236}">
              <a16:creationId xmlns:a16="http://schemas.microsoft.com/office/drawing/2014/main" id="{0B91272F-71FB-46E4-A009-4A398CD895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274320</xdr:colOff>
      <xdr:row>18</xdr:row>
      <xdr:rowOff>152400</xdr:rowOff>
    </xdr:from>
    <xdr:to>
      <xdr:col>22</xdr:col>
      <xdr:colOff>100149</xdr:colOff>
      <xdr:row>36</xdr:row>
      <xdr:rowOff>98697</xdr:rowOff>
    </xdr:to>
    <xdr:graphicFrame macro="">
      <xdr:nvGraphicFramePr>
        <xdr:cNvPr id="10" name="Chart 9">
          <a:extLst>
            <a:ext uri="{FF2B5EF4-FFF2-40B4-BE49-F238E27FC236}">
              <a16:creationId xmlns:a16="http://schemas.microsoft.com/office/drawing/2014/main" id="{945EB19A-7DEC-4697-A9A3-1F3F7428B7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10160</xdr:colOff>
      <xdr:row>36</xdr:row>
      <xdr:rowOff>101600</xdr:rowOff>
    </xdr:from>
    <xdr:to>
      <xdr:col>8</xdr:col>
      <xdr:colOff>445589</xdr:colOff>
      <xdr:row>54</xdr:row>
      <xdr:rowOff>47897</xdr:rowOff>
    </xdr:to>
    <xdr:graphicFrame macro="">
      <xdr:nvGraphicFramePr>
        <xdr:cNvPr id="11" name="Chart 10">
          <a:extLst>
            <a:ext uri="{FF2B5EF4-FFF2-40B4-BE49-F238E27FC236}">
              <a16:creationId xmlns:a16="http://schemas.microsoft.com/office/drawing/2014/main" id="{0FD686B8-8DCA-493D-A512-48FAC5D656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36</xdr:col>
      <xdr:colOff>426720</xdr:colOff>
      <xdr:row>1</xdr:row>
      <xdr:rowOff>91440</xdr:rowOff>
    </xdr:from>
    <xdr:to>
      <xdr:col>43</xdr:col>
      <xdr:colOff>252549</xdr:colOff>
      <xdr:row>19</xdr:row>
      <xdr:rowOff>88537</xdr:rowOff>
    </xdr:to>
    <xdr:graphicFrame macro="">
      <xdr:nvGraphicFramePr>
        <xdr:cNvPr id="12" name="Chart 11">
          <a:extLst>
            <a:ext uri="{FF2B5EF4-FFF2-40B4-BE49-F238E27FC236}">
              <a16:creationId xmlns:a16="http://schemas.microsoft.com/office/drawing/2014/main" id="{CE2B06B5-610D-4E33-B602-AC83B52B1B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447040</xdr:colOff>
      <xdr:row>36</xdr:row>
      <xdr:rowOff>101600</xdr:rowOff>
    </xdr:from>
    <xdr:to>
      <xdr:col>15</xdr:col>
      <xdr:colOff>272869</xdr:colOff>
      <xdr:row>54</xdr:row>
      <xdr:rowOff>47897</xdr:rowOff>
    </xdr:to>
    <xdr:graphicFrame macro="">
      <xdr:nvGraphicFramePr>
        <xdr:cNvPr id="13" name="Chart 12">
          <a:extLst>
            <a:ext uri="{FF2B5EF4-FFF2-40B4-BE49-F238E27FC236}">
              <a16:creationId xmlns:a16="http://schemas.microsoft.com/office/drawing/2014/main" id="{809D6503-F29C-4E5B-A773-BD9F3C6C99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15</xdr:col>
      <xdr:colOff>274320</xdr:colOff>
      <xdr:row>36</xdr:row>
      <xdr:rowOff>101600</xdr:rowOff>
    </xdr:from>
    <xdr:to>
      <xdr:col>22</xdr:col>
      <xdr:colOff>100149</xdr:colOff>
      <xdr:row>54</xdr:row>
      <xdr:rowOff>47897</xdr:rowOff>
    </xdr:to>
    <xdr:graphicFrame macro="">
      <xdr:nvGraphicFramePr>
        <xdr:cNvPr id="14" name="Chart 13">
          <a:extLst>
            <a:ext uri="{FF2B5EF4-FFF2-40B4-BE49-F238E27FC236}">
              <a16:creationId xmlns:a16="http://schemas.microsoft.com/office/drawing/2014/main" id="{8819221A-C996-4CBA-983F-78E120791B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0</xdr:colOff>
      <xdr:row>54</xdr:row>
      <xdr:rowOff>50800</xdr:rowOff>
    </xdr:from>
    <xdr:to>
      <xdr:col>8</xdr:col>
      <xdr:colOff>447040</xdr:colOff>
      <xdr:row>71</xdr:row>
      <xdr:rowOff>179977</xdr:rowOff>
    </xdr:to>
    <xdr:graphicFrame macro="">
      <xdr:nvGraphicFramePr>
        <xdr:cNvPr id="15" name="Chart 14">
          <a:extLst>
            <a:ext uri="{FF2B5EF4-FFF2-40B4-BE49-F238E27FC236}">
              <a16:creationId xmlns:a16="http://schemas.microsoft.com/office/drawing/2014/main" id="{71F7A9E8-F84C-4E19-A426-59BDA80E97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43</xdr:col>
      <xdr:colOff>254000</xdr:colOff>
      <xdr:row>1</xdr:row>
      <xdr:rowOff>91440</xdr:rowOff>
    </xdr:from>
    <xdr:to>
      <xdr:col>50</xdr:col>
      <xdr:colOff>79829</xdr:colOff>
      <xdr:row>19</xdr:row>
      <xdr:rowOff>88537</xdr:rowOff>
    </xdr:to>
    <xdr:graphicFrame macro="">
      <xdr:nvGraphicFramePr>
        <xdr:cNvPr id="16" name="Chart 15">
          <a:extLst>
            <a:ext uri="{FF2B5EF4-FFF2-40B4-BE49-F238E27FC236}">
              <a16:creationId xmlns:a16="http://schemas.microsoft.com/office/drawing/2014/main" id="{7EFDACD8-8754-4E20-959F-171E41A506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8</xdr:col>
      <xdr:colOff>447040</xdr:colOff>
      <xdr:row>54</xdr:row>
      <xdr:rowOff>50800</xdr:rowOff>
    </xdr:from>
    <xdr:to>
      <xdr:col>15</xdr:col>
      <xdr:colOff>272869</xdr:colOff>
      <xdr:row>71</xdr:row>
      <xdr:rowOff>179977</xdr:rowOff>
    </xdr:to>
    <xdr:graphicFrame macro="">
      <xdr:nvGraphicFramePr>
        <xdr:cNvPr id="17" name="Chart 16">
          <a:extLst>
            <a:ext uri="{FF2B5EF4-FFF2-40B4-BE49-F238E27FC236}">
              <a16:creationId xmlns:a16="http://schemas.microsoft.com/office/drawing/2014/main" id="{3F0A2A15-AD4D-4B94-8D31-D004350BE2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15</xdr:col>
      <xdr:colOff>274320</xdr:colOff>
      <xdr:row>54</xdr:row>
      <xdr:rowOff>50800</xdr:rowOff>
    </xdr:from>
    <xdr:to>
      <xdr:col>22</xdr:col>
      <xdr:colOff>100149</xdr:colOff>
      <xdr:row>71</xdr:row>
      <xdr:rowOff>179977</xdr:rowOff>
    </xdr:to>
    <xdr:graphicFrame macro="">
      <xdr:nvGraphicFramePr>
        <xdr:cNvPr id="18" name="Chart 17">
          <a:extLst>
            <a:ext uri="{FF2B5EF4-FFF2-40B4-BE49-F238E27FC236}">
              <a16:creationId xmlns:a16="http://schemas.microsoft.com/office/drawing/2014/main" id="{23CD9408-B0AD-4E39-B6FE-51490DA50E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47</xdr:col>
      <xdr:colOff>0</xdr:colOff>
      <xdr:row>3</xdr:row>
      <xdr:rowOff>0</xdr:rowOff>
    </xdr:from>
    <xdr:to>
      <xdr:col>57</xdr:col>
      <xdr:colOff>355600</xdr:colOff>
      <xdr:row>24</xdr:row>
      <xdr:rowOff>0</xdr:rowOff>
    </xdr:to>
    <xdr:graphicFrame macro="">
      <xdr:nvGraphicFramePr>
        <xdr:cNvPr id="2" name="Chart 1">
          <a:extLst>
            <a:ext uri="{FF2B5EF4-FFF2-40B4-BE49-F238E27FC236}">
              <a16:creationId xmlns:a16="http://schemas.microsoft.com/office/drawing/2014/main" id="{A9328622-821C-458A-A724-528E619E20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47</xdr:col>
      <xdr:colOff>0</xdr:colOff>
      <xdr:row>3</xdr:row>
      <xdr:rowOff>0</xdr:rowOff>
    </xdr:from>
    <xdr:to>
      <xdr:col>57</xdr:col>
      <xdr:colOff>355600</xdr:colOff>
      <xdr:row>24</xdr:row>
      <xdr:rowOff>0</xdr:rowOff>
    </xdr:to>
    <xdr:graphicFrame macro="">
      <xdr:nvGraphicFramePr>
        <xdr:cNvPr id="2" name="Chart 1">
          <a:extLst>
            <a:ext uri="{FF2B5EF4-FFF2-40B4-BE49-F238E27FC236}">
              <a16:creationId xmlns:a16="http://schemas.microsoft.com/office/drawing/2014/main" id="{5DFEEABB-48F1-4BAF-90BD-5CAF79E060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24</xdr:col>
      <xdr:colOff>0</xdr:colOff>
      <xdr:row>0</xdr:row>
      <xdr:rowOff>91440</xdr:rowOff>
    </xdr:from>
    <xdr:to>
      <xdr:col>30</xdr:col>
      <xdr:colOff>435429</xdr:colOff>
      <xdr:row>17</xdr:row>
      <xdr:rowOff>98697</xdr:rowOff>
    </xdr:to>
    <xdr:graphicFrame macro="">
      <xdr:nvGraphicFramePr>
        <xdr:cNvPr id="2" name="Chart 1">
          <a:extLst>
            <a:ext uri="{FF2B5EF4-FFF2-40B4-BE49-F238E27FC236}">
              <a16:creationId xmlns:a16="http://schemas.microsoft.com/office/drawing/2014/main" id="{E9A445A4-0E09-4EC7-83C5-1CC754CAB5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558800</xdr:colOff>
      <xdr:row>17</xdr:row>
      <xdr:rowOff>172720</xdr:rowOff>
    </xdr:from>
    <xdr:to>
      <xdr:col>37</xdr:col>
      <xdr:colOff>384629</xdr:colOff>
      <xdr:row>35</xdr:row>
      <xdr:rowOff>119017</xdr:rowOff>
    </xdr:to>
    <xdr:graphicFrame macro="">
      <xdr:nvGraphicFramePr>
        <xdr:cNvPr id="3" name="Chart 2">
          <a:extLst>
            <a:ext uri="{FF2B5EF4-FFF2-40B4-BE49-F238E27FC236}">
              <a16:creationId xmlns:a16="http://schemas.microsoft.com/office/drawing/2014/main" id="{9CE67A11-8BD1-4119-8912-C510293357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568960</xdr:colOff>
      <xdr:row>0</xdr:row>
      <xdr:rowOff>91440</xdr:rowOff>
    </xdr:from>
    <xdr:to>
      <xdr:col>37</xdr:col>
      <xdr:colOff>394789</xdr:colOff>
      <xdr:row>17</xdr:row>
      <xdr:rowOff>98697</xdr:rowOff>
    </xdr:to>
    <xdr:graphicFrame macro="">
      <xdr:nvGraphicFramePr>
        <xdr:cNvPr id="4" name="Chart 3">
          <a:extLst>
            <a:ext uri="{FF2B5EF4-FFF2-40B4-BE49-F238E27FC236}">
              <a16:creationId xmlns:a16="http://schemas.microsoft.com/office/drawing/2014/main" id="{50DDEC56-8BC8-4B94-86EF-F767B056C1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599440</xdr:colOff>
      <xdr:row>17</xdr:row>
      <xdr:rowOff>152400</xdr:rowOff>
    </xdr:from>
    <xdr:to>
      <xdr:col>30</xdr:col>
      <xdr:colOff>425269</xdr:colOff>
      <xdr:row>35</xdr:row>
      <xdr:rowOff>47897</xdr:rowOff>
    </xdr:to>
    <xdr:graphicFrame macro="">
      <xdr:nvGraphicFramePr>
        <xdr:cNvPr id="5" name="Chart 4">
          <a:extLst>
            <a:ext uri="{FF2B5EF4-FFF2-40B4-BE49-F238E27FC236}">
              <a16:creationId xmlns:a16="http://schemas.microsoft.com/office/drawing/2014/main" id="{2B55EFB6-2D0C-4EBB-9061-B4407EF70B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24</xdr:col>
      <xdr:colOff>0</xdr:colOff>
      <xdr:row>0</xdr:row>
      <xdr:rowOff>111760</xdr:rowOff>
    </xdr:from>
    <xdr:to>
      <xdr:col>30</xdr:col>
      <xdr:colOff>435429</xdr:colOff>
      <xdr:row>17</xdr:row>
      <xdr:rowOff>119017</xdr:rowOff>
    </xdr:to>
    <xdr:graphicFrame macro="">
      <xdr:nvGraphicFramePr>
        <xdr:cNvPr id="2" name="Chart 1">
          <a:extLst>
            <a:ext uri="{FF2B5EF4-FFF2-40B4-BE49-F238E27FC236}">
              <a16:creationId xmlns:a16="http://schemas.microsoft.com/office/drawing/2014/main" id="{9D9DC379-2C8F-49FD-B7C0-53F0F5574A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0</xdr:colOff>
      <xdr:row>18</xdr:row>
      <xdr:rowOff>0</xdr:rowOff>
    </xdr:from>
    <xdr:to>
      <xdr:col>37</xdr:col>
      <xdr:colOff>435429</xdr:colOff>
      <xdr:row>35</xdr:row>
      <xdr:rowOff>129177</xdr:rowOff>
    </xdr:to>
    <xdr:graphicFrame macro="">
      <xdr:nvGraphicFramePr>
        <xdr:cNvPr id="3" name="Chart 2">
          <a:extLst>
            <a:ext uri="{FF2B5EF4-FFF2-40B4-BE49-F238E27FC236}">
              <a16:creationId xmlns:a16="http://schemas.microsoft.com/office/drawing/2014/main" id="{80A8DBED-B2B4-4219-AD3E-4BBDBDCB26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589280</xdr:colOff>
      <xdr:row>0</xdr:row>
      <xdr:rowOff>101600</xdr:rowOff>
    </xdr:from>
    <xdr:to>
      <xdr:col>37</xdr:col>
      <xdr:colOff>415109</xdr:colOff>
      <xdr:row>17</xdr:row>
      <xdr:rowOff>108857</xdr:rowOff>
    </xdr:to>
    <xdr:graphicFrame macro="">
      <xdr:nvGraphicFramePr>
        <xdr:cNvPr id="4" name="Chart 3">
          <a:extLst>
            <a:ext uri="{FF2B5EF4-FFF2-40B4-BE49-F238E27FC236}">
              <a16:creationId xmlns:a16="http://schemas.microsoft.com/office/drawing/2014/main" id="{0CADB3F6-3189-4FB0-A099-61AF60217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0</xdr:colOff>
      <xdr:row>18</xdr:row>
      <xdr:rowOff>0</xdr:rowOff>
    </xdr:from>
    <xdr:to>
      <xdr:col>30</xdr:col>
      <xdr:colOff>435429</xdr:colOff>
      <xdr:row>35</xdr:row>
      <xdr:rowOff>78377</xdr:rowOff>
    </xdr:to>
    <xdr:graphicFrame macro="">
      <xdr:nvGraphicFramePr>
        <xdr:cNvPr id="5" name="Chart 4">
          <a:extLst>
            <a:ext uri="{FF2B5EF4-FFF2-40B4-BE49-F238E27FC236}">
              <a16:creationId xmlns:a16="http://schemas.microsoft.com/office/drawing/2014/main" id="{7D4D645F-939A-45D2-9C54-6997BD20C2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24</xdr:col>
      <xdr:colOff>10160</xdr:colOff>
      <xdr:row>0</xdr:row>
      <xdr:rowOff>101600</xdr:rowOff>
    </xdr:from>
    <xdr:to>
      <xdr:col>30</xdr:col>
      <xdr:colOff>445589</xdr:colOff>
      <xdr:row>17</xdr:row>
      <xdr:rowOff>108857</xdr:rowOff>
    </xdr:to>
    <xdr:graphicFrame macro="">
      <xdr:nvGraphicFramePr>
        <xdr:cNvPr id="2" name="Chart 1">
          <a:extLst>
            <a:ext uri="{FF2B5EF4-FFF2-40B4-BE49-F238E27FC236}">
              <a16:creationId xmlns:a16="http://schemas.microsoft.com/office/drawing/2014/main" id="{62B07D2D-B255-4E49-8C90-D3F712F70D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548640</xdr:colOff>
      <xdr:row>17</xdr:row>
      <xdr:rowOff>152400</xdr:rowOff>
    </xdr:from>
    <xdr:to>
      <xdr:col>37</xdr:col>
      <xdr:colOff>374469</xdr:colOff>
      <xdr:row>35</xdr:row>
      <xdr:rowOff>98697</xdr:rowOff>
    </xdr:to>
    <xdr:graphicFrame macro="">
      <xdr:nvGraphicFramePr>
        <xdr:cNvPr id="3" name="Chart 2">
          <a:extLst>
            <a:ext uri="{FF2B5EF4-FFF2-40B4-BE49-F238E27FC236}">
              <a16:creationId xmlns:a16="http://schemas.microsoft.com/office/drawing/2014/main" id="{B66EA6A5-4064-4739-9713-DCB3EC9FB7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558800</xdr:colOff>
      <xdr:row>0</xdr:row>
      <xdr:rowOff>91440</xdr:rowOff>
    </xdr:from>
    <xdr:to>
      <xdr:col>37</xdr:col>
      <xdr:colOff>384629</xdr:colOff>
      <xdr:row>17</xdr:row>
      <xdr:rowOff>98697</xdr:rowOff>
    </xdr:to>
    <xdr:graphicFrame macro="">
      <xdr:nvGraphicFramePr>
        <xdr:cNvPr id="4" name="Chart 3">
          <a:extLst>
            <a:ext uri="{FF2B5EF4-FFF2-40B4-BE49-F238E27FC236}">
              <a16:creationId xmlns:a16="http://schemas.microsoft.com/office/drawing/2014/main" id="{39AAF0B8-7D16-439D-AD16-E8FE55B325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20320</xdr:colOff>
      <xdr:row>17</xdr:row>
      <xdr:rowOff>172720</xdr:rowOff>
    </xdr:from>
    <xdr:to>
      <xdr:col>30</xdr:col>
      <xdr:colOff>455749</xdr:colOff>
      <xdr:row>35</xdr:row>
      <xdr:rowOff>68217</xdr:rowOff>
    </xdr:to>
    <xdr:graphicFrame macro="">
      <xdr:nvGraphicFramePr>
        <xdr:cNvPr id="5" name="Chart 4">
          <a:extLst>
            <a:ext uri="{FF2B5EF4-FFF2-40B4-BE49-F238E27FC236}">
              <a16:creationId xmlns:a16="http://schemas.microsoft.com/office/drawing/2014/main" id="{D04AB0C6-D214-4B1E-BC9C-94D081AE69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24</xdr:col>
      <xdr:colOff>20320</xdr:colOff>
      <xdr:row>0</xdr:row>
      <xdr:rowOff>91440</xdr:rowOff>
    </xdr:from>
    <xdr:to>
      <xdr:col>30</xdr:col>
      <xdr:colOff>455749</xdr:colOff>
      <xdr:row>17</xdr:row>
      <xdr:rowOff>98697</xdr:rowOff>
    </xdr:to>
    <xdr:graphicFrame macro="">
      <xdr:nvGraphicFramePr>
        <xdr:cNvPr id="2" name="Chart 1">
          <a:extLst>
            <a:ext uri="{FF2B5EF4-FFF2-40B4-BE49-F238E27FC236}">
              <a16:creationId xmlns:a16="http://schemas.microsoft.com/office/drawing/2014/main" id="{9442C9B9-E055-4A6A-9DF0-56AB668388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558800</xdr:colOff>
      <xdr:row>18</xdr:row>
      <xdr:rowOff>10160</xdr:rowOff>
    </xdr:from>
    <xdr:to>
      <xdr:col>37</xdr:col>
      <xdr:colOff>384629</xdr:colOff>
      <xdr:row>35</xdr:row>
      <xdr:rowOff>169817</xdr:rowOff>
    </xdr:to>
    <xdr:graphicFrame macro="">
      <xdr:nvGraphicFramePr>
        <xdr:cNvPr id="3" name="Chart 2">
          <a:extLst>
            <a:ext uri="{FF2B5EF4-FFF2-40B4-BE49-F238E27FC236}">
              <a16:creationId xmlns:a16="http://schemas.microsoft.com/office/drawing/2014/main" id="{1878BF96-4EB3-42D0-B76E-E0DC971D22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31</xdr:col>
      <xdr:colOff>0</xdr:colOff>
      <xdr:row>0</xdr:row>
      <xdr:rowOff>81280</xdr:rowOff>
    </xdr:from>
    <xdr:to>
      <xdr:col>37</xdr:col>
      <xdr:colOff>435429</xdr:colOff>
      <xdr:row>17</xdr:row>
      <xdr:rowOff>88537</xdr:rowOff>
    </xdr:to>
    <xdr:graphicFrame macro="">
      <xdr:nvGraphicFramePr>
        <xdr:cNvPr id="4" name="Chart 3">
          <a:extLst>
            <a:ext uri="{FF2B5EF4-FFF2-40B4-BE49-F238E27FC236}">
              <a16:creationId xmlns:a16="http://schemas.microsoft.com/office/drawing/2014/main" id="{D8F8CC24-A152-4310-8B2C-7B187278E1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0</xdr:colOff>
      <xdr:row>18</xdr:row>
      <xdr:rowOff>0</xdr:rowOff>
    </xdr:from>
    <xdr:to>
      <xdr:col>30</xdr:col>
      <xdr:colOff>435429</xdr:colOff>
      <xdr:row>35</xdr:row>
      <xdr:rowOff>108857</xdr:rowOff>
    </xdr:to>
    <xdr:graphicFrame macro="">
      <xdr:nvGraphicFramePr>
        <xdr:cNvPr id="5" name="Chart 4">
          <a:extLst>
            <a:ext uri="{FF2B5EF4-FFF2-40B4-BE49-F238E27FC236}">
              <a16:creationId xmlns:a16="http://schemas.microsoft.com/office/drawing/2014/main" id="{DAB81261-0EF5-40BC-B409-FFC434B5FB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1-working\0%20-%20CMAC\0%20-%20Journal%20Paper%202\CMAC%20Evaluation\Chino_L8.xlsx" TargetMode="External"/><Relationship Id="rId1" Type="http://schemas.openxmlformats.org/officeDocument/2006/relationships/externalLinkPath" Target="/1-working/0%20-%20CMAC/0%20-%20Journal%20Paper%202/CMAC%20Stat%20Evaluation/Chino_L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adme"/>
      <sheetName val="Stats Table"/>
      <sheetName val="CDFs "/>
      <sheetName val="Statistics per Band---&gt;"/>
      <sheetName val="B2"/>
      <sheetName val="B3"/>
      <sheetName val="B4"/>
      <sheetName val="B5"/>
      <sheetName val="CDFs per Band---&gt;"/>
      <sheetName val="B2 CDF"/>
      <sheetName val="B3 CDF"/>
      <sheetName val="B4 CDF"/>
      <sheetName val="B5 CDF"/>
    </sheetNames>
    <sheetDataSet>
      <sheetData sheetId="0"/>
      <sheetData sheetId="1"/>
      <sheetData sheetId="2"/>
      <sheetData sheetId="3"/>
      <sheetData sheetId="4">
        <row r="7">
          <cell r="AR7">
            <v>1.5360983102918587E-3</v>
          </cell>
        </row>
        <row r="8">
          <cell r="AK8" t="str">
            <v>AVG</v>
          </cell>
          <cell r="AL8" t="str">
            <v>STDEV</v>
          </cell>
          <cell r="AM8" t="str">
            <v>CoV%</v>
          </cell>
        </row>
        <row r="9">
          <cell r="AK9">
            <v>1239.2258064516129</v>
          </cell>
          <cell r="AL9">
            <v>69.904558591181711</v>
          </cell>
          <cell r="AM9">
            <v>5.6409863502879867E-2</v>
          </cell>
        </row>
        <row r="10">
          <cell r="AK10">
            <v>1303.6451612903227</v>
          </cell>
          <cell r="AL10">
            <v>67.04652533233758</v>
          </cell>
          <cell r="AM10">
            <v>5.1430041949433715E-2</v>
          </cell>
        </row>
        <row r="11">
          <cell r="AK11">
            <v>1343.0645161290322</v>
          </cell>
          <cell r="AL11">
            <v>64.38371195878193</v>
          </cell>
          <cell r="AM11">
            <v>4.7937914512363157E-2</v>
          </cell>
        </row>
        <row r="12">
          <cell r="AK12">
            <v>1417.6774193548388</v>
          </cell>
          <cell r="AL12">
            <v>63.0113149081307</v>
          </cell>
          <cell r="AM12">
            <v>4.444686361500072E-2</v>
          </cell>
        </row>
        <row r="13">
          <cell r="AK13">
            <v>1481.9354838709678</v>
          </cell>
          <cell r="AL13">
            <v>60.826493944591263</v>
          </cell>
          <cell r="AM13">
            <v>4.1045305012675865E-2</v>
          </cell>
        </row>
        <row r="14">
          <cell r="AK14">
            <v>1544.8387096774193</v>
          </cell>
          <cell r="AL14">
            <v>61.281915099640699</v>
          </cell>
          <cell r="AM14">
            <v>3.9668811194171261E-2</v>
          </cell>
        </row>
        <row r="15">
          <cell r="AK15">
            <v>1609.7096774193549</v>
          </cell>
          <cell r="AL15">
            <v>62.602019961226546</v>
          </cell>
          <cell r="AM15">
            <v>3.8890255081020876E-2</v>
          </cell>
        </row>
        <row r="16">
          <cell r="AK16">
            <v>1678.1290322580646</v>
          </cell>
          <cell r="AL16">
            <v>63.895613795984389</v>
          </cell>
          <cell r="AM16">
            <v>3.8075507048470181E-2</v>
          </cell>
        </row>
        <row r="17">
          <cell r="AK17">
            <v>1750.516129032258</v>
          </cell>
          <cell r="AL17">
            <v>65.268609590288222</v>
          </cell>
          <cell r="AM17">
            <v>3.7285351735873933E-2</v>
          </cell>
        </row>
        <row r="18">
          <cell r="AK18">
            <v>1825.7741935483871</v>
          </cell>
          <cell r="AL18">
            <v>68.0307330929286</v>
          </cell>
          <cell r="AM18">
            <v>3.7261307194133939E-2</v>
          </cell>
        </row>
        <row r="19">
          <cell r="AK19">
            <v>1905.516129032258</v>
          </cell>
          <cell r="AL19">
            <v>71.450155571438714</v>
          </cell>
          <cell r="AM19">
            <v>3.7496484276795722E-2</v>
          </cell>
        </row>
        <row r="20">
          <cell r="AK20">
            <v>1990.2258064516129</v>
          </cell>
          <cell r="AL20">
            <v>74.100251766292658</v>
          </cell>
          <cell r="AM20">
            <v>3.7232082674280312E-2</v>
          </cell>
        </row>
        <row r="21">
          <cell r="AK21">
            <v>2077.2580645161293</v>
          </cell>
          <cell r="AL21">
            <v>78.983528975745102</v>
          </cell>
          <cell r="AM21">
            <v>3.8022973806166593E-2</v>
          </cell>
        </row>
        <row r="22">
          <cell r="AK22">
            <v>2167.9032258064517</v>
          </cell>
          <cell r="AL22">
            <v>86.618841229342124</v>
          </cell>
          <cell r="AM22">
            <v>3.9955123548986025E-2</v>
          </cell>
        </row>
        <row r="23">
          <cell r="AK23">
            <v>2252.7419354838707</v>
          </cell>
          <cell r="AL23">
            <v>92.679723687523463</v>
          </cell>
          <cell r="AM23">
            <v>4.1140852499652436E-2</v>
          </cell>
        </row>
        <row r="24">
          <cell r="AK24">
            <v>2338.5483870967741</v>
          </cell>
          <cell r="AL24">
            <v>100.6971825854386</v>
          </cell>
          <cell r="AM24">
            <v>4.3059695981082786E-2</v>
          </cell>
        </row>
        <row r="25">
          <cell r="AK25">
            <v>2414.3548387096776</v>
          </cell>
          <cell r="AL25">
            <v>108.86797765706768</v>
          </cell>
          <cell r="AM25">
            <v>4.5091954136804037E-2</v>
          </cell>
        </row>
        <row r="26">
          <cell r="AK26">
            <v>2487.9677419354839</v>
          </cell>
          <cell r="AL26">
            <v>114.82986947972718</v>
          </cell>
          <cell r="AM26">
            <v>4.6154082926491924E-2</v>
          </cell>
        </row>
        <row r="27">
          <cell r="AK27">
            <v>2580.9354838709678</v>
          </cell>
          <cell r="AL27">
            <v>122.45922735993152</v>
          </cell>
          <cell r="AM27">
            <v>4.7447612745539589E-2</v>
          </cell>
        </row>
        <row r="28">
          <cell r="AK28">
            <v>2817.5483870967741</v>
          </cell>
          <cell r="AL28">
            <v>166.67930059642026</v>
          </cell>
          <cell r="AM28">
            <v>5.9157564554966895E-2</v>
          </cell>
        </row>
        <row r="29">
          <cell r="AK29">
            <v>3640</v>
          </cell>
          <cell r="AL29">
            <v>322.11881865754651</v>
          </cell>
          <cell r="AM29">
            <v>8.849418094987542E-2</v>
          </cell>
        </row>
        <row r="30">
          <cell r="AK30" t="str">
            <v>AVG</v>
          </cell>
          <cell r="AL30" t="str">
            <v>STDEV</v>
          </cell>
          <cell r="AM30" t="str">
            <v>CoV%</v>
          </cell>
        </row>
      </sheetData>
      <sheetData sheetId="5">
        <row r="7">
          <cell r="AS7">
            <v>-0.1084804358074485</v>
          </cell>
        </row>
        <row r="8">
          <cell r="AK8" t="str">
            <v>AVG</v>
          </cell>
          <cell r="AL8" t="str">
            <v>STDEV</v>
          </cell>
          <cell r="AM8" t="str">
            <v>CoV%</v>
          </cell>
        </row>
        <row r="9">
          <cell r="AK9">
            <v>1060.8387096774193</v>
          </cell>
          <cell r="AL9">
            <v>62.762035644803383</v>
          </cell>
          <cell r="AM9">
            <v>5.9162655993094476E-2</v>
          </cell>
        </row>
        <row r="10">
          <cell r="AK10">
            <v>1138.0645161290322</v>
          </cell>
          <cell r="AL10">
            <v>58.241986850193094</v>
          </cell>
          <cell r="AM10">
            <v>5.1176348989682145E-2</v>
          </cell>
        </row>
        <row r="11">
          <cell r="AK11">
            <v>1182.483870967742</v>
          </cell>
          <cell r="AL11">
            <v>58.464730660311744</v>
          </cell>
          <cell r="AM11">
            <v>4.9442307075583489E-2</v>
          </cell>
        </row>
        <row r="12">
          <cell r="AK12">
            <v>1268.9677419354839</v>
          </cell>
          <cell r="AL12">
            <v>56.611826721376715</v>
          </cell>
          <cell r="AM12">
            <v>4.4612502627552952E-2</v>
          </cell>
        </row>
        <row r="13">
          <cell r="AK13">
            <v>1343.3870967741937</v>
          </cell>
          <cell r="AL13">
            <v>55.749246583462053</v>
          </cell>
          <cell r="AM13">
            <v>4.1499018947948697E-2</v>
          </cell>
        </row>
        <row r="14">
          <cell r="AK14">
            <v>1415.8709677419354</v>
          </cell>
          <cell r="AL14">
            <v>56.707872431426352</v>
          </cell>
          <cell r="AM14">
            <v>4.0051582187510641E-2</v>
          </cell>
        </row>
        <row r="15">
          <cell r="AK15">
            <v>1493.9354838709678</v>
          </cell>
          <cell r="AL15">
            <v>57.526767962906327</v>
          </cell>
          <cell r="AM15">
            <v>3.8506862300269826E-2</v>
          </cell>
        </row>
        <row r="16">
          <cell r="AK16">
            <v>1574.4193548387098</v>
          </cell>
          <cell r="AL16">
            <v>59.780026872720832</v>
          </cell>
          <cell r="AM16">
            <v>3.7969570615984299E-2</v>
          </cell>
        </row>
        <row r="17">
          <cell r="AK17">
            <v>1657</v>
          </cell>
          <cell r="AL17">
            <v>61.893995400738724</v>
          </cell>
          <cell r="AM17">
            <v>3.7353044900868271E-2</v>
          </cell>
        </row>
        <row r="18">
          <cell r="AK18">
            <v>1741.6451612903227</v>
          </cell>
          <cell r="AL18">
            <v>65.758420696311731</v>
          </cell>
          <cell r="AM18">
            <v>3.7756497223345807E-2</v>
          </cell>
        </row>
        <row r="19">
          <cell r="AK19">
            <v>1829.8709677419354</v>
          </cell>
          <cell r="AL19">
            <v>68.569061019035829</v>
          </cell>
          <cell r="AM19">
            <v>3.7472074385468936E-2</v>
          </cell>
        </row>
        <row r="20">
          <cell r="AK20">
            <v>1924.4193548387098</v>
          </cell>
          <cell r="AL20">
            <v>71.012568931398036</v>
          </cell>
          <cell r="AM20">
            <v>3.6900776721480115E-2</v>
          </cell>
        </row>
        <row r="21">
          <cell r="AK21">
            <v>2023.9032258064517</v>
          </cell>
          <cell r="AL21">
            <v>76.504620705205198</v>
          </cell>
          <cell r="AM21">
            <v>3.7800533014477951E-2</v>
          </cell>
        </row>
        <row r="22">
          <cell r="AK22">
            <v>2121.1612903225805</v>
          </cell>
          <cell r="AL22">
            <v>83.008873732147279</v>
          </cell>
          <cell r="AM22">
            <v>3.9133692525344696E-2</v>
          </cell>
        </row>
        <row r="23">
          <cell r="AK23">
            <v>2219.1612903225805</v>
          </cell>
          <cell r="AL23">
            <v>89.38459851458137</v>
          </cell>
          <cell r="AM23">
            <v>4.0278549785621169E-2</v>
          </cell>
        </row>
        <row r="24">
          <cell r="AK24">
            <v>2312.7096774193546</v>
          </cell>
          <cell r="AL24">
            <v>96.640293028110904</v>
          </cell>
          <cell r="AM24">
            <v>4.1786608138357995E-2</v>
          </cell>
        </row>
        <row r="25">
          <cell r="AK25">
            <v>2392</v>
          </cell>
          <cell r="AL25">
            <v>104.11307954975365</v>
          </cell>
          <cell r="AM25">
            <v>4.3525534928826777E-2</v>
          </cell>
        </row>
        <row r="26">
          <cell r="AK26">
            <v>2474.7096774193546</v>
          </cell>
          <cell r="AL26">
            <v>109.35849107359005</v>
          </cell>
          <cell r="AM26">
            <v>4.4190432547073513E-2</v>
          </cell>
        </row>
        <row r="27">
          <cell r="AK27">
            <v>2580.7096774193546</v>
          </cell>
          <cell r="AL27">
            <v>117.07467518593626</v>
          </cell>
          <cell r="AM27">
            <v>4.5365302501987753E-2</v>
          </cell>
        </row>
        <row r="28">
          <cell r="AK28">
            <v>2912.1290322580644</v>
          </cell>
          <cell r="AL28">
            <v>216.31100171365671</v>
          </cell>
          <cell r="AM28">
            <v>7.4279332858382716E-2</v>
          </cell>
        </row>
        <row r="29">
          <cell r="AK29">
            <v>3898.2903225806454</v>
          </cell>
          <cell r="AL29">
            <v>366.88319608547414</v>
          </cell>
          <cell r="AM29">
            <v>9.4113871909519461E-2</v>
          </cell>
        </row>
        <row r="30">
          <cell r="AK30" t="str">
            <v>AVG</v>
          </cell>
          <cell r="AL30" t="str">
            <v>STDEV</v>
          </cell>
          <cell r="AM30" t="str">
            <v>CoV%</v>
          </cell>
        </row>
      </sheetData>
      <sheetData sheetId="6">
        <row r="8">
          <cell r="AK8" t="str">
            <v>AVG</v>
          </cell>
          <cell r="AL8" t="str">
            <v>STDEV</v>
          </cell>
          <cell r="AM8" t="str">
            <v>CoV%</v>
          </cell>
        </row>
        <row r="9">
          <cell r="AK9">
            <v>950.45161290322585</v>
          </cell>
          <cell r="AL9">
            <v>61.13091891434177</v>
          </cell>
          <cell r="AM9">
            <v>6.4317760193612364E-2</v>
          </cell>
        </row>
        <row r="10">
          <cell r="AK10">
            <v>1046.8709677419354</v>
          </cell>
          <cell r="AL10">
            <v>57.043691988675882</v>
          </cell>
          <cell r="AM10">
            <v>5.448970670350823E-2</v>
          </cell>
        </row>
        <row r="11">
          <cell r="AK11">
            <v>1102.8709677419354</v>
          </cell>
          <cell r="AL11">
            <v>55.358071941066171</v>
          </cell>
          <cell r="AM11">
            <v>5.0194513737548671E-2</v>
          </cell>
        </row>
        <row r="12">
          <cell r="AK12">
            <v>1218.1612903225807</v>
          </cell>
          <cell r="AL12">
            <v>53.745757521993333</v>
          </cell>
          <cell r="AM12">
            <v>4.4120395179985519E-2</v>
          </cell>
        </row>
        <row r="13">
          <cell r="AK13">
            <v>1313.0322580645161</v>
          </cell>
          <cell r="AL13">
            <v>53.674627072741266</v>
          </cell>
          <cell r="AM13">
            <v>4.0878376554023668E-2</v>
          </cell>
        </row>
        <row r="14">
          <cell r="AK14">
            <v>1401.7096774193549</v>
          </cell>
          <cell r="AL14">
            <v>54.994056374840547</v>
          </cell>
          <cell r="AM14">
            <v>3.9233556891815451E-2</v>
          </cell>
        </row>
        <row r="15">
          <cell r="AK15">
            <v>1494.9032258064517</v>
          </cell>
          <cell r="AL15">
            <v>57.084939542585523</v>
          </cell>
          <cell r="AM15">
            <v>3.8186377925427284E-2</v>
          </cell>
        </row>
        <row r="16">
          <cell r="AK16">
            <v>1592.3548387096773</v>
          </cell>
          <cell r="AL16">
            <v>58.3966599427837</v>
          </cell>
          <cell r="AM16">
            <v>3.6673145032236593E-2</v>
          </cell>
        </row>
        <row r="17">
          <cell r="AK17">
            <v>1690.8064516129032</v>
          </cell>
          <cell r="AL17">
            <v>61.505240619445708</v>
          </cell>
          <cell r="AM17">
            <v>3.6376275096877173E-2</v>
          </cell>
        </row>
        <row r="18">
          <cell r="AK18">
            <v>1786.9677419354839</v>
          </cell>
          <cell r="AL18">
            <v>66.195409644963419</v>
          </cell>
          <cell r="AM18">
            <v>3.7043427305109865E-2</v>
          </cell>
        </row>
        <row r="19">
          <cell r="AK19">
            <v>1887.8709677419354</v>
          </cell>
          <cell r="AL19">
            <v>68.738995209164884</v>
          </cell>
          <cell r="AM19">
            <v>3.6410854546581085E-2</v>
          </cell>
        </row>
        <row r="20">
          <cell r="AK20">
            <v>1994.0322580645161</v>
          </cell>
          <cell r="AL20">
            <v>69.91923143693144</v>
          </cell>
          <cell r="AM20">
            <v>3.5064242894845499E-2</v>
          </cell>
        </row>
        <row r="21">
          <cell r="AK21">
            <v>2103.8064516129034</v>
          </cell>
          <cell r="AL21">
            <v>75.386302626245794</v>
          </cell>
          <cell r="AM21">
            <v>3.5833288070986832E-2</v>
          </cell>
        </row>
        <row r="22">
          <cell r="AK22">
            <v>2210.3870967741937</v>
          </cell>
          <cell r="AL22">
            <v>81.894109441951457</v>
          </cell>
          <cell r="AM22">
            <v>3.704966861300743E-2</v>
          </cell>
        </row>
        <row r="23">
          <cell r="AK23">
            <v>2314.2580645161293</v>
          </cell>
          <cell r="AL23">
            <v>87.777737398475352</v>
          </cell>
          <cell r="AM23">
            <v>3.7929105117681911E-2</v>
          </cell>
        </row>
        <row r="24">
          <cell r="AK24">
            <v>2414.5483870967741</v>
          </cell>
          <cell r="AL24">
            <v>96.670519018529248</v>
          </cell>
          <cell r="AM24">
            <v>4.0036687413319887E-2</v>
          </cell>
        </row>
        <row r="25">
          <cell r="AK25">
            <v>2498.7096774193546</v>
          </cell>
          <cell r="AL25">
            <v>102.76062590583584</v>
          </cell>
          <cell r="AM25">
            <v>4.1125476414677398E-2</v>
          </cell>
        </row>
        <row r="26">
          <cell r="AK26">
            <v>2589.8064516129034</v>
          </cell>
          <cell r="AL26">
            <v>108.42398853723552</v>
          </cell>
          <cell r="AM26">
            <v>4.186567242108391E-2</v>
          </cell>
        </row>
        <row r="27">
          <cell r="AK27">
            <v>2718.7096774193546</v>
          </cell>
          <cell r="AL27">
            <v>118.54399845581587</v>
          </cell>
          <cell r="AM27">
            <v>4.3603036926083201E-2</v>
          </cell>
        </row>
        <row r="28">
          <cell r="AK28">
            <v>3140.5483870967741</v>
          </cell>
          <cell r="AL28">
            <v>264.63910503547748</v>
          </cell>
          <cell r="AM28">
            <v>8.4265253203157475E-2</v>
          </cell>
        </row>
        <row r="29">
          <cell r="AK29">
            <v>4308.7419354838712</v>
          </cell>
          <cell r="AL29">
            <v>437.38426794920554</v>
          </cell>
          <cell r="AM29">
            <v>0.10151089912050798</v>
          </cell>
        </row>
        <row r="30">
          <cell r="AK30" t="str">
            <v>AVG</v>
          </cell>
          <cell r="AL30" t="str">
            <v>STDEV</v>
          </cell>
          <cell r="AM30" t="str">
            <v>CoV%</v>
          </cell>
        </row>
      </sheetData>
      <sheetData sheetId="7">
        <row r="8">
          <cell r="AK8" t="str">
            <v>AVG</v>
          </cell>
          <cell r="AL8" t="str">
            <v>STDEV</v>
          </cell>
          <cell r="AM8" t="str">
            <v>CoV%</v>
          </cell>
        </row>
        <row r="9">
          <cell r="AK9">
            <v>1268.9354838709678</v>
          </cell>
          <cell r="AL9">
            <v>62.192140705971831</v>
          </cell>
          <cell r="AM9">
            <v>4.9011270861660183E-2</v>
          </cell>
        </row>
        <row r="10">
          <cell r="AK10">
            <v>1460.8387096774193</v>
          </cell>
          <cell r="AL10">
            <v>61.832621796908875</v>
          </cell>
          <cell r="AM10">
            <v>4.2326795824408764E-2</v>
          </cell>
        </row>
        <row r="11">
          <cell r="AK11">
            <v>1586.8709677419354</v>
          </cell>
          <cell r="AL11">
            <v>61.636970472535864</v>
          </cell>
          <cell r="AM11">
            <v>3.8841828809965076E-2</v>
          </cell>
        </row>
        <row r="12">
          <cell r="AK12">
            <v>1784.9354838709678</v>
          </cell>
          <cell r="AL12">
            <v>68.828741808380698</v>
          </cell>
          <cell r="AM12">
            <v>3.8560912946339461E-2</v>
          </cell>
        </row>
        <row r="13">
          <cell r="AK13">
            <v>1912.6774193548388</v>
          </cell>
          <cell r="AL13">
            <v>70.931604191067606</v>
          </cell>
          <cell r="AM13">
            <v>3.7084980181861196E-2</v>
          </cell>
        </row>
        <row r="14">
          <cell r="AK14">
            <v>2015.741935483871</v>
          </cell>
          <cell r="AL14">
            <v>73.379819088509365</v>
          </cell>
          <cell r="AM14">
            <v>3.6403379716806274E-2</v>
          </cell>
        </row>
        <row r="15">
          <cell r="AK15">
            <v>2103</v>
          </cell>
          <cell r="AL15">
            <v>75.158499186718728</v>
          </cell>
          <cell r="AM15">
            <v>3.5738706222880993E-2</v>
          </cell>
        </row>
        <row r="16">
          <cell r="AK16">
            <v>2182.5806451612902</v>
          </cell>
          <cell r="AL16">
            <v>78.344016658814212</v>
          </cell>
          <cell r="AM16">
            <v>3.5895130304806983E-2</v>
          </cell>
        </row>
        <row r="17">
          <cell r="AK17">
            <v>2257.2258064516127</v>
          </cell>
          <cell r="AL17">
            <v>80.073595180691683</v>
          </cell>
          <cell r="AM17">
            <v>3.5474339763361284E-2</v>
          </cell>
        </row>
        <row r="18">
          <cell r="AK18">
            <v>2329.7741935483873</v>
          </cell>
          <cell r="AL18">
            <v>82.931984050151726</v>
          </cell>
          <cell r="AM18">
            <v>3.5596575959939397E-2</v>
          </cell>
        </row>
        <row r="19">
          <cell r="AK19">
            <v>2398.8709677419356</v>
          </cell>
          <cell r="AL19">
            <v>85.362654572704827</v>
          </cell>
          <cell r="AM19">
            <v>3.5584512764793241E-2</v>
          </cell>
        </row>
        <row r="20">
          <cell r="AK20">
            <v>2466.3548387096776</v>
          </cell>
          <cell r="AL20">
            <v>87.870567081018564</v>
          </cell>
          <cell r="AM20">
            <v>3.5627706809207467E-2</v>
          </cell>
        </row>
        <row r="21">
          <cell r="AK21">
            <v>2527.516129032258</v>
          </cell>
          <cell r="AL21">
            <v>92.102432457107938</v>
          </cell>
          <cell r="AM21">
            <v>3.6439898997745412E-2</v>
          </cell>
        </row>
        <row r="22">
          <cell r="AK22">
            <v>2583.7419354838707</v>
          </cell>
          <cell r="AL22">
            <v>95.386570592837472</v>
          </cell>
          <cell r="AM22">
            <v>3.6917994511310948E-2</v>
          </cell>
        </row>
        <row r="23">
          <cell r="AK23">
            <v>2639.3870967741937</v>
          </cell>
          <cell r="AL23">
            <v>96.57869931455032</v>
          </cell>
          <cell r="AM23">
            <v>3.6591335705394211E-2</v>
          </cell>
        </row>
        <row r="24">
          <cell r="AK24">
            <v>2700.3870967741937</v>
          </cell>
          <cell r="AL24">
            <v>98.674440263374805</v>
          </cell>
          <cell r="AM24">
            <v>3.6540850154871692E-2</v>
          </cell>
        </row>
        <row r="25">
          <cell r="AK25">
            <v>2773.7096774193546</v>
          </cell>
          <cell r="AL25">
            <v>100.57872324648228</v>
          </cell>
          <cell r="AM25">
            <v>3.6261445841029839E-2</v>
          </cell>
        </row>
        <row r="26">
          <cell r="AK26">
            <v>2879.2903225806454</v>
          </cell>
          <cell r="AL26">
            <v>109.76860314570436</v>
          </cell>
          <cell r="AM26">
            <v>3.8123492544274294E-2</v>
          </cell>
        </row>
        <row r="27">
          <cell r="AK27">
            <v>3076.9677419354839</v>
          </cell>
          <cell r="AL27">
            <v>147.38622365991736</v>
          </cell>
          <cell r="AM27">
            <v>4.7899827369398428E-2</v>
          </cell>
        </row>
        <row r="28">
          <cell r="AK28">
            <v>3649.4516129032259</v>
          </cell>
          <cell r="AL28">
            <v>292.68012558760893</v>
          </cell>
          <cell r="AM28">
            <v>8.0198385026613597E-2</v>
          </cell>
        </row>
        <row r="29">
          <cell r="AK29">
            <v>4980.0967741935483</v>
          </cell>
          <cell r="AL29">
            <v>473.60844269211174</v>
          </cell>
          <cell r="AM29">
            <v>9.5100248883979874E-2</v>
          </cell>
        </row>
        <row r="30">
          <cell r="AK30" t="str">
            <v>AVG</v>
          </cell>
          <cell r="AL30" t="str">
            <v>STDEV</v>
          </cell>
          <cell r="AM30" t="str">
            <v>CoV%</v>
          </cell>
        </row>
      </sheetData>
      <sheetData sheetId="8"/>
      <sheetData sheetId="9">
        <row r="7">
          <cell r="B7">
            <v>1</v>
          </cell>
        </row>
      </sheetData>
      <sheetData sheetId="10">
        <row r="7">
          <cell r="B7">
            <v>1</v>
          </cell>
        </row>
      </sheetData>
      <sheetData sheetId="11">
        <row r="7">
          <cell r="B7">
            <v>1</v>
          </cell>
        </row>
      </sheetData>
      <sheetData sheetId="12">
        <row r="7">
          <cell r="B7">
            <v>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D0598-9ED5-4CC0-8B81-9CE5D7A9BA14}">
  <dimension ref="B2:K8"/>
  <sheetViews>
    <sheetView workbookViewId="0">
      <selection activeCell="J15" sqref="J15"/>
    </sheetView>
  </sheetViews>
  <sheetFormatPr defaultRowHeight="14.4" x14ac:dyDescent="0.3"/>
  <sheetData>
    <row r="2" spans="2:11" x14ac:dyDescent="0.3">
      <c r="K2" s="74"/>
    </row>
    <row r="3" spans="2:11" x14ac:dyDescent="0.3">
      <c r="B3" t="s">
        <v>42</v>
      </c>
    </row>
    <row r="5" spans="2:11" x14ac:dyDescent="0.3">
      <c r="B5" t="s">
        <v>93</v>
      </c>
    </row>
    <row r="7" spans="2:11" x14ac:dyDescent="0.3">
      <c r="B7" t="s">
        <v>94</v>
      </c>
    </row>
    <row r="8" spans="2:11" x14ac:dyDescent="0.3">
      <c r="C8" t="s">
        <v>43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79B4B-6CE1-44B2-925C-C2A4AFD85B49}">
  <dimension ref="E2:R73"/>
  <sheetViews>
    <sheetView topLeftCell="A33" workbookViewId="0">
      <selection activeCell="A45" sqref="A45"/>
    </sheetView>
  </sheetViews>
  <sheetFormatPr defaultRowHeight="14.4" x14ac:dyDescent="0.3"/>
  <cols>
    <col min="5" max="5" width="8.88671875" style="74"/>
    <col min="6" max="6" width="10" style="74" bestFit="1" customWidth="1"/>
  </cols>
  <sheetData>
    <row r="2" spans="5:18" x14ac:dyDescent="0.3">
      <c r="F2"/>
    </row>
    <row r="3" spans="5:18" x14ac:dyDescent="0.3">
      <c r="E3" s="74" t="s">
        <v>77</v>
      </c>
      <c r="G3" s="74"/>
      <c r="H3" s="74"/>
      <c r="I3" s="74"/>
      <c r="J3" s="74"/>
      <c r="K3" s="74"/>
      <c r="L3" s="74"/>
      <c r="M3" s="74"/>
      <c r="N3" s="74"/>
      <c r="O3" s="74"/>
      <c r="P3" s="74"/>
      <c r="Q3" s="74"/>
      <c r="R3" s="74"/>
    </row>
    <row r="5" spans="5:18" ht="19.8" x14ac:dyDescent="0.4">
      <c r="F5" s="75" t="s">
        <v>92</v>
      </c>
      <c r="G5" s="74"/>
      <c r="J5" s="75" t="s">
        <v>78</v>
      </c>
      <c r="K5" s="76"/>
      <c r="L5" s="76"/>
      <c r="M5" s="76"/>
      <c r="N5" s="75" t="s">
        <v>79</v>
      </c>
      <c r="O5" s="75"/>
      <c r="P5" s="75" t="s">
        <v>80</v>
      </c>
      <c r="Q5" s="76"/>
      <c r="R5" s="65"/>
    </row>
    <row r="7" spans="5:18" ht="18" thickBot="1" x14ac:dyDescent="0.4">
      <c r="E7" s="77"/>
      <c r="F7" s="77" t="s">
        <v>81</v>
      </c>
      <c r="G7" s="77"/>
      <c r="H7" s="78" t="s">
        <v>82</v>
      </c>
      <c r="I7" s="78"/>
      <c r="J7" s="78"/>
      <c r="K7" s="78" t="s">
        <v>83</v>
      </c>
      <c r="L7" s="78"/>
      <c r="M7" s="78"/>
      <c r="N7" s="78" t="s">
        <v>84</v>
      </c>
      <c r="O7" s="78"/>
      <c r="P7" s="78"/>
      <c r="Q7" s="78" t="s">
        <v>85</v>
      </c>
      <c r="R7" s="77"/>
    </row>
    <row r="8" spans="5:18" ht="15.6" x14ac:dyDescent="0.3">
      <c r="F8" s="79" t="s">
        <v>76</v>
      </c>
      <c r="G8" s="80" t="str">
        <f>[1]B2!AK8</f>
        <v>AVG</v>
      </c>
      <c r="H8" s="81" t="str">
        <f>[1]B2!AL8</f>
        <v>STDEV</v>
      </c>
      <c r="I8" s="82" t="str">
        <f>[1]B2!AM8</f>
        <v>CoV%</v>
      </c>
      <c r="J8" s="81" t="str">
        <f>[1]B3!AK8</f>
        <v>AVG</v>
      </c>
      <c r="K8" s="81" t="str">
        <f>[1]B3!AL8</f>
        <v>STDEV</v>
      </c>
      <c r="L8" s="81" t="str">
        <f>[1]B3!AM8</f>
        <v>CoV%</v>
      </c>
      <c r="M8" s="80" t="str">
        <f>[1]B4!AK8</f>
        <v>AVG</v>
      </c>
      <c r="N8" s="81" t="str">
        <f>[1]B4!AL8</f>
        <v>STDEV</v>
      </c>
      <c r="O8" s="82" t="str">
        <f>[1]B4!AM8</f>
        <v>CoV%</v>
      </c>
      <c r="P8" s="81" t="str">
        <f>[1]B5!AK8</f>
        <v>AVG</v>
      </c>
      <c r="Q8" s="81" t="str">
        <f>[1]B5!AL8</f>
        <v>STDEV</v>
      </c>
      <c r="R8" s="82" t="str">
        <f>[1]B5!AM8</f>
        <v>CoV%</v>
      </c>
    </row>
    <row r="9" spans="5:18" x14ac:dyDescent="0.3">
      <c r="F9" s="83">
        <v>1</v>
      </c>
      <c r="G9" s="84">
        <f>[1]B2!AK9</f>
        <v>1239.2258064516129</v>
      </c>
      <c r="H9" s="85">
        <f>[1]B2!AL9</f>
        <v>69.904558591181711</v>
      </c>
      <c r="I9" s="86">
        <f>[1]B2!AM9</f>
        <v>5.6409863502879867E-2</v>
      </c>
      <c r="J9" s="85">
        <f>[1]B3!AK9</f>
        <v>1060.8387096774193</v>
      </c>
      <c r="K9" s="85">
        <f>[1]B3!AL9</f>
        <v>62.762035644803383</v>
      </c>
      <c r="L9" s="87">
        <f>[1]B3!AM9</f>
        <v>5.9162655993094476E-2</v>
      </c>
      <c r="M9" s="84">
        <f>[1]B4!AK9</f>
        <v>950.45161290322585</v>
      </c>
      <c r="N9" s="85">
        <f>[1]B4!AL9</f>
        <v>61.13091891434177</v>
      </c>
      <c r="O9" s="86">
        <f>[1]B4!AM9</f>
        <v>6.4317760193612364E-2</v>
      </c>
      <c r="P9" s="85">
        <f>[1]B5!AK9</f>
        <v>1268.9354838709678</v>
      </c>
      <c r="Q9" s="85">
        <f>[1]B5!AL9</f>
        <v>62.192140705971831</v>
      </c>
      <c r="R9" s="86">
        <f>[1]B5!AM9</f>
        <v>4.9011270861660183E-2</v>
      </c>
    </row>
    <row r="10" spans="5:18" x14ac:dyDescent="0.3">
      <c r="F10" s="83">
        <v>3</v>
      </c>
      <c r="G10" s="84">
        <f>[1]B2!AK10</f>
        <v>1303.6451612903227</v>
      </c>
      <c r="H10" s="85">
        <f>[1]B2!AL10</f>
        <v>67.04652533233758</v>
      </c>
      <c r="I10" s="86">
        <f>[1]B2!AM10</f>
        <v>5.1430041949433715E-2</v>
      </c>
      <c r="J10" s="85">
        <f>[1]B3!AK10</f>
        <v>1138.0645161290322</v>
      </c>
      <c r="K10" s="85">
        <f>[1]B3!AL10</f>
        <v>58.241986850193094</v>
      </c>
      <c r="L10" s="87">
        <f>[1]B3!AM10</f>
        <v>5.1176348989682145E-2</v>
      </c>
      <c r="M10" s="84">
        <f>[1]B4!AK10</f>
        <v>1046.8709677419354</v>
      </c>
      <c r="N10" s="85">
        <f>[1]B4!AL10</f>
        <v>57.043691988675882</v>
      </c>
      <c r="O10" s="86">
        <f>[1]B4!AM10</f>
        <v>5.448970670350823E-2</v>
      </c>
      <c r="P10" s="85">
        <f>[1]B5!AK10</f>
        <v>1460.8387096774193</v>
      </c>
      <c r="Q10" s="85">
        <f>[1]B5!AL10</f>
        <v>61.832621796908875</v>
      </c>
      <c r="R10" s="86">
        <f>[1]B5!AM10</f>
        <v>4.2326795824408764E-2</v>
      </c>
    </row>
    <row r="11" spans="5:18" x14ac:dyDescent="0.3">
      <c r="F11" s="83">
        <v>5</v>
      </c>
      <c r="G11" s="84">
        <f>[1]B2!AK11</f>
        <v>1343.0645161290322</v>
      </c>
      <c r="H11" s="85">
        <f>[1]B2!AL11</f>
        <v>64.38371195878193</v>
      </c>
      <c r="I11" s="86">
        <f>[1]B2!AM11</f>
        <v>4.7937914512363157E-2</v>
      </c>
      <c r="J11" s="85">
        <f>[1]B3!AK11</f>
        <v>1182.483870967742</v>
      </c>
      <c r="K11" s="85">
        <f>[1]B3!AL11</f>
        <v>58.464730660311744</v>
      </c>
      <c r="L11" s="87">
        <f>[1]B3!AM11</f>
        <v>4.9442307075583489E-2</v>
      </c>
      <c r="M11" s="84">
        <f>[1]B4!AK11</f>
        <v>1102.8709677419354</v>
      </c>
      <c r="N11" s="85">
        <f>[1]B4!AL11</f>
        <v>55.358071941066171</v>
      </c>
      <c r="O11" s="86">
        <f>[1]B4!AM11</f>
        <v>5.0194513737548671E-2</v>
      </c>
      <c r="P11" s="85">
        <f>[1]B5!AK11</f>
        <v>1586.8709677419354</v>
      </c>
      <c r="Q11" s="85">
        <f>[1]B5!AL11</f>
        <v>61.636970472535864</v>
      </c>
      <c r="R11" s="86">
        <f>[1]B5!AM11</f>
        <v>3.8841828809965076E-2</v>
      </c>
    </row>
    <row r="12" spans="5:18" x14ac:dyDescent="0.3">
      <c r="F12" s="83">
        <v>10</v>
      </c>
      <c r="G12" s="84">
        <f>[1]B2!AK12</f>
        <v>1417.6774193548388</v>
      </c>
      <c r="H12" s="85">
        <f>[1]B2!AL12</f>
        <v>63.0113149081307</v>
      </c>
      <c r="I12" s="86">
        <f>[1]B2!AM12</f>
        <v>4.444686361500072E-2</v>
      </c>
      <c r="J12" s="85">
        <f>[1]B3!AK12</f>
        <v>1268.9677419354839</v>
      </c>
      <c r="K12" s="85">
        <f>[1]B3!AL12</f>
        <v>56.611826721376715</v>
      </c>
      <c r="L12" s="87">
        <f>[1]B3!AM12</f>
        <v>4.4612502627552952E-2</v>
      </c>
      <c r="M12" s="84">
        <f>[1]B4!AK12</f>
        <v>1218.1612903225807</v>
      </c>
      <c r="N12" s="85">
        <f>[1]B4!AL12</f>
        <v>53.745757521993333</v>
      </c>
      <c r="O12" s="86">
        <f>[1]B4!AM12</f>
        <v>4.4120395179985519E-2</v>
      </c>
      <c r="P12" s="85">
        <f>[1]B5!AK12</f>
        <v>1784.9354838709678</v>
      </c>
      <c r="Q12" s="85">
        <f>[1]B5!AL12</f>
        <v>68.828741808380698</v>
      </c>
      <c r="R12" s="86">
        <f>[1]B5!AM12</f>
        <v>3.8560912946339461E-2</v>
      </c>
    </row>
    <row r="13" spans="5:18" x14ac:dyDescent="0.3">
      <c r="F13" s="83">
        <v>15</v>
      </c>
      <c r="G13" s="84">
        <f>[1]B2!AK13</f>
        <v>1481.9354838709678</v>
      </c>
      <c r="H13" s="85">
        <f>[1]B2!AL13</f>
        <v>60.826493944591263</v>
      </c>
      <c r="I13" s="86">
        <f>[1]B2!AM13</f>
        <v>4.1045305012675865E-2</v>
      </c>
      <c r="J13" s="85">
        <f>[1]B3!AK13</f>
        <v>1343.3870967741937</v>
      </c>
      <c r="K13" s="85">
        <f>[1]B3!AL13</f>
        <v>55.749246583462053</v>
      </c>
      <c r="L13" s="87">
        <f>[1]B3!AM13</f>
        <v>4.1499018947948697E-2</v>
      </c>
      <c r="M13" s="84">
        <f>[1]B4!AK13</f>
        <v>1313.0322580645161</v>
      </c>
      <c r="N13" s="85">
        <f>[1]B4!AL13</f>
        <v>53.674627072741266</v>
      </c>
      <c r="O13" s="86">
        <f>[1]B4!AM13</f>
        <v>4.0878376554023668E-2</v>
      </c>
      <c r="P13" s="85">
        <f>[1]B5!AK13</f>
        <v>1912.6774193548388</v>
      </c>
      <c r="Q13" s="85">
        <f>[1]B5!AL13</f>
        <v>70.931604191067606</v>
      </c>
      <c r="R13" s="86">
        <f>[1]B5!AM13</f>
        <v>3.7084980181861196E-2</v>
      </c>
    </row>
    <row r="14" spans="5:18" x14ac:dyDescent="0.3">
      <c r="F14" s="83">
        <v>20</v>
      </c>
      <c r="G14" s="84">
        <f>[1]B2!AK14</f>
        <v>1544.8387096774193</v>
      </c>
      <c r="H14" s="85">
        <f>[1]B2!AL14</f>
        <v>61.281915099640699</v>
      </c>
      <c r="I14" s="86">
        <f>[1]B2!AM14</f>
        <v>3.9668811194171261E-2</v>
      </c>
      <c r="J14" s="85">
        <f>[1]B3!AK14</f>
        <v>1415.8709677419354</v>
      </c>
      <c r="K14" s="85">
        <f>[1]B3!AL14</f>
        <v>56.707872431426352</v>
      </c>
      <c r="L14" s="87">
        <f>[1]B3!AM14</f>
        <v>4.0051582187510641E-2</v>
      </c>
      <c r="M14" s="84">
        <f>[1]B4!AK14</f>
        <v>1401.7096774193549</v>
      </c>
      <c r="N14" s="85">
        <f>[1]B4!AL14</f>
        <v>54.994056374840547</v>
      </c>
      <c r="O14" s="86">
        <f>[1]B4!AM14</f>
        <v>3.9233556891815451E-2</v>
      </c>
      <c r="P14" s="85">
        <f>[1]B5!AK14</f>
        <v>2015.741935483871</v>
      </c>
      <c r="Q14" s="85">
        <f>[1]B5!AL14</f>
        <v>73.379819088509365</v>
      </c>
      <c r="R14" s="86">
        <f>[1]B5!AM14</f>
        <v>3.6403379716806274E-2</v>
      </c>
    </row>
    <row r="15" spans="5:18" x14ac:dyDescent="0.3">
      <c r="F15" s="83">
        <v>25</v>
      </c>
      <c r="G15" s="84">
        <f>[1]B2!AK15</f>
        <v>1609.7096774193549</v>
      </c>
      <c r="H15" s="85">
        <f>[1]B2!AL15</f>
        <v>62.602019961226546</v>
      </c>
      <c r="I15" s="86">
        <f>[1]B2!AM15</f>
        <v>3.8890255081020876E-2</v>
      </c>
      <c r="J15" s="85">
        <f>[1]B3!AK15</f>
        <v>1493.9354838709678</v>
      </c>
      <c r="K15" s="85">
        <f>[1]B3!AL15</f>
        <v>57.526767962906327</v>
      </c>
      <c r="L15" s="87">
        <f>[1]B3!AM15</f>
        <v>3.8506862300269826E-2</v>
      </c>
      <c r="M15" s="84">
        <f>[1]B4!AK15</f>
        <v>1494.9032258064517</v>
      </c>
      <c r="N15" s="85">
        <f>[1]B4!AL15</f>
        <v>57.084939542585523</v>
      </c>
      <c r="O15" s="86">
        <f>[1]B4!AM15</f>
        <v>3.8186377925427284E-2</v>
      </c>
      <c r="P15" s="85">
        <f>[1]B5!AK15</f>
        <v>2103</v>
      </c>
      <c r="Q15" s="85">
        <f>[1]B5!AL15</f>
        <v>75.158499186718728</v>
      </c>
      <c r="R15" s="86">
        <f>[1]B5!AM15</f>
        <v>3.5738706222880993E-2</v>
      </c>
    </row>
    <row r="16" spans="5:18" x14ac:dyDescent="0.3">
      <c r="F16" s="83">
        <v>30</v>
      </c>
      <c r="G16" s="84">
        <f>[1]B2!AK16</f>
        <v>1678.1290322580646</v>
      </c>
      <c r="H16" s="85">
        <f>[1]B2!AL16</f>
        <v>63.895613795984389</v>
      </c>
      <c r="I16" s="86">
        <f>[1]B2!AM16</f>
        <v>3.8075507048470181E-2</v>
      </c>
      <c r="J16" s="85">
        <f>[1]B3!AK16</f>
        <v>1574.4193548387098</v>
      </c>
      <c r="K16" s="85">
        <f>[1]B3!AL16</f>
        <v>59.780026872720832</v>
      </c>
      <c r="L16" s="87">
        <f>[1]B3!AM16</f>
        <v>3.7969570615984299E-2</v>
      </c>
      <c r="M16" s="84">
        <f>[1]B4!AK16</f>
        <v>1592.3548387096773</v>
      </c>
      <c r="N16" s="85">
        <f>[1]B4!AL16</f>
        <v>58.3966599427837</v>
      </c>
      <c r="O16" s="86">
        <f>[1]B4!AM16</f>
        <v>3.6673145032236593E-2</v>
      </c>
      <c r="P16" s="85">
        <f>[1]B5!AK16</f>
        <v>2182.5806451612902</v>
      </c>
      <c r="Q16" s="85">
        <f>[1]B5!AL16</f>
        <v>78.344016658814212</v>
      </c>
      <c r="R16" s="86">
        <f>[1]B5!AM16</f>
        <v>3.5895130304806983E-2</v>
      </c>
    </row>
    <row r="17" spans="6:18" x14ac:dyDescent="0.3">
      <c r="F17" s="83">
        <v>35</v>
      </c>
      <c r="G17" s="84">
        <f>[1]B2!AK17</f>
        <v>1750.516129032258</v>
      </c>
      <c r="H17" s="85">
        <f>[1]B2!AL17</f>
        <v>65.268609590288222</v>
      </c>
      <c r="I17" s="86">
        <f>[1]B2!AM17</f>
        <v>3.7285351735873933E-2</v>
      </c>
      <c r="J17" s="85">
        <f>[1]B3!AK17</f>
        <v>1657</v>
      </c>
      <c r="K17" s="85">
        <f>[1]B3!AL17</f>
        <v>61.893995400738724</v>
      </c>
      <c r="L17" s="87">
        <f>[1]B3!AM17</f>
        <v>3.7353044900868271E-2</v>
      </c>
      <c r="M17" s="84">
        <f>[1]B4!AK17</f>
        <v>1690.8064516129032</v>
      </c>
      <c r="N17" s="85">
        <f>[1]B4!AL17</f>
        <v>61.505240619445708</v>
      </c>
      <c r="O17" s="86">
        <f>[1]B4!AM17</f>
        <v>3.6376275096877173E-2</v>
      </c>
      <c r="P17" s="85">
        <f>[1]B5!AK17</f>
        <v>2257.2258064516127</v>
      </c>
      <c r="Q17" s="85">
        <f>[1]B5!AL17</f>
        <v>80.073595180691683</v>
      </c>
      <c r="R17" s="86">
        <f>[1]B5!AM17</f>
        <v>3.5474339763361284E-2</v>
      </c>
    </row>
    <row r="18" spans="6:18" x14ac:dyDescent="0.3">
      <c r="F18" s="83">
        <v>40</v>
      </c>
      <c r="G18" s="84">
        <f>[1]B2!AK18</f>
        <v>1825.7741935483871</v>
      </c>
      <c r="H18" s="85">
        <f>[1]B2!AL18</f>
        <v>68.0307330929286</v>
      </c>
      <c r="I18" s="86">
        <f>[1]B2!AM18</f>
        <v>3.7261307194133939E-2</v>
      </c>
      <c r="J18" s="85">
        <f>[1]B3!AK18</f>
        <v>1741.6451612903227</v>
      </c>
      <c r="K18" s="85">
        <f>[1]B3!AL18</f>
        <v>65.758420696311731</v>
      </c>
      <c r="L18" s="87">
        <f>[1]B3!AM18</f>
        <v>3.7756497223345807E-2</v>
      </c>
      <c r="M18" s="84">
        <f>[1]B4!AK18</f>
        <v>1786.9677419354839</v>
      </c>
      <c r="N18" s="85">
        <f>[1]B4!AL18</f>
        <v>66.195409644963419</v>
      </c>
      <c r="O18" s="86">
        <f>[1]B4!AM18</f>
        <v>3.7043427305109865E-2</v>
      </c>
      <c r="P18" s="85">
        <f>[1]B5!AK18</f>
        <v>2329.7741935483873</v>
      </c>
      <c r="Q18" s="85">
        <f>[1]B5!AL18</f>
        <v>82.931984050151726</v>
      </c>
      <c r="R18" s="86">
        <f>[1]B5!AM18</f>
        <v>3.5596575959939397E-2</v>
      </c>
    </row>
    <row r="19" spans="6:18" x14ac:dyDescent="0.3">
      <c r="F19" s="83">
        <v>45</v>
      </c>
      <c r="G19" s="84">
        <f>[1]B2!AK19</f>
        <v>1905.516129032258</v>
      </c>
      <c r="H19" s="85">
        <f>[1]B2!AL19</f>
        <v>71.450155571438714</v>
      </c>
      <c r="I19" s="86">
        <f>[1]B2!AM19</f>
        <v>3.7496484276795722E-2</v>
      </c>
      <c r="J19" s="85">
        <f>[1]B3!AK19</f>
        <v>1829.8709677419354</v>
      </c>
      <c r="K19" s="85">
        <f>[1]B3!AL19</f>
        <v>68.569061019035829</v>
      </c>
      <c r="L19" s="87">
        <f>[1]B3!AM19</f>
        <v>3.7472074385468936E-2</v>
      </c>
      <c r="M19" s="84">
        <f>[1]B4!AK19</f>
        <v>1887.8709677419354</v>
      </c>
      <c r="N19" s="85">
        <f>[1]B4!AL19</f>
        <v>68.738995209164884</v>
      </c>
      <c r="O19" s="86">
        <f>[1]B4!AM19</f>
        <v>3.6410854546581085E-2</v>
      </c>
      <c r="P19" s="85">
        <f>[1]B5!AK19</f>
        <v>2398.8709677419356</v>
      </c>
      <c r="Q19" s="85">
        <f>[1]B5!AL19</f>
        <v>85.362654572704827</v>
      </c>
      <c r="R19" s="86">
        <f>[1]B5!AM19</f>
        <v>3.5584512764793241E-2</v>
      </c>
    </row>
    <row r="20" spans="6:18" x14ac:dyDescent="0.3">
      <c r="F20" s="83">
        <v>50</v>
      </c>
      <c r="G20" s="84">
        <f>[1]B2!AK20</f>
        <v>1990.2258064516129</v>
      </c>
      <c r="H20" s="85">
        <f>[1]B2!AL20</f>
        <v>74.100251766292658</v>
      </c>
      <c r="I20" s="86">
        <f>[1]B2!AM20</f>
        <v>3.7232082674280312E-2</v>
      </c>
      <c r="J20" s="85">
        <f>[1]B3!AK20</f>
        <v>1924.4193548387098</v>
      </c>
      <c r="K20" s="85">
        <f>[1]B3!AL20</f>
        <v>71.012568931398036</v>
      </c>
      <c r="L20" s="87">
        <f>[1]B3!AM20</f>
        <v>3.6900776721480115E-2</v>
      </c>
      <c r="M20" s="84">
        <f>[1]B4!AK20</f>
        <v>1994.0322580645161</v>
      </c>
      <c r="N20" s="85">
        <f>[1]B4!AL20</f>
        <v>69.91923143693144</v>
      </c>
      <c r="O20" s="86">
        <f>[1]B4!AM20</f>
        <v>3.5064242894845499E-2</v>
      </c>
      <c r="P20" s="85">
        <f>[1]B5!AK20</f>
        <v>2466.3548387096776</v>
      </c>
      <c r="Q20" s="85">
        <f>[1]B5!AL20</f>
        <v>87.870567081018564</v>
      </c>
      <c r="R20" s="86">
        <f>[1]B5!AM20</f>
        <v>3.5627706809207467E-2</v>
      </c>
    </row>
    <row r="21" spans="6:18" x14ac:dyDescent="0.3">
      <c r="F21" s="83">
        <v>55</v>
      </c>
      <c r="G21" s="84">
        <f>[1]B2!AK21</f>
        <v>2077.2580645161293</v>
      </c>
      <c r="H21" s="85">
        <f>[1]B2!AL21</f>
        <v>78.983528975745102</v>
      </c>
      <c r="I21" s="86">
        <f>[1]B2!AM21</f>
        <v>3.8022973806166593E-2</v>
      </c>
      <c r="J21" s="85">
        <f>[1]B3!AK21</f>
        <v>2023.9032258064517</v>
      </c>
      <c r="K21" s="85">
        <f>[1]B3!AL21</f>
        <v>76.504620705205198</v>
      </c>
      <c r="L21" s="87">
        <f>[1]B3!AM21</f>
        <v>3.7800533014477951E-2</v>
      </c>
      <c r="M21" s="84">
        <f>[1]B4!AK21</f>
        <v>2103.8064516129034</v>
      </c>
      <c r="N21" s="85">
        <f>[1]B4!AL21</f>
        <v>75.386302626245794</v>
      </c>
      <c r="O21" s="86">
        <f>[1]B4!AM21</f>
        <v>3.5833288070986832E-2</v>
      </c>
      <c r="P21" s="85">
        <f>[1]B5!AK21</f>
        <v>2527.516129032258</v>
      </c>
      <c r="Q21" s="85">
        <f>[1]B5!AL21</f>
        <v>92.102432457107938</v>
      </c>
      <c r="R21" s="86">
        <f>[1]B5!AM21</f>
        <v>3.6439898997745412E-2</v>
      </c>
    </row>
    <row r="22" spans="6:18" x14ac:dyDescent="0.3">
      <c r="F22" s="83">
        <v>60</v>
      </c>
      <c r="G22" s="84">
        <f>[1]B2!AK22</f>
        <v>2167.9032258064517</v>
      </c>
      <c r="H22" s="85">
        <f>[1]B2!AL22</f>
        <v>86.618841229342124</v>
      </c>
      <c r="I22" s="86">
        <f>[1]B2!AM22</f>
        <v>3.9955123548986025E-2</v>
      </c>
      <c r="J22" s="85">
        <f>[1]B3!AK22</f>
        <v>2121.1612903225805</v>
      </c>
      <c r="K22" s="85">
        <f>[1]B3!AL22</f>
        <v>83.008873732147279</v>
      </c>
      <c r="L22" s="87">
        <f>[1]B3!AM22</f>
        <v>3.9133692525344696E-2</v>
      </c>
      <c r="M22" s="84">
        <f>[1]B4!AK22</f>
        <v>2210.3870967741937</v>
      </c>
      <c r="N22" s="85">
        <f>[1]B4!AL22</f>
        <v>81.894109441951457</v>
      </c>
      <c r="O22" s="86">
        <f>[1]B4!AM22</f>
        <v>3.704966861300743E-2</v>
      </c>
      <c r="P22" s="85">
        <f>[1]B5!AK22</f>
        <v>2583.7419354838707</v>
      </c>
      <c r="Q22" s="85">
        <f>[1]B5!AL22</f>
        <v>95.386570592837472</v>
      </c>
      <c r="R22" s="86">
        <f>[1]B5!AM22</f>
        <v>3.6917994511310948E-2</v>
      </c>
    </row>
    <row r="23" spans="6:18" x14ac:dyDescent="0.3">
      <c r="F23" s="83">
        <v>65</v>
      </c>
      <c r="G23" s="84">
        <f>[1]B2!AK23</f>
        <v>2252.7419354838707</v>
      </c>
      <c r="H23" s="85">
        <f>[1]B2!AL23</f>
        <v>92.679723687523463</v>
      </c>
      <c r="I23" s="86">
        <f>[1]B2!AM23</f>
        <v>4.1140852499652436E-2</v>
      </c>
      <c r="J23" s="85">
        <f>[1]B3!AK23</f>
        <v>2219.1612903225805</v>
      </c>
      <c r="K23" s="85">
        <f>[1]B3!AL23</f>
        <v>89.38459851458137</v>
      </c>
      <c r="L23" s="87">
        <f>[1]B3!AM23</f>
        <v>4.0278549785621169E-2</v>
      </c>
      <c r="M23" s="84">
        <f>[1]B4!AK23</f>
        <v>2314.2580645161293</v>
      </c>
      <c r="N23" s="85">
        <f>[1]B4!AL23</f>
        <v>87.777737398475352</v>
      </c>
      <c r="O23" s="86">
        <f>[1]B4!AM23</f>
        <v>3.7929105117681911E-2</v>
      </c>
      <c r="P23" s="85">
        <f>[1]B5!AK23</f>
        <v>2639.3870967741937</v>
      </c>
      <c r="Q23" s="85">
        <f>[1]B5!AL23</f>
        <v>96.57869931455032</v>
      </c>
      <c r="R23" s="86">
        <f>[1]B5!AM23</f>
        <v>3.6591335705394211E-2</v>
      </c>
    </row>
    <row r="24" spans="6:18" x14ac:dyDescent="0.3">
      <c r="F24" s="83">
        <v>70</v>
      </c>
      <c r="G24" s="84">
        <f>[1]B2!AK24</f>
        <v>2338.5483870967741</v>
      </c>
      <c r="H24" s="85">
        <f>[1]B2!AL24</f>
        <v>100.6971825854386</v>
      </c>
      <c r="I24" s="86">
        <f>[1]B2!AM24</f>
        <v>4.3059695981082786E-2</v>
      </c>
      <c r="J24" s="85">
        <f>[1]B3!AK24</f>
        <v>2312.7096774193546</v>
      </c>
      <c r="K24" s="85">
        <f>[1]B3!AL24</f>
        <v>96.640293028110904</v>
      </c>
      <c r="L24" s="87">
        <f>[1]B3!AM24</f>
        <v>4.1786608138357995E-2</v>
      </c>
      <c r="M24" s="84">
        <f>[1]B4!AK24</f>
        <v>2414.5483870967741</v>
      </c>
      <c r="N24" s="85">
        <f>[1]B4!AL24</f>
        <v>96.670519018529248</v>
      </c>
      <c r="O24" s="86">
        <f>[1]B4!AM24</f>
        <v>4.0036687413319887E-2</v>
      </c>
      <c r="P24" s="85">
        <f>[1]B5!AK24</f>
        <v>2700.3870967741937</v>
      </c>
      <c r="Q24" s="85">
        <f>[1]B5!AL24</f>
        <v>98.674440263374805</v>
      </c>
      <c r="R24" s="86">
        <f>[1]B5!AM24</f>
        <v>3.6540850154871692E-2</v>
      </c>
    </row>
    <row r="25" spans="6:18" x14ac:dyDescent="0.3">
      <c r="F25" s="83">
        <v>75</v>
      </c>
      <c r="G25" s="84">
        <f>[1]B2!AK25</f>
        <v>2414.3548387096776</v>
      </c>
      <c r="H25" s="85">
        <f>[1]B2!AL25</f>
        <v>108.86797765706768</v>
      </c>
      <c r="I25" s="86">
        <f>[1]B2!AM25</f>
        <v>4.5091954136804037E-2</v>
      </c>
      <c r="J25" s="85">
        <f>[1]B3!AK25</f>
        <v>2392</v>
      </c>
      <c r="K25" s="85">
        <f>[1]B3!AL25</f>
        <v>104.11307954975365</v>
      </c>
      <c r="L25" s="87">
        <f>[1]B3!AM25</f>
        <v>4.3525534928826777E-2</v>
      </c>
      <c r="M25" s="84">
        <f>[1]B4!AK25</f>
        <v>2498.7096774193546</v>
      </c>
      <c r="N25" s="85">
        <f>[1]B4!AL25</f>
        <v>102.76062590583584</v>
      </c>
      <c r="O25" s="86">
        <f>[1]B4!AM25</f>
        <v>4.1125476414677398E-2</v>
      </c>
      <c r="P25" s="85">
        <f>[1]B5!AK25</f>
        <v>2773.7096774193546</v>
      </c>
      <c r="Q25" s="85">
        <f>[1]B5!AL25</f>
        <v>100.57872324648228</v>
      </c>
      <c r="R25" s="86">
        <f>[1]B5!AM25</f>
        <v>3.6261445841029839E-2</v>
      </c>
    </row>
    <row r="26" spans="6:18" x14ac:dyDescent="0.3">
      <c r="F26" s="83">
        <v>80</v>
      </c>
      <c r="G26" s="84">
        <f>[1]B2!AK26</f>
        <v>2487.9677419354839</v>
      </c>
      <c r="H26" s="85">
        <f>[1]B2!AL26</f>
        <v>114.82986947972718</v>
      </c>
      <c r="I26" s="86">
        <f>[1]B2!AM26</f>
        <v>4.6154082926491924E-2</v>
      </c>
      <c r="J26" s="85">
        <f>[1]B3!AK26</f>
        <v>2474.7096774193546</v>
      </c>
      <c r="K26" s="85">
        <f>[1]B3!AL26</f>
        <v>109.35849107359005</v>
      </c>
      <c r="L26" s="87">
        <f>[1]B3!AM26</f>
        <v>4.4190432547073513E-2</v>
      </c>
      <c r="M26" s="84">
        <f>[1]B4!AK26</f>
        <v>2589.8064516129034</v>
      </c>
      <c r="N26" s="85">
        <f>[1]B4!AL26</f>
        <v>108.42398853723552</v>
      </c>
      <c r="O26" s="86">
        <f>[1]B4!AM26</f>
        <v>4.186567242108391E-2</v>
      </c>
      <c r="P26" s="85">
        <f>[1]B5!AK26</f>
        <v>2879.2903225806454</v>
      </c>
      <c r="Q26" s="85">
        <f>[1]B5!AL26</f>
        <v>109.76860314570436</v>
      </c>
      <c r="R26" s="86">
        <f>[1]B5!AM26</f>
        <v>3.8123492544274294E-2</v>
      </c>
    </row>
    <row r="27" spans="6:18" x14ac:dyDescent="0.3">
      <c r="F27" s="83">
        <v>85</v>
      </c>
      <c r="G27" s="84">
        <f>[1]B2!AK27</f>
        <v>2580.9354838709678</v>
      </c>
      <c r="H27" s="85">
        <f>[1]B2!AL27</f>
        <v>122.45922735993152</v>
      </c>
      <c r="I27" s="86">
        <f>[1]B2!AM27</f>
        <v>4.7447612745539589E-2</v>
      </c>
      <c r="J27" s="85">
        <f>[1]B3!AK27</f>
        <v>2580.7096774193546</v>
      </c>
      <c r="K27" s="85">
        <f>[1]B3!AL27</f>
        <v>117.07467518593626</v>
      </c>
      <c r="L27" s="87">
        <f>[1]B3!AM27</f>
        <v>4.5365302501987753E-2</v>
      </c>
      <c r="M27" s="84">
        <f>[1]B4!AK27</f>
        <v>2718.7096774193546</v>
      </c>
      <c r="N27" s="85">
        <f>[1]B4!AL27</f>
        <v>118.54399845581587</v>
      </c>
      <c r="O27" s="86">
        <f>[1]B4!AM27</f>
        <v>4.3603036926083201E-2</v>
      </c>
      <c r="P27" s="85">
        <f>[1]B5!AK27</f>
        <v>3076.9677419354839</v>
      </c>
      <c r="Q27" s="85">
        <f>[1]B5!AL27</f>
        <v>147.38622365991736</v>
      </c>
      <c r="R27" s="86">
        <f>[1]B5!AM27</f>
        <v>4.7899827369398428E-2</v>
      </c>
    </row>
    <row r="28" spans="6:18" x14ac:dyDescent="0.3">
      <c r="F28" s="83">
        <v>90</v>
      </c>
      <c r="G28" s="84">
        <f>[1]B2!AK28</f>
        <v>2817.5483870967741</v>
      </c>
      <c r="H28" s="85">
        <f>[1]B2!AL28</f>
        <v>166.67930059642026</v>
      </c>
      <c r="I28" s="86">
        <f>[1]B2!AM28</f>
        <v>5.9157564554966895E-2</v>
      </c>
      <c r="J28" s="85">
        <f>[1]B3!AK28</f>
        <v>2912.1290322580644</v>
      </c>
      <c r="K28" s="85">
        <f>[1]B3!AL28</f>
        <v>216.31100171365671</v>
      </c>
      <c r="L28" s="87">
        <f>[1]B3!AM28</f>
        <v>7.4279332858382716E-2</v>
      </c>
      <c r="M28" s="84">
        <f>[1]B4!AK28</f>
        <v>3140.5483870967741</v>
      </c>
      <c r="N28" s="85">
        <f>[1]B4!AL28</f>
        <v>264.63910503547748</v>
      </c>
      <c r="O28" s="86">
        <f>[1]B4!AM28</f>
        <v>8.4265253203157475E-2</v>
      </c>
      <c r="P28" s="85">
        <f>[1]B5!AK28</f>
        <v>3649.4516129032259</v>
      </c>
      <c r="Q28" s="85">
        <f>[1]B5!AL28</f>
        <v>292.68012558760893</v>
      </c>
      <c r="R28" s="86">
        <f>[1]B5!AM28</f>
        <v>8.0198385026613597E-2</v>
      </c>
    </row>
    <row r="29" spans="6:18" ht="15" thickBot="1" x14ac:dyDescent="0.35">
      <c r="F29" s="88">
        <v>95</v>
      </c>
      <c r="G29" s="89">
        <f>[1]B2!AK29</f>
        <v>3640</v>
      </c>
      <c r="H29" s="90">
        <f>[1]B2!AL29</f>
        <v>322.11881865754651</v>
      </c>
      <c r="I29" s="91">
        <f>[1]B2!AM29</f>
        <v>8.849418094987542E-2</v>
      </c>
      <c r="J29" s="90">
        <f>[1]B3!AK29</f>
        <v>3898.2903225806454</v>
      </c>
      <c r="K29" s="90">
        <f>[1]B3!AL29</f>
        <v>366.88319608547414</v>
      </c>
      <c r="L29" s="92">
        <f>[1]B3!AM29</f>
        <v>9.4113871909519461E-2</v>
      </c>
      <c r="M29" s="89">
        <f>[1]B4!AK29</f>
        <v>4308.7419354838712</v>
      </c>
      <c r="N29" s="90">
        <f>[1]B4!AL29</f>
        <v>437.38426794920554</v>
      </c>
      <c r="O29" s="91">
        <f>[1]B4!AM29</f>
        <v>0.10151089912050798</v>
      </c>
      <c r="P29" s="90">
        <f>[1]B5!AK29</f>
        <v>4980.0967741935483</v>
      </c>
      <c r="Q29" s="90">
        <f>[1]B5!AL29</f>
        <v>473.60844269211174</v>
      </c>
      <c r="R29" s="91">
        <f>[1]B5!AM29</f>
        <v>9.5100248883979874E-2</v>
      </c>
    </row>
    <row r="30" spans="6:18" x14ac:dyDescent="0.3">
      <c r="F30" s="93" t="s">
        <v>37</v>
      </c>
      <c r="G30" s="94" t="str">
        <f>[1]B2!AK30</f>
        <v>AVG</v>
      </c>
      <c r="H30" s="95" t="str">
        <f>[1]B2!AL30</f>
        <v>STDEV</v>
      </c>
      <c r="I30" s="96" t="str">
        <f>[1]B2!AM30</f>
        <v>CoV%</v>
      </c>
      <c r="J30" s="95" t="str">
        <f>[1]B3!AK30</f>
        <v>AVG</v>
      </c>
      <c r="K30" s="95" t="str">
        <f>[1]B3!AL30</f>
        <v>STDEV</v>
      </c>
      <c r="L30" s="95" t="str">
        <f>[1]B3!AM30</f>
        <v>CoV%</v>
      </c>
      <c r="M30" s="94" t="str">
        <f>[1]B4!AK30</f>
        <v>AVG</v>
      </c>
      <c r="N30" s="95" t="str">
        <f>[1]B4!AL30</f>
        <v>STDEV</v>
      </c>
      <c r="O30" s="96" t="str">
        <f>[1]B4!AM30</f>
        <v>CoV%</v>
      </c>
      <c r="P30" s="95" t="str">
        <f>[1]B5!AK30</f>
        <v>AVG</v>
      </c>
      <c r="Q30" s="95" t="str">
        <f>[1]B5!AL30</f>
        <v>STDEV</v>
      </c>
      <c r="R30" s="96" t="str">
        <f>[1]B5!AM30</f>
        <v>CoV%</v>
      </c>
    </row>
    <row r="31" spans="6:18" x14ac:dyDescent="0.3">
      <c r="F31" s="83">
        <v>1</v>
      </c>
      <c r="G31" s="84">
        <f>'B2'!AJ31</f>
        <v>435.03225806451616</v>
      </c>
      <c r="H31" s="85">
        <f>'B2'!AK31</f>
        <v>27.766267149147893</v>
      </c>
      <c r="I31" s="111">
        <f>'B2'!AL31</f>
        <v>6.3825766099924713E-2</v>
      </c>
      <c r="J31" s="85">
        <f>'B3'!AJ31</f>
        <v>691.12903225806451</v>
      </c>
      <c r="K31" s="85">
        <f>'B3'!AK31</f>
        <v>41.936254748911374</v>
      </c>
      <c r="L31" s="110">
        <f>'B3'!AL31</f>
        <v>6.0677894852567214E-2</v>
      </c>
      <c r="M31" s="84">
        <f>'B4'!AJ31</f>
        <v>744.38709677419354</v>
      </c>
      <c r="N31" s="85">
        <f>'B4'!AK31</f>
        <v>46.891134499216975</v>
      </c>
      <c r="O31" s="111">
        <f>'B4'!AL31</f>
        <v>6.2992943728363934E-2</v>
      </c>
      <c r="P31" s="85">
        <f>'B5'!AJ31</f>
        <v>1497</v>
      </c>
      <c r="Q31" s="85">
        <f>'B5'!AK31</f>
        <v>62.160648617587157</v>
      </c>
      <c r="R31" s="111">
        <f>'B5'!AL31</f>
        <v>4.1523479370465702E-2</v>
      </c>
    </row>
    <row r="32" spans="6:18" x14ac:dyDescent="0.3">
      <c r="F32" s="83">
        <v>3</v>
      </c>
      <c r="G32" s="84">
        <f>'B2'!AJ32</f>
        <v>511.38709677419354</v>
      </c>
      <c r="H32" s="85">
        <f>'B2'!AK32</f>
        <v>32.766525010905909</v>
      </c>
      <c r="I32" s="111">
        <f>'B2'!AL32</f>
        <v>6.4073820433866349E-2</v>
      </c>
      <c r="J32" s="85">
        <f>'B3'!AJ32</f>
        <v>776.25806451612902</v>
      </c>
      <c r="K32" s="85">
        <f>'B3'!AK32</f>
        <v>43.158597244686163</v>
      </c>
      <c r="L32" s="110">
        <f>'B3'!AL32</f>
        <v>5.5598259415943777E-2</v>
      </c>
      <c r="M32" s="84">
        <f>'B4'!AJ32</f>
        <v>849.83870967741939</v>
      </c>
      <c r="N32" s="85">
        <f>'B4'!AK32</f>
        <v>49.869895243652792</v>
      </c>
      <c r="O32" s="111">
        <f>'B4'!AL32</f>
        <v>5.8681600020999675E-2</v>
      </c>
      <c r="P32" s="85">
        <f>'B5'!AJ32</f>
        <v>1628</v>
      </c>
      <c r="Q32" s="85">
        <f>'B5'!AK32</f>
        <v>74.994652139084991</v>
      </c>
      <c r="R32" s="111">
        <f>'B5'!AL32</f>
        <v>4.6065511141944099E-2</v>
      </c>
    </row>
    <row r="33" spans="6:18" x14ac:dyDescent="0.3">
      <c r="F33" s="83">
        <v>5</v>
      </c>
      <c r="G33" s="84">
        <f>'B2'!AJ33</f>
        <v>565.90322580645159</v>
      </c>
      <c r="H33" s="85">
        <f>'B2'!AK33</f>
        <v>35.03175211024962</v>
      </c>
      <c r="I33" s="111">
        <f>'B2'!AL33</f>
        <v>6.1904139281635885E-2</v>
      </c>
      <c r="J33" s="85">
        <f>'B3'!AJ33</f>
        <v>832.45161290322585</v>
      </c>
      <c r="K33" s="85">
        <f>'B3'!AK33</f>
        <v>44.907192229959051</v>
      </c>
      <c r="L33" s="110">
        <f>'B3'!AL33</f>
        <v>5.3945708716140843E-2</v>
      </c>
      <c r="M33" s="84">
        <f>'B4'!AJ33</f>
        <v>919.58064516129036</v>
      </c>
      <c r="N33" s="85">
        <f>'B4'!AK33</f>
        <v>51.095188418968498</v>
      </c>
      <c r="O33" s="111">
        <f>'B4'!AL33</f>
        <v>5.5563575296875271E-2</v>
      </c>
      <c r="P33" s="85">
        <f>'B5'!AJ33</f>
        <v>1703</v>
      </c>
      <c r="Q33" s="85">
        <f>'B5'!AK33</f>
        <v>76.594772274515876</v>
      </c>
      <c r="R33" s="111">
        <f>'B5'!AL33</f>
        <v>4.4976378317390417E-2</v>
      </c>
    </row>
    <row r="34" spans="6:18" x14ac:dyDescent="0.3">
      <c r="F34" s="83">
        <v>10</v>
      </c>
      <c r="G34" s="84">
        <f>'B2'!AJ34</f>
        <v>666.29032258064512</v>
      </c>
      <c r="H34" s="85">
        <f>'B2'!AK34</f>
        <v>39.241299289045891</v>
      </c>
      <c r="I34" s="111">
        <f>'B2'!AL34</f>
        <v>5.8895196221758539E-2</v>
      </c>
      <c r="J34" s="85">
        <f>'B3'!AJ34</f>
        <v>938.9677419354839</v>
      </c>
      <c r="K34" s="85">
        <f>'B3'!AK34</f>
        <v>44.588102950576214</v>
      </c>
      <c r="L34" s="110">
        <f>'B3'!AL34</f>
        <v>4.7486299006041725E-2</v>
      </c>
      <c r="M34" s="84">
        <f>'B4'!AJ34</f>
        <v>1056.5483870967741</v>
      </c>
      <c r="N34" s="85">
        <f>'B4'!AK34</f>
        <v>52.508309634239431</v>
      </c>
      <c r="O34" s="111">
        <f>'B4'!AL34</f>
        <v>4.9697969610766113E-2</v>
      </c>
      <c r="P34" s="85">
        <f>'B5'!AJ34</f>
        <v>1829</v>
      </c>
      <c r="Q34" s="85">
        <f>'B5'!AK34</f>
        <v>83.082327352329088</v>
      </c>
      <c r="R34" s="111">
        <f>'B5'!AL34</f>
        <v>4.542500128612853E-2</v>
      </c>
    </row>
    <row r="35" spans="6:18" x14ac:dyDescent="0.3">
      <c r="F35" s="83">
        <v>15</v>
      </c>
      <c r="G35" s="84">
        <f>'B2'!AJ35</f>
        <v>746.22580645161293</v>
      </c>
      <c r="H35" s="85">
        <f>'B2'!AK35</f>
        <v>42.593982108133034</v>
      </c>
      <c r="I35" s="111">
        <f>'B2'!AL35</f>
        <v>5.7079213476510786E-2</v>
      </c>
      <c r="J35" s="85">
        <f>'B3'!AJ35</f>
        <v>1029.1290322580646</v>
      </c>
      <c r="K35" s="85">
        <f>'B3'!AK35</f>
        <v>48.056038077425036</v>
      </c>
      <c r="L35" s="110">
        <f>'B3'!AL35</f>
        <v>4.6695833633206153E-2</v>
      </c>
      <c r="M35" s="84">
        <f>'B4'!AJ35</f>
        <v>1162.516129032258</v>
      </c>
      <c r="N35" s="85">
        <f>'B4'!AK35</f>
        <v>54.331618153546614</v>
      </c>
      <c r="O35" s="111">
        <f>'B4'!AL35</f>
        <v>4.6736227392195601E-2</v>
      </c>
      <c r="P35" s="85">
        <f>'B5'!AJ35</f>
        <v>1921</v>
      </c>
      <c r="Q35" s="85">
        <f>'B5'!AK35</f>
        <v>86.011902152132166</v>
      </c>
      <c r="R35" s="111">
        <f>'B5'!AL35</f>
        <v>4.4774545628387383E-2</v>
      </c>
    </row>
    <row r="36" spans="6:18" x14ac:dyDescent="0.3">
      <c r="F36" s="83">
        <v>20</v>
      </c>
      <c r="G36" s="84">
        <f>'B2'!AJ36</f>
        <v>824.54838709677415</v>
      </c>
      <c r="H36" s="85">
        <f>'B2'!AK36</f>
        <v>47.551963653584565</v>
      </c>
      <c r="I36" s="111">
        <f>'B2'!AL36</f>
        <v>5.7670313104382517E-2</v>
      </c>
      <c r="J36" s="85">
        <f>'B3'!AJ36</f>
        <v>1119.8064516129032</v>
      </c>
      <c r="K36" s="85">
        <f>'B3'!AK36</f>
        <v>54.409814895745122</v>
      </c>
      <c r="L36" s="110">
        <f>'B3'!AL36</f>
        <v>4.8588588516681998E-2</v>
      </c>
      <c r="M36" s="84">
        <f>'B4'!AJ36</f>
        <v>1265.516129032258</v>
      </c>
      <c r="N36" s="85">
        <f>'B4'!AK36</f>
        <v>57.976357806576026</v>
      </c>
      <c r="O36" s="111">
        <f>'B4'!AL36</f>
        <v>4.5812421095660492E-2</v>
      </c>
      <c r="P36" s="85">
        <f>'B5'!AJ36</f>
        <v>2004</v>
      </c>
      <c r="Q36" s="85">
        <f>'B5'!AK36</f>
        <v>88.390750258060351</v>
      </c>
      <c r="R36" s="111">
        <f>'B5'!AL36</f>
        <v>4.4107160807415342E-2</v>
      </c>
    </row>
    <row r="37" spans="6:18" x14ac:dyDescent="0.3">
      <c r="F37" s="83">
        <v>25</v>
      </c>
      <c r="G37" s="84">
        <f>'B2'!AJ37</f>
        <v>905.74193548387098</v>
      </c>
      <c r="H37" s="85">
        <f>'B2'!AK37</f>
        <v>53.60408426101845</v>
      </c>
      <c r="I37" s="111">
        <f>'B2'!AL37</f>
        <v>5.91825134301436E-2</v>
      </c>
      <c r="J37" s="85">
        <f>'B3'!AJ37</f>
        <v>1209.6774193548388</v>
      </c>
      <c r="K37" s="85">
        <f>'B3'!AK37</f>
        <v>59.706720502120028</v>
      </c>
      <c r="L37" s="110">
        <f>'B3'!AL37</f>
        <v>4.9357555615085889E-2</v>
      </c>
      <c r="M37" s="84">
        <f>'B4'!AJ37</f>
        <v>1372.8709677419354</v>
      </c>
      <c r="N37" s="85">
        <f>'B4'!AK37</f>
        <v>64.593984206727214</v>
      </c>
      <c r="O37" s="111">
        <f>'B4'!AL37</f>
        <v>4.7050295129315627E-2</v>
      </c>
      <c r="P37" s="85">
        <f>'B5'!AJ37</f>
        <v>2077</v>
      </c>
      <c r="Q37" s="85">
        <f>'B5'!AK37</f>
        <v>92.019095727433779</v>
      </c>
      <c r="R37" s="111">
        <f>'B5'!AL37</f>
        <v>4.4303849652110629E-2</v>
      </c>
    </row>
    <row r="38" spans="6:18" x14ac:dyDescent="0.3">
      <c r="F38" s="83">
        <v>30</v>
      </c>
      <c r="G38" s="84">
        <f>'B2'!AJ38</f>
        <v>982.16129032258061</v>
      </c>
      <c r="H38" s="85">
        <f>'B2'!AK38</f>
        <v>59.103353979388544</v>
      </c>
      <c r="I38" s="111">
        <f>'B2'!AL38</f>
        <v>6.0176830996848459E-2</v>
      </c>
      <c r="J38" s="85">
        <f>'B3'!AJ38</f>
        <v>1298.1935483870968</v>
      </c>
      <c r="K38" s="85">
        <f>'B3'!AK38</f>
        <v>63.018208667463036</v>
      </c>
      <c r="L38" s="110">
        <f>'B3'!AL38</f>
        <v>4.8542999420816871E-2</v>
      </c>
      <c r="M38" s="84">
        <f>'B4'!AJ38</f>
        <v>1476.6129032258063</v>
      </c>
      <c r="N38" s="85">
        <f>'B4'!AK38</f>
        <v>69.273697470903926</v>
      </c>
      <c r="O38" s="111">
        <f>'B4'!AL38</f>
        <v>4.6913918549383329E-2</v>
      </c>
      <c r="P38" s="85">
        <f>'B5'!AJ38</f>
        <v>2146</v>
      </c>
      <c r="Q38" s="85">
        <f>'B5'!AK38</f>
        <v>95.157650741407309</v>
      </c>
      <c r="R38" s="111">
        <f>'B5'!AL38</f>
        <v>4.4341868938214034E-2</v>
      </c>
    </row>
    <row r="39" spans="6:18" x14ac:dyDescent="0.3">
      <c r="F39" s="83">
        <v>35</v>
      </c>
      <c r="G39" s="84">
        <f>'B2'!AJ39</f>
        <v>1060.0322580645161</v>
      </c>
      <c r="H39" s="85">
        <f>'B2'!AK39</f>
        <v>65.256153666898342</v>
      </c>
      <c r="I39" s="111">
        <f>'B2'!AL39</f>
        <v>6.1560535701100046E-2</v>
      </c>
      <c r="J39" s="85">
        <f>'B3'!AJ39</f>
        <v>1383.6451612903227</v>
      </c>
      <c r="K39" s="85">
        <f>'B3'!AK39</f>
        <v>68.356686279688731</v>
      </c>
      <c r="L39" s="110">
        <f>'B3'!AL39</f>
        <v>4.9403335618174303E-2</v>
      </c>
      <c r="M39" s="84">
        <f>'B4'!AJ39</f>
        <v>1575</v>
      </c>
      <c r="N39" s="85">
        <f>'B4'!AK39</f>
        <v>72.128126737540228</v>
      </c>
      <c r="O39" s="111">
        <f>'B4'!AL39</f>
        <v>4.5795636023835067E-2</v>
      </c>
      <c r="P39" s="85">
        <f>'B5'!AJ39</f>
        <v>2214</v>
      </c>
      <c r="Q39" s="85">
        <f>'B5'!AK39</f>
        <v>96.419703068330122</v>
      </c>
      <c r="R39" s="111">
        <f>'B5'!AL39</f>
        <v>4.3550001385876294E-2</v>
      </c>
    </row>
    <row r="40" spans="6:18" x14ac:dyDescent="0.3">
      <c r="F40" s="83">
        <v>40</v>
      </c>
      <c r="G40" s="84">
        <f>'B2'!AJ40</f>
        <v>1137.0645161290322</v>
      </c>
      <c r="H40" s="85">
        <f>'B2'!AK40</f>
        <v>72.142421862993103</v>
      </c>
      <c r="I40" s="111">
        <f>'B2'!AL40</f>
        <v>6.3446199261050995E-2</v>
      </c>
      <c r="J40" s="85">
        <f>'B3'!AJ40</f>
        <v>1470.4193548387098</v>
      </c>
      <c r="K40" s="85">
        <f>'B3'!AK40</f>
        <v>74.448091174790321</v>
      </c>
      <c r="L40" s="110">
        <f>'B3'!AL40</f>
        <v>5.0630516342024437E-2</v>
      </c>
      <c r="M40" s="84">
        <f>'B4'!AJ40</f>
        <v>1674.4516129032259</v>
      </c>
      <c r="N40" s="85">
        <f>'B4'!AK40</f>
        <v>75.454992637853309</v>
      </c>
      <c r="O40" s="111">
        <f>'B4'!AL40</f>
        <v>4.5062510051888965E-2</v>
      </c>
      <c r="P40" s="85">
        <f>'B5'!AJ40</f>
        <v>2283</v>
      </c>
      <c r="Q40" s="85">
        <f>'B5'!AK40</f>
        <v>98.798687466794249</v>
      </c>
      <c r="R40" s="111">
        <f>'B5'!AL40</f>
        <v>4.3275815797982585E-2</v>
      </c>
    </row>
    <row r="41" spans="6:18" x14ac:dyDescent="0.3">
      <c r="F41" s="83">
        <v>45</v>
      </c>
      <c r="G41" s="84">
        <f>'B2'!AJ41</f>
        <v>1220.483870967742</v>
      </c>
      <c r="H41" s="85">
        <f>'B2'!AK41</f>
        <v>76.15417299476195</v>
      </c>
      <c r="I41" s="111">
        <f>'B2'!AL41</f>
        <v>6.2396705770784204E-2</v>
      </c>
      <c r="J41" s="85">
        <f>'B3'!AJ41</f>
        <v>1565.483870967742</v>
      </c>
      <c r="K41" s="85">
        <f>'B3'!AK41</f>
        <v>78.867767377952291</v>
      </c>
      <c r="L41" s="110">
        <f>'B3'!AL41</f>
        <v>5.0379163171574717E-2</v>
      </c>
      <c r="M41" s="84">
        <f>'B4'!AJ41</f>
        <v>1778.8709677419354</v>
      </c>
      <c r="N41" s="85">
        <f>'B4'!AK41</f>
        <v>80.040715445529699</v>
      </c>
      <c r="O41" s="111">
        <f>'B4'!AL41</f>
        <v>4.4995233997849687E-2</v>
      </c>
      <c r="P41" s="85">
        <f>'B5'!AJ41</f>
        <v>2352</v>
      </c>
      <c r="Q41" s="85">
        <f>'B5'!AK41</f>
        <v>102.02636176314266</v>
      </c>
      <c r="R41" s="111">
        <f>'B5'!AL41</f>
        <v>4.3378555171404189E-2</v>
      </c>
    </row>
    <row r="42" spans="6:18" x14ac:dyDescent="0.3">
      <c r="F42" s="83">
        <v>50</v>
      </c>
      <c r="G42" s="84">
        <f>'B2'!AJ42</f>
        <v>1311.8387096774193</v>
      </c>
      <c r="H42" s="85">
        <f>'B2'!AK42</f>
        <v>82.008981936612102</v>
      </c>
      <c r="I42" s="111">
        <f>'B2'!AL42</f>
        <v>6.2514531193227321E-2</v>
      </c>
      <c r="J42" s="85">
        <f>'B3'!AJ42</f>
        <v>1666.3225806451612</v>
      </c>
      <c r="K42" s="85">
        <f>'B3'!AK42</f>
        <v>84.046172665892087</v>
      </c>
      <c r="L42" s="110">
        <f>'B3'!AL42</f>
        <v>5.0438116630065331E-2</v>
      </c>
      <c r="M42" s="84">
        <f>'B4'!AJ42</f>
        <v>1892.3225806451612</v>
      </c>
      <c r="N42" s="85">
        <f>'B4'!AK42</f>
        <v>85.580522354397985</v>
      </c>
      <c r="O42" s="111">
        <f>'B4'!AL42</f>
        <v>4.5225123469815852E-2</v>
      </c>
      <c r="P42" s="85">
        <f>'B5'!AJ42</f>
        <v>2418</v>
      </c>
      <c r="Q42" s="85">
        <f>'B5'!AK42</f>
        <v>103.34576061241766</v>
      </c>
      <c r="R42" s="111">
        <f>'B5'!AL42</f>
        <v>4.2740182221843531E-2</v>
      </c>
    </row>
    <row r="43" spans="6:18" x14ac:dyDescent="0.3">
      <c r="F43" s="83">
        <v>55</v>
      </c>
      <c r="G43" s="84">
        <f>'B2'!AJ43</f>
        <v>1415.1290322580646</v>
      </c>
      <c r="H43" s="85">
        <f>'B2'!AK43</f>
        <v>91.228190794835584</v>
      </c>
      <c r="I43" s="111">
        <f>'B2'!AL43</f>
        <v>6.4466341029882218E-2</v>
      </c>
      <c r="J43" s="85">
        <f>'B3'!AJ43</f>
        <v>1781.5483870967741</v>
      </c>
      <c r="K43" s="85">
        <f>'B3'!AK43</f>
        <v>92.827021464541744</v>
      </c>
      <c r="L43" s="110">
        <f>'B3'!AL43</f>
        <v>5.2104687213022277E-2</v>
      </c>
      <c r="M43" s="84">
        <f>'B4'!AJ43</f>
        <v>2015.4193548387098</v>
      </c>
      <c r="N43" s="85">
        <f>'B4'!AK43</f>
        <v>95.024128231920955</v>
      </c>
      <c r="O43" s="111">
        <f>'B4'!AL43</f>
        <v>4.7148563897524719E-2</v>
      </c>
      <c r="P43" s="85">
        <f>'B5'!AJ43</f>
        <v>2482</v>
      </c>
      <c r="Q43" s="85">
        <f>'B5'!AK43</f>
        <v>104.45759545055509</v>
      </c>
      <c r="R43" s="111">
        <f>'B5'!AL43</f>
        <v>4.2086057796355797E-2</v>
      </c>
    </row>
    <row r="44" spans="6:18" x14ac:dyDescent="0.3">
      <c r="F44" s="83">
        <v>60</v>
      </c>
      <c r="G44" s="84">
        <f>'B2'!AJ44</f>
        <v>1530.3548387096773</v>
      </c>
      <c r="H44" s="85">
        <f>'B2'!AK44</f>
        <v>100.23257899741539</v>
      </c>
      <c r="I44" s="111">
        <f>'B2'!AL44</f>
        <v>6.5496299591490004E-2</v>
      </c>
      <c r="J44" s="85">
        <f>'B3'!AJ44</f>
        <v>1902.8709677419354</v>
      </c>
      <c r="K44" s="85">
        <f>'B3'!AK44</f>
        <v>99.547222273479804</v>
      </c>
      <c r="L44" s="110">
        <f>'B3'!AL44</f>
        <v>5.2314226219767654E-2</v>
      </c>
      <c r="M44" s="84">
        <f>'B4'!AJ44</f>
        <v>2147.483870967742</v>
      </c>
      <c r="N44" s="85">
        <f>'B4'!AK44</f>
        <v>100.37392455803847</v>
      </c>
      <c r="O44" s="111">
        <f>'B4'!AL44</f>
        <v>4.6740246068905734E-2</v>
      </c>
      <c r="P44" s="85">
        <f>'B5'!AJ44</f>
        <v>2550</v>
      </c>
      <c r="Q44" s="85">
        <f>'B5'!AK44</f>
        <v>105.35909920337321</v>
      </c>
      <c r="R44" s="111">
        <f>'B5'!AL44</f>
        <v>4.1317293805244397E-2</v>
      </c>
    </row>
    <row r="45" spans="6:18" x14ac:dyDescent="0.3">
      <c r="F45" s="83">
        <v>65</v>
      </c>
      <c r="G45" s="84">
        <f>'B2'!AJ45</f>
        <v>1640.5483870967741</v>
      </c>
      <c r="H45" s="85">
        <f>'B2'!AK45</f>
        <v>107.47149659628437</v>
      </c>
      <c r="I45" s="111">
        <f>'B2'!AL45</f>
        <v>6.5509495142946211E-2</v>
      </c>
      <c r="J45" s="85">
        <f>'B3'!AJ45</f>
        <v>2026.0967741935483</v>
      </c>
      <c r="K45" s="85">
        <f>'B3'!AK45</f>
        <v>107.1458055917915</v>
      </c>
      <c r="L45" s="110">
        <f>'B3'!AL45</f>
        <v>5.2882866680659404E-2</v>
      </c>
      <c r="M45" s="84">
        <f>'B4'!AJ45</f>
        <v>2270.4516129032259</v>
      </c>
      <c r="N45" s="85">
        <f>'B4'!AK45</f>
        <v>109.28428941974458</v>
      </c>
      <c r="O45" s="111">
        <f>'B4'!AL45</f>
        <v>4.8133282734884091E-2</v>
      </c>
      <c r="P45" s="85">
        <f>'B5'!AJ45</f>
        <v>2626</v>
      </c>
      <c r="Q45" s="85">
        <f>'B5'!AK45</f>
        <v>105.44688312743209</v>
      </c>
      <c r="R45" s="111">
        <f>'B5'!AL45</f>
        <v>4.0154944069852282E-2</v>
      </c>
    </row>
    <row r="46" spans="6:18" x14ac:dyDescent="0.3">
      <c r="F46" s="83">
        <v>70</v>
      </c>
      <c r="G46" s="84">
        <f>'B2'!AJ46</f>
        <v>1745.1612903225807</v>
      </c>
      <c r="H46" s="85">
        <f>'B2'!AK46</f>
        <v>118.03109668619636</v>
      </c>
      <c r="I46" s="111">
        <f>'B2'!AL46</f>
        <v>6.763334560576871E-2</v>
      </c>
      <c r="J46" s="85">
        <f>'B3'!AJ46</f>
        <v>2137.8387096774195</v>
      </c>
      <c r="K46" s="85">
        <f>'B3'!AK46</f>
        <v>116.6187797267071</v>
      </c>
      <c r="L46" s="110">
        <f>'B3'!AL46</f>
        <v>5.4549849433825542E-2</v>
      </c>
      <c r="M46" s="84">
        <f>'B4'!AJ46</f>
        <v>2384.0645161290322</v>
      </c>
      <c r="N46" s="85">
        <f>'B4'!AK46</f>
        <v>114.9820088778736</v>
      </c>
      <c r="O46" s="111">
        <f>'B4'!AL46</f>
        <v>4.8229403231321973E-2</v>
      </c>
      <c r="P46" s="85">
        <f>'B5'!AJ46</f>
        <v>2708</v>
      </c>
      <c r="Q46" s="85">
        <f>'B5'!AK46</f>
        <v>101.11122375825776</v>
      </c>
      <c r="R46" s="111">
        <f>'B5'!AL46</f>
        <v>3.7337970368632852E-2</v>
      </c>
    </row>
    <row r="47" spans="6:18" x14ac:dyDescent="0.3">
      <c r="F47" s="83">
        <v>75</v>
      </c>
      <c r="G47" s="84">
        <f>'B2'!AJ47</f>
        <v>1848.2258064516129</v>
      </c>
      <c r="H47" s="85">
        <f>'B2'!AK47</f>
        <v>129.93888555199564</v>
      </c>
      <c r="I47" s="111">
        <f>'B2'!AL47</f>
        <v>7.0304659256686705E-2</v>
      </c>
      <c r="J47" s="85">
        <f>'B3'!AJ47</f>
        <v>2246.1935483870966</v>
      </c>
      <c r="K47" s="85">
        <f>'B3'!AK47</f>
        <v>121.81910615193298</v>
      </c>
      <c r="L47" s="110">
        <f>'B3'!AL47</f>
        <v>5.4233574947006015E-2</v>
      </c>
      <c r="M47" s="84">
        <f>'B4'!AJ47</f>
        <v>2497.2580645161293</v>
      </c>
      <c r="N47" s="85">
        <f>'B4'!AK47</f>
        <v>117.22399292008882</v>
      </c>
      <c r="O47" s="111">
        <f>'B4'!AL47</f>
        <v>4.6941080934221446E-2</v>
      </c>
      <c r="P47" s="85">
        <f>'B5'!AJ47</f>
        <v>2820</v>
      </c>
      <c r="Q47" s="85">
        <f>'B5'!AK47</f>
        <v>96.785651651427131</v>
      </c>
      <c r="R47" s="111">
        <f>'B5'!AL47</f>
        <v>3.4321153067881964E-2</v>
      </c>
    </row>
    <row r="48" spans="6:18" x14ac:dyDescent="0.3">
      <c r="F48" s="83">
        <v>80</v>
      </c>
      <c r="G48" s="84">
        <f>'B2'!AJ48</f>
        <v>1975.9032258064517</v>
      </c>
      <c r="H48" s="85">
        <f>'B2'!AK48</f>
        <v>142.58900257703601</v>
      </c>
      <c r="I48" s="111">
        <f>'B2'!AL48</f>
        <v>7.2163960620510281E-2</v>
      </c>
      <c r="J48" s="85">
        <f>'B3'!AJ48</f>
        <v>2382.516129032258</v>
      </c>
      <c r="K48" s="85">
        <f>'B3'!AK48</f>
        <v>128.45281130120429</v>
      </c>
      <c r="L48" s="110">
        <f>'B3'!AL48</f>
        <v>5.3914770916316891E-2</v>
      </c>
      <c r="M48" s="84">
        <f>'B4'!AJ48</f>
        <v>2645.3870967741937</v>
      </c>
      <c r="N48" s="85">
        <f>'B4'!AK48</f>
        <v>116.5045571124022</v>
      </c>
      <c r="O48" s="111">
        <f>'B4'!AL48</f>
        <v>4.4040646170259462E-2</v>
      </c>
      <c r="P48" s="85">
        <f>'B5'!AJ48</f>
        <v>2991</v>
      </c>
      <c r="Q48" s="85">
        <f>'B5'!AK48</f>
        <v>93.309785816023918</v>
      </c>
      <c r="R48" s="111">
        <f>'B5'!AL48</f>
        <v>3.1196852496163129E-2</v>
      </c>
    </row>
    <row r="49" spans="6:18" x14ac:dyDescent="0.3">
      <c r="F49" s="83">
        <v>85</v>
      </c>
      <c r="G49" s="84">
        <f>'B2'!AJ49</f>
        <v>2144.6774193548385</v>
      </c>
      <c r="H49" s="85">
        <f>'B2'!AK49</f>
        <v>148.90587342272616</v>
      </c>
      <c r="I49" s="111">
        <f>'B2'!AL49</f>
        <v>6.9430429060758234E-2</v>
      </c>
      <c r="J49" s="85">
        <f>'B3'!AJ49</f>
        <v>2595.2580645161293</v>
      </c>
      <c r="K49" s="85">
        <f>'B3'!AK49</f>
        <v>133.61461191100705</v>
      </c>
      <c r="L49" s="110">
        <f>'B3'!AL49</f>
        <v>5.1484133211206769E-2</v>
      </c>
      <c r="M49" s="84">
        <f>'B4'!AJ49</f>
        <v>2901.9032258064517</v>
      </c>
      <c r="N49" s="85">
        <f>'B4'!AK49</f>
        <v>121.58737731598887</v>
      </c>
      <c r="O49" s="111">
        <f>'B4'!AL49</f>
        <v>4.1899184037124192E-2</v>
      </c>
      <c r="P49" s="85">
        <f>'B5'!AJ49</f>
        <v>3313</v>
      </c>
      <c r="Q49" s="85">
        <f>'B5'!AK49</f>
        <v>115.25105835354792</v>
      </c>
      <c r="R49" s="111">
        <f>'B5'!AL49</f>
        <v>3.4787521386522163E-2</v>
      </c>
    </row>
    <row r="50" spans="6:18" x14ac:dyDescent="0.3">
      <c r="F50" s="83">
        <v>90</v>
      </c>
      <c r="G50" s="84">
        <f>'B2'!AJ50</f>
        <v>2591.9354838709678</v>
      </c>
      <c r="H50" s="85">
        <f>'B2'!AK50</f>
        <v>208.36265428076291</v>
      </c>
      <c r="I50" s="111">
        <f>'B2'!AL50</f>
        <v>8.0388827413859984E-2</v>
      </c>
      <c r="J50" s="85">
        <f>'B3'!AJ50</f>
        <v>3118.9354838709678</v>
      </c>
      <c r="K50" s="85">
        <f>'B3'!AK50</f>
        <v>199.31030003219786</v>
      </c>
      <c r="L50" s="110">
        <f>'B3'!AL50</f>
        <v>6.3903309658983456E-2</v>
      </c>
      <c r="M50" s="84">
        <f>'B4'!AJ50</f>
        <v>3471.9032258064517</v>
      </c>
      <c r="N50" s="85">
        <f>'B4'!AK50</f>
        <v>190.40191785426072</v>
      </c>
      <c r="O50" s="111">
        <f>'B4'!AL50</f>
        <v>5.4840790618532941E-2</v>
      </c>
      <c r="P50" s="85">
        <f>'B5'!AJ50</f>
        <v>3919</v>
      </c>
      <c r="Q50" s="85">
        <f>'B5'!AK50</f>
        <v>161.30413403231171</v>
      </c>
      <c r="R50" s="111">
        <f>'B5'!AL50</f>
        <v>4.1159513659686578E-2</v>
      </c>
    </row>
    <row r="51" spans="6:18" ht="15" thickBot="1" x14ac:dyDescent="0.35">
      <c r="F51" s="88">
        <v>95</v>
      </c>
      <c r="G51" s="89">
        <f>'B2'!AJ51</f>
        <v>3566.0967741935483</v>
      </c>
      <c r="H51" s="90">
        <f>'B2'!AK51</f>
        <v>340.32566313642485</v>
      </c>
      <c r="I51" s="112">
        <f>'B2'!AL51</f>
        <v>9.5433658895414442E-2</v>
      </c>
      <c r="J51" s="90">
        <f>'B3'!AJ51</f>
        <v>4156.3548387096771</v>
      </c>
      <c r="K51" s="90">
        <f>'B3'!AK51</f>
        <v>315.58438368494478</v>
      </c>
      <c r="L51" s="113">
        <f>'B3'!AL51</f>
        <v>7.5928162038955416E-2</v>
      </c>
      <c r="M51" s="89">
        <f>'B4'!AJ51</f>
        <v>4592.8709677419356</v>
      </c>
      <c r="N51" s="90">
        <f>'B4'!AK51</f>
        <v>289.95123060444536</v>
      </c>
      <c r="O51" s="112">
        <f>'B4'!AL51</f>
        <v>6.3130715546097435E-2</v>
      </c>
      <c r="P51" s="90">
        <f>'B5'!AJ51</f>
        <v>5049</v>
      </c>
      <c r="Q51" s="90">
        <f>'B5'!AK51</f>
        <v>237.47439929933634</v>
      </c>
      <c r="R51" s="112">
        <f>'B5'!AL51</f>
        <v>4.7033947177527499E-2</v>
      </c>
    </row>
    <row r="52" spans="6:18" ht="15.6" x14ac:dyDescent="0.3">
      <c r="F52" s="79" t="s">
        <v>38</v>
      </c>
      <c r="G52" s="114" t="str">
        <f>'B2'!AJ52</f>
        <v>Avg</v>
      </c>
      <c r="H52" s="115" t="str">
        <f>'B2'!AK52</f>
        <v>StDev</v>
      </c>
      <c r="I52" s="116" t="str">
        <f>'B2'!AL52</f>
        <v>CV%</v>
      </c>
      <c r="J52" s="115" t="str">
        <f>'B3'!AJ52</f>
        <v>Avg</v>
      </c>
      <c r="K52" s="115" t="str">
        <f>'B3'!AK52</f>
        <v>StDev</v>
      </c>
      <c r="L52" s="117" t="str">
        <f>'B3'!AL52</f>
        <v>CV%</v>
      </c>
      <c r="M52" s="114" t="str">
        <f>'B4'!AJ52</f>
        <v>Avg</v>
      </c>
      <c r="N52" s="115" t="str">
        <f>'B4'!AK52</f>
        <v>StDev</v>
      </c>
      <c r="O52" s="116" t="str">
        <f>'B4'!AL52</f>
        <v>CV%</v>
      </c>
      <c r="P52" s="115" t="str">
        <f>'B5'!AJ52</f>
        <v>Avg</v>
      </c>
      <c r="Q52" s="115" t="str">
        <f>'B5'!AK52</f>
        <v>StDev</v>
      </c>
      <c r="R52" s="116" t="str">
        <f>'B5'!AL52</f>
        <v>CV%</v>
      </c>
    </row>
    <row r="53" spans="6:18" x14ac:dyDescent="0.3">
      <c r="F53" s="83">
        <v>1</v>
      </c>
      <c r="G53" s="84">
        <f>'B2'!AJ53</f>
        <v>316.96774193548384</v>
      </c>
      <c r="H53" s="85">
        <f>'B2'!AK53</f>
        <v>94.528825893116775</v>
      </c>
      <c r="I53" s="111">
        <f>'B2'!AL53</f>
        <v>0.29822853680914108</v>
      </c>
      <c r="J53" s="85">
        <f>'B3'!AJ53</f>
        <v>737.51612903225805</v>
      </c>
      <c r="K53" s="85">
        <f>'B3'!AK53</f>
        <v>60.43998178233894</v>
      </c>
      <c r="L53" s="110">
        <f>'B3'!AL53</f>
        <v>8.195072541890859E-2</v>
      </c>
      <c r="M53" s="84">
        <f>'B4'!AJ53</f>
        <v>739.51612903225805</v>
      </c>
      <c r="N53" s="85">
        <f>'B4'!AK53</f>
        <v>60.324053227957606</v>
      </c>
      <c r="O53" s="111">
        <f>'B4'!AL53</f>
        <v>8.1572329337696217E-2</v>
      </c>
      <c r="P53" s="85">
        <f>'B5'!AJ53</f>
        <v>1509.0967741935483</v>
      </c>
      <c r="Q53" s="85">
        <f>'B5'!AK53</f>
        <v>68.465735877497963</v>
      </c>
      <c r="R53" s="111">
        <f>'B5'!AL53</f>
        <v>4.5368684797623807E-2</v>
      </c>
    </row>
    <row r="54" spans="6:18" x14ac:dyDescent="0.3">
      <c r="F54" s="83">
        <v>3</v>
      </c>
      <c r="G54" s="84">
        <f>'B2'!AJ54</f>
        <v>457.67741935483872</v>
      </c>
      <c r="H54" s="85">
        <f>'B2'!AK54</f>
        <v>67.094156276471793</v>
      </c>
      <c r="I54" s="111">
        <f>'B2'!AL54</f>
        <v>0.1465970428933342</v>
      </c>
      <c r="J54" s="85">
        <f>'B3'!AJ54</f>
        <v>840.35483870967744</v>
      </c>
      <c r="K54" s="85">
        <f>'B3'!AK54</f>
        <v>59.576028952981176</v>
      </c>
      <c r="L54" s="110">
        <f>'B3'!AL54</f>
        <v>7.0893896493125649E-2</v>
      </c>
      <c r="M54" s="84">
        <f>'B4'!AJ54</f>
        <v>859.12903225806451</v>
      </c>
      <c r="N54" s="85">
        <f>'B4'!AK54</f>
        <v>56.966505910920354</v>
      </c>
      <c r="O54" s="111">
        <f>'B4'!AL54</f>
        <v>6.630727605746746E-2</v>
      </c>
      <c r="P54" s="85">
        <f>'B5'!AJ54</f>
        <v>1640.258064516129</v>
      </c>
      <c r="Q54" s="85">
        <f>'B5'!AK54</f>
        <v>77.807012426873825</v>
      </c>
      <c r="R54" s="111">
        <f>'B5'!AL54</f>
        <v>4.7435835927334184E-2</v>
      </c>
    </row>
    <row r="55" spans="6:18" x14ac:dyDescent="0.3">
      <c r="F55" s="83">
        <v>5</v>
      </c>
      <c r="G55" s="84">
        <f>'B2'!AJ55</f>
        <v>534.9677419354839</v>
      </c>
      <c r="H55" s="85">
        <f>'B2'!AK55</f>
        <v>55.893043020258666</v>
      </c>
      <c r="I55" s="111">
        <f>'B2'!AL55</f>
        <v>0.10447927723275559</v>
      </c>
      <c r="J55" s="85">
        <f>'B3'!AJ55</f>
        <v>902.45161290322585</v>
      </c>
      <c r="K55" s="85">
        <f>'B3'!AK55</f>
        <v>59.905947790224978</v>
      </c>
      <c r="L55" s="110">
        <f>'B3'!AL55</f>
        <v>6.6381340488167503E-2</v>
      </c>
      <c r="M55" s="84">
        <f>'B4'!AJ55</f>
        <v>936.32258064516134</v>
      </c>
      <c r="N55" s="85">
        <f>'B4'!AK55</f>
        <v>58.373159983434277</v>
      </c>
      <c r="O55" s="111">
        <f>'B4'!AL55</f>
        <v>6.2343001429286241E-2</v>
      </c>
      <c r="P55" s="85">
        <f>'B5'!AJ55</f>
        <v>1713</v>
      </c>
      <c r="Q55" s="85">
        <f>'B5'!AK55</f>
        <v>77.772745868973928</v>
      </c>
      <c r="R55" s="111">
        <f>'B5'!AL55</f>
        <v>4.5401486204888458E-2</v>
      </c>
    </row>
    <row r="56" spans="6:18" x14ac:dyDescent="0.3">
      <c r="F56" s="83">
        <v>10</v>
      </c>
      <c r="G56" s="84">
        <f>'B2'!AJ56</f>
        <v>648.80645161290317</v>
      </c>
      <c r="H56" s="85">
        <f>'B2'!AK56</f>
        <v>43.606894986029225</v>
      </c>
      <c r="I56" s="111">
        <f>'B2'!AL56</f>
        <v>6.7210945386909263E-2</v>
      </c>
      <c r="J56" s="85">
        <f>'B3'!AJ56</f>
        <v>1013.5483870967741</v>
      </c>
      <c r="K56" s="85">
        <f>'B3'!AK56</f>
        <v>57.826659774235281</v>
      </c>
      <c r="L56" s="110">
        <f>'B3'!AL56</f>
        <v>5.705367450672482E-2</v>
      </c>
      <c r="M56" s="84">
        <f>'B4'!AJ56</f>
        <v>1074.516129032258</v>
      </c>
      <c r="N56" s="85">
        <f>'B4'!AK56</f>
        <v>55.053229374089668</v>
      </c>
      <c r="O56" s="111">
        <f>'B4'!AL56</f>
        <v>5.123536807555628E-2</v>
      </c>
      <c r="P56" s="85">
        <f>'B5'!AJ56</f>
        <v>1837.3548387096773</v>
      </c>
      <c r="Q56" s="85">
        <f>'B5'!AK56</f>
        <v>83.422038809536332</v>
      </c>
      <c r="R56" s="111">
        <f>'B5'!AL56</f>
        <v>4.5403335845634087E-2</v>
      </c>
    </row>
    <row r="57" spans="6:18" x14ac:dyDescent="0.3">
      <c r="F57" s="83">
        <v>15</v>
      </c>
      <c r="G57" s="84">
        <f>'B2'!AJ57</f>
        <v>738.32258064516134</v>
      </c>
      <c r="H57" s="85">
        <f>'B2'!AK57</f>
        <v>38.760277860006966</v>
      </c>
      <c r="I57" s="111">
        <f>'B2'!AL57</f>
        <v>5.2497754878548401E-2</v>
      </c>
      <c r="J57" s="85">
        <f>'B3'!AJ57</f>
        <v>1104.258064516129</v>
      </c>
      <c r="K57" s="85">
        <f>'B3'!AK57</f>
        <v>58.286629537104801</v>
      </c>
      <c r="L57" s="110">
        <f>'B3'!AL57</f>
        <v>5.2783521723832931E-2</v>
      </c>
      <c r="M57" s="84">
        <f>'B4'!AJ57</f>
        <v>1186.0645161290322</v>
      </c>
      <c r="N57" s="85">
        <f>'B4'!AK57</f>
        <v>53.913471095741905</v>
      </c>
      <c r="O57" s="111">
        <f>'B4'!AL57</f>
        <v>4.5455765991296755E-2</v>
      </c>
      <c r="P57" s="85">
        <f>'B5'!AJ57</f>
        <v>1928.9354838709678</v>
      </c>
      <c r="Q57" s="85">
        <f>'B5'!AK57</f>
        <v>84.104671088618687</v>
      </c>
      <c r="R57" s="111">
        <f>'B5'!AL57</f>
        <v>4.360159880507683E-2</v>
      </c>
    </row>
    <row r="58" spans="6:18" x14ac:dyDescent="0.3">
      <c r="F58" s="83">
        <v>20</v>
      </c>
      <c r="G58" s="84">
        <f>'B2'!AJ58</f>
        <v>819.54838709677415</v>
      </c>
      <c r="H58" s="85">
        <f>'B2'!AK58</f>
        <v>36.300448766443111</v>
      </c>
      <c r="I58" s="111">
        <f>'B2'!AL58</f>
        <v>4.4293234344632629E-2</v>
      </c>
      <c r="J58" s="85">
        <f>'B3'!AJ58</f>
        <v>1191.0645161290322</v>
      </c>
      <c r="K58" s="85">
        <f>'B3'!AK58</f>
        <v>59.133146646006132</v>
      </c>
      <c r="L58" s="110">
        <f>'B3'!AL58</f>
        <v>4.9647307803433911E-2</v>
      </c>
      <c r="M58" s="84">
        <f>'B4'!AJ58</f>
        <v>1288.1290322580646</v>
      </c>
      <c r="N58" s="85">
        <f>'B4'!AK58</f>
        <v>55.843078911943884</v>
      </c>
      <c r="O58" s="111">
        <f>'B4'!AL58</f>
        <v>4.3352084700747778E-2</v>
      </c>
      <c r="P58" s="85">
        <f>'B5'!AJ58</f>
        <v>2007.741935483871</v>
      </c>
      <c r="Q58" s="85">
        <f>'B5'!AK58</f>
        <v>84.751781787340818</v>
      </c>
      <c r="R58" s="111">
        <f>'B5'!AL58</f>
        <v>4.2212487715417184E-2</v>
      </c>
    </row>
    <row r="59" spans="6:18" x14ac:dyDescent="0.3">
      <c r="F59" s="83">
        <v>25</v>
      </c>
      <c r="G59" s="84">
        <f>'B2'!AJ59</f>
        <v>897.22580645161293</v>
      </c>
      <c r="H59" s="85">
        <f>'B2'!AK59</f>
        <v>36.363635386119249</v>
      </c>
      <c r="I59" s="111">
        <f>'B2'!AL59</f>
        <v>4.0528967317527025E-2</v>
      </c>
      <c r="J59" s="85">
        <f>'B3'!AJ59</f>
        <v>1279.8709677419354</v>
      </c>
      <c r="K59" s="85">
        <f>'B3'!AK59</f>
        <v>60.518725441240555</v>
      </c>
      <c r="L59" s="110">
        <f>'B3'!AL59</f>
        <v>4.7285020886139159E-2</v>
      </c>
      <c r="M59" s="84">
        <f>'B4'!AJ59</f>
        <v>1394.6129032258063</v>
      </c>
      <c r="N59" s="85">
        <f>'B4'!AK59</f>
        <v>58.116938104339731</v>
      </c>
      <c r="O59" s="111">
        <f>'B4'!AL59</f>
        <v>4.1672451165418359E-2</v>
      </c>
      <c r="P59" s="85">
        <f>'B5'!AJ59</f>
        <v>2078.2903225806454</v>
      </c>
      <c r="Q59" s="85">
        <f>'B5'!AK59</f>
        <v>88.537070785212933</v>
      </c>
      <c r="R59" s="111">
        <f>'B5'!AL59</f>
        <v>4.2600915677303001E-2</v>
      </c>
    </row>
    <row r="60" spans="6:18" x14ac:dyDescent="0.3">
      <c r="F60" s="83">
        <v>30</v>
      </c>
      <c r="G60" s="84">
        <f>'B2'!AJ60</f>
        <v>973.67741935483866</v>
      </c>
      <c r="H60" s="85">
        <f>'B2'!AK60</f>
        <v>39.435506079990226</v>
      </c>
      <c r="I60" s="111">
        <f>'B2'!AL60</f>
        <v>4.0501613055913634E-2</v>
      </c>
      <c r="J60" s="85">
        <f>'B3'!AJ60</f>
        <v>1367.3548387096773</v>
      </c>
      <c r="K60" s="85">
        <f>'B3'!AK60</f>
        <v>62.348776190660864</v>
      </c>
      <c r="L60" s="110">
        <f>'B3'!AL60</f>
        <v>4.5598095260698475E-2</v>
      </c>
      <c r="M60" s="84">
        <f>'B4'!AJ60</f>
        <v>1495.0645161290322</v>
      </c>
      <c r="N60" s="85">
        <f>'B4'!AK60</f>
        <v>62.437667842348169</v>
      </c>
      <c r="O60" s="111">
        <f>'B4'!AL60</f>
        <v>4.1762524070873913E-2</v>
      </c>
      <c r="P60" s="85">
        <f>'B5'!AJ60</f>
        <v>2144.7419354838707</v>
      </c>
      <c r="Q60" s="85">
        <f>'B5'!AK60</f>
        <v>90.722275008928747</v>
      </c>
      <c r="R60" s="111">
        <f>'B5'!AL60</f>
        <v>4.2299855991047748E-2</v>
      </c>
    </row>
    <row r="61" spans="6:18" x14ac:dyDescent="0.3">
      <c r="F61" s="83">
        <v>35</v>
      </c>
      <c r="G61" s="84">
        <f>'B2'!AJ61</f>
        <v>1046.5483870967741</v>
      </c>
      <c r="H61" s="85">
        <f>'B2'!AK61</f>
        <v>41.65800340044909</v>
      </c>
      <c r="I61" s="111">
        <f>'B2'!AL61</f>
        <v>3.9805138409330885E-2</v>
      </c>
      <c r="J61" s="85">
        <f>'B3'!AJ61</f>
        <v>1450.8709677419354</v>
      </c>
      <c r="K61" s="85">
        <f>'B3'!AK61</f>
        <v>64.674952356886905</v>
      </c>
      <c r="L61" s="110">
        <f>'B3'!AL61</f>
        <v>4.4576639683916099E-2</v>
      </c>
      <c r="M61" s="84">
        <f>'B4'!AJ61</f>
        <v>1590.8064516129032</v>
      </c>
      <c r="N61" s="85">
        <f>'B4'!AK61</f>
        <v>64.096499828949945</v>
      </c>
      <c r="O61" s="111">
        <f>'B4'!AL61</f>
        <v>4.0291827936681505E-2</v>
      </c>
      <c r="P61" s="85">
        <f>'B5'!AJ61</f>
        <v>2211.0645161290322</v>
      </c>
      <c r="Q61" s="85">
        <f>'B5'!AK61</f>
        <v>91.71002689050998</v>
      </c>
      <c r="R61" s="111">
        <f>'B5'!AL61</f>
        <v>4.1477770649166357E-2</v>
      </c>
    </row>
    <row r="62" spans="6:18" x14ac:dyDescent="0.3">
      <c r="F62" s="83">
        <v>40</v>
      </c>
      <c r="G62" s="84">
        <f>'B2'!AJ62</f>
        <v>1119.3548387096773</v>
      </c>
      <c r="H62" s="85">
        <f>'B2'!AK62</f>
        <v>44.691198527298994</v>
      </c>
      <c r="I62" s="111">
        <f>'B2'!AL62</f>
        <v>3.9925854592111495E-2</v>
      </c>
      <c r="J62" s="85">
        <f>'B3'!AJ62</f>
        <v>1533.8064516129032</v>
      </c>
      <c r="K62" s="85">
        <f>'B3'!AK62</f>
        <v>70.361172699550096</v>
      </c>
      <c r="L62" s="110">
        <f>'B3'!AL62</f>
        <v>4.5873566789056387E-2</v>
      </c>
      <c r="M62" s="84">
        <f>'B4'!AJ62</f>
        <v>1689.2903225806451</v>
      </c>
      <c r="N62" s="85">
        <f>'B4'!AK62</f>
        <v>66.7239055353662</v>
      </c>
      <c r="O62" s="111">
        <f>'B4'!AL62</f>
        <v>3.9498187282240152E-2</v>
      </c>
      <c r="P62" s="85">
        <f>'B5'!AJ62</f>
        <v>2276.1290322580644</v>
      </c>
      <c r="Q62" s="85">
        <f>'B5'!AK62</f>
        <v>92.758374980549647</v>
      </c>
      <c r="R62" s="111">
        <f>'B5'!AL62</f>
        <v>4.0752687420592959E-2</v>
      </c>
    </row>
    <row r="63" spans="6:18" x14ac:dyDescent="0.3">
      <c r="F63" s="83">
        <v>45</v>
      </c>
      <c r="G63" s="84">
        <f>'B2'!AJ63</f>
        <v>1194.7096774193549</v>
      </c>
      <c r="H63" s="85">
        <f>'B2'!AK63</f>
        <v>48.31783214534574</v>
      </c>
      <c r="I63" s="111">
        <f>'B2'!AL63</f>
        <v>4.0443157914075975E-2</v>
      </c>
      <c r="J63" s="85">
        <f>'B3'!AJ63</f>
        <v>1625.3225806451612</v>
      </c>
      <c r="K63" s="85">
        <f>'B3'!AK63</f>
        <v>72.838353952101457</v>
      </c>
      <c r="L63" s="110">
        <f>'B3'!AL63</f>
        <v>4.4814706212466908E-2</v>
      </c>
      <c r="M63" s="84">
        <f>'B4'!AJ63</f>
        <v>1791.8064516129032</v>
      </c>
      <c r="N63" s="85">
        <f>'B4'!AK63</f>
        <v>71.225659868167696</v>
      </c>
      <c r="O63" s="111">
        <f>'B4'!AL63</f>
        <v>3.9750755336355428E-2</v>
      </c>
      <c r="P63" s="85">
        <f>'B5'!AJ63</f>
        <v>2341.6451612903224</v>
      </c>
      <c r="Q63" s="85">
        <f>'B5'!AK63</f>
        <v>94.123163421514462</v>
      </c>
      <c r="R63" s="111">
        <f>'B5'!AL63</f>
        <v>4.0195314378737704E-2</v>
      </c>
    </row>
    <row r="64" spans="6:18" x14ac:dyDescent="0.3">
      <c r="F64" s="83">
        <v>50</v>
      </c>
      <c r="G64" s="84">
        <f>'B2'!AJ64</f>
        <v>1277</v>
      </c>
      <c r="H64" s="85">
        <f>'B2'!AK64</f>
        <v>49.175874843938132</v>
      </c>
      <c r="I64" s="111">
        <f>'B2'!AL64</f>
        <v>3.8508907473718192E-2</v>
      </c>
      <c r="J64" s="85">
        <f>'B3'!AJ64</f>
        <v>1722.3548387096773</v>
      </c>
      <c r="K64" s="85">
        <f>'B3'!AK64</f>
        <v>75.434540447152713</v>
      </c>
      <c r="L64" s="110">
        <f>'B3'!AL64</f>
        <v>4.3797328373789343E-2</v>
      </c>
      <c r="M64" s="84">
        <f>'B4'!AJ64</f>
        <v>1902.6129032258063</v>
      </c>
      <c r="N64" s="85">
        <f>'B4'!AK64</f>
        <v>75.340859839069552</v>
      </c>
      <c r="O64" s="111">
        <f>'B4'!AL64</f>
        <v>3.9598627609080152E-2</v>
      </c>
      <c r="P64" s="85">
        <f>'B5'!AJ64</f>
        <v>2403</v>
      </c>
      <c r="Q64" s="85">
        <f>'B5'!AK64</f>
        <v>92.873390519925934</v>
      </c>
      <c r="R64" s="111">
        <f>'B5'!AL64</f>
        <v>3.8648934881367433E-2</v>
      </c>
    </row>
    <row r="65" spans="6:18" x14ac:dyDescent="0.3">
      <c r="F65" s="83">
        <v>55</v>
      </c>
      <c r="G65" s="84">
        <f>'B2'!AJ65</f>
        <v>1367.3548387096773</v>
      </c>
      <c r="H65" s="85">
        <f>'B2'!AK65</f>
        <v>55.887713847855544</v>
      </c>
      <c r="I65" s="111">
        <f>'B2'!AL65</f>
        <v>4.0872868011784511E-2</v>
      </c>
      <c r="J65" s="85">
        <f>'B3'!AJ65</f>
        <v>1831.516129032258</v>
      </c>
      <c r="K65" s="85">
        <f>'B3'!AK65</f>
        <v>82.128302457290118</v>
      </c>
      <c r="L65" s="110">
        <f>'B3'!AL65</f>
        <v>4.4841703087095015E-2</v>
      </c>
      <c r="M65" s="84">
        <f>'B4'!AJ65</f>
        <v>2022.2903225806451</v>
      </c>
      <c r="N65" s="85">
        <f>'B4'!AK65</f>
        <v>82.707191766450833</v>
      </c>
      <c r="O65" s="111">
        <f>'B4'!AL65</f>
        <v>4.0897783489814737E-2</v>
      </c>
      <c r="P65" s="85">
        <f>'B5'!AJ65</f>
        <v>2463.4516129032259</v>
      </c>
      <c r="Q65" s="85">
        <f>'B5'!AK65</f>
        <v>94.627986948780091</v>
      </c>
      <c r="R65" s="111">
        <f>'B5'!AL65</f>
        <v>3.8412764615765746E-2</v>
      </c>
    </row>
    <row r="66" spans="6:18" x14ac:dyDescent="0.3">
      <c r="F66" s="83">
        <v>60</v>
      </c>
      <c r="G66" s="84">
        <f>'B2'!AJ66</f>
        <v>1468.8387096774193</v>
      </c>
      <c r="H66" s="85">
        <f>'B2'!AK66</f>
        <v>60.90106554852909</v>
      </c>
      <c r="I66" s="111">
        <f>'B2'!AL66</f>
        <v>4.1462051038880877E-2</v>
      </c>
      <c r="J66" s="85">
        <f>'B3'!AJ66</f>
        <v>1945.483870967742</v>
      </c>
      <c r="K66" s="85">
        <f>'B3'!AK66</f>
        <v>86.056133218476234</v>
      </c>
      <c r="L66" s="110">
        <f>'B3'!AL66</f>
        <v>4.4233794226044822E-2</v>
      </c>
      <c r="M66" s="84">
        <f>'B4'!AJ66</f>
        <v>2145.7741935483873</v>
      </c>
      <c r="N66" s="85">
        <f>'B4'!AK66</f>
        <v>86.419407418094593</v>
      </c>
      <c r="O66" s="111">
        <f>'B4'!AL66</f>
        <v>4.0274231873012704E-2</v>
      </c>
      <c r="P66" s="85">
        <f>'B5'!AJ66</f>
        <v>2527.8064516129034</v>
      </c>
      <c r="Q66" s="85">
        <f>'B5'!AK66</f>
        <v>94.022131917557488</v>
      </c>
      <c r="R66" s="111">
        <f>'B5'!AL66</f>
        <v>3.7195146747712945E-2</v>
      </c>
    </row>
    <row r="67" spans="6:18" x14ac:dyDescent="0.3">
      <c r="F67" s="83">
        <v>65</v>
      </c>
      <c r="G67" s="84">
        <f>'B2'!AJ67</f>
        <v>1575.0322580645161</v>
      </c>
      <c r="H67" s="85">
        <f>'B2'!AK67</f>
        <v>63.744010893033568</v>
      </c>
      <c r="I67" s="111">
        <f>'B2'!AL67</f>
        <v>4.0471558958015005E-2</v>
      </c>
      <c r="J67" s="85">
        <f>'B3'!AJ67</f>
        <v>2060.3870967741937</v>
      </c>
      <c r="K67" s="85">
        <f>'B3'!AK67</f>
        <v>87.914609108063814</v>
      </c>
      <c r="L67" s="110">
        <f>'B3'!AL67</f>
        <v>4.2668976740198802E-2</v>
      </c>
      <c r="M67" s="84">
        <f>'B4'!AJ67</f>
        <v>2257.9677419354839</v>
      </c>
      <c r="N67" s="85">
        <f>'B4'!AK67</f>
        <v>88.487469497463394</v>
      </c>
      <c r="O67" s="111">
        <f>'B4'!AL67</f>
        <v>3.9188987448338715E-2</v>
      </c>
      <c r="P67" s="85">
        <f>'B5'!AJ67</f>
        <v>2601.6774193548385</v>
      </c>
      <c r="Q67" s="85">
        <f>'B5'!AK67</f>
        <v>94.558055217160685</v>
      </c>
      <c r="R67" s="111">
        <f>'B5'!AL67</f>
        <v>3.6345034366562286E-2</v>
      </c>
    </row>
    <row r="68" spans="6:18" x14ac:dyDescent="0.3">
      <c r="F68" s="83">
        <v>70</v>
      </c>
      <c r="G68" s="84">
        <f>'B2'!AJ68</f>
        <v>1677.1612903225807</v>
      </c>
      <c r="H68" s="85">
        <f>'B2'!AK68</f>
        <v>67.605274337728787</v>
      </c>
      <c r="I68" s="111">
        <f>'B2'!AL68</f>
        <v>4.0309345754531316E-2</v>
      </c>
      <c r="J68" s="85">
        <f>'B3'!AJ68</f>
        <v>2164.2903225806454</v>
      </c>
      <c r="K68" s="85">
        <f>'B3'!AK68</f>
        <v>92.455824964641749</v>
      </c>
      <c r="L68" s="110">
        <f>'B3'!AL68</f>
        <v>4.2718772061226866E-2</v>
      </c>
      <c r="M68" s="84">
        <f>'B4'!AJ68</f>
        <v>2365</v>
      </c>
      <c r="N68" s="85">
        <f>'B4'!AK68</f>
        <v>91.264450910527046</v>
      </c>
      <c r="O68" s="111">
        <f>'B4'!AL68</f>
        <v>3.8589619835317987E-2</v>
      </c>
      <c r="P68" s="85">
        <f>'B5'!AJ68</f>
        <v>2681.6451612903224</v>
      </c>
      <c r="Q68" s="85">
        <f>'B5'!AK68</f>
        <v>92.483709696031255</v>
      </c>
      <c r="R68" s="111">
        <f>'B5'!AL68</f>
        <v>3.4487676084456687E-2</v>
      </c>
    </row>
    <row r="69" spans="6:18" x14ac:dyDescent="0.3">
      <c r="F69" s="83">
        <v>75</v>
      </c>
      <c r="G69" s="84">
        <f>'B2'!AJ69</f>
        <v>1781.6451612903227</v>
      </c>
      <c r="H69" s="85">
        <f>'B2'!AK69</f>
        <v>76.705735720825444</v>
      </c>
      <c r="I69" s="111">
        <f>'B2'!AL69</f>
        <v>4.3053318016070478E-2</v>
      </c>
      <c r="J69" s="85">
        <f>'B3'!AJ69</f>
        <v>2267.7741935483873</v>
      </c>
      <c r="K69" s="85">
        <f>'B3'!AK69</f>
        <v>95.333348372056847</v>
      </c>
      <c r="L69" s="110">
        <f>'B3'!AL69</f>
        <v>4.2038289633629135E-2</v>
      </c>
      <c r="M69" s="84">
        <f>'B4'!AJ69</f>
        <v>2472.9032258064517</v>
      </c>
      <c r="N69" s="85">
        <f>'B4'!AK69</f>
        <v>91.985634689593311</v>
      </c>
      <c r="O69" s="111">
        <f>'B4'!AL69</f>
        <v>3.7197425976746579E-2</v>
      </c>
      <c r="P69" s="85">
        <f>'B5'!AJ69</f>
        <v>2789.7419354838707</v>
      </c>
      <c r="Q69" s="85">
        <f>'B5'!AK69</f>
        <v>87.834301478004775</v>
      </c>
      <c r="R69" s="111">
        <f>'B5'!AL69</f>
        <v>3.1484740706946512E-2</v>
      </c>
    </row>
    <row r="70" spans="6:18" x14ac:dyDescent="0.3">
      <c r="F70" s="83">
        <v>80</v>
      </c>
      <c r="G70" s="84">
        <f>'B2'!AJ70</f>
        <v>1908.0967741935483</v>
      </c>
      <c r="H70" s="85">
        <f>'B2'!AK70</f>
        <v>91.632728810438181</v>
      </c>
      <c r="I70" s="111">
        <f>'B2'!AL70</f>
        <v>4.8023103466105117E-2</v>
      </c>
      <c r="J70" s="85">
        <f>'B3'!AJ70</f>
        <v>2400.6774193548385</v>
      </c>
      <c r="K70" s="85">
        <f>'B3'!AK70</f>
        <v>104.49988424133116</v>
      </c>
      <c r="L70" s="110">
        <f>'B3'!AL70</f>
        <v>4.3529331928908052E-2</v>
      </c>
      <c r="M70" s="84">
        <f>'B4'!AJ70</f>
        <v>2621.4193548387098</v>
      </c>
      <c r="N70" s="85">
        <f>'B4'!AK70</f>
        <v>98.03835106513111</v>
      </c>
      <c r="O70" s="111">
        <f>'B4'!AL70</f>
        <v>3.739895750909461E-2</v>
      </c>
      <c r="P70" s="85">
        <f>'B5'!AJ70</f>
        <v>2953.1935483870966</v>
      </c>
      <c r="Q70" s="85">
        <f>'B5'!AK70</f>
        <v>85.405471860156098</v>
      </c>
      <c r="R70" s="111">
        <f>'B5'!AL70</f>
        <v>2.8919700135062527E-2</v>
      </c>
    </row>
    <row r="71" spans="6:18" x14ac:dyDescent="0.3">
      <c r="F71" s="83">
        <v>85</v>
      </c>
      <c r="G71" s="84">
        <f>'B2'!AJ71</f>
        <v>2106.6129032258063</v>
      </c>
      <c r="H71" s="85">
        <f>'B2'!AK71</f>
        <v>124.89186720769153</v>
      </c>
      <c r="I71" s="111">
        <f>'B2'!AL71</f>
        <v>5.9285627186868355E-2</v>
      </c>
      <c r="J71" s="85">
        <f>'B3'!AJ71</f>
        <v>2618.3870967741937</v>
      </c>
      <c r="K71" s="85">
        <f>'B3'!AK71</f>
        <v>121.17196524481363</v>
      </c>
      <c r="L71" s="110">
        <f>'B3'!AL71</f>
        <v>4.6277330572738973E-2</v>
      </c>
      <c r="M71" s="84">
        <f>'B4'!AJ71</f>
        <v>2875.8387096774195</v>
      </c>
      <c r="N71" s="85">
        <f>'B4'!AK71</f>
        <v>114.45118224937465</v>
      </c>
      <c r="O71" s="111">
        <f>'B4'!AL71</f>
        <v>3.9797496940366502E-2</v>
      </c>
      <c r="P71" s="85">
        <f>'B5'!AJ71</f>
        <v>3260.8709677419356</v>
      </c>
      <c r="Q71" s="85">
        <f>'B5'!AK71</f>
        <v>108.10758281621875</v>
      </c>
      <c r="R71" s="111">
        <f>'B5'!AL71</f>
        <v>3.3152977804295124E-2</v>
      </c>
    </row>
    <row r="72" spans="6:18" x14ac:dyDescent="0.3">
      <c r="F72" s="83">
        <v>90</v>
      </c>
      <c r="G72" s="84">
        <f>'B2'!AJ72</f>
        <v>2560.5806451612902</v>
      </c>
      <c r="H72" s="85">
        <f>'B2'!AK72</f>
        <v>197.51367449597819</v>
      </c>
      <c r="I72" s="111">
        <f>'B2'!AL72</f>
        <v>7.713628347117997E-2</v>
      </c>
      <c r="J72" s="85">
        <f>'B3'!AJ72</f>
        <v>3122.6451612903224</v>
      </c>
      <c r="K72" s="85">
        <f>'B3'!AK72</f>
        <v>193.29141184355066</v>
      </c>
      <c r="L72" s="110">
        <f>'B3'!AL72</f>
        <v>6.189989635699749E-2</v>
      </c>
      <c r="M72" s="84">
        <f>'B4'!AJ72</f>
        <v>3428.3870967741937</v>
      </c>
      <c r="N72" s="85">
        <f>'B4'!AK72</f>
        <v>187.02846083227635</v>
      </c>
      <c r="O72" s="111">
        <f>'B4'!AL72</f>
        <v>5.4552900694397506E-2</v>
      </c>
      <c r="P72" s="85">
        <f>'B5'!AJ72</f>
        <v>3835.8387096774195</v>
      </c>
      <c r="Q72" s="85">
        <f>'B5'!AK72</f>
        <v>155.57058350347887</v>
      </c>
      <c r="R72" s="111">
        <f>'B5'!AL72</f>
        <v>4.0557123299003836E-2</v>
      </c>
    </row>
    <row r="73" spans="6:18" ht="15" thickBot="1" x14ac:dyDescent="0.35">
      <c r="F73" s="88">
        <v>95</v>
      </c>
      <c r="G73" s="89">
        <f>'B2'!AJ73</f>
        <v>3480.3870967741937</v>
      </c>
      <c r="H73" s="90">
        <f>'B2'!AK73</f>
        <v>324.17625631944469</v>
      </c>
      <c r="I73" s="112">
        <f>'B2'!AL73</f>
        <v>9.3143735827519974E-2</v>
      </c>
      <c r="J73" s="90">
        <f>'B3'!AJ73</f>
        <v>4076.5806451612902</v>
      </c>
      <c r="K73" s="90">
        <f>'B3'!AK73</f>
        <v>304.23354780974307</v>
      </c>
      <c r="L73" s="113">
        <f>'B3'!AL73</f>
        <v>7.4629591388276351E-2</v>
      </c>
      <c r="M73" s="89">
        <f>'B4'!AJ73</f>
        <v>4465.3548387096771</v>
      </c>
      <c r="N73" s="90">
        <f>'B4'!AK73</f>
        <v>290.55011597394542</v>
      </c>
      <c r="O73" s="112">
        <f>'B4'!AL73</f>
        <v>6.5067643327065064E-2</v>
      </c>
      <c r="P73" s="90">
        <f>'B5'!AJ73</f>
        <v>4878.322580645161</v>
      </c>
      <c r="Q73" s="90">
        <f>'B5'!AK73</f>
        <v>232.74440732224897</v>
      </c>
      <c r="R73" s="112">
        <f>'B5'!AL73</f>
        <v>4.7709925589108623E-2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FF35-A20F-4D6E-9C0C-C81FA5B6F224}">
  <dimension ref="A1"/>
  <sheetViews>
    <sheetView topLeftCell="C1" zoomScale="75" zoomScaleNormal="75" workbookViewId="0">
      <selection activeCell="AQ28" sqref="AQ28"/>
    </sheetView>
  </sheetViews>
  <sheetFormatPr defaultRowHeight="14.4"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6C5F1-09B9-49CE-A0B1-4A33DC309271}">
  <sheetPr>
    <tabColor theme="1"/>
  </sheetPr>
  <dimension ref="A1"/>
  <sheetViews>
    <sheetView workbookViewId="0"/>
  </sheetViews>
  <sheetFormatPr defaultRowHeight="14.4" x14ac:dyDescent="0.3"/>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657"/>
  <sheetViews>
    <sheetView topLeftCell="A70" zoomScale="75" zoomScaleNormal="75" workbookViewId="0">
      <selection activeCell="E145" sqref="E145:AI145"/>
    </sheetView>
  </sheetViews>
  <sheetFormatPr defaultRowHeight="14.4" x14ac:dyDescent="0.3"/>
  <cols>
    <col min="1" max="2" width="7.109375" customWidth="1"/>
    <col min="3" max="3" width="7.21875" customWidth="1"/>
    <col min="5" max="35" width="7.88671875" style="1" customWidth="1"/>
    <col min="36" max="38" width="7.5546875" customWidth="1"/>
    <col min="42" max="42" width="9" style="1" bestFit="1" customWidth="1"/>
    <col min="43" max="43" width="10.6640625" bestFit="1" customWidth="1"/>
    <col min="44" max="45" width="8.88671875" style="4"/>
  </cols>
  <sheetData>
    <row r="1" spans="1:45" ht="33.6" x14ac:dyDescent="0.65">
      <c r="A1" s="6" t="s">
        <v>45</v>
      </c>
    </row>
    <row r="2" spans="1:45" ht="18" x14ac:dyDescent="0.35">
      <c r="D2" s="5" t="s">
        <v>44</v>
      </c>
      <c r="AP2" s="5" t="s">
        <v>50</v>
      </c>
      <c r="AQ2" s="64"/>
    </row>
    <row r="3" spans="1:45" ht="18" x14ac:dyDescent="0.35">
      <c r="AP3" s="29" t="s">
        <v>51</v>
      </c>
      <c r="AQ3" s="2"/>
    </row>
    <row r="4" spans="1:45" ht="18" x14ac:dyDescent="0.35">
      <c r="C4" s="26" t="s">
        <v>59</v>
      </c>
      <c r="AQ4" s="2"/>
    </row>
    <row r="5" spans="1:45" ht="15.6" x14ac:dyDescent="0.3">
      <c r="D5" s="97" t="s">
        <v>0</v>
      </c>
      <c r="E5">
        <v>24.48</v>
      </c>
      <c r="F5">
        <v>26.41</v>
      </c>
      <c r="G5">
        <v>22.54</v>
      </c>
      <c r="H5">
        <v>23.22</v>
      </c>
      <c r="I5">
        <v>27.86</v>
      </c>
      <c r="J5">
        <v>23</v>
      </c>
      <c r="K5">
        <v>27.37</v>
      </c>
      <c r="L5">
        <v>22.01</v>
      </c>
      <c r="M5">
        <v>27.44</v>
      </c>
      <c r="N5">
        <v>24.11</v>
      </c>
      <c r="O5">
        <v>22.6</v>
      </c>
      <c r="P5">
        <v>26.48</v>
      </c>
      <c r="Q5">
        <v>25.75</v>
      </c>
      <c r="R5">
        <v>21.84</v>
      </c>
      <c r="S5">
        <v>23.4</v>
      </c>
      <c r="T5">
        <v>24.18</v>
      </c>
      <c r="U5">
        <v>21.78</v>
      </c>
      <c r="V5">
        <v>23.33</v>
      </c>
      <c r="W5">
        <v>22.59</v>
      </c>
      <c r="X5">
        <v>28.03</v>
      </c>
      <c r="Y5">
        <v>23.64</v>
      </c>
      <c r="Z5">
        <v>26.9</v>
      </c>
      <c r="AA5">
        <v>21.94</v>
      </c>
      <c r="AB5">
        <v>26.17</v>
      </c>
      <c r="AC5">
        <v>25.31</v>
      </c>
      <c r="AD5">
        <v>24.23</v>
      </c>
      <c r="AE5">
        <v>25.39</v>
      </c>
      <c r="AF5">
        <v>22.27</v>
      </c>
      <c r="AG5">
        <v>21.76</v>
      </c>
      <c r="AH5">
        <v>22.09</v>
      </c>
      <c r="AI5">
        <v>23.94</v>
      </c>
      <c r="AQ5" s="58" t="s">
        <v>64</v>
      </c>
      <c r="AR5" s="40" t="s">
        <v>67</v>
      </c>
      <c r="AS5" s="40"/>
    </row>
    <row r="6" spans="1:45" ht="15.6" x14ac:dyDescent="0.3">
      <c r="D6" s="97" t="s">
        <v>1</v>
      </c>
      <c r="E6">
        <v>883</v>
      </c>
      <c r="F6">
        <v>900</v>
      </c>
      <c r="G6">
        <v>910</v>
      </c>
      <c r="H6">
        <v>912</v>
      </c>
      <c r="I6">
        <v>915</v>
      </c>
      <c r="J6">
        <v>921</v>
      </c>
      <c r="K6">
        <v>927</v>
      </c>
      <c r="L6">
        <v>927</v>
      </c>
      <c r="M6">
        <v>927</v>
      </c>
      <c r="N6">
        <v>929</v>
      </c>
      <c r="O6">
        <v>932</v>
      </c>
      <c r="P6">
        <v>951</v>
      </c>
      <c r="Q6">
        <v>959</v>
      </c>
      <c r="R6">
        <v>959</v>
      </c>
      <c r="S6">
        <v>962</v>
      </c>
      <c r="T6">
        <v>964</v>
      </c>
      <c r="U6">
        <v>966</v>
      </c>
      <c r="V6">
        <v>969</v>
      </c>
      <c r="W6">
        <v>969</v>
      </c>
      <c r="X6">
        <v>973</v>
      </c>
      <c r="Y6">
        <v>977</v>
      </c>
      <c r="Z6">
        <v>980</v>
      </c>
      <c r="AA6">
        <v>980</v>
      </c>
      <c r="AB6">
        <v>980</v>
      </c>
      <c r="AC6">
        <v>985</v>
      </c>
      <c r="AD6">
        <v>1007</v>
      </c>
      <c r="AE6">
        <v>1015</v>
      </c>
      <c r="AF6">
        <v>1022</v>
      </c>
      <c r="AG6">
        <v>1025</v>
      </c>
      <c r="AH6">
        <v>1035</v>
      </c>
      <c r="AI6">
        <v>1059</v>
      </c>
      <c r="AP6" s="15" t="s">
        <v>65</v>
      </c>
      <c r="AQ6" s="61" t="s">
        <v>66</v>
      </c>
      <c r="AR6" s="15" t="s">
        <v>37</v>
      </c>
      <c r="AS6" s="15" t="s">
        <v>38</v>
      </c>
    </row>
    <row r="7" spans="1:45" ht="15.6" x14ac:dyDescent="0.3">
      <c r="D7" s="97" t="s">
        <v>2</v>
      </c>
      <c r="E7" s="97" t="s">
        <v>3</v>
      </c>
      <c r="F7" s="97" t="s">
        <v>3</v>
      </c>
      <c r="G7" s="97" t="s">
        <v>3</v>
      </c>
      <c r="H7" s="97" t="s">
        <v>3</v>
      </c>
      <c r="I7" s="97" t="s">
        <v>3</v>
      </c>
      <c r="J7" s="97" t="s">
        <v>3</v>
      </c>
      <c r="K7" s="97" t="s">
        <v>3</v>
      </c>
      <c r="L7" s="97" t="s">
        <v>3</v>
      </c>
      <c r="M7" s="97" t="s">
        <v>4</v>
      </c>
      <c r="N7" s="97" t="s">
        <v>3</v>
      </c>
      <c r="O7" s="97" t="s">
        <v>4</v>
      </c>
      <c r="P7" s="97" t="s">
        <v>4</v>
      </c>
      <c r="Q7" s="97" t="s">
        <v>3</v>
      </c>
      <c r="R7" s="97" t="s">
        <v>4</v>
      </c>
      <c r="S7" s="97" t="s">
        <v>4</v>
      </c>
      <c r="T7" s="97" t="s">
        <v>4</v>
      </c>
      <c r="U7" s="97" t="s">
        <v>3</v>
      </c>
      <c r="V7" s="97" t="s">
        <v>3</v>
      </c>
      <c r="W7" s="97" t="s">
        <v>3</v>
      </c>
      <c r="X7" s="97" t="s">
        <v>3</v>
      </c>
      <c r="Y7" s="97" t="s">
        <v>3</v>
      </c>
      <c r="Z7" s="97" t="s">
        <v>3</v>
      </c>
      <c r="AA7" s="97" t="s">
        <v>3</v>
      </c>
      <c r="AB7" s="97" t="s">
        <v>3</v>
      </c>
      <c r="AC7" s="97" t="s">
        <v>3</v>
      </c>
      <c r="AD7" s="97" t="s">
        <v>3</v>
      </c>
      <c r="AE7" s="97" t="s">
        <v>4</v>
      </c>
      <c r="AF7" s="97" t="s">
        <v>3</v>
      </c>
      <c r="AG7" s="97" t="s">
        <v>3</v>
      </c>
      <c r="AH7" s="97" t="s">
        <v>3</v>
      </c>
      <c r="AI7" s="97" t="s">
        <v>3</v>
      </c>
      <c r="AP7" s="1">
        <v>1</v>
      </c>
      <c r="AQ7" s="63">
        <f>AP7/651</f>
        <v>1.5360983102918587E-3</v>
      </c>
      <c r="AR7" s="4">
        <v>-0.11299309115221749</v>
      </c>
      <c r="AS7" s="4">
        <v>-0.36408977556109723</v>
      </c>
    </row>
    <row r="8" spans="1:45" ht="15.6" x14ac:dyDescent="0.3">
      <c r="D8" s="43" t="s">
        <v>5</v>
      </c>
      <c r="E8" s="43" t="s">
        <v>6</v>
      </c>
      <c r="F8" s="43" t="s">
        <v>8</v>
      </c>
      <c r="G8" s="43" t="s">
        <v>7</v>
      </c>
      <c r="H8" s="43" t="s">
        <v>14</v>
      </c>
      <c r="I8" s="43" t="s">
        <v>10</v>
      </c>
      <c r="J8" s="43" t="s">
        <v>13</v>
      </c>
      <c r="K8" s="43" t="s">
        <v>15</v>
      </c>
      <c r="L8" s="43" t="s">
        <v>11</v>
      </c>
      <c r="M8" s="43" t="s">
        <v>20</v>
      </c>
      <c r="N8" s="43" t="s">
        <v>12</v>
      </c>
      <c r="O8" s="43" t="s">
        <v>9</v>
      </c>
      <c r="P8" s="43" t="s">
        <v>16</v>
      </c>
      <c r="Q8" s="43" t="s">
        <v>21</v>
      </c>
      <c r="R8" s="43" t="s">
        <v>19</v>
      </c>
      <c r="S8" s="43" t="s">
        <v>22</v>
      </c>
      <c r="T8" s="43" t="s">
        <v>18</v>
      </c>
      <c r="U8" s="43" t="s">
        <v>25</v>
      </c>
      <c r="V8" s="43" t="s">
        <v>24</v>
      </c>
      <c r="W8" s="43" t="s">
        <v>17</v>
      </c>
      <c r="X8" s="43" t="s">
        <v>27</v>
      </c>
      <c r="Y8" s="43" t="s">
        <v>23</v>
      </c>
      <c r="Z8" s="43" t="s">
        <v>26</v>
      </c>
      <c r="AA8" s="43" t="s">
        <v>29</v>
      </c>
      <c r="AB8" s="43" t="s">
        <v>30</v>
      </c>
      <c r="AC8" s="43" t="s">
        <v>28</v>
      </c>
      <c r="AD8" s="43" t="s">
        <v>31</v>
      </c>
      <c r="AE8" s="43" t="s">
        <v>33</v>
      </c>
      <c r="AF8" s="43" t="s">
        <v>32</v>
      </c>
      <c r="AG8" s="43" t="s">
        <v>34</v>
      </c>
      <c r="AH8" s="43" t="s">
        <v>35</v>
      </c>
      <c r="AI8" s="43" t="s">
        <v>36</v>
      </c>
      <c r="AJ8" s="16" t="s">
        <v>39</v>
      </c>
      <c r="AK8" s="17" t="s">
        <v>40</v>
      </c>
      <c r="AL8" s="18" t="s">
        <v>41</v>
      </c>
      <c r="AP8" s="1">
        <v>2</v>
      </c>
      <c r="AQ8" s="63">
        <f t="shared" ref="AQ8:AQ71" si="0">AP8/651</f>
        <v>3.0721966205837174E-3</v>
      </c>
      <c r="AR8" s="4">
        <v>-0.11084240225715437</v>
      </c>
      <c r="AS8" s="4">
        <v>-0.21446384039900249</v>
      </c>
    </row>
    <row r="9" spans="1:45" x14ac:dyDescent="0.3">
      <c r="D9">
        <v>1</v>
      </c>
      <c r="E9">
        <v>1164</v>
      </c>
      <c r="F9">
        <v>1154</v>
      </c>
      <c r="G9">
        <v>1197</v>
      </c>
      <c r="H9">
        <v>1196</v>
      </c>
      <c r="I9">
        <v>1191</v>
      </c>
      <c r="J9">
        <v>1216</v>
      </c>
      <c r="K9">
        <v>1205</v>
      </c>
      <c r="L9">
        <v>1218</v>
      </c>
      <c r="M9">
        <v>1220</v>
      </c>
      <c r="N9">
        <v>1220</v>
      </c>
      <c r="O9">
        <v>1225</v>
      </c>
      <c r="P9">
        <v>1262</v>
      </c>
      <c r="Q9">
        <v>1281</v>
      </c>
      <c r="R9">
        <v>1298</v>
      </c>
      <c r="S9">
        <v>1264</v>
      </c>
      <c r="T9">
        <v>1256</v>
      </c>
      <c r="U9">
        <v>1275</v>
      </c>
      <c r="V9">
        <v>1277</v>
      </c>
      <c r="W9">
        <v>1273</v>
      </c>
      <c r="X9">
        <v>1281</v>
      </c>
      <c r="Y9">
        <v>1294</v>
      </c>
      <c r="Z9">
        <v>1308</v>
      </c>
      <c r="AA9">
        <v>1303</v>
      </c>
      <c r="AB9">
        <v>1310</v>
      </c>
      <c r="AC9">
        <v>1310</v>
      </c>
      <c r="AD9">
        <v>1335</v>
      </c>
      <c r="AE9">
        <v>1380</v>
      </c>
      <c r="AF9">
        <v>1373</v>
      </c>
      <c r="AG9">
        <v>1407</v>
      </c>
      <c r="AH9">
        <v>1428</v>
      </c>
      <c r="AI9">
        <v>1405</v>
      </c>
      <c r="AJ9" s="57">
        <f>AVERAGE(E9:AI9)</f>
        <v>1275.0322580645161</v>
      </c>
      <c r="AK9" s="58">
        <f>STDEV(E9:AI9)</f>
        <v>71.747001735713781</v>
      </c>
      <c r="AL9" s="59">
        <f>AK9/AJ9</f>
        <v>5.6270734549590834E-2</v>
      </c>
      <c r="AP9" s="1">
        <v>3</v>
      </c>
      <c r="AQ9" s="63">
        <f t="shared" si="0"/>
        <v>4.608294930875576E-3</v>
      </c>
      <c r="AR9" s="4">
        <v>-0.11009933774834435</v>
      </c>
      <c r="AS9" s="4">
        <v>-0.19783873649210307</v>
      </c>
    </row>
    <row r="10" spans="1:45" x14ac:dyDescent="0.3">
      <c r="D10">
        <v>3</v>
      </c>
      <c r="E10">
        <v>1223</v>
      </c>
      <c r="F10">
        <v>1202</v>
      </c>
      <c r="G10">
        <v>1258</v>
      </c>
      <c r="H10">
        <v>1242</v>
      </c>
      <c r="I10">
        <v>1247</v>
      </c>
      <c r="J10">
        <v>1265</v>
      </c>
      <c r="K10">
        <v>1264</v>
      </c>
      <c r="L10">
        <v>1276</v>
      </c>
      <c r="M10">
        <v>1285</v>
      </c>
      <c r="N10">
        <v>1287</v>
      </c>
      <c r="O10">
        <v>1285</v>
      </c>
      <c r="P10">
        <v>1309</v>
      </c>
      <c r="Q10">
        <v>1328</v>
      </c>
      <c r="R10">
        <v>1358</v>
      </c>
      <c r="S10">
        <v>1319</v>
      </c>
      <c r="T10">
        <v>1310</v>
      </c>
      <c r="U10">
        <v>1334</v>
      </c>
      <c r="V10">
        <v>1350</v>
      </c>
      <c r="W10">
        <v>1327</v>
      </c>
      <c r="X10">
        <v>1332</v>
      </c>
      <c r="Y10">
        <v>1347</v>
      </c>
      <c r="Z10">
        <v>1361</v>
      </c>
      <c r="AA10">
        <v>1351</v>
      </c>
      <c r="AB10">
        <v>1362</v>
      </c>
      <c r="AC10">
        <v>1361</v>
      </c>
      <c r="AD10">
        <v>1388</v>
      </c>
      <c r="AE10">
        <v>1438</v>
      </c>
      <c r="AF10">
        <v>1416</v>
      </c>
      <c r="AG10">
        <v>1455</v>
      </c>
      <c r="AH10">
        <v>1493</v>
      </c>
      <c r="AI10">
        <v>1449</v>
      </c>
      <c r="AJ10" s="57">
        <f t="shared" ref="AJ10:AJ29" si="1">AVERAGE(E10:AI10)</f>
        <v>1329.741935483871</v>
      </c>
      <c r="AK10" s="58">
        <f t="shared" ref="AK10:AK29" si="2">STDEV(E10:AI10)</f>
        <v>70.634725993161695</v>
      </c>
      <c r="AL10" s="59">
        <f t="shared" ref="AL10:AL29" si="3">AK10/AJ10</f>
        <v>5.3119123424094236E-2</v>
      </c>
      <c r="AP10" s="1">
        <v>4</v>
      </c>
      <c r="AQ10" s="63">
        <f t="shared" si="0"/>
        <v>6.1443932411674347E-3</v>
      </c>
      <c r="AR10" s="4">
        <v>-0.10786054771473977</v>
      </c>
      <c r="AS10" s="4">
        <v>-0.16458852867830423</v>
      </c>
    </row>
    <row r="11" spans="1:45" x14ac:dyDescent="0.3">
      <c r="D11">
        <v>5</v>
      </c>
      <c r="E11">
        <v>1262</v>
      </c>
      <c r="F11">
        <v>1243</v>
      </c>
      <c r="G11">
        <v>1303</v>
      </c>
      <c r="H11">
        <v>1282</v>
      </c>
      <c r="I11">
        <v>1286</v>
      </c>
      <c r="J11">
        <v>1303</v>
      </c>
      <c r="K11">
        <v>1296</v>
      </c>
      <c r="L11">
        <v>1318</v>
      </c>
      <c r="M11">
        <v>1324</v>
      </c>
      <c r="N11">
        <v>1333</v>
      </c>
      <c r="O11">
        <v>1327</v>
      </c>
      <c r="P11">
        <v>1342</v>
      </c>
      <c r="Q11">
        <v>1366</v>
      </c>
      <c r="R11">
        <v>1394</v>
      </c>
      <c r="S11">
        <v>1367</v>
      </c>
      <c r="T11">
        <v>1342</v>
      </c>
      <c r="U11">
        <v>1377</v>
      </c>
      <c r="V11">
        <v>1402</v>
      </c>
      <c r="W11">
        <v>1373</v>
      </c>
      <c r="X11">
        <v>1370</v>
      </c>
      <c r="Y11">
        <v>1387</v>
      </c>
      <c r="Z11">
        <v>1396</v>
      </c>
      <c r="AA11">
        <v>1390</v>
      </c>
      <c r="AB11">
        <v>1394</v>
      </c>
      <c r="AC11">
        <v>1398</v>
      </c>
      <c r="AD11">
        <v>1424</v>
      </c>
      <c r="AE11">
        <v>1474</v>
      </c>
      <c r="AF11">
        <v>1451</v>
      </c>
      <c r="AG11">
        <v>1497</v>
      </c>
      <c r="AH11">
        <v>1536</v>
      </c>
      <c r="AI11">
        <v>1474</v>
      </c>
      <c r="AJ11" s="57">
        <f t="shared" si="1"/>
        <v>1368.741935483871</v>
      </c>
      <c r="AK11" s="58">
        <f t="shared" si="2"/>
        <v>69.715119231500751</v>
      </c>
      <c r="AL11" s="59">
        <f t="shared" si="3"/>
        <v>5.0933720538675099E-2</v>
      </c>
      <c r="AP11" s="1">
        <v>5</v>
      </c>
      <c r="AQ11" s="63">
        <f t="shared" si="0"/>
        <v>7.6804915514592934E-3</v>
      </c>
      <c r="AR11" s="4">
        <v>-0.10742024136694943</v>
      </c>
      <c r="AS11" s="4">
        <v>-0.15706471135940414</v>
      </c>
    </row>
    <row r="12" spans="1:45" x14ac:dyDescent="0.3">
      <c r="D12">
        <v>10</v>
      </c>
      <c r="E12">
        <v>1346</v>
      </c>
      <c r="F12">
        <v>1321</v>
      </c>
      <c r="G12">
        <v>1386</v>
      </c>
      <c r="H12">
        <v>1361</v>
      </c>
      <c r="I12">
        <v>1358</v>
      </c>
      <c r="J12">
        <v>1377</v>
      </c>
      <c r="K12">
        <v>1369</v>
      </c>
      <c r="L12">
        <v>1395</v>
      </c>
      <c r="M12">
        <v>1403</v>
      </c>
      <c r="N12">
        <v>1415</v>
      </c>
      <c r="O12">
        <v>1406</v>
      </c>
      <c r="P12">
        <v>1411</v>
      </c>
      <c r="Q12">
        <v>1455</v>
      </c>
      <c r="R12">
        <v>1467</v>
      </c>
      <c r="S12">
        <v>1449</v>
      </c>
      <c r="T12">
        <v>1418</v>
      </c>
      <c r="U12">
        <v>1461</v>
      </c>
      <c r="V12">
        <v>1475</v>
      </c>
      <c r="W12">
        <v>1457</v>
      </c>
      <c r="X12">
        <v>1438</v>
      </c>
      <c r="Y12">
        <v>1473</v>
      </c>
      <c r="Z12">
        <v>1454</v>
      </c>
      <c r="AA12">
        <v>1453</v>
      </c>
      <c r="AB12">
        <v>1475</v>
      </c>
      <c r="AC12">
        <v>1468</v>
      </c>
      <c r="AD12">
        <v>1499</v>
      </c>
      <c r="AE12">
        <v>1547</v>
      </c>
      <c r="AF12">
        <v>1531</v>
      </c>
      <c r="AG12">
        <v>1571</v>
      </c>
      <c r="AH12">
        <v>1609</v>
      </c>
      <c r="AI12">
        <v>1524</v>
      </c>
      <c r="AJ12" s="57">
        <f t="shared" si="1"/>
        <v>1444.258064516129</v>
      </c>
      <c r="AK12" s="58">
        <f t="shared" si="2"/>
        <v>67.397313369765442</v>
      </c>
      <c r="AL12" s="59">
        <f t="shared" si="3"/>
        <v>4.6665699867388742E-2</v>
      </c>
      <c r="AP12" s="1">
        <v>6</v>
      </c>
      <c r="AQ12" s="63">
        <f t="shared" si="0"/>
        <v>9.2165898617511521E-3</v>
      </c>
      <c r="AR12" s="4">
        <v>-0.10736912304101368</v>
      </c>
      <c r="AS12" s="4">
        <v>-0.14796342477140481</v>
      </c>
    </row>
    <row r="13" spans="1:45" x14ac:dyDescent="0.3">
      <c r="D13">
        <v>15</v>
      </c>
      <c r="E13">
        <v>1408</v>
      </c>
      <c r="F13">
        <v>1393</v>
      </c>
      <c r="G13">
        <v>1458</v>
      </c>
      <c r="H13">
        <v>1424</v>
      </c>
      <c r="I13">
        <v>1409</v>
      </c>
      <c r="J13">
        <v>1435</v>
      </c>
      <c r="K13">
        <v>1433</v>
      </c>
      <c r="L13">
        <v>1454</v>
      </c>
      <c r="M13">
        <v>1459</v>
      </c>
      <c r="N13">
        <v>1469</v>
      </c>
      <c r="O13">
        <v>1465</v>
      </c>
      <c r="P13">
        <v>1463</v>
      </c>
      <c r="Q13">
        <v>1510</v>
      </c>
      <c r="R13">
        <v>1522</v>
      </c>
      <c r="S13">
        <v>1513</v>
      </c>
      <c r="T13">
        <v>1475</v>
      </c>
      <c r="U13">
        <v>1530</v>
      </c>
      <c r="V13">
        <v>1541</v>
      </c>
      <c r="W13">
        <v>1528</v>
      </c>
      <c r="X13">
        <v>1505</v>
      </c>
      <c r="Y13">
        <v>1534</v>
      </c>
      <c r="Z13">
        <v>1503</v>
      </c>
      <c r="AA13">
        <v>1507</v>
      </c>
      <c r="AB13">
        <v>1536</v>
      </c>
      <c r="AC13">
        <v>1534</v>
      </c>
      <c r="AD13">
        <v>1554</v>
      </c>
      <c r="AE13">
        <v>1602</v>
      </c>
      <c r="AF13">
        <v>1600</v>
      </c>
      <c r="AG13">
        <v>1630</v>
      </c>
      <c r="AH13">
        <v>1666</v>
      </c>
      <c r="AI13">
        <v>1564</v>
      </c>
      <c r="AJ13" s="57">
        <f t="shared" si="1"/>
        <v>1504</v>
      </c>
      <c r="AK13" s="58">
        <f t="shared" si="2"/>
        <v>66.234432133143557</v>
      </c>
      <c r="AL13" s="59">
        <f t="shared" si="3"/>
        <v>4.403885115235609E-2</v>
      </c>
      <c r="AP13" s="1">
        <v>7</v>
      </c>
      <c r="AQ13" s="63">
        <f t="shared" si="0"/>
        <v>1.0752688172043012E-2</v>
      </c>
      <c r="AR13" s="4">
        <v>-0.10666949422118548</v>
      </c>
      <c r="AS13" s="4">
        <v>-0.13941542468528437</v>
      </c>
    </row>
    <row r="14" spans="1:45" x14ac:dyDescent="0.3">
      <c r="D14">
        <v>20</v>
      </c>
      <c r="E14">
        <v>1472</v>
      </c>
      <c r="F14">
        <v>1452</v>
      </c>
      <c r="G14">
        <v>1525</v>
      </c>
      <c r="H14">
        <v>1484</v>
      </c>
      <c r="I14">
        <v>1465</v>
      </c>
      <c r="J14">
        <v>1489</v>
      </c>
      <c r="K14">
        <v>1497</v>
      </c>
      <c r="L14">
        <v>1519</v>
      </c>
      <c r="M14">
        <v>1519</v>
      </c>
      <c r="N14">
        <v>1521</v>
      </c>
      <c r="O14">
        <v>1521</v>
      </c>
      <c r="P14">
        <v>1509</v>
      </c>
      <c r="Q14">
        <v>1571</v>
      </c>
      <c r="R14">
        <v>1574</v>
      </c>
      <c r="S14">
        <v>1579</v>
      </c>
      <c r="T14">
        <v>1523</v>
      </c>
      <c r="U14">
        <v>1595</v>
      </c>
      <c r="V14">
        <v>1606</v>
      </c>
      <c r="W14">
        <v>1595</v>
      </c>
      <c r="X14">
        <v>1561</v>
      </c>
      <c r="Y14">
        <v>1594</v>
      </c>
      <c r="Z14">
        <v>1548</v>
      </c>
      <c r="AA14">
        <v>1557</v>
      </c>
      <c r="AB14">
        <v>1600</v>
      </c>
      <c r="AC14">
        <v>1591</v>
      </c>
      <c r="AD14">
        <v>1615</v>
      </c>
      <c r="AE14">
        <v>1658</v>
      </c>
      <c r="AF14">
        <v>1655</v>
      </c>
      <c r="AG14">
        <v>1693</v>
      </c>
      <c r="AH14">
        <v>1718</v>
      </c>
      <c r="AI14">
        <v>1604</v>
      </c>
      <c r="AJ14" s="57">
        <f t="shared" si="1"/>
        <v>1561.6129032258063</v>
      </c>
      <c r="AK14" s="58">
        <f t="shared" si="2"/>
        <v>65.852196834706959</v>
      </c>
      <c r="AL14" s="59">
        <f t="shared" si="3"/>
        <v>4.2169347281055897E-2</v>
      </c>
      <c r="AP14" s="1">
        <v>8</v>
      </c>
      <c r="AQ14" s="63">
        <f t="shared" si="0"/>
        <v>1.2288786482334869E-2</v>
      </c>
      <c r="AR14" s="4">
        <v>-0.10358726320032245</v>
      </c>
      <c r="AS14" s="4">
        <v>-0.13133832086450539</v>
      </c>
    </row>
    <row r="15" spans="1:45" x14ac:dyDescent="0.3">
      <c r="D15">
        <v>25</v>
      </c>
      <c r="E15">
        <v>1534</v>
      </c>
      <c r="F15">
        <v>1509</v>
      </c>
      <c r="G15">
        <v>1588</v>
      </c>
      <c r="H15">
        <v>1544</v>
      </c>
      <c r="I15">
        <v>1521</v>
      </c>
      <c r="J15">
        <v>1545</v>
      </c>
      <c r="K15">
        <v>1558</v>
      </c>
      <c r="L15">
        <v>1573</v>
      </c>
      <c r="M15">
        <v>1590</v>
      </c>
      <c r="N15">
        <v>1584</v>
      </c>
      <c r="O15">
        <v>1581</v>
      </c>
      <c r="P15">
        <v>1565</v>
      </c>
      <c r="Q15">
        <v>1637</v>
      </c>
      <c r="R15">
        <v>1636</v>
      </c>
      <c r="S15">
        <v>1654</v>
      </c>
      <c r="T15">
        <v>1578</v>
      </c>
      <c r="U15">
        <v>1671</v>
      </c>
      <c r="V15">
        <v>1668</v>
      </c>
      <c r="W15">
        <v>1664</v>
      </c>
      <c r="X15">
        <v>1623</v>
      </c>
      <c r="Y15">
        <v>1656</v>
      </c>
      <c r="Z15">
        <v>1599</v>
      </c>
      <c r="AA15">
        <v>1618</v>
      </c>
      <c r="AB15">
        <v>1666</v>
      </c>
      <c r="AC15">
        <v>1652</v>
      </c>
      <c r="AD15">
        <v>1672</v>
      </c>
      <c r="AE15">
        <v>1717</v>
      </c>
      <c r="AF15">
        <v>1721</v>
      </c>
      <c r="AG15">
        <v>1752</v>
      </c>
      <c r="AH15">
        <v>1773</v>
      </c>
      <c r="AI15">
        <v>1646</v>
      </c>
      <c r="AJ15" s="57">
        <f t="shared" si="1"/>
        <v>1622.4193548387098</v>
      </c>
      <c r="AK15" s="58">
        <f t="shared" si="2"/>
        <v>66.727192954371247</v>
      </c>
      <c r="AL15" s="59">
        <f t="shared" si="3"/>
        <v>4.1128203232637613E-2</v>
      </c>
      <c r="AP15" s="1">
        <v>9</v>
      </c>
      <c r="AQ15" s="63">
        <f t="shared" si="0"/>
        <v>1.3824884792626729E-2</v>
      </c>
      <c r="AR15" s="4">
        <v>-0.10192307692307692</v>
      </c>
      <c r="AS15" s="4">
        <v>-0.1254785938043857</v>
      </c>
    </row>
    <row r="16" spans="1:45" x14ac:dyDescent="0.3">
      <c r="D16">
        <v>30</v>
      </c>
      <c r="E16">
        <v>1593</v>
      </c>
      <c r="F16">
        <v>1574</v>
      </c>
      <c r="G16">
        <v>1646</v>
      </c>
      <c r="H16">
        <v>1610</v>
      </c>
      <c r="I16">
        <v>1578</v>
      </c>
      <c r="J16">
        <v>1598</v>
      </c>
      <c r="K16">
        <v>1610</v>
      </c>
      <c r="L16">
        <v>1641</v>
      </c>
      <c r="M16">
        <v>1651</v>
      </c>
      <c r="N16">
        <v>1631</v>
      </c>
      <c r="O16">
        <v>1645</v>
      </c>
      <c r="P16">
        <v>1612</v>
      </c>
      <c r="Q16">
        <v>1696</v>
      </c>
      <c r="R16">
        <v>1688</v>
      </c>
      <c r="S16">
        <v>1718</v>
      </c>
      <c r="T16">
        <v>1646</v>
      </c>
      <c r="U16">
        <v>1737</v>
      </c>
      <c r="V16">
        <v>1726</v>
      </c>
      <c r="W16">
        <v>1731</v>
      </c>
      <c r="X16">
        <v>1680</v>
      </c>
      <c r="Y16">
        <v>1722</v>
      </c>
      <c r="Z16">
        <v>1644</v>
      </c>
      <c r="AA16">
        <v>1661</v>
      </c>
      <c r="AB16">
        <v>1720</v>
      </c>
      <c r="AC16">
        <v>1706</v>
      </c>
      <c r="AD16">
        <v>1729</v>
      </c>
      <c r="AE16">
        <v>1772</v>
      </c>
      <c r="AF16">
        <v>1770</v>
      </c>
      <c r="AG16">
        <v>1805</v>
      </c>
      <c r="AH16">
        <v>1839</v>
      </c>
      <c r="AI16">
        <v>1686</v>
      </c>
      <c r="AJ16" s="57">
        <f t="shared" si="1"/>
        <v>1679.516129032258</v>
      </c>
      <c r="AK16" s="58">
        <f t="shared" si="2"/>
        <v>66.829071003439779</v>
      </c>
      <c r="AL16" s="59">
        <f t="shared" si="3"/>
        <v>3.9790669376868017E-2</v>
      </c>
      <c r="AP16" s="1">
        <v>10</v>
      </c>
      <c r="AQ16" s="63">
        <f t="shared" si="0"/>
        <v>1.5360983102918587E-2</v>
      </c>
      <c r="AR16" s="4">
        <v>-9.4719871019750101E-2</v>
      </c>
      <c r="AS16" s="4">
        <v>-0.11886949293433081</v>
      </c>
    </row>
    <row r="17" spans="4:45" x14ac:dyDescent="0.3">
      <c r="D17">
        <v>35</v>
      </c>
      <c r="E17">
        <v>1651</v>
      </c>
      <c r="F17">
        <v>1626</v>
      </c>
      <c r="G17">
        <v>1711</v>
      </c>
      <c r="H17">
        <v>1669</v>
      </c>
      <c r="I17">
        <v>1635</v>
      </c>
      <c r="J17">
        <v>1660</v>
      </c>
      <c r="K17">
        <v>1671</v>
      </c>
      <c r="L17">
        <v>1700</v>
      </c>
      <c r="M17">
        <v>1711</v>
      </c>
      <c r="N17">
        <v>1692</v>
      </c>
      <c r="O17">
        <v>1697</v>
      </c>
      <c r="P17">
        <v>1670</v>
      </c>
      <c r="Q17">
        <v>1751</v>
      </c>
      <c r="R17">
        <v>1747</v>
      </c>
      <c r="S17">
        <v>1780</v>
      </c>
      <c r="T17">
        <v>1705</v>
      </c>
      <c r="U17">
        <v>1792</v>
      </c>
      <c r="V17">
        <v>1788</v>
      </c>
      <c r="W17">
        <v>1801</v>
      </c>
      <c r="X17">
        <v>1737</v>
      </c>
      <c r="Y17">
        <v>1783</v>
      </c>
      <c r="Z17">
        <v>1691</v>
      </c>
      <c r="AA17">
        <v>1713</v>
      </c>
      <c r="AB17">
        <v>1779</v>
      </c>
      <c r="AC17">
        <v>1759</v>
      </c>
      <c r="AD17">
        <v>1793</v>
      </c>
      <c r="AE17">
        <v>1831</v>
      </c>
      <c r="AF17">
        <v>1828</v>
      </c>
      <c r="AG17">
        <v>1868</v>
      </c>
      <c r="AH17">
        <v>1897</v>
      </c>
      <c r="AI17">
        <v>1720</v>
      </c>
      <c r="AJ17" s="57">
        <f t="shared" si="1"/>
        <v>1737.2903225806451</v>
      </c>
      <c r="AK17" s="58">
        <f t="shared" si="2"/>
        <v>68.096105394453161</v>
      </c>
      <c r="AL17" s="59">
        <f t="shared" si="3"/>
        <v>3.9196733274436422E-2</v>
      </c>
      <c r="AP17" s="1">
        <v>11</v>
      </c>
      <c r="AQ17" s="63">
        <f t="shared" si="0"/>
        <v>1.6897081413210446E-2</v>
      </c>
      <c r="AR17" s="4">
        <v>-9.4635908838243493E-2</v>
      </c>
      <c r="AS17" s="4">
        <v>-0.11471321695760596</v>
      </c>
    </row>
    <row r="18" spans="4:45" x14ac:dyDescent="0.3">
      <c r="D18">
        <v>40</v>
      </c>
      <c r="E18">
        <v>1711</v>
      </c>
      <c r="F18">
        <v>1685</v>
      </c>
      <c r="G18">
        <v>1770</v>
      </c>
      <c r="H18">
        <v>1727</v>
      </c>
      <c r="I18">
        <v>1691</v>
      </c>
      <c r="J18">
        <v>1711</v>
      </c>
      <c r="K18">
        <v>1729</v>
      </c>
      <c r="L18">
        <v>1753</v>
      </c>
      <c r="M18">
        <v>1779</v>
      </c>
      <c r="N18">
        <v>1740</v>
      </c>
      <c r="O18">
        <v>1758</v>
      </c>
      <c r="P18">
        <v>1721</v>
      </c>
      <c r="Q18">
        <v>1815</v>
      </c>
      <c r="R18">
        <v>1801</v>
      </c>
      <c r="S18">
        <v>1842</v>
      </c>
      <c r="T18">
        <v>1756</v>
      </c>
      <c r="U18">
        <v>1861</v>
      </c>
      <c r="V18">
        <v>1852</v>
      </c>
      <c r="W18">
        <v>1862</v>
      </c>
      <c r="X18">
        <v>1799</v>
      </c>
      <c r="Y18">
        <v>1844</v>
      </c>
      <c r="Z18">
        <v>1732</v>
      </c>
      <c r="AA18">
        <v>1763</v>
      </c>
      <c r="AB18">
        <v>1837</v>
      </c>
      <c r="AC18">
        <v>1823</v>
      </c>
      <c r="AD18">
        <v>1850</v>
      </c>
      <c r="AE18">
        <v>1888</v>
      </c>
      <c r="AF18">
        <v>1885</v>
      </c>
      <c r="AG18">
        <v>1924</v>
      </c>
      <c r="AH18">
        <v>1950</v>
      </c>
      <c r="AI18">
        <v>1752</v>
      </c>
      <c r="AJ18" s="57">
        <f t="shared" si="1"/>
        <v>1793.9032258064517</v>
      </c>
      <c r="AK18" s="58">
        <f t="shared" si="2"/>
        <v>69.998264187387619</v>
      </c>
      <c r="AL18" s="59">
        <f t="shared" si="3"/>
        <v>3.9020089367373653E-2</v>
      </c>
      <c r="AP18" s="1">
        <v>12</v>
      </c>
      <c r="AQ18" s="63">
        <f t="shared" si="0"/>
        <v>1.8433179723502304E-2</v>
      </c>
      <c r="AR18" s="4">
        <v>-9.2697565855285088E-2</v>
      </c>
      <c r="AS18" s="4">
        <v>-0.10934590316573561</v>
      </c>
    </row>
    <row r="19" spans="4:45" x14ac:dyDescent="0.3">
      <c r="D19">
        <v>45</v>
      </c>
      <c r="E19">
        <v>1782</v>
      </c>
      <c r="F19">
        <v>1750</v>
      </c>
      <c r="G19">
        <v>1837</v>
      </c>
      <c r="H19">
        <v>1797</v>
      </c>
      <c r="I19">
        <v>1759</v>
      </c>
      <c r="J19">
        <v>1768</v>
      </c>
      <c r="K19">
        <v>1791</v>
      </c>
      <c r="L19">
        <v>1825</v>
      </c>
      <c r="M19">
        <v>1849</v>
      </c>
      <c r="N19">
        <v>1803</v>
      </c>
      <c r="O19">
        <v>1829</v>
      </c>
      <c r="P19">
        <v>1780</v>
      </c>
      <c r="Q19">
        <v>1872</v>
      </c>
      <c r="R19">
        <v>1863</v>
      </c>
      <c r="S19">
        <v>1914</v>
      </c>
      <c r="T19">
        <v>1810</v>
      </c>
      <c r="U19">
        <v>1933</v>
      </c>
      <c r="V19">
        <v>1918</v>
      </c>
      <c r="W19">
        <v>1929</v>
      </c>
      <c r="X19">
        <v>1855</v>
      </c>
      <c r="Y19">
        <v>1906</v>
      </c>
      <c r="Z19">
        <v>1785</v>
      </c>
      <c r="AA19">
        <v>1816</v>
      </c>
      <c r="AB19">
        <v>1898</v>
      </c>
      <c r="AC19">
        <v>1882</v>
      </c>
      <c r="AD19">
        <v>1904</v>
      </c>
      <c r="AE19">
        <v>1939</v>
      </c>
      <c r="AF19">
        <v>1951</v>
      </c>
      <c r="AG19">
        <v>1986</v>
      </c>
      <c r="AH19">
        <v>2003</v>
      </c>
      <c r="AI19">
        <v>1798</v>
      </c>
      <c r="AJ19" s="57">
        <f t="shared" si="1"/>
        <v>1855.8709677419354</v>
      </c>
      <c r="AK19" s="58">
        <f t="shared" si="2"/>
        <v>69.477930277886983</v>
      </c>
      <c r="AL19" s="59">
        <f t="shared" si="3"/>
        <v>3.743683234746744E-2</v>
      </c>
      <c r="AP19" s="1">
        <v>13</v>
      </c>
      <c r="AQ19" s="63">
        <f t="shared" si="0"/>
        <v>1.9969278033794162E-2</v>
      </c>
      <c r="AR19" s="4">
        <v>-9.2307692307692313E-2</v>
      </c>
      <c r="AS19" s="4">
        <v>-0.10894535328924473</v>
      </c>
    </row>
    <row r="20" spans="4:45" x14ac:dyDescent="0.3">
      <c r="D20">
        <v>50</v>
      </c>
      <c r="E20">
        <v>1861</v>
      </c>
      <c r="F20">
        <v>1817</v>
      </c>
      <c r="G20">
        <v>1914</v>
      </c>
      <c r="H20">
        <v>1879</v>
      </c>
      <c r="I20">
        <v>1827</v>
      </c>
      <c r="J20">
        <v>1832</v>
      </c>
      <c r="K20">
        <v>1863</v>
      </c>
      <c r="L20">
        <v>1900</v>
      </c>
      <c r="M20">
        <v>1920</v>
      </c>
      <c r="N20">
        <v>1871</v>
      </c>
      <c r="O20">
        <v>1893</v>
      </c>
      <c r="P20">
        <v>1843</v>
      </c>
      <c r="Q20">
        <v>1944</v>
      </c>
      <c r="R20">
        <v>1936</v>
      </c>
      <c r="S20">
        <v>1980</v>
      </c>
      <c r="T20">
        <v>1877</v>
      </c>
      <c r="U20">
        <v>2008</v>
      </c>
      <c r="V20">
        <v>1980</v>
      </c>
      <c r="W20">
        <v>2010</v>
      </c>
      <c r="X20">
        <v>1928</v>
      </c>
      <c r="Y20">
        <v>1979</v>
      </c>
      <c r="Z20">
        <v>1846</v>
      </c>
      <c r="AA20">
        <v>1878</v>
      </c>
      <c r="AB20">
        <v>1967</v>
      </c>
      <c r="AC20">
        <v>1938</v>
      </c>
      <c r="AD20">
        <v>1977</v>
      </c>
      <c r="AE20">
        <v>2000</v>
      </c>
      <c r="AF20">
        <v>2019</v>
      </c>
      <c r="AG20">
        <v>2047</v>
      </c>
      <c r="AH20">
        <v>2070</v>
      </c>
      <c r="AI20">
        <v>1840</v>
      </c>
      <c r="AJ20" s="57">
        <f t="shared" si="1"/>
        <v>1924</v>
      </c>
      <c r="AK20" s="58">
        <f t="shared" si="2"/>
        <v>70.222028832363804</v>
      </c>
      <c r="AL20" s="59">
        <f t="shared" si="3"/>
        <v>3.6497935983557071E-2</v>
      </c>
      <c r="AP20" s="1">
        <v>14</v>
      </c>
      <c r="AQ20" s="63">
        <f t="shared" si="0"/>
        <v>2.1505376344086023E-2</v>
      </c>
      <c r="AR20" s="4">
        <v>-9.1263650546021813E-2</v>
      </c>
      <c r="AS20" s="4">
        <v>-0.10627775534921272</v>
      </c>
    </row>
    <row r="21" spans="4:45" x14ac:dyDescent="0.3">
      <c r="D21">
        <v>55</v>
      </c>
      <c r="E21">
        <v>1945</v>
      </c>
      <c r="F21">
        <v>1892</v>
      </c>
      <c r="G21">
        <v>2006</v>
      </c>
      <c r="H21">
        <v>1959</v>
      </c>
      <c r="I21">
        <v>1903</v>
      </c>
      <c r="J21">
        <v>1917</v>
      </c>
      <c r="K21">
        <v>1933</v>
      </c>
      <c r="L21">
        <v>1984</v>
      </c>
      <c r="M21">
        <v>2000</v>
      </c>
      <c r="N21">
        <v>1943</v>
      </c>
      <c r="O21">
        <v>1971</v>
      </c>
      <c r="P21">
        <v>1909</v>
      </c>
      <c r="Q21">
        <v>2027</v>
      </c>
      <c r="R21">
        <v>2008</v>
      </c>
      <c r="S21">
        <v>2070</v>
      </c>
      <c r="T21">
        <v>1950</v>
      </c>
      <c r="U21">
        <v>2082</v>
      </c>
      <c r="V21">
        <v>2062</v>
      </c>
      <c r="W21">
        <v>2088</v>
      </c>
      <c r="X21">
        <v>1995</v>
      </c>
      <c r="Y21">
        <v>2066</v>
      </c>
      <c r="Z21">
        <v>1911</v>
      </c>
      <c r="AA21">
        <v>1943</v>
      </c>
      <c r="AB21">
        <v>2051</v>
      </c>
      <c r="AC21">
        <v>2010</v>
      </c>
      <c r="AD21">
        <v>2066</v>
      </c>
      <c r="AE21">
        <v>2065</v>
      </c>
      <c r="AF21">
        <v>2097</v>
      </c>
      <c r="AG21">
        <v>2126</v>
      </c>
      <c r="AH21">
        <v>2166</v>
      </c>
      <c r="AI21">
        <v>1894</v>
      </c>
      <c r="AJ21" s="57">
        <f t="shared" si="1"/>
        <v>2001.258064516129</v>
      </c>
      <c r="AK21" s="58">
        <f t="shared" si="2"/>
        <v>74.651620987953322</v>
      </c>
      <c r="AL21" s="59">
        <f t="shared" si="3"/>
        <v>3.7302346114968861E-2</v>
      </c>
      <c r="AP21" s="1">
        <v>15</v>
      </c>
      <c r="AQ21" s="63">
        <f t="shared" si="0"/>
        <v>2.3041474654377881E-2</v>
      </c>
      <c r="AR21" s="4">
        <v>-9.0567173160824493E-2</v>
      </c>
      <c r="AS21" s="4">
        <v>-0.10589975635224508</v>
      </c>
    </row>
    <row r="22" spans="4:45" x14ac:dyDescent="0.3">
      <c r="D22">
        <v>60</v>
      </c>
      <c r="E22">
        <v>2036</v>
      </c>
      <c r="F22">
        <v>1981</v>
      </c>
      <c r="G22">
        <v>2093</v>
      </c>
      <c r="H22">
        <v>2050</v>
      </c>
      <c r="I22">
        <v>1972</v>
      </c>
      <c r="J22">
        <v>1998</v>
      </c>
      <c r="K22">
        <v>2016</v>
      </c>
      <c r="L22">
        <v>2064</v>
      </c>
      <c r="M22">
        <v>2077</v>
      </c>
      <c r="N22">
        <v>2038</v>
      </c>
      <c r="O22">
        <v>2059</v>
      </c>
      <c r="P22">
        <v>1985</v>
      </c>
      <c r="Q22">
        <v>2124</v>
      </c>
      <c r="R22">
        <v>2088</v>
      </c>
      <c r="S22">
        <v>2165</v>
      </c>
      <c r="T22">
        <v>2021</v>
      </c>
      <c r="U22">
        <v>2189</v>
      </c>
      <c r="V22">
        <v>2181</v>
      </c>
      <c r="W22">
        <v>2182</v>
      </c>
      <c r="X22">
        <v>2072</v>
      </c>
      <c r="Y22">
        <v>2152</v>
      </c>
      <c r="Z22">
        <v>1988</v>
      </c>
      <c r="AA22">
        <v>2029</v>
      </c>
      <c r="AB22">
        <v>2138</v>
      </c>
      <c r="AC22">
        <v>2111</v>
      </c>
      <c r="AD22">
        <v>2145</v>
      </c>
      <c r="AE22">
        <v>2141</v>
      </c>
      <c r="AF22">
        <v>2180</v>
      </c>
      <c r="AG22">
        <v>2204</v>
      </c>
      <c r="AH22">
        <v>2253</v>
      </c>
      <c r="AI22">
        <v>1965</v>
      </c>
      <c r="AJ22" s="57">
        <f t="shared" si="1"/>
        <v>2087</v>
      </c>
      <c r="AK22" s="58">
        <f t="shared" si="2"/>
        <v>79.072118980080461</v>
      </c>
      <c r="AL22" s="59">
        <f t="shared" si="3"/>
        <v>3.7887934345989679E-2</v>
      </c>
      <c r="AP22" s="1">
        <v>16</v>
      </c>
      <c r="AQ22" s="63">
        <f t="shared" si="0"/>
        <v>2.4577572964669739E-2</v>
      </c>
      <c r="AR22" s="4">
        <v>-8.9167211888961664E-2</v>
      </c>
      <c r="AS22" s="4">
        <v>-0.10468817826653165</v>
      </c>
    </row>
    <row r="23" spans="4:45" x14ac:dyDescent="0.3">
      <c r="D23">
        <v>65</v>
      </c>
      <c r="E23">
        <v>2130</v>
      </c>
      <c r="F23">
        <v>2068</v>
      </c>
      <c r="G23">
        <v>2195</v>
      </c>
      <c r="H23">
        <v>2127</v>
      </c>
      <c r="I23">
        <v>2050</v>
      </c>
      <c r="J23">
        <v>2078</v>
      </c>
      <c r="K23">
        <v>2111</v>
      </c>
      <c r="L23">
        <v>2146</v>
      </c>
      <c r="M23">
        <v>2163</v>
      </c>
      <c r="N23">
        <v>2126</v>
      </c>
      <c r="O23">
        <v>2130</v>
      </c>
      <c r="P23">
        <v>2056</v>
      </c>
      <c r="Q23">
        <v>2198</v>
      </c>
      <c r="R23">
        <v>2172</v>
      </c>
      <c r="S23">
        <v>2252</v>
      </c>
      <c r="T23">
        <v>2111</v>
      </c>
      <c r="U23">
        <v>2281</v>
      </c>
      <c r="V23">
        <v>2267</v>
      </c>
      <c r="W23">
        <v>2269</v>
      </c>
      <c r="X23">
        <v>2154</v>
      </c>
      <c r="Y23">
        <v>2243</v>
      </c>
      <c r="Z23">
        <v>2057</v>
      </c>
      <c r="AA23">
        <v>2111</v>
      </c>
      <c r="AB23">
        <v>2220</v>
      </c>
      <c r="AC23">
        <v>2192</v>
      </c>
      <c r="AD23">
        <v>2223</v>
      </c>
      <c r="AE23">
        <v>2211</v>
      </c>
      <c r="AF23">
        <v>2271</v>
      </c>
      <c r="AG23">
        <v>2288</v>
      </c>
      <c r="AH23">
        <v>2336</v>
      </c>
      <c r="AI23">
        <v>2025</v>
      </c>
      <c r="AJ23" s="57">
        <f t="shared" si="1"/>
        <v>2169.7096774193546</v>
      </c>
      <c r="AK23" s="58">
        <f t="shared" si="2"/>
        <v>82.161707848359256</v>
      </c>
      <c r="AL23" s="59">
        <f t="shared" si="3"/>
        <v>3.7867604455763919E-2</v>
      </c>
      <c r="AP23" s="1">
        <v>17</v>
      </c>
      <c r="AQ23" s="63">
        <f t="shared" si="0"/>
        <v>2.6113671274961597E-2</v>
      </c>
      <c r="AR23" s="4">
        <v>-8.8369205298013218E-2</v>
      </c>
      <c r="AS23" s="4">
        <v>-0.1022443890274314</v>
      </c>
    </row>
    <row r="24" spans="4:45" x14ac:dyDescent="0.3">
      <c r="D24">
        <v>70</v>
      </c>
      <c r="E24">
        <v>2220</v>
      </c>
      <c r="F24">
        <v>2164</v>
      </c>
      <c r="G24">
        <v>2286</v>
      </c>
      <c r="H24">
        <v>2196</v>
      </c>
      <c r="I24">
        <v>2115</v>
      </c>
      <c r="J24">
        <v>2158</v>
      </c>
      <c r="K24">
        <v>2209</v>
      </c>
      <c r="L24">
        <v>2227</v>
      </c>
      <c r="M24">
        <v>2239</v>
      </c>
      <c r="N24">
        <v>2202</v>
      </c>
      <c r="O24">
        <v>2201</v>
      </c>
      <c r="P24">
        <v>2116</v>
      </c>
      <c r="Q24">
        <v>2283</v>
      </c>
      <c r="R24">
        <v>2233</v>
      </c>
      <c r="S24">
        <v>2335</v>
      </c>
      <c r="T24">
        <v>2177</v>
      </c>
      <c r="U24">
        <v>2372</v>
      </c>
      <c r="V24">
        <v>2364</v>
      </c>
      <c r="W24">
        <v>2343</v>
      </c>
      <c r="X24">
        <v>2252</v>
      </c>
      <c r="Y24">
        <v>2328</v>
      </c>
      <c r="Z24">
        <v>2118</v>
      </c>
      <c r="AA24">
        <v>2182</v>
      </c>
      <c r="AB24">
        <v>2324</v>
      </c>
      <c r="AC24">
        <v>2276</v>
      </c>
      <c r="AD24">
        <v>2295</v>
      </c>
      <c r="AE24">
        <v>2265</v>
      </c>
      <c r="AF24">
        <v>2354</v>
      </c>
      <c r="AG24">
        <v>2361</v>
      </c>
      <c r="AH24">
        <v>2421</v>
      </c>
      <c r="AI24">
        <v>2081</v>
      </c>
      <c r="AJ24" s="57">
        <f t="shared" si="1"/>
        <v>2248.2903225806454</v>
      </c>
      <c r="AK24" s="58">
        <f t="shared" si="2"/>
        <v>87.946269031489564</v>
      </c>
      <c r="AL24" s="59">
        <f t="shared" si="3"/>
        <v>3.9116953957504287E-2</v>
      </c>
      <c r="AP24" s="1">
        <v>18</v>
      </c>
      <c r="AQ24" s="63">
        <f t="shared" si="0"/>
        <v>2.7649769585253458E-2</v>
      </c>
      <c r="AR24" s="4">
        <v>-8.7418300653594766E-2</v>
      </c>
      <c r="AS24" s="4">
        <v>-0.10165353456886031</v>
      </c>
    </row>
    <row r="25" spans="4:45" x14ac:dyDescent="0.3">
      <c r="D25">
        <v>75</v>
      </c>
      <c r="E25">
        <v>2302</v>
      </c>
      <c r="F25">
        <v>2250</v>
      </c>
      <c r="G25">
        <v>2378</v>
      </c>
      <c r="H25">
        <v>2264</v>
      </c>
      <c r="I25">
        <v>2185</v>
      </c>
      <c r="J25">
        <v>2228</v>
      </c>
      <c r="K25">
        <v>2294</v>
      </c>
      <c r="L25">
        <v>2302</v>
      </c>
      <c r="M25">
        <v>2302</v>
      </c>
      <c r="N25">
        <v>2281</v>
      </c>
      <c r="O25">
        <v>2287</v>
      </c>
      <c r="P25">
        <v>2176</v>
      </c>
      <c r="Q25">
        <v>2372</v>
      </c>
      <c r="R25">
        <v>2303</v>
      </c>
      <c r="S25">
        <v>2414</v>
      </c>
      <c r="T25">
        <v>2242</v>
      </c>
      <c r="U25">
        <v>2466</v>
      </c>
      <c r="V25">
        <v>2445</v>
      </c>
      <c r="W25">
        <v>2423</v>
      </c>
      <c r="X25">
        <v>2321</v>
      </c>
      <c r="Y25">
        <v>2422</v>
      </c>
      <c r="Z25">
        <v>2185</v>
      </c>
      <c r="AA25">
        <v>2249</v>
      </c>
      <c r="AB25">
        <v>2430</v>
      </c>
      <c r="AC25">
        <v>2362</v>
      </c>
      <c r="AD25">
        <v>2362</v>
      </c>
      <c r="AE25">
        <v>2326</v>
      </c>
      <c r="AF25">
        <v>2432</v>
      </c>
      <c r="AG25">
        <v>2425</v>
      </c>
      <c r="AH25">
        <v>2516</v>
      </c>
      <c r="AI25">
        <v>2136</v>
      </c>
      <c r="AJ25" s="57">
        <f t="shared" si="1"/>
        <v>2325.1612903225805</v>
      </c>
      <c r="AK25" s="58">
        <f t="shared" si="2"/>
        <v>95.375781962436534</v>
      </c>
      <c r="AL25" s="59">
        <f t="shared" si="3"/>
        <v>4.1018996127019043E-2</v>
      </c>
      <c r="AP25" s="1">
        <v>19</v>
      </c>
      <c r="AQ25" s="63">
        <f t="shared" si="0"/>
        <v>2.9185867895545316E-2</v>
      </c>
      <c r="AR25" s="4">
        <v>-8.6992773763201803E-2</v>
      </c>
      <c r="AS25" s="4">
        <v>-9.9808562478245766E-2</v>
      </c>
    </row>
    <row r="26" spans="4:45" x14ac:dyDescent="0.3">
      <c r="D26">
        <v>80</v>
      </c>
      <c r="E26">
        <v>2417</v>
      </c>
      <c r="F26">
        <v>2356</v>
      </c>
      <c r="G26">
        <v>2497</v>
      </c>
      <c r="H26">
        <v>2358</v>
      </c>
      <c r="I26">
        <v>2267</v>
      </c>
      <c r="J26">
        <v>2329</v>
      </c>
      <c r="K26">
        <v>2389</v>
      </c>
      <c r="L26">
        <v>2394</v>
      </c>
      <c r="M26">
        <v>2390</v>
      </c>
      <c r="N26">
        <v>2386</v>
      </c>
      <c r="O26">
        <v>2377</v>
      </c>
      <c r="P26">
        <v>2254</v>
      </c>
      <c r="Q26">
        <v>2464</v>
      </c>
      <c r="R26">
        <v>2407</v>
      </c>
      <c r="S26">
        <v>2513</v>
      </c>
      <c r="T26">
        <v>2323</v>
      </c>
      <c r="U26">
        <v>2569</v>
      </c>
      <c r="V26">
        <v>2561</v>
      </c>
      <c r="W26">
        <v>2531</v>
      </c>
      <c r="X26">
        <v>2422</v>
      </c>
      <c r="Y26">
        <v>2499</v>
      </c>
      <c r="Z26">
        <v>2265</v>
      </c>
      <c r="AA26">
        <v>2338</v>
      </c>
      <c r="AB26">
        <v>2527</v>
      </c>
      <c r="AC26">
        <v>2462</v>
      </c>
      <c r="AD26">
        <v>2455</v>
      </c>
      <c r="AE26">
        <v>2421</v>
      </c>
      <c r="AF26">
        <v>2527</v>
      </c>
      <c r="AG26">
        <v>2526</v>
      </c>
      <c r="AH26">
        <v>2611</v>
      </c>
      <c r="AI26">
        <v>2190</v>
      </c>
      <c r="AJ26" s="57">
        <f t="shared" si="1"/>
        <v>2420.1612903225805</v>
      </c>
      <c r="AK26" s="58">
        <f t="shared" si="2"/>
        <v>102.75053828705506</v>
      </c>
      <c r="AL26" s="59">
        <f t="shared" si="3"/>
        <v>4.2456070468493264E-2</v>
      </c>
      <c r="AP26" s="1">
        <v>20</v>
      </c>
      <c r="AQ26" s="63">
        <f t="shared" si="0"/>
        <v>3.0721966205837174E-2</v>
      </c>
      <c r="AR26" s="4">
        <v>-8.6871558003197694E-2</v>
      </c>
      <c r="AS26" s="4">
        <v>-9.9390025116612865E-2</v>
      </c>
    </row>
    <row r="27" spans="4:45" x14ac:dyDescent="0.3">
      <c r="D27">
        <v>85</v>
      </c>
      <c r="E27">
        <v>2559</v>
      </c>
      <c r="F27">
        <v>2492</v>
      </c>
      <c r="G27">
        <v>2686</v>
      </c>
      <c r="H27">
        <v>2539</v>
      </c>
      <c r="I27">
        <v>2390</v>
      </c>
      <c r="J27">
        <v>2444</v>
      </c>
      <c r="K27">
        <v>2509</v>
      </c>
      <c r="L27">
        <v>2560</v>
      </c>
      <c r="M27">
        <v>2504</v>
      </c>
      <c r="N27">
        <v>2547</v>
      </c>
      <c r="O27">
        <v>2541</v>
      </c>
      <c r="P27">
        <v>2383</v>
      </c>
      <c r="Q27">
        <v>2589</v>
      </c>
      <c r="R27">
        <v>2569</v>
      </c>
      <c r="S27">
        <v>2642</v>
      </c>
      <c r="T27">
        <v>2467</v>
      </c>
      <c r="U27">
        <v>2687</v>
      </c>
      <c r="V27">
        <v>2670</v>
      </c>
      <c r="W27">
        <v>2645</v>
      </c>
      <c r="X27">
        <v>2532</v>
      </c>
      <c r="Y27">
        <v>2613</v>
      </c>
      <c r="Z27">
        <v>2370</v>
      </c>
      <c r="AA27">
        <v>2442</v>
      </c>
      <c r="AB27">
        <v>2628</v>
      </c>
      <c r="AC27">
        <v>2549</v>
      </c>
      <c r="AD27">
        <v>2561</v>
      </c>
      <c r="AE27">
        <v>2517</v>
      </c>
      <c r="AF27">
        <v>2639</v>
      </c>
      <c r="AG27">
        <v>2652</v>
      </c>
      <c r="AH27">
        <v>2741</v>
      </c>
      <c r="AI27">
        <v>2267</v>
      </c>
      <c r="AJ27" s="57">
        <f t="shared" si="1"/>
        <v>2546.2580645161293</v>
      </c>
      <c r="AK27" s="58">
        <f t="shared" si="2"/>
        <v>106.50757961820854</v>
      </c>
      <c r="AL27" s="59">
        <f t="shared" si="3"/>
        <v>4.1829059317460976E-2</v>
      </c>
      <c r="AP27" s="1">
        <v>21</v>
      </c>
      <c r="AQ27" s="63">
        <f t="shared" si="0"/>
        <v>3.2258064516129031E-2</v>
      </c>
      <c r="AR27" s="4">
        <v>-8.6830544910739396E-2</v>
      </c>
      <c r="AS27" s="4">
        <v>-9.921671018276762E-2</v>
      </c>
    </row>
    <row r="28" spans="4:45" x14ac:dyDescent="0.3">
      <c r="D28">
        <v>90</v>
      </c>
      <c r="E28">
        <v>2949</v>
      </c>
      <c r="F28">
        <v>2962</v>
      </c>
      <c r="G28">
        <v>3138</v>
      </c>
      <c r="H28">
        <v>2852</v>
      </c>
      <c r="I28">
        <v>2675</v>
      </c>
      <c r="J28">
        <v>2751</v>
      </c>
      <c r="K28">
        <v>2816</v>
      </c>
      <c r="L28">
        <v>2881</v>
      </c>
      <c r="M28">
        <v>2814</v>
      </c>
      <c r="N28">
        <v>2979</v>
      </c>
      <c r="O28">
        <v>2822</v>
      </c>
      <c r="P28">
        <v>2627</v>
      </c>
      <c r="Q28">
        <v>2972</v>
      </c>
      <c r="R28">
        <v>2856</v>
      </c>
      <c r="S28">
        <v>2931</v>
      </c>
      <c r="T28">
        <v>2742</v>
      </c>
      <c r="U28">
        <v>3011</v>
      </c>
      <c r="V28">
        <v>3144</v>
      </c>
      <c r="W28">
        <v>2945</v>
      </c>
      <c r="X28">
        <v>2942</v>
      </c>
      <c r="Y28">
        <v>3045</v>
      </c>
      <c r="Z28">
        <v>2711</v>
      </c>
      <c r="AA28">
        <v>2712</v>
      </c>
      <c r="AB28">
        <v>2899</v>
      </c>
      <c r="AC28">
        <v>2966</v>
      </c>
      <c r="AD28">
        <v>2850</v>
      </c>
      <c r="AE28">
        <v>2772</v>
      </c>
      <c r="AF28">
        <v>2991</v>
      </c>
      <c r="AG28">
        <v>2918</v>
      </c>
      <c r="AH28">
        <v>3139</v>
      </c>
      <c r="AI28">
        <v>2484</v>
      </c>
      <c r="AJ28" s="57">
        <f t="shared" si="1"/>
        <v>2880.516129032258</v>
      </c>
      <c r="AK28" s="58">
        <f t="shared" si="2"/>
        <v>151.73680524024527</v>
      </c>
      <c r="AL28" s="59">
        <f t="shared" si="3"/>
        <v>5.2676950394727688E-2</v>
      </c>
      <c r="AP28" s="1">
        <v>22</v>
      </c>
      <c r="AQ28" s="63">
        <f t="shared" si="0"/>
        <v>3.3794162826420893E-2</v>
      </c>
      <c r="AR28" s="4">
        <v>-8.6509738319990412E-2</v>
      </c>
      <c r="AS28" s="4">
        <v>-9.6689543802987443E-2</v>
      </c>
    </row>
    <row r="29" spans="4:45" x14ac:dyDescent="0.3">
      <c r="D29">
        <v>95</v>
      </c>
      <c r="E29">
        <v>3768</v>
      </c>
      <c r="F29">
        <v>3815</v>
      </c>
      <c r="G29">
        <v>4031</v>
      </c>
      <c r="H29">
        <v>3554</v>
      </c>
      <c r="I29">
        <v>3281</v>
      </c>
      <c r="J29">
        <v>3384</v>
      </c>
      <c r="K29">
        <v>3539</v>
      </c>
      <c r="L29">
        <v>3536</v>
      </c>
      <c r="M29">
        <v>3446</v>
      </c>
      <c r="N29">
        <v>3815</v>
      </c>
      <c r="O29">
        <v>3515</v>
      </c>
      <c r="P29">
        <v>3246</v>
      </c>
      <c r="Q29">
        <v>3817</v>
      </c>
      <c r="R29">
        <v>3521</v>
      </c>
      <c r="S29">
        <v>3674</v>
      </c>
      <c r="T29">
        <v>3340</v>
      </c>
      <c r="U29">
        <v>3798</v>
      </c>
      <c r="V29">
        <v>4002</v>
      </c>
      <c r="W29">
        <v>3714</v>
      </c>
      <c r="X29">
        <v>3684</v>
      </c>
      <c r="Y29">
        <v>3807</v>
      </c>
      <c r="Z29">
        <v>3414</v>
      </c>
      <c r="AA29">
        <v>3342</v>
      </c>
      <c r="AB29">
        <v>3637</v>
      </c>
      <c r="AC29">
        <v>3794</v>
      </c>
      <c r="AD29">
        <v>3487</v>
      </c>
      <c r="AE29">
        <v>3366</v>
      </c>
      <c r="AF29">
        <v>3831</v>
      </c>
      <c r="AG29">
        <v>3642</v>
      </c>
      <c r="AH29">
        <v>3997</v>
      </c>
      <c r="AI29">
        <v>2910</v>
      </c>
      <c r="AJ29" s="57">
        <f t="shared" si="1"/>
        <v>3603.4516129032259</v>
      </c>
      <c r="AK29" s="58">
        <f t="shared" si="2"/>
        <v>252.14491054546096</v>
      </c>
      <c r="AL29" s="59">
        <f t="shared" si="3"/>
        <v>6.9973163963845508E-2</v>
      </c>
      <c r="AP29" s="1">
        <v>23</v>
      </c>
      <c r="AQ29" s="63">
        <f t="shared" si="0"/>
        <v>3.5330261136712747E-2</v>
      </c>
      <c r="AR29" s="4">
        <v>-8.3044982698962003E-2</v>
      </c>
      <c r="AS29" s="4">
        <v>-9.1138473960435964E-2</v>
      </c>
    </row>
    <row r="30" spans="4:45" ht="15.6" x14ac:dyDescent="0.3">
      <c r="D30" s="43" t="s">
        <v>37</v>
      </c>
      <c r="E30" s="43" t="s">
        <v>6</v>
      </c>
      <c r="F30" s="43" t="s">
        <v>8</v>
      </c>
      <c r="G30" s="43" t="s">
        <v>7</v>
      </c>
      <c r="H30" s="43" t="s">
        <v>14</v>
      </c>
      <c r="I30" s="43" t="s">
        <v>10</v>
      </c>
      <c r="J30" s="43" t="s">
        <v>13</v>
      </c>
      <c r="K30" s="43" t="s">
        <v>15</v>
      </c>
      <c r="L30" s="43" t="s">
        <v>11</v>
      </c>
      <c r="M30" s="43" t="s">
        <v>20</v>
      </c>
      <c r="N30" s="43" t="s">
        <v>12</v>
      </c>
      <c r="O30" s="43" t="s">
        <v>9</v>
      </c>
      <c r="P30" s="43" t="s">
        <v>16</v>
      </c>
      <c r="Q30" s="43" t="s">
        <v>21</v>
      </c>
      <c r="R30" s="43" t="s">
        <v>19</v>
      </c>
      <c r="S30" s="43" t="s">
        <v>22</v>
      </c>
      <c r="T30" s="43" t="s">
        <v>18</v>
      </c>
      <c r="U30" s="43" t="s">
        <v>25</v>
      </c>
      <c r="V30" s="43" t="s">
        <v>24</v>
      </c>
      <c r="W30" s="43" t="s">
        <v>17</v>
      </c>
      <c r="X30" s="43" t="s">
        <v>27</v>
      </c>
      <c r="Y30" s="43" t="s">
        <v>23</v>
      </c>
      <c r="Z30" s="43" t="s">
        <v>26</v>
      </c>
      <c r="AA30" s="43" t="s">
        <v>29</v>
      </c>
      <c r="AB30" s="43" t="s">
        <v>30</v>
      </c>
      <c r="AC30" s="43" t="s">
        <v>28</v>
      </c>
      <c r="AD30" s="43" t="s">
        <v>31</v>
      </c>
      <c r="AE30" s="43" t="s">
        <v>33</v>
      </c>
      <c r="AF30" s="43" t="s">
        <v>32</v>
      </c>
      <c r="AG30" s="43" t="s">
        <v>34</v>
      </c>
      <c r="AH30" s="43" t="s">
        <v>35</v>
      </c>
      <c r="AI30" s="43" t="s">
        <v>36</v>
      </c>
      <c r="AJ30" s="20" t="s">
        <v>39</v>
      </c>
      <c r="AK30" s="21" t="s">
        <v>40</v>
      </c>
      <c r="AL30" s="22" t="s">
        <v>41</v>
      </c>
      <c r="AP30" s="1">
        <v>24</v>
      </c>
      <c r="AQ30" s="63">
        <f t="shared" si="0"/>
        <v>3.6866359447004608E-2</v>
      </c>
      <c r="AR30" s="4">
        <v>-8.2346086618760889E-2</v>
      </c>
      <c r="AS30" s="4">
        <v>-9.0941976559108698E-2</v>
      </c>
    </row>
    <row r="31" spans="4:45" x14ac:dyDescent="0.3">
      <c r="D31">
        <v>1</v>
      </c>
      <c r="E31">
        <v>416</v>
      </c>
      <c r="F31">
        <v>392</v>
      </c>
      <c r="G31">
        <v>426</v>
      </c>
      <c r="H31">
        <v>410</v>
      </c>
      <c r="I31">
        <v>408</v>
      </c>
      <c r="J31">
        <v>425</v>
      </c>
      <c r="K31">
        <v>406</v>
      </c>
      <c r="L31">
        <v>427</v>
      </c>
      <c r="M31">
        <v>419</v>
      </c>
      <c r="N31">
        <v>427</v>
      </c>
      <c r="O31">
        <v>424</v>
      </c>
      <c r="P31">
        <v>430</v>
      </c>
      <c r="Q31">
        <v>437</v>
      </c>
      <c r="R31">
        <v>472</v>
      </c>
      <c r="S31">
        <v>415</v>
      </c>
      <c r="T31">
        <v>398</v>
      </c>
      <c r="U31">
        <v>425</v>
      </c>
      <c r="V31">
        <v>433</v>
      </c>
      <c r="W31">
        <v>425</v>
      </c>
      <c r="X31">
        <v>424</v>
      </c>
      <c r="Y31">
        <v>432</v>
      </c>
      <c r="Z31">
        <v>445</v>
      </c>
      <c r="AA31">
        <v>429</v>
      </c>
      <c r="AB31">
        <v>457</v>
      </c>
      <c r="AC31">
        <v>440</v>
      </c>
      <c r="AD31">
        <v>439</v>
      </c>
      <c r="AE31">
        <v>486</v>
      </c>
      <c r="AF31">
        <v>458</v>
      </c>
      <c r="AG31">
        <v>500</v>
      </c>
      <c r="AH31">
        <v>515</v>
      </c>
      <c r="AI31">
        <v>446</v>
      </c>
      <c r="AJ31" s="57">
        <f>AVERAGE(E31:AI31)</f>
        <v>435.03225806451616</v>
      </c>
      <c r="AK31" s="58">
        <f>STDEV(E31:AI31)</f>
        <v>27.766267149147893</v>
      </c>
      <c r="AL31" s="59">
        <f>AK31/AJ31</f>
        <v>6.3825766099924713E-2</v>
      </c>
      <c r="AP31" s="1">
        <v>25</v>
      </c>
      <c r="AQ31" s="63">
        <f t="shared" si="0"/>
        <v>3.840245775729647E-2</v>
      </c>
      <c r="AR31" s="4">
        <v>-8.1643211920529785E-2</v>
      </c>
      <c r="AS31" s="4">
        <v>-8.9399744572158366E-2</v>
      </c>
    </row>
    <row r="32" spans="4:45" x14ac:dyDescent="0.3">
      <c r="D32">
        <v>3</v>
      </c>
      <c r="E32">
        <v>509</v>
      </c>
      <c r="F32">
        <v>453</v>
      </c>
      <c r="G32">
        <v>507</v>
      </c>
      <c r="H32">
        <v>475</v>
      </c>
      <c r="I32">
        <v>481</v>
      </c>
      <c r="J32">
        <v>494</v>
      </c>
      <c r="K32">
        <v>478</v>
      </c>
      <c r="L32">
        <v>501</v>
      </c>
      <c r="M32">
        <v>505</v>
      </c>
      <c r="N32">
        <v>510</v>
      </c>
      <c r="O32">
        <v>497</v>
      </c>
      <c r="P32">
        <v>501</v>
      </c>
      <c r="Q32">
        <v>512</v>
      </c>
      <c r="R32">
        <v>552</v>
      </c>
      <c r="S32">
        <v>496</v>
      </c>
      <c r="T32">
        <v>468</v>
      </c>
      <c r="U32">
        <v>517</v>
      </c>
      <c r="V32">
        <v>527</v>
      </c>
      <c r="W32">
        <v>500</v>
      </c>
      <c r="X32">
        <v>485</v>
      </c>
      <c r="Y32">
        <v>504</v>
      </c>
      <c r="Z32">
        <v>522</v>
      </c>
      <c r="AA32">
        <v>508</v>
      </c>
      <c r="AB32">
        <v>531</v>
      </c>
      <c r="AC32">
        <v>514</v>
      </c>
      <c r="AD32">
        <v>511</v>
      </c>
      <c r="AE32">
        <v>560</v>
      </c>
      <c r="AF32">
        <v>533</v>
      </c>
      <c r="AG32">
        <v>577</v>
      </c>
      <c r="AH32">
        <v>621</v>
      </c>
      <c r="AI32">
        <v>504</v>
      </c>
      <c r="AJ32" s="57">
        <f t="shared" ref="AJ32:AJ51" si="4">AVERAGE(E32:AI32)</f>
        <v>511.38709677419354</v>
      </c>
      <c r="AK32" s="58">
        <f t="shared" ref="AK32:AK51" si="5">STDEV(E32:AI32)</f>
        <v>32.766525010905909</v>
      </c>
      <c r="AL32" s="59">
        <f t="shared" ref="AL32:AL51" si="6">AK32/AJ32</f>
        <v>6.4073820433866349E-2</v>
      </c>
      <c r="AP32" s="1">
        <v>26</v>
      </c>
      <c r="AQ32" s="63">
        <f t="shared" si="0"/>
        <v>3.9938556067588324E-2</v>
      </c>
      <c r="AR32" s="4">
        <v>-8.0769230769230774E-2</v>
      </c>
      <c r="AS32" s="4">
        <v>-8.9133265808131995E-2</v>
      </c>
    </row>
    <row r="33" spans="4:45" x14ac:dyDescent="0.3">
      <c r="D33">
        <v>5</v>
      </c>
      <c r="E33">
        <v>554</v>
      </c>
      <c r="F33">
        <v>506</v>
      </c>
      <c r="G33">
        <v>564</v>
      </c>
      <c r="H33">
        <v>534</v>
      </c>
      <c r="I33">
        <v>529</v>
      </c>
      <c r="J33">
        <v>543</v>
      </c>
      <c r="K33">
        <v>525</v>
      </c>
      <c r="L33">
        <v>553</v>
      </c>
      <c r="M33">
        <v>559</v>
      </c>
      <c r="N33">
        <v>573</v>
      </c>
      <c r="O33">
        <v>560</v>
      </c>
      <c r="P33">
        <v>545</v>
      </c>
      <c r="Q33">
        <v>568</v>
      </c>
      <c r="R33">
        <v>609</v>
      </c>
      <c r="S33">
        <v>552</v>
      </c>
      <c r="T33">
        <v>518</v>
      </c>
      <c r="U33">
        <v>576</v>
      </c>
      <c r="V33">
        <v>597</v>
      </c>
      <c r="W33">
        <v>563</v>
      </c>
      <c r="X33">
        <v>542</v>
      </c>
      <c r="Y33">
        <v>566</v>
      </c>
      <c r="Z33">
        <v>568</v>
      </c>
      <c r="AA33">
        <v>556</v>
      </c>
      <c r="AB33">
        <v>580</v>
      </c>
      <c r="AC33">
        <v>570</v>
      </c>
      <c r="AD33">
        <v>567</v>
      </c>
      <c r="AE33">
        <v>621</v>
      </c>
      <c r="AF33">
        <v>585</v>
      </c>
      <c r="AG33">
        <v>634</v>
      </c>
      <c r="AH33">
        <v>680</v>
      </c>
      <c r="AI33">
        <v>546</v>
      </c>
      <c r="AJ33" s="57">
        <f t="shared" si="4"/>
        <v>565.90322580645159</v>
      </c>
      <c r="AK33" s="58">
        <f t="shared" si="5"/>
        <v>35.03175211024962</v>
      </c>
      <c r="AL33" s="59">
        <f t="shared" si="6"/>
        <v>6.1904139281635885E-2</v>
      </c>
      <c r="AP33" s="1">
        <v>27</v>
      </c>
      <c r="AQ33" s="63">
        <f t="shared" si="0"/>
        <v>4.1474654377880185E-2</v>
      </c>
      <c r="AR33" s="4">
        <v>-7.9937865933803295E-2</v>
      </c>
      <c r="AS33" s="4">
        <v>-8.9119903108599074E-2</v>
      </c>
    </row>
    <row r="34" spans="4:45" x14ac:dyDescent="0.3">
      <c r="D34">
        <v>10</v>
      </c>
      <c r="E34">
        <v>654</v>
      </c>
      <c r="F34">
        <v>601</v>
      </c>
      <c r="G34">
        <v>672</v>
      </c>
      <c r="H34">
        <v>631</v>
      </c>
      <c r="I34">
        <v>622</v>
      </c>
      <c r="J34">
        <v>639</v>
      </c>
      <c r="K34">
        <v>618</v>
      </c>
      <c r="L34">
        <v>656</v>
      </c>
      <c r="M34">
        <v>659</v>
      </c>
      <c r="N34">
        <v>674</v>
      </c>
      <c r="O34">
        <v>657</v>
      </c>
      <c r="P34">
        <v>637</v>
      </c>
      <c r="Q34">
        <v>680</v>
      </c>
      <c r="R34">
        <v>702</v>
      </c>
      <c r="S34">
        <v>669</v>
      </c>
      <c r="T34">
        <v>622</v>
      </c>
      <c r="U34">
        <v>683</v>
      </c>
      <c r="V34">
        <v>698</v>
      </c>
      <c r="W34">
        <v>671</v>
      </c>
      <c r="X34">
        <v>640</v>
      </c>
      <c r="Y34">
        <v>684</v>
      </c>
      <c r="Z34">
        <v>650</v>
      </c>
      <c r="AA34">
        <v>641</v>
      </c>
      <c r="AB34">
        <v>682</v>
      </c>
      <c r="AC34">
        <v>665</v>
      </c>
      <c r="AD34">
        <v>673</v>
      </c>
      <c r="AE34">
        <v>729</v>
      </c>
      <c r="AF34">
        <v>694</v>
      </c>
      <c r="AG34">
        <v>744</v>
      </c>
      <c r="AH34">
        <v>787</v>
      </c>
      <c r="AI34">
        <v>621</v>
      </c>
      <c r="AJ34" s="57">
        <f t="shared" si="4"/>
        <v>666.29032258064512</v>
      </c>
      <c r="AK34" s="58">
        <f t="shared" si="5"/>
        <v>39.241299289045891</v>
      </c>
      <c r="AL34" s="59">
        <f t="shared" si="6"/>
        <v>5.8895196221758539E-2</v>
      </c>
      <c r="AP34" s="1">
        <v>28</v>
      </c>
      <c r="AQ34" s="63">
        <f t="shared" si="0"/>
        <v>4.3010752688172046E-2</v>
      </c>
      <c r="AR34" s="4">
        <v>-7.777542148234548E-2</v>
      </c>
      <c r="AS34" s="4">
        <v>-8.6116968150038858E-2</v>
      </c>
    </row>
    <row r="35" spans="4:45" x14ac:dyDescent="0.3">
      <c r="D35">
        <v>15</v>
      </c>
      <c r="E35">
        <v>729</v>
      </c>
      <c r="F35">
        <v>691</v>
      </c>
      <c r="G35">
        <v>760</v>
      </c>
      <c r="H35">
        <v>712</v>
      </c>
      <c r="I35">
        <v>686</v>
      </c>
      <c r="J35">
        <v>715</v>
      </c>
      <c r="K35">
        <v>704</v>
      </c>
      <c r="L35">
        <v>729</v>
      </c>
      <c r="M35">
        <v>737</v>
      </c>
      <c r="N35">
        <v>744</v>
      </c>
      <c r="O35">
        <v>738</v>
      </c>
      <c r="P35">
        <v>702</v>
      </c>
      <c r="Q35">
        <v>755</v>
      </c>
      <c r="R35">
        <v>774</v>
      </c>
      <c r="S35">
        <v>759</v>
      </c>
      <c r="T35">
        <v>697</v>
      </c>
      <c r="U35">
        <v>778</v>
      </c>
      <c r="V35">
        <v>784</v>
      </c>
      <c r="W35">
        <v>769</v>
      </c>
      <c r="X35">
        <v>730</v>
      </c>
      <c r="Y35">
        <v>763</v>
      </c>
      <c r="Z35">
        <v>719</v>
      </c>
      <c r="AA35">
        <v>716</v>
      </c>
      <c r="AB35">
        <v>765</v>
      </c>
      <c r="AC35">
        <v>753</v>
      </c>
      <c r="AD35">
        <v>751</v>
      </c>
      <c r="AE35">
        <v>807</v>
      </c>
      <c r="AF35">
        <v>796</v>
      </c>
      <c r="AG35">
        <v>826</v>
      </c>
      <c r="AH35">
        <v>867</v>
      </c>
      <c r="AI35">
        <v>677</v>
      </c>
      <c r="AJ35" s="57">
        <f t="shared" si="4"/>
        <v>746.22580645161293</v>
      </c>
      <c r="AK35" s="58">
        <f t="shared" si="5"/>
        <v>42.593982108133034</v>
      </c>
      <c r="AL35" s="59">
        <f t="shared" si="6"/>
        <v>5.7079213476510786E-2</v>
      </c>
      <c r="AP35" s="1">
        <v>29</v>
      </c>
      <c r="AQ35" s="63">
        <f t="shared" si="0"/>
        <v>4.4546850998463901E-2</v>
      </c>
      <c r="AR35" s="4">
        <v>-7.777542148234548E-2</v>
      </c>
      <c r="AS35" s="4">
        <v>-8.3550913838120106E-2</v>
      </c>
    </row>
    <row r="36" spans="4:45" x14ac:dyDescent="0.3">
      <c r="D36">
        <v>20</v>
      </c>
      <c r="E36">
        <v>809</v>
      </c>
      <c r="F36">
        <v>765</v>
      </c>
      <c r="G36">
        <v>847</v>
      </c>
      <c r="H36">
        <v>794</v>
      </c>
      <c r="I36">
        <v>760</v>
      </c>
      <c r="J36">
        <v>782</v>
      </c>
      <c r="K36">
        <v>785</v>
      </c>
      <c r="L36">
        <v>814</v>
      </c>
      <c r="M36">
        <v>813</v>
      </c>
      <c r="N36">
        <v>814</v>
      </c>
      <c r="O36">
        <v>811</v>
      </c>
      <c r="P36">
        <v>765</v>
      </c>
      <c r="Q36">
        <v>835</v>
      </c>
      <c r="R36">
        <v>846</v>
      </c>
      <c r="S36">
        <v>843</v>
      </c>
      <c r="T36">
        <v>767</v>
      </c>
      <c r="U36">
        <v>864</v>
      </c>
      <c r="V36">
        <v>877</v>
      </c>
      <c r="W36">
        <v>861</v>
      </c>
      <c r="X36">
        <v>806</v>
      </c>
      <c r="Y36">
        <v>845</v>
      </c>
      <c r="Z36">
        <v>783</v>
      </c>
      <c r="AA36">
        <v>786</v>
      </c>
      <c r="AB36">
        <v>854</v>
      </c>
      <c r="AC36">
        <v>839</v>
      </c>
      <c r="AD36">
        <v>836</v>
      </c>
      <c r="AE36">
        <v>884</v>
      </c>
      <c r="AF36">
        <v>875</v>
      </c>
      <c r="AG36">
        <v>919</v>
      </c>
      <c r="AH36">
        <v>942</v>
      </c>
      <c r="AI36">
        <v>740</v>
      </c>
      <c r="AJ36" s="57">
        <f t="shared" si="4"/>
        <v>824.54838709677415</v>
      </c>
      <c r="AK36" s="58">
        <f t="shared" si="5"/>
        <v>47.551963653584565</v>
      </c>
      <c r="AL36" s="59">
        <f t="shared" si="6"/>
        <v>5.7670313104382517E-2</v>
      </c>
      <c r="AP36" s="1">
        <v>30</v>
      </c>
      <c r="AQ36" s="63">
        <f t="shared" si="0"/>
        <v>4.6082949308755762E-2</v>
      </c>
      <c r="AR36" s="4">
        <v>-7.7388149939540504E-2</v>
      </c>
      <c r="AS36" s="4">
        <v>-8.1924754634678326E-2</v>
      </c>
    </row>
    <row r="37" spans="4:45" x14ac:dyDescent="0.3">
      <c r="D37">
        <v>25</v>
      </c>
      <c r="E37">
        <v>886</v>
      </c>
      <c r="F37">
        <v>838</v>
      </c>
      <c r="G37">
        <v>924</v>
      </c>
      <c r="H37">
        <v>867</v>
      </c>
      <c r="I37">
        <v>833</v>
      </c>
      <c r="J37">
        <v>855</v>
      </c>
      <c r="K37">
        <v>864</v>
      </c>
      <c r="L37">
        <v>888</v>
      </c>
      <c r="M37">
        <v>901</v>
      </c>
      <c r="N37">
        <v>892</v>
      </c>
      <c r="O37">
        <v>889</v>
      </c>
      <c r="P37">
        <v>839</v>
      </c>
      <c r="Q37">
        <v>924</v>
      </c>
      <c r="R37">
        <v>928</v>
      </c>
      <c r="S37">
        <v>944</v>
      </c>
      <c r="T37">
        <v>841</v>
      </c>
      <c r="U37">
        <v>967</v>
      </c>
      <c r="V37">
        <v>958</v>
      </c>
      <c r="W37">
        <v>956</v>
      </c>
      <c r="X37">
        <v>885</v>
      </c>
      <c r="Y37">
        <v>930</v>
      </c>
      <c r="Z37">
        <v>847</v>
      </c>
      <c r="AA37">
        <v>871</v>
      </c>
      <c r="AB37">
        <v>946</v>
      </c>
      <c r="AC37">
        <v>919</v>
      </c>
      <c r="AD37">
        <v>919</v>
      </c>
      <c r="AE37">
        <v>971</v>
      </c>
      <c r="AF37">
        <v>967</v>
      </c>
      <c r="AG37">
        <v>1002</v>
      </c>
      <c r="AH37">
        <v>1023</v>
      </c>
      <c r="AI37">
        <v>804</v>
      </c>
      <c r="AJ37" s="57">
        <f t="shared" si="4"/>
        <v>905.74193548387098</v>
      </c>
      <c r="AK37" s="58">
        <f t="shared" si="5"/>
        <v>53.60408426101845</v>
      </c>
      <c r="AL37" s="59">
        <f t="shared" si="6"/>
        <v>5.91825134301436E-2</v>
      </c>
      <c r="AP37" s="1">
        <v>31</v>
      </c>
      <c r="AQ37" s="63">
        <f t="shared" si="0"/>
        <v>4.7619047619047616E-2</v>
      </c>
      <c r="AR37" s="4">
        <v>-7.6025341780593531E-2</v>
      </c>
      <c r="AS37" s="4">
        <v>-7.9057529003707716E-2</v>
      </c>
    </row>
    <row r="38" spans="4:45" x14ac:dyDescent="0.3">
      <c r="D38">
        <v>30</v>
      </c>
      <c r="E38">
        <v>956</v>
      </c>
      <c r="F38">
        <v>916</v>
      </c>
      <c r="G38">
        <v>1001</v>
      </c>
      <c r="H38">
        <v>951</v>
      </c>
      <c r="I38">
        <v>905</v>
      </c>
      <c r="J38">
        <v>926</v>
      </c>
      <c r="K38">
        <v>933</v>
      </c>
      <c r="L38">
        <v>973</v>
      </c>
      <c r="M38">
        <v>979</v>
      </c>
      <c r="N38">
        <v>956</v>
      </c>
      <c r="O38">
        <v>970</v>
      </c>
      <c r="P38">
        <v>903</v>
      </c>
      <c r="Q38">
        <v>1005</v>
      </c>
      <c r="R38">
        <v>996</v>
      </c>
      <c r="S38">
        <v>1032</v>
      </c>
      <c r="T38">
        <v>930</v>
      </c>
      <c r="U38">
        <v>1054</v>
      </c>
      <c r="V38">
        <v>1039</v>
      </c>
      <c r="W38">
        <v>1042</v>
      </c>
      <c r="X38">
        <v>964</v>
      </c>
      <c r="Y38">
        <v>1020</v>
      </c>
      <c r="Z38">
        <v>914</v>
      </c>
      <c r="AA38">
        <v>930</v>
      </c>
      <c r="AB38">
        <v>1021</v>
      </c>
      <c r="AC38">
        <v>987</v>
      </c>
      <c r="AD38">
        <v>996</v>
      </c>
      <c r="AE38">
        <v>1047</v>
      </c>
      <c r="AF38">
        <v>1036</v>
      </c>
      <c r="AG38">
        <v>1080</v>
      </c>
      <c r="AH38">
        <v>1123</v>
      </c>
      <c r="AI38">
        <v>862</v>
      </c>
      <c r="AJ38" s="57">
        <f t="shared" si="4"/>
        <v>982.16129032258061</v>
      </c>
      <c r="AK38" s="58">
        <f t="shared" si="5"/>
        <v>59.103353979388544</v>
      </c>
      <c r="AL38" s="59">
        <f t="shared" si="6"/>
        <v>6.0176830996848459E-2</v>
      </c>
      <c r="AP38" s="1">
        <v>32</v>
      </c>
      <c r="AQ38" s="63">
        <f t="shared" si="0"/>
        <v>4.9155145929339478E-2</v>
      </c>
      <c r="AR38" s="4">
        <v>-7.5105861377312205E-2</v>
      </c>
      <c r="AS38" s="4">
        <v>-7.8903562312728909E-2</v>
      </c>
    </row>
    <row r="39" spans="4:45" x14ac:dyDescent="0.3">
      <c r="D39">
        <v>35</v>
      </c>
      <c r="E39">
        <v>1032</v>
      </c>
      <c r="F39">
        <v>986</v>
      </c>
      <c r="G39">
        <v>1083</v>
      </c>
      <c r="H39">
        <v>1024</v>
      </c>
      <c r="I39">
        <v>977</v>
      </c>
      <c r="J39">
        <v>998</v>
      </c>
      <c r="K39">
        <v>1008</v>
      </c>
      <c r="L39">
        <v>1048</v>
      </c>
      <c r="M39">
        <v>1064</v>
      </c>
      <c r="N39">
        <v>1034</v>
      </c>
      <c r="O39">
        <v>1035</v>
      </c>
      <c r="P39">
        <v>982</v>
      </c>
      <c r="Q39">
        <v>1080</v>
      </c>
      <c r="R39">
        <v>1075</v>
      </c>
      <c r="S39">
        <v>1114</v>
      </c>
      <c r="T39">
        <v>1006</v>
      </c>
      <c r="U39">
        <v>1135</v>
      </c>
      <c r="V39">
        <v>1120</v>
      </c>
      <c r="W39">
        <v>1138</v>
      </c>
      <c r="X39">
        <v>1048</v>
      </c>
      <c r="Y39">
        <v>1102</v>
      </c>
      <c r="Z39">
        <v>981</v>
      </c>
      <c r="AA39">
        <v>1003</v>
      </c>
      <c r="AB39">
        <v>1096</v>
      </c>
      <c r="AC39">
        <v>1063</v>
      </c>
      <c r="AD39">
        <v>1087</v>
      </c>
      <c r="AE39">
        <v>1132</v>
      </c>
      <c r="AF39">
        <v>1119</v>
      </c>
      <c r="AG39">
        <v>1173</v>
      </c>
      <c r="AH39">
        <v>1204</v>
      </c>
      <c r="AI39">
        <v>914</v>
      </c>
      <c r="AJ39" s="57">
        <f t="shared" si="4"/>
        <v>1060.0322580645161</v>
      </c>
      <c r="AK39" s="58">
        <f t="shared" si="5"/>
        <v>65.256153666898342</v>
      </c>
      <c r="AL39" s="59">
        <f t="shared" si="6"/>
        <v>6.1560535701100046E-2</v>
      </c>
      <c r="AP39" s="1">
        <v>33</v>
      </c>
      <c r="AQ39" s="63">
        <f t="shared" si="0"/>
        <v>5.0691244239631339E-2</v>
      </c>
      <c r="AR39" s="4">
        <v>-7.4346405228758169E-2</v>
      </c>
      <c r="AS39" s="4">
        <v>-7.5019420708023546E-2</v>
      </c>
    </row>
    <row r="40" spans="4:45" x14ac:dyDescent="0.3">
      <c r="D40">
        <v>40</v>
      </c>
      <c r="E40">
        <v>1106</v>
      </c>
      <c r="F40">
        <v>1058</v>
      </c>
      <c r="G40">
        <v>1158</v>
      </c>
      <c r="H40">
        <v>1102</v>
      </c>
      <c r="I40">
        <v>1050</v>
      </c>
      <c r="J40">
        <v>1070</v>
      </c>
      <c r="K40">
        <v>1084</v>
      </c>
      <c r="L40">
        <v>1119</v>
      </c>
      <c r="M40">
        <v>1150</v>
      </c>
      <c r="N40">
        <v>1097</v>
      </c>
      <c r="O40">
        <v>1120</v>
      </c>
      <c r="P40">
        <v>1046</v>
      </c>
      <c r="Q40">
        <v>1167</v>
      </c>
      <c r="R40">
        <v>1147</v>
      </c>
      <c r="S40">
        <v>1199</v>
      </c>
      <c r="T40">
        <v>1082</v>
      </c>
      <c r="U40">
        <v>1226</v>
      </c>
      <c r="V40">
        <v>1209</v>
      </c>
      <c r="W40">
        <v>1224</v>
      </c>
      <c r="X40">
        <v>1128</v>
      </c>
      <c r="Y40">
        <v>1187</v>
      </c>
      <c r="Z40">
        <v>1034</v>
      </c>
      <c r="AA40">
        <v>1073</v>
      </c>
      <c r="AB40">
        <v>1179</v>
      </c>
      <c r="AC40">
        <v>1152</v>
      </c>
      <c r="AD40">
        <v>1169</v>
      </c>
      <c r="AE40">
        <v>1212</v>
      </c>
      <c r="AF40">
        <v>1203</v>
      </c>
      <c r="AG40">
        <v>1252</v>
      </c>
      <c r="AH40">
        <v>1280</v>
      </c>
      <c r="AI40">
        <v>966</v>
      </c>
      <c r="AJ40" s="57">
        <f t="shared" si="4"/>
        <v>1137.0645161290322</v>
      </c>
      <c r="AK40" s="58">
        <f t="shared" si="5"/>
        <v>72.142421862993103</v>
      </c>
      <c r="AL40" s="59">
        <f t="shared" si="6"/>
        <v>6.3446199261050995E-2</v>
      </c>
      <c r="AP40" s="1">
        <v>34</v>
      </c>
      <c r="AQ40" s="63">
        <f t="shared" si="0"/>
        <v>5.2227342549923193E-2</v>
      </c>
      <c r="AR40" s="4">
        <v>-7.1706503613118422E-2</v>
      </c>
      <c r="AS40" s="4">
        <v>-7.4429702048417187E-2</v>
      </c>
    </row>
    <row r="41" spans="4:45" x14ac:dyDescent="0.3">
      <c r="D41">
        <v>45</v>
      </c>
      <c r="E41">
        <v>1191</v>
      </c>
      <c r="F41">
        <v>1139</v>
      </c>
      <c r="G41">
        <v>1244</v>
      </c>
      <c r="H41">
        <v>1189</v>
      </c>
      <c r="I41">
        <v>1135</v>
      </c>
      <c r="J41">
        <v>1146</v>
      </c>
      <c r="K41">
        <v>1165</v>
      </c>
      <c r="L41">
        <v>1208</v>
      </c>
      <c r="M41">
        <v>1242</v>
      </c>
      <c r="N41">
        <v>1180</v>
      </c>
      <c r="O41">
        <v>1212</v>
      </c>
      <c r="P41">
        <v>1126</v>
      </c>
      <c r="Q41">
        <v>1244</v>
      </c>
      <c r="R41">
        <v>1234</v>
      </c>
      <c r="S41">
        <v>1297</v>
      </c>
      <c r="T41">
        <v>1156</v>
      </c>
      <c r="U41">
        <v>1324</v>
      </c>
      <c r="V41">
        <v>1297</v>
      </c>
      <c r="W41">
        <v>1309</v>
      </c>
      <c r="X41">
        <v>1209</v>
      </c>
      <c r="Y41">
        <v>1272</v>
      </c>
      <c r="Z41">
        <v>1109</v>
      </c>
      <c r="AA41">
        <v>1144</v>
      </c>
      <c r="AB41">
        <v>1261</v>
      </c>
      <c r="AC41">
        <v>1233</v>
      </c>
      <c r="AD41">
        <v>1249</v>
      </c>
      <c r="AE41">
        <v>1286</v>
      </c>
      <c r="AF41">
        <v>1296</v>
      </c>
      <c r="AG41">
        <v>1342</v>
      </c>
      <c r="AH41">
        <v>1361</v>
      </c>
      <c r="AI41">
        <v>1035</v>
      </c>
      <c r="AJ41" s="57">
        <f t="shared" si="4"/>
        <v>1220.483870967742</v>
      </c>
      <c r="AK41" s="58">
        <f t="shared" si="5"/>
        <v>76.15417299476195</v>
      </c>
      <c r="AL41" s="59">
        <f t="shared" si="6"/>
        <v>6.2396705770784204E-2</v>
      </c>
      <c r="AP41" s="1">
        <v>35</v>
      </c>
      <c r="AQ41" s="63">
        <f t="shared" si="0"/>
        <v>5.3763440860215055E-2</v>
      </c>
      <c r="AR41" s="4">
        <v>-7.1061643835616417E-2</v>
      </c>
      <c r="AS41" s="4">
        <v>-7.2796934865900387E-2</v>
      </c>
    </row>
    <row r="42" spans="4:45" x14ac:dyDescent="0.3">
      <c r="D42">
        <v>50</v>
      </c>
      <c r="E42">
        <v>1291</v>
      </c>
      <c r="F42">
        <v>1225</v>
      </c>
      <c r="G42">
        <v>1342</v>
      </c>
      <c r="H42">
        <v>1294</v>
      </c>
      <c r="I42">
        <v>1222</v>
      </c>
      <c r="J42">
        <v>1226</v>
      </c>
      <c r="K42">
        <v>1262</v>
      </c>
      <c r="L42">
        <v>1313</v>
      </c>
      <c r="M42">
        <v>1333</v>
      </c>
      <c r="N42">
        <v>1267</v>
      </c>
      <c r="O42">
        <v>1293</v>
      </c>
      <c r="P42">
        <v>1211</v>
      </c>
      <c r="Q42">
        <v>1337</v>
      </c>
      <c r="R42">
        <v>1328</v>
      </c>
      <c r="S42">
        <v>1384</v>
      </c>
      <c r="T42">
        <v>1244</v>
      </c>
      <c r="U42">
        <v>1420</v>
      </c>
      <c r="V42">
        <v>1379</v>
      </c>
      <c r="W42">
        <v>1422</v>
      </c>
      <c r="X42">
        <v>1304</v>
      </c>
      <c r="Y42">
        <v>1376</v>
      </c>
      <c r="Z42">
        <v>1188</v>
      </c>
      <c r="AA42">
        <v>1233</v>
      </c>
      <c r="AB42">
        <v>1357</v>
      </c>
      <c r="AC42">
        <v>1313</v>
      </c>
      <c r="AD42">
        <v>1349</v>
      </c>
      <c r="AE42">
        <v>1373</v>
      </c>
      <c r="AF42">
        <v>1398</v>
      </c>
      <c r="AG42">
        <v>1431</v>
      </c>
      <c r="AH42">
        <v>1457</v>
      </c>
      <c r="AI42">
        <v>1095</v>
      </c>
      <c r="AJ42" s="57">
        <f t="shared" si="4"/>
        <v>1311.8387096774193</v>
      </c>
      <c r="AK42" s="58">
        <f t="shared" si="5"/>
        <v>82.008981936612102</v>
      </c>
      <c r="AL42" s="59">
        <f t="shared" si="6"/>
        <v>6.2514531193227321E-2</v>
      </c>
      <c r="AP42" s="1">
        <v>36</v>
      </c>
      <c r="AQ42" s="63">
        <f t="shared" si="0"/>
        <v>5.5299539170506916E-2</v>
      </c>
      <c r="AR42" s="4">
        <v>-7.0796460176991205E-2</v>
      </c>
      <c r="AS42" s="4">
        <v>-7.1092934215106193E-2</v>
      </c>
    </row>
    <row r="43" spans="4:45" x14ac:dyDescent="0.3">
      <c r="D43">
        <v>55</v>
      </c>
      <c r="E43">
        <v>1393</v>
      </c>
      <c r="F43">
        <v>1317</v>
      </c>
      <c r="G43">
        <v>1453</v>
      </c>
      <c r="H43">
        <v>1394</v>
      </c>
      <c r="I43">
        <v>1318</v>
      </c>
      <c r="J43">
        <v>1335</v>
      </c>
      <c r="K43">
        <v>1350</v>
      </c>
      <c r="L43">
        <v>1418</v>
      </c>
      <c r="M43">
        <v>1437</v>
      </c>
      <c r="N43">
        <v>1361</v>
      </c>
      <c r="O43">
        <v>1395</v>
      </c>
      <c r="P43">
        <v>1298</v>
      </c>
      <c r="Q43">
        <v>1451</v>
      </c>
      <c r="R43">
        <v>1428</v>
      </c>
      <c r="S43">
        <v>1507</v>
      </c>
      <c r="T43">
        <v>1344</v>
      </c>
      <c r="U43">
        <v>1515</v>
      </c>
      <c r="V43">
        <v>1492</v>
      </c>
      <c r="W43">
        <v>1526</v>
      </c>
      <c r="X43">
        <v>1394</v>
      </c>
      <c r="Y43">
        <v>1492</v>
      </c>
      <c r="Z43">
        <v>1281</v>
      </c>
      <c r="AA43">
        <v>1322</v>
      </c>
      <c r="AB43">
        <v>1471</v>
      </c>
      <c r="AC43">
        <v>1413</v>
      </c>
      <c r="AD43">
        <v>1472</v>
      </c>
      <c r="AE43">
        <v>1466</v>
      </c>
      <c r="AF43">
        <v>1509</v>
      </c>
      <c r="AG43">
        <v>1543</v>
      </c>
      <c r="AH43">
        <v>1597</v>
      </c>
      <c r="AI43">
        <v>1177</v>
      </c>
      <c r="AJ43" s="57">
        <f t="shared" si="4"/>
        <v>1415.1290322580646</v>
      </c>
      <c r="AK43" s="58">
        <f t="shared" si="5"/>
        <v>91.228190794835584</v>
      </c>
      <c r="AL43" s="59">
        <f t="shared" si="6"/>
        <v>6.4466341029882218E-2</v>
      </c>
      <c r="AP43" s="1">
        <v>37</v>
      </c>
      <c r="AQ43" s="63">
        <f t="shared" si="0"/>
        <v>5.683563748079877E-2</v>
      </c>
      <c r="AR43" s="4">
        <v>-7.047387606318356E-2</v>
      </c>
      <c r="AS43" s="4">
        <v>-7.0567986230636856E-2</v>
      </c>
    </row>
    <row r="44" spans="4:45" x14ac:dyDescent="0.3">
      <c r="D44">
        <v>60</v>
      </c>
      <c r="E44">
        <v>1508</v>
      </c>
      <c r="F44">
        <v>1430</v>
      </c>
      <c r="G44">
        <v>1564</v>
      </c>
      <c r="H44">
        <v>1507</v>
      </c>
      <c r="I44">
        <v>1408</v>
      </c>
      <c r="J44">
        <v>1440</v>
      </c>
      <c r="K44">
        <v>1456</v>
      </c>
      <c r="L44">
        <v>1516</v>
      </c>
      <c r="M44">
        <v>1535</v>
      </c>
      <c r="N44">
        <v>1485</v>
      </c>
      <c r="O44">
        <v>1507</v>
      </c>
      <c r="P44">
        <v>1396</v>
      </c>
      <c r="Q44">
        <v>1581</v>
      </c>
      <c r="R44">
        <v>1534</v>
      </c>
      <c r="S44">
        <v>1632</v>
      </c>
      <c r="T44">
        <v>1439</v>
      </c>
      <c r="U44">
        <v>1668</v>
      </c>
      <c r="V44">
        <v>1654</v>
      </c>
      <c r="W44">
        <v>1656</v>
      </c>
      <c r="X44">
        <v>1501</v>
      </c>
      <c r="Y44">
        <v>1607</v>
      </c>
      <c r="Z44">
        <v>1385</v>
      </c>
      <c r="AA44">
        <v>1438</v>
      </c>
      <c r="AB44">
        <v>1588</v>
      </c>
      <c r="AC44">
        <v>1552</v>
      </c>
      <c r="AD44">
        <v>1586</v>
      </c>
      <c r="AE44">
        <v>1576</v>
      </c>
      <c r="AF44">
        <v>1627</v>
      </c>
      <c r="AG44">
        <v>1655</v>
      </c>
      <c r="AH44">
        <v>1725</v>
      </c>
      <c r="AI44">
        <v>1285</v>
      </c>
      <c r="AJ44" s="57">
        <f t="shared" si="4"/>
        <v>1530.3548387096773</v>
      </c>
      <c r="AK44" s="58">
        <f t="shared" si="5"/>
        <v>100.23257899741539</v>
      </c>
      <c r="AL44" s="59">
        <f t="shared" si="6"/>
        <v>6.5496299591490004E-2</v>
      </c>
      <c r="AP44" s="1">
        <v>38</v>
      </c>
      <c r="AQ44" s="63">
        <f t="shared" si="0"/>
        <v>5.8371735791090631E-2</v>
      </c>
      <c r="AR44" s="4">
        <v>-6.4665127020785182E-2</v>
      </c>
      <c r="AS44" s="4">
        <v>-6.9943480016148529E-2</v>
      </c>
    </row>
    <row r="45" spans="4:45" x14ac:dyDescent="0.3">
      <c r="D45">
        <v>65</v>
      </c>
      <c r="E45">
        <v>1622</v>
      </c>
      <c r="F45">
        <v>1536</v>
      </c>
      <c r="G45">
        <v>1693</v>
      </c>
      <c r="H45">
        <v>1606</v>
      </c>
      <c r="I45">
        <v>1504</v>
      </c>
      <c r="J45">
        <v>1541</v>
      </c>
      <c r="K45">
        <v>1581</v>
      </c>
      <c r="L45">
        <v>1625</v>
      </c>
      <c r="M45">
        <v>1646</v>
      </c>
      <c r="N45">
        <v>1596</v>
      </c>
      <c r="O45">
        <v>1599</v>
      </c>
      <c r="P45">
        <v>1493</v>
      </c>
      <c r="Q45">
        <v>1679</v>
      </c>
      <c r="R45">
        <v>1644</v>
      </c>
      <c r="S45">
        <v>1747</v>
      </c>
      <c r="T45">
        <v>1556</v>
      </c>
      <c r="U45">
        <v>1789</v>
      </c>
      <c r="V45">
        <v>1768</v>
      </c>
      <c r="W45">
        <v>1771</v>
      </c>
      <c r="X45">
        <v>1615</v>
      </c>
      <c r="Y45">
        <v>1733</v>
      </c>
      <c r="Z45">
        <v>1477</v>
      </c>
      <c r="AA45">
        <v>1550</v>
      </c>
      <c r="AB45">
        <v>1703</v>
      </c>
      <c r="AC45">
        <v>1662</v>
      </c>
      <c r="AD45">
        <v>1696</v>
      </c>
      <c r="AE45">
        <v>1673</v>
      </c>
      <c r="AF45">
        <v>1758</v>
      </c>
      <c r="AG45">
        <v>1776</v>
      </c>
      <c r="AH45">
        <v>1845</v>
      </c>
      <c r="AI45">
        <v>1373</v>
      </c>
      <c r="AJ45" s="57">
        <f t="shared" si="4"/>
        <v>1640.5483870967741</v>
      </c>
      <c r="AK45" s="58">
        <f t="shared" si="5"/>
        <v>107.47149659628437</v>
      </c>
      <c r="AL45" s="59">
        <f t="shared" si="6"/>
        <v>6.5509495142946211E-2</v>
      </c>
      <c r="AP45" s="1">
        <v>39</v>
      </c>
      <c r="AQ45" s="63">
        <f t="shared" si="0"/>
        <v>5.9907834101382486E-2</v>
      </c>
      <c r="AR45" s="4">
        <v>-6.4087061668681986E-2</v>
      </c>
      <c r="AS45" s="4">
        <v>-6.9495245062179953E-2</v>
      </c>
    </row>
    <row r="46" spans="4:45" x14ac:dyDescent="0.3">
      <c r="D46">
        <v>70</v>
      </c>
      <c r="E46">
        <v>1730</v>
      </c>
      <c r="F46">
        <v>1655</v>
      </c>
      <c r="G46">
        <v>1809</v>
      </c>
      <c r="H46">
        <v>1692</v>
      </c>
      <c r="I46">
        <v>1587</v>
      </c>
      <c r="J46">
        <v>1641</v>
      </c>
      <c r="K46">
        <v>1704</v>
      </c>
      <c r="L46">
        <v>1727</v>
      </c>
      <c r="M46">
        <v>1744</v>
      </c>
      <c r="N46">
        <v>1694</v>
      </c>
      <c r="O46">
        <v>1692</v>
      </c>
      <c r="P46">
        <v>1570</v>
      </c>
      <c r="Q46">
        <v>1793</v>
      </c>
      <c r="R46">
        <v>1726</v>
      </c>
      <c r="S46">
        <v>1861</v>
      </c>
      <c r="T46">
        <v>1647</v>
      </c>
      <c r="U46">
        <v>1912</v>
      </c>
      <c r="V46">
        <v>1899</v>
      </c>
      <c r="W46">
        <v>1870</v>
      </c>
      <c r="X46">
        <v>1746</v>
      </c>
      <c r="Y46">
        <v>1848</v>
      </c>
      <c r="Z46">
        <v>1563</v>
      </c>
      <c r="AA46">
        <v>1649</v>
      </c>
      <c r="AB46">
        <v>1843</v>
      </c>
      <c r="AC46">
        <v>1774</v>
      </c>
      <c r="AD46">
        <v>1793</v>
      </c>
      <c r="AE46">
        <v>1749</v>
      </c>
      <c r="AF46">
        <v>1875</v>
      </c>
      <c r="AG46">
        <v>1883</v>
      </c>
      <c r="AH46">
        <v>1969</v>
      </c>
      <c r="AI46">
        <v>1455</v>
      </c>
      <c r="AJ46" s="57">
        <f t="shared" si="4"/>
        <v>1745.1612903225807</v>
      </c>
      <c r="AK46" s="58">
        <f t="shared" si="5"/>
        <v>118.03109668619636</v>
      </c>
      <c r="AL46" s="59">
        <f t="shared" si="6"/>
        <v>6.763334560576871E-2</v>
      </c>
      <c r="AP46" s="1">
        <v>40</v>
      </c>
      <c r="AQ46" s="63">
        <f t="shared" si="0"/>
        <v>6.1443932411674347E-2</v>
      </c>
      <c r="AR46" s="4">
        <v>-6.3487287498119521E-2</v>
      </c>
      <c r="AS46" s="4">
        <v>-6.6742081447963841E-2</v>
      </c>
    </row>
    <row r="47" spans="4:45" x14ac:dyDescent="0.3">
      <c r="D47">
        <v>75</v>
      </c>
      <c r="E47">
        <v>1829</v>
      </c>
      <c r="F47">
        <v>1764</v>
      </c>
      <c r="G47">
        <v>1924</v>
      </c>
      <c r="H47">
        <v>1778</v>
      </c>
      <c r="I47">
        <v>1677</v>
      </c>
      <c r="J47">
        <v>1729</v>
      </c>
      <c r="K47">
        <v>1812</v>
      </c>
      <c r="L47">
        <v>1826</v>
      </c>
      <c r="M47">
        <v>1823</v>
      </c>
      <c r="N47">
        <v>1797</v>
      </c>
      <c r="O47">
        <v>1803</v>
      </c>
      <c r="P47">
        <v>1652</v>
      </c>
      <c r="Q47">
        <v>1911</v>
      </c>
      <c r="R47">
        <v>1818</v>
      </c>
      <c r="S47">
        <v>1967</v>
      </c>
      <c r="T47">
        <v>1735</v>
      </c>
      <c r="U47">
        <v>2037</v>
      </c>
      <c r="V47">
        <v>2009</v>
      </c>
      <c r="W47">
        <v>1979</v>
      </c>
      <c r="X47">
        <v>1839</v>
      </c>
      <c r="Y47">
        <v>1977</v>
      </c>
      <c r="Z47">
        <v>1650</v>
      </c>
      <c r="AA47">
        <v>1740</v>
      </c>
      <c r="AB47">
        <v>1988</v>
      </c>
      <c r="AC47">
        <v>1895</v>
      </c>
      <c r="AD47">
        <v>1890</v>
      </c>
      <c r="AE47">
        <v>1836</v>
      </c>
      <c r="AF47">
        <v>1988</v>
      </c>
      <c r="AG47">
        <v>1975</v>
      </c>
      <c r="AH47">
        <v>2107</v>
      </c>
      <c r="AI47">
        <v>1540</v>
      </c>
      <c r="AJ47" s="57">
        <f t="shared" si="4"/>
        <v>1848.2258064516129</v>
      </c>
      <c r="AK47" s="58">
        <f t="shared" si="5"/>
        <v>129.93888555199564</v>
      </c>
      <c r="AL47" s="59">
        <f t="shared" si="6"/>
        <v>7.0304659256686705E-2</v>
      </c>
      <c r="AP47" s="1">
        <v>41</v>
      </c>
      <c r="AQ47" s="63">
        <f t="shared" si="0"/>
        <v>6.2980030721966201E-2</v>
      </c>
      <c r="AR47" s="4">
        <v>-6.094784768211918E-2</v>
      </c>
      <c r="AS47" s="4">
        <v>-6.5991620111731888E-2</v>
      </c>
    </row>
    <row r="48" spans="4:45" x14ac:dyDescent="0.3">
      <c r="D48">
        <v>80</v>
      </c>
      <c r="E48">
        <v>1973</v>
      </c>
      <c r="F48">
        <v>1896</v>
      </c>
      <c r="G48">
        <v>2074</v>
      </c>
      <c r="H48">
        <v>1897</v>
      </c>
      <c r="I48">
        <v>1782</v>
      </c>
      <c r="J48">
        <v>1860</v>
      </c>
      <c r="K48">
        <v>1937</v>
      </c>
      <c r="L48">
        <v>1943</v>
      </c>
      <c r="M48">
        <v>1939</v>
      </c>
      <c r="N48">
        <v>1933</v>
      </c>
      <c r="O48">
        <v>1920</v>
      </c>
      <c r="P48">
        <v>1755</v>
      </c>
      <c r="Q48">
        <v>2034</v>
      </c>
      <c r="R48">
        <v>1958</v>
      </c>
      <c r="S48">
        <v>2100</v>
      </c>
      <c r="T48">
        <v>1844</v>
      </c>
      <c r="U48">
        <v>2176</v>
      </c>
      <c r="V48">
        <v>2167</v>
      </c>
      <c r="W48">
        <v>2126</v>
      </c>
      <c r="X48">
        <v>1978</v>
      </c>
      <c r="Y48">
        <v>2083</v>
      </c>
      <c r="Z48">
        <v>1761</v>
      </c>
      <c r="AA48">
        <v>1863</v>
      </c>
      <c r="AB48">
        <v>2121</v>
      </c>
      <c r="AC48">
        <v>2032</v>
      </c>
      <c r="AD48">
        <v>2021</v>
      </c>
      <c r="AE48">
        <v>1973</v>
      </c>
      <c r="AF48">
        <v>2123</v>
      </c>
      <c r="AG48">
        <v>2122</v>
      </c>
      <c r="AH48">
        <v>2247</v>
      </c>
      <c r="AI48">
        <v>1615</v>
      </c>
      <c r="AJ48" s="57">
        <f t="shared" si="4"/>
        <v>1975.9032258064517</v>
      </c>
      <c r="AK48" s="58">
        <f t="shared" si="5"/>
        <v>142.58900257703601</v>
      </c>
      <c r="AL48" s="59">
        <f t="shared" si="6"/>
        <v>7.2163960620510281E-2</v>
      </c>
      <c r="AP48" s="1">
        <v>42</v>
      </c>
      <c r="AQ48" s="63">
        <f t="shared" si="0"/>
        <v>6.4516129032258063E-2</v>
      </c>
      <c r="AR48" s="4">
        <v>-5.9505799293999045E-2</v>
      </c>
      <c r="AS48" s="4">
        <v>-6.5901207989474964E-2</v>
      </c>
    </row>
    <row r="49" spans="4:45" x14ac:dyDescent="0.3">
      <c r="D49">
        <v>85</v>
      </c>
      <c r="E49">
        <v>2149</v>
      </c>
      <c r="F49">
        <v>2068</v>
      </c>
      <c r="G49">
        <v>2311</v>
      </c>
      <c r="H49">
        <v>2126</v>
      </c>
      <c r="I49">
        <v>1939</v>
      </c>
      <c r="J49">
        <v>2007</v>
      </c>
      <c r="K49">
        <v>2091</v>
      </c>
      <c r="L49">
        <v>2158</v>
      </c>
      <c r="M49">
        <v>2086</v>
      </c>
      <c r="N49">
        <v>2142</v>
      </c>
      <c r="O49">
        <v>2134</v>
      </c>
      <c r="P49">
        <v>1927</v>
      </c>
      <c r="Q49">
        <v>2202</v>
      </c>
      <c r="R49">
        <v>2176</v>
      </c>
      <c r="S49">
        <v>2274</v>
      </c>
      <c r="T49">
        <v>2039</v>
      </c>
      <c r="U49">
        <v>2336</v>
      </c>
      <c r="V49">
        <v>2314</v>
      </c>
      <c r="W49">
        <v>2280</v>
      </c>
      <c r="X49">
        <v>2127</v>
      </c>
      <c r="Y49">
        <v>2238</v>
      </c>
      <c r="Z49">
        <v>1906</v>
      </c>
      <c r="AA49">
        <v>2004</v>
      </c>
      <c r="AB49">
        <v>2260</v>
      </c>
      <c r="AC49">
        <v>2152</v>
      </c>
      <c r="AD49">
        <v>2171</v>
      </c>
      <c r="AE49">
        <v>2109</v>
      </c>
      <c r="AF49">
        <v>2284</v>
      </c>
      <c r="AG49">
        <v>2303</v>
      </c>
      <c r="AH49">
        <v>2438</v>
      </c>
      <c r="AI49">
        <v>1734</v>
      </c>
      <c r="AJ49" s="57">
        <f t="shared" si="4"/>
        <v>2144.6774193548385</v>
      </c>
      <c r="AK49" s="58">
        <f t="shared" si="5"/>
        <v>148.90587342272616</v>
      </c>
      <c r="AL49" s="59">
        <f t="shared" si="6"/>
        <v>6.9430429060758234E-2</v>
      </c>
      <c r="AP49" s="1">
        <v>43</v>
      </c>
      <c r="AQ49" s="63">
        <f t="shared" si="0"/>
        <v>6.6052227342549924E-2</v>
      </c>
      <c r="AR49" s="4">
        <v>-5.8447326345709677E-2</v>
      </c>
      <c r="AS49" s="4">
        <v>-6.4885496183206132E-2</v>
      </c>
    </row>
    <row r="50" spans="4:45" x14ac:dyDescent="0.3">
      <c r="D50">
        <v>90</v>
      </c>
      <c r="E50">
        <v>2631</v>
      </c>
      <c r="F50">
        <v>2646</v>
      </c>
      <c r="G50">
        <v>2893</v>
      </c>
      <c r="H50">
        <v>2526</v>
      </c>
      <c r="I50">
        <v>2301</v>
      </c>
      <c r="J50">
        <v>2402</v>
      </c>
      <c r="K50">
        <v>2490</v>
      </c>
      <c r="L50">
        <v>2571</v>
      </c>
      <c r="M50">
        <v>2485</v>
      </c>
      <c r="N50">
        <v>2696</v>
      </c>
      <c r="O50">
        <v>2502</v>
      </c>
      <c r="P50">
        <v>2251</v>
      </c>
      <c r="Q50">
        <v>2714</v>
      </c>
      <c r="R50">
        <v>2562</v>
      </c>
      <c r="S50">
        <v>2664</v>
      </c>
      <c r="T50">
        <v>2416</v>
      </c>
      <c r="U50">
        <v>2767</v>
      </c>
      <c r="V50">
        <v>2958</v>
      </c>
      <c r="W50">
        <v>2682</v>
      </c>
      <c r="X50">
        <v>2682</v>
      </c>
      <c r="Y50">
        <v>2816</v>
      </c>
      <c r="Z50">
        <v>2374</v>
      </c>
      <c r="AA50">
        <v>2375</v>
      </c>
      <c r="AB50">
        <v>2626</v>
      </c>
      <c r="AC50">
        <v>2723</v>
      </c>
      <c r="AD50">
        <v>2579</v>
      </c>
      <c r="AE50">
        <v>2470</v>
      </c>
      <c r="AF50">
        <v>2787</v>
      </c>
      <c r="AG50">
        <v>2687</v>
      </c>
      <c r="AH50">
        <v>3017</v>
      </c>
      <c r="AI50">
        <v>2057</v>
      </c>
      <c r="AJ50" s="57">
        <f t="shared" si="4"/>
        <v>2591.9354838709678</v>
      </c>
      <c r="AK50" s="58">
        <f t="shared" si="5"/>
        <v>208.36265428076291</v>
      </c>
      <c r="AL50" s="59">
        <f t="shared" si="6"/>
        <v>8.0388827413859984E-2</v>
      </c>
      <c r="AP50" s="1">
        <v>44</v>
      </c>
      <c r="AQ50" s="63">
        <f t="shared" si="0"/>
        <v>6.7588325652841785E-2</v>
      </c>
      <c r="AR50" s="4">
        <v>-5.8352784261420473E-2</v>
      </c>
      <c r="AS50" s="4">
        <v>-6.2133645955451317E-2</v>
      </c>
    </row>
    <row r="51" spans="4:45" x14ac:dyDescent="0.3">
      <c r="D51">
        <v>95</v>
      </c>
      <c r="E51">
        <v>3656</v>
      </c>
      <c r="F51">
        <v>3712</v>
      </c>
      <c r="G51">
        <v>4016</v>
      </c>
      <c r="H51">
        <v>3423</v>
      </c>
      <c r="I51">
        <v>3075</v>
      </c>
      <c r="J51">
        <v>3212</v>
      </c>
      <c r="K51">
        <v>3426</v>
      </c>
      <c r="L51">
        <v>3416</v>
      </c>
      <c r="M51">
        <v>3310</v>
      </c>
      <c r="N51">
        <v>3794</v>
      </c>
      <c r="O51">
        <v>3404</v>
      </c>
      <c r="P51">
        <v>3082</v>
      </c>
      <c r="Q51">
        <v>3841</v>
      </c>
      <c r="R51">
        <v>3455</v>
      </c>
      <c r="S51">
        <v>3675</v>
      </c>
      <c r="T51">
        <v>3228</v>
      </c>
      <c r="U51">
        <v>3840</v>
      </c>
      <c r="V51">
        <v>4122</v>
      </c>
      <c r="W51">
        <v>3722</v>
      </c>
      <c r="X51">
        <v>3694</v>
      </c>
      <c r="Y51">
        <v>3874</v>
      </c>
      <c r="Z51">
        <v>3341</v>
      </c>
      <c r="AA51">
        <v>3259</v>
      </c>
      <c r="AB51">
        <v>3633</v>
      </c>
      <c r="AC51">
        <v>3875</v>
      </c>
      <c r="AD51">
        <v>3494</v>
      </c>
      <c r="AE51">
        <v>3328</v>
      </c>
      <c r="AF51">
        <v>3970</v>
      </c>
      <c r="AG51">
        <v>3741</v>
      </c>
      <c r="AH51">
        <v>4234</v>
      </c>
      <c r="AI51">
        <v>2697</v>
      </c>
      <c r="AJ51" s="57">
        <f t="shared" si="4"/>
        <v>3566.0967741935483</v>
      </c>
      <c r="AK51" s="58">
        <f t="shared" si="5"/>
        <v>340.32566313642485</v>
      </c>
      <c r="AL51" s="59">
        <f t="shared" si="6"/>
        <v>9.5433658895414442E-2</v>
      </c>
      <c r="AP51" s="1">
        <v>45</v>
      </c>
      <c r="AQ51" s="63">
        <f t="shared" si="0"/>
        <v>6.9124423963133647E-2</v>
      </c>
      <c r="AR51" s="4">
        <v>-5.8323207776427785E-2</v>
      </c>
      <c r="AS51" s="4">
        <v>-6.1918063314711412E-2</v>
      </c>
    </row>
    <row r="52" spans="4:45" ht="15.6" x14ac:dyDescent="0.3">
      <c r="D52" s="43" t="s">
        <v>86</v>
      </c>
      <c r="E52" s="43" t="s">
        <v>6</v>
      </c>
      <c r="F52" s="43" t="s">
        <v>8</v>
      </c>
      <c r="G52" s="43" t="s">
        <v>7</v>
      </c>
      <c r="H52" s="43" t="s">
        <v>14</v>
      </c>
      <c r="I52" s="43" t="s">
        <v>10</v>
      </c>
      <c r="J52" s="43" t="s">
        <v>13</v>
      </c>
      <c r="K52" s="43" t="s">
        <v>15</v>
      </c>
      <c r="L52" s="43" t="s">
        <v>11</v>
      </c>
      <c r="M52" s="43" t="s">
        <v>20</v>
      </c>
      <c r="N52" s="43" t="s">
        <v>12</v>
      </c>
      <c r="O52" s="43" t="s">
        <v>9</v>
      </c>
      <c r="P52" s="43" t="s">
        <v>16</v>
      </c>
      <c r="Q52" s="43" t="s">
        <v>21</v>
      </c>
      <c r="R52" s="43" t="s">
        <v>19</v>
      </c>
      <c r="S52" s="43" t="s">
        <v>22</v>
      </c>
      <c r="T52" s="43" t="s">
        <v>18</v>
      </c>
      <c r="U52" s="43" t="s">
        <v>25</v>
      </c>
      <c r="V52" s="43" t="s">
        <v>24</v>
      </c>
      <c r="W52" s="43" t="s">
        <v>17</v>
      </c>
      <c r="X52" s="43" t="s">
        <v>27</v>
      </c>
      <c r="Y52" s="43" t="s">
        <v>23</v>
      </c>
      <c r="Z52" s="43" t="s">
        <v>26</v>
      </c>
      <c r="AA52" s="43" t="s">
        <v>29</v>
      </c>
      <c r="AB52" s="43" t="s">
        <v>30</v>
      </c>
      <c r="AC52" s="43" t="s">
        <v>28</v>
      </c>
      <c r="AD52" s="43" t="s">
        <v>31</v>
      </c>
      <c r="AE52" s="43" t="s">
        <v>33</v>
      </c>
      <c r="AF52" s="43" t="s">
        <v>32</v>
      </c>
      <c r="AG52" s="43" t="s">
        <v>34</v>
      </c>
      <c r="AH52" s="43" t="s">
        <v>35</v>
      </c>
      <c r="AI52" s="43" t="s">
        <v>36</v>
      </c>
      <c r="AJ52" s="20" t="s">
        <v>39</v>
      </c>
      <c r="AK52" s="21" t="s">
        <v>40</v>
      </c>
      <c r="AL52" s="22" t="s">
        <v>41</v>
      </c>
      <c r="AP52" s="1">
        <v>46</v>
      </c>
      <c r="AQ52" s="63">
        <f t="shared" si="0"/>
        <v>7.0660522273425494E-2</v>
      </c>
      <c r="AR52" s="4">
        <v>-5.7873485868102252E-2</v>
      </c>
      <c r="AS52" s="4">
        <v>-6.1715105848582731E-2</v>
      </c>
    </row>
    <row r="53" spans="4:45" x14ac:dyDescent="0.3">
      <c r="D53">
        <v>1</v>
      </c>
      <c r="E53">
        <v>303</v>
      </c>
      <c r="F53">
        <v>319</v>
      </c>
      <c r="G53">
        <v>243</v>
      </c>
      <c r="H53">
        <v>338</v>
      </c>
      <c r="I53">
        <v>329</v>
      </c>
      <c r="J53">
        <v>367</v>
      </c>
      <c r="K53">
        <v>307</v>
      </c>
      <c r="L53">
        <v>322</v>
      </c>
      <c r="M53">
        <v>315</v>
      </c>
      <c r="N53">
        <v>352</v>
      </c>
      <c r="O53">
        <v>356</v>
      </c>
      <c r="P53">
        <v>324</v>
      </c>
      <c r="Q53">
        <v>294</v>
      </c>
      <c r="R53">
        <v>459</v>
      </c>
      <c r="S53">
        <v>335</v>
      </c>
      <c r="T53">
        <v>384</v>
      </c>
      <c r="U53">
        <v>231</v>
      </c>
      <c r="V53">
        <v>259</v>
      </c>
      <c r="W53">
        <v>220</v>
      </c>
      <c r="X53">
        <v>194</v>
      </c>
      <c r="Y53">
        <v>156</v>
      </c>
      <c r="Z53">
        <v>439</v>
      </c>
      <c r="AA53">
        <v>441</v>
      </c>
      <c r="AB53">
        <v>304</v>
      </c>
      <c r="AC53">
        <v>171</v>
      </c>
      <c r="AD53">
        <v>416</v>
      </c>
      <c r="AE53">
        <v>432</v>
      </c>
      <c r="AF53">
        <v>142</v>
      </c>
      <c r="AG53">
        <v>364</v>
      </c>
      <c r="AH53">
        <v>183</v>
      </c>
      <c r="AI53">
        <v>527</v>
      </c>
      <c r="AJ53" s="57">
        <f>AVERAGE(E53:AI53)</f>
        <v>316.96774193548384</v>
      </c>
      <c r="AK53" s="58">
        <f>STDEV(E53:AI53)</f>
        <v>94.528825893116775</v>
      </c>
      <c r="AL53" s="59">
        <f>AK53/AJ53</f>
        <v>0.29822853680914108</v>
      </c>
      <c r="AP53" s="1">
        <v>47</v>
      </c>
      <c r="AQ53" s="63">
        <f t="shared" si="0"/>
        <v>7.2196620583717355E-2</v>
      </c>
      <c r="AR53" s="4">
        <v>-5.7873485868102252E-2</v>
      </c>
      <c r="AS53" s="4">
        <v>-6.1702363777605171E-2</v>
      </c>
    </row>
    <row r="54" spans="4:45" x14ac:dyDescent="0.3">
      <c r="D54">
        <v>3</v>
      </c>
      <c r="E54">
        <v>429</v>
      </c>
      <c r="F54">
        <v>432</v>
      </c>
      <c r="G54">
        <v>413</v>
      </c>
      <c r="H54">
        <v>493</v>
      </c>
      <c r="I54">
        <v>437</v>
      </c>
      <c r="J54">
        <v>512</v>
      </c>
      <c r="K54">
        <v>427</v>
      </c>
      <c r="L54">
        <v>496</v>
      </c>
      <c r="M54">
        <v>454</v>
      </c>
      <c r="N54">
        <v>479</v>
      </c>
      <c r="O54">
        <v>474</v>
      </c>
      <c r="P54">
        <v>449</v>
      </c>
      <c r="Q54">
        <v>432</v>
      </c>
      <c r="R54">
        <v>566</v>
      </c>
      <c r="S54">
        <v>470</v>
      </c>
      <c r="T54">
        <v>506</v>
      </c>
      <c r="U54">
        <v>405</v>
      </c>
      <c r="V54">
        <v>436</v>
      </c>
      <c r="W54">
        <v>419</v>
      </c>
      <c r="X54">
        <v>359</v>
      </c>
      <c r="Y54">
        <v>385</v>
      </c>
      <c r="Z54">
        <v>524</v>
      </c>
      <c r="AA54">
        <v>524</v>
      </c>
      <c r="AB54">
        <v>452</v>
      </c>
      <c r="AC54">
        <v>338</v>
      </c>
      <c r="AD54">
        <v>519</v>
      </c>
      <c r="AE54">
        <v>559</v>
      </c>
      <c r="AF54">
        <v>317</v>
      </c>
      <c r="AG54">
        <v>501</v>
      </c>
      <c r="AH54">
        <v>372</v>
      </c>
      <c r="AI54">
        <v>609</v>
      </c>
      <c r="AJ54" s="57">
        <f t="shared" ref="AJ54:AJ73" si="7">AVERAGE(E54:AI54)</f>
        <v>457.67741935483872</v>
      </c>
      <c r="AK54" s="58">
        <f t="shared" ref="AK54:AK73" si="8">STDEV(E54:AI54)</f>
        <v>67.094156276471793</v>
      </c>
      <c r="AL54" s="59">
        <f t="shared" ref="AL54:AL73" si="9">AK54/AJ54</f>
        <v>0.1465970428933342</v>
      </c>
      <c r="AP54" s="1">
        <v>48</v>
      </c>
      <c r="AQ54" s="63">
        <f t="shared" si="0"/>
        <v>7.3732718894009217E-2</v>
      </c>
      <c r="AR54" s="4">
        <v>-5.711206896551721E-2</v>
      </c>
      <c r="AS54" s="4">
        <v>-6.0681629260182855E-2</v>
      </c>
    </row>
    <row r="55" spans="4:45" x14ac:dyDescent="0.3">
      <c r="D55">
        <v>5</v>
      </c>
      <c r="E55">
        <v>502</v>
      </c>
      <c r="F55">
        <v>480</v>
      </c>
      <c r="G55">
        <v>479</v>
      </c>
      <c r="H55">
        <v>558</v>
      </c>
      <c r="I55">
        <v>511</v>
      </c>
      <c r="J55">
        <v>566</v>
      </c>
      <c r="K55">
        <v>519</v>
      </c>
      <c r="L55">
        <v>557</v>
      </c>
      <c r="M55">
        <v>534</v>
      </c>
      <c r="N55">
        <v>556</v>
      </c>
      <c r="O55">
        <v>556</v>
      </c>
      <c r="P55">
        <v>521</v>
      </c>
      <c r="Q55">
        <v>528</v>
      </c>
      <c r="R55">
        <v>631</v>
      </c>
      <c r="S55">
        <v>544</v>
      </c>
      <c r="T55">
        <v>567</v>
      </c>
      <c r="U55">
        <v>515</v>
      </c>
      <c r="V55">
        <v>534</v>
      </c>
      <c r="W55">
        <v>495</v>
      </c>
      <c r="X55">
        <v>437</v>
      </c>
      <c r="Y55">
        <v>500</v>
      </c>
      <c r="Z55">
        <v>571</v>
      </c>
      <c r="AA55">
        <v>585</v>
      </c>
      <c r="AB55">
        <v>520</v>
      </c>
      <c r="AC55">
        <v>441</v>
      </c>
      <c r="AD55">
        <v>579</v>
      </c>
      <c r="AE55">
        <v>634</v>
      </c>
      <c r="AF55">
        <v>423</v>
      </c>
      <c r="AG55">
        <v>593</v>
      </c>
      <c r="AH55">
        <v>485</v>
      </c>
      <c r="AI55">
        <v>663</v>
      </c>
      <c r="AJ55" s="57">
        <f t="shared" si="7"/>
        <v>534.9677419354839</v>
      </c>
      <c r="AK55" s="58">
        <f t="shared" si="8"/>
        <v>55.893043020258666</v>
      </c>
      <c r="AL55" s="59">
        <f t="shared" si="9"/>
        <v>0.10447927723275559</v>
      </c>
      <c r="AP55" s="1">
        <v>49</v>
      </c>
      <c r="AQ55" s="63">
        <f t="shared" si="0"/>
        <v>7.5268817204301078E-2</v>
      </c>
      <c r="AR55" s="4">
        <v>-5.7098465721499278E-2</v>
      </c>
      <c r="AS55" s="4">
        <v>-6.0681629260182855E-2</v>
      </c>
    </row>
    <row r="56" spans="4:45" x14ac:dyDescent="0.3">
      <c r="D56">
        <v>10</v>
      </c>
      <c r="E56">
        <v>600</v>
      </c>
      <c r="F56">
        <v>584</v>
      </c>
      <c r="G56">
        <v>598</v>
      </c>
      <c r="H56">
        <v>657</v>
      </c>
      <c r="I56">
        <v>619</v>
      </c>
      <c r="J56">
        <v>660</v>
      </c>
      <c r="K56">
        <v>623</v>
      </c>
      <c r="L56">
        <v>661</v>
      </c>
      <c r="M56">
        <v>644</v>
      </c>
      <c r="N56">
        <v>665</v>
      </c>
      <c r="O56">
        <v>677</v>
      </c>
      <c r="P56">
        <v>631</v>
      </c>
      <c r="Q56">
        <v>640</v>
      </c>
      <c r="R56">
        <v>732</v>
      </c>
      <c r="S56">
        <v>652</v>
      </c>
      <c r="T56">
        <v>656</v>
      </c>
      <c r="U56">
        <v>642</v>
      </c>
      <c r="V56">
        <v>647</v>
      </c>
      <c r="W56">
        <v>627</v>
      </c>
      <c r="X56">
        <v>590</v>
      </c>
      <c r="Y56">
        <v>624</v>
      </c>
      <c r="Z56">
        <v>660</v>
      </c>
      <c r="AA56">
        <v>677</v>
      </c>
      <c r="AB56">
        <v>638</v>
      </c>
      <c r="AC56">
        <v>589</v>
      </c>
      <c r="AD56">
        <v>679</v>
      </c>
      <c r="AE56">
        <v>754</v>
      </c>
      <c r="AF56">
        <v>584</v>
      </c>
      <c r="AG56">
        <v>709</v>
      </c>
      <c r="AH56">
        <v>653</v>
      </c>
      <c r="AI56">
        <v>741</v>
      </c>
      <c r="AJ56" s="57">
        <f t="shared" si="7"/>
        <v>648.80645161290317</v>
      </c>
      <c r="AK56" s="58">
        <f t="shared" si="8"/>
        <v>43.606894986029225</v>
      </c>
      <c r="AL56" s="59">
        <f t="shared" si="9"/>
        <v>6.7210945386909263E-2</v>
      </c>
      <c r="AP56" s="1">
        <v>50</v>
      </c>
      <c r="AQ56" s="63">
        <f t="shared" si="0"/>
        <v>7.6804915514592939E-2</v>
      </c>
      <c r="AR56" s="4">
        <v>-5.6445826357330836E-2</v>
      </c>
      <c r="AS56" s="4">
        <v>-6.0233364869126525E-2</v>
      </c>
    </row>
    <row r="57" spans="4:45" x14ac:dyDescent="0.3">
      <c r="D57">
        <v>15</v>
      </c>
      <c r="E57">
        <v>685</v>
      </c>
      <c r="F57">
        <v>672</v>
      </c>
      <c r="G57">
        <v>711</v>
      </c>
      <c r="H57">
        <v>732</v>
      </c>
      <c r="I57">
        <v>690</v>
      </c>
      <c r="J57">
        <v>751</v>
      </c>
      <c r="K57">
        <v>709</v>
      </c>
      <c r="L57">
        <v>741</v>
      </c>
      <c r="M57">
        <v>733</v>
      </c>
      <c r="N57">
        <v>740</v>
      </c>
      <c r="O57">
        <v>765</v>
      </c>
      <c r="P57">
        <v>706</v>
      </c>
      <c r="Q57">
        <v>732</v>
      </c>
      <c r="R57">
        <v>808</v>
      </c>
      <c r="S57">
        <v>749</v>
      </c>
      <c r="T57">
        <v>732</v>
      </c>
      <c r="U57">
        <v>740</v>
      </c>
      <c r="V57">
        <v>738</v>
      </c>
      <c r="W57">
        <v>746</v>
      </c>
      <c r="X57">
        <v>679</v>
      </c>
      <c r="Y57">
        <v>725</v>
      </c>
      <c r="Z57">
        <v>734</v>
      </c>
      <c r="AA57">
        <v>762</v>
      </c>
      <c r="AB57">
        <v>735</v>
      </c>
      <c r="AC57">
        <v>700</v>
      </c>
      <c r="AD57">
        <v>765</v>
      </c>
      <c r="AE57">
        <v>830</v>
      </c>
      <c r="AF57">
        <v>698</v>
      </c>
      <c r="AG57">
        <v>808</v>
      </c>
      <c r="AH57">
        <v>765</v>
      </c>
      <c r="AI57">
        <v>807</v>
      </c>
      <c r="AJ57" s="57">
        <f t="shared" si="7"/>
        <v>738.32258064516134</v>
      </c>
      <c r="AK57" s="58">
        <f t="shared" si="8"/>
        <v>38.760277860006966</v>
      </c>
      <c r="AL57" s="59">
        <f t="shared" si="9"/>
        <v>5.2497754878548401E-2</v>
      </c>
      <c r="AP57" s="1">
        <v>51</v>
      </c>
      <c r="AQ57" s="63">
        <f t="shared" si="0"/>
        <v>7.8341013824884786E-2</v>
      </c>
      <c r="AR57" s="4">
        <v>-5.6372549019607844E-2</v>
      </c>
      <c r="AS57" s="4">
        <v>-5.754651964162643E-2</v>
      </c>
    </row>
    <row r="58" spans="4:45" x14ac:dyDescent="0.3">
      <c r="D58">
        <v>20</v>
      </c>
      <c r="E58">
        <v>763</v>
      </c>
      <c r="F58">
        <v>770</v>
      </c>
      <c r="G58">
        <v>815</v>
      </c>
      <c r="H58">
        <v>807</v>
      </c>
      <c r="I58">
        <v>760</v>
      </c>
      <c r="J58">
        <v>817</v>
      </c>
      <c r="K58">
        <v>790</v>
      </c>
      <c r="L58">
        <v>819</v>
      </c>
      <c r="M58">
        <v>816</v>
      </c>
      <c r="N58">
        <v>804</v>
      </c>
      <c r="O58">
        <v>829</v>
      </c>
      <c r="P58">
        <v>784</v>
      </c>
      <c r="Q58">
        <v>812</v>
      </c>
      <c r="R58">
        <v>883</v>
      </c>
      <c r="S58">
        <v>834</v>
      </c>
      <c r="T58">
        <v>804</v>
      </c>
      <c r="U58">
        <v>860</v>
      </c>
      <c r="V58">
        <v>818</v>
      </c>
      <c r="W58">
        <v>841</v>
      </c>
      <c r="X58">
        <v>776</v>
      </c>
      <c r="Y58">
        <v>819</v>
      </c>
      <c r="Z58">
        <v>798</v>
      </c>
      <c r="AA58">
        <v>834</v>
      </c>
      <c r="AB58">
        <v>813</v>
      </c>
      <c r="AC58">
        <v>777</v>
      </c>
      <c r="AD58">
        <v>848</v>
      </c>
      <c r="AE58">
        <v>897</v>
      </c>
      <c r="AF58">
        <v>804</v>
      </c>
      <c r="AG58">
        <v>898</v>
      </c>
      <c r="AH58">
        <v>843</v>
      </c>
      <c r="AI58">
        <v>873</v>
      </c>
      <c r="AJ58" s="57">
        <f t="shared" si="7"/>
        <v>819.54838709677415</v>
      </c>
      <c r="AK58" s="58">
        <f t="shared" si="8"/>
        <v>36.300448766443111</v>
      </c>
      <c r="AL58" s="59">
        <f t="shared" si="9"/>
        <v>4.4293234344632629E-2</v>
      </c>
      <c r="AP58" s="1">
        <v>52</v>
      </c>
      <c r="AQ58" s="63">
        <f t="shared" si="0"/>
        <v>7.9877112135176648E-2</v>
      </c>
      <c r="AR58" s="4">
        <v>-5.6078767123287646E-2</v>
      </c>
      <c r="AS58" s="4">
        <v>-5.7050956492297349E-2</v>
      </c>
    </row>
    <row r="59" spans="4:45" x14ac:dyDescent="0.3">
      <c r="D59">
        <v>25</v>
      </c>
      <c r="E59">
        <v>845</v>
      </c>
      <c r="F59">
        <v>843</v>
      </c>
      <c r="G59">
        <v>891</v>
      </c>
      <c r="H59">
        <v>891</v>
      </c>
      <c r="I59">
        <v>834</v>
      </c>
      <c r="J59">
        <v>903</v>
      </c>
      <c r="K59">
        <v>865</v>
      </c>
      <c r="L59">
        <v>895</v>
      </c>
      <c r="M59">
        <v>899</v>
      </c>
      <c r="N59">
        <v>881</v>
      </c>
      <c r="O59">
        <v>897</v>
      </c>
      <c r="P59">
        <v>852</v>
      </c>
      <c r="Q59">
        <v>895</v>
      </c>
      <c r="R59">
        <v>956</v>
      </c>
      <c r="S59">
        <v>922</v>
      </c>
      <c r="T59">
        <v>875</v>
      </c>
      <c r="U59">
        <v>946</v>
      </c>
      <c r="V59">
        <v>903</v>
      </c>
      <c r="W59">
        <v>920</v>
      </c>
      <c r="X59">
        <v>856</v>
      </c>
      <c r="Y59">
        <v>893</v>
      </c>
      <c r="Z59">
        <v>866</v>
      </c>
      <c r="AA59">
        <v>903</v>
      </c>
      <c r="AB59">
        <v>899</v>
      </c>
      <c r="AC59">
        <v>864</v>
      </c>
      <c r="AD59">
        <v>927</v>
      </c>
      <c r="AE59">
        <v>981</v>
      </c>
      <c r="AF59">
        <v>888</v>
      </c>
      <c r="AG59">
        <v>971</v>
      </c>
      <c r="AH59">
        <v>921</v>
      </c>
      <c r="AI59">
        <v>932</v>
      </c>
      <c r="AJ59" s="57">
        <f t="shared" si="7"/>
        <v>897.22580645161293</v>
      </c>
      <c r="AK59" s="58">
        <f t="shared" si="8"/>
        <v>36.363635386119249</v>
      </c>
      <c r="AL59" s="59">
        <f t="shared" si="9"/>
        <v>4.0528967317527025E-2</v>
      </c>
      <c r="AP59" s="1">
        <v>53</v>
      </c>
      <c r="AQ59" s="63">
        <f t="shared" si="0"/>
        <v>8.1413210445468509E-2</v>
      </c>
      <c r="AR59" s="4">
        <v>-5.515634103709454E-2</v>
      </c>
      <c r="AS59" s="4">
        <v>-5.6194125159642401E-2</v>
      </c>
    </row>
    <row r="60" spans="4:45" x14ac:dyDescent="0.3">
      <c r="D60">
        <v>30</v>
      </c>
      <c r="E60">
        <v>924</v>
      </c>
      <c r="F60">
        <v>917</v>
      </c>
      <c r="G60">
        <v>962</v>
      </c>
      <c r="H60">
        <v>959</v>
      </c>
      <c r="I60">
        <v>900</v>
      </c>
      <c r="J60">
        <v>974</v>
      </c>
      <c r="K60">
        <v>936</v>
      </c>
      <c r="L60">
        <v>969</v>
      </c>
      <c r="M60">
        <v>979</v>
      </c>
      <c r="N60">
        <v>955</v>
      </c>
      <c r="O60">
        <v>985</v>
      </c>
      <c r="P60">
        <v>920</v>
      </c>
      <c r="Q60">
        <v>967</v>
      </c>
      <c r="R60">
        <v>1027</v>
      </c>
      <c r="S60">
        <v>1011</v>
      </c>
      <c r="T60">
        <v>958</v>
      </c>
      <c r="U60">
        <v>1029</v>
      </c>
      <c r="V60">
        <v>982</v>
      </c>
      <c r="W60">
        <v>1009</v>
      </c>
      <c r="X60">
        <v>928</v>
      </c>
      <c r="Y60">
        <v>974</v>
      </c>
      <c r="Z60">
        <v>930</v>
      </c>
      <c r="AA60">
        <v>974</v>
      </c>
      <c r="AB60">
        <v>979</v>
      </c>
      <c r="AC60">
        <v>946</v>
      </c>
      <c r="AD60">
        <v>1008</v>
      </c>
      <c r="AE60">
        <v>1053</v>
      </c>
      <c r="AF60">
        <v>965</v>
      </c>
      <c r="AG60">
        <v>1060</v>
      </c>
      <c r="AH60">
        <v>1008</v>
      </c>
      <c r="AI60">
        <v>996</v>
      </c>
      <c r="AJ60" s="57">
        <f t="shared" si="7"/>
        <v>973.67741935483866</v>
      </c>
      <c r="AK60" s="58">
        <f t="shared" si="8"/>
        <v>39.435506079990226</v>
      </c>
      <c r="AL60" s="59">
        <f t="shared" si="9"/>
        <v>4.0501613055913634E-2</v>
      </c>
      <c r="AP60" s="1">
        <v>54</v>
      </c>
      <c r="AQ60" s="63">
        <f t="shared" si="0"/>
        <v>8.294930875576037E-2</v>
      </c>
      <c r="AR60" s="4">
        <v>-5.4508748317631188E-2</v>
      </c>
      <c r="AS60" s="4">
        <v>-5.4830287206266322E-2</v>
      </c>
    </row>
    <row r="61" spans="4:45" x14ac:dyDescent="0.3">
      <c r="D61">
        <v>35</v>
      </c>
      <c r="E61">
        <v>993</v>
      </c>
      <c r="F61">
        <v>989</v>
      </c>
      <c r="G61">
        <v>1033</v>
      </c>
      <c r="H61">
        <v>1035</v>
      </c>
      <c r="I61">
        <v>976</v>
      </c>
      <c r="J61">
        <v>1039</v>
      </c>
      <c r="K61">
        <v>1005</v>
      </c>
      <c r="L61">
        <v>1040</v>
      </c>
      <c r="M61">
        <v>1065</v>
      </c>
      <c r="N61">
        <v>1023</v>
      </c>
      <c r="O61">
        <v>1060</v>
      </c>
      <c r="P61">
        <v>987</v>
      </c>
      <c r="Q61">
        <v>1054</v>
      </c>
      <c r="R61">
        <v>1089</v>
      </c>
      <c r="S61">
        <v>1104</v>
      </c>
      <c r="T61">
        <v>1039</v>
      </c>
      <c r="U61">
        <v>1108</v>
      </c>
      <c r="V61">
        <v>1056</v>
      </c>
      <c r="W61">
        <v>1097</v>
      </c>
      <c r="X61">
        <v>998</v>
      </c>
      <c r="Y61">
        <v>1055</v>
      </c>
      <c r="Z61">
        <v>984</v>
      </c>
      <c r="AA61">
        <v>1034</v>
      </c>
      <c r="AB61">
        <v>1051</v>
      </c>
      <c r="AC61">
        <v>1019</v>
      </c>
      <c r="AD61">
        <v>1083</v>
      </c>
      <c r="AE61">
        <v>1128</v>
      </c>
      <c r="AF61">
        <v>1039</v>
      </c>
      <c r="AG61">
        <v>1120</v>
      </c>
      <c r="AH61">
        <v>1089</v>
      </c>
      <c r="AI61">
        <v>1051</v>
      </c>
      <c r="AJ61" s="57">
        <f t="shared" si="7"/>
        <v>1046.5483870967741</v>
      </c>
      <c r="AK61" s="58">
        <f t="shared" si="8"/>
        <v>41.65800340044909</v>
      </c>
      <c r="AL61" s="59">
        <f t="shared" si="9"/>
        <v>3.9805138409330885E-2</v>
      </c>
      <c r="AP61" s="1">
        <v>55</v>
      </c>
      <c r="AQ61" s="63">
        <f t="shared" si="0"/>
        <v>8.4485407066052232E-2</v>
      </c>
      <c r="AR61" s="4">
        <v>-5.4462934947049978E-2</v>
      </c>
      <c r="AS61" s="4">
        <v>-5.4406019389379279E-2</v>
      </c>
    </row>
    <row r="62" spans="4:45" x14ac:dyDescent="0.3">
      <c r="D62">
        <v>40</v>
      </c>
      <c r="E62">
        <v>1070</v>
      </c>
      <c r="F62">
        <v>1060</v>
      </c>
      <c r="G62">
        <v>1102</v>
      </c>
      <c r="H62">
        <v>1108</v>
      </c>
      <c r="I62">
        <v>1045</v>
      </c>
      <c r="J62">
        <v>1090</v>
      </c>
      <c r="K62">
        <v>1078</v>
      </c>
      <c r="L62">
        <v>1112</v>
      </c>
      <c r="M62">
        <v>1147</v>
      </c>
      <c r="N62">
        <v>1092</v>
      </c>
      <c r="O62">
        <v>1134</v>
      </c>
      <c r="P62">
        <v>1072</v>
      </c>
      <c r="Q62">
        <v>1120</v>
      </c>
      <c r="R62">
        <v>1168</v>
      </c>
      <c r="S62">
        <v>1183</v>
      </c>
      <c r="T62">
        <v>1118</v>
      </c>
      <c r="U62">
        <v>1181</v>
      </c>
      <c r="V62">
        <v>1129</v>
      </c>
      <c r="W62">
        <v>1180</v>
      </c>
      <c r="X62">
        <v>1072</v>
      </c>
      <c r="Y62">
        <v>1123</v>
      </c>
      <c r="Z62">
        <v>1049</v>
      </c>
      <c r="AA62">
        <v>1092</v>
      </c>
      <c r="AB62">
        <v>1133</v>
      </c>
      <c r="AC62">
        <v>1094</v>
      </c>
      <c r="AD62">
        <v>1161</v>
      </c>
      <c r="AE62">
        <v>1205</v>
      </c>
      <c r="AF62">
        <v>1118</v>
      </c>
      <c r="AG62">
        <v>1200</v>
      </c>
      <c r="AH62">
        <v>1169</v>
      </c>
      <c r="AI62">
        <v>1095</v>
      </c>
      <c r="AJ62" s="57">
        <f t="shared" si="7"/>
        <v>1119.3548387096773</v>
      </c>
      <c r="AK62" s="58">
        <f t="shared" si="8"/>
        <v>44.691198527298994</v>
      </c>
      <c r="AL62" s="59">
        <f t="shared" si="9"/>
        <v>3.9925854592111495E-2</v>
      </c>
      <c r="AP62" s="1">
        <v>56</v>
      </c>
      <c r="AQ62" s="63">
        <f t="shared" si="0"/>
        <v>8.6021505376344093E-2</v>
      </c>
      <c r="AR62" s="4">
        <v>-5.3071120689655145E-2</v>
      </c>
      <c r="AS62" s="4">
        <v>-5.4133138258961232E-2</v>
      </c>
    </row>
    <row r="63" spans="4:45" x14ac:dyDescent="0.3">
      <c r="D63">
        <v>45</v>
      </c>
      <c r="E63">
        <v>1152</v>
      </c>
      <c r="F63">
        <v>1128</v>
      </c>
      <c r="G63">
        <v>1169</v>
      </c>
      <c r="H63">
        <v>1187</v>
      </c>
      <c r="I63">
        <v>1121</v>
      </c>
      <c r="J63">
        <v>1165</v>
      </c>
      <c r="K63">
        <v>1153</v>
      </c>
      <c r="L63">
        <v>1186</v>
      </c>
      <c r="M63">
        <v>1232</v>
      </c>
      <c r="N63">
        <v>1184</v>
      </c>
      <c r="O63">
        <v>1214</v>
      </c>
      <c r="P63">
        <v>1131</v>
      </c>
      <c r="Q63">
        <v>1192</v>
      </c>
      <c r="R63">
        <v>1248</v>
      </c>
      <c r="S63">
        <v>1258</v>
      </c>
      <c r="T63">
        <v>1184</v>
      </c>
      <c r="U63">
        <v>1267</v>
      </c>
      <c r="V63">
        <v>1208</v>
      </c>
      <c r="W63">
        <v>1266</v>
      </c>
      <c r="X63">
        <v>1153</v>
      </c>
      <c r="Y63">
        <v>1195</v>
      </c>
      <c r="Z63">
        <v>1119</v>
      </c>
      <c r="AA63">
        <v>1167</v>
      </c>
      <c r="AB63">
        <v>1209</v>
      </c>
      <c r="AC63">
        <v>1161</v>
      </c>
      <c r="AD63">
        <v>1238</v>
      </c>
      <c r="AE63">
        <v>1286</v>
      </c>
      <c r="AF63">
        <v>1189</v>
      </c>
      <c r="AG63">
        <v>1280</v>
      </c>
      <c r="AH63">
        <v>1244</v>
      </c>
      <c r="AI63">
        <v>1150</v>
      </c>
      <c r="AJ63" s="57">
        <f t="shared" si="7"/>
        <v>1194.7096774193549</v>
      </c>
      <c r="AK63" s="58">
        <f t="shared" si="8"/>
        <v>48.31783214534574</v>
      </c>
      <c r="AL63" s="59">
        <f t="shared" si="9"/>
        <v>4.0443157914075975E-2</v>
      </c>
      <c r="AP63" s="1">
        <v>57</v>
      </c>
      <c r="AQ63" s="63">
        <f t="shared" si="0"/>
        <v>8.755760368663594E-2</v>
      </c>
      <c r="AR63" s="4">
        <v>-5.2801289802498992E-2</v>
      </c>
      <c r="AS63" s="4">
        <v>-5.3356282271944944E-2</v>
      </c>
    </row>
    <row r="64" spans="4:45" x14ac:dyDescent="0.3">
      <c r="D64">
        <v>50</v>
      </c>
      <c r="E64">
        <v>1244</v>
      </c>
      <c r="F64">
        <v>1216</v>
      </c>
      <c r="G64">
        <v>1270</v>
      </c>
      <c r="H64">
        <v>1278</v>
      </c>
      <c r="I64">
        <v>1211</v>
      </c>
      <c r="J64">
        <v>1244</v>
      </c>
      <c r="K64">
        <v>1241</v>
      </c>
      <c r="L64">
        <v>1289</v>
      </c>
      <c r="M64">
        <v>1316</v>
      </c>
      <c r="N64">
        <v>1258</v>
      </c>
      <c r="O64">
        <v>1298</v>
      </c>
      <c r="P64">
        <v>1214</v>
      </c>
      <c r="Q64">
        <v>1271</v>
      </c>
      <c r="R64">
        <v>1334</v>
      </c>
      <c r="S64">
        <v>1337</v>
      </c>
      <c r="T64">
        <v>1273</v>
      </c>
      <c r="U64">
        <v>1350</v>
      </c>
      <c r="V64">
        <v>1302</v>
      </c>
      <c r="W64">
        <v>1348</v>
      </c>
      <c r="X64">
        <v>1231</v>
      </c>
      <c r="Y64">
        <v>1265</v>
      </c>
      <c r="Z64">
        <v>1185</v>
      </c>
      <c r="AA64">
        <v>1250</v>
      </c>
      <c r="AB64">
        <v>1298</v>
      </c>
      <c r="AC64">
        <v>1227</v>
      </c>
      <c r="AD64">
        <v>1329</v>
      </c>
      <c r="AE64">
        <v>1367</v>
      </c>
      <c r="AF64">
        <v>1277</v>
      </c>
      <c r="AG64">
        <v>1351</v>
      </c>
      <c r="AH64">
        <v>1307</v>
      </c>
      <c r="AI64">
        <v>1206</v>
      </c>
      <c r="AJ64" s="57">
        <f t="shared" si="7"/>
        <v>1277</v>
      </c>
      <c r="AK64" s="58">
        <f t="shared" si="8"/>
        <v>49.175874843938132</v>
      </c>
      <c r="AL64" s="59">
        <f t="shared" si="9"/>
        <v>3.8508907473718192E-2</v>
      </c>
      <c r="AP64" s="1">
        <v>58</v>
      </c>
      <c r="AQ64" s="63">
        <f t="shared" si="0"/>
        <v>8.9093701996927802E-2</v>
      </c>
      <c r="AR64" s="4">
        <v>-5.2262090483619322E-2</v>
      </c>
      <c r="AS64" s="4">
        <v>-5.32902704884941E-2</v>
      </c>
    </row>
    <row r="65" spans="2:45" x14ac:dyDescent="0.3">
      <c r="D65">
        <v>55</v>
      </c>
      <c r="E65">
        <v>1342</v>
      </c>
      <c r="F65">
        <v>1305</v>
      </c>
      <c r="G65">
        <v>1361</v>
      </c>
      <c r="H65">
        <v>1385</v>
      </c>
      <c r="I65">
        <v>1306</v>
      </c>
      <c r="J65">
        <v>1330</v>
      </c>
      <c r="K65">
        <v>1314</v>
      </c>
      <c r="L65">
        <v>1390</v>
      </c>
      <c r="M65">
        <v>1430</v>
      </c>
      <c r="N65">
        <v>1337</v>
      </c>
      <c r="O65">
        <v>1403</v>
      </c>
      <c r="P65">
        <v>1299</v>
      </c>
      <c r="Q65">
        <v>1353</v>
      </c>
      <c r="R65">
        <v>1428</v>
      </c>
      <c r="S65">
        <v>1428</v>
      </c>
      <c r="T65">
        <v>1367</v>
      </c>
      <c r="U65">
        <v>1448</v>
      </c>
      <c r="V65">
        <v>1402</v>
      </c>
      <c r="W65">
        <v>1456</v>
      </c>
      <c r="X65">
        <v>1317</v>
      </c>
      <c r="Y65">
        <v>1343</v>
      </c>
      <c r="Z65">
        <v>1265</v>
      </c>
      <c r="AA65">
        <v>1346</v>
      </c>
      <c r="AB65">
        <v>1384</v>
      </c>
      <c r="AC65">
        <v>1299</v>
      </c>
      <c r="AD65">
        <v>1442</v>
      </c>
      <c r="AE65">
        <v>1455</v>
      </c>
      <c r="AF65">
        <v>1359</v>
      </c>
      <c r="AG65">
        <v>1435</v>
      </c>
      <c r="AH65">
        <v>1387</v>
      </c>
      <c r="AI65">
        <v>1272</v>
      </c>
      <c r="AJ65" s="57">
        <f t="shared" si="7"/>
        <v>1367.3548387096773</v>
      </c>
      <c r="AK65" s="58">
        <f t="shared" si="8"/>
        <v>55.887713847855544</v>
      </c>
      <c r="AL65" s="59">
        <f t="shared" si="9"/>
        <v>4.0872868011784511E-2</v>
      </c>
      <c r="AP65" s="1">
        <v>59</v>
      </c>
      <c r="AQ65" s="63">
        <f t="shared" si="0"/>
        <v>9.0629800307219663E-2</v>
      </c>
      <c r="AR65" s="4">
        <v>-5.1111111111111114E-2</v>
      </c>
      <c r="AS65" s="4">
        <v>-5.3044112285818484E-2</v>
      </c>
    </row>
    <row r="66" spans="2:45" x14ac:dyDescent="0.3">
      <c r="D66">
        <v>60</v>
      </c>
      <c r="E66">
        <v>1462</v>
      </c>
      <c r="F66">
        <v>1416</v>
      </c>
      <c r="G66">
        <v>1460</v>
      </c>
      <c r="H66">
        <v>1489</v>
      </c>
      <c r="I66">
        <v>1405</v>
      </c>
      <c r="J66">
        <v>1435</v>
      </c>
      <c r="K66">
        <v>1434</v>
      </c>
      <c r="L66">
        <v>1497</v>
      </c>
      <c r="M66">
        <v>1530</v>
      </c>
      <c r="N66">
        <v>1448</v>
      </c>
      <c r="O66">
        <v>1508</v>
      </c>
      <c r="P66">
        <v>1392</v>
      </c>
      <c r="Q66">
        <v>1473</v>
      </c>
      <c r="R66">
        <v>1528</v>
      </c>
      <c r="S66">
        <v>1552</v>
      </c>
      <c r="T66">
        <v>1453</v>
      </c>
      <c r="U66">
        <v>1562</v>
      </c>
      <c r="V66">
        <v>1499</v>
      </c>
      <c r="W66">
        <v>1547</v>
      </c>
      <c r="X66">
        <v>1406</v>
      </c>
      <c r="Y66">
        <v>1424</v>
      </c>
      <c r="Z66">
        <v>1354</v>
      </c>
      <c r="AA66">
        <v>1442</v>
      </c>
      <c r="AB66">
        <v>1491</v>
      </c>
      <c r="AC66">
        <v>1398</v>
      </c>
      <c r="AD66">
        <v>1559</v>
      </c>
      <c r="AE66">
        <v>1558</v>
      </c>
      <c r="AF66">
        <v>1449</v>
      </c>
      <c r="AG66">
        <v>1543</v>
      </c>
      <c r="AH66">
        <v>1475</v>
      </c>
      <c r="AI66">
        <v>1345</v>
      </c>
      <c r="AJ66" s="57">
        <f t="shared" si="7"/>
        <v>1468.8387096774193</v>
      </c>
      <c r="AK66" s="58">
        <f t="shared" si="8"/>
        <v>60.90106554852909</v>
      </c>
      <c r="AL66" s="59">
        <f t="shared" si="9"/>
        <v>4.1462051038880877E-2</v>
      </c>
      <c r="AP66" s="1">
        <v>60</v>
      </c>
      <c r="AQ66" s="63">
        <f t="shared" si="0"/>
        <v>9.2165898617511524E-2</v>
      </c>
      <c r="AR66" s="4">
        <v>-5.0663161668060674E-2</v>
      </c>
      <c r="AS66" s="4">
        <v>-5.2607076350093158E-2</v>
      </c>
    </row>
    <row r="67" spans="2:45" x14ac:dyDescent="0.3">
      <c r="D67">
        <v>65</v>
      </c>
      <c r="E67">
        <v>1573</v>
      </c>
      <c r="F67">
        <v>1538</v>
      </c>
      <c r="G67">
        <v>1583</v>
      </c>
      <c r="H67">
        <v>1590</v>
      </c>
      <c r="I67">
        <v>1489</v>
      </c>
      <c r="J67">
        <v>1545</v>
      </c>
      <c r="K67">
        <v>1545</v>
      </c>
      <c r="L67">
        <v>1609</v>
      </c>
      <c r="M67">
        <v>1644</v>
      </c>
      <c r="N67">
        <v>1563</v>
      </c>
      <c r="O67">
        <v>1598</v>
      </c>
      <c r="P67">
        <v>1490</v>
      </c>
      <c r="Q67">
        <v>1581</v>
      </c>
      <c r="R67">
        <v>1626</v>
      </c>
      <c r="S67">
        <v>1667</v>
      </c>
      <c r="T67">
        <v>1566</v>
      </c>
      <c r="U67">
        <v>1671</v>
      </c>
      <c r="V67">
        <v>1620</v>
      </c>
      <c r="W67">
        <v>1656</v>
      </c>
      <c r="X67">
        <v>1525</v>
      </c>
      <c r="Y67">
        <v>1531</v>
      </c>
      <c r="Z67">
        <v>1436</v>
      </c>
      <c r="AA67">
        <v>1541</v>
      </c>
      <c r="AB67">
        <v>1607</v>
      </c>
      <c r="AC67">
        <v>1511</v>
      </c>
      <c r="AD67">
        <v>1665</v>
      </c>
      <c r="AE67">
        <v>1639</v>
      </c>
      <c r="AF67">
        <v>1578</v>
      </c>
      <c r="AG67">
        <v>1639</v>
      </c>
      <c r="AH67">
        <v>1573</v>
      </c>
      <c r="AI67">
        <v>1427</v>
      </c>
      <c r="AJ67" s="57">
        <f t="shared" si="7"/>
        <v>1575.0322580645161</v>
      </c>
      <c r="AK67" s="58">
        <f t="shared" si="8"/>
        <v>63.744010893033568</v>
      </c>
      <c r="AL67" s="59">
        <f t="shared" si="9"/>
        <v>4.0471558958015005E-2</v>
      </c>
      <c r="AP67" s="1">
        <v>61</v>
      </c>
      <c r="AQ67" s="63">
        <f t="shared" si="0"/>
        <v>9.3701996927803385E-2</v>
      </c>
      <c r="AR67" s="4">
        <v>-4.8888888888888891E-2</v>
      </c>
      <c r="AS67" s="4">
        <v>-5.2362707535121331E-2</v>
      </c>
    </row>
    <row r="68" spans="2:45" x14ac:dyDescent="0.3">
      <c r="D68">
        <v>70</v>
      </c>
      <c r="E68">
        <v>1690</v>
      </c>
      <c r="F68">
        <v>1659</v>
      </c>
      <c r="G68">
        <v>1720</v>
      </c>
      <c r="H68">
        <v>1676</v>
      </c>
      <c r="I68">
        <v>1582</v>
      </c>
      <c r="J68">
        <v>1640</v>
      </c>
      <c r="K68">
        <v>1670</v>
      </c>
      <c r="L68">
        <v>1714</v>
      </c>
      <c r="M68">
        <v>1734</v>
      </c>
      <c r="N68">
        <v>1673</v>
      </c>
      <c r="O68">
        <v>1685</v>
      </c>
      <c r="P68">
        <v>1581</v>
      </c>
      <c r="Q68">
        <v>1672</v>
      </c>
      <c r="R68">
        <v>1721</v>
      </c>
      <c r="S68">
        <v>1773</v>
      </c>
      <c r="T68">
        <v>1643</v>
      </c>
      <c r="U68">
        <v>1777</v>
      </c>
      <c r="V68">
        <v>1741</v>
      </c>
      <c r="W68">
        <v>1761</v>
      </c>
      <c r="X68">
        <v>1643</v>
      </c>
      <c r="Y68">
        <v>1642</v>
      </c>
      <c r="Z68">
        <v>1526</v>
      </c>
      <c r="AA68">
        <v>1622</v>
      </c>
      <c r="AB68">
        <v>1731</v>
      </c>
      <c r="AC68">
        <v>1623</v>
      </c>
      <c r="AD68">
        <v>1757</v>
      </c>
      <c r="AE68">
        <v>1716</v>
      </c>
      <c r="AF68">
        <v>1702</v>
      </c>
      <c r="AG68">
        <v>1731</v>
      </c>
      <c r="AH68">
        <v>1687</v>
      </c>
      <c r="AI68">
        <v>1500</v>
      </c>
      <c r="AJ68" s="57">
        <f t="shared" si="7"/>
        <v>1677.1612903225807</v>
      </c>
      <c r="AK68" s="58">
        <f t="shared" si="8"/>
        <v>67.605274337728787</v>
      </c>
      <c r="AL68" s="59">
        <f t="shared" si="9"/>
        <v>4.0309345754531316E-2</v>
      </c>
      <c r="AP68" s="1">
        <v>62</v>
      </c>
      <c r="AQ68" s="63">
        <f t="shared" si="0"/>
        <v>9.5238095238095233E-2</v>
      </c>
      <c r="AR68" s="4">
        <v>-4.7517123287671208E-2</v>
      </c>
      <c r="AS68" s="4">
        <v>-5.1938551572787123E-2</v>
      </c>
    </row>
    <row r="69" spans="2:45" x14ac:dyDescent="0.3">
      <c r="D69">
        <v>75</v>
      </c>
      <c r="E69">
        <v>1800</v>
      </c>
      <c r="F69">
        <v>1774</v>
      </c>
      <c r="G69">
        <v>1853</v>
      </c>
      <c r="H69">
        <v>1765</v>
      </c>
      <c r="I69">
        <v>1672</v>
      </c>
      <c r="J69">
        <v>1725</v>
      </c>
      <c r="K69">
        <v>1786</v>
      </c>
      <c r="L69">
        <v>1811</v>
      </c>
      <c r="M69">
        <v>1824</v>
      </c>
      <c r="N69">
        <v>1780</v>
      </c>
      <c r="O69">
        <v>1808</v>
      </c>
      <c r="P69">
        <v>1660</v>
      </c>
      <c r="Q69">
        <v>1770</v>
      </c>
      <c r="R69">
        <v>1824</v>
      </c>
      <c r="S69">
        <v>1863</v>
      </c>
      <c r="T69">
        <v>1740</v>
      </c>
      <c r="U69">
        <v>1913</v>
      </c>
      <c r="V69">
        <v>1865</v>
      </c>
      <c r="W69">
        <v>1871</v>
      </c>
      <c r="X69">
        <v>1735</v>
      </c>
      <c r="Y69">
        <v>1758</v>
      </c>
      <c r="Z69">
        <v>1620</v>
      </c>
      <c r="AA69">
        <v>1722</v>
      </c>
      <c r="AB69">
        <v>1894</v>
      </c>
      <c r="AC69">
        <v>1729</v>
      </c>
      <c r="AD69">
        <v>1840</v>
      </c>
      <c r="AE69">
        <v>1799</v>
      </c>
      <c r="AF69">
        <v>1822</v>
      </c>
      <c r="AG69">
        <v>1826</v>
      </c>
      <c r="AH69">
        <v>1799</v>
      </c>
      <c r="AI69">
        <v>1583</v>
      </c>
      <c r="AJ69" s="57">
        <f t="shared" si="7"/>
        <v>1781.6451612903227</v>
      </c>
      <c r="AK69" s="58">
        <f t="shared" si="8"/>
        <v>76.705735720825444</v>
      </c>
      <c r="AL69" s="59">
        <f t="shared" si="9"/>
        <v>4.3053318016070478E-2</v>
      </c>
      <c r="AP69" s="1">
        <v>63</v>
      </c>
      <c r="AQ69" s="63">
        <f t="shared" si="0"/>
        <v>9.6774193548387094E-2</v>
      </c>
      <c r="AR69" s="4">
        <v>-4.7247604189881859E-2</v>
      </c>
      <c r="AS69" s="4">
        <v>-5.1734171322160197E-2</v>
      </c>
    </row>
    <row r="70" spans="2:45" x14ac:dyDescent="0.3">
      <c r="D70">
        <v>80</v>
      </c>
      <c r="E70">
        <v>1948</v>
      </c>
      <c r="F70">
        <v>1899</v>
      </c>
      <c r="G70">
        <v>1969</v>
      </c>
      <c r="H70">
        <v>1873</v>
      </c>
      <c r="I70">
        <v>1790</v>
      </c>
      <c r="J70">
        <v>1857</v>
      </c>
      <c r="K70">
        <v>1908</v>
      </c>
      <c r="L70">
        <v>1927</v>
      </c>
      <c r="M70">
        <v>1948</v>
      </c>
      <c r="N70">
        <v>1917</v>
      </c>
      <c r="O70">
        <v>1932</v>
      </c>
      <c r="P70">
        <v>1757</v>
      </c>
      <c r="Q70">
        <v>1892</v>
      </c>
      <c r="R70">
        <v>1953</v>
      </c>
      <c r="S70">
        <v>1993</v>
      </c>
      <c r="T70">
        <v>1856</v>
      </c>
      <c r="U70">
        <v>2093</v>
      </c>
      <c r="V70">
        <v>2042</v>
      </c>
      <c r="W70">
        <v>1992</v>
      </c>
      <c r="X70">
        <v>1851</v>
      </c>
      <c r="Y70">
        <v>1904</v>
      </c>
      <c r="Z70">
        <v>1727</v>
      </c>
      <c r="AA70">
        <v>1837</v>
      </c>
      <c r="AB70">
        <v>2044</v>
      </c>
      <c r="AC70">
        <v>1842</v>
      </c>
      <c r="AD70">
        <v>1964</v>
      </c>
      <c r="AE70">
        <v>1923</v>
      </c>
      <c r="AF70">
        <v>1966</v>
      </c>
      <c r="AG70">
        <v>1939</v>
      </c>
      <c r="AH70">
        <v>1943</v>
      </c>
      <c r="AI70">
        <v>1665</v>
      </c>
      <c r="AJ70" s="57">
        <f t="shared" si="7"/>
        <v>1908.0967741935483</v>
      </c>
      <c r="AK70" s="58">
        <f t="shared" si="8"/>
        <v>91.632728810438181</v>
      </c>
      <c r="AL70" s="59">
        <f t="shared" si="9"/>
        <v>4.8023103466105117E-2</v>
      </c>
      <c r="AP70" s="1">
        <v>64</v>
      </c>
      <c r="AQ70" s="63">
        <f t="shared" si="0"/>
        <v>9.8310291858678955E-2</v>
      </c>
      <c r="AR70" s="4">
        <v>-4.6461092715231765E-2</v>
      </c>
      <c r="AS70" s="4">
        <v>-5.0090838307812122E-2</v>
      </c>
    </row>
    <row r="71" spans="2:45" x14ac:dyDescent="0.3">
      <c r="D71">
        <v>85</v>
      </c>
      <c r="E71">
        <v>2137</v>
      </c>
      <c r="F71">
        <v>2084</v>
      </c>
      <c r="G71">
        <v>2312</v>
      </c>
      <c r="H71">
        <v>2116</v>
      </c>
      <c r="I71">
        <v>1938</v>
      </c>
      <c r="J71">
        <v>2006</v>
      </c>
      <c r="K71">
        <v>2072</v>
      </c>
      <c r="L71">
        <v>2135</v>
      </c>
      <c r="M71">
        <v>2088</v>
      </c>
      <c r="N71">
        <v>2107</v>
      </c>
      <c r="O71">
        <v>2130</v>
      </c>
      <c r="P71">
        <v>1916</v>
      </c>
      <c r="Q71">
        <v>2127</v>
      </c>
      <c r="R71">
        <v>2154</v>
      </c>
      <c r="S71">
        <v>2250</v>
      </c>
      <c r="T71">
        <v>2033</v>
      </c>
      <c r="U71">
        <v>2274</v>
      </c>
      <c r="V71">
        <v>2278</v>
      </c>
      <c r="W71">
        <v>2238</v>
      </c>
      <c r="X71">
        <v>2027</v>
      </c>
      <c r="Y71">
        <v>2171</v>
      </c>
      <c r="Z71">
        <v>1869</v>
      </c>
      <c r="AA71">
        <v>1999</v>
      </c>
      <c r="AB71">
        <v>2230</v>
      </c>
      <c r="AC71">
        <v>2098</v>
      </c>
      <c r="AD71">
        <v>2118</v>
      </c>
      <c r="AE71">
        <v>2048</v>
      </c>
      <c r="AF71">
        <v>2133</v>
      </c>
      <c r="AG71">
        <v>2182</v>
      </c>
      <c r="AH71">
        <v>2266</v>
      </c>
      <c r="AI71">
        <v>1769</v>
      </c>
      <c r="AJ71" s="57">
        <f t="shared" si="7"/>
        <v>2106.6129032258063</v>
      </c>
      <c r="AK71" s="58">
        <f t="shared" si="8"/>
        <v>124.89186720769153</v>
      </c>
      <c r="AL71" s="59">
        <f t="shared" si="9"/>
        <v>5.9285627186868355E-2</v>
      </c>
      <c r="AP71" s="1">
        <v>65</v>
      </c>
      <c r="AQ71" s="63">
        <f t="shared" si="0"/>
        <v>9.9846390168970817E-2</v>
      </c>
      <c r="AR71" s="4">
        <v>-4.5170183437599432E-2</v>
      </c>
      <c r="AS71" s="4">
        <v>-4.9209378407851723E-2</v>
      </c>
    </row>
    <row r="72" spans="2:45" x14ac:dyDescent="0.3">
      <c r="D72">
        <v>90</v>
      </c>
      <c r="E72">
        <v>2648</v>
      </c>
      <c r="F72">
        <v>2653</v>
      </c>
      <c r="G72">
        <v>2883</v>
      </c>
      <c r="H72">
        <v>2544</v>
      </c>
      <c r="I72">
        <v>2297</v>
      </c>
      <c r="J72">
        <v>2392</v>
      </c>
      <c r="K72">
        <v>2484</v>
      </c>
      <c r="L72">
        <v>2557</v>
      </c>
      <c r="M72">
        <v>2500</v>
      </c>
      <c r="N72">
        <v>2672</v>
      </c>
      <c r="O72">
        <v>2499</v>
      </c>
      <c r="P72">
        <v>2197</v>
      </c>
      <c r="Q72">
        <v>2708</v>
      </c>
      <c r="R72">
        <v>2529</v>
      </c>
      <c r="S72">
        <v>2660</v>
      </c>
      <c r="T72">
        <v>2407</v>
      </c>
      <c r="U72">
        <v>2763</v>
      </c>
      <c r="V72">
        <v>2927</v>
      </c>
      <c r="W72">
        <v>2663</v>
      </c>
      <c r="X72">
        <v>2597</v>
      </c>
      <c r="Y72">
        <v>2767</v>
      </c>
      <c r="Z72">
        <v>2304</v>
      </c>
      <c r="AA72">
        <v>2340</v>
      </c>
      <c r="AB72">
        <v>2623</v>
      </c>
      <c r="AC72">
        <v>2676</v>
      </c>
      <c r="AD72">
        <v>2536</v>
      </c>
      <c r="AE72">
        <v>2413</v>
      </c>
      <c r="AF72">
        <v>2679</v>
      </c>
      <c r="AG72">
        <v>2562</v>
      </c>
      <c r="AH72">
        <v>2846</v>
      </c>
      <c r="AI72">
        <v>2052</v>
      </c>
      <c r="AJ72" s="57">
        <f t="shared" si="7"/>
        <v>2560.5806451612902</v>
      </c>
      <c r="AK72" s="58">
        <f t="shared" si="8"/>
        <v>197.51367449597819</v>
      </c>
      <c r="AL72" s="59">
        <f t="shared" si="9"/>
        <v>7.713628347117997E-2</v>
      </c>
      <c r="AP72" s="1">
        <v>66</v>
      </c>
      <c r="AQ72" s="63">
        <f t="shared" ref="AQ72:AQ135" si="10">AP72/651</f>
        <v>0.10138248847926268</v>
      </c>
      <c r="AR72" s="4">
        <v>-4.492665036674813E-2</v>
      </c>
      <c r="AS72" s="4">
        <v>-4.8335123523093451E-2</v>
      </c>
    </row>
    <row r="73" spans="2:45" x14ac:dyDescent="0.3">
      <c r="D73">
        <v>95</v>
      </c>
      <c r="E73">
        <v>3672</v>
      </c>
      <c r="F73">
        <v>3686</v>
      </c>
      <c r="G73">
        <v>3948</v>
      </c>
      <c r="H73">
        <v>3366</v>
      </c>
      <c r="I73">
        <v>3055</v>
      </c>
      <c r="J73">
        <v>3170</v>
      </c>
      <c r="K73">
        <v>3367</v>
      </c>
      <c r="L73">
        <v>3363</v>
      </c>
      <c r="M73">
        <v>3298</v>
      </c>
      <c r="N73">
        <v>3703</v>
      </c>
      <c r="O73">
        <v>3329</v>
      </c>
      <c r="P73">
        <v>3017</v>
      </c>
      <c r="Q73">
        <v>3737</v>
      </c>
      <c r="R73">
        <v>3347</v>
      </c>
      <c r="S73">
        <v>3608</v>
      </c>
      <c r="T73">
        <v>3134</v>
      </c>
      <c r="U73">
        <v>3761</v>
      </c>
      <c r="V73">
        <v>4012</v>
      </c>
      <c r="W73">
        <v>3655</v>
      </c>
      <c r="X73">
        <v>3597</v>
      </c>
      <c r="Y73">
        <v>3774</v>
      </c>
      <c r="Z73">
        <v>3227</v>
      </c>
      <c r="AA73">
        <v>3128</v>
      </c>
      <c r="AB73">
        <v>3574</v>
      </c>
      <c r="AC73">
        <v>3778</v>
      </c>
      <c r="AD73">
        <v>3374</v>
      </c>
      <c r="AE73">
        <v>3212</v>
      </c>
      <c r="AF73">
        <v>3812</v>
      </c>
      <c r="AG73">
        <v>3564</v>
      </c>
      <c r="AH73">
        <v>4006</v>
      </c>
      <c r="AI73">
        <v>2618</v>
      </c>
      <c r="AJ73" s="60">
        <f t="shared" si="7"/>
        <v>3480.3870967741937</v>
      </c>
      <c r="AK73" s="61">
        <f t="shared" si="8"/>
        <v>324.17625631944469</v>
      </c>
      <c r="AL73" s="62">
        <f t="shared" si="9"/>
        <v>9.3143735827519974E-2</v>
      </c>
      <c r="AP73" s="1">
        <v>67</v>
      </c>
      <c r="AQ73" s="63">
        <f t="shared" si="10"/>
        <v>0.10291858678955453</v>
      </c>
      <c r="AR73" s="4">
        <v>-4.4444444444444446E-2</v>
      </c>
      <c r="AS73" s="4">
        <v>-4.8212801330008291E-2</v>
      </c>
    </row>
    <row r="74" spans="2:45" x14ac:dyDescent="0.3">
      <c r="AP74" s="1">
        <v>68</v>
      </c>
      <c r="AQ74" s="63">
        <f t="shared" si="10"/>
        <v>0.10445468509984639</v>
      </c>
      <c r="AR74" s="4">
        <v>-4.4380816034359262E-2</v>
      </c>
      <c r="AS74" s="4">
        <v>-4.7846237731733944E-2</v>
      </c>
    </row>
    <row r="75" spans="2:45" x14ac:dyDescent="0.3">
      <c r="AP75" s="1">
        <v>69</v>
      </c>
      <c r="AQ75" s="63">
        <f t="shared" si="10"/>
        <v>0.10599078341013825</v>
      </c>
      <c r="AR75" s="4">
        <v>-4.3642241379310318E-2</v>
      </c>
      <c r="AS75" s="4">
        <v>-4.7830429475086027E-2</v>
      </c>
    </row>
    <row r="76" spans="2:45" ht="18" x14ac:dyDescent="0.35">
      <c r="B76" s="5" t="s">
        <v>47</v>
      </c>
      <c r="C76" s="27"/>
      <c r="D76" s="27"/>
      <c r="E76" s="27"/>
      <c r="F76" s="27"/>
      <c r="G76" s="27"/>
      <c r="H76" s="27"/>
      <c r="I76" s="27"/>
      <c r="J76" s="27"/>
      <c r="K76" s="27"/>
      <c r="L76" s="27"/>
      <c r="M76" s="27"/>
      <c r="N76" s="27"/>
      <c r="O76" s="27"/>
      <c r="P76" s="27"/>
      <c r="Q76" s="27"/>
      <c r="R76" s="27"/>
      <c r="S76" s="27"/>
      <c r="V76" s="27"/>
      <c r="X76" s="27"/>
      <c r="Z76" s="26" t="s">
        <v>53</v>
      </c>
      <c r="AA76" s="27"/>
      <c r="AB76" s="27"/>
      <c r="AC76" s="27"/>
      <c r="AD76" s="27"/>
      <c r="AE76" s="27"/>
      <c r="AF76" s="27"/>
      <c r="AG76" s="27"/>
      <c r="AH76" s="26" t="s">
        <v>48</v>
      </c>
      <c r="AP76" s="1">
        <v>70</v>
      </c>
      <c r="AQ76" s="63">
        <f t="shared" si="10"/>
        <v>0.10752688172043011</v>
      </c>
      <c r="AR76" s="4">
        <v>-4.3177373251090785E-2</v>
      </c>
      <c r="AS76" s="4">
        <v>-4.6817849305047551E-2</v>
      </c>
    </row>
    <row r="77" spans="2:45" ht="15.6" x14ac:dyDescent="0.3">
      <c r="B77" s="34"/>
      <c r="C77" s="35"/>
      <c r="D77" s="51" t="s">
        <v>0</v>
      </c>
      <c r="E77" s="7">
        <v>24.48</v>
      </c>
      <c r="F77" s="7">
        <v>23.22</v>
      </c>
      <c r="G77" s="7">
        <v>22.54</v>
      </c>
      <c r="H77" s="7">
        <v>26.41</v>
      </c>
      <c r="I77" s="7">
        <v>24.11</v>
      </c>
      <c r="J77" s="7">
        <v>23</v>
      </c>
      <c r="K77" s="7">
        <v>27.37</v>
      </c>
      <c r="L77" s="7">
        <v>27.86</v>
      </c>
      <c r="M77" s="7">
        <v>22.6</v>
      </c>
      <c r="N77" s="7">
        <v>22.01</v>
      </c>
      <c r="O77" s="7">
        <v>27.44</v>
      </c>
      <c r="P77" s="7">
        <v>24.18</v>
      </c>
      <c r="Q77" s="7">
        <v>21.84</v>
      </c>
      <c r="R77" s="7">
        <v>26.48</v>
      </c>
      <c r="S77" s="7">
        <v>23.4</v>
      </c>
      <c r="T77" s="7">
        <v>23.64</v>
      </c>
      <c r="U77" s="7">
        <v>25.75</v>
      </c>
      <c r="V77" s="7">
        <v>28.03</v>
      </c>
      <c r="W77" s="7">
        <v>22.59</v>
      </c>
      <c r="X77" s="7">
        <v>26.9</v>
      </c>
      <c r="Y77" s="7">
        <v>21.94</v>
      </c>
      <c r="Z77" s="7">
        <v>21.78</v>
      </c>
      <c r="AA77" s="7">
        <v>23.33</v>
      </c>
      <c r="AB77" s="7">
        <v>26.17</v>
      </c>
      <c r="AC77" s="7">
        <v>25.39</v>
      </c>
      <c r="AD77" s="7">
        <v>24.23</v>
      </c>
      <c r="AE77" s="7">
        <v>25.31</v>
      </c>
      <c r="AF77" s="7">
        <v>22.27</v>
      </c>
      <c r="AG77" s="7">
        <v>21.76</v>
      </c>
      <c r="AH77" s="7">
        <v>22.09</v>
      </c>
      <c r="AI77" s="8">
        <v>23.94</v>
      </c>
      <c r="AP77" s="1">
        <v>71</v>
      </c>
      <c r="AQ77" s="63">
        <f t="shared" si="10"/>
        <v>0.10906298003072197</v>
      </c>
      <c r="AR77" s="4">
        <v>-4.229896044927707E-2</v>
      </c>
      <c r="AS77" s="4">
        <v>-4.4843935203476862E-2</v>
      </c>
    </row>
    <row r="78" spans="2:45" ht="15.6" x14ac:dyDescent="0.3">
      <c r="B78" s="24"/>
      <c r="D78" s="52" t="s">
        <v>1</v>
      </c>
      <c r="E78" s="1">
        <f>E6</f>
        <v>883</v>
      </c>
      <c r="F78" s="1">
        <f t="shared" ref="F78:AI78" si="11">F6</f>
        <v>900</v>
      </c>
      <c r="G78" s="1">
        <f t="shared" si="11"/>
        <v>910</v>
      </c>
      <c r="H78" s="1">
        <f t="shared" si="11"/>
        <v>912</v>
      </c>
      <c r="I78" s="1">
        <f t="shared" si="11"/>
        <v>915</v>
      </c>
      <c r="J78" s="1">
        <f t="shared" si="11"/>
        <v>921</v>
      </c>
      <c r="K78" s="1">
        <f t="shared" si="11"/>
        <v>927</v>
      </c>
      <c r="L78" s="1">
        <f t="shared" si="11"/>
        <v>927</v>
      </c>
      <c r="M78" s="1">
        <f t="shared" si="11"/>
        <v>927</v>
      </c>
      <c r="N78" s="1">
        <f t="shared" si="11"/>
        <v>929</v>
      </c>
      <c r="O78" s="1">
        <f t="shared" si="11"/>
        <v>932</v>
      </c>
      <c r="P78" s="1">
        <f t="shared" si="11"/>
        <v>951</v>
      </c>
      <c r="Q78" s="1">
        <f t="shared" si="11"/>
        <v>959</v>
      </c>
      <c r="R78" s="1">
        <f t="shared" si="11"/>
        <v>959</v>
      </c>
      <c r="S78" s="1">
        <f t="shared" si="11"/>
        <v>962</v>
      </c>
      <c r="T78" s="1">
        <f t="shared" si="11"/>
        <v>964</v>
      </c>
      <c r="U78" s="1">
        <f t="shared" si="11"/>
        <v>966</v>
      </c>
      <c r="V78" s="1">
        <f t="shared" si="11"/>
        <v>969</v>
      </c>
      <c r="W78" s="1">
        <f t="shared" si="11"/>
        <v>969</v>
      </c>
      <c r="X78" s="1">
        <f t="shared" si="11"/>
        <v>973</v>
      </c>
      <c r="Y78" s="1">
        <f t="shared" si="11"/>
        <v>977</v>
      </c>
      <c r="Z78" s="1">
        <f t="shared" si="11"/>
        <v>980</v>
      </c>
      <c r="AA78" s="1">
        <f t="shared" si="11"/>
        <v>980</v>
      </c>
      <c r="AB78" s="1">
        <f t="shared" si="11"/>
        <v>980</v>
      </c>
      <c r="AC78" s="1">
        <f t="shared" si="11"/>
        <v>985</v>
      </c>
      <c r="AD78" s="1">
        <f t="shared" si="11"/>
        <v>1007</v>
      </c>
      <c r="AE78" s="1">
        <f t="shared" si="11"/>
        <v>1015</v>
      </c>
      <c r="AF78" s="1">
        <f t="shared" si="11"/>
        <v>1022</v>
      </c>
      <c r="AG78" s="1">
        <f t="shared" si="11"/>
        <v>1025</v>
      </c>
      <c r="AH78" s="1">
        <f t="shared" si="11"/>
        <v>1035</v>
      </c>
      <c r="AI78" s="1">
        <f t="shared" si="11"/>
        <v>1059</v>
      </c>
      <c r="AP78" s="1">
        <v>72</v>
      </c>
      <c r="AQ78" s="63">
        <f t="shared" si="10"/>
        <v>0.11059907834101383</v>
      </c>
      <c r="AR78" s="4">
        <v>-4.2095192537670467E-2</v>
      </c>
      <c r="AS78" s="4">
        <v>-4.4750430292598987E-2</v>
      </c>
    </row>
    <row r="79" spans="2:45" ht="15.6" x14ac:dyDescent="0.3">
      <c r="B79" s="24"/>
      <c r="D79" s="52" t="s">
        <v>2</v>
      </c>
      <c r="E79" s="10" t="s">
        <v>3</v>
      </c>
      <c r="F79" s="10" t="s">
        <v>3</v>
      </c>
      <c r="G79" s="10" t="s">
        <v>3</v>
      </c>
      <c r="H79" s="10" t="s">
        <v>3</v>
      </c>
      <c r="I79" s="10" t="s">
        <v>3</v>
      </c>
      <c r="J79" s="10" t="s">
        <v>3</v>
      </c>
      <c r="K79" s="10" t="s">
        <v>3</v>
      </c>
      <c r="L79" s="10" t="s">
        <v>3</v>
      </c>
      <c r="M79" s="10" t="s">
        <v>4</v>
      </c>
      <c r="N79" s="10" t="s">
        <v>3</v>
      </c>
      <c r="O79" s="10" t="s">
        <v>4</v>
      </c>
      <c r="P79" s="10" t="s">
        <v>4</v>
      </c>
      <c r="Q79" s="10" t="s">
        <v>4</v>
      </c>
      <c r="R79" s="10" t="s">
        <v>4</v>
      </c>
      <c r="S79" s="10" t="s">
        <v>4</v>
      </c>
      <c r="T79" s="10" t="s">
        <v>3</v>
      </c>
      <c r="U79" s="10" t="s">
        <v>3</v>
      </c>
      <c r="V79" s="10" t="s">
        <v>3</v>
      </c>
      <c r="W79" s="10" t="s">
        <v>3</v>
      </c>
      <c r="X79" s="10" t="s">
        <v>3</v>
      </c>
      <c r="Y79" s="10" t="s">
        <v>3</v>
      </c>
      <c r="Z79" s="10" t="s">
        <v>3</v>
      </c>
      <c r="AA79" s="10" t="s">
        <v>3</v>
      </c>
      <c r="AB79" s="10" t="s">
        <v>3</v>
      </c>
      <c r="AC79" s="10" t="s">
        <v>4</v>
      </c>
      <c r="AD79" s="10" t="s">
        <v>3</v>
      </c>
      <c r="AE79" s="10" t="s">
        <v>3</v>
      </c>
      <c r="AF79" s="10" t="s">
        <v>3</v>
      </c>
      <c r="AG79" s="10" t="s">
        <v>3</v>
      </c>
      <c r="AH79" s="10" t="s">
        <v>3</v>
      </c>
      <c r="AI79" s="11" t="s">
        <v>3</v>
      </c>
      <c r="AP79" s="1">
        <v>73</v>
      </c>
      <c r="AQ79" s="63">
        <f t="shared" si="10"/>
        <v>0.11213517665130568</v>
      </c>
      <c r="AR79" s="4">
        <v>-4.1666666666666664E-2</v>
      </c>
      <c r="AS79" s="4">
        <v>-4.3774668101901712E-2</v>
      </c>
    </row>
    <row r="80" spans="2:45" ht="15.6" x14ac:dyDescent="0.3">
      <c r="B80" s="20" t="s">
        <v>37</v>
      </c>
      <c r="C80" s="42" t="s">
        <v>54</v>
      </c>
      <c r="D80" s="53" t="s">
        <v>55</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3">
        <f t="shared" si="10"/>
        <v>0.11367127496159754</v>
      </c>
      <c r="AR80" s="4">
        <v>-4.0342298288508521E-2</v>
      </c>
      <c r="AS80" s="4">
        <v>-4.3703007518797042E-2</v>
      </c>
    </row>
    <row r="81" spans="2:45" x14ac:dyDescent="0.3">
      <c r="B81" s="24"/>
      <c r="C81">
        <v>1</v>
      </c>
      <c r="D81" s="54">
        <f>AVERAGE(E31:I31)</f>
        <v>410.4</v>
      </c>
      <c r="E81" s="39">
        <f t="shared" ref="E81:AI81" si="12">(E31-$D81)/$D81</f>
        <v>1.3645224171540018E-2</v>
      </c>
      <c r="F81" s="39">
        <f t="shared" si="12"/>
        <v>-4.4834307992202678E-2</v>
      </c>
      <c r="G81" s="39">
        <f t="shared" si="12"/>
        <v>3.8011695906432809E-2</v>
      </c>
      <c r="H81" s="39">
        <f t="shared" si="12"/>
        <v>-9.7465886939565615E-4</v>
      </c>
      <c r="I81" s="39">
        <f t="shared" si="12"/>
        <v>-5.847953216374214E-3</v>
      </c>
      <c r="J81" s="39">
        <f t="shared" si="12"/>
        <v>3.557504873294353E-2</v>
      </c>
      <c r="K81" s="39">
        <f t="shared" si="12"/>
        <v>-1.0721247563352772E-2</v>
      </c>
      <c r="L81" s="39">
        <f t="shared" si="12"/>
        <v>4.0448343079922087E-2</v>
      </c>
      <c r="M81" s="39">
        <f t="shared" si="12"/>
        <v>2.0955165692007855E-2</v>
      </c>
      <c r="N81" s="39">
        <f t="shared" si="12"/>
        <v>4.0448343079922087E-2</v>
      </c>
      <c r="O81" s="39">
        <f t="shared" si="12"/>
        <v>3.3138401559454252E-2</v>
      </c>
      <c r="P81" s="39">
        <f t="shared" si="12"/>
        <v>4.7758284600389923E-2</v>
      </c>
      <c r="Q81" s="39">
        <f t="shared" si="12"/>
        <v>6.4814814814814881E-2</v>
      </c>
      <c r="R81" s="39">
        <f t="shared" si="12"/>
        <v>0.15009746588693965</v>
      </c>
      <c r="S81" s="39">
        <f t="shared" si="12"/>
        <v>1.1208576998050739E-2</v>
      </c>
      <c r="T81" s="39">
        <f t="shared" si="12"/>
        <v>-3.0214424951267003E-2</v>
      </c>
      <c r="U81" s="39">
        <f t="shared" si="12"/>
        <v>3.557504873294353E-2</v>
      </c>
      <c r="V81" s="39">
        <f t="shared" si="12"/>
        <v>5.5068226120857759E-2</v>
      </c>
      <c r="W81" s="39">
        <f t="shared" si="12"/>
        <v>3.557504873294353E-2</v>
      </c>
      <c r="X81" s="39">
        <f t="shared" si="12"/>
        <v>3.3138401559454252E-2</v>
      </c>
      <c r="Y81" s="39">
        <f t="shared" si="12"/>
        <v>5.2631578947368481E-2</v>
      </c>
      <c r="Z81" s="39">
        <f t="shared" si="12"/>
        <v>8.430799220272911E-2</v>
      </c>
      <c r="AA81" s="39">
        <f t="shared" si="12"/>
        <v>4.5321637426900645E-2</v>
      </c>
      <c r="AB81" s="39">
        <f t="shared" si="12"/>
        <v>0.11354775828460045</v>
      </c>
      <c r="AC81" s="39">
        <f t="shared" si="12"/>
        <v>7.2124756335282716E-2</v>
      </c>
      <c r="AD81" s="39">
        <f t="shared" si="12"/>
        <v>6.9688109161793438E-2</v>
      </c>
      <c r="AE81" s="39">
        <f t="shared" si="12"/>
        <v>0.18421052631578955</v>
      </c>
      <c r="AF81" s="39">
        <f t="shared" si="12"/>
        <v>0.11598440545808973</v>
      </c>
      <c r="AG81" s="39">
        <f t="shared" si="12"/>
        <v>0.21832358674463945</v>
      </c>
      <c r="AH81" s="39">
        <f t="shared" si="12"/>
        <v>0.25487329434697864</v>
      </c>
      <c r="AI81" s="19">
        <f t="shared" si="12"/>
        <v>8.6744639376218388E-2</v>
      </c>
      <c r="AP81" s="1">
        <v>75</v>
      </c>
      <c r="AQ81" s="63">
        <f t="shared" si="10"/>
        <v>0.1152073732718894</v>
      </c>
      <c r="AR81" s="4">
        <v>-4.0133601951012642E-2</v>
      </c>
      <c r="AS81" s="4">
        <v>-4.2888678650268124E-2</v>
      </c>
    </row>
    <row r="82" spans="2:45" x14ac:dyDescent="0.3">
      <c r="B82" s="24"/>
      <c r="C82">
        <v>3</v>
      </c>
      <c r="D82" s="54">
        <f t="shared" ref="D82:D101" si="13">AVERAGE(E32:I32)</f>
        <v>485</v>
      </c>
      <c r="E82" s="39">
        <f t="shared" ref="E82:AI82" si="14">(E32-$D82)/$D82</f>
        <v>4.9484536082474224E-2</v>
      </c>
      <c r="F82" s="39">
        <f t="shared" si="14"/>
        <v>-6.5979381443298971E-2</v>
      </c>
      <c r="G82" s="39">
        <f t="shared" si="14"/>
        <v>4.536082474226804E-2</v>
      </c>
      <c r="H82" s="39">
        <f t="shared" si="14"/>
        <v>-2.0618556701030927E-2</v>
      </c>
      <c r="I82" s="39">
        <f t="shared" si="14"/>
        <v>-8.2474226804123713E-3</v>
      </c>
      <c r="J82" s="39">
        <f t="shared" si="14"/>
        <v>1.8556701030927835E-2</v>
      </c>
      <c r="K82" s="39">
        <f t="shared" si="14"/>
        <v>-1.443298969072165E-2</v>
      </c>
      <c r="L82" s="39">
        <f t="shared" si="14"/>
        <v>3.2989690721649485E-2</v>
      </c>
      <c r="M82" s="39">
        <f t="shared" si="14"/>
        <v>4.1237113402061855E-2</v>
      </c>
      <c r="N82" s="39">
        <f t="shared" si="14"/>
        <v>5.1546391752577317E-2</v>
      </c>
      <c r="O82" s="39">
        <f t="shared" si="14"/>
        <v>2.4742268041237112E-2</v>
      </c>
      <c r="P82" s="39">
        <f t="shared" si="14"/>
        <v>3.2989690721649485E-2</v>
      </c>
      <c r="Q82" s="39">
        <f t="shared" si="14"/>
        <v>5.5670103092783509E-2</v>
      </c>
      <c r="R82" s="39">
        <f t="shared" si="14"/>
        <v>0.13814432989690723</v>
      </c>
      <c r="S82" s="39">
        <f t="shared" si="14"/>
        <v>2.268041237113402E-2</v>
      </c>
      <c r="T82" s="39">
        <f t="shared" si="14"/>
        <v>-3.5051546391752578E-2</v>
      </c>
      <c r="U82" s="39">
        <f t="shared" si="14"/>
        <v>6.5979381443298971E-2</v>
      </c>
      <c r="V82" s="39">
        <f t="shared" si="14"/>
        <v>8.6597938144329895E-2</v>
      </c>
      <c r="W82" s="39">
        <f t="shared" si="14"/>
        <v>3.0927835051546393E-2</v>
      </c>
      <c r="X82" s="39">
        <f t="shared" si="14"/>
        <v>0</v>
      </c>
      <c r="Y82" s="39">
        <f t="shared" si="14"/>
        <v>3.9175257731958762E-2</v>
      </c>
      <c r="Z82" s="39">
        <f t="shared" si="14"/>
        <v>7.628865979381444E-2</v>
      </c>
      <c r="AA82" s="39">
        <f t="shared" si="14"/>
        <v>4.7422680412371132E-2</v>
      </c>
      <c r="AB82" s="39">
        <f t="shared" si="14"/>
        <v>9.4845360824742264E-2</v>
      </c>
      <c r="AC82" s="39">
        <f t="shared" si="14"/>
        <v>5.9793814432989693E-2</v>
      </c>
      <c r="AD82" s="39">
        <f t="shared" si="14"/>
        <v>5.3608247422680409E-2</v>
      </c>
      <c r="AE82" s="39">
        <f t="shared" si="14"/>
        <v>0.15463917525773196</v>
      </c>
      <c r="AF82" s="39">
        <f t="shared" si="14"/>
        <v>9.8969072164948449E-2</v>
      </c>
      <c r="AG82" s="39">
        <f t="shared" si="14"/>
        <v>0.18969072164948453</v>
      </c>
      <c r="AH82" s="39">
        <f t="shared" si="14"/>
        <v>0.28041237113402062</v>
      </c>
      <c r="AI82" s="19">
        <f t="shared" si="14"/>
        <v>3.9175257731958762E-2</v>
      </c>
      <c r="AP82" s="1">
        <v>76</v>
      </c>
      <c r="AQ82" s="63">
        <f t="shared" si="10"/>
        <v>0.11674347158218126</v>
      </c>
      <c r="AR82" s="4">
        <v>-0.04</v>
      </c>
      <c r="AS82" s="4">
        <v>-4.2784163473818644E-2</v>
      </c>
    </row>
    <row r="83" spans="2:45" x14ac:dyDescent="0.3">
      <c r="B83" s="24"/>
      <c r="C83">
        <v>5</v>
      </c>
      <c r="D83" s="54">
        <f t="shared" si="13"/>
        <v>537.4</v>
      </c>
      <c r="E83" s="39">
        <f t="shared" ref="E83:AI83" si="15">(E33-$D83)/$D83</f>
        <v>3.0889467807964317E-2</v>
      </c>
      <c r="F83" s="39">
        <f t="shared" si="15"/>
        <v>-5.8429475251209485E-2</v>
      </c>
      <c r="G83" s="39">
        <f t="shared" si="15"/>
        <v>4.9497580945292191E-2</v>
      </c>
      <c r="H83" s="39">
        <f t="shared" si="15"/>
        <v>-6.3267584666914355E-3</v>
      </c>
      <c r="I83" s="39">
        <f t="shared" si="15"/>
        <v>-1.5630815035355374E-2</v>
      </c>
      <c r="J83" s="39">
        <f t="shared" si="15"/>
        <v>1.0420543356903653E-2</v>
      </c>
      <c r="K83" s="39">
        <f t="shared" si="15"/>
        <v>-2.3074060290286524E-2</v>
      </c>
      <c r="L83" s="39">
        <f t="shared" si="15"/>
        <v>2.9028656494231527E-2</v>
      </c>
      <c r="M83" s="39">
        <f t="shared" si="15"/>
        <v>4.0193524376628251E-2</v>
      </c>
      <c r="N83" s="39">
        <f t="shared" si="15"/>
        <v>6.6244882768887278E-2</v>
      </c>
      <c r="O83" s="39">
        <f t="shared" si="15"/>
        <v>4.2054335690361044E-2</v>
      </c>
      <c r="P83" s="39">
        <f t="shared" si="15"/>
        <v>1.4142165984369228E-2</v>
      </c>
      <c r="Q83" s="39">
        <f t="shared" si="15"/>
        <v>5.6940826200223345E-2</v>
      </c>
      <c r="R83" s="39">
        <f t="shared" si="15"/>
        <v>0.13323409006326764</v>
      </c>
      <c r="S83" s="39">
        <f t="shared" si="15"/>
        <v>2.716784518049874E-2</v>
      </c>
      <c r="T83" s="39">
        <f t="shared" si="15"/>
        <v>-3.6099739486416038E-2</v>
      </c>
      <c r="U83" s="39">
        <f t="shared" si="15"/>
        <v>7.1827316710085645E-2</v>
      </c>
      <c r="V83" s="39">
        <f t="shared" si="15"/>
        <v>0.11090435429847419</v>
      </c>
      <c r="W83" s="39">
        <f t="shared" si="15"/>
        <v>4.7636769631559404E-2</v>
      </c>
      <c r="X83" s="39">
        <f t="shared" si="15"/>
        <v>8.5597320431708649E-3</v>
      </c>
      <c r="Y83" s="39">
        <f t="shared" si="15"/>
        <v>5.3219203572757764E-2</v>
      </c>
      <c r="Z83" s="39">
        <f t="shared" si="15"/>
        <v>5.6940826200223345E-2</v>
      </c>
      <c r="AA83" s="39">
        <f t="shared" si="15"/>
        <v>3.4611090435429891E-2</v>
      </c>
      <c r="AB83" s="39">
        <f t="shared" si="15"/>
        <v>7.9270561965016792E-2</v>
      </c>
      <c r="AC83" s="39">
        <f t="shared" si="15"/>
        <v>6.0662448827688918E-2</v>
      </c>
      <c r="AD83" s="39">
        <f t="shared" si="15"/>
        <v>5.5080014886490551E-2</v>
      </c>
      <c r="AE83" s="39">
        <f t="shared" si="15"/>
        <v>0.15556382582806108</v>
      </c>
      <c r="AF83" s="39">
        <f t="shared" si="15"/>
        <v>8.8574618533680732E-2</v>
      </c>
      <c r="AG83" s="39">
        <f t="shared" si="15"/>
        <v>0.17975437290658733</v>
      </c>
      <c r="AH83" s="39">
        <f t="shared" si="15"/>
        <v>0.26535169333829556</v>
      </c>
      <c r="AI83" s="19">
        <f t="shared" si="15"/>
        <v>1.6002977298102017E-2</v>
      </c>
      <c r="AP83" s="1">
        <v>77</v>
      </c>
      <c r="AQ83" s="63">
        <f t="shared" si="10"/>
        <v>0.11827956989247312</v>
      </c>
      <c r="AR83" s="4">
        <v>-3.9334341906202781E-2</v>
      </c>
      <c r="AS83" s="4">
        <v>-4.2468528432933035E-2</v>
      </c>
    </row>
    <row r="84" spans="2:45" x14ac:dyDescent="0.3">
      <c r="B84" s="24"/>
      <c r="C84">
        <v>10</v>
      </c>
      <c r="D84" s="54">
        <f t="shared" si="13"/>
        <v>636</v>
      </c>
      <c r="E84" s="39">
        <f t="shared" ref="E84:AI84" si="16">(E34-$D84)/$D84</f>
        <v>2.8301886792452831E-2</v>
      </c>
      <c r="F84" s="39">
        <f t="shared" si="16"/>
        <v>-5.5031446540880505E-2</v>
      </c>
      <c r="G84" s="39">
        <f t="shared" si="16"/>
        <v>5.6603773584905662E-2</v>
      </c>
      <c r="H84" s="39">
        <f t="shared" si="16"/>
        <v>-7.8616352201257862E-3</v>
      </c>
      <c r="I84" s="39">
        <f t="shared" si="16"/>
        <v>-2.20125786163522E-2</v>
      </c>
      <c r="J84" s="39">
        <f t="shared" si="16"/>
        <v>4.7169811320754715E-3</v>
      </c>
      <c r="K84" s="39">
        <f t="shared" si="16"/>
        <v>-2.8301886792452831E-2</v>
      </c>
      <c r="L84" s="39">
        <f t="shared" si="16"/>
        <v>3.1446540880503145E-2</v>
      </c>
      <c r="M84" s="39">
        <f t="shared" si="16"/>
        <v>3.6163522012578615E-2</v>
      </c>
      <c r="N84" s="39">
        <f t="shared" si="16"/>
        <v>5.9748427672955975E-2</v>
      </c>
      <c r="O84" s="39">
        <f t="shared" si="16"/>
        <v>3.3018867924528301E-2</v>
      </c>
      <c r="P84" s="39">
        <f t="shared" si="16"/>
        <v>1.5723270440251573E-3</v>
      </c>
      <c r="Q84" s="39">
        <f t="shared" si="16"/>
        <v>6.9182389937106917E-2</v>
      </c>
      <c r="R84" s="39">
        <f t="shared" si="16"/>
        <v>0.10377358490566038</v>
      </c>
      <c r="S84" s="39">
        <f t="shared" si="16"/>
        <v>5.1886792452830191E-2</v>
      </c>
      <c r="T84" s="39">
        <f t="shared" si="16"/>
        <v>-2.20125786163522E-2</v>
      </c>
      <c r="U84" s="39">
        <f t="shared" si="16"/>
        <v>7.3899371069182387E-2</v>
      </c>
      <c r="V84" s="39">
        <f t="shared" si="16"/>
        <v>9.7484276729559755E-2</v>
      </c>
      <c r="W84" s="39">
        <f t="shared" si="16"/>
        <v>5.5031446540880505E-2</v>
      </c>
      <c r="X84" s="39">
        <f t="shared" si="16"/>
        <v>6.2893081761006293E-3</v>
      </c>
      <c r="Y84" s="39">
        <f t="shared" si="16"/>
        <v>7.5471698113207544E-2</v>
      </c>
      <c r="Z84" s="39">
        <f t="shared" si="16"/>
        <v>2.20125786163522E-2</v>
      </c>
      <c r="AA84" s="39">
        <f t="shared" si="16"/>
        <v>7.8616352201257862E-3</v>
      </c>
      <c r="AB84" s="39">
        <f t="shared" si="16"/>
        <v>7.2327044025157231E-2</v>
      </c>
      <c r="AC84" s="39">
        <f t="shared" si="16"/>
        <v>4.5597484276729557E-2</v>
      </c>
      <c r="AD84" s="39">
        <f t="shared" si="16"/>
        <v>5.8176100628930819E-2</v>
      </c>
      <c r="AE84" s="39">
        <f t="shared" si="16"/>
        <v>0.14622641509433962</v>
      </c>
      <c r="AF84" s="39">
        <f t="shared" si="16"/>
        <v>9.1194968553459113E-2</v>
      </c>
      <c r="AG84" s="39">
        <f t="shared" si="16"/>
        <v>0.16981132075471697</v>
      </c>
      <c r="AH84" s="39">
        <f t="shared" si="16"/>
        <v>0.23742138364779874</v>
      </c>
      <c r="AI84" s="19">
        <f t="shared" si="16"/>
        <v>-2.358490566037736E-2</v>
      </c>
      <c r="AP84" s="1">
        <v>78</v>
      </c>
      <c r="AQ84" s="63">
        <f t="shared" si="10"/>
        <v>0.11981566820276497</v>
      </c>
      <c r="AR84" s="4">
        <v>-3.9334341906202781E-2</v>
      </c>
      <c r="AS84" s="4">
        <v>-4.0816326530612242E-2</v>
      </c>
    </row>
    <row r="85" spans="2:45" x14ac:dyDescent="0.3">
      <c r="B85" s="24"/>
      <c r="C85">
        <v>15</v>
      </c>
      <c r="D85" s="54">
        <f t="shared" si="13"/>
        <v>715.6</v>
      </c>
      <c r="E85" s="39">
        <f t="shared" ref="E85:AI85" si="17">(E35-$D85)/$D85</f>
        <v>1.872554499720511E-2</v>
      </c>
      <c r="F85" s="39">
        <f t="shared" si="17"/>
        <v>-3.4376746785913952E-2</v>
      </c>
      <c r="G85" s="39">
        <f t="shared" si="17"/>
        <v>6.2045835662381185E-2</v>
      </c>
      <c r="H85" s="39">
        <f t="shared" si="17"/>
        <v>-5.0307434320849952E-3</v>
      </c>
      <c r="I85" s="39">
        <f t="shared" si="17"/>
        <v>-4.136389044158751E-2</v>
      </c>
      <c r="J85" s="39">
        <f t="shared" si="17"/>
        <v>-8.3845723868085907E-4</v>
      </c>
      <c r="K85" s="39">
        <f t="shared" si="17"/>
        <v>-1.6210173281162692E-2</v>
      </c>
      <c r="L85" s="39">
        <f t="shared" si="17"/>
        <v>1.872554499720511E-2</v>
      </c>
      <c r="M85" s="39">
        <f t="shared" si="17"/>
        <v>2.9904974846282809E-2</v>
      </c>
      <c r="N85" s="39">
        <f t="shared" si="17"/>
        <v>3.9686975964225789E-2</v>
      </c>
      <c r="O85" s="39">
        <f t="shared" si="17"/>
        <v>3.1302403577417516E-2</v>
      </c>
      <c r="P85" s="39">
        <f t="shared" si="17"/>
        <v>-1.9005030743432117E-2</v>
      </c>
      <c r="Q85" s="39">
        <f t="shared" si="17"/>
        <v>5.5058692006707627E-2</v>
      </c>
      <c r="R85" s="39">
        <f t="shared" si="17"/>
        <v>8.160983789826716E-2</v>
      </c>
      <c r="S85" s="39">
        <f t="shared" si="17"/>
        <v>6.0648406931246471E-2</v>
      </c>
      <c r="T85" s="39">
        <f t="shared" si="17"/>
        <v>-2.5992174399105675E-2</v>
      </c>
      <c r="U85" s="39">
        <f t="shared" si="17"/>
        <v>8.7199552822806004E-2</v>
      </c>
      <c r="V85" s="39">
        <f t="shared" si="17"/>
        <v>9.5584125209614276E-2</v>
      </c>
      <c r="W85" s="39">
        <f t="shared" si="17"/>
        <v>7.4622694242593587E-2</v>
      </c>
      <c r="X85" s="39">
        <f t="shared" si="17"/>
        <v>2.0122973728339821E-2</v>
      </c>
      <c r="Y85" s="39">
        <f t="shared" si="17"/>
        <v>6.6238121855785315E-2</v>
      </c>
      <c r="Z85" s="39">
        <f t="shared" si="17"/>
        <v>4.7512576858579894E-3</v>
      </c>
      <c r="AA85" s="39">
        <f t="shared" si="17"/>
        <v>5.589714924538531E-4</v>
      </c>
      <c r="AB85" s="39">
        <f t="shared" si="17"/>
        <v>6.9032979318054744E-2</v>
      </c>
      <c r="AC85" s="39">
        <f t="shared" si="17"/>
        <v>5.2263834544438198E-2</v>
      </c>
      <c r="AD85" s="39">
        <f t="shared" si="17"/>
        <v>4.9468977082168776E-2</v>
      </c>
      <c r="AE85" s="39">
        <f t="shared" si="17"/>
        <v>0.12772498602571264</v>
      </c>
      <c r="AF85" s="39">
        <f t="shared" si="17"/>
        <v>0.11235326998323082</v>
      </c>
      <c r="AG85" s="39">
        <f t="shared" si="17"/>
        <v>0.15427613191727219</v>
      </c>
      <c r="AH85" s="39">
        <f t="shared" si="17"/>
        <v>0.21157070989379537</v>
      </c>
      <c r="AI85" s="19">
        <f t="shared" si="17"/>
        <v>-5.3940749021799919E-2</v>
      </c>
      <c r="AP85" s="1">
        <v>79</v>
      </c>
      <c r="AQ85" s="63">
        <f t="shared" si="10"/>
        <v>0.12135176651305683</v>
      </c>
      <c r="AR85" s="4">
        <v>-3.9049471928849389E-2</v>
      </c>
      <c r="AS85" s="4">
        <v>-4.0523494165878339E-2</v>
      </c>
    </row>
    <row r="86" spans="2:45" x14ac:dyDescent="0.3">
      <c r="B86" s="24"/>
      <c r="C86">
        <v>20</v>
      </c>
      <c r="D86" s="54">
        <f t="shared" si="13"/>
        <v>795</v>
      </c>
      <c r="E86" s="39">
        <f t="shared" ref="E86:AI86" si="18">(E36-$D86)/$D86</f>
        <v>1.7610062893081761E-2</v>
      </c>
      <c r="F86" s="39">
        <f t="shared" si="18"/>
        <v>-3.7735849056603772E-2</v>
      </c>
      <c r="G86" s="39">
        <f t="shared" si="18"/>
        <v>6.540880503144654E-2</v>
      </c>
      <c r="H86" s="39">
        <f t="shared" si="18"/>
        <v>-1.2578616352201257E-3</v>
      </c>
      <c r="I86" s="39">
        <f t="shared" si="18"/>
        <v>-4.40251572327044E-2</v>
      </c>
      <c r="J86" s="39">
        <f t="shared" si="18"/>
        <v>-1.6352201257861635E-2</v>
      </c>
      <c r="K86" s="39">
        <f t="shared" si="18"/>
        <v>-1.2578616352201259E-2</v>
      </c>
      <c r="L86" s="39">
        <f t="shared" si="18"/>
        <v>2.3899371069182392E-2</v>
      </c>
      <c r="M86" s="39">
        <f t="shared" si="18"/>
        <v>2.2641509433962263E-2</v>
      </c>
      <c r="N86" s="39">
        <f t="shared" si="18"/>
        <v>2.3899371069182392E-2</v>
      </c>
      <c r="O86" s="39">
        <f t="shared" si="18"/>
        <v>2.0125786163522012E-2</v>
      </c>
      <c r="P86" s="39">
        <f t="shared" si="18"/>
        <v>-3.7735849056603772E-2</v>
      </c>
      <c r="Q86" s="39">
        <f t="shared" si="18"/>
        <v>5.0314465408805034E-2</v>
      </c>
      <c r="R86" s="39">
        <f t="shared" si="18"/>
        <v>6.4150943396226415E-2</v>
      </c>
      <c r="S86" s="39">
        <f t="shared" si="18"/>
        <v>6.0377358490566038E-2</v>
      </c>
      <c r="T86" s="39">
        <f t="shared" si="18"/>
        <v>-3.5220125786163521E-2</v>
      </c>
      <c r="U86" s="39">
        <f t="shared" si="18"/>
        <v>8.6792452830188674E-2</v>
      </c>
      <c r="V86" s="39">
        <f t="shared" si="18"/>
        <v>0.10314465408805032</v>
      </c>
      <c r="W86" s="39">
        <f t="shared" si="18"/>
        <v>8.3018867924528297E-2</v>
      </c>
      <c r="X86" s="39">
        <f t="shared" si="18"/>
        <v>1.3836477987421384E-2</v>
      </c>
      <c r="Y86" s="39">
        <f t="shared" si="18"/>
        <v>6.2893081761006289E-2</v>
      </c>
      <c r="Z86" s="39">
        <f t="shared" si="18"/>
        <v>-1.509433962264151E-2</v>
      </c>
      <c r="AA86" s="39">
        <f t="shared" si="18"/>
        <v>-1.1320754716981131E-2</v>
      </c>
      <c r="AB86" s="39">
        <f t="shared" si="18"/>
        <v>7.4213836477987419E-2</v>
      </c>
      <c r="AC86" s="39">
        <f t="shared" si="18"/>
        <v>5.5345911949685536E-2</v>
      </c>
      <c r="AD86" s="39">
        <f t="shared" si="18"/>
        <v>5.157232704402516E-2</v>
      </c>
      <c r="AE86" s="39">
        <f t="shared" si="18"/>
        <v>0.1119496855345912</v>
      </c>
      <c r="AF86" s="39">
        <f t="shared" si="18"/>
        <v>0.10062893081761007</v>
      </c>
      <c r="AG86" s="39">
        <f t="shared" si="18"/>
        <v>0.15597484276729559</v>
      </c>
      <c r="AH86" s="39">
        <f t="shared" si="18"/>
        <v>0.18490566037735848</v>
      </c>
      <c r="AI86" s="19">
        <f t="shared" si="18"/>
        <v>-6.9182389937106917E-2</v>
      </c>
      <c r="AP86" s="1">
        <v>80</v>
      </c>
      <c r="AQ86" s="63">
        <f t="shared" si="10"/>
        <v>0.12288786482334869</v>
      </c>
      <c r="AR86" s="4">
        <v>-3.9013004334778258E-2</v>
      </c>
      <c r="AS86" s="4">
        <v>-4.0234089246525238E-2</v>
      </c>
    </row>
    <row r="87" spans="2:45" x14ac:dyDescent="0.3">
      <c r="B87" s="24"/>
      <c r="C87">
        <v>25</v>
      </c>
      <c r="D87" s="54">
        <f t="shared" si="13"/>
        <v>869.6</v>
      </c>
      <c r="E87" s="39">
        <f t="shared" ref="E87:AI87" si="19">(E37-$D87)/$D87</f>
        <v>1.8859245630174767E-2</v>
      </c>
      <c r="F87" s="39">
        <f t="shared" si="19"/>
        <v>-3.6338546458141698E-2</v>
      </c>
      <c r="G87" s="39">
        <f t="shared" si="19"/>
        <v>6.2557497700091974E-2</v>
      </c>
      <c r="H87" s="39">
        <f t="shared" si="19"/>
        <v>-2.9898804047838348E-3</v>
      </c>
      <c r="I87" s="39">
        <f t="shared" si="19"/>
        <v>-4.2088316467341333E-2</v>
      </c>
      <c r="J87" s="39">
        <f t="shared" si="19"/>
        <v>-1.678932842686295E-2</v>
      </c>
      <c r="K87" s="39">
        <f t="shared" si="19"/>
        <v>-6.439742410303614E-3</v>
      </c>
      <c r="L87" s="39">
        <f t="shared" si="19"/>
        <v>2.1159153633854618E-2</v>
      </c>
      <c r="M87" s="39">
        <f t="shared" si="19"/>
        <v>3.6108555657773662E-2</v>
      </c>
      <c r="N87" s="39">
        <f t="shared" si="19"/>
        <v>2.5758969641214324E-2</v>
      </c>
      <c r="O87" s="39">
        <f t="shared" si="19"/>
        <v>2.2309107635694544E-2</v>
      </c>
      <c r="P87" s="39">
        <f t="shared" si="19"/>
        <v>-3.5188592456301772E-2</v>
      </c>
      <c r="Q87" s="39">
        <f t="shared" si="19"/>
        <v>6.2557497700091974E-2</v>
      </c>
      <c r="R87" s="39">
        <f t="shared" si="19"/>
        <v>6.7157313707451677E-2</v>
      </c>
      <c r="S87" s="39">
        <f t="shared" si="19"/>
        <v>8.5556577736890502E-2</v>
      </c>
      <c r="T87" s="39">
        <f t="shared" si="19"/>
        <v>-3.288868445262192E-2</v>
      </c>
      <c r="U87" s="39">
        <f t="shared" si="19"/>
        <v>0.11200551977920881</v>
      </c>
      <c r="V87" s="39">
        <f t="shared" si="19"/>
        <v>0.10165593376264946</v>
      </c>
      <c r="W87" s="39">
        <f t="shared" si="19"/>
        <v>9.935602575896961E-2</v>
      </c>
      <c r="X87" s="39">
        <f t="shared" si="19"/>
        <v>1.7709291628334841E-2</v>
      </c>
      <c r="Y87" s="39">
        <f t="shared" si="19"/>
        <v>6.9457221711131528E-2</v>
      </c>
      <c r="Z87" s="39">
        <f t="shared" si="19"/>
        <v>-2.5988960441582363E-2</v>
      </c>
      <c r="AA87" s="39">
        <f t="shared" si="19"/>
        <v>1.6099356025758708E-3</v>
      </c>
      <c r="AB87" s="39">
        <f t="shared" si="19"/>
        <v>8.7856485740570353E-2</v>
      </c>
      <c r="AC87" s="39">
        <f t="shared" si="19"/>
        <v>5.6807727690892339E-2</v>
      </c>
      <c r="AD87" s="39">
        <f t="shared" si="19"/>
        <v>5.6807727690892339E-2</v>
      </c>
      <c r="AE87" s="39">
        <f t="shared" si="19"/>
        <v>0.11660533578656851</v>
      </c>
      <c r="AF87" s="39">
        <f t="shared" si="19"/>
        <v>0.11200551977920881</v>
      </c>
      <c r="AG87" s="39">
        <f t="shared" si="19"/>
        <v>0.15225390984360623</v>
      </c>
      <c r="AH87" s="39">
        <f t="shared" si="19"/>
        <v>0.17640294388224467</v>
      </c>
      <c r="AI87" s="19">
        <f t="shared" si="19"/>
        <v>-7.5436982520699192E-2</v>
      </c>
      <c r="AP87" s="1">
        <v>81</v>
      </c>
      <c r="AQ87" s="63">
        <f t="shared" si="10"/>
        <v>0.12442396313364056</v>
      </c>
      <c r="AR87" s="4">
        <v>-3.8814180929095318E-2</v>
      </c>
      <c r="AS87" s="4">
        <v>-4.0186580552565507E-2</v>
      </c>
    </row>
    <row r="88" spans="2:45" x14ac:dyDescent="0.3">
      <c r="B88" s="24"/>
      <c r="C88">
        <v>30</v>
      </c>
      <c r="D88" s="54">
        <f t="shared" si="13"/>
        <v>945.8</v>
      </c>
      <c r="E88" s="39">
        <f t="shared" ref="E88:AI88" si="20">(E38-$D88)/$D88</f>
        <v>1.0784521040389137E-2</v>
      </c>
      <c r="F88" s="39">
        <f t="shared" si="20"/>
        <v>-3.1507718333685722E-2</v>
      </c>
      <c r="G88" s="39">
        <f t="shared" si="20"/>
        <v>5.8363290336223353E-2</v>
      </c>
      <c r="H88" s="39">
        <f t="shared" si="20"/>
        <v>5.4979911186297794E-3</v>
      </c>
      <c r="I88" s="39">
        <f t="shared" si="20"/>
        <v>-4.313808416155631E-2</v>
      </c>
      <c r="J88" s="39">
        <f t="shared" si="20"/>
        <v>-2.0934658490167006E-2</v>
      </c>
      <c r="K88" s="39">
        <f t="shared" si="20"/>
        <v>-1.3533516599703907E-2</v>
      </c>
      <c r="L88" s="39">
        <f t="shared" si="20"/>
        <v>2.8758722774370953E-2</v>
      </c>
      <c r="M88" s="39">
        <f t="shared" si="20"/>
        <v>3.5102558680482183E-2</v>
      </c>
      <c r="N88" s="39">
        <f t="shared" si="20"/>
        <v>1.0784521040389137E-2</v>
      </c>
      <c r="O88" s="39">
        <f t="shared" si="20"/>
        <v>2.5586804821315336E-2</v>
      </c>
      <c r="P88" s="39">
        <f t="shared" si="20"/>
        <v>-4.5252696130260055E-2</v>
      </c>
      <c r="Q88" s="39">
        <f t="shared" si="20"/>
        <v>6.2592514273630842E-2</v>
      </c>
      <c r="R88" s="39">
        <f t="shared" si="20"/>
        <v>5.3076760414463998E-2</v>
      </c>
      <c r="S88" s="39">
        <f t="shared" si="20"/>
        <v>9.1139775851131366E-2</v>
      </c>
      <c r="T88" s="39">
        <f t="shared" si="20"/>
        <v>-1.670543455275952E-2</v>
      </c>
      <c r="U88" s="39">
        <f t="shared" si="20"/>
        <v>0.11440050750687254</v>
      </c>
      <c r="V88" s="39">
        <f t="shared" si="20"/>
        <v>9.8540917741594472E-2</v>
      </c>
      <c r="W88" s="39">
        <f t="shared" si="20"/>
        <v>0.10171283569465009</v>
      </c>
      <c r="X88" s="39">
        <f t="shared" si="20"/>
        <v>1.924296891520411E-2</v>
      </c>
      <c r="Y88" s="39">
        <f t="shared" si="20"/>
        <v>7.8452104038908912E-2</v>
      </c>
      <c r="Z88" s="39">
        <f t="shared" si="20"/>
        <v>-3.3622330302389467E-2</v>
      </c>
      <c r="AA88" s="39">
        <f t="shared" si="20"/>
        <v>-1.670543455275952E-2</v>
      </c>
      <c r="AB88" s="39">
        <f t="shared" si="20"/>
        <v>7.9509410023260785E-2</v>
      </c>
      <c r="AC88" s="39">
        <f t="shared" si="20"/>
        <v>4.3561006555297155E-2</v>
      </c>
      <c r="AD88" s="39">
        <f t="shared" si="20"/>
        <v>5.3076760414463998E-2</v>
      </c>
      <c r="AE88" s="39">
        <f t="shared" si="20"/>
        <v>0.10699936561640944</v>
      </c>
      <c r="AF88" s="39">
        <f t="shared" si="20"/>
        <v>9.5368999788538855E-2</v>
      </c>
      <c r="AG88" s="39">
        <f t="shared" si="20"/>
        <v>0.14189046310002121</v>
      </c>
      <c r="AH88" s="39">
        <f t="shared" si="20"/>
        <v>0.18735462042715167</v>
      </c>
      <c r="AI88" s="19">
        <f t="shared" si="20"/>
        <v>-8.8602241488686784E-2</v>
      </c>
      <c r="AP88" s="1">
        <v>82</v>
      </c>
      <c r="AQ88" s="63">
        <f t="shared" si="10"/>
        <v>0.1259600614439324</v>
      </c>
      <c r="AR88" s="4">
        <v>-3.8814180929095318E-2</v>
      </c>
      <c r="AS88" s="4">
        <v>-3.9900249376558582E-2</v>
      </c>
    </row>
    <row r="89" spans="2:45" x14ac:dyDescent="0.3">
      <c r="B89" s="24"/>
      <c r="C89">
        <v>35</v>
      </c>
      <c r="D89" s="54">
        <f t="shared" si="13"/>
        <v>1020.4</v>
      </c>
      <c r="E89" s="39">
        <f t="shared" ref="E89:AI89" si="21">(E39-$D89)/$D89</f>
        <v>1.136809094472758E-2</v>
      </c>
      <c r="F89" s="39">
        <f t="shared" si="21"/>
        <v>-3.3712269698157563E-2</v>
      </c>
      <c r="G89" s="39">
        <f t="shared" si="21"/>
        <v>6.1348490787926327E-2</v>
      </c>
      <c r="H89" s="39">
        <f t="shared" si="21"/>
        <v>3.5280282242258162E-3</v>
      </c>
      <c r="I89" s="39">
        <f t="shared" si="21"/>
        <v>-4.2532340258722046E-2</v>
      </c>
      <c r="J89" s="39">
        <f t="shared" si="21"/>
        <v>-2.1952175617404916E-2</v>
      </c>
      <c r="K89" s="39">
        <f t="shared" si="21"/>
        <v>-1.2152097216777713E-2</v>
      </c>
      <c r="L89" s="39">
        <f t="shared" si="21"/>
        <v>2.704821638573111E-2</v>
      </c>
      <c r="M89" s="39">
        <f t="shared" si="21"/>
        <v>4.2728341826734635E-2</v>
      </c>
      <c r="N89" s="39">
        <f t="shared" si="21"/>
        <v>1.3328106624853021E-2</v>
      </c>
      <c r="O89" s="39">
        <f t="shared" si="21"/>
        <v>1.4308114464915742E-2</v>
      </c>
      <c r="P89" s="39">
        <f t="shared" si="21"/>
        <v>-3.7632301058408445E-2</v>
      </c>
      <c r="Q89" s="39">
        <f t="shared" si="21"/>
        <v>5.8408467267738164E-2</v>
      </c>
      <c r="R89" s="39">
        <f t="shared" si="21"/>
        <v>5.3508428067424563E-2</v>
      </c>
      <c r="S89" s="39">
        <f t="shared" si="21"/>
        <v>9.1728733829870665E-2</v>
      </c>
      <c r="T89" s="39">
        <f t="shared" si="21"/>
        <v>-1.4112112896903154E-2</v>
      </c>
      <c r="U89" s="39">
        <f t="shared" si="21"/>
        <v>0.11230889847118779</v>
      </c>
      <c r="V89" s="39">
        <f t="shared" si="21"/>
        <v>9.7608780870246992E-2</v>
      </c>
      <c r="W89" s="39">
        <f t="shared" si="21"/>
        <v>0.11524892199137596</v>
      </c>
      <c r="X89" s="39">
        <f t="shared" si="21"/>
        <v>2.704821638573111E-2</v>
      </c>
      <c r="Y89" s="39">
        <f t="shared" si="21"/>
        <v>7.9968639749118012E-2</v>
      </c>
      <c r="Z89" s="39">
        <f t="shared" si="21"/>
        <v>-3.8612308898471163E-2</v>
      </c>
      <c r="AA89" s="39">
        <f t="shared" si="21"/>
        <v>-1.7052136417091315E-2</v>
      </c>
      <c r="AB89" s="39">
        <f t="shared" si="21"/>
        <v>7.4088592708741699E-2</v>
      </c>
      <c r="AC89" s="39">
        <f t="shared" si="21"/>
        <v>4.1748333986671916E-2</v>
      </c>
      <c r="AD89" s="39">
        <f t="shared" si="21"/>
        <v>6.5268522148177216E-2</v>
      </c>
      <c r="AE89" s="39">
        <f t="shared" si="21"/>
        <v>0.10936887495099963</v>
      </c>
      <c r="AF89" s="39">
        <f t="shared" si="21"/>
        <v>9.6628773030184259E-2</v>
      </c>
      <c r="AG89" s="39">
        <f t="shared" si="21"/>
        <v>0.14954919639357117</v>
      </c>
      <c r="AH89" s="39">
        <f t="shared" si="21"/>
        <v>0.17992943943551551</v>
      </c>
      <c r="AI89" s="19">
        <f t="shared" si="21"/>
        <v>-0.10427283418267344</v>
      </c>
      <c r="AP89" s="1">
        <v>83</v>
      </c>
      <c r="AQ89" s="63">
        <f t="shared" si="10"/>
        <v>0.12749615975422426</v>
      </c>
      <c r="AR89" s="4">
        <v>-3.7685060565275874E-2</v>
      </c>
      <c r="AS89" s="4">
        <v>-3.9667393675027293E-2</v>
      </c>
    </row>
    <row r="90" spans="2:45" x14ac:dyDescent="0.3">
      <c r="B90" s="24"/>
      <c r="C90">
        <v>40</v>
      </c>
      <c r="D90" s="54">
        <f t="shared" si="13"/>
        <v>1094.8</v>
      </c>
      <c r="E90" s="39">
        <f t="shared" ref="E90:AI90" si="22">(E40-$D90)/$D90</f>
        <v>1.0230179028133035E-2</v>
      </c>
      <c r="F90" s="39">
        <f t="shared" si="22"/>
        <v>-3.3613445378151217E-2</v>
      </c>
      <c r="G90" s="39">
        <f t="shared" si="22"/>
        <v>5.772743880160764E-2</v>
      </c>
      <c r="H90" s="39">
        <f t="shared" si="22"/>
        <v>6.5765436609426797E-3</v>
      </c>
      <c r="I90" s="39">
        <f t="shared" si="22"/>
        <v>-4.0920716112531931E-2</v>
      </c>
      <c r="J90" s="39">
        <f t="shared" si="22"/>
        <v>-2.2652539276580157E-2</v>
      </c>
      <c r="K90" s="39">
        <f t="shared" si="22"/>
        <v>-9.8648154914139155E-3</v>
      </c>
      <c r="L90" s="39">
        <f t="shared" si="22"/>
        <v>2.2104493971501687E-2</v>
      </c>
      <c r="M90" s="39">
        <f t="shared" si="22"/>
        <v>5.0420168067226934E-2</v>
      </c>
      <c r="N90" s="39">
        <f t="shared" si="22"/>
        <v>2.0094994519547368E-3</v>
      </c>
      <c r="O90" s="39">
        <f t="shared" si="22"/>
        <v>2.3017902813299275E-2</v>
      </c>
      <c r="P90" s="39">
        <f t="shared" si="22"/>
        <v>-4.4574351479722281E-2</v>
      </c>
      <c r="Q90" s="39">
        <f t="shared" si="22"/>
        <v>6.5948118377785941E-2</v>
      </c>
      <c r="R90" s="39">
        <f t="shared" si="22"/>
        <v>4.7679941541834171E-2</v>
      </c>
      <c r="S90" s="39">
        <f t="shared" si="22"/>
        <v>9.5177201315308782E-2</v>
      </c>
      <c r="T90" s="39">
        <f t="shared" si="22"/>
        <v>-1.1691633175009092E-2</v>
      </c>
      <c r="U90" s="39">
        <f t="shared" si="22"/>
        <v>0.11983924004384366</v>
      </c>
      <c r="V90" s="39">
        <f t="shared" si="22"/>
        <v>0.10431128973328467</v>
      </c>
      <c r="W90" s="39">
        <f t="shared" si="22"/>
        <v>0.11801242236024849</v>
      </c>
      <c r="X90" s="39">
        <f t="shared" si="22"/>
        <v>3.0325173547679985E-2</v>
      </c>
      <c r="Y90" s="39">
        <f t="shared" si="22"/>
        <v>8.4216295213737719E-2</v>
      </c>
      <c r="Z90" s="39">
        <f t="shared" si="22"/>
        <v>-5.5535257581293344E-2</v>
      </c>
      <c r="AA90" s="39">
        <f t="shared" si="22"/>
        <v>-1.9912312751187392E-2</v>
      </c>
      <c r="AB90" s="39">
        <f t="shared" si="22"/>
        <v>7.6909024479357005E-2</v>
      </c>
      <c r="AC90" s="39">
        <f t="shared" si="22"/>
        <v>5.2246985750822109E-2</v>
      </c>
      <c r="AD90" s="39">
        <f t="shared" si="22"/>
        <v>6.7774936061381116E-2</v>
      </c>
      <c r="AE90" s="39">
        <f t="shared" si="22"/>
        <v>0.10705151625867743</v>
      </c>
      <c r="AF90" s="39">
        <f t="shared" si="22"/>
        <v>9.8830836682499132E-2</v>
      </c>
      <c r="AG90" s="39">
        <f t="shared" si="22"/>
        <v>0.14358786993058098</v>
      </c>
      <c r="AH90" s="39">
        <f t="shared" si="22"/>
        <v>0.16916331750091346</v>
      </c>
      <c r="AI90" s="19">
        <f t="shared" si="22"/>
        <v>-0.11764705882352937</v>
      </c>
      <c r="AP90" s="1">
        <v>84</v>
      </c>
      <c r="AQ90" s="63">
        <f t="shared" si="10"/>
        <v>0.12903225806451613</v>
      </c>
      <c r="AR90" s="4">
        <v>-3.7293204972427413E-2</v>
      </c>
      <c r="AS90" s="4">
        <v>-3.9212849081174971E-2</v>
      </c>
    </row>
    <row r="91" spans="2:45" x14ac:dyDescent="0.3">
      <c r="B91" s="24"/>
      <c r="C91">
        <v>45</v>
      </c>
      <c r="D91" s="54">
        <f t="shared" si="13"/>
        <v>1179.5999999999999</v>
      </c>
      <c r="E91" s="39">
        <f t="shared" ref="E91:AI91" si="23">(E41-$D91)/$D91</f>
        <v>9.6642929806714916E-3</v>
      </c>
      <c r="F91" s="39">
        <f t="shared" si="23"/>
        <v>-3.4418446931163034E-2</v>
      </c>
      <c r="G91" s="39">
        <f t="shared" si="23"/>
        <v>5.4594777890810527E-2</v>
      </c>
      <c r="H91" s="39">
        <f t="shared" si="23"/>
        <v>7.9688029840624709E-3</v>
      </c>
      <c r="I91" s="39">
        <f t="shared" si="23"/>
        <v>-3.7809426924381072E-2</v>
      </c>
      <c r="J91" s="39">
        <f t="shared" si="23"/>
        <v>-2.8484231943031461E-2</v>
      </c>
      <c r="K91" s="39">
        <f t="shared" si="23"/>
        <v>-1.237707697524577E-2</v>
      </c>
      <c r="L91" s="39">
        <f t="shared" si="23"/>
        <v>2.4075957951848165E-2</v>
      </c>
      <c r="M91" s="39">
        <f t="shared" si="23"/>
        <v>5.2899287894201508E-2</v>
      </c>
      <c r="N91" s="39">
        <f t="shared" si="23"/>
        <v>3.3909799932188111E-4</v>
      </c>
      <c r="O91" s="39">
        <f t="shared" si="23"/>
        <v>2.7466937945066203E-2</v>
      </c>
      <c r="P91" s="39">
        <f t="shared" si="23"/>
        <v>-4.5439131909121661E-2</v>
      </c>
      <c r="Q91" s="39">
        <f t="shared" si="23"/>
        <v>5.4594777890810527E-2</v>
      </c>
      <c r="R91" s="39">
        <f t="shared" si="23"/>
        <v>4.6117327907765425E-2</v>
      </c>
      <c r="S91" s="39">
        <f t="shared" si="23"/>
        <v>9.952526280094956E-2</v>
      </c>
      <c r="T91" s="39">
        <f t="shared" si="23"/>
        <v>-2.0006781959986359E-2</v>
      </c>
      <c r="U91" s="39">
        <f t="shared" si="23"/>
        <v>0.12241437775517133</v>
      </c>
      <c r="V91" s="39">
        <f t="shared" si="23"/>
        <v>9.952526280094956E-2</v>
      </c>
      <c r="W91" s="39">
        <f t="shared" si="23"/>
        <v>0.10969820278060367</v>
      </c>
      <c r="X91" s="39">
        <f t="shared" si="23"/>
        <v>2.4923702950152674E-2</v>
      </c>
      <c r="Y91" s="39">
        <f t="shared" si="23"/>
        <v>7.8331637843336813E-2</v>
      </c>
      <c r="Z91" s="39">
        <f t="shared" si="23"/>
        <v>-5.9850796880298332E-2</v>
      </c>
      <c r="AA91" s="39">
        <f t="shared" si="23"/>
        <v>-3.017972193964048E-2</v>
      </c>
      <c r="AB91" s="39">
        <f t="shared" si="23"/>
        <v>6.9006442861987191E-2</v>
      </c>
      <c r="AC91" s="39">
        <f t="shared" si="23"/>
        <v>4.5269582909460912E-2</v>
      </c>
      <c r="AD91" s="39">
        <f t="shared" si="23"/>
        <v>5.8833502882333077E-2</v>
      </c>
      <c r="AE91" s="39">
        <f t="shared" si="23"/>
        <v>9.0200067819599952E-2</v>
      </c>
      <c r="AF91" s="39">
        <f t="shared" si="23"/>
        <v>9.8677517802645054E-2</v>
      </c>
      <c r="AG91" s="39">
        <f t="shared" si="23"/>
        <v>0.13767378772465252</v>
      </c>
      <c r="AH91" s="39">
        <f t="shared" si="23"/>
        <v>0.15378094269243819</v>
      </c>
      <c r="AI91" s="19">
        <f t="shared" si="23"/>
        <v>-0.12258392675483208</v>
      </c>
      <c r="AP91" s="1">
        <v>85</v>
      </c>
      <c r="AQ91" s="63">
        <f t="shared" si="10"/>
        <v>0.13056835637480799</v>
      </c>
      <c r="AR91" s="4">
        <v>-3.7286063569682115E-2</v>
      </c>
      <c r="AS91" s="4">
        <v>-3.8127622630588949E-2</v>
      </c>
    </row>
    <row r="92" spans="2:45" x14ac:dyDescent="0.3">
      <c r="B92" s="24"/>
      <c r="C92">
        <v>50</v>
      </c>
      <c r="D92" s="54">
        <f t="shared" si="13"/>
        <v>1274.8</v>
      </c>
      <c r="E92" s="39">
        <f t="shared" ref="E92:AI92" si="24">(E42-$D92)/$D92</f>
        <v>1.2707875745214972E-2</v>
      </c>
      <c r="F92" s="39">
        <f t="shared" si="24"/>
        <v>-3.9064951364919956E-2</v>
      </c>
      <c r="G92" s="39">
        <f t="shared" si="24"/>
        <v>5.2714151239410138E-2</v>
      </c>
      <c r="H92" s="39">
        <f t="shared" si="24"/>
        <v>1.5061186068402923E-2</v>
      </c>
      <c r="I92" s="39">
        <f t="shared" si="24"/>
        <v>-4.1418261688107902E-2</v>
      </c>
      <c r="J92" s="39">
        <f t="shared" si="24"/>
        <v>-3.8280514590523972E-2</v>
      </c>
      <c r="K92" s="39">
        <f t="shared" si="24"/>
        <v>-1.0040790712268556E-2</v>
      </c>
      <c r="L92" s="39">
        <f t="shared" si="24"/>
        <v>2.9965484781926614E-2</v>
      </c>
      <c r="M92" s="39">
        <f t="shared" si="24"/>
        <v>4.5654220269846287E-2</v>
      </c>
      <c r="N92" s="39">
        <f t="shared" si="24"/>
        <v>-6.1186068402886377E-3</v>
      </c>
      <c r="O92" s="39">
        <f t="shared" si="24"/>
        <v>1.4276749294006939E-2</v>
      </c>
      <c r="P92" s="39">
        <f t="shared" si="24"/>
        <v>-5.0047066206463722E-2</v>
      </c>
      <c r="Q92" s="39">
        <f t="shared" si="24"/>
        <v>4.8791967367430224E-2</v>
      </c>
      <c r="R92" s="39">
        <f t="shared" si="24"/>
        <v>4.1732036397866372E-2</v>
      </c>
      <c r="S92" s="39">
        <f t="shared" si="24"/>
        <v>8.5660495764041458E-2</v>
      </c>
      <c r="T92" s="39">
        <f t="shared" si="24"/>
        <v>-2.4160652651396261E-2</v>
      </c>
      <c r="U92" s="39">
        <f t="shared" si="24"/>
        <v>0.11390021964229687</v>
      </c>
      <c r="V92" s="39">
        <f t="shared" si="24"/>
        <v>8.1738311892061544E-2</v>
      </c>
      <c r="W92" s="39">
        <f t="shared" si="24"/>
        <v>0.11546909319108883</v>
      </c>
      <c r="X92" s="39">
        <f t="shared" si="24"/>
        <v>2.2905553812362759E-2</v>
      </c>
      <c r="Y92" s="39">
        <f t="shared" si="24"/>
        <v>7.9385001568873584E-2</v>
      </c>
      <c r="Z92" s="39">
        <f t="shared" si="24"/>
        <v>-6.8089112017571354E-2</v>
      </c>
      <c r="AA92" s="39">
        <f t="shared" si="24"/>
        <v>-3.2789457169752081E-2</v>
      </c>
      <c r="AB92" s="39">
        <f t="shared" si="24"/>
        <v>6.4480702855349903E-2</v>
      </c>
      <c r="AC92" s="39">
        <f t="shared" si="24"/>
        <v>2.9965484781926614E-2</v>
      </c>
      <c r="AD92" s="39">
        <f t="shared" si="24"/>
        <v>5.8205208660182028E-2</v>
      </c>
      <c r="AE92" s="39">
        <f t="shared" si="24"/>
        <v>7.7031691245685638E-2</v>
      </c>
      <c r="AF92" s="39">
        <f t="shared" si="24"/>
        <v>9.6642610605585225E-2</v>
      </c>
      <c r="AG92" s="39">
        <f t="shared" si="24"/>
        <v>0.12252902416065269</v>
      </c>
      <c r="AH92" s="39">
        <f t="shared" si="24"/>
        <v>0.14292438029494828</v>
      </c>
      <c r="AI92" s="19">
        <f t="shared" si="24"/>
        <v>-0.14104173203639783</v>
      </c>
      <c r="AP92" s="1">
        <v>86</v>
      </c>
      <c r="AQ92" s="63">
        <f t="shared" si="10"/>
        <v>0.13210445468509985</v>
      </c>
      <c r="AR92" s="4">
        <v>-3.5897435897435895E-2</v>
      </c>
      <c r="AS92" s="4">
        <v>-3.7828947368421101E-2</v>
      </c>
    </row>
    <row r="93" spans="2:45" x14ac:dyDescent="0.3">
      <c r="B93" s="24"/>
      <c r="C93">
        <v>55</v>
      </c>
      <c r="D93" s="54">
        <f t="shared" si="13"/>
        <v>1375</v>
      </c>
      <c r="E93" s="39">
        <f t="shared" ref="E93:AI93" si="25">(E43-$D93)/$D93</f>
        <v>1.3090909090909091E-2</v>
      </c>
      <c r="F93" s="39">
        <f t="shared" si="25"/>
        <v>-4.2181818181818181E-2</v>
      </c>
      <c r="G93" s="39">
        <f t="shared" si="25"/>
        <v>5.672727272727273E-2</v>
      </c>
      <c r="H93" s="39">
        <f t="shared" si="25"/>
        <v>1.3818181818181818E-2</v>
      </c>
      <c r="I93" s="39">
        <f t="shared" si="25"/>
        <v>-4.1454545454545452E-2</v>
      </c>
      <c r="J93" s="39">
        <f t="shared" si="25"/>
        <v>-2.9090909090909091E-2</v>
      </c>
      <c r="K93" s="39">
        <f t="shared" si="25"/>
        <v>-1.8181818181818181E-2</v>
      </c>
      <c r="L93" s="39">
        <f t="shared" si="25"/>
        <v>3.1272727272727271E-2</v>
      </c>
      <c r="M93" s="39">
        <f t="shared" si="25"/>
        <v>4.5090909090909091E-2</v>
      </c>
      <c r="N93" s="39">
        <f t="shared" si="25"/>
        <v>-1.0181818181818183E-2</v>
      </c>
      <c r="O93" s="39">
        <f t="shared" si="25"/>
        <v>1.4545454545454545E-2</v>
      </c>
      <c r="P93" s="39">
        <f t="shared" si="25"/>
        <v>-5.6000000000000001E-2</v>
      </c>
      <c r="Q93" s="39">
        <f t="shared" si="25"/>
        <v>5.5272727272727272E-2</v>
      </c>
      <c r="R93" s="39">
        <f t="shared" si="25"/>
        <v>3.8545454545454542E-2</v>
      </c>
      <c r="S93" s="39">
        <f t="shared" si="25"/>
        <v>9.6000000000000002E-2</v>
      </c>
      <c r="T93" s="39">
        <f t="shared" si="25"/>
        <v>-2.2545454545454546E-2</v>
      </c>
      <c r="U93" s="39">
        <f t="shared" si="25"/>
        <v>0.10181818181818182</v>
      </c>
      <c r="V93" s="39">
        <f t="shared" si="25"/>
        <v>8.5090909090909092E-2</v>
      </c>
      <c r="W93" s="39">
        <f t="shared" si="25"/>
        <v>0.10981818181818181</v>
      </c>
      <c r="X93" s="39">
        <f t="shared" si="25"/>
        <v>1.3818181818181818E-2</v>
      </c>
      <c r="Y93" s="39">
        <f t="shared" si="25"/>
        <v>8.5090909090909092E-2</v>
      </c>
      <c r="Z93" s="39">
        <f t="shared" si="25"/>
        <v>-6.8363636363636363E-2</v>
      </c>
      <c r="AA93" s="39">
        <f t="shared" si="25"/>
        <v>-3.8545454545454542E-2</v>
      </c>
      <c r="AB93" s="39">
        <f t="shared" si="25"/>
        <v>6.9818181818181821E-2</v>
      </c>
      <c r="AC93" s="39">
        <f t="shared" si="25"/>
        <v>2.7636363636363636E-2</v>
      </c>
      <c r="AD93" s="39">
        <f t="shared" si="25"/>
        <v>7.054545454545455E-2</v>
      </c>
      <c r="AE93" s="39">
        <f t="shared" si="25"/>
        <v>6.6181818181818175E-2</v>
      </c>
      <c r="AF93" s="39">
        <f t="shared" si="25"/>
        <v>9.745454545454546E-2</v>
      </c>
      <c r="AG93" s="39">
        <f t="shared" si="25"/>
        <v>0.12218181818181818</v>
      </c>
      <c r="AH93" s="39">
        <f t="shared" si="25"/>
        <v>0.16145454545454546</v>
      </c>
      <c r="AI93" s="19">
        <f t="shared" si="25"/>
        <v>-0.14399999999999999</v>
      </c>
      <c r="AP93" s="1">
        <v>87</v>
      </c>
      <c r="AQ93" s="63">
        <f t="shared" si="10"/>
        <v>0.13364055299539171</v>
      </c>
      <c r="AR93" s="4">
        <v>-3.5433070866141655E-2</v>
      </c>
      <c r="AS93" s="4">
        <v>-3.7113937191798625E-2</v>
      </c>
    </row>
    <row r="94" spans="2:45" x14ac:dyDescent="0.3">
      <c r="B94" s="24"/>
      <c r="C94">
        <v>60</v>
      </c>
      <c r="D94" s="54">
        <f t="shared" si="13"/>
        <v>1483.4</v>
      </c>
      <c r="E94" s="39">
        <f t="shared" ref="E94:AI94" si="26">(E44-$D94)/$D94</f>
        <v>1.6583524335984836E-2</v>
      </c>
      <c r="F94" s="39">
        <f t="shared" si="26"/>
        <v>-3.5998382095186791E-2</v>
      </c>
      <c r="G94" s="39">
        <f t="shared" si="26"/>
        <v>5.4334636645543957E-2</v>
      </c>
      <c r="H94" s="39">
        <f t="shared" si="26"/>
        <v>1.5909397330456997E-2</v>
      </c>
      <c r="I94" s="39">
        <f t="shared" si="26"/>
        <v>-5.0829176216799304E-2</v>
      </c>
      <c r="J94" s="39">
        <f t="shared" si="26"/>
        <v>-2.9257112039908377E-2</v>
      </c>
      <c r="K94" s="39">
        <f t="shared" si="26"/>
        <v>-1.8471079951462917E-2</v>
      </c>
      <c r="L94" s="39">
        <f t="shared" si="26"/>
        <v>2.197654038020757E-2</v>
      </c>
      <c r="M94" s="39">
        <f t="shared" si="26"/>
        <v>3.4784953485236553E-2</v>
      </c>
      <c r="N94" s="39">
        <f t="shared" si="26"/>
        <v>1.0786032088444849E-3</v>
      </c>
      <c r="O94" s="39">
        <f t="shared" si="26"/>
        <v>1.5909397330456997E-2</v>
      </c>
      <c r="P94" s="39">
        <f t="shared" si="26"/>
        <v>-5.8918700283133403E-2</v>
      </c>
      <c r="Q94" s="39">
        <f t="shared" si="26"/>
        <v>6.5794795739517256E-2</v>
      </c>
      <c r="R94" s="39">
        <f t="shared" si="26"/>
        <v>3.4110826479708714E-2</v>
      </c>
      <c r="S94" s="39">
        <f t="shared" si="26"/>
        <v>0.10017527302143717</v>
      </c>
      <c r="T94" s="39">
        <f t="shared" si="26"/>
        <v>-2.9931239045436219E-2</v>
      </c>
      <c r="U94" s="39">
        <f t="shared" si="26"/>
        <v>0.12444384522043946</v>
      </c>
      <c r="V94" s="39">
        <f t="shared" si="26"/>
        <v>0.11500606714304969</v>
      </c>
      <c r="W94" s="39">
        <f t="shared" si="26"/>
        <v>0.11635432115410536</v>
      </c>
      <c r="X94" s="39">
        <f t="shared" si="26"/>
        <v>1.1864635297289948E-2</v>
      </c>
      <c r="Y94" s="39">
        <f t="shared" si="26"/>
        <v>8.3322097883241131E-2</v>
      </c>
      <c r="Z94" s="39">
        <f t="shared" si="26"/>
        <v>-6.6334097343939649E-2</v>
      </c>
      <c r="AA94" s="39">
        <f t="shared" si="26"/>
        <v>-3.0605366050964061E-2</v>
      </c>
      <c r="AB94" s="39">
        <f t="shared" si="26"/>
        <v>7.0513684778212155E-2</v>
      </c>
      <c r="AC94" s="39">
        <f t="shared" si="26"/>
        <v>4.6245112579209859E-2</v>
      </c>
      <c r="AD94" s="39">
        <f t="shared" si="26"/>
        <v>6.9165430767156463E-2</v>
      </c>
      <c r="AE94" s="39">
        <f t="shared" si="26"/>
        <v>6.2424160711878056E-2</v>
      </c>
      <c r="AF94" s="39">
        <f t="shared" si="26"/>
        <v>9.680463799379796E-2</v>
      </c>
      <c r="AG94" s="39">
        <f t="shared" si="26"/>
        <v>0.11568019414857753</v>
      </c>
      <c r="AH94" s="39">
        <f t="shared" si="26"/>
        <v>0.16286908453552643</v>
      </c>
      <c r="AI94" s="19">
        <f t="shared" si="26"/>
        <v>-0.13374679789672381</v>
      </c>
      <c r="AP94" s="1">
        <v>88</v>
      </c>
      <c r="AQ94" s="63">
        <f t="shared" si="10"/>
        <v>0.13517665130568357</v>
      </c>
      <c r="AR94" s="4">
        <v>-3.5256410256410256E-2</v>
      </c>
      <c r="AS94" s="4">
        <v>-3.6553524804177548E-2</v>
      </c>
    </row>
    <row r="95" spans="2:45" x14ac:dyDescent="0.3">
      <c r="B95" s="24"/>
      <c r="C95">
        <v>65</v>
      </c>
      <c r="D95" s="54">
        <f t="shared" si="13"/>
        <v>1592.2</v>
      </c>
      <c r="E95" s="39">
        <f t="shared" ref="E95:AI95" si="27">(E45-$D95)/$D95</f>
        <v>1.8716241678181103E-2</v>
      </c>
      <c r="F95" s="39">
        <f t="shared" si="27"/>
        <v>-3.5297073232006058E-2</v>
      </c>
      <c r="G95" s="39">
        <f t="shared" si="27"/>
        <v>6.330862956914958E-2</v>
      </c>
      <c r="H95" s="39">
        <f t="shared" si="27"/>
        <v>8.6672528576811677E-3</v>
      </c>
      <c r="I95" s="39">
        <f t="shared" si="27"/>
        <v>-5.5395050873005933E-2</v>
      </c>
      <c r="J95" s="39">
        <f t="shared" si="27"/>
        <v>-3.2156764225599828E-2</v>
      </c>
      <c r="K95" s="39">
        <f t="shared" si="27"/>
        <v>-7.0342921743499843E-3</v>
      </c>
      <c r="L95" s="39">
        <f t="shared" si="27"/>
        <v>2.0600427082024843E-2</v>
      </c>
      <c r="M95" s="39">
        <f t="shared" si="27"/>
        <v>3.3789724908931007E-2</v>
      </c>
      <c r="N95" s="39">
        <f t="shared" si="27"/>
        <v>2.3866348448687066E-3</v>
      </c>
      <c r="O95" s="39">
        <f t="shared" si="27"/>
        <v>4.2708202487124446E-3</v>
      </c>
      <c r="P95" s="39">
        <f t="shared" si="27"/>
        <v>-6.2303730687099636E-2</v>
      </c>
      <c r="Q95" s="39">
        <f t="shared" si="27"/>
        <v>5.451576435121213E-2</v>
      </c>
      <c r="R95" s="39">
        <f t="shared" si="27"/>
        <v>3.2533601306368516E-2</v>
      </c>
      <c r="S95" s="39">
        <f t="shared" si="27"/>
        <v>9.7223966838336867E-2</v>
      </c>
      <c r="T95" s="39">
        <f t="shared" si="27"/>
        <v>-2.2735837206381136E-2</v>
      </c>
      <c r="U95" s="39">
        <f t="shared" si="27"/>
        <v>0.1236025624921492</v>
      </c>
      <c r="V95" s="39">
        <f t="shared" si="27"/>
        <v>0.11041326466524302</v>
      </c>
      <c r="W95" s="39">
        <f t="shared" si="27"/>
        <v>0.11229745006908677</v>
      </c>
      <c r="X95" s="39">
        <f t="shared" si="27"/>
        <v>1.4319809069212382E-2</v>
      </c>
      <c r="Y95" s="39">
        <f t="shared" si="27"/>
        <v>8.843110162039941E-2</v>
      </c>
      <c r="Z95" s="39">
        <f t="shared" si="27"/>
        <v>-7.2352719507599569E-2</v>
      </c>
      <c r="AA95" s="39">
        <f t="shared" si="27"/>
        <v>-2.6504208014068612E-2</v>
      </c>
      <c r="AB95" s="39">
        <f t="shared" si="27"/>
        <v>6.9589247581962041E-2</v>
      </c>
      <c r="AC95" s="39">
        <f t="shared" si="27"/>
        <v>4.3838713729430948E-2</v>
      </c>
      <c r="AD95" s="39">
        <f t="shared" si="27"/>
        <v>6.5192814972993313E-2</v>
      </c>
      <c r="AE95" s="39">
        <f t="shared" si="27"/>
        <v>5.0747393543524651E-2</v>
      </c>
      <c r="AF95" s="39">
        <f t="shared" si="27"/>
        <v>0.10413264665243056</v>
      </c>
      <c r="AG95" s="39">
        <f t="shared" si="27"/>
        <v>0.115437759075493</v>
      </c>
      <c r="AH95" s="39">
        <f t="shared" si="27"/>
        <v>0.15877402336389898</v>
      </c>
      <c r="AI95" s="19">
        <f t="shared" si="27"/>
        <v>-0.13767114684084916</v>
      </c>
      <c r="AP95" s="1">
        <v>89</v>
      </c>
      <c r="AQ95" s="63">
        <f t="shared" si="10"/>
        <v>0.13671274961597543</v>
      </c>
      <c r="AR95" s="4">
        <v>-3.4919875627840283E-2</v>
      </c>
      <c r="AS95" s="4">
        <v>-3.5889622481801324E-2</v>
      </c>
    </row>
    <row r="96" spans="2:45" x14ac:dyDescent="0.3">
      <c r="B96" s="24"/>
      <c r="C96">
        <v>70</v>
      </c>
      <c r="D96" s="54">
        <f t="shared" si="13"/>
        <v>1694.6</v>
      </c>
      <c r="E96" s="39">
        <f t="shared" ref="E96:AI96" si="28">(E46-$D96)/$D96</f>
        <v>2.0889885518706533E-2</v>
      </c>
      <c r="F96" s="39">
        <f t="shared" si="28"/>
        <v>-2.3368346512451264E-2</v>
      </c>
      <c r="G96" s="39">
        <f t="shared" si="28"/>
        <v>6.7508556591526075E-2</v>
      </c>
      <c r="H96" s="39">
        <f t="shared" si="28"/>
        <v>-1.5342853770800833E-3</v>
      </c>
      <c r="I96" s="39">
        <f t="shared" si="28"/>
        <v>-6.3495810220700999E-2</v>
      </c>
      <c r="J96" s="39">
        <f t="shared" si="28"/>
        <v>-3.1629883158267383E-2</v>
      </c>
      <c r="K96" s="39">
        <f t="shared" si="28"/>
        <v>5.547031747905164E-3</v>
      </c>
      <c r="L96" s="39">
        <f t="shared" si="28"/>
        <v>1.9119556237460221E-2</v>
      </c>
      <c r="M96" s="39">
        <f t="shared" si="28"/>
        <v>2.9151422164522656E-2</v>
      </c>
      <c r="N96" s="39">
        <f t="shared" si="28"/>
        <v>-3.5406585624920872E-4</v>
      </c>
      <c r="O96" s="39">
        <f t="shared" si="28"/>
        <v>-1.5342853770800833E-3</v>
      </c>
      <c r="P96" s="39">
        <f t="shared" si="28"/>
        <v>-7.3527676147763441E-2</v>
      </c>
      <c r="Q96" s="39">
        <f t="shared" si="28"/>
        <v>5.8066800424879085E-2</v>
      </c>
      <c r="R96" s="39">
        <f t="shared" si="28"/>
        <v>1.8529446477044784E-2</v>
      </c>
      <c r="S96" s="39">
        <f t="shared" si="28"/>
        <v>9.8194264133128817E-2</v>
      </c>
      <c r="T96" s="39">
        <f t="shared" si="28"/>
        <v>-2.8089224595774762E-2</v>
      </c>
      <c r="U96" s="39">
        <f t="shared" si="28"/>
        <v>0.12828986191431613</v>
      </c>
      <c r="V96" s="39">
        <f t="shared" si="28"/>
        <v>0.12061843502891544</v>
      </c>
      <c r="W96" s="39">
        <f t="shared" si="28"/>
        <v>0.10350525197686776</v>
      </c>
      <c r="X96" s="39">
        <f t="shared" si="28"/>
        <v>3.033164168535353E-2</v>
      </c>
      <c r="Y96" s="39">
        <f t="shared" si="28"/>
        <v>9.0522837247728138E-2</v>
      </c>
      <c r="Z96" s="39">
        <f t="shared" si="28"/>
        <v>-7.7658444470671495E-2</v>
      </c>
      <c r="AA96" s="39">
        <f t="shared" si="28"/>
        <v>-2.6909005074943888E-2</v>
      </c>
      <c r="AB96" s="39">
        <f t="shared" si="28"/>
        <v>8.7572288445650945E-2</v>
      </c>
      <c r="AC96" s="39">
        <f t="shared" si="28"/>
        <v>4.6854714976985776E-2</v>
      </c>
      <c r="AD96" s="39">
        <f t="shared" si="28"/>
        <v>5.8066800424879085E-2</v>
      </c>
      <c r="AE96" s="39">
        <f t="shared" si="28"/>
        <v>3.2101970966599842E-2</v>
      </c>
      <c r="AF96" s="39">
        <f t="shared" si="28"/>
        <v>0.10645580077894494</v>
      </c>
      <c r="AG96" s="39">
        <f t="shared" si="28"/>
        <v>0.11117667886226844</v>
      </c>
      <c r="AH96" s="39">
        <f t="shared" si="28"/>
        <v>0.16192611825799605</v>
      </c>
      <c r="AI96" s="19">
        <f t="shared" si="28"/>
        <v>-0.14139029859553873</v>
      </c>
      <c r="AP96" s="1">
        <v>90</v>
      </c>
      <c r="AQ96" s="63">
        <f t="shared" si="10"/>
        <v>0.13824884792626729</v>
      </c>
      <c r="AR96" s="4">
        <v>-3.4566853992153562E-2</v>
      </c>
      <c r="AS96" s="4">
        <v>-3.5439944134078263E-2</v>
      </c>
    </row>
    <row r="97" spans="2:45" x14ac:dyDescent="0.3">
      <c r="B97" s="24"/>
      <c r="C97">
        <v>75</v>
      </c>
      <c r="D97" s="54">
        <f t="shared" si="13"/>
        <v>1794.4</v>
      </c>
      <c r="E97" s="39">
        <f t="shared" ref="E97:AI97" si="29">(E47-$D97)/$D97</f>
        <v>1.928221132411943E-2</v>
      </c>
      <c r="F97" s="39">
        <f t="shared" si="29"/>
        <v>-1.6941596076683062E-2</v>
      </c>
      <c r="G97" s="39">
        <f t="shared" si="29"/>
        <v>7.2224699063753853E-2</v>
      </c>
      <c r="H97" s="39">
        <f t="shared" si="29"/>
        <v>-9.1395452518948338E-3</v>
      </c>
      <c r="I97" s="39">
        <f t="shared" si="29"/>
        <v>-6.5425769059295633E-2</v>
      </c>
      <c r="J97" s="39">
        <f t="shared" si="29"/>
        <v>-3.6446723138653637E-2</v>
      </c>
      <c r="K97" s="39">
        <f t="shared" si="29"/>
        <v>9.8082924654480097E-3</v>
      </c>
      <c r="L97" s="39">
        <f t="shared" si="29"/>
        <v>1.7610343290236238E-2</v>
      </c>
      <c r="M97" s="39">
        <f t="shared" si="29"/>
        <v>1.5938475256353047E-2</v>
      </c>
      <c r="N97" s="39">
        <f t="shared" si="29"/>
        <v>1.448952296032049E-3</v>
      </c>
      <c r="O97" s="39">
        <f t="shared" si="29"/>
        <v>4.792688363798433E-3</v>
      </c>
      <c r="P97" s="39">
        <f t="shared" si="29"/>
        <v>-7.9358002674988895E-2</v>
      </c>
      <c r="Q97" s="39">
        <f t="shared" si="29"/>
        <v>6.4979937583593342E-2</v>
      </c>
      <c r="R97" s="39">
        <f t="shared" si="29"/>
        <v>1.3152028533214394E-2</v>
      </c>
      <c r="S97" s="39">
        <f t="shared" si="29"/>
        <v>9.618814088274627E-2</v>
      </c>
      <c r="T97" s="39">
        <f t="shared" si="29"/>
        <v>-3.3102987070887255E-2</v>
      </c>
      <c r="U97" s="39">
        <f t="shared" si="29"/>
        <v>0.13519839500668743</v>
      </c>
      <c r="V97" s="39">
        <f t="shared" si="29"/>
        <v>0.11959429335711096</v>
      </c>
      <c r="W97" s="39">
        <f t="shared" si="29"/>
        <v>0.10287561301827904</v>
      </c>
      <c r="X97" s="39">
        <f t="shared" si="29"/>
        <v>2.4855104770396739E-2</v>
      </c>
      <c r="Y97" s="39">
        <f t="shared" si="29"/>
        <v>0.10176103432902357</v>
      </c>
      <c r="Z97" s="39">
        <f t="shared" si="29"/>
        <v>-8.0472581364244358E-2</v>
      </c>
      <c r="AA97" s="39">
        <f t="shared" si="29"/>
        <v>-3.03165403477486E-2</v>
      </c>
      <c r="AB97" s="39">
        <f t="shared" si="29"/>
        <v>0.10789121711992861</v>
      </c>
      <c r="AC97" s="39">
        <f t="shared" si="29"/>
        <v>5.6063308069549657E-2</v>
      </c>
      <c r="AD97" s="39">
        <f t="shared" si="29"/>
        <v>5.3276861346411006E-2</v>
      </c>
      <c r="AE97" s="39">
        <f t="shared" si="29"/>
        <v>2.3183236736513547E-2</v>
      </c>
      <c r="AF97" s="39">
        <f t="shared" si="29"/>
        <v>0.10789121711992861</v>
      </c>
      <c r="AG97" s="39">
        <f t="shared" si="29"/>
        <v>0.10064645563976811</v>
      </c>
      <c r="AH97" s="39">
        <f t="shared" si="29"/>
        <v>0.17420864913062856</v>
      </c>
      <c r="AI97" s="19">
        <f t="shared" si="29"/>
        <v>-0.14177440927329474</v>
      </c>
      <c r="AP97" s="1">
        <v>91</v>
      </c>
      <c r="AQ97" s="63">
        <f t="shared" si="10"/>
        <v>0.13978494623655913</v>
      </c>
      <c r="AR97" s="4">
        <v>-3.4561258278145671E-2</v>
      </c>
      <c r="AS97" s="4">
        <v>-3.4966416436191208E-2</v>
      </c>
    </row>
    <row r="98" spans="2:45" x14ac:dyDescent="0.3">
      <c r="B98" s="24"/>
      <c r="C98">
        <v>80</v>
      </c>
      <c r="D98" s="54">
        <f t="shared" si="13"/>
        <v>1924.4</v>
      </c>
      <c r="E98" s="39">
        <f t="shared" ref="E98:AI98" si="30">(E48-$D98)/$D98</f>
        <v>2.5254624818125081E-2</v>
      </c>
      <c r="F98" s="39">
        <f t="shared" si="30"/>
        <v>-1.4757846601538189E-2</v>
      </c>
      <c r="G98" s="39">
        <f t="shared" si="30"/>
        <v>7.7738515901060026E-2</v>
      </c>
      <c r="H98" s="39">
        <f t="shared" si="30"/>
        <v>-1.4238204115568535E-2</v>
      </c>
      <c r="I98" s="39">
        <f t="shared" si="30"/>
        <v>-7.3997090002078617E-2</v>
      </c>
      <c r="J98" s="39">
        <f t="shared" si="30"/>
        <v>-3.3464976096445692E-2</v>
      </c>
      <c r="K98" s="39">
        <f t="shared" si="30"/>
        <v>6.547495323217579E-3</v>
      </c>
      <c r="L98" s="39">
        <f t="shared" si="30"/>
        <v>9.6653502390354959E-3</v>
      </c>
      <c r="M98" s="39">
        <f t="shared" si="30"/>
        <v>7.5867802951568846E-3</v>
      </c>
      <c r="N98" s="39">
        <f t="shared" si="30"/>
        <v>4.4689253793389677E-3</v>
      </c>
      <c r="O98" s="39">
        <f t="shared" si="30"/>
        <v>-2.2864269382665199E-3</v>
      </c>
      <c r="P98" s="39">
        <f t="shared" si="30"/>
        <v>-8.8027437123259236E-2</v>
      </c>
      <c r="Q98" s="39">
        <f t="shared" si="30"/>
        <v>5.6952816462273903E-2</v>
      </c>
      <c r="R98" s="39">
        <f t="shared" si="30"/>
        <v>1.7459987528580287E-2</v>
      </c>
      <c r="S98" s="39">
        <f t="shared" si="30"/>
        <v>9.1249220536270992E-2</v>
      </c>
      <c r="T98" s="39">
        <f t="shared" si="30"/>
        <v>-4.1779255871960137E-2</v>
      </c>
      <c r="U98" s="39">
        <f t="shared" si="30"/>
        <v>0.13074204946996462</v>
      </c>
      <c r="V98" s="39">
        <f t="shared" si="30"/>
        <v>0.12606526709623775</v>
      </c>
      <c r="W98" s="39">
        <f t="shared" si="30"/>
        <v>0.10475992517148197</v>
      </c>
      <c r="X98" s="39">
        <f t="shared" si="30"/>
        <v>2.7852837247973345E-2</v>
      </c>
      <c r="Y98" s="39">
        <f t="shared" si="30"/>
        <v>8.24152982747869E-2</v>
      </c>
      <c r="Z98" s="39">
        <f t="shared" si="30"/>
        <v>-8.4909582207441325E-2</v>
      </c>
      <c r="AA98" s="39">
        <f t="shared" si="30"/>
        <v>-3.190604863853673E-2</v>
      </c>
      <c r="AB98" s="39">
        <f t="shared" si="30"/>
        <v>0.1021617127416337</v>
      </c>
      <c r="AC98" s="39">
        <f t="shared" si="30"/>
        <v>5.5913531490334602E-2</v>
      </c>
      <c r="AD98" s="39">
        <f t="shared" si="30"/>
        <v>5.019746414466842E-2</v>
      </c>
      <c r="AE98" s="39">
        <f t="shared" si="30"/>
        <v>2.5254624818125081E-2</v>
      </c>
      <c r="AF98" s="39">
        <f t="shared" si="30"/>
        <v>0.10320099771357301</v>
      </c>
      <c r="AG98" s="39">
        <f t="shared" si="30"/>
        <v>0.10268135522760335</v>
      </c>
      <c r="AH98" s="39">
        <f t="shared" si="30"/>
        <v>0.16763666597380997</v>
      </c>
      <c r="AI98" s="19">
        <f t="shared" si="30"/>
        <v>-0.16077738515901063</v>
      </c>
      <c r="AP98" s="1">
        <v>92</v>
      </c>
      <c r="AQ98" s="63">
        <f t="shared" si="10"/>
        <v>0.14132104454685099</v>
      </c>
      <c r="AR98" s="4">
        <v>-3.4532202174692293E-2</v>
      </c>
      <c r="AS98" s="4">
        <v>-3.4567039106145302E-2</v>
      </c>
    </row>
    <row r="99" spans="2:45" x14ac:dyDescent="0.3">
      <c r="B99" s="24"/>
      <c r="C99">
        <v>85</v>
      </c>
      <c r="D99" s="54">
        <f t="shared" si="13"/>
        <v>2118.6</v>
      </c>
      <c r="E99" s="39">
        <f t="shared" ref="E99:AI99" si="31">(E49-$D99)/$D99</f>
        <v>1.4349098461248037E-2</v>
      </c>
      <c r="F99" s="39">
        <f t="shared" si="31"/>
        <v>-2.3883696780892999E-2</v>
      </c>
      <c r="G99" s="39">
        <f t="shared" si="31"/>
        <v>9.0814688945530117E-2</v>
      </c>
      <c r="H99" s="39">
        <f t="shared" si="31"/>
        <v>3.4928726517511996E-3</v>
      </c>
      <c r="I99" s="39">
        <f t="shared" si="31"/>
        <v>-8.4772963277636129E-2</v>
      </c>
      <c r="J99" s="39">
        <f t="shared" si="31"/>
        <v>-5.2676295666949834E-2</v>
      </c>
      <c r="K99" s="39">
        <f t="shared" si="31"/>
        <v>-1.3027470971396162E-2</v>
      </c>
      <c r="L99" s="39">
        <f t="shared" si="31"/>
        <v>1.859718682148593E-2</v>
      </c>
      <c r="M99" s="39">
        <f t="shared" si="31"/>
        <v>-1.5387520060417215E-2</v>
      </c>
      <c r="N99" s="39">
        <f t="shared" si="31"/>
        <v>1.1045029736618564E-2</v>
      </c>
      <c r="O99" s="39">
        <f t="shared" si="31"/>
        <v>7.2689511941848826E-3</v>
      </c>
      <c r="P99" s="39">
        <f t="shared" si="31"/>
        <v>-9.0437081091286661E-2</v>
      </c>
      <c r="Q99" s="39">
        <f t="shared" si="31"/>
        <v>3.9365618804871189E-2</v>
      </c>
      <c r="R99" s="39">
        <f t="shared" si="31"/>
        <v>2.7093363541961717E-2</v>
      </c>
      <c r="S99" s="39">
        <f t="shared" si="31"/>
        <v>7.3350325686774326E-2</v>
      </c>
      <c r="T99" s="39">
        <f t="shared" si="31"/>
        <v>-3.75719814972151E-2</v>
      </c>
      <c r="U99" s="39">
        <f t="shared" si="31"/>
        <v>0.10261493439063538</v>
      </c>
      <c r="V99" s="39">
        <f t="shared" si="31"/>
        <v>9.2230718398942743E-2</v>
      </c>
      <c r="W99" s="39">
        <f t="shared" si="31"/>
        <v>7.6182384593599592E-2</v>
      </c>
      <c r="X99" s="39">
        <f t="shared" si="31"/>
        <v>3.9648824695554096E-3</v>
      </c>
      <c r="Y99" s="39">
        <f t="shared" si="31"/>
        <v>5.6357972245822757E-2</v>
      </c>
      <c r="Z99" s="39">
        <f t="shared" si="31"/>
        <v>-0.10034928726517507</v>
      </c>
      <c r="AA99" s="39">
        <f t="shared" si="31"/>
        <v>-5.409232512036246E-2</v>
      </c>
      <c r="AB99" s="39">
        <f t="shared" si="31"/>
        <v>6.674218823751539E-2</v>
      </c>
      <c r="AC99" s="39">
        <f t="shared" si="31"/>
        <v>1.5765127914660667E-2</v>
      </c>
      <c r="AD99" s="39">
        <f t="shared" si="31"/>
        <v>2.4733314452940663E-2</v>
      </c>
      <c r="AE99" s="39">
        <f t="shared" si="31"/>
        <v>-4.5312942509203764E-3</v>
      </c>
      <c r="AF99" s="39">
        <f t="shared" si="31"/>
        <v>7.8070423864816441E-2</v>
      </c>
      <c r="AG99" s="39">
        <f t="shared" si="31"/>
        <v>8.7038610403096434E-2</v>
      </c>
      <c r="AH99" s="39">
        <f t="shared" si="31"/>
        <v>0.15075993580666483</v>
      </c>
      <c r="AI99" s="19">
        <f t="shared" si="31"/>
        <v>-0.18153497592749926</v>
      </c>
      <c r="AP99" s="1">
        <v>93</v>
      </c>
      <c r="AQ99" s="63">
        <f t="shared" si="10"/>
        <v>0.14285714285714285</v>
      </c>
      <c r="AR99" s="4">
        <v>-3.3643521832498129E-2</v>
      </c>
      <c r="AS99" s="4">
        <v>-3.3942558746736295E-2</v>
      </c>
    </row>
    <row r="100" spans="2:45" x14ac:dyDescent="0.3">
      <c r="B100" s="24"/>
      <c r="C100">
        <v>90</v>
      </c>
      <c r="D100" s="54">
        <f t="shared" si="13"/>
        <v>2599.4</v>
      </c>
      <c r="E100" s="39">
        <f t="shared" ref="E100:AI100" si="32">(E50-$D100)/$D100</f>
        <v>1.2156651534969573E-2</v>
      </c>
      <c r="F100" s="39">
        <f t="shared" si="32"/>
        <v>1.7927213972455145E-2</v>
      </c>
      <c r="G100" s="39">
        <f t="shared" si="32"/>
        <v>0.11294914210971758</v>
      </c>
      <c r="H100" s="39">
        <f t="shared" si="32"/>
        <v>-2.8237285527429441E-2</v>
      </c>
      <c r="I100" s="39">
        <f t="shared" si="32"/>
        <v>-0.11479572208971305</v>
      </c>
      <c r="J100" s="39">
        <f t="shared" si="32"/>
        <v>-7.5940601677310177E-2</v>
      </c>
      <c r="K100" s="39">
        <f t="shared" si="32"/>
        <v>-4.2086635377394814E-2</v>
      </c>
      <c r="L100" s="39">
        <f t="shared" si="32"/>
        <v>-1.092559821497272E-2</v>
      </c>
      <c r="M100" s="39">
        <f t="shared" si="32"/>
        <v>-4.4010156189890008E-2</v>
      </c>
      <c r="N100" s="39">
        <f t="shared" si="32"/>
        <v>3.7162422097407055E-2</v>
      </c>
      <c r="O100" s="39">
        <f t="shared" si="32"/>
        <v>-3.7470185427406356E-2</v>
      </c>
      <c r="P100" s="39">
        <f t="shared" si="32"/>
        <v>-0.13403093021466495</v>
      </c>
      <c r="Q100" s="39">
        <f t="shared" si="32"/>
        <v>4.4087097022389748E-2</v>
      </c>
      <c r="R100" s="39">
        <f t="shared" si="32"/>
        <v>-1.4387935677464065E-2</v>
      </c>
      <c r="S100" s="39">
        <f t="shared" si="32"/>
        <v>2.4851888897437835E-2</v>
      </c>
      <c r="T100" s="39">
        <f t="shared" si="32"/>
        <v>-7.055474340232365E-2</v>
      </c>
      <c r="U100" s="39">
        <f t="shared" si="32"/>
        <v>6.4476417634838773E-2</v>
      </c>
      <c r="V100" s="39">
        <f t="shared" si="32"/>
        <v>0.13795491267215507</v>
      </c>
      <c r="W100" s="39">
        <f t="shared" si="32"/>
        <v>3.1776563822420521E-2</v>
      </c>
      <c r="X100" s="39">
        <f t="shared" si="32"/>
        <v>3.1776563822420521E-2</v>
      </c>
      <c r="Y100" s="39">
        <f t="shared" si="32"/>
        <v>8.3326921597291645E-2</v>
      </c>
      <c r="Z100" s="39">
        <f t="shared" si="32"/>
        <v>-8.6712318227283244E-2</v>
      </c>
      <c r="AA100" s="39">
        <f t="shared" si="32"/>
        <v>-8.6327614064784217E-2</v>
      </c>
      <c r="AB100" s="39">
        <f t="shared" si="32"/>
        <v>1.0233130722474382E-2</v>
      </c>
      <c r="AC100" s="39">
        <f t="shared" si="32"/>
        <v>4.7549434484881088E-2</v>
      </c>
      <c r="AD100" s="39">
        <f t="shared" si="32"/>
        <v>-7.847964914980415E-3</v>
      </c>
      <c r="AE100" s="39">
        <f t="shared" si="32"/>
        <v>-4.9780718627375584E-2</v>
      </c>
      <c r="AF100" s="39">
        <f t="shared" si="32"/>
        <v>7.2170500884819536E-2</v>
      </c>
      <c r="AG100" s="39">
        <f t="shared" si="32"/>
        <v>3.3700084634915715E-2</v>
      </c>
      <c r="AH100" s="39">
        <f t="shared" si="32"/>
        <v>0.16065245825959834</v>
      </c>
      <c r="AI100" s="19">
        <f t="shared" si="32"/>
        <v>-0.20866353773947838</v>
      </c>
      <c r="AP100" s="1">
        <v>94</v>
      </c>
      <c r="AQ100" s="63">
        <f t="shared" si="10"/>
        <v>0.14439324116743471</v>
      </c>
      <c r="AR100" s="4">
        <v>-3.2204145308669468E-2</v>
      </c>
      <c r="AS100" s="4">
        <v>-3.3425223983459644E-2</v>
      </c>
    </row>
    <row r="101" spans="2:45" x14ac:dyDescent="0.3">
      <c r="B101" s="24"/>
      <c r="C101">
        <v>95</v>
      </c>
      <c r="D101" s="54">
        <f t="shared" si="13"/>
        <v>3576.4</v>
      </c>
      <c r="E101" s="39">
        <f t="shared" ref="E101:AI101" si="33">(E51-$D101)/$D101</f>
        <v>2.2257018230622948E-2</v>
      </c>
      <c r="F101" s="39">
        <f t="shared" si="33"/>
        <v>3.7915222010960717E-2</v>
      </c>
      <c r="G101" s="39">
        <f t="shared" si="33"/>
        <v>0.12291689967565146</v>
      </c>
      <c r="H101" s="39">
        <f t="shared" si="33"/>
        <v>-4.2892293926853842E-2</v>
      </c>
      <c r="I101" s="39">
        <f t="shared" si="33"/>
        <v>-0.1401968459903814</v>
      </c>
      <c r="J101" s="39">
        <f t="shared" si="33"/>
        <v>-0.10189016888491223</v>
      </c>
      <c r="K101" s="39">
        <f t="shared" si="33"/>
        <v>-4.2053461581478609E-2</v>
      </c>
      <c r="L101" s="39">
        <f t="shared" si="33"/>
        <v>-4.4849569399396064E-2</v>
      </c>
      <c r="M101" s="39">
        <f t="shared" si="33"/>
        <v>-7.4488312269321122E-2</v>
      </c>
      <c r="N101" s="39">
        <f t="shared" si="33"/>
        <v>6.0843306117883876E-2</v>
      </c>
      <c r="O101" s="39">
        <f t="shared" si="33"/>
        <v>-4.8204898780897017E-2</v>
      </c>
      <c r="P101" s="39">
        <f t="shared" si="33"/>
        <v>-0.13823957051783919</v>
      </c>
      <c r="Q101" s="39">
        <f t="shared" si="33"/>
        <v>7.3985012862095939E-2</v>
      </c>
      <c r="R101" s="39">
        <f t="shared" si="33"/>
        <v>-3.3944748909517979E-2</v>
      </c>
      <c r="S101" s="39">
        <f t="shared" si="33"/>
        <v>2.7569623084666119E-2</v>
      </c>
      <c r="T101" s="39">
        <f t="shared" si="33"/>
        <v>-9.7416396376244288E-2</v>
      </c>
      <c r="U101" s="39">
        <f t="shared" si="33"/>
        <v>7.3705402080304183E-2</v>
      </c>
      <c r="V101" s="39">
        <f t="shared" si="33"/>
        <v>0.15255564254557652</v>
      </c>
      <c r="W101" s="39">
        <f t="shared" si="33"/>
        <v>4.0711329828878172E-2</v>
      </c>
      <c r="X101" s="39">
        <f t="shared" si="33"/>
        <v>3.2882227938709291E-2</v>
      </c>
      <c r="Y101" s="39">
        <f t="shared" si="33"/>
        <v>8.3212168661223551E-2</v>
      </c>
      <c r="Z101" s="39">
        <f t="shared" si="33"/>
        <v>-6.5820378033777008E-2</v>
      </c>
      <c r="AA101" s="39">
        <f t="shared" si="33"/>
        <v>-8.8748462140700174E-2</v>
      </c>
      <c r="AB101" s="39">
        <f t="shared" si="33"/>
        <v>1.5825970249412791E-2</v>
      </c>
      <c r="AC101" s="39">
        <f t="shared" si="33"/>
        <v>8.3491779443015293E-2</v>
      </c>
      <c r="AD101" s="39">
        <f t="shared" si="33"/>
        <v>-2.3039928419639887E-2</v>
      </c>
      <c r="AE101" s="39">
        <f t="shared" si="33"/>
        <v>-6.9455318197069696E-2</v>
      </c>
      <c r="AF101" s="39">
        <f t="shared" si="33"/>
        <v>0.11005480371323115</v>
      </c>
      <c r="AG101" s="39">
        <f t="shared" si="33"/>
        <v>4.6023934682921347E-2</v>
      </c>
      <c r="AH101" s="39">
        <f t="shared" si="33"/>
        <v>0.18387205010625207</v>
      </c>
      <c r="AI101" s="19">
        <f t="shared" si="33"/>
        <v>-0.24588972150766136</v>
      </c>
      <c r="AP101" s="1">
        <v>95</v>
      </c>
      <c r="AQ101" s="63">
        <f t="shared" si="10"/>
        <v>0.14592933947772657</v>
      </c>
      <c r="AR101" s="4">
        <v>-3.1770045385779176E-2</v>
      </c>
      <c r="AS101" s="4">
        <v>-3.3350262400541807E-2</v>
      </c>
    </row>
    <row r="102" spans="2:45" ht="15.6" x14ac:dyDescent="0.3">
      <c r="B102" s="20" t="s">
        <v>38</v>
      </c>
      <c r="C102" s="42" t="s">
        <v>54</v>
      </c>
      <c r="D102" s="53" t="s">
        <v>55</v>
      </c>
      <c r="E102" s="43" t="s">
        <v>6</v>
      </c>
      <c r="F102" s="43" t="s">
        <v>14</v>
      </c>
      <c r="G102" s="43" t="s">
        <v>7</v>
      </c>
      <c r="H102" s="43" t="s">
        <v>8</v>
      </c>
      <c r="I102" s="43" t="s">
        <v>12</v>
      </c>
      <c r="J102" s="43" t="s">
        <v>13</v>
      </c>
      <c r="K102" s="43" t="s">
        <v>15</v>
      </c>
      <c r="L102" s="43" t="s">
        <v>10</v>
      </c>
      <c r="M102" s="43" t="s">
        <v>9</v>
      </c>
      <c r="N102" s="43" t="s">
        <v>11</v>
      </c>
      <c r="O102" s="43" t="s">
        <v>20</v>
      </c>
      <c r="P102" s="43" t="s">
        <v>18</v>
      </c>
      <c r="Q102" s="43" t="s">
        <v>19</v>
      </c>
      <c r="R102" s="43" t="s">
        <v>16</v>
      </c>
      <c r="S102" s="43" t="s">
        <v>22</v>
      </c>
      <c r="T102" s="43" t="s">
        <v>23</v>
      </c>
      <c r="U102" s="43" t="s">
        <v>21</v>
      </c>
      <c r="V102" s="43" t="s">
        <v>27</v>
      </c>
      <c r="W102" s="43" t="s">
        <v>17</v>
      </c>
      <c r="X102" s="43" t="s">
        <v>26</v>
      </c>
      <c r="Y102" s="43" t="s">
        <v>29</v>
      </c>
      <c r="Z102" s="43" t="s">
        <v>25</v>
      </c>
      <c r="AA102" s="43" t="s">
        <v>24</v>
      </c>
      <c r="AB102" s="43" t="s">
        <v>30</v>
      </c>
      <c r="AC102" s="43" t="s">
        <v>33</v>
      </c>
      <c r="AD102" s="43" t="s">
        <v>31</v>
      </c>
      <c r="AE102" s="43" t="s">
        <v>28</v>
      </c>
      <c r="AF102" s="43" t="s">
        <v>32</v>
      </c>
      <c r="AG102" s="43" t="s">
        <v>34</v>
      </c>
      <c r="AH102" s="43" t="s">
        <v>35</v>
      </c>
      <c r="AI102" s="38" t="s">
        <v>36</v>
      </c>
      <c r="AP102" s="1">
        <v>96</v>
      </c>
      <c r="AQ102" s="63">
        <f t="shared" si="10"/>
        <v>0.14746543778801843</v>
      </c>
      <c r="AR102" s="4">
        <v>-3.1770045385779176E-2</v>
      </c>
      <c r="AS102" s="4">
        <v>-3.253026070763506E-2</v>
      </c>
    </row>
    <row r="103" spans="2:45" x14ac:dyDescent="0.3">
      <c r="B103" s="24"/>
      <c r="C103">
        <v>1</v>
      </c>
      <c r="D103" s="54">
        <f>AVERAGE(E53:I53)</f>
        <v>306.39999999999998</v>
      </c>
      <c r="E103" s="39">
        <f t="shared" ref="E103:AI103" si="34">(E53-$D103)/$D103</f>
        <v>-1.1096605744125253E-2</v>
      </c>
      <c r="F103" s="39">
        <f t="shared" si="34"/>
        <v>4.1122715404699819E-2</v>
      </c>
      <c r="G103" s="39">
        <f t="shared" si="34"/>
        <v>-0.20691906005221927</v>
      </c>
      <c r="H103" s="39">
        <f t="shared" si="34"/>
        <v>0.10313315926892959</v>
      </c>
      <c r="I103" s="39">
        <f t="shared" si="34"/>
        <v>7.3759791122715482E-2</v>
      </c>
      <c r="J103" s="39">
        <f t="shared" si="34"/>
        <v>0.19778067885117503</v>
      </c>
      <c r="K103" s="39">
        <f t="shared" si="34"/>
        <v>1.9582245430810143E-3</v>
      </c>
      <c r="L103" s="39">
        <f t="shared" si="34"/>
        <v>5.091383812010452E-2</v>
      </c>
      <c r="M103" s="39">
        <f t="shared" si="34"/>
        <v>2.806788511749355E-2</v>
      </c>
      <c r="N103" s="39">
        <f t="shared" si="34"/>
        <v>0.14882506527415151</v>
      </c>
      <c r="O103" s="39">
        <f t="shared" si="34"/>
        <v>0.16187989556135779</v>
      </c>
      <c r="P103" s="39">
        <f t="shared" si="34"/>
        <v>5.7441253263707651E-2</v>
      </c>
      <c r="Q103" s="39">
        <f t="shared" si="34"/>
        <v>-4.0469973890339357E-2</v>
      </c>
      <c r="R103" s="39">
        <f t="shared" si="34"/>
        <v>0.49804177545691919</v>
      </c>
      <c r="S103" s="39">
        <f t="shared" si="34"/>
        <v>9.3342036553524882E-2</v>
      </c>
      <c r="T103" s="39">
        <f t="shared" si="34"/>
        <v>0.25326370757180167</v>
      </c>
      <c r="U103" s="39">
        <f t="shared" si="34"/>
        <v>-0.24608355091383807</v>
      </c>
      <c r="V103" s="39">
        <f t="shared" si="34"/>
        <v>-0.1546997389033942</v>
      </c>
      <c r="W103" s="39">
        <f t="shared" si="34"/>
        <v>-0.28198433420365532</v>
      </c>
      <c r="X103" s="39">
        <f t="shared" si="34"/>
        <v>-0.36684073107049603</v>
      </c>
      <c r="Y103" s="39">
        <f t="shared" si="34"/>
        <v>-0.49086161879895557</v>
      </c>
      <c r="Z103" s="39">
        <f t="shared" si="34"/>
        <v>0.43276762402088781</v>
      </c>
      <c r="AA103" s="39">
        <f t="shared" si="34"/>
        <v>0.43929503916449097</v>
      </c>
      <c r="AB103" s="39">
        <f t="shared" si="34"/>
        <v>-7.8328981723236862E-3</v>
      </c>
      <c r="AC103" s="39">
        <f t="shared" si="34"/>
        <v>-0.44190600522193207</v>
      </c>
      <c r="AD103" s="39">
        <f t="shared" si="34"/>
        <v>0.35770234986945182</v>
      </c>
      <c r="AE103" s="39">
        <f t="shared" si="34"/>
        <v>0.40992167101827687</v>
      </c>
      <c r="AF103" s="39">
        <f t="shared" si="34"/>
        <v>-0.53655352480417751</v>
      </c>
      <c r="AG103" s="39">
        <f t="shared" si="34"/>
        <v>0.18798955613577031</v>
      </c>
      <c r="AH103" s="39">
        <f t="shared" si="34"/>
        <v>-0.40274151436031325</v>
      </c>
      <c r="AI103" s="19">
        <f t="shared" si="34"/>
        <v>0.71997389033942572</v>
      </c>
      <c r="AP103" s="1">
        <v>97</v>
      </c>
      <c r="AQ103" s="63">
        <f t="shared" si="10"/>
        <v>0.14900153609831029</v>
      </c>
      <c r="AR103" s="4">
        <v>-3.1770045385779176E-2</v>
      </c>
      <c r="AS103" s="4">
        <v>-3.2081662413416007E-2</v>
      </c>
    </row>
    <row r="104" spans="2:45" x14ac:dyDescent="0.3">
      <c r="B104" s="24"/>
      <c r="C104">
        <v>3</v>
      </c>
      <c r="D104" s="54">
        <f t="shared" ref="D104:D123" si="35">AVERAGE(E54:I54)</f>
        <v>440.8</v>
      </c>
      <c r="E104" s="39">
        <f t="shared" ref="E104:AI104" si="36">(E54-$D104)/$D104</f>
        <v>-2.6769509981851205E-2</v>
      </c>
      <c r="F104" s="39">
        <f t="shared" si="36"/>
        <v>-1.9963702359346667E-2</v>
      </c>
      <c r="G104" s="39">
        <f t="shared" si="36"/>
        <v>-6.3067150635208735E-2</v>
      </c>
      <c r="H104" s="39">
        <f t="shared" si="36"/>
        <v>0.11842105263157891</v>
      </c>
      <c r="I104" s="39">
        <f t="shared" si="36"/>
        <v>-8.6206896551724397E-3</v>
      </c>
      <c r="J104" s="39">
        <f t="shared" si="36"/>
        <v>0.161524500907441</v>
      </c>
      <c r="K104" s="39">
        <f t="shared" si="36"/>
        <v>-3.1306715063520896E-2</v>
      </c>
      <c r="L104" s="39">
        <f t="shared" si="36"/>
        <v>0.12522686025408344</v>
      </c>
      <c r="M104" s="39">
        <f t="shared" si="36"/>
        <v>2.9945553539019936E-2</v>
      </c>
      <c r="N104" s="39">
        <f t="shared" si="36"/>
        <v>8.6660617059891074E-2</v>
      </c>
      <c r="O104" s="39">
        <f t="shared" si="36"/>
        <v>7.5317604355716855E-2</v>
      </c>
      <c r="P104" s="39">
        <f t="shared" si="36"/>
        <v>1.8602540834845707E-2</v>
      </c>
      <c r="Q104" s="39">
        <f t="shared" si="36"/>
        <v>-1.9963702359346667E-2</v>
      </c>
      <c r="R104" s="39">
        <f t="shared" si="36"/>
        <v>0.28402903811252267</v>
      </c>
      <c r="S104" s="39">
        <f t="shared" si="36"/>
        <v>6.6243194192377466E-2</v>
      </c>
      <c r="T104" s="39">
        <f t="shared" si="36"/>
        <v>0.14791288566243191</v>
      </c>
      <c r="U104" s="39">
        <f t="shared" si="36"/>
        <v>-8.1215970961887499E-2</v>
      </c>
      <c r="V104" s="39">
        <f t="shared" si="36"/>
        <v>-1.0889292196007285E-2</v>
      </c>
      <c r="W104" s="39">
        <f t="shared" si="36"/>
        <v>-4.9455535390199659E-2</v>
      </c>
      <c r="X104" s="39">
        <f t="shared" si="36"/>
        <v>-0.18557168784029041</v>
      </c>
      <c r="Y104" s="39">
        <f t="shared" si="36"/>
        <v>-0.12658802177858441</v>
      </c>
      <c r="Z104" s="39">
        <f t="shared" si="36"/>
        <v>0.18874773139745912</v>
      </c>
      <c r="AA104" s="39">
        <f t="shared" si="36"/>
        <v>0.18874773139745912</v>
      </c>
      <c r="AB104" s="39">
        <f t="shared" si="36"/>
        <v>2.5408348457350245E-2</v>
      </c>
      <c r="AC104" s="39">
        <f t="shared" si="36"/>
        <v>-0.23321234119782216</v>
      </c>
      <c r="AD104" s="39">
        <f t="shared" si="36"/>
        <v>0.17740471869328492</v>
      </c>
      <c r="AE104" s="39">
        <f t="shared" si="36"/>
        <v>0.26814882032667875</v>
      </c>
      <c r="AF104" s="39">
        <f t="shared" si="36"/>
        <v>-0.2808529945553539</v>
      </c>
      <c r="AG104" s="39">
        <f t="shared" si="36"/>
        <v>0.13656987295825768</v>
      </c>
      <c r="AH104" s="39">
        <f t="shared" si="36"/>
        <v>-0.1560798548094374</v>
      </c>
      <c r="AI104" s="19">
        <f t="shared" si="36"/>
        <v>0.38157894736842102</v>
      </c>
      <c r="AP104" s="1">
        <v>98</v>
      </c>
      <c r="AQ104" s="63">
        <f t="shared" si="10"/>
        <v>0.15053763440860216</v>
      </c>
      <c r="AR104" s="4">
        <v>-3.1120771922383651E-2</v>
      </c>
      <c r="AS104" s="4">
        <v>-3.1928480204342274E-2</v>
      </c>
    </row>
    <row r="105" spans="2:45" x14ac:dyDescent="0.3">
      <c r="B105" s="24"/>
      <c r="C105">
        <v>5</v>
      </c>
      <c r="D105" s="54">
        <f t="shared" si="35"/>
        <v>506</v>
      </c>
      <c r="E105" s="39">
        <f t="shared" ref="E105:AI105" si="37">(E55-$D105)/$D105</f>
        <v>-7.9051383399209481E-3</v>
      </c>
      <c r="F105" s="39">
        <f t="shared" si="37"/>
        <v>-5.1383399209486168E-2</v>
      </c>
      <c r="G105" s="39">
        <f t="shared" si="37"/>
        <v>-5.33596837944664E-2</v>
      </c>
      <c r="H105" s="39">
        <f t="shared" si="37"/>
        <v>0.10276679841897234</v>
      </c>
      <c r="I105" s="39">
        <f t="shared" si="37"/>
        <v>9.881422924901186E-3</v>
      </c>
      <c r="J105" s="39">
        <f t="shared" si="37"/>
        <v>0.11857707509881422</v>
      </c>
      <c r="K105" s="39">
        <f t="shared" si="37"/>
        <v>2.5691699604743084E-2</v>
      </c>
      <c r="L105" s="39">
        <f t="shared" si="37"/>
        <v>0.1007905138339921</v>
      </c>
      <c r="M105" s="39">
        <f t="shared" si="37"/>
        <v>5.533596837944664E-2</v>
      </c>
      <c r="N105" s="39">
        <f t="shared" si="37"/>
        <v>9.8814229249011856E-2</v>
      </c>
      <c r="O105" s="39">
        <f t="shared" si="37"/>
        <v>9.8814229249011856E-2</v>
      </c>
      <c r="P105" s="39">
        <f t="shared" si="37"/>
        <v>2.9644268774703556E-2</v>
      </c>
      <c r="Q105" s="39">
        <f t="shared" si="37"/>
        <v>4.3478260869565216E-2</v>
      </c>
      <c r="R105" s="39">
        <f t="shared" si="37"/>
        <v>0.24703557312252963</v>
      </c>
      <c r="S105" s="39">
        <f t="shared" si="37"/>
        <v>7.5098814229249009E-2</v>
      </c>
      <c r="T105" s="39">
        <f t="shared" si="37"/>
        <v>0.12055335968379446</v>
      </c>
      <c r="U105" s="39">
        <f t="shared" si="37"/>
        <v>1.7786561264822136E-2</v>
      </c>
      <c r="V105" s="39">
        <f t="shared" si="37"/>
        <v>5.533596837944664E-2</v>
      </c>
      <c r="W105" s="39">
        <f t="shared" si="37"/>
        <v>-2.1739130434782608E-2</v>
      </c>
      <c r="X105" s="39">
        <f t="shared" si="37"/>
        <v>-0.13636363636363635</v>
      </c>
      <c r="Y105" s="39">
        <f t="shared" si="37"/>
        <v>-1.1857707509881422E-2</v>
      </c>
      <c r="Z105" s="39">
        <f t="shared" si="37"/>
        <v>0.12845849802371542</v>
      </c>
      <c r="AA105" s="39">
        <f t="shared" si="37"/>
        <v>0.15612648221343872</v>
      </c>
      <c r="AB105" s="39">
        <f t="shared" si="37"/>
        <v>2.766798418972332E-2</v>
      </c>
      <c r="AC105" s="39">
        <f t="shared" si="37"/>
        <v>-0.12845849802371542</v>
      </c>
      <c r="AD105" s="39">
        <f t="shared" si="37"/>
        <v>0.14426877470355731</v>
      </c>
      <c r="AE105" s="39">
        <f t="shared" si="37"/>
        <v>0.25296442687747034</v>
      </c>
      <c r="AF105" s="39">
        <f t="shared" si="37"/>
        <v>-0.16403162055335968</v>
      </c>
      <c r="AG105" s="39">
        <f t="shared" si="37"/>
        <v>0.17193675889328064</v>
      </c>
      <c r="AH105" s="39">
        <f t="shared" si="37"/>
        <v>-4.1501976284584984E-2</v>
      </c>
      <c r="AI105" s="19">
        <f t="shared" si="37"/>
        <v>0.31027667984189722</v>
      </c>
      <c r="AP105" s="1">
        <v>99</v>
      </c>
      <c r="AQ105" s="63">
        <f t="shared" si="10"/>
        <v>0.15207373271889402</v>
      </c>
      <c r="AR105" s="4">
        <v>-3.0064423765211089E-2</v>
      </c>
      <c r="AS105" s="4">
        <v>-3.0810902319282282E-2</v>
      </c>
    </row>
    <row r="106" spans="2:45" x14ac:dyDescent="0.3">
      <c r="B106" s="24"/>
      <c r="C106">
        <v>10</v>
      </c>
      <c r="D106" s="54">
        <f t="shared" si="35"/>
        <v>611.6</v>
      </c>
      <c r="E106" s="39">
        <f t="shared" ref="E106:AI106" si="38">(E56-$D106)/$D106</f>
        <v>-1.8966644865925478E-2</v>
      </c>
      <c r="F106" s="39">
        <f t="shared" si="38"/>
        <v>-4.5127534336167466E-2</v>
      </c>
      <c r="G106" s="39">
        <f t="shared" si="38"/>
        <v>-2.2236756049705726E-2</v>
      </c>
      <c r="H106" s="39">
        <f t="shared" si="38"/>
        <v>7.4231523871811603E-2</v>
      </c>
      <c r="I106" s="39">
        <f t="shared" si="38"/>
        <v>1.2099411379986881E-2</v>
      </c>
      <c r="J106" s="39">
        <f t="shared" si="38"/>
        <v>7.913669064748198E-2</v>
      </c>
      <c r="K106" s="39">
        <f t="shared" si="38"/>
        <v>1.8639633747547377E-2</v>
      </c>
      <c r="L106" s="39">
        <f t="shared" si="38"/>
        <v>8.0771746239372097E-2</v>
      </c>
      <c r="M106" s="39">
        <f t="shared" si="38"/>
        <v>5.2975801177239989E-2</v>
      </c>
      <c r="N106" s="39">
        <f t="shared" si="38"/>
        <v>8.7311968606932591E-2</v>
      </c>
      <c r="O106" s="39">
        <f t="shared" si="38"/>
        <v>0.10693263570961409</v>
      </c>
      <c r="P106" s="39">
        <f t="shared" si="38"/>
        <v>3.1720078482668369E-2</v>
      </c>
      <c r="Q106" s="39">
        <f t="shared" si="38"/>
        <v>4.6435578809679488E-2</v>
      </c>
      <c r="R106" s="39">
        <f t="shared" si="38"/>
        <v>0.19686069326357092</v>
      </c>
      <c r="S106" s="39">
        <f t="shared" si="38"/>
        <v>6.6056245912360978E-2</v>
      </c>
      <c r="T106" s="39">
        <f t="shared" si="38"/>
        <v>7.2596468279921472E-2</v>
      </c>
      <c r="U106" s="39">
        <f t="shared" si="38"/>
        <v>4.9705689993459735E-2</v>
      </c>
      <c r="V106" s="39">
        <f t="shared" si="38"/>
        <v>5.788096795291036E-2</v>
      </c>
      <c r="W106" s="39">
        <f t="shared" si="38"/>
        <v>2.5179856115107875E-2</v>
      </c>
      <c r="X106" s="39">
        <f t="shared" si="38"/>
        <v>-3.5317200784826717E-2</v>
      </c>
      <c r="Y106" s="39">
        <f t="shared" si="38"/>
        <v>2.0274689339437504E-2</v>
      </c>
      <c r="Z106" s="39">
        <f t="shared" si="38"/>
        <v>7.913669064748198E-2</v>
      </c>
      <c r="AA106" s="39">
        <f t="shared" si="38"/>
        <v>0.10693263570961409</v>
      </c>
      <c r="AB106" s="39">
        <f t="shared" si="38"/>
        <v>4.3165467625899241E-2</v>
      </c>
      <c r="AC106" s="39">
        <f t="shared" si="38"/>
        <v>-3.6952256376716841E-2</v>
      </c>
      <c r="AD106" s="39">
        <f t="shared" si="38"/>
        <v>0.11020274689339433</v>
      </c>
      <c r="AE106" s="39">
        <f t="shared" si="38"/>
        <v>0.23283191628515365</v>
      </c>
      <c r="AF106" s="39">
        <f t="shared" si="38"/>
        <v>-4.5127534336167466E-2</v>
      </c>
      <c r="AG106" s="39">
        <f t="shared" si="38"/>
        <v>0.15925441465009807</v>
      </c>
      <c r="AH106" s="39">
        <f t="shared" si="38"/>
        <v>6.7691301504251108E-2</v>
      </c>
      <c r="AI106" s="19">
        <f t="shared" si="38"/>
        <v>0.21157619359058202</v>
      </c>
      <c r="AP106" s="1">
        <v>100</v>
      </c>
      <c r="AQ106" s="63">
        <f t="shared" si="10"/>
        <v>0.15360983102918588</v>
      </c>
      <c r="AR106" s="4">
        <v>-2.9411764705882353E-2</v>
      </c>
      <c r="AS106" s="4">
        <v>-3.063000348068225E-2</v>
      </c>
    </row>
    <row r="107" spans="2:45" x14ac:dyDescent="0.3">
      <c r="B107" s="24"/>
      <c r="C107">
        <v>15</v>
      </c>
      <c r="D107" s="54">
        <f t="shared" si="35"/>
        <v>698</v>
      </c>
      <c r="E107" s="39">
        <f t="shared" ref="E107:AI107" si="39">(E57-$D107)/$D107</f>
        <v>-1.8624641833810889E-2</v>
      </c>
      <c r="F107" s="39">
        <f t="shared" si="39"/>
        <v>-3.7249283667621778E-2</v>
      </c>
      <c r="G107" s="39">
        <f t="shared" si="39"/>
        <v>1.8624641833810889E-2</v>
      </c>
      <c r="H107" s="39">
        <f t="shared" si="39"/>
        <v>4.8710601719197708E-2</v>
      </c>
      <c r="I107" s="39">
        <f t="shared" si="39"/>
        <v>-1.1461318051575931E-2</v>
      </c>
      <c r="J107" s="39">
        <f t="shared" si="39"/>
        <v>7.5931232091690545E-2</v>
      </c>
      <c r="K107" s="39">
        <f t="shared" si="39"/>
        <v>1.5759312320916905E-2</v>
      </c>
      <c r="L107" s="39">
        <f t="shared" si="39"/>
        <v>6.1604584527220632E-2</v>
      </c>
      <c r="M107" s="39">
        <f t="shared" si="39"/>
        <v>5.0143266475644696E-2</v>
      </c>
      <c r="N107" s="39">
        <f t="shared" si="39"/>
        <v>6.0171919770773637E-2</v>
      </c>
      <c r="O107" s="39">
        <f t="shared" si="39"/>
        <v>9.5988538681948427E-2</v>
      </c>
      <c r="P107" s="39">
        <f t="shared" si="39"/>
        <v>1.1461318051575931E-2</v>
      </c>
      <c r="Q107" s="39">
        <f t="shared" si="39"/>
        <v>4.8710601719197708E-2</v>
      </c>
      <c r="R107" s="39">
        <f t="shared" si="39"/>
        <v>0.15759312320916904</v>
      </c>
      <c r="S107" s="39">
        <f t="shared" si="39"/>
        <v>7.3065902578796568E-2</v>
      </c>
      <c r="T107" s="39">
        <f t="shared" si="39"/>
        <v>4.8710601719197708E-2</v>
      </c>
      <c r="U107" s="39">
        <f t="shared" si="39"/>
        <v>6.0171919770773637E-2</v>
      </c>
      <c r="V107" s="39">
        <f t="shared" si="39"/>
        <v>5.730659025787966E-2</v>
      </c>
      <c r="W107" s="39">
        <f t="shared" si="39"/>
        <v>6.8767908309455589E-2</v>
      </c>
      <c r="X107" s="39">
        <f t="shared" si="39"/>
        <v>-2.7220630372492838E-2</v>
      </c>
      <c r="Y107" s="39">
        <f t="shared" si="39"/>
        <v>3.8681948424068767E-2</v>
      </c>
      <c r="Z107" s="39">
        <f t="shared" si="39"/>
        <v>5.1575931232091692E-2</v>
      </c>
      <c r="AA107" s="39">
        <f t="shared" si="39"/>
        <v>9.1690544412607447E-2</v>
      </c>
      <c r="AB107" s="39">
        <f t="shared" si="39"/>
        <v>5.300859598853868E-2</v>
      </c>
      <c r="AC107" s="39">
        <f t="shared" si="39"/>
        <v>2.8653295128939827E-3</v>
      </c>
      <c r="AD107" s="39">
        <f t="shared" si="39"/>
        <v>9.5988538681948427E-2</v>
      </c>
      <c r="AE107" s="39">
        <f t="shared" si="39"/>
        <v>0.18911174785100288</v>
      </c>
      <c r="AF107" s="39">
        <f t="shared" si="39"/>
        <v>0</v>
      </c>
      <c r="AG107" s="39">
        <f t="shared" si="39"/>
        <v>0.15759312320916904</v>
      </c>
      <c r="AH107" s="39">
        <f t="shared" si="39"/>
        <v>9.5988538681948427E-2</v>
      </c>
      <c r="AI107" s="19">
        <f t="shared" si="39"/>
        <v>0.15616045845272206</v>
      </c>
      <c r="AP107" s="1">
        <v>101</v>
      </c>
      <c r="AQ107" s="63">
        <f t="shared" si="10"/>
        <v>0.15514592933947774</v>
      </c>
      <c r="AR107" s="4">
        <v>-2.8888888888888888E-2</v>
      </c>
      <c r="AS107" s="4">
        <v>-3.0076705692369757E-2</v>
      </c>
    </row>
    <row r="108" spans="2:45" x14ac:dyDescent="0.3">
      <c r="B108" s="13"/>
      <c r="C108">
        <v>20</v>
      </c>
      <c r="D108" s="54">
        <f t="shared" si="35"/>
        <v>783</v>
      </c>
      <c r="E108" s="39">
        <f t="shared" ref="E108:AI108" si="40">(E58-$D108)/$D108</f>
        <v>-2.554278416347382E-2</v>
      </c>
      <c r="F108" s="39">
        <f t="shared" si="40"/>
        <v>-1.6602809706257982E-2</v>
      </c>
      <c r="G108" s="39">
        <f t="shared" si="40"/>
        <v>4.0868454661558112E-2</v>
      </c>
      <c r="H108" s="39">
        <f t="shared" si="40"/>
        <v>3.0651340996168581E-2</v>
      </c>
      <c r="I108" s="39">
        <f t="shared" si="40"/>
        <v>-2.9374201787994891E-2</v>
      </c>
      <c r="J108" s="39">
        <f t="shared" si="40"/>
        <v>4.3422733077905493E-2</v>
      </c>
      <c r="K108" s="39">
        <f t="shared" si="40"/>
        <v>8.9399744572158362E-3</v>
      </c>
      <c r="L108" s="39">
        <f t="shared" si="40"/>
        <v>4.5977011494252873E-2</v>
      </c>
      <c r="M108" s="39">
        <f t="shared" si="40"/>
        <v>4.2145593869731802E-2</v>
      </c>
      <c r="N108" s="39">
        <f t="shared" si="40"/>
        <v>2.681992337164751E-2</v>
      </c>
      <c r="O108" s="39">
        <f t="shared" si="40"/>
        <v>5.8748403575989781E-2</v>
      </c>
      <c r="P108" s="39">
        <f t="shared" si="40"/>
        <v>1.277139208173691E-3</v>
      </c>
      <c r="Q108" s="39">
        <f t="shared" si="40"/>
        <v>3.7037037037037035E-2</v>
      </c>
      <c r="R108" s="39">
        <f t="shared" si="40"/>
        <v>0.1277139208173691</v>
      </c>
      <c r="S108" s="39">
        <f t="shared" si="40"/>
        <v>6.5134099616858232E-2</v>
      </c>
      <c r="T108" s="39">
        <f t="shared" si="40"/>
        <v>2.681992337164751E-2</v>
      </c>
      <c r="U108" s="39">
        <f t="shared" si="40"/>
        <v>9.8339719029374204E-2</v>
      </c>
      <c r="V108" s="39">
        <f t="shared" si="40"/>
        <v>4.4699872286079183E-2</v>
      </c>
      <c r="W108" s="39">
        <f t="shared" si="40"/>
        <v>7.407407407407407E-2</v>
      </c>
      <c r="X108" s="39">
        <f t="shared" si="40"/>
        <v>-8.9399744572158362E-3</v>
      </c>
      <c r="Y108" s="39">
        <f t="shared" si="40"/>
        <v>4.5977011494252873E-2</v>
      </c>
      <c r="Z108" s="39">
        <f t="shared" si="40"/>
        <v>1.9157088122605363E-2</v>
      </c>
      <c r="AA108" s="39">
        <f t="shared" si="40"/>
        <v>6.5134099616858232E-2</v>
      </c>
      <c r="AB108" s="39">
        <f t="shared" si="40"/>
        <v>3.8314176245210725E-2</v>
      </c>
      <c r="AC108" s="39">
        <f t="shared" si="40"/>
        <v>-7.6628352490421452E-3</v>
      </c>
      <c r="AD108" s="39">
        <f t="shared" si="40"/>
        <v>8.3014048531289908E-2</v>
      </c>
      <c r="AE108" s="39">
        <f t="shared" si="40"/>
        <v>0.14559386973180077</v>
      </c>
      <c r="AF108" s="39">
        <f t="shared" si="40"/>
        <v>2.681992337164751E-2</v>
      </c>
      <c r="AG108" s="39">
        <f t="shared" si="40"/>
        <v>0.14687100893997446</v>
      </c>
      <c r="AH108" s="39">
        <f t="shared" si="40"/>
        <v>7.662835249042145E-2</v>
      </c>
      <c r="AI108" s="19">
        <f t="shared" si="40"/>
        <v>0.11494252873563218</v>
      </c>
      <c r="AP108" s="1">
        <v>102</v>
      </c>
      <c r="AQ108" s="63">
        <f t="shared" si="10"/>
        <v>0.15668202764976957</v>
      </c>
      <c r="AR108" s="4">
        <v>-2.8870033112582759E-2</v>
      </c>
      <c r="AS108" s="4">
        <v>-2.9485966572059357E-2</v>
      </c>
    </row>
    <row r="109" spans="2:45" x14ac:dyDescent="0.3">
      <c r="B109" s="13"/>
      <c r="C109">
        <v>25</v>
      </c>
      <c r="D109" s="54">
        <f t="shared" si="35"/>
        <v>860.8</v>
      </c>
      <c r="E109" s="39">
        <f t="shared" ref="E109:AI109" si="41">(E59-$D109)/$D109</f>
        <v>-1.8355018587360543E-2</v>
      </c>
      <c r="F109" s="39">
        <f t="shared" si="41"/>
        <v>-2.0678438661709986E-2</v>
      </c>
      <c r="G109" s="39">
        <f t="shared" si="41"/>
        <v>3.5083643122676637E-2</v>
      </c>
      <c r="H109" s="39">
        <f t="shared" si="41"/>
        <v>3.5083643122676637E-2</v>
      </c>
      <c r="I109" s="39">
        <f t="shared" si="41"/>
        <v>-3.1133828996282475E-2</v>
      </c>
      <c r="J109" s="39">
        <f t="shared" si="41"/>
        <v>4.9024163568773288E-2</v>
      </c>
      <c r="K109" s="39">
        <f t="shared" si="41"/>
        <v>4.879182156133882E-3</v>
      </c>
      <c r="L109" s="39">
        <f t="shared" si="41"/>
        <v>3.9730483271375516E-2</v>
      </c>
      <c r="M109" s="39">
        <f t="shared" si="41"/>
        <v>4.4377323420074402E-2</v>
      </c>
      <c r="N109" s="39">
        <f t="shared" si="41"/>
        <v>2.3466542750929423E-2</v>
      </c>
      <c r="O109" s="39">
        <f t="shared" si="41"/>
        <v>4.2053903345724959E-2</v>
      </c>
      <c r="P109" s="39">
        <f t="shared" si="41"/>
        <v>-1.0223048327137494E-2</v>
      </c>
      <c r="Q109" s="39">
        <f t="shared" si="41"/>
        <v>3.9730483271375516E-2</v>
      </c>
      <c r="R109" s="39">
        <f t="shared" si="41"/>
        <v>0.11059479553903352</v>
      </c>
      <c r="S109" s="39">
        <f t="shared" si="41"/>
        <v>7.1096654275092999E-2</v>
      </c>
      <c r="T109" s="39">
        <f t="shared" si="41"/>
        <v>1.6496282527881094E-2</v>
      </c>
      <c r="U109" s="39">
        <f t="shared" si="41"/>
        <v>9.89776951672863E-2</v>
      </c>
      <c r="V109" s="39">
        <f t="shared" si="41"/>
        <v>4.9024163568773288E-2</v>
      </c>
      <c r="W109" s="39">
        <f t="shared" si="41"/>
        <v>6.8773234200743549E-2</v>
      </c>
      <c r="X109" s="39">
        <f t="shared" si="41"/>
        <v>-5.5762081784386094E-3</v>
      </c>
      <c r="Y109" s="39">
        <f t="shared" si="41"/>
        <v>3.740706319702608E-2</v>
      </c>
      <c r="Z109" s="39">
        <f t="shared" si="41"/>
        <v>6.0408921933086035E-3</v>
      </c>
      <c r="AA109" s="39">
        <f t="shared" si="41"/>
        <v>4.9024163568773288E-2</v>
      </c>
      <c r="AB109" s="39">
        <f t="shared" si="41"/>
        <v>4.4377323420074402E-2</v>
      </c>
      <c r="AC109" s="39">
        <f t="shared" si="41"/>
        <v>3.717472118959161E-3</v>
      </c>
      <c r="AD109" s="39">
        <f t="shared" si="41"/>
        <v>7.6905204460966603E-2</v>
      </c>
      <c r="AE109" s="39">
        <f t="shared" si="41"/>
        <v>0.13963754646840154</v>
      </c>
      <c r="AF109" s="39">
        <f t="shared" si="41"/>
        <v>3.159851301115247E-2</v>
      </c>
      <c r="AG109" s="39">
        <f t="shared" si="41"/>
        <v>0.12802044609665433</v>
      </c>
      <c r="AH109" s="39">
        <f t="shared" si="41"/>
        <v>6.9934944237918267E-2</v>
      </c>
      <c r="AI109" s="19">
        <f t="shared" si="41"/>
        <v>8.2713754646840207E-2</v>
      </c>
      <c r="AP109" s="1">
        <v>103</v>
      </c>
      <c r="AQ109" s="63">
        <f t="shared" si="10"/>
        <v>0.15821812596006143</v>
      </c>
      <c r="AR109" s="4">
        <v>-2.7362886844306343E-2</v>
      </c>
      <c r="AS109" s="4">
        <v>-2.8762268266085089E-2</v>
      </c>
    </row>
    <row r="110" spans="2:45" x14ac:dyDescent="0.3">
      <c r="B110" s="13"/>
      <c r="C110">
        <v>30</v>
      </c>
      <c r="D110" s="54">
        <f t="shared" si="35"/>
        <v>932.4</v>
      </c>
      <c r="E110" s="39">
        <f t="shared" ref="E110:AI110" si="42">(E60-$D110)/$D110</f>
        <v>-9.0090090090089846E-3</v>
      </c>
      <c r="F110" s="39">
        <f t="shared" si="42"/>
        <v>-1.6516516516516491E-2</v>
      </c>
      <c r="G110" s="39">
        <f t="shared" si="42"/>
        <v>3.1746031746031772E-2</v>
      </c>
      <c r="H110" s="39">
        <f t="shared" si="42"/>
        <v>2.8528528528528555E-2</v>
      </c>
      <c r="I110" s="39">
        <f t="shared" si="42"/>
        <v>-3.4749034749034728E-2</v>
      </c>
      <c r="J110" s="39">
        <f t="shared" si="42"/>
        <v>4.4616044616044639E-2</v>
      </c>
      <c r="K110" s="39">
        <f t="shared" si="42"/>
        <v>3.8610038610038854E-3</v>
      </c>
      <c r="L110" s="39">
        <f t="shared" si="42"/>
        <v>3.9253539253539277E-2</v>
      </c>
      <c r="M110" s="39">
        <f t="shared" si="42"/>
        <v>4.9978549978550002E-2</v>
      </c>
      <c r="N110" s="39">
        <f t="shared" si="42"/>
        <v>2.4238524238524264E-2</v>
      </c>
      <c r="O110" s="39">
        <f t="shared" si="42"/>
        <v>5.6413556413556443E-2</v>
      </c>
      <c r="P110" s="39">
        <f t="shared" si="42"/>
        <v>-1.3299013299013274E-2</v>
      </c>
      <c r="Q110" s="39">
        <f t="shared" si="42"/>
        <v>3.7108537108537135E-2</v>
      </c>
      <c r="R110" s="39">
        <f t="shared" si="42"/>
        <v>0.10145860145860149</v>
      </c>
      <c r="S110" s="39">
        <f t="shared" si="42"/>
        <v>8.429858429858432E-2</v>
      </c>
      <c r="T110" s="39">
        <f t="shared" si="42"/>
        <v>2.7456027456027481E-2</v>
      </c>
      <c r="U110" s="39">
        <f t="shared" si="42"/>
        <v>0.10360360360360363</v>
      </c>
      <c r="V110" s="39">
        <f t="shared" si="42"/>
        <v>5.3196053196053222E-2</v>
      </c>
      <c r="W110" s="39">
        <f t="shared" si="42"/>
        <v>8.2153582153582178E-2</v>
      </c>
      <c r="X110" s="39">
        <f t="shared" si="42"/>
        <v>-4.7190047190046949E-3</v>
      </c>
      <c r="Y110" s="39">
        <f t="shared" si="42"/>
        <v>4.4616044616044639E-2</v>
      </c>
      <c r="Z110" s="39">
        <f t="shared" si="42"/>
        <v>-2.5740025740025496E-3</v>
      </c>
      <c r="AA110" s="39">
        <f t="shared" si="42"/>
        <v>4.4616044616044639E-2</v>
      </c>
      <c r="AB110" s="39">
        <f t="shared" si="42"/>
        <v>4.9978549978550002E-2</v>
      </c>
      <c r="AC110" s="39">
        <f t="shared" si="42"/>
        <v>1.4586014586014611E-2</v>
      </c>
      <c r="AD110" s="39">
        <f t="shared" si="42"/>
        <v>8.1081081081081113E-2</v>
      </c>
      <c r="AE110" s="39">
        <f t="shared" si="42"/>
        <v>0.12934362934362936</v>
      </c>
      <c r="AF110" s="39">
        <f t="shared" si="42"/>
        <v>3.4963534963534985E-2</v>
      </c>
      <c r="AG110" s="39">
        <f t="shared" si="42"/>
        <v>0.13685113685113687</v>
      </c>
      <c r="AH110" s="39">
        <f t="shared" si="42"/>
        <v>8.1081081081081113E-2</v>
      </c>
      <c r="AI110" s="19">
        <f t="shared" si="42"/>
        <v>6.8211068211068232E-2</v>
      </c>
      <c r="AP110" s="1">
        <v>104</v>
      </c>
      <c r="AQ110" s="63">
        <f t="shared" si="10"/>
        <v>0.1597542242703533</v>
      </c>
      <c r="AR110" s="4">
        <v>-2.7237354085603144E-2</v>
      </c>
      <c r="AS110" s="4">
        <v>-2.869757174392943E-2</v>
      </c>
    </row>
    <row r="111" spans="2:45" x14ac:dyDescent="0.3">
      <c r="B111" s="13"/>
      <c r="C111">
        <v>35</v>
      </c>
      <c r="D111" s="54">
        <f t="shared" si="35"/>
        <v>1005.2</v>
      </c>
      <c r="E111" s="39">
        <f t="shared" ref="E111:AI111" si="43">(E61-$D111)/$D111</f>
        <v>-1.2136888181456472E-2</v>
      </c>
      <c r="F111" s="39">
        <f t="shared" si="43"/>
        <v>-1.611619578193399E-2</v>
      </c>
      <c r="G111" s="39">
        <f t="shared" si="43"/>
        <v>2.7656187823318697E-2</v>
      </c>
      <c r="H111" s="39">
        <f t="shared" si="43"/>
        <v>2.9645841623557455E-2</v>
      </c>
      <c r="I111" s="39">
        <f t="shared" si="43"/>
        <v>-2.9048945483485918E-2</v>
      </c>
      <c r="J111" s="39">
        <f t="shared" si="43"/>
        <v>3.3625149224034971E-2</v>
      </c>
      <c r="K111" s="39">
        <f t="shared" si="43"/>
        <v>-1.9896538002392108E-4</v>
      </c>
      <c r="L111" s="39">
        <f t="shared" si="43"/>
        <v>3.461997612415435E-2</v>
      </c>
      <c r="M111" s="39">
        <f t="shared" si="43"/>
        <v>5.9490648627138827E-2</v>
      </c>
      <c r="N111" s="39">
        <f t="shared" si="43"/>
        <v>1.7707918822124906E-2</v>
      </c>
      <c r="O111" s="39">
        <f t="shared" si="43"/>
        <v>5.4516514126541932E-2</v>
      </c>
      <c r="P111" s="39">
        <f t="shared" si="43"/>
        <v>-1.8105849582172748E-2</v>
      </c>
      <c r="Q111" s="39">
        <f t="shared" si="43"/>
        <v>4.8547552725825657E-2</v>
      </c>
      <c r="R111" s="39">
        <f t="shared" si="43"/>
        <v>8.3366494230003932E-2</v>
      </c>
      <c r="S111" s="39">
        <f t="shared" si="43"/>
        <v>9.8288897731794625E-2</v>
      </c>
      <c r="T111" s="39">
        <f t="shared" si="43"/>
        <v>3.3625149224034971E-2</v>
      </c>
      <c r="U111" s="39">
        <f t="shared" si="43"/>
        <v>0.10226820533227214</v>
      </c>
      <c r="V111" s="39">
        <f t="shared" si="43"/>
        <v>5.0537206526064415E-2</v>
      </c>
      <c r="W111" s="39">
        <f t="shared" si="43"/>
        <v>9.1325109430958964E-2</v>
      </c>
      <c r="X111" s="39">
        <f t="shared" si="43"/>
        <v>-7.1627536808595753E-3</v>
      </c>
      <c r="Y111" s="39">
        <f t="shared" si="43"/>
        <v>4.9542379625945036E-2</v>
      </c>
      <c r="Z111" s="39">
        <f t="shared" si="43"/>
        <v>-2.1090330282530885E-2</v>
      </c>
      <c r="AA111" s="39">
        <f t="shared" si="43"/>
        <v>2.8651014723438076E-2</v>
      </c>
      <c r="AB111" s="39">
        <f t="shared" si="43"/>
        <v>4.556307202546752E-2</v>
      </c>
      <c r="AC111" s="39">
        <f t="shared" si="43"/>
        <v>1.3728611221647388E-2</v>
      </c>
      <c r="AD111" s="39">
        <f t="shared" si="43"/>
        <v>7.7397532829287657E-2</v>
      </c>
      <c r="AE111" s="39">
        <f t="shared" si="43"/>
        <v>0.12216474333465972</v>
      </c>
      <c r="AF111" s="39">
        <f t="shared" si="43"/>
        <v>3.3625149224034971E-2</v>
      </c>
      <c r="AG111" s="39">
        <f t="shared" si="43"/>
        <v>0.11420612813370469</v>
      </c>
      <c r="AH111" s="39">
        <f t="shared" si="43"/>
        <v>8.3366494230003932E-2</v>
      </c>
      <c r="AI111" s="19">
        <f t="shared" si="43"/>
        <v>4.556307202546752E-2</v>
      </c>
      <c r="AP111" s="1">
        <v>105</v>
      </c>
      <c r="AQ111" s="63">
        <f t="shared" si="10"/>
        <v>0.16129032258064516</v>
      </c>
      <c r="AR111" s="4">
        <v>-2.6666666666666668E-2</v>
      </c>
      <c r="AS111" s="4">
        <v>-2.7998842425119408E-2</v>
      </c>
    </row>
    <row r="112" spans="2:45" x14ac:dyDescent="0.3">
      <c r="B112" s="13"/>
      <c r="C112">
        <v>40</v>
      </c>
      <c r="D112" s="54">
        <f t="shared" si="35"/>
        <v>1077</v>
      </c>
      <c r="E112" s="39">
        <f t="shared" ref="E112:AI112" si="44">(E62-$D112)/$D112</f>
        <v>-6.4995357474466105E-3</v>
      </c>
      <c r="F112" s="39">
        <f t="shared" si="44"/>
        <v>-1.5784586815227482E-2</v>
      </c>
      <c r="G112" s="39">
        <f t="shared" si="44"/>
        <v>2.3212627669452181E-2</v>
      </c>
      <c r="H112" s="39">
        <f t="shared" si="44"/>
        <v>2.8783658310120707E-2</v>
      </c>
      <c r="I112" s="39">
        <f t="shared" si="44"/>
        <v>-2.9712163416898793E-2</v>
      </c>
      <c r="J112" s="39">
        <f t="shared" si="44"/>
        <v>1.2070566388115135E-2</v>
      </c>
      <c r="K112" s="39">
        <f t="shared" si="44"/>
        <v>9.2850510677808728E-4</v>
      </c>
      <c r="L112" s="39">
        <f t="shared" si="44"/>
        <v>3.2497678737233054E-2</v>
      </c>
      <c r="M112" s="39">
        <f t="shared" si="44"/>
        <v>6.4995357474466109E-2</v>
      </c>
      <c r="N112" s="39">
        <f t="shared" si="44"/>
        <v>1.3927576601671309E-2</v>
      </c>
      <c r="O112" s="39">
        <f t="shared" si="44"/>
        <v>5.2924791086350974E-2</v>
      </c>
      <c r="P112" s="39">
        <f t="shared" si="44"/>
        <v>-4.642525533890436E-3</v>
      </c>
      <c r="Q112" s="39">
        <f t="shared" si="44"/>
        <v>3.9925719591457756E-2</v>
      </c>
      <c r="R112" s="39">
        <f t="shared" si="44"/>
        <v>8.4493964716805939E-2</v>
      </c>
      <c r="S112" s="39">
        <f t="shared" si="44"/>
        <v>9.8421541318477246E-2</v>
      </c>
      <c r="T112" s="39">
        <f t="shared" si="44"/>
        <v>3.8068709377901577E-2</v>
      </c>
      <c r="U112" s="39">
        <f t="shared" si="44"/>
        <v>9.6564531104921081E-2</v>
      </c>
      <c r="V112" s="39">
        <f t="shared" si="44"/>
        <v>4.828226555246054E-2</v>
      </c>
      <c r="W112" s="39">
        <f t="shared" si="44"/>
        <v>9.5636025998142984E-2</v>
      </c>
      <c r="X112" s="39">
        <f t="shared" si="44"/>
        <v>-4.642525533890436E-3</v>
      </c>
      <c r="Y112" s="39">
        <f t="shared" si="44"/>
        <v>4.2711234911792018E-2</v>
      </c>
      <c r="Z112" s="39">
        <f t="shared" si="44"/>
        <v>-2.5998142989786442E-2</v>
      </c>
      <c r="AA112" s="39">
        <f t="shared" si="44"/>
        <v>1.3927576601671309E-2</v>
      </c>
      <c r="AB112" s="39">
        <f t="shared" si="44"/>
        <v>5.1996285979572884E-2</v>
      </c>
      <c r="AC112" s="39">
        <f t="shared" si="44"/>
        <v>1.5784586815227482E-2</v>
      </c>
      <c r="AD112" s="39">
        <f t="shared" si="44"/>
        <v>7.7994428969359333E-2</v>
      </c>
      <c r="AE112" s="39">
        <f t="shared" si="44"/>
        <v>0.11884865366759517</v>
      </c>
      <c r="AF112" s="39">
        <f t="shared" si="44"/>
        <v>3.8068709377901577E-2</v>
      </c>
      <c r="AG112" s="39">
        <f t="shared" si="44"/>
        <v>0.11420612813370473</v>
      </c>
      <c r="AH112" s="39">
        <f t="shared" si="44"/>
        <v>8.5422469823584035E-2</v>
      </c>
      <c r="AI112" s="19">
        <f t="shared" si="44"/>
        <v>1.6713091922005572E-2</v>
      </c>
      <c r="AP112" s="1">
        <v>106</v>
      </c>
      <c r="AQ112" s="63">
        <f t="shared" si="10"/>
        <v>0.16282642089093702</v>
      </c>
      <c r="AR112" s="4">
        <v>-2.6544536872604999E-2</v>
      </c>
      <c r="AS112" s="4">
        <v>-2.7538726333907082E-2</v>
      </c>
    </row>
    <row r="113" spans="2:45" x14ac:dyDescent="0.3">
      <c r="B113" s="13"/>
      <c r="C113">
        <v>45</v>
      </c>
      <c r="D113" s="54">
        <f t="shared" si="35"/>
        <v>1151.4000000000001</v>
      </c>
      <c r="E113" s="39">
        <f t="shared" ref="E113:AI113" si="45">(E63-$D113)/$D113</f>
        <v>5.211047420530736E-4</v>
      </c>
      <c r="F113" s="39">
        <f t="shared" si="45"/>
        <v>-2.0323084940073032E-2</v>
      </c>
      <c r="G113" s="39">
        <f t="shared" si="45"/>
        <v>1.5285739100225732E-2</v>
      </c>
      <c r="H113" s="39">
        <f t="shared" si="45"/>
        <v>3.0918881361820312E-2</v>
      </c>
      <c r="I113" s="39">
        <f t="shared" si="45"/>
        <v>-2.6402640264026479E-2</v>
      </c>
      <c r="J113" s="39">
        <f t="shared" si="45"/>
        <v>1.1811707486538047E-2</v>
      </c>
      <c r="K113" s="39">
        <f t="shared" si="45"/>
        <v>1.3896126454749948E-3</v>
      </c>
      <c r="L113" s="39">
        <f t="shared" si="45"/>
        <v>3.005037345839839E-2</v>
      </c>
      <c r="M113" s="39">
        <f t="shared" si="45"/>
        <v>7.0001737015806753E-2</v>
      </c>
      <c r="N113" s="39">
        <f t="shared" si="45"/>
        <v>2.8313357651554547E-2</v>
      </c>
      <c r="O113" s="39">
        <f t="shared" si="45"/>
        <v>5.4368594754212178E-2</v>
      </c>
      <c r="P113" s="39">
        <f t="shared" si="45"/>
        <v>-1.771756122980727E-2</v>
      </c>
      <c r="Q113" s="39">
        <f t="shared" si="45"/>
        <v>3.5261420878929917E-2</v>
      </c>
      <c r="R113" s="39">
        <f t="shared" si="45"/>
        <v>8.3897863470557499E-2</v>
      </c>
      <c r="S113" s="39">
        <f t="shared" si="45"/>
        <v>9.2582942504776708E-2</v>
      </c>
      <c r="T113" s="39">
        <f t="shared" si="45"/>
        <v>2.8313357651554547E-2</v>
      </c>
      <c r="U113" s="39">
        <f t="shared" si="45"/>
        <v>0.10039951363557399</v>
      </c>
      <c r="V113" s="39">
        <f t="shared" si="45"/>
        <v>4.9157547333680655E-2</v>
      </c>
      <c r="W113" s="39">
        <f t="shared" si="45"/>
        <v>9.9531005732152081E-2</v>
      </c>
      <c r="X113" s="39">
        <f t="shared" si="45"/>
        <v>1.3896126454749948E-3</v>
      </c>
      <c r="Y113" s="39">
        <f t="shared" si="45"/>
        <v>3.7866944589195678E-2</v>
      </c>
      <c r="Z113" s="39">
        <f t="shared" si="45"/>
        <v>-2.8139656070870323E-2</v>
      </c>
      <c r="AA113" s="39">
        <f t="shared" si="45"/>
        <v>1.354872329338189E-2</v>
      </c>
      <c r="AB113" s="39">
        <f t="shared" si="45"/>
        <v>5.0026055237102574E-2</v>
      </c>
      <c r="AC113" s="39">
        <f t="shared" si="45"/>
        <v>8.3376758728503642E-3</v>
      </c>
      <c r="AD113" s="39">
        <f t="shared" si="45"/>
        <v>7.521278443633829E-2</v>
      </c>
      <c r="AE113" s="39">
        <f t="shared" si="45"/>
        <v>0.1169011638005905</v>
      </c>
      <c r="AF113" s="39">
        <f t="shared" si="45"/>
        <v>3.2655897168664155E-2</v>
      </c>
      <c r="AG113" s="39">
        <f t="shared" si="45"/>
        <v>0.11169011638005898</v>
      </c>
      <c r="AH113" s="39">
        <f t="shared" si="45"/>
        <v>8.0423831856869812E-2</v>
      </c>
      <c r="AI113" s="19">
        <f t="shared" si="45"/>
        <v>-1.2159110647907685E-3</v>
      </c>
      <c r="AP113" s="1">
        <v>107</v>
      </c>
      <c r="AQ113" s="63">
        <f t="shared" si="10"/>
        <v>0.16436251920122888</v>
      </c>
      <c r="AR113" s="4">
        <v>-2.613146551724135E-2</v>
      </c>
      <c r="AS113" s="4">
        <v>-2.7524608093328514E-2</v>
      </c>
    </row>
    <row r="114" spans="2:45" x14ac:dyDescent="0.3">
      <c r="B114" s="13"/>
      <c r="C114">
        <v>50</v>
      </c>
      <c r="D114" s="54">
        <f t="shared" si="35"/>
        <v>1243.8</v>
      </c>
      <c r="E114" s="39">
        <f t="shared" ref="E114:AI114" si="46">(E64-$D114)/$D114</f>
        <v>1.6079755587718723E-4</v>
      </c>
      <c r="F114" s="39">
        <f t="shared" si="46"/>
        <v>-2.2350860266923907E-2</v>
      </c>
      <c r="G114" s="39">
        <f t="shared" si="46"/>
        <v>2.1064479819906775E-2</v>
      </c>
      <c r="H114" s="39">
        <f t="shared" si="46"/>
        <v>2.7496382054992802E-2</v>
      </c>
      <c r="I114" s="39">
        <f t="shared" si="46"/>
        <v>-2.6370799163852675E-2</v>
      </c>
      <c r="J114" s="39">
        <f t="shared" si="46"/>
        <v>1.6079755587718723E-4</v>
      </c>
      <c r="K114" s="39">
        <f t="shared" si="46"/>
        <v>-2.251165782280073E-3</v>
      </c>
      <c r="L114" s="39">
        <f t="shared" si="46"/>
        <v>3.6340247628236087E-2</v>
      </c>
      <c r="M114" s="39">
        <f t="shared" si="46"/>
        <v>5.8047917671651426E-2</v>
      </c>
      <c r="N114" s="39">
        <f t="shared" si="46"/>
        <v>1.1416626467277735E-2</v>
      </c>
      <c r="O114" s="39">
        <f t="shared" si="46"/>
        <v>4.3576137642707867E-2</v>
      </c>
      <c r="P114" s="39">
        <f t="shared" si="46"/>
        <v>-2.3958835825695413E-2</v>
      </c>
      <c r="Q114" s="39">
        <f t="shared" si="46"/>
        <v>2.1868467599292528E-2</v>
      </c>
      <c r="R114" s="39">
        <f t="shared" si="46"/>
        <v>7.2519697700594993E-2</v>
      </c>
      <c r="S114" s="39">
        <f t="shared" si="46"/>
        <v>7.4931661038752248E-2</v>
      </c>
      <c r="T114" s="39">
        <f t="shared" si="46"/>
        <v>2.3476443158064034E-2</v>
      </c>
      <c r="U114" s="39">
        <f t="shared" si="46"/>
        <v>8.5383502170767039E-2</v>
      </c>
      <c r="V114" s="39">
        <f t="shared" si="46"/>
        <v>4.6792088760250886E-2</v>
      </c>
      <c r="W114" s="39">
        <f t="shared" si="46"/>
        <v>8.3775526611995541E-2</v>
      </c>
      <c r="X114" s="39">
        <f t="shared" si="46"/>
        <v>-1.0291043576137606E-2</v>
      </c>
      <c r="Y114" s="39">
        <f t="shared" si="46"/>
        <v>1.7044540922978007E-2</v>
      </c>
      <c r="Z114" s="39">
        <f t="shared" si="46"/>
        <v>-4.7274481427882264E-2</v>
      </c>
      <c r="AA114" s="39">
        <f t="shared" si="46"/>
        <v>4.9847242321917071E-3</v>
      </c>
      <c r="AB114" s="39">
        <f t="shared" si="46"/>
        <v>4.3576137642707867E-2</v>
      </c>
      <c r="AC114" s="39">
        <f t="shared" si="46"/>
        <v>-1.3506994693680619E-2</v>
      </c>
      <c r="AD114" s="39">
        <f t="shared" si="46"/>
        <v>6.8499758803666225E-2</v>
      </c>
      <c r="AE114" s="39">
        <f t="shared" si="46"/>
        <v>9.9051294420324856E-2</v>
      </c>
      <c r="AF114" s="39">
        <f t="shared" si="46"/>
        <v>2.6692394275607049E-2</v>
      </c>
      <c r="AG114" s="39">
        <f t="shared" si="46"/>
        <v>8.6187489950152796E-2</v>
      </c>
      <c r="AH114" s="39">
        <f t="shared" si="46"/>
        <v>5.0812027657179647E-2</v>
      </c>
      <c r="AI114" s="19">
        <f t="shared" si="46"/>
        <v>-3.0390738060781439E-2</v>
      </c>
      <c r="AP114" s="1">
        <v>108</v>
      </c>
      <c r="AQ114" s="63">
        <f t="shared" si="10"/>
        <v>0.16589861751152074</v>
      </c>
      <c r="AR114" s="4">
        <v>-2.6113013698630113E-2</v>
      </c>
      <c r="AS114" s="4">
        <v>-2.7001862197392975E-2</v>
      </c>
    </row>
    <row r="115" spans="2:45" x14ac:dyDescent="0.3">
      <c r="B115" s="13"/>
      <c r="C115">
        <v>55</v>
      </c>
      <c r="D115" s="54">
        <f t="shared" si="35"/>
        <v>1339.8</v>
      </c>
      <c r="E115" s="39">
        <f t="shared" ref="E115:AI115" si="47">(E65-$D115)/$D115</f>
        <v>1.6420361247947795E-3</v>
      </c>
      <c r="F115" s="39">
        <f t="shared" si="47"/>
        <v>-2.5974025974025941E-2</v>
      </c>
      <c r="G115" s="39">
        <f t="shared" si="47"/>
        <v>1.5823257202567581E-2</v>
      </c>
      <c r="H115" s="39">
        <f t="shared" si="47"/>
        <v>3.3736378563964803E-2</v>
      </c>
      <c r="I115" s="39">
        <f t="shared" si="47"/>
        <v>-2.5227645917301058E-2</v>
      </c>
      <c r="J115" s="39">
        <f t="shared" si="47"/>
        <v>-7.3145245559038327E-3</v>
      </c>
      <c r="K115" s="39">
        <f t="shared" si="47"/>
        <v>-1.9256605463501983E-2</v>
      </c>
      <c r="L115" s="39">
        <f t="shared" si="47"/>
        <v>3.7468278847589229E-2</v>
      </c>
      <c r="M115" s="39">
        <f t="shared" si="47"/>
        <v>6.7323481116584608E-2</v>
      </c>
      <c r="N115" s="39">
        <f t="shared" si="47"/>
        <v>-2.089864158829642E-3</v>
      </c>
      <c r="O115" s="39">
        <f t="shared" si="47"/>
        <v>4.7171219585012726E-2</v>
      </c>
      <c r="P115" s="39">
        <f t="shared" si="47"/>
        <v>-3.0452306314375246E-2</v>
      </c>
      <c r="Q115" s="39">
        <f t="shared" si="47"/>
        <v>9.8522167487685077E-3</v>
      </c>
      <c r="R115" s="39">
        <f t="shared" si="47"/>
        <v>6.5830721003134834E-2</v>
      </c>
      <c r="S115" s="39">
        <f t="shared" si="47"/>
        <v>6.5830721003134834E-2</v>
      </c>
      <c r="T115" s="39">
        <f t="shared" si="47"/>
        <v>2.0301537542916887E-2</v>
      </c>
      <c r="U115" s="39">
        <f t="shared" si="47"/>
        <v>8.0758322137632524E-2</v>
      </c>
      <c r="V115" s="39">
        <f t="shared" si="47"/>
        <v>4.642483952828784E-2</v>
      </c>
      <c r="W115" s="39">
        <f t="shared" si="47"/>
        <v>8.6729362591431589E-2</v>
      </c>
      <c r="X115" s="39">
        <f t="shared" si="47"/>
        <v>-1.701746529332733E-2</v>
      </c>
      <c r="Y115" s="39">
        <f t="shared" si="47"/>
        <v>2.3884161815196639E-3</v>
      </c>
      <c r="Z115" s="39">
        <f t="shared" si="47"/>
        <v>-5.5829228243021313E-2</v>
      </c>
      <c r="AA115" s="39">
        <f t="shared" si="47"/>
        <v>4.6275563516943166E-3</v>
      </c>
      <c r="AB115" s="39">
        <f t="shared" si="47"/>
        <v>3.2989998507239923E-2</v>
      </c>
      <c r="AC115" s="39">
        <f t="shared" si="47"/>
        <v>-3.0452306314375246E-2</v>
      </c>
      <c r="AD115" s="39">
        <f t="shared" si="47"/>
        <v>7.6280041797283218E-2</v>
      </c>
      <c r="AE115" s="39">
        <f t="shared" si="47"/>
        <v>8.5982982534706709E-2</v>
      </c>
      <c r="AF115" s="39">
        <f t="shared" si="47"/>
        <v>1.4330497089117813E-2</v>
      </c>
      <c r="AG115" s="39">
        <f t="shared" si="47"/>
        <v>7.1055381400209019E-2</v>
      </c>
      <c r="AH115" s="39">
        <f t="shared" si="47"/>
        <v>3.5229138677414576E-2</v>
      </c>
      <c r="AI115" s="19">
        <f t="shared" si="47"/>
        <v>-5.0604567845947121E-2</v>
      </c>
      <c r="AP115" s="1">
        <v>109</v>
      </c>
      <c r="AQ115" s="63">
        <f t="shared" si="10"/>
        <v>0.1674347158218126</v>
      </c>
      <c r="AR115" s="4">
        <v>-2.5053408428821089E-2</v>
      </c>
      <c r="AS115" s="4">
        <v>-2.6963657678780742E-2</v>
      </c>
    </row>
    <row r="116" spans="2:45" x14ac:dyDescent="0.3">
      <c r="B116" s="13"/>
      <c r="C116">
        <v>60</v>
      </c>
      <c r="D116" s="54">
        <f t="shared" si="35"/>
        <v>1446.4</v>
      </c>
      <c r="E116" s="39">
        <f t="shared" ref="E116:AI116" si="48">(E66-$D116)/$D116</f>
        <v>1.0785398230088433E-2</v>
      </c>
      <c r="F116" s="39">
        <f t="shared" si="48"/>
        <v>-2.1017699115044308E-2</v>
      </c>
      <c r="G116" s="39">
        <f t="shared" si="48"/>
        <v>9.4026548672565737E-3</v>
      </c>
      <c r="H116" s="39">
        <f t="shared" si="48"/>
        <v>2.9452433628318519E-2</v>
      </c>
      <c r="I116" s="39">
        <f t="shared" si="48"/>
        <v>-2.8622787610619531E-2</v>
      </c>
      <c r="J116" s="39">
        <f t="shared" si="48"/>
        <v>-7.8816371681416555E-3</v>
      </c>
      <c r="K116" s="39">
        <f t="shared" si="48"/>
        <v>-8.573008849557584E-3</v>
      </c>
      <c r="L116" s="39">
        <f t="shared" si="48"/>
        <v>3.4983407079645951E-2</v>
      </c>
      <c r="M116" s="39">
        <f t="shared" si="48"/>
        <v>5.7798672566371612E-2</v>
      </c>
      <c r="N116" s="39">
        <f t="shared" si="48"/>
        <v>1.1061946902654238E-3</v>
      </c>
      <c r="O116" s="39">
        <f t="shared" si="48"/>
        <v>4.2588495575221173E-2</v>
      </c>
      <c r="P116" s="39">
        <f t="shared" si="48"/>
        <v>-3.7610619469026607E-2</v>
      </c>
      <c r="Q116" s="39">
        <f t="shared" si="48"/>
        <v>1.8390486725663652E-2</v>
      </c>
      <c r="R116" s="39">
        <f t="shared" si="48"/>
        <v>5.6415929203539758E-2</v>
      </c>
      <c r="S116" s="39">
        <f t="shared" si="48"/>
        <v>7.3008849557522057E-2</v>
      </c>
      <c r="T116" s="39">
        <f t="shared" si="48"/>
        <v>4.5630530973450696E-3</v>
      </c>
      <c r="U116" s="39">
        <f t="shared" si="48"/>
        <v>7.9922566371681353E-2</v>
      </c>
      <c r="V116" s="39">
        <f t="shared" si="48"/>
        <v>3.6366150442477811E-2</v>
      </c>
      <c r="W116" s="39">
        <f t="shared" si="48"/>
        <v>6.9551991150442416E-2</v>
      </c>
      <c r="X116" s="39">
        <f t="shared" si="48"/>
        <v>-2.7931415929203601E-2</v>
      </c>
      <c r="Y116" s="39">
        <f t="shared" si="48"/>
        <v>-1.5486725663716876E-2</v>
      </c>
      <c r="Z116" s="39">
        <f t="shared" si="48"/>
        <v>-6.3882743362831923E-2</v>
      </c>
      <c r="AA116" s="39">
        <f t="shared" si="48"/>
        <v>-3.0420353982301513E-3</v>
      </c>
      <c r="AB116" s="39">
        <f t="shared" si="48"/>
        <v>3.0835176991150379E-2</v>
      </c>
      <c r="AC116" s="39">
        <f t="shared" si="48"/>
        <v>-3.3462389380531032E-2</v>
      </c>
      <c r="AD116" s="39">
        <f t="shared" si="48"/>
        <v>7.7848451327433565E-2</v>
      </c>
      <c r="AE116" s="39">
        <f t="shared" si="48"/>
        <v>7.7157079646017632E-2</v>
      </c>
      <c r="AF116" s="39">
        <f t="shared" si="48"/>
        <v>1.797566371681353E-3</v>
      </c>
      <c r="AG116" s="39">
        <f t="shared" si="48"/>
        <v>6.6786504424778695E-2</v>
      </c>
      <c r="AH116" s="39">
        <f t="shared" si="48"/>
        <v>1.9773230088495512E-2</v>
      </c>
      <c r="AI116" s="19">
        <f t="shared" si="48"/>
        <v>-7.0105088495575285E-2</v>
      </c>
      <c r="AP116" s="1">
        <v>110</v>
      </c>
      <c r="AQ116" s="63">
        <f t="shared" si="10"/>
        <v>0.16897081413210446</v>
      </c>
      <c r="AR116" s="4">
        <v>-2.5000000000000001E-2</v>
      </c>
      <c r="AS116" s="4">
        <v>-2.6533425223983421E-2</v>
      </c>
    </row>
    <row r="117" spans="2:45" x14ac:dyDescent="0.3">
      <c r="B117" s="13"/>
      <c r="C117">
        <v>65</v>
      </c>
      <c r="D117" s="54">
        <f t="shared" si="35"/>
        <v>1554.6</v>
      </c>
      <c r="E117" s="39">
        <f t="shared" ref="E117:AI117" si="49">(E67-$D117)/$D117</f>
        <v>1.183584201723922E-2</v>
      </c>
      <c r="F117" s="39">
        <f t="shared" si="49"/>
        <v>-1.0677987906857011E-2</v>
      </c>
      <c r="G117" s="39">
        <f t="shared" si="49"/>
        <v>1.8268364852695288E-2</v>
      </c>
      <c r="H117" s="39">
        <f t="shared" si="49"/>
        <v>2.2771130837514534E-2</v>
      </c>
      <c r="I117" s="39">
        <f t="shared" si="49"/>
        <v>-4.2197349800591734E-2</v>
      </c>
      <c r="J117" s="39">
        <f t="shared" si="49"/>
        <v>-6.1752219220377654E-3</v>
      </c>
      <c r="K117" s="39">
        <f t="shared" si="49"/>
        <v>-6.1752219220377654E-3</v>
      </c>
      <c r="L117" s="39">
        <f t="shared" si="49"/>
        <v>3.499292422488106E-2</v>
      </c>
      <c r="M117" s="39">
        <f t="shared" si="49"/>
        <v>5.7506754148977289E-2</v>
      </c>
      <c r="N117" s="39">
        <f t="shared" si="49"/>
        <v>5.4033191817831538E-3</v>
      </c>
      <c r="O117" s="39">
        <f t="shared" si="49"/>
        <v>2.7917149105879387E-2</v>
      </c>
      <c r="P117" s="39">
        <f t="shared" si="49"/>
        <v>-4.1554097517046126E-2</v>
      </c>
      <c r="Q117" s="39">
        <f t="shared" si="49"/>
        <v>1.6981860285604073E-2</v>
      </c>
      <c r="R117" s="39">
        <f t="shared" si="49"/>
        <v>4.5928213045156374E-2</v>
      </c>
      <c r="S117" s="39">
        <f t="shared" si="49"/>
        <v>7.2301556670526249E-2</v>
      </c>
      <c r="T117" s="39">
        <f t="shared" si="49"/>
        <v>7.3330760324199738E-3</v>
      </c>
      <c r="U117" s="39">
        <f t="shared" si="49"/>
        <v>7.4874565804708665E-2</v>
      </c>
      <c r="V117" s="39">
        <f t="shared" si="49"/>
        <v>4.2068699343882729E-2</v>
      </c>
      <c r="W117" s="39">
        <f t="shared" si="49"/>
        <v>6.5225781551524573E-2</v>
      </c>
      <c r="X117" s="39">
        <f t="shared" si="49"/>
        <v>-1.9040267592949897E-2</v>
      </c>
      <c r="Y117" s="39">
        <f t="shared" si="49"/>
        <v>-1.5180753891676257E-2</v>
      </c>
      <c r="Z117" s="39">
        <f t="shared" si="49"/>
        <v>-7.6289720828508892E-2</v>
      </c>
      <c r="AA117" s="39">
        <f t="shared" si="49"/>
        <v>-8.7482310562201921E-3</v>
      </c>
      <c r="AB117" s="39">
        <f t="shared" si="49"/>
        <v>3.3706419657789845E-2</v>
      </c>
      <c r="AC117" s="39">
        <f t="shared" si="49"/>
        <v>-2.8045799562588389E-2</v>
      </c>
      <c r="AD117" s="39">
        <f t="shared" si="49"/>
        <v>7.1015052103435033E-2</v>
      </c>
      <c r="AE117" s="39">
        <f t="shared" si="49"/>
        <v>5.4290492731249258E-2</v>
      </c>
      <c r="AF117" s="39">
        <f t="shared" si="49"/>
        <v>1.5052103434967254E-2</v>
      </c>
      <c r="AG117" s="39">
        <f t="shared" si="49"/>
        <v>5.4290492731249258E-2</v>
      </c>
      <c r="AH117" s="39">
        <f t="shared" si="49"/>
        <v>1.183584201723922E-2</v>
      </c>
      <c r="AI117" s="19">
        <f t="shared" si="49"/>
        <v>-8.2078991380419353E-2</v>
      </c>
      <c r="AP117" s="1">
        <v>111</v>
      </c>
      <c r="AQ117" s="63">
        <f t="shared" si="10"/>
        <v>0.17050691244239632</v>
      </c>
      <c r="AR117" s="4">
        <v>-2.4695776664280522E-2</v>
      </c>
      <c r="AS117" s="4">
        <v>-2.6190211963156167E-2</v>
      </c>
    </row>
    <row r="118" spans="2:45" x14ac:dyDescent="0.3">
      <c r="B118" s="13"/>
      <c r="C118">
        <v>70</v>
      </c>
      <c r="D118" s="54">
        <f t="shared" si="35"/>
        <v>1665.4</v>
      </c>
      <c r="E118" s="39">
        <f t="shared" ref="E118:AI118" si="50">(E68-$D118)/$D118</f>
        <v>1.4771226131860158E-2</v>
      </c>
      <c r="F118" s="39">
        <f t="shared" si="50"/>
        <v>-3.8429206196710043E-3</v>
      </c>
      <c r="G118" s="39">
        <f t="shared" si="50"/>
        <v>3.2784916536567732E-2</v>
      </c>
      <c r="H118" s="39">
        <f t="shared" si="50"/>
        <v>6.3648372763299562E-3</v>
      </c>
      <c r="I118" s="39">
        <f t="shared" si="50"/>
        <v>-5.0078059325087118E-2</v>
      </c>
      <c r="J118" s="39">
        <f t="shared" si="50"/>
        <v>-1.5251591209319137E-2</v>
      </c>
      <c r="K118" s="39">
        <f t="shared" si="50"/>
        <v>2.7620991953884403E-3</v>
      </c>
      <c r="L118" s="39">
        <f t="shared" si="50"/>
        <v>2.918217845562622E-2</v>
      </c>
      <c r="M118" s="39">
        <f t="shared" si="50"/>
        <v>4.1191305392097935E-2</v>
      </c>
      <c r="N118" s="39">
        <f t="shared" si="50"/>
        <v>4.5634682358591978E-3</v>
      </c>
      <c r="O118" s="39">
        <f t="shared" si="50"/>
        <v>1.176894439774223E-2</v>
      </c>
      <c r="P118" s="39">
        <f t="shared" si="50"/>
        <v>-5.0678515671910701E-2</v>
      </c>
      <c r="Q118" s="39">
        <f t="shared" si="50"/>
        <v>3.9630118890356123E-3</v>
      </c>
      <c r="R118" s="39">
        <f t="shared" si="50"/>
        <v>3.3385372883391322E-2</v>
      </c>
      <c r="S118" s="39">
        <f t="shared" si="50"/>
        <v>6.4609102918217781E-2</v>
      </c>
      <c r="T118" s="39">
        <f t="shared" si="50"/>
        <v>-1.3450222168848379E-2</v>
      </c>
      <c r="U118" s="39">
        <f t="shared" si="50"/>
        <v>6.7010928305512127E-2</v>
      </c>
      <c r="V118" s="39">
        <f t="shared" si="50"/>
        <v>4.5394499819863036E-2</v>
      </c>
      <c r="W118" s="39">
        <f t="shared" si="50"/>
        <v>5.7403626756334758E-2</v>
      </c>
      <c r="X118" s="39">
        <f t="shared" si="50"/>
        <v>-1.3450222168848379E-2</v>
      </c>
      <c r="Y118" s="39">
        <f t="shared" si="50"/>
        <v>-1.4050678515671964E-2</v>
      </c>
      <c r="Z118" s="39">
        <f t="shared" si="50"/>
        <v>-8.370361474720793E-2</v>
      </c>
      <c r="AA118" s="39">
        <f t="shared" si="50"/>
        <v>-2.6059805452143682E-2</v>
      </c>
      <c r="AB118" s="39">
        <f t="shared" si="50"/>
        <v>3.9389936351627179E-2</v>
      </c>
      <c r="AC118" s="39">
        <f t="shared" si="50"/>
        <v>-2.5459349105320096E-2</v>
      </c>
      <c r="AD118" s="39">
        <f t="shared" si="50"/>
        <v>5.5001801369040412E-2</v>
      </c>
      <c r="AE118" s="39">
        <f t="shared" si="50"/>
        <v>3.0383091149273393E-2</v>
      </c>
      <c r="AF118" s="39">
        <f t="shared" si="50"/>
        <v>2.197670229374319E-2</v>
      </c>
      <c r="AG118" s="39">
        <f t="shared" si="50"/>
        <v>3.9389936351627179E-2</v>
      </c>
      <c r="AH118" s="39">
        <f t="shared" si="50"/>
        <v>1.2969857091389401E-2</v>
      </c>
      <c r="AI118" s="19">
        <f t="shared" si="50"/>
        <v>-9.9315479764621156E-2</v>
      </c>
      <c r="AP118" s="1">
        <v>112</v>
      </c>
      <c r="AQ118" s="63">
        <f t="shared" si="10"/>
        <v>0.17204301075268819</v>
      </c>
      <c r="AR118" s="4">
        <v>-2.4458032240133439E-2</v>
      </c>
      <c r="AS118" s="4">
        <v>-2.5498241500586133E-2</v>
      </c>
    </row>
    <row r="119" spans="2:45" x14ac:dyDescent="0.3">
      <c r="B119" s="13"/>
      <c r="C119">
        <v>75</v>
      </c>
      <c r="D119" s="54">
        <f t="shared" si="35"/>
        <v>1772.8</v>
      </c>
      <c r="E119" s="39">
        <f t="shared" ref="E119:AI119" si="51">(E69-$D119)/$D119</f>
        <v>1.534296028880869E-2</v>
      </c>
      <c r="F119" s="39">
        <f t="shared" si="51"/>
        <v>6.7689530685923144E-4</v>
      </c>
      <c r="G119" s="39">
        <f t="shared" si="51"/>
        <v>4.5239169675090278E-2</v>
      </c>
      <c r="H119" s="39">
        <f t="shared" si="51"/>
        <v>-4.3998194945848116E-3</v>
      </c>
      <c r="I119" s="39">
        <f t="shared" si="51"/>
        <v>-5.6859205776173261E-2</v>
      </c>
      <c r="J119" s="39">
        <f t="shared" si="51"/>
        <v>-2.6962996389891671E-2</v>
      </c>
      <c r="K119" s="39">
        <f t="shared" si="51"/>
        <v>7.4458483754512896E-3</v>
      </c>
      <c r="L119" s="39">
        <f t="shared" si="51"/>
        <v>2.1547833935018076E-2</v>
      </c>
      <c r="M119" s="39">
        <f t="shared" si="51"/>
        <v>2.8880866425992805E-2</v>
      </c>
      <c r="N119" s="39">
        <f t="shared" si="51"/>
        <v>4.0613718411552603E-3</v>
      </c>
      <c r="O119" s="39">
        <f t="shared" si="51"/>
        <v>1.9855595667870062E-2</v>
      </c>
      <c r="P119" s="39">
        <f t="shared" si="51"/>
        <v>-6.3628158844765317E-2</v>
      </c>
      <c r="Q119" s="39">
        <f t="shared" si="51"/>
        <v>-1.5794223826714545E-3</v>
      </c>
      <c r="R119" s="39">
        <f t="shared" si="51"/>
        <v>2.8880866425992805E-2</v>
      </c>
      <c r="S119" s="39">
        <f t="shared" si="51"/>
        <v>5.0879963898916997E-2</v>
      </c>
      <c r="T119" s="39">
        <f t="shared" si="51"/>
        <v>-1.85018050541516E-2</v>
      </c>
      <c r="U119" s="39">
        <f t="shared" si="51"/>
        <v>7.9083935018050569E-2</v>
      </c>
      <c r="V119" s="39">
        <f t="shared" si="51"/>
        <v>5.2008122743682335E-2</v>
      </c>
      <c r="W119" s="39">
        <f t="shared" si="51"/>
        <v>5.5392599277978363E-2</v>
      </c>
      <c r="X119" s="39">
        <f t="shared" si="51"/>
        <v>-2.1322202166064955E-2</v>
      </c>
      <c r="Y119" s="39">
        <f t="shared" si="51"/>
        <v>-8.3483754512635126E-3</v>
      </c>
      <c r="Z119" s="39">
        <f t="shared" si="51"/>
        <v>-8.6191335740072178E-2</v>
      </c>
      <c r="AA119" s="39">
        <f t="shared" si="51"/>
        <v>-2.8655234657039685E-2</v>
      </c>
      <c r="AB119" s="39">
        <f t="shared" si="51"/>
        <v>6.8366425992779811E-2</v>
      </c>
      <c r="AC119" s="39">
        <f t="shared" si="51"/>
        <v>-2.4706678700360987E-2</v>
      </c>
      <c r="AD119" s="39">
        <f t="shared" si="51"/>
        <v>3.7906137184115549E-2</v>
      </c>
      <c r="AE119" s="39">
        <f t="shared" si="51"/>
        <v>1.4778880866426019E-2</v>
      </c>
      <c r="AF119" s="39">
        <f t="shared" si="51"/>
        <v>2.7752707581227463E-2</v>
      </c>
      <c r="AG119" s="39">
        <f t="shared" si="51"/>
        <v>3.000902527075815E-2</v>
      </c>
      <c r="AH119" s="39">
        <f t="shared" si="51"/>
        <v>1.4778880866426019E-2</v>
      </c>
      <c r="AI119" s="19">
        <f t="shared" si="51"/>
        <v>-0.10706227436823103</v>
      </c>
      <c r="AP119" s="1">
        <v>113</v>
      </c>
      <c r="AQ119" s="63">
        <f t="shared" si="10"/>
        <v>0.17357910906298002</v>
      </c>
      <c r="AR119" s="4">
        <v>-2.3846668152440357E-2</v>
      </c>
      <c r="AS119" s="4">
        <v>-2.4790375501276017E-2</v>
      </c>
    </row>
    <row r="120" spans="2:45" x14ac:dyDescent="0.3">
      <c r="B120" s="13"/>
      <c r="C120">
        <v>80</v>
      </c>
      <c r="D120" s="54">
        <f t="shared" si="35"/>
        <v>1895.8</v>
      </c>
      <c r="E120" s="39">
        <f t="shared" ref="E120:AI120" si="52">(E70-$D120)/$D120</f>
        <v>2.7534550058023022E-2</v>
      </c>
      <c r="F120" s="39">
        <f t="shared" si="52"/>
        <v>1.6879417660090967E-3</v>
      </c>
      <c r="G120" s="39">
        <f t="shared" si="52"/>
        <v>3.8611667897457562E-2</v>
      </c>
      <c r="H120" s="39">
        <f t="shared" si="52"/>
        <v>-1.2026585082814619E-2</v>
      </c>
      <c r="I120" s="39">
        <f t="shared" si="52"/>
        <v>-5.5807574638674945E-2</v>
      </c>
      <c r="J120" s="39">
        <f t="shared" si="52"/>
        <v>-2.0466293912859982E-2</v>
      </c>
      <c r="K120" s="39">
        <f t="shared" si="52"/>
        <v>6.4352779829096136E-3</v>
      </c>
      <c r="L120" s="39">
        <f t="shared" si="52"/>
        <v>1.6457432218588482E-2</v>
      </c>
      <c r="M120" s="39">
        <f t="shared" si="52"/>
        <v>2.7534550058023022E-2</v>
      </c>
      <c r="N120" s="39">
        <f t="shared" si="52"/>
        <v>1.1182614199810131E-2</v>
      </c>
      <c r="O120" s="39">
        <f t="shared" si="52"/>
        <v>1.9094841227977659E-2</v>
      </c>
      <c r="P120" s="39">
        <f t="shared" si="52"/>
        <v>-7.3214474100643509E-2</v>
      </c>
      <c r="Q120" s="39">
        <f t="shared" si="52"/>
        <v>-2.0044308471357498E-3</v>
      </c>
      <c r="R120" s="39">
        <f t="shared" si="52"/>
        <v>3.0171959067412199E-2</v>
      </c>
      <c r="S120" s="39">
        <f t="shared" si="52"/>
        <v>5.127123114252561E-2</v>
      </c>
      <c r="T120" s="39">
        <f t="shared" si="52"/>
        <v>-2.0993775714737817E-2</v>
      </c>
      <c r="U120" s="39">
        <f t="shared" si="52"/>
        <v>0.10401941133030913</v>
      </c>
      <c r="V120" s="39">
        <f t="shared" si="52"/>
        <v>7.7117839434539537E-2</v>
      </c>
      <c r="W120" s="39">
        <f t="shared" si="52"/>
        <v>5.0743749340647772E-2</v>
      </c>
      <c r="X120" s="39">
        <f t="shared" si="52"/>
        <v>-2.3631184724126994E-2</v>
      </c>
      <c r="Y120" s="39">
        <f t="shared" si="52"/>
        <v>4.3253507753982729E-3</v>
      </c>
      <c r="Z120" s="39">
        <f t="shared" si="52"/>
        <v>-8.9038928156978558E-2</v>
      </c>
      <c r="AA120" s="39">
        <f t="shared" si="52"/>
        <v>-3.1015929950416687E-2</v>
      </c>
      <c r="AB120" s="39">
        <f t="shared" si="52"/>
        <v>7.8172803038295199E-2</v>
      </c>
      <c r="AC120" s="39">
        <f t="shared" si="52"/>
        <v>-2.837852094102751E-2</v>
      </c>
      <c r="AD120" s="39">
        <f t="shared" si="52"/>
        <v>3.5974258888068385E-2</v>
      </c>
      <c r="AE120" s="39">
        <f t="shared" si="52"/>
        <v>1.4347505011077143E-2</v>
      </c>
      <c r="AF120" s="39">
        <f t="shared" si="52"/>
        <v>3.7029222491824054E-2</v>
      </c>
      <c r="AG120" s="39">
        <f t="shared" si="52"/>
        <v>2.2787213841122506E-2</v>
      </c>
      <c r="AH120" s="39">
        <f t="shared" si="52"/>
        <v>2.4897141048633848E-2</v>
      </c>
      <c r="AI120" s="19">
        <f t="shared" si="52"/>
        <v>-0.12174279987340435</v>
      </c>
      <c r="AP120" s="1">
        <v>114</v>
      </c>
      <c r="AQ120" s="63">
        <f t="shared" si="10"/>
        <v>0.17511520737327188</v>
      </c>
      <c r="AR120" s="4">
        <v>-2.3111283744416348E-2</v>
      </c>
      <c r="AS120" s="4">
        <v>-2.4538809606682949E-2</v>
      </c>
    </row>
    <row r="121" spans="2:45" x14ac:dyDescent="0.3">
      <c r="B121" s="13"/>
      <c r="C121">
        <v>85</v>
      </c>
      <c r="D121" s="54">
        <f t="shared" si="35"/>
        <v>2117.4</v>
      </c>
      <c r="E121" s="39">
        <f t="shared" ref="E121:AI121" si="53">(E71-$D121)/$D121</f>
        <v>9.2566354963634218E-3</v>
      </c>
      <c r="F121" s="39">
        <f t="shared" si="53"/>
        <v>-1.5774062529517376E-2</v>
      </c>
      <c r="G121" s="39">
        <f t="shared" si="53"/>
        <v>9.1905166713894357E-2</v>
      </c>
      <c r="H121" s="39">
        <f t="shared" si="53"/>
        <v>-6.6118824974029035E-4</v>
      </c>
      <c r="I121" s="39">
        <f t="shared" si="53"/>
        <v>-8.4726551431000316E-2</v>
      </c>
      <c r="J121" s="39">
        <f t="shared" si="53"/>
        <v>-5.2611693586474016E-2</v>
      </c>
      <c r="K121" s="39">
        <f t="shared" si="53"/>
        <v>-2.1441390384433781E-2</v>
      </c>
      <c r="L121" s="39">
        <f t="shared" si="53"/>
        <v>8.3120808538773537E-3</v>
      </c>
      <c r="M121" s="39">
        <f t="shared" si="53"/>
        <v>-1.3884953244545238E-2</v>
      </c>
      <c r="N121" s="39">
        <f t="shared" si="53"/>
        <v>-4.9116841409275955E-3</v>
      </c>
      <c r="O121" s="39">
        <f t="shared" si="53"/>
        <v>5.9506942476621845E-3</v>
      </c>
      <c r="P121" s="39">
        <f t="shared" si="53"/>
        <v>-9.5116652498347068E-2</v>
      </c>
      <c r="Q121" s="39">
        <f t="shared" si="53"/>
        <v>4.5338622839330824E-3</v>
      </c>
      <c r="R121" s="39">
        <f t="shared" si="53"/>
        <v>1.7285349957494998E-2</v>
      </c>
      <c r="S121" s="39">
        <f t="shared" si="53"/>
        <v>6.2623972796826244E-2</v>
      </c>
      <c r="T121" s="39">
        <f t="shared" si="53"/>
        <v>-3.9860205912912103E-2</v>
      </c>
      <c r="U121" s="39">
        <f t="shared" si="53"/>
        <v>7.395862850665906E-2</v>
      </c>
      <c r="V121" s="39">
        <f t="shared" si="53"/>
        <v>7.5847737791631203E-2</v>
      </c>
      <c r="W121" s="39">
        <f t="shared" si="53"/>
        <v>5.6956644941909843E-2</v>
      </c>
      <c r="X121" s="39">
        <f t="shared" si="53"/>
        <v>-4.2693869840370303E-2</v>
      </c>
      <c r="Y121" s="39">
        <f t="shared" si="53"/>
        <v>2.5314064418626575E-2</v>
      </c>
      <c r="Z121" s="39">
        <f t="shared" si="53"/>
        <v>-0.11731368659676966</v>
      </c>
      <c r="AA121" s="39">
        <f t="shared" si="53"/>
        <v>-5.5917634835175256E-2</v>
      </c>
      <c r="AB121" s="39">
        <f t="shared" si="53"/>
        <v>5.317842637196557E-2</v>
      </c>
      <c r="AC121" s="39">
        <f t="shared" si="53"/>
        <v>-9.1621800321149E-3</v>
      </c>
      <c r="AD121" s="39">
        <f t="shared" si="53"/>
        <v>2.8336639274577737E-4</v>
      </c>
      <c r="AE121" s="39">
        <f t="shared" si="53"/>
        <v>-3.2776046094266598E-2</v>
      </c>
      <c r="AF121" s="39">
        <f t="shared" si="53"/>
        <v>7.3675262113912857E-3</v>
      </c>
      <c r="AG121" s="39">
        <f t="shared" si="53"/>
        <v>3.0509114952299948E-2</v>
      </c>
      <c r="AH121" s="39">
        <f t="shared" si="53"/>
        <v>7.0180409936714788E-2</v>
      </c>
      <c r="AI121" s="19">
        <f t="shared" si="53"/>
        <v>-0.16454141872107306</v>
      </c>
      <c r="AP121" s="1">
        <v>115</v>
      </c>
      <c r="AQ121" s="63">
        <f t="shared" si="10"/>
        <v>0.17665130568356374</v>
      </c>
      <c r="AR121" s="4">
        <v>-2.2867459004062049E-2</v>
      </c>
      <c r="AS121" s="4">
        <v>-2.3233553776540239E-2</v>
      </c>
    </row>
    <row r="122" spans="2:45" x14ac:dyDescent="0.3">
      <c r="B122" s="13"/>
      <c r="C122">
        <v>90</v>
      </c>
      <c r="D122" s="54">
        <f t="shared" si="35"/>
        <v>2605</v>
      </c>
      <c r="E122" s="39">
        <f t="shared" ref="E122:AI122" si="54">(E72-$D122)/$D122</f>
        <v>1.6506717850287907E-2</v>
      </c>
      <c r="F122" s="39">
        <f t="shared" si="54"/>
        <v>1.8426103646833013E-2</v>
      </c>
      <c r="G122" s="39">
        <f t="shared" si="54"/>
        <v>0.10671785028790787</v>
      </c>
      <c r="H122" s="39">
        <f t="shared" si="54"/>
        <v>-2.3416506717850286E-2</v>
      </c>
      <c r="I122" s="39">
        <f t="shared" si="54"/>
        <v>-0.1182341650671785</v>
      </c>
      <c r="J122" s="39">
        <f t="shared" si="54"/>
        <v>-8.1765834932821496E-2</v>
      </c>
      <c r="K122" s="39">
        <f t="shared" si="54"/>
        <v>-4.6449136276391557E-2</v>
      </c>
      <c r="L122" s="39">
        <f t="shared" si="54"/>
        <v>-1.8426103646833013E-2</v>
      </c>
      <c r="M122" s="39">
        <f t="shared" si="54"/>
        <v>-4.0307101727447218E-2</v>
      </c>
      <c r="N122" s="39">
        <f t="shared" si="54"/>
        <v>2.5719769673704415E-2</v>
      </c>
      <c r="O122" s="39">
        <f t="shared" si="54"/>
        <v>-4.0690978886756241E-2</v>
      </c>
      <c r="P122" s="39">
        <f t="shared" si="54"/>
        <v>-0.15662188099808061</v>
      </c>
      <c r="Q122" s="39">
        <f t="shared" si="54"/>
        <v>3.9539347408829174E-2</v>
      </c>
      <c r="R122" s="39">
        <f t="shared" si="54"/>
        <v>-2.9174664107485603E-2</v>
      </c>
      <c r="S122" s="39">
        <f t="shared" si="54"/>
        <v>2.1113243761996161E-2</v>
      </c>
      <c r="T122" s="39">
        <f t="shared" si="54"/>
        <v>-7.6007677543186186E-2</v>
      </c>
      <c r="U122" s="39">
        <f t="shared" si="54"/>
        <v>6.0652591170825339E-2</v>
      </c>
      <c r="V122" s="39">
        <f t="shared" si="54"/>
        <v>0.1236084452975048</v>
      </c>
      <c r="W122" s="39">
        <f t="shared" si="54"/>
        <v>2.2264875239923224E-2</v>
      </c>
      <c r="X122" s="39">
        <f t="shared" si="54"/>
        <v>-3.0710172744721691E-3</v>
      </c>
      <c r="Y122" s="39">
        <f t="shared" si="54"/>
        <v>6.218809980806142E-2</v>
      </c>
      <c r="Z122" s="39">
        <f t="shared" si="54"/>
        <v>-0.11554702495201535</v>
      </c>
      <c r="AA122" s="39">
        <f t="shared" si="54"/>
        <v>-0.1017274472168906</v>
      </c>
      <c r="AB122" s="39">
        <f t="shared" si="54"/>
        <v>6.9097888675623796E-3</v>
      </c>
      <c r="AC122" s="39">
        <f t="shared" si="54"/>
        <v>2.72552783109405E-2</v>
      </c>
      <c r="AD122" s="39">
        <f t="shared" si="54"/>
        <v>-2.6487523992322456E-2</v>
      </c>
      <c r="AE122" s="39">
        <f t="shared" si="54"/>
        <v>-7.3704414587332054E-2</v>
      </c>
      <c r="AF122" s="39">
        <f t="shared" si="54"/>
        <v>2.8406909788867563E-2</v>
      </c>
      <c r="AG122" s="39">
        <f t="shared" si="54"/>
        <v>-1.6506717850287907E-2</v>
      </c>
      <c r="AH122" s="39">
        <f t="shared" si="54"/>
        <v>9.2514395393474086E-2</v>
      </c>
      <c r="AI122" s="19">
        <f t="shared" si="54"/>
        <v>-0.21228406909788869</v>
      </c>
      <c r="AP122" s="1">
        <v>116</v>
      </c>
      <c r="AQ122" s="63">
        <f t="shared" si="10"/>
        <v>0.1781874039938556</v>
      </c>
      <c r="AR122" s="4">
        <v>-2.2058823529411766E-2</v>
      </c>
      <c r="AS122" s="4">
        <v>-2.2988505747126436E-2</v>
      </c>
    </row>
    <row r="123" spans="2:45" x14ac:dyDescent="0.3">
      <c r="B123" s="14"/>
      <c r="C123" s="40">
        <v>95</v>
      </c>
      <c r="D123" s="55">
        <f t="shared" si="35"/>
        <v>3545.4</v>
      </c>
      <c r="E123" s="41">
        <f t="shared" ref="E123:AI123" si="55">(E73-$D123)/$D123</f>
        <v>3.5708241665256359E-2</v>
      </c>
      <c r="F123" s="41">
        <f t="shared" si="55"/>
        <v>3.9657020364415839E-2</v>
      </c>
      <c r="G123" s="41">
        <f t="shared" si="55"/>
        <v>0.11355559316297172</v>
      </c>
      <c r="H123" s="41">
        <f t="shared" si="55"/>
        <v>-5.0600778473515004E-2</v>
      </c>
      <c r="I123" s="41">
        <f t="shared" si="55"/>
        <v>-0.13832007671912905</v>
      </c>
      <c r="J123" s="41">
        <f t="shared" si="55"/>
        <v>-0.10588368026174765</v>
      </c>
      <c r="K123" s="41">
        <f t="shared" si="55"/>
        <v>-5.0318722852146468E-2</v>
      </c>
      <c r="L123" s="41">
        <f t="shared" si="55"/>
        <v>-5.1446945337620606E-2</v>
      </c>
      <c r="M123" s="41">
        <f t="shared" si="55"/>
        <v>-6.9780560726575305E-2</v>
      </c>
      <c r="N123" s="41">
        <f t="shared" si="55"/>
        <v>4.4451965927680914E-2</v>
      </c>
      <c r="O123" s="41">
        <f t="shared" si="55"/>
        <v>-6.1036836464150757E-2</v>
      </c>
      <c r="P123" s="41">
        <f t="shared" si="55"/>
        <v>-0.14903819033113333</v>
      </c>
      <c r="Q123" s="41">
        <f t="shared" si="55"/>
        <v>5.4041857054211065E-2</v>
      </c>
      <c r="R123" s="41">
        <f t="shared" si="55"/>
        <v>-5.5959835279517145E-2</v>
      </c>
      <c r="S123" s="41">
        <f t="shared" si="55"/>
        <v>1.7656681897670196E-2</v>
      </c>
      <c r="T123" s="41">
        <f t="shared" si="55"/>
        <v>-0.11603768263101485</v>
      </c>
      <c r="U123" s="41">
        <f t="shared" si="55"/>
        <v>6.0811191967055873E-2</v>
      </c>
      <c r="V123" s="41">
        <f t="shared" si="55"/>
        <v>0.13160715293055789</v>
      </c>
      <c r="W123" s="41">
        <f t="shared" si="55"/>
        <v>3.0913296101991287E-2</v>
      </c>
      <c r="X123" s="41">
        <f t="shared" si="55"/>
        <v>1.4554070062616322E-2</v>
      </c>
      <c r="Y123" s="41">
        <f t="shared" si="55"/>
        <v>6.4477915044846817E-2</v>
      </c>
      <c r="Z123" s="41">
        <f t="shared" si="55"/>
        <v>-8.9806509843741208E-2</v>
      </c>
      <c r="AA123" s="41">
        <f t="shared" si="55"/>
        <v>-0.11773001635922606</v>
      </c>
      <c r="AB123" s="41">
        <f t="shared" si="55"/>
        <v>8.0667907711400432E-3</v>
      </c>
      <c r="AC123" s="41">
        <f t="shared" si="55"/>
        <v>6.5606137530320949E-2</v>
      </c>
      <c r="AD123" s="41">
        <f t="shared" si="55"/>
        <v>-4.8344333502566728E-2</v>
      </c>
      <c r="AE123" s="41">
        <f t="shared" si="55"/>
        <v>-9.4037344164269218E-2</v>
      </c>
      <c r="AF123" s="41">
        <f t="shared" si="55"/>
        <v>7.5196028656851099E-2</v>
      </c>
      <c r="AG123" s="41">
        <f t="shared" si="55"/>
        <v>5.2462345574547046E-3</v>
      </c>
      <c r="AH123" s="41">
        <f t="shared" si="55"/>
        <v>0.12991481920234668</v>
      </c>
      <c r="AI123" s="23">
        <f t="shared" si="55"/>
        <v>-0.26157838325717836</v>
      </c>
      <c r="AP123" s="1">
        <v>117</v>
      </c>
      <c r="AQ123" s="63">
        <f t="shared" si="10"/>
        <v>0.17972350230414746</v>
      </c>
      <c r="AR123" s="4">
        <v>-2.1673891297099034E-2</v>
      </c>
      <c r="AS123" s="4">
        <v>-2.2306070358450808E-2</v>
      </c>
    </row>
    <row r="124" spans="2:45" x14ac:dyDescent="0.3">
      <c r="B124" s="1"/>
      <c r="C124" s="1"/>
      <c r="D124" s="1"/>
      <c r="AF124"/>
      <c r="AG124"/>
      <c r="AH124"/>
      <c r="AI124"/>
      <c r="AP124" s="1">
        <v>118</v>
      </c>
      <c r="AQ124" s="63">
        <f t="shared" si="10"/>
        <v>0.18125960061443933</v>
      </c>
      <c r="AR124" s="4">
        <v>-2.1140522295256668E-2</v>
      </c>
      <c r="AS124" s="4">
        <v>-2.2246142805884491E-2</v>
      </c>
    </row>
    <row r="125" spans="2:45" x14ac:dyDescent="0.3">
      <c r="B125" s="1"/>
      <c r="C125" s="1"/>
      <c r="D125" s="1"/>
      <c r="AF125"/>
      <c r="AG125"/>
      <c r="AH125"/>
      <c r="AI125"/>
      <c r="AP125" s="1">
        <v>119</v>
      </c>
      <c r="AQ125" s="63">
        <f t="shared" si="10"/>
        <v>0.18279569892473119</v>
      </c>
      <c r="AR125" s="4">
        <v>-2.0673557852617538E-2</v>
      </c>
      <c r="AS125" s="4">
        <v>-2.1849225871798616E-2</v>
      </c>
    </row>
    <row r="126" spans="2:45" s="27" customFormat="1" ht="18" x14ac:dyDescent="0.35">
      <c r="B126" s="26" t="s">
        <v>60</v>
      </c>
      <c r="D126" s="26" t="s">
        <v>95</v>
      </c>
      <c r="F126" s="26" t="s">
        <v>61</v>
      </c>
      <c r="I126" s="26" t="s">
        <v>62</v>
      </c>
      <c r="W126" s="26" t="s">
        <v>63</v>
      </c>
      <c r="AP126" s="1">
        <v>120</v>
      </c>
      <c r="AQ126" s="63">
        <f t="shared" si="10"/>
        <v>0.18433179723502305</v>
      </c>
      <c r="AR126" s="4">
        <v>-1.9327129563349955E-2</v>
      </c>
      <c r="AS126" s="4">
        <v>-2.1602018290760083E-2</v>
      </c>
    </row>
    <row r="127" spans="2:45" x14ac:dyDescent="0.3">
      <c r="B127" s="44"/>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6"/>
      <c r="AP127" s="1">
        <v>121</v>
      </c>
      <c r="AQ127" s="63">
        <f t="shared" si="10"/>
        <v>0.18586789554531491</v>
      </c>
      <c r="AR127" s="4">
        <v>-1.916288451840651E-2</v>
      </c>
      <c r="AS127" s="4">
        <v>-2.1541655852582432E-2</v>
      </c>
    </row>
    <row r="128" spans="2:45" x14ac:dyDescent="0.3">
      <c r="B128" s="13"/>
      <c r="D128" t="s">
        <v>56</v>
      </c>
      <c r="E128" s="1">
        <f>E6</f>
        <v>883</v>
      </c>
      <c r="F128" s="1">
        <f t="shared" ref="F128:AI128" si="56">F6</f>
        <v>900</v>
      </c>
      <c r="G128" s="1">
        <f t="shared" si="56"/>
        <v>910</v>
      </c>
      <c r="H128" s="1">
        <f t="shared" si="56"/>
        <v>912</v>
      </c>
      <c r="I128" s="1">
        <f t="shared" si="56"/>
        <v>915</v>
      </c>
      <c r="J128" s="1">
        <f t="shared" si="56"/>
        <v>921</v>
      </c>
      <c r="K128" s="1">
        <f t="shared" si="56"/>
        <v>927</v>
      </c>
      <c r="L128" s="1">
        <f t="shared" si="56"/>
        <v>927</v>
      </c>
      <c r="M128" s="1">
        <f t="shared" si="56"/>
        <v>927</v>
      </c>
      <c r="N128" s="1">
        <f t="shared" si="56"/>
        <v>929</v>
      </c>
      <c r="O128" s="1">
        <f t="shared" si="56"/>
        <v>932</v>
      </c>
      <c r="P128" s="1">
        <f t="shared" si="56"/>
        <v>951</v>
      </c>
      <c r="Q128" s="1">
        <f t="shared" si="56"/>
        <v>959</v>
      </c>
      <c r="R128" s="1">
        <f t="shared" si="56"/>
        <v>959</v>
      </c>
      <c r="S128" s="1">
        <f t="shared" si="56"/>
        <v>962</v>
      </c>
      <c r="T128" s="1">
        <f t="shared" si="56"/>
        <v>964</v>
      </c>
      <c r="U128" s="1">
        <f t="shared" si="56"/>
        <v>966</v>
      </c>
      <c r="V128" s="1">
        <f t="shared" si="56"/>
        <v>969</v>
      </c>
      <c r="W128" s="1">
        <f t="shared" si="56"/>
        <v>969</v>
      </c>
      <c r="X128" s="1">
        <f t="shared" si="56"/>
        <v>973</v>
      </c>
      <c r="Y128" s="1">
        <f t="shared" si="56"/>
        <v>977</v>
      </c>
      <c r="Z128" s="1">
        <f t="shared" si="56"/>
        <v>980</v>
      </c>
      <c r="AA128" s="1">
        <f t="shared" si="56"/>
        <v>980</v>
      </c>
      <c r="AB128" s="1">
        <f t="shared" si="56"/>
        <v>980</v>
      </c>
      <c r="AC128" s="1">
        <f t="shared" si="56"/>
        <v>985</v>
      </c>
      <c r="AD128" s="1">
        <f t="shared" si="56"/>
        <v>1007</v>
      </c>
      <c r="AE128" s="1">
        <f t="shared" si="56"/>
        <v>1015</v>
      </c>
      <c r="AF128" s="1">
        <f t="shared" si="56"/>
        <v>1022</v>
      </c>
      <c r="AG128" s="1">
        <f t="shared" si="56"/>
        <v>1025</v>
      </c>
      <c r="AH128" s="1">
        <f t="shared" si="56"/>
        <v>1035</v>
      </c>
      <c r="AI128" s="1">
        <f t="shared" si="56"/>
        <v>1059</v>
      </c>
      <c r="AJ128" t="s">
        <v>58</v>
      </c>
      <c r="AP128" s="1">
        <v>122</v>
      </c>
      <c r="AQ128" s="63">
        <f t="shared" si="10"/>
        <v>0.18740399385560677</v>
      </c>
      <c r="AR128" s="4">
        <v>-1.9106363773130804E-2</v>
      </c>
      <c r="AS128" s="4">
        <v>-2.0150138285262721E-2</v>
      </c>
    </row>
    <row r="129" spans="2:45" x14ac:dyDescent="0.3">
      <c r="B129" s="45" t="s">
        <v>37</v>
      </c>
      <c r="D129">
        <v>1</v>
      </c>
      <c r="E129" s="32">
        <f>E81</f>
        <v>1.3645224171540018E-2</v>
      </c>
      <c r="F129" s="32">
        <f t="shared" ref="E129:AI134" si="57">F81</f>
        <v>-4.4834307992202678E-2</v>
      </c>
      <c r="G129" s="32">
        <f t="shared" si="57"/>
        <v>3.8011695906432809E-2</v>
      </c>
      <c r="H129" s="32">
        <f t="shared" si="57"/>
        <v>-9.7465886939565615E-4</v>
      </c>
      <c r="I129" s="32">
        <f t="shared" si="57"/>
        <v>-5.847953216374214E-3</v>
      </c>
      <c r="J129" s="32">
        <f t="shared" si="57"/>
        <v>3.557504873294353E-2</v>
      </c>
      <c r="K129" s="32">
        <f t="shared" si="57"/>
        <v>-1.0721247563352772E-2</v>
      </c>
      <c r="L129" s="32">
        <f t="shared" si="57"/>
        <v>4.0448343079922087E-2</v>
      </c>
      <c r="M129" s="32">
        <f t="shared" si="57"/>
        <v>2.0955165692007855E-2</v>
      </c>
      <c r="N129" s="32">
        <f t="shared" si="57"/>
        <v>4.0448343079922087E-2</v>
      </c>
      <c r="O129" s="32">
        <f t="shared" si="57"/>
        <v>3.3138401559454252E-2</v>
      </c>
      <c r="P129" s="32">
        <f t="shared" si="57"/>
        <v>4.7758284600389923E-2</v>
      </c>
      <c r="Q129" s="32">
        <f t="shared" si="57"/>
        <v>6.4814814814814881E-2</v>
      </c>
      <c r="R129" s="32">
        <f t="shared" si="57"/>
        <v>0.15009746588693965</v>
      </c>
      <c r="S129" s="32">
        <f t="shared" si="57"/>
        <v>1.1208576998050739E-2</v>
      </c>
      <c r="T129" s="32">
        <f t="shared" si="57"/>
        <v>-3.0214424951267003E-2</v>
      </c>
      <c r="U129" s="32">
        <f t="shared" si="57"/>
        <v>3.557504873294353E-2</v>
      </c>
      <c r="V129" s="32">
        <f t="shared" si="57"/>
        <v>5.5068226120857759E-2</v>
      </c>
      <c r="W129" s="32">
        <f t="shared" si="57"/>
        <v>3.557504873294353E-2</v>
      </c>
      <c r="X129" s="32">
        <f t="shared" si="57"/>
        <v>3.3138401559454252E-2</v>
      </c>
      <c r="Y129" s="32">
        <f t="shared" si="57"/>
        <v>5.2631578947368481E-2</v>
      </c>
      <c r="Z129" s="32">
        <f t="shared" si="57"/>
        <v>8.430799220272911E-2</v>
      </c>
      <c r="AA129" s="32">
        <f t="shared" si="57"/>
        <v>4.5321637426900645E-2</v>
      </c>
      <c r="AB129" s="32">
        <f t="shared" si="57"/>
        <v>0.11354775828460045</v>
      </c>
      <c r="AC129" s="32">
        <f t="shared" si="57"/>
        <v>7.2124756335282716E-2</v>
      </c>
      <c r="AD129" s="32">
        <f t="shared" si="57"/>
        <v>6.9688109161793438E-2</v>
      </c>
      <c r="AE129" s="32">
        <f t="shared" si="57"/>
        <v>0.18421052631578955</v>
      </c>
      <c r="AF129" s="32">
        <f t="shared" si="57"/>
        <v>0.11598440545808973</v>
      </c>
      <c r="AG129" s="32">
        <f t="shared" si="57"/>
        <v>0.21832358674463945</v>
      </c>
      <c r="AH129" s="32">
        <f t="shared" si="57"/>
        <v>0.25487329434697864</v>
      </c>
      <c r="AI129" s="46">
        <f t="shared" si="57"/>
        <v>8.6744639376218388E-2</v>
      </c>
      <c r="AP129" s="1">
        <v>123</v>
      </c>
      <c r="AQ129" s="63">
        <f t="shared" si="10"/>
        <v>0.1889400921658986</v>
      </c>
      <c r="AR129" s="4">
        <v>-1.8621575342465731E-2</v>
      </c>
      <c r="AS129" s="4">
        <v>-1.9854084439660354E-2</v>
      </c>
    </row>
    <row r="130" spans="2:45" x14ac:dyDescent="0.3">
      <c r="B130" s="13"/>
      <c r="D130">
        <v>3</v>
      </c>
      <c r="E130" s="32">
        <f t="shared" si="57"/>
        <v>4.9484536082474224E-2</v>
      </c>
      <c r="F130" s="32">
        <f t="shared" si="57"/>
        <v>-6.5979381443298971E-2</v>
      </c>
      <c r="G130" s="32">
        <f t="shared" si="57"/>
        <v>4.536082474226804E-2</v>
      </c>
      <c r="H130" s="32">
        <f t="shared" si="57"/>
        <v>-2.0618556701030927E-2</v>
      </c>
      <c r="I130" s="32">
        <f t="shared" si="57"/>
        <v>-8.2474226804123713E-3</v>
      </c>
      <c r="J130" s="32">
        <f t="shared" si="57"/>
        <v>1.8556701030927835E-2</v>
      </c>
      <c r="K130" s="32">
        <f t="shared" si="57"/>
        <v>-1.443298969072165E-2</v>
      </c>
      <c r="L130" s="32">
        <f t="shared" si="57"/>
        <v>3.2989690721649485E-2</v>
      </c>
      <c r="M130" s="32">
        <f t="shared" si="57"/>
        <v>4.1237113402061855E-2</v>
      </c>
      <c r="N130" s="32">
        <f t="shared" si="57"/>
        <v>5.1546391752577317E-2</v>
      </c>
      <c r="O130" s="32">
        <f t="shared" si="57"/>
        <v>2.4742268041237112E-2</v>
      </c>
      <c r="P130" s="32">
        <f t="shared" si="57"/>
        <v>3.2989690721649485E-2</v>
      </c>
      <c r="Q130" s="32">
        <f t="shared" si="57"/>
        <v>5.5670103092783509E-2</v>
      </c>
      <c r="R130" s="32">
        <f t="shared" si="57"/>
        <v>0.13814432989690723</v>
      </c>
      <c r="S130" s="32">
        <f t="shared" si="57"/>
        <v>2.268041237113402E-2</v>
      </c>
      <c r="T130" s="32">
        <f t="shared" si="57"/>
        <v>-3.5051546391752578E-2</v>
      </c>
      <c r="U130" s="32">
        <f t="shared" si="57"/>
        <v>6.5979381443298971E-2</v>
      </c>
      <c r="V130" s="32">
        <f t="shared" si="57"/>
        <v>8.6597938144329895E-2</v>
      </c>
      <c r="W130" s="32">
        <f t="shared" si="57"/>
        <v>3.0927835051546393E-2</v>
      </c>
      <c r="X130" s="32">
        <f t="shared" si="57"/>
        <v>0</v>
      </c>
      <c r="Y130" s="32">
        <f t="shared" si="57"/>
        <v>3.9175257731958762E-2</v>
      </c>
      <c r="Z130" s="32">
        <f t="shared" si="57"/>
        <v>7.628865979381444E-2</v>
      </c>
      <c r="AA130" s="32">
        <f t="shared" si="57"/>
        <v>4.7422680412371132E-2</v>
      </c>
      <c r="AB130" s="32">
        <f t="shared" si="57"/>
        <v>9.4845360824742264E-2</v>
      </c>
      <c r="AC130" s="32">
        <f t="shared" si="57"/>
        <v>5.9793814432989693E-2</v>
      </c>
      <c r="AD130" s="32">
        <f t="shared" si="57"/>
        <v>5.3608247422680409E-2</v>
      </c>
      <c r="AE130" s="32">
        <f t="shared" si="57"/>
        <v>0.15463917525773196</v>
      </c>
      <c r="AF130" s="32">
        <f t="shared" si="57"/>
        <v>9.8969072164948449E-2</v>
      </c>
      <c r="AG130" s="32">
        <f t="shared" si="57"/>
        <v>0.18969072164948453</v>
      </c>
      <c r="AH130" s="32">
        <f t="shared" si="57"/>
        <v>0.28041237113402062</v>
      </c>
      <c r="AI130" s="46">
        <f t="shared" si="57"/>
        <v>3.9175257731958762E-2</v>
      </c>
      <c r="AP130" s="1">
        <v>124</v>
      </c>
      <c r="AQ130" s="63">
        <f t="shared" si="10"/>
        <v>0.19047619047619047</v>
      </c>
      <c r="AR130" s="4">
        <v>-1.8475750577367167E-2</v>
      </c>
      <c r="AS130" s="4">
        <v>-1.9636576787807704E-2</v>
      </c>
    </row>
    <row r="131" spans="2:45" x14ac:dyDescent="0.3">
      <c r="B131" s="13"/>
      <c r="D131">
        <v>5</v>
      </c>
      <c r="E131" s="32">
        <f t="shared" si="57"/>
        <v>3.0889467807964317E-2</v>
      </c>
      <c r="F131" s="32">
        <f t="shared" si="57"/>
        <v>-5.8429475251209485E-2</v>
      </c>
      <c r="G131" s="32">
        <f t="shared" si="57"/>
        <v>4.9497580945292191E-2</v>
      </c>
      <c r="H131" s="32">
        <f t="shared" si="57"/>
        <v>-6.3267584666914355E-3</v>
      </c>
      <c r="I131" s="32">
        <f t="shared" si="57"/>
        <v>-1.5630815035355374E-2</v>
      </c>
      <c r="J131" s="32">
        <f t="shared" si="57"/>
        <v>1.0420543356903653E-2</v>
      </c>
      <c r="K131" s="32">
        <f t="shared" si="57"/>
        <v>-2.3074060290286524E-2</v>
      </c>
      <c r="L131" s="32">
        <f t="shared" si="57"/>
        <v>2.9028656494231527E-2</v>
      </c>
      <c r="M131" s="32">
        <f t="shared" si="57"/>
        <v>4.0193524376628251E-2</v>
      </c>
      <c r="N131" s="32">
        <f t="shared" si="57"/>
        <v>6.6244882768887278E-2</v>
      </c>
      <c r="O131" s="32">
        <f t="shared" si="57"/>
        <v>4.2054335690361044E-2</v>
      </c>
      <c r="P131" s="32">
        <f t="shared" si="57"/>
        <v>1.4142165984369228E-2</v>
      </c>
      <c r="Q131" s="32">
        <f t="shared" si="57"/>
        <v>5.6940826200223345E-2</v>
      </c>
      <c r="R131" s="32">
        <f t="shared" si="57"/>
        <v>0.13323409006326764</v>
      </c>
      <c r="S131" s="32">
        <f t="shared" si="57"/>
        <v>2.716784518049874E-2</v>
      </c>
      <c r="T131" s="32">
        <f t="shared" si="57"/>
        <v>-3.6099739486416038E-2</v>
      </c>
      <c r="U131" s="32">
        <f t="shared" si="57"/>
        <v>7.1827316710085645E-2</v>
      </c>
      <c r="V131" s="32">
        <f t="shared" si="57"/>
        <v>0.11090435429847419</v>
      </c>
      <c r="W131" s="32">
        <f t="shared" si="57"/>
        <v>4.7636769631559404E-2</v>
      </c>
      <c r="X131" s="32">
        <f t="shared" si="57"/>
        <v>8.5597320431708649E-3</v>
      </c>
      <c r="Y131" s="32">
        <f t="shared" si="57"/>
        <v>5.3219203572757764E-2</v>
      </c>
      <c r="Z131" s="32">
        <f t="shared" si="57"/>
        <v>5.6940826200223345E-2</v>
      </c>
      <c r="AA131" s="32">
        <f t="shared" si="57"/>
        <v>3.4611090435429891E-2</v>
      </c>
      <c r="AB131" s="32">
        <f t="shared" si="57"/>
        <v>7.9270561965016792E-2</v>
      </c>
      <c r="AC131" s="32">
        <f t="shared" si="57"/>
        <v>6.0662448827688918E-2</v>
      </c>
      <c r="AD131" s="32">
        <f t="shared" si="57"/>
        <v>5.5080014886490551E-2</v>
      </c>
      <c r="AE131" s="32">
        <f t="shared" si="57"/>
        <v>0.15556382582806108</v>
      </c>
      <c r="AF131" s="32">
        <f t="shared" si="57"/>
        <v>8.8574618533680732E-2</v>
      </c>
      <c r="AG131" s="32">
        <f t="shared" si="57"/>
        <v>0.17975437290658733</v>
      </c>
      <c r="AH131" s="32">
        <f t="shared" si="57"/>
        <v>0.26535169333829556</v>
      </c>
      <c r="AI131" s="46">
        <f t="shared" si="57"/>
        <v>1.6002977298102017E-2</v>
      </c>
      <c r="AP131" s="1">
        <v>125</v>
      </c>
      <c r="AQ131" s="63">
        <f t="shared" si="10"/>
        <v>0.19201228878648233</v>
      </c>
      <c r="AR131" s="4">
        <v>-1.8475750577367167E-2</v>
      </c>
      <c r="AS131" s="4">
        <v>-1.7918676774638143E-2</v>
      </c>
    </row>
    <row r="132" spans="2:45" x14ac:dyDescent="0.3">
      <c r="B132" s="13"/>
      <c r="D132">
        <v>10</v>
      </c>
      <c r="E132" s="32">
        <f t="shared" si="57"/>
        <v>2.8301886792452831E-2</v>
      </c>
      <c r="F132" s="32">
        <f t="shared" si="57"/>
        <v>-5.5031446540880505E-2</v>
      </c>
      <c r="G132" s="32">
        <f t="shared" si="57"/>
        <v>5.6603773584905662E-2</v>
      </c>
      <c r="H132" s="32">
        <f t="shared" si="57"/>
        <v>-7.8616352201257862E-3</v>
      </c>
      <c r="I132" s="32">
        <f t="shared" si="57"/>
        <v>-2.20125786163522E-2</v>
      </c>
      <c r="J132" s="32">
        <f t="shared" si="57"/>
        <v>4.7169811320754715E-3</v>
      </c>
      <c r="K132" s="32">
        <f t="shared" si="57"/>
        <v>-2.8301886792452831E-2</v>
      </c>
      <c r="L132" s="32">
        <f t="shared" si="57"/>
        <v>3.1446540880503145E-2</v>
      </c>
      <c r="M132" s="32">
        <f t="shared" si="57"/>
        <v>3.6163522012578615E-2</v>
      </c>
      <c r="N132" s="32">
        <f t="shared" si="57"/>
        <v>5.9748427672955975E-2</v>
      </c>
      <c r="O132" s="32">
        <f t="shared" si="57"/>
        <v>3.3018867924528301E-2</v>
      </c>
      <c r="P132" s="32">
        <f t="shared" si="57"/>
        <v>1.5723270440251573E-3</v>
      </c>
      <c r="Q132" s="32">
        <f t="shared" si="57"/>
        <v>6.9182389937106917E-2</v>
      </c>
      <c r="R132" s="32">
        <f t="shared" si="57"/>
        <v>0.10377358490566038</v>
      </c>
      <c r="S132" s="32">
        <f t="shared" si="57"/>
        <v>5.1886792452830191E-2</v>
      </c>
      <c r="T132" s="32">
        <f t="shared" si="57"/>
        <v>-2.20125786163522E-2</v>
      </c>
      <c r="U132" s="32">
        <f t="shared" si="57"/>
        <v>7.3899371069182387E-2</v>
      </c>
      <c r="V132" s="32">
        <f t="shared" si="57"/>
        <v>9.7484276729559755E-2</v>
      </c>
      <c r="W132" s="32">
        <f t="shared" si="57"/>
        <v>5.5031446540880505E-2</v>
      </c>
      <c r="X132" s="32">
        <f t="shared" si="57"/>
        <v>6.2893081761006293E-3</v>
      </c>
      <c r="Y132" s="32">
        <f t="shared" si="57"/>
        <v>7.5471698113207544E-2</v>
      </c>
      <c r="Z132" s="32">
        <f t="shared" si="57"/>
        <v>2.20125786163522E-2</v>
      </c>
      <c r="AA132" s="32">
        <f t="shared" si="57"/>
        <v>7.8616352201257862E-3</v>
      </c>
      <c r="AB132" s="32">
        <f t="shared" si="57"/>
        <v>7.2327044025157231E-2</v>
      </c>
      <c r="AC132" s="32">
        <f t="shared" si="57"/>
        <v>4.5597484276729557E-2</v>
      </c>
      <c r="AD132" s="32">
        <f t="shared" si="57"/>
        <v>5.8176100628930819E-2</v>
      </c>
      <c r="AE132" s="32">
        <f t="shared" si="57"/>
        <v>0.14622641509433962</v>
      </c>
      <c r="AF132" s="32">
        <f t="shared" si="57"/>
        <v>9.1194968553459113E-2</v>
      </c>
      <c r="AG132" s="32">
        <f t="shared" si="57"/>
        <v>0.16981132075471697</v>
      </c>
      <c r="AH132" s="32">
        <f t="shared" si="57"/>
        <v>0.23742138364779874</v>
      </c>
      <c r="AI132" s="46">
        <f t="shared" si="57"/>
        <v>-2.358490566037736E-2</v>
      </c>
      <c r="AP132" s="1">
        <v>126</v>
      </c>
      <c r="AQ132" s="63">
        <f t="shared" si="10"/>
        <v>0.19354838709677419</v>
      </c>
      <c r="AR132" s="4">
        <v>-1.833944648216072E-2</v>
      </c>
      <c r="AS132" s="4">
        <v>-1.7879948914431672E-2</v>
      </c>
    </row>
    <row r="133" spans="2:45" x14ac:dyDescent="0.3">
      <c r="B133" s="13"/>
      <c r="D133">
        <v>15</v>
      </c>
      <c r="E133" s="32">
        <f t="shared" si="57"/>
        <v>1.872554499720511E-2</v>
      </c>
      <c r="F133" s="32">
        <f t="shared" si="57"/>
        <v>-3.4376746785913952E-2</v>
      </c>
      <c r="G133" s="32">
        <f t="shared" si="57"/>
        <v>6.2045835662381185E-2</v>
      </c>
      <c r="H133" s="32">
        <f t="shared" si="57"/>
        <v>-5.0307434320849952E-3</v>
      </c>
      <c r="I133" s="32">
        <f t="shared" si="57"/>
        <v>-4.136389044158751E-2</v>
      </c>
      <c r="J133" s="32">
        <f t="shared" si="57"/>
        <v>-8.3845723868085907E-4</v>
      </c>
      <c r="K133" s="32">
        <f t="shared" si="57"/>
        <v>-1.6210173281162692E-2</v>
      </c>
      <c r="L133" s="32">
        <f t="shared" si="57"/>
        <v>1.872554499720511E-2</v>
      </c>
      <c r="M133" s="32">
        <f t="shared" si="57"/>
        <v>2.9904974846282809E-2</v>
      </c>
      <c r="N133" s="32">
        <f t="shared" si="57"/>
        <v>3.9686975964225789E-2</v>
      </c>
      <c r="O133" s="32">
        <f t="shared" si="57"/>
        <v>3.1302403577417516E-2</v>
      </c>
      <c r="P133" s="32">
        <f t="shared" si="57"/>
        <v>-1.9005030743432117E-2</v>
      </c>
      <c r="Q133" s="32">
        <f t="shared" si="57"/>
        <v>5.5058692006707627E-2</v>
      </c>
      <c r="R133" s="32">
        <f t="shared" si="57"/>
        <v>8.160983789826716E-2</v>
      </c>
      <c r="S133" s="32">
        <f t="shared" si="57"/>
        <v>6.0648406931246471E-2</v>
      </c>
      <c r="T133" s="32">
        <f t="shared" si="57"/>
        <v>-2.5992174399105675E-2</v>
      </c>
      <c r="U133" s="32">
        <f t="shared" si="57"/>
        <v>8.7199552822806004E-2</v>
      </c>
      <c r="V133" s="32">
        <f t="shared" si="57"/>
        <v>9.5584125209614276E-2</v>
      </c>
      <c r="W133" s="32">
        <f t="shared" si="57"/>
        <v>7.4622694242593587E-2</v>
      </c>
      <c r="X133" s="32">
        <f t="shared" si="57"/>
        <v>2.0122973728339821E-2</v>
      </c>
      <c r="Y133" s="32">
        <f t="shared" si="57"/>
        <v>6.6238121855785315E-2</v>
      </c>
      <c r="Z133" s="32">
        <f t="shared" si="57"/>
        <v>4.7512576858579894E-3</v>
      </c>
      <c r="AA133" s="32">
        <f t="shared" si="57"/>
        <v>5.589714924538531E-4</v>
      </c>
      <c r="AB133" s="32">
        <f t="shared" si="57"/>
        <v>6.9032979318054744E-2</v>
      </c>
      <c r="AC133" s="32">
        <f t="shared" si="57"/>
        <v>5.2263834544438198E-2</v>
      </c>
      <c r="AD133" s="32">
        <f t="shared" si="57"/>
        <v>4.9468977082168776E-2</v>
      </c>
      <c r="AE133" s="32">
        <f t="shared" si="57"/>
        <v>0.12772498602571264</v>
      </c>
      <c r="AF133" s="32">
        <f t="shared" si="57"/>
        <v>0.11235326998323082</v>
      </c>
      <c r="AG133" s="32">
        <f t="shared" si="57"/>
        <v>0.15427613191727219</v>
      </c>
      <c r="AH133" s="32">
        <f t="shared" si="57"/>
        <v>0.21157070989379537</v>
      </c>
      <c r="AI133" s="46">
        <f t="shared" si="57"/>
        <v>-5.3940749021799919E-2</v>
      </c>
      <c r="AP133" s="1">
        <v>127</v>
      </c>
      <c r="AQ133" s="63">
        <f t="shared" si="10"/>
        <v>0.19508448540706605</v>
      </c>
      <c r="AR133" s="4">
        <v>-1.833944648216072E-2</v>
      </c>
      <c r="AS133" s="4">
        <v>-1.7142359902540937E-2</v>
      </c>
    </row>
    <row r="134" spans="2:45" x14ac:dyDescent="0.3">
      <c r="B134" s="13"/>
      <c r="D134">
        <v>20</v>
      </c>
      <c r="E134" s="32">
        <f t="shared" si="57"/>
        <v>1.7610062893081761E-2</v>
      </c>
      <c r="F134" s="32">
        <f t="shared" si="57"/>
        <v>-3.7735849056603772E-2</v>
      </c>
      <c r="G134" s="32">
        <f t="shared" si="57"/>
        <v>6.540880503144654E-2</v>
      </c>
      <c r="H134" s="32">
        <f t="shared" si="57"/>
        <v>-1.2578616352201257E-3</v>
      </c>
      <c r="I134" s="32">
        <f t="shared" si="57"/>
        <v>-4.40251572327044E-2</v>
      </c>
      <c r="J134" s="32">
        <f t="shared" si="57"/>
        <v>-1.6352201257861635E-2</v>
      </c>
      <c r="K134" s="32">
        <f t="shared" si="57"/>
        <v>-1.2578616352201259E-2</v>
      </c>
      <c r="L134" s="32">
        <f t="shared" si="57"/>
        <v>2.3899371069182392E-2</v>
      </c>
      <c r="M134" s="32">
        <f t="shared" si="57"/>
        <v>2.2641509433962263E-2</v>
      </c>
      <c r="N134" s="32">
        <f t="shared" si="57"/>
        <v>2.3899371069182392E-2</v>
      </c>
      <c r="O134" s="32">
        <f t="shared" si="57"/>
        <v>2.0125786163522012E-2</v>
      </c>
      <c r="P134" s="32">
        <f t="shared" si="57"/>
        <v>-3.7735849056603772E-2</v>
      </c>
      <c r="Q134" s="32">
        <f t="shared" si="57"/>
        <v>5.0314465408805034E-2</v>
      </c>
      <c r="R134" s="32">
        <f t="shared" si="57"/>
        <v>6.4150943396226415E-2</v>
      </c>
      <c r="S134" s="32">
        <f t="shared" si="57"/>
        <v>6.0377358490566038E-2</v>
      </c>
      <c r="T134" s="32">
        <f t="shared" si="57"/>
        <v>-3.5220125786163521E-2</v>
      </c>
      <c r="U134" s="32">
        <f t="shared" si="57"/>
        <v>8.6792452830188674E-2</v>
      </c>
      <c r="V134" s="32">
        <f t="shared" si="57"/>
        <v>0.10314465408805032</v>
      </c>
      <c r="W134" s="32">
        <f t="shared" si="57"/>
        <v>8.3018867924528297E-2</v>
      </c>
      <c r="X134" s="32">
        <f t="shared" si="57"/>
        <v>1.3836477987421384E-2</v>
      </c>
      <c r="Y134" s="32">
        <f t="shared" si="57"/>
        <v>6.2893081761006289E-2</v>
      </c>
      <c r="Z134" s="32">
        <f t="shared" si="57"/>
        <v>-1.509433962264151E-2</v>
      </c>
      <c r="AA134" s="32">
        <f t="shared" si="57"/>
        <v>-1.1320754716981131E-2</v>
      </c>
      <c r="AB134" s="32">
        <f t="shared" si="57"/>
        <v>7.4213836477987419E-2</v>
      </c>
      <c r="AC134" s="32">
        <f t="shared" si="57"/>
        <v>5.5345911949685536E-2</v>
      </c>
      <c r="AD134" s="32">
        <f t="shared" si="57"/>
        <v>5.157232704402516E-2</v>
      </c>
      <c r="AE134" s="32">
        <f t="shared" si="57"/>
        <v>0.1119496855345912</v>
      </c>
      <c r="AF134" s="32">
        <f t="shared" si="57"/>
        <v>0.10062893081761007</v>
      </c>
      <c r="AG134" s="32">
        <f t="shared" si="57"/>
        <v>0.15597484276729559</v>
      </c>
      <c r="AH134" s="32">
        <f t="shared" si="57"/>
        <v>0.18490566037735848</v>
      </c>
      <c r="AI134" s="46">
        <f t="shared" si="57"/>
        <v>-6.9182389937106917E-2</v>
      </c>
      <c r="AP134" s="1">
        <v>128</v>
      </c>
      <c r="AQ134" s="63">
        <f t="shared" si="10"/>
        <v>0.19662058371735791</v>
      </c>
      <c r="AR134" s="4">
        <v>-1.8177469504903187E-2</v>
      </c>
      <c r="AS134" s="4">
        <v>-1.695599515542991E-2</v>
      </c>
    </row>
    <row r="135" spans="2:45" x14ac:dyDescent="0.3">
      <c r="B135" s="13"/>
      <c r="D135" s="47" t="s">
        <v>57</v>
      </c>
      <c r="E135" s="32" cm="1">
        <f t="array" ref="E135">AVERAGE(ABS(E129:E134))</f>
        <v>2.644278712411971E-2</v>
      </c>
      <c r="F135" s="32" cm="1">
        <f t="array" ref="F135">AVERAGE(ABS(F129:F134))</f>
        <v>4.9397867845018227E-2</v>
      </c>
      <c r="G135" s="32" cm="1">
        <f t="array" ref="G135">AVERAGE(ABS(G129:G134))</f>
        <v>5.2821419312121067E-2</v>
      </c>
      <c r="H135" s="32" cm="1">
        <f t="array" ref="H135">AVERAGE(ABS(H129:H134))</f>
        <v>7.0117023874248204E-3</v>
      </c>
      <c r="I135" s="32" cm="1">
        <f t="array" ref="I135">AVERAGE(ABS(I129:I134))</f>
        <v>2.2854636203797674E-2</v>
      </c>
      <c r="J135" s="32" cm="1">
        <f t="array" ref="J135">AVERAGE(ABS(J129:J134))</f>
        <v>1.4409988791565494E-2</v>
      </c>
      <c r="K135" s="32" cm="1">
        <f t="array" ref="K135">AVERAGE(ABS(K129:K134))</f>
        <v>1.7553162328362956E-2</v>
      </c>
      <c r="L135" s="32" cm="1">
        <f t="array" ref="L135">AVERAGE(ABS(L129:L134))</f>
        <v>2.9423024540448955E-2</v>
      </c>
      <c r="M135" s="32" cm="1">
        <f t="array" ref="M135">AVERAGE(ABS(M129:M134))</f>
        <v>3.1849301627253607E-2</v>
      </c>
      <c r="N135" s="32" cm="1">
        <f t="array" ref="N135">AVERAGE(ABS(N129:N134))</f>
        <v>4.6929065384625129E-2</v>
      </c>
      <c r="O135" s="32" cm="1">
        <f t="array" ref="O135">AVERAGE(ABS(O129:O134))</f>
        <v>3.0730343826086706E-2</v>
      </c>
      <c r="P135" s="32" cm="1">
        <f t="array" ref="P135">AVERAGE(ABS(P129:P134))</f>
        <v>2.5533891358411612E-2</v>
      </c>
      <c r="Q135" s="32" cm="1">
        <f t="array" ref="Q135">AVERAGE(ABS(Q129:Q134))</f>
        <v>5.8663548576740221E-2</v>
      </c>
      <c r="R135" s="32" cm="1">
        <f t="array" ref="R135">AVERAGE(ABS(R129:R134))</f>
        <v>0.11183504200787808</v>
      </c>
      <c r="S135" s="32" cm="1">
        <f t="array" ref="S135">AVERAGE(ABS(S129:S134))</f>
        <v>3.89948987373877E-2</v>
      </c>
      <c r="T135" s="32" cm="1">
        <f t="array" ref="T135">AVERAGE(ABS(T129:T134))</f>
        <v>3.0765098271842834E-2</v>
      </c>
      <c r="U135" s="32" cm="1">
        <f t="array" ref="U135">AVERAGE(ABS(U129:U134))</f>
        <v>7.0212187268084189E-2</v>
      </c>
      <c r="V135" s="32" cm="1">
        <f t="array" ref="V135">AVERAGE(ABS(V129:V134))</f>
        <v>9.1463929098481042E-2</v>
      </c>
      <c r="W135" s="32" cm="1">
        <f t="array" ref="W135">AVERAGE(ABS(W129:W134))</f>
        <v>5.4468777020675291E-2</v>
      </c>
      <c r="X135" s="32" cm="1">
        <f t="array" ref="X135">AVERAGE(ABS(X129:X134))</f>
        <v>1.365781558241449E-2</v>
      </c>
      <c r="Y135" s="32" cm="1">
        <f t="array" ref="Y135">AVERAGE(ABS(Y129:Y134))</f>
        <v>5.8271490330347349E-2</v>
      </c>
      <c r="Z135" s="32" cm="1">
        <f t="array" ref="Z135">AVERAGE(ABS(Z129:Z134))</f>
        <v>4.3232609020269763E-2</v>
      </c>
      <c r="AA135" s="32" cm="1">
        <f t="array" ref="AA135">AVERAGE(ABS(AA129:AA134))</f>
        <v>2.4516128284043742E-2</v>
      </c>
      <c r="AB135" s="32" cm="1">
        <f t="array" ref="AB135">AVERAGE(ABS(AB129:AB134))</f>
        <v>8.3872923482593162E-2</v>
      </c>
      <c r="AC135" s="32" cm="1">
        <f t="array" ref="AC135">AVERAGE(ABS(AC129:AC134))</f>
        <v>5.7631375061135769E-2</v>
      </c>
      <c r="AD135" s="32" cm="1">
        <f t="array" ref="AD135">AVERAGE(ABS(AD129:AD134))</f>
        <v>5.6265629371014862E-2</v>
      </c>
      <c r="AE135" s="32" cm="1">
        <f t="array" ref="AE135">AVERAGE(ABS(AE129:AE134))</f>
        <v>0.14671910234270436</v>
      </c>
      <c r="AF135" s="32" cm="1">
        <f t="array" ref="AF135">AVERAGE(ABS(AF129:AF134))</f>
        <v>0.10128421091850315</v>
      </c>
      <c r="AG135" s="32" cm="1">
        <f t="array" ref="AG135">AVERAGE(ABS(AG129:AG134))</f>
        <v>0.17797182945666601</v>
      </c>
      <c r="AH135" s="32" cm="1">
        <f t="array" ref="AH135">AVERAGE(ABS(AH129:AH134))</f>
        <v>0.23908918545637456</v>
      </c>
      <c r="AI135" s="46" cm="1">
        <f t="array" ref="AI135">AVERAGE(ABS(AI129:AI134))</f>
        <v>4.8105153170927221E-2</v>
      </c>
      <c r="AP135" s="1">
        <v>129</v>
      </c>
      <c r="AQ135" s="63">
        <f t="shared" si="10"/>
        <v>0.19815668202764977</v>
      </c>
      <c r="AR135" s="4">
        <v>-1.8131693351712462E-2</v>
      </c>
      <c r="AS135" s="4">
        <v>-1.6825164594001463E-2</v>
      </c>
    </row>
    <row r="136" spans="2:45" x14ac:dyDescent="0.3">
      <c r="B136" s="13"/>
      <c r="E136" s="32"/>
      <c r="F136"/>
      <c r="G136"/>
      <c r="H136"/>
      <c r="I136"/>
      <c r="J136"/>
      <c r="K136"/>
      <c r="L136"/>
      <c r="M136"/>
      <c r="N136"/>
      <c r="O136"/>
      <c r="P136"/>
      <c r="Q136"/>
      <c r="R136"/>
      <c r="S136"/>
      <c r="T136"/>
      <c r="U136"/>
      <c r="V136"/>
      <c r="W136"/>
      <c r="X136"/>
      <c r="Y136"/>
      <c r="Z136"/>
      <c r="AA136"/>
      <c r="AB136"/>
      <c r="AC136"/>
      <c r="AD136"/>
      <c r="AE136"/>
      <c r="AF136"/>
      <c r="AG136"/>
      <c r="AH136"/>
      <c r="AI136" s="37"/>
      <c r="AP136" s="1">
        <v>130</v>
      </c>
      <c r="AQ136" s="63">
        <f t="shared" ref="AQ136:AQ199" si="58">AP136/651</f>
        <v>0.19969278033794163</v>
      </c>
      <c r="AR136" s="4">
        <v>-1.7777777777777778E-2</v>
      </c>
      <c r="AS136" s="4">
        <v>-1.6682330827067722E-2</v>
      </c>
    </row>
    <row r="137" spans="2:45" x14ac:dyDescent="0.3">
      <c r="B137" s="13"/>
      <c r="D137" s="47"/>
      <c r="E137" s="32"/>
      <c r="F137"/>
      <c r="G137"/>
      <c r="H137"/>
      <c r="I137"/>
      <c r="J137"/>
      <c r="K137"/>
      <c r="L137"/>
      <c r="M137"/>
      <c r="N137"/>
      <c r="O137"/>
      <c r="P137"/>
      <c r="Q137"/>
      <c r="R137"/>
      <c r="S137"/>
      <c r="T137"/>
      <c r="U137"/>
      <c r="V137"/>
      <c r="W137"/>
      <c r="X137"/>
      <c r="Y137"/>
      <c r="Z137"/>
      <c r="AA137"/>
      <c r="AB137"/>
      <c r="AC137"/>
      <c r="AD137"/>
      <c r="AE137"/>
      <c r="AF137"/>
      <c r="AG137"/>
      <c r="AH137"/>
      <c r="AI137" s="37"/>
      <c r="AP137" s="1">
        <v>131</v>
      </c>
      <c r="AQ137" s="63">
        <f t="shared" si="58"/>
        <v>0.20122887864823349</v>
      </c>
      <c r="AR137" s="4">
        <v>-1.7496635262449493E-2</v>
      </c>
      <c r="AS137" s="4">
        <v>-1.5507518796992534E-2</v>
      </c>
    </row>
    <row r="138" spans="2:45" x14ac:dyDescent="0.3">
      <c r="B138" s="13"/>
      <c r="E138" s="1">
        <f>E128</f>
        <v>883</v>
      </c>
      <c r="F138" s="1">
        <f t="shared" ref="F138:AI138" si="59">F128</f>
        <v>900</v>
      </c>
      <c r="G138" s="1">
        <f t="shared" si="59"/>
        <v>910</v>
      </c>
      <c r="H138" s="1">
        <f t="shared" si="59"/>
        <v>912</v>
      </c>
      <c r="I138" s="1">
        <f t="shared" si="59"/>
        <v>915</v>
      </c>
      <c r="J138" s="1">
        <f t="shared" si="59"/>
        <v>921</v>
      </c>
      <c r="K138" s="1">
        <f t="shared" si="59"/>
        <v>927</v>
      </c>
      <c r="L138" s="1">
        <f t="shared" si="59"/>
        <v>927</v>
      </c>
      <c r="M138" s="1">
        <f t="shared" si="59"/>
        <v>927</v>
      </c>
      <c r="N138" s="1">
        <f t="shared" si="59"/>
        <v>929</v>
      </c>
      <c r="O138" s="1">
        <f t="shared" si="59"/>
        <v>932</v>
      </c>
      <c r="P138" s="1">
        <f t="shared" si="59"/>
        <v>951</v>
      </c>
      <c r="Q138" s="1">
        <f t="shared" si="59"/>
        <v>959</v>
      </c>
      <c r="R138" s="1">
        <f t="shared" si="59"/>
        <v>959</v>
      </c>
      <c r="S138" s="1">
        <f t="shared" si="59"/>
        <v>962</v>
      </c>
      <c r="T138" s="1">
        <f t="shared" si="59"/>
        <v>964</v>
      </c>
      <c r="U138" s="1">
        <f t="shared" si="59"/>
        <v>966</v>
      </c>
      <c r="V138" s="1">
        <f t="shared" si="59"/>
        <v>969</v>
      </c>
      <c r="W138" s="1">
        <f t="shared" si="59"/>
        <v>969</v>
      </c>
      <c r="X138" s="1">
        <f t="shared" si="59"/>
        <v>973</v>
      </c>
      <c r="Y138" s="1">
        <f t="shared" si="59"/>
        <v>977</v>
      </c>
      <c r="Z138" s="1">
        <f t="shared" si="59"/>
        <v>980</v>
      </c>
      <c r="AA138" s="1">
        <f t="shared" si="59"/>
        <v>980</v>
      </c>
      <c r="AB138" s="1">
        <f t="shared" si="59"/>
        <v>980</v>
      </c>
      <c r="AC138" s="1">
        <f t="shared" si="59"/>
        <v>985</v>
      </c>
      <c r="AD138" s="1">
        <f t="shared" si="59"/>
        <v>1007</v>
      </c>
      <c r="AE138" s="1">
        <f t="shared" si="59"/>
        <v>1015</v>
      </c>
      <c r="AF138" s="1">
        <f t="shared" si="59"/>
        <v>1022</v>
      </c>
      <c r="AG138" s="1">
        <f t="shared" si="59"/>
        <v>1025</v>
      </c>
      <c r="AH138" s="1">
        <f t="shared" si="59"/>
        <v>1035</v>
      </c>
      <c r="AI138" s="1">
        <f t="shared" si="59"/>
        <v>1059</v>
      </c>
      <c r="AJ138" t="s">
        <v>58</v>
      </c>
      <c r="AP138" s="1">
        <v>132</v>
      </c>
      <c r="AQ138" s="63">
        <f t="shared" si="58"/>
        <v>0.20276497695852536</v>
      </c>
      <c r="AR138" s="4">
        <v>-1.7284909691202131E-2</v>
      </c>
      <c r="AS138" s="4">
        <v>-1.4728288471305306E-2</v>
      </c>
    </row>
    <row r="139" spans="2:45" x14ac:dyDescent="0.3">
      <c r="B139" s="45" t="s">
        <v>38</v>
      </c>
      <c r="D139">
        <v>1</v>
      </c>
      <c r="E139" s="32">
        <f t="shared" ref="E139:AI144" si="60">E103</f>
        <v>-1.1096605744125253E-2</v>
      </c>
      <c r="F139" s="32">
        <f t="shared" si="60"/>
        <v>4.1122715404699819E-2</v>
      </c>
      <c r="G139" s="32">
        <f t="shared" si="60"/>
        <v>-0.20691906005221927</v>
      </c>
      <c r="H139" s="32">
        <f t="shared" si="60"/>
        <v>0.10313315926892959</v>
      </c>
      <c r="I139" s="32">
        <f t="shared" si="60"/>
        <v>7.3759791122715482E-2</v>
      </c>
      <c r="J139" s="32">
        <f t="shared" si="60"/>
        <v>0.19778067885117503</v>
      </c>
      <c r="K139" s="32">
        <f t="shared" si="60"/>
        <v>1.9582245430810143E-3</v>
      </c>
      <c r="L139" s="32">
        <f t="shared" si="60"/>
        <v>5.091383812010452E-2</v>
      </c>
      <c r="M139" s="32">
        <f t="shared" si="60"/>
        <v>2.806788511749355E-2</v>
      </c>
      <c r="N139" s="32">
        <f t="shared" si="60"/>
        <v>0.14882506527415151</v>
      </c>
      <c r="O139" s="32">
        <f t="shared" si="60"/>
        <v>0.16187989556135779</v>
      </c>
      <c r="P139" s="32">
        <f t="shared" si="60"/>
        <v>5.7441253263707651E-2</v>
      </c>
      <c r="Q139" s="32">
        <f t="shared" si="60"/>
        <v>-4.0469973890339357E-2</v>
      </c>
      <c r="R139" s="32">
        <f t="shared" si="60"/>
        <v>0.49804177545691919</v>
      </c>
      <c r="S139" s="32">
        <f t="shared" si="60"/>
        <v>9.3342036553524882E-2</v>
      </c>
      <c r="T139" s="32">
        <f t="shared" si="60"/>
        <v>0.25326370757180167</v>
      </c>
      <c r="U139" s="32">
        <f t="shared" si="60"/>
        <v>-0.24608355091383807</v>
      </c>
      <c r="V139" s="32">
        <f t="shared" si="60"/>
        <v>-0.1546997389033942</v>
      </c>
      <c r="W139" s="32">
        <f t="shared" si="60"/>
        <v>-0.28198433420365532</v>
      </c>
      <c r="X139" s="32">
        <f t="shared" si="60"/>
        <v>-0.36684073107049603</v>
      </c>
      <c r="Y139" s="32">
        <f t="shared" si="60"/>
        <v>-0.49086161879895557</v>
      </c>
      <c r="Z139" s="32">
        <f t="shared" si="60"/>
        <v>0.43276762402088781</v>
      </c>
      <c r="AA139" s="32">
        <f t="shared" si="60"/>
        <v>0.43929503916449097</v>
      </c>
      <c r="AB139" s="32">
        <f t="shared" si="60"/>
        <v>-7.8328981723236862E-3</v>
      </c>
      <c r="AC139" s="32">
        <f t="shared" si="60"/>
        <v>-0.44190600522193207</v>
      </c>
      <c r="AD139" s="32">
        <f t="shared" si="60"/>
        <v>0.35770234986945182</v>
      </c>
      <c r="AE139" s="32">
        <f t="shared" si="60"/>
        <v>0.40992167101827687</v>
      </c>
      <c r="AF139" s="32">
        <f t="shared" si="60"/>
        <v>-0.53655352480417751</v>
      </c>
      <c r="AG139" s="32">
        <f t="shared" si="60"/>
        <v>0.18798955613577031</v>
      </c>
      <c r="AH139" s="32">
        <f t="shared" si="60"/>
        <v>-0.40274151436031325</v>
      </c>
      <c r="AI139" s="46">
        <f t="shared" si="60"/>
        <v>0.71997389033942572</v>
      </c>
      <c r="AP139" s="1">
        <v>133</v>
      </c>
      <c r="AQ139" s="63">
        <f t="shared" si="58"/>
        <v>0.20430107526881722</v>
      </c>
      <c r="AR139" s="4">
        <v>-1.6702586206896523E-2</v>
      </c>
      <c r="AS139" s="4">
        <v>-1.447277739490003E-2</v>
      </c>
    </row>
    <row r="140" spans="2:45" x14ac:dyDescent="0.3">
      <c r="B140" s="13"/>
      <c r="D140">
        <v>3</v>
      </c>
      <c r="E140" s="32">
        <f t="shared" si="60"/>
        <v>-2.6769509981851205E-2</v>
      </c>
      <c r="F140" s="32">
        <f t="shared" si="60"/>
        <v>-1.9963702359346667E-2</v>
      </c>
      <c r="G140" s="32">
        <f t="shared" si="60"/>
        <v>-6.3067150635208735E-2</v>
      </c>
      <c r="H140" s="32">
        <f t="shared" si="60"/>
        <v>0.11842105263157891</v>
      </c>
      <c r="I140" s="32">
        <f t="shared" si="60"/>
        <v>-8.6206896551724397E-3</v>
      </c>
      <c r="J140" s="32">
        <f t="shared" si="60"/>
        <v>0.161524500907441</v>
      </c>
      <c r="K140" s="32">
        <f t="shared" si="60"/>
        <v>-3.1306715063520896E-2</v>
      </c>
      <c r="L140" s="32">
        <f t="shared" si="60"/>
        <v>0.12522686025408344</v>
      </c>
      <c r="M140" s="32">
        <f t="shared" si="60"/>
        <v>2.9945553539019936E-2</v>
      </c>
      <c r="N140" s="32">
        <f t="shared" si="60"/>
        <v>8.6660617059891074E-2</v>
      </c>
      <c r="O140" s="32">
        <f t="shared" si="60"/>
        <v>7.5317604355716855E-2</v>
      </c>
      <c r="P140" s="32">
        <f t="shared" si="60"/>
        <v>1.8602540834845707E-2</v>
      </c>
      <c r="Q140" s="32">
        <f t="shared" si="60"/>
        <v>-1.9963702359346667E-2</v>
      </c>
      <c r="R140" s="32">
        <f t="shared" si="60"/>
        <v>0.28402903811252267</v>
      </c>
      <c r="S140" s="32">
        <f t="shared" si="60"/>
        <v>6.6243194192377466E-2</v>
      </c>
      <c r="T140" s="32">
        <f t="shared" si="60"/>
        <v>0.14791288566243191</v>
      </c>
      <c r="U140" s="32">
        <f t="shared" si="60"/>
        <v>-8.1215970961887499E-2</v>
      </c>
      <c r="V140" s="32">
        <f t="shared" si="60"/>
        <v>-1.0889292196007285E-2</v>
      </c>
      <c r="W140" s="32">
        <f t="shared" si="60"/>
        <v>-4.9455535390199659E-2</v>
      </c>
      <c r="X140" s="32">
        <f t="shared" si="60"/>
        <v>-0.18557168784029041</v>
      </c>
      <c r="Y140" s="32">
        <f t="shared" si="60"/>
        <v>-0.12658802177858441</v>
      </c>
      <c r="Z140" s="32">
        <f t="shared" si="60"/>
        <v>0.18874773139745912</v>
      </c>
      <c r="AA140" s="32">
        <f t="shared" si="60"/>
        <v>0.18874773139745912</v>
      </c>
      <c r="AB140" s="32">
        <f t="shared" si="60"/>
        <v>2.5408348457350245E-2</v>
      </c>
      <c r="AC140" s="32">
        <f t="shared" si="60"/>
        <v>-0.23321234119782216</v>
      </c>
      <c r="AD140" s="32">
        <f t="shared" si="60"/>
        <v>0.17740471869328492</v>
      </c>
      <c r="AE140" s="32">
        <f t="shared" si="60"/>
        <v>0.26814882032667875</v>
      </c>
      <c r="AF140" s="32">
        <f t="shared" si="60"/>
        <v>-0.2808529945553539</v>
      </c>
      <c r="AG140" s="32">
        <f t="shared" si="60"/>
        <v>0.13656987295825768</v>
      </c>
      <c r="AH140" s="32">
        <f t="shared" si="60"/>
        <v>-0.1560798548094374</v>
      </c>
      <c r="AI140" s="46">
        <f t="shared" si="60"/>
        <v>0.38157894736842102</v>
      </c>
      <c r="AP140" s="1">
        <v>134</v>
      </c>
      <c r="AQ140" s="63">
        <f t="shared" si="58"/>
        <v>0.20583717357910905</v>
      </c>
      <c r="AR140" s="4">
        <v>-1.6097487588385806E-2</v>
      </c>
      <c r="AS140" s="4">
        <v>-1.3774912075029275E-2</v>
      </c>
    </row>
    <row r="141" spans="2:45" x14ac:dyDescent="0.3">
      <c r="B141" s="13"/>
      <c r="D141">
        <v>5</v>
      </c>
      <c r="E141" s="32">
        <f t="shared" si="60"/>
        <v>-7.9051383399209481E-3</v>
      </c>
      <c r="F141" s="32">
        <f t="shared" si="60"/>
        <v>-5.1383399209486168E-2</v>
      </c>
      <c r="G141" s="32">
        <f t="shared" si="60"/>
        <v>-5.33596837944664E-2</v>
      </c>
      <c r="H141" s="32">
        <f t="shared" si="60"/>
        <v>0.10276679841897234</v>
      </c>
      <c r="I141" s="32">
        <f t="shared" si="60"/>
        <v>9.881422924901186E-3</v>
      </c>
      <c r="J141" s="32">
        <f t="shared" si="60"/>
        <v>0.11857707509881422</v>
      </c>
      <c r="K141" s="32">
        <f t="shared" si="60"/>
        <v>2.5691699604743084E-2</v>
      </c>
      <c r="L141" s="32">
        <f t="shared" si="60"/>
        <v>0.1007905138339921</v>
      </c>
      <c r="M141" s="32">
        <f t="shared" si="60"/>
        <v>5.533596837944664E-2</v>
      </c>
      <c r="N141" s="32">
        <f t="shared" si="60"/>
        <v>9.8814229249011856E-2</v>
      </c>
      <c r="O141" s="32">
        <f t="shared" si="60"/>
        <v>9.8814229249011856E-2</v>
      </c>
      <c r="P141" s="32">
        <f t="shared" si="60"/>
        <v>2.9644268774703556E-2</v>
      </c>
      <c r="Q141" s="32">
        <f t="shared" si="60"/>
        <v>4.3478260869565216E-2</v>
      </c>
      <c r="R141" s="32">
        <f t="shared" si="60"/>
        <v>0.24703557312252963</v>
      </c>
      <c r="S141" s="32">
        <f t="shared" si="60"/>
        <v>7.5098814229249009E-2</v>
      </c>
      <c r="T141" s="32">
        <f t="shared" si="60"/>
        <v>0.12055335968379446</v>
      </c>
      <c r="U141" s="32">
        <f t="shared" si="60"/>
        <v>1.7786561264822136E-2</v>
      </c>
      <c r="V141" s="32">
        <f t="shared" si="60"/>
        <v>5.533596837944664E-2</v>
      </c>
      <c r="W141" s="32">
        <f t="shared" si="60"/>
        <v>-2.1739130434782608E-2</v>
      </c>
      <c r="X141" s="32">
        <f t="shared" si="60"/>
        <v>-0.13636363636363635</v>
      </c>
      <c r="Y141" s="32">
        <f t="shared" si="60"/>
        <v>-1.1857707509881422E-2</v>
      </c>
      <c r="Z141" s="32">
        <f t="shared" si="60"/>
        <v>0.12845849802371542</v>
      </c>
      <c r="AA141" s="32">
        <f t="shared" si="60"/>
        <v>0.15612648221343872</v>
      </c>
      <c r="AB141" s="32">
        <f t="shared" si="60"/>
        <v>2.766798418972332E-2</v>
      </c>
      <c r="AC141" s="32">
        <f t="shared" si="60"/>
        <v>-0.12845849802371542</v>
      </c>
      <c r="AD141" s="32">
        <f t="shared" si="60"/>
        <v>0.14426877470355731</v>
      </c>
      <c r="AE141" s="32">
        <f t="shared" si="60"/>
        <v>0.25296442687747034</v>
      </c>
      <c r="AF141" s="32">
        <f t="shared" si="60"/>
        <v>-0.16403162055335968</v>
      </c>
      <c r="AG141" s="32">
        <f t="shared" si="60"/>
        <v>0.17193675889328064</v>
      </c>
      <c r="AH141" s="32">
        <f t="shared" si="60"/>
        <v>-4.1501976284584984E-2</v>
      </c>
      <c r="AI141" s="46">
        <f t="shared" si="60"/>
        <v>0.31027667984189722</v>
      </c>
      <c r="AP141" s="1">
        <v>135</v>
      </c>
      <c r="AQ141" s="63">
        <f t="shared" si="58"/>
        <v>0.20737327188940091</v>
      </c>
      <c r="AR141" s="4">
        <v>-1.5342785006797394E-2</v>
      </c>
      <c r="AS141" s="4">
        <v>-1.3755515182974335E-2</v>
      </c>
    </row>
    <row r="142" spans="2:45" x14ac:dyDescent="0.3">
      <c r="B142" s="13"/>
      <c r="D142">
        <v>10</v>
      </c>
      <c r="E142" s="32">
        <f t="shared" si="60"/>
        <v>-1.8966644865925478E-2</v>
      </c>
      <c r="F142" s="32">
        <f t="shared" si="60"/>
        <v>-4.5127534336167466E-2</v>
      </c>
      <c r="G142" s="32">
        <f t="shared" si="60"/>
        <v>-2.2236756049705726E-2</v>
      </c>
      <c r="H142" s="32">
        <f t="shared" si="60"/>
        <v>7.4231523871811603E-2</v>
      </c>
      <c r="I142" s="32">
        <f t="shared" si="60"/>
        <v>1.2099411379986881E-2</v>
      </c>
      <c r="J142" s="32">
        <f t="shared" si="60"/>
        <v>7.913669064748198E-2</v>
      </c>
      <c r="K142" s="32">
        <f t="shared" si="60"/>
        <v>1.8639633747547377E-2</v>
      </c>
      <c r="L142" s="32">
        <f t="shared" si="60"/>
        <v>8.0771746239372097E-2</v>
      </c>
      <c r="M142" s="32">
        <f t="shared" si="60"/>
        <v>5.2975801177239989E-2</v>
      </c>
      <c r="N142" s="32">
        <f t="shared" si="60"/>
        <v>8.7311968606932591E-2</v>
      </c>
      <c r="O142" s="32">
        <f t="shared" si="60"/>
        <v>0.10693263570961409</v>
      </c>
      <c r="P142" s="32">
        <f t="shared" si="60"/>
        <v>3.1720078482668369E-2</v>
      </c>
      <c r="Q142" s="32">
        <f t="shared" si="60"/>
        <v>4.6435578809679488E-2</v>
      </c>
      <c r="R142" s="32">
        <f t="shared" si="60"/>
        <v>0.19686069326357092</v>
      </c>
      <c r="S142" s="32">
        <f t="shared" si="60"/>
        <v>6.6056245912360978E-2</v>
      </c>
      <c r="T142" s="32">
        <f t="shared" si="60"/>
        <v>7.2596468279921472E-2</v>
      </c>
      <c r="U142" s="32">
        <f t="shared" si="60"/>
        <v>4.9705689993459735E-2</v>
      </c>
      <c r="V142" s="32">
        <f t="shared" si="60"/>
        <v>5.788096795291036E-2</v>
      </c>
      <c r="W142" s="32">
        <f t="shared" si="60"/>
        <v>2.5179856115107875E-2</v>
      </c>
      <c r="X142" s="32">
        <f t="shared" si="60"/>
        <v>-3.5317200784826717E-2</v>
      </c>
      <c r="Y142" s="32">
        <f t="shared" si="60"/>
        <v>2.0274689339437504E-2</v>
      </c>
      <c r="Z142" s="32">
        <f t="shared" si="60"/>
        <v>7.913669064748198E-2</v>
      </c>
      <c r="AA142" s="32">
        <f t="shared" si="60"/>
        <v>0.10693263570961409</v>
      </c>
      <c r="AB142" s="32">
        <f t="shared" si="60"/>
        <v>4.3165467625899241E-2</v>
      </c>
      <c r="AC142" s="32">
        <f t="shared" si="60"/>
        <v>-3.6952256376716841E-2</v>
      </c>
      <c r="AD142" s="32">
        <f t="shared" si="60"/>
        <v>0.11020274689339433</v>
      </c>
      <c r="AE142" s="32">
        <f t="shared" si="60"/>
        <v>0.23283191628515365</v>
      </c>
      <c r="AF142" s="32">
        <f t="shared" si="60"/>
        <v>-4.5127534336167466E-2</v>
      </c>
      <c r="AG142" s="32">
        <f t="shared" si="60"/>
        <v>0.15925441465009807</v>
      </c>
      <c r="AH142" s="32">
        <f t="shared" si="60"/>
        <v>6.7691301504251108E-2</v>
      </c>
      <c r="AI142" s="46">
        <f t="shared" si="60"/>
        <v>0.21157619359058202</v>
      </c>
      <c r="AP142" s="1">
        <v>136</v>
      </c>
      <c r="AQ142" s="63">
        <f t="shared" si="58"/>
        <v>0.20890937019969277</v>
      </c>
      <c r="AR142" s="4">
        <v>-1.4922721620181165E-2</v>
      </c>
      <c r="AS142" s="4">
        <v>-1.3235875148162759E-2</v>
      </c>
    </row>
    <row r="143" spans="2:45" x14ac:dyDescent="0.3">
      <c r="B143" s="13"/>
      <c r="D143">
        <v>15</v>
      </c>
      <c r="E143" s="32">
        <f t="shared" si="60"/>
        <v>-1.8624641833810889E-2</v>
      </c>
      <c r="F143" s="32">
        <f t="shared" si="60"/>
        <v>-3.7249283667621778E-2</v>
      </c>
      <c r="G143" s="32">
        <f t="shared" si="60"/>
        <v>1.8624641833810889E-2</v>
      </c>
      <c r="H143" s="32">
        <f t="shared" si="60"/>
        <v>4.8710601719197708E-2</v>
      </c>
      <c r="I143" s="32">
        <f t="shared" si="60"/>
        <v>-1.1461318051575931E-2</v>
      </c>
      <c r="J143" s="32">
        <f t="shared" si="60"/>
        <v>7.5931232091690545E-2</v>
      </c>
      <c r="K143" s="32">
        <f t="shared" si="60"/>
        <v>1.5759312320916905E-2</v>
      </c>
      <c r="L143" s="32">
        <f t="shared" si="60"/>
        <v>6.1604584527220632E-2</v>
      </c>
      <c r="M143" s="32">
        <f t="shared" si="60"/>
        <v>5.0143266475644696E-2</v>
      </c>
      <c r="N143" s="32">
        <f t="shared" si="60"/>
        <v>6.0171919770773637E-2</v>
      </c>
      <c r="O143" s="32">
        <f t="shared" si="60"/>
        <v>9.5988538681948427E-2</v>
      </c>
      <c r="P143" s="32">
        <f t="shared" si="60"/>
        <v>1.1461318051575931E-2</v>
      </c>
      <c r="Q143" s="32">
        <f t="shared" si="60"/>
        <v>4.8710601719197708E-2</v>
      </c>
      <c r="R143" s="32">
        <f t="shared" si="60"/>
        <v>0.15759312320916904</v>
      </c>
      <c r="S143" s="32">
        <f t="shared" si="60"/>
        <v>7.3065902578796568E-2</v>
      </c>
      <c r="T143" s="32">
        <f t="shared" si="60"/>
        <v>4.8710601719197708E-2</v>
      </c>
      <c r="U143" s="32">
        <f t="shared" si="60"/>
        <v>6.0171919770773637E-2</v>
      </c>
      <c r="V143" s="32">
        <f t="shared" si="60"/>
        <v>5.730659025787966E-2</v>
      </c>
      <c r="W143" s="32">
        <f t="shared" si="60"/>
        <v>6.8767908309455589E-2</v>
      </c>
      <c r="X143" s="32">
        <f t="shared" si="60"/>
        <v>-2.7220630372492838E-2</v>
      </c>
      <c r="Y143" s="32">
        <f t="shared" si="60"/>
        <v>3.8681948424068767E-2</v>
      </c>
      <c r="Z143" s="32">
        <f t="shared" si="60"/>
        <v>5.1575931232091692E-2</v>
      </c>
      <c r="AA143" s="32">
        <f t="shared" si="60"/>
        <v>9.1690544412607447E-2</v>
      </c>
      <c r="AB143" s="32">
        <f t="shared" si="60"/>
        <v>5.300859598853868E-2</v>
      </c>
      <c r="AC143" s="32">
        <f t="shared" si="60"/>
        <v>2.8653295128939827E-3</v>
      </c>
      <c r="AD143" s="32">
        <f t="shared" si="60"/>
        <v>9.5988538681948427E-2</v>
      </c>
      <c r="AE143" s="32">
        <f t="shared" si="60"/>
        <v>0.18911174785100288</v>
      </c>
      <c r="AF143" s="32">
        <f t="shared" si="60"/>
        <v>0</v>
      </c>
      <c r="AG143" s="32">
        <f t="shared" si="60"/>
        <v>0.15759312320916904</v>
      </c>
      <c r="AH143" s="32">
        <f t="shared" si="60"/>
        <v>9.5988538681948427E-2</v>
      </c>
      <c r="AI143" s="46">
        <f t="shared" si="60"/>
        <v>0.15616045845272206</v>
      </c>
      <c r="AP143" s="1">
        <v>137</v>
      </c>
      <c r="AQ143" s="63">
        <f t="shared" si="58"/>
        <v>0.21044546850998463</v>
      </c>
      <c r="AR143" s="4">
        <v>-1.4131897711978429E-2</v>
      </c>
      <c r="AS143" s="4">
        <v>-1.3157894736842158E-2</v>
      </c>
    </row>
    <row r="144" spans="2:45" x14ac:dyDescent="0.3">
      <c r="B144" s="13"/>
      <c r="D144">
        <v>20</v>
      </c>
      <c r="E144" s="32">
        <f t="shared" si="60"/>
        <v>-2.554278416347382E-2</v>
      </c>
      <c r="F144" s="32">
        <f t="shared" si="60"/>
        <v>-1.6602809706257982E-2</v>
      </c>
      <c r="G144" s="32">
        <f t="shared" si="60"/>
        <v>4.0868454661558112E-2</v>
      </c>
      <c r="H144" s="32">
        <f t="shared" si="60"/>
        <v>3.0651340996168581E-2</v>
      </c>
      <c r="I144" s="32">
        <f t="shared" si="60"/>
        <v>-2.9374201787994891E-2</v>
      </c>
      <c r="J144" s="32">
        <f t="shared" si="60"/>
        <v>4.3422733077905493E-2</v>
      </c>
      <c r="K144" s="32">
        <f t="shared" si="60"/>
        <v>8.9399744572158362E-3</v>
      </c>
      <c r="L144" s="32">
        <f t="shared" si="60"/>
        <v>4.5977011494252873E-2</v>
      </c>
      <c r="M144" s="32">
        <f t="shared" si="60"/>
        <v>4.2145593869731802E-2</v>
      </c>
      <c r="N144" s="32">
        <f t="shared" si="60"/>
        <v>2.681992337164751E-2</v>
      </c>
      <c r="O144" s="32">
        <f t="shared" si="60"/>
        <v>5.8748403575989781E-2</v>
      </c>
      <c r="P144" s="32">
        <f t="shared" si="60"/>
        <v>1.277139208173691E-3</v>
      </c>
      <c r="Q144" s="32">
        <f t="shared" si="60"/>
        <v>3.7037037037037035E-2</v>
      </c>
      <c r="R144" s="32">
        <f t="shared" si="60"/>
        <v>0.1277139208173691</v>
      </c>
      <c r="S144" s="32">
        <f t="shared" si="60"/>
        <v>6.5134099616858232E-2</v>
      </c>
      <c r="T144" s="32">
        <f t="shared" si="60"/>
        <v>2.681992337164751E-2</v>
      </c>
      <c r="U144" s="32">
        <f t="shared" si="60"/>
        <v>9.8339719029374204E-2</v>
      </c>
      <c r="V144" s="32">
        <f t="shared" si="60"/>
        <v>4.4699872286079183E-2</v>
      </c>
      <c r="W144" s="32">
        <f t="shared" si="60"/>
        <v>7.407407407407407E-2</v>
      </c>
      <c r="X144" s="32">
        <f t="shared" si="60"/>
        <v>-8.9399744572158362E-3</v>
      </c>
      <c r="Y144" s="32">
        <f t="shared" si="60"/>
        <v>4.5977011494252873E-2</v>
      </c>
      <c r="Z144" s="32">
        <f t="shared" si="60"/>
        <v>1.9157088122605363E-2</v>
      </c>
      <c r="AA144" s="32">
        <f t="shared" si="60"/>
        <v>6.5134099616858232E-2</v>
      </c>
      <c r="AB144" s="32">
        <f t="shared" si="60"/>
        <v>3.8314176245210725E-2</v>
      </c>
      <c r="AC144" s="32">
        <f t="shared" si="60"/>
        <v>-7.6628352490421452E-3</v>
      </c>
      <c r="AD144" s="32">
        <f t="shared" si="60"/>
        <v>8.3014048531289908E-2</v>
      </c>
      <c r="AE144" s="32">
        <f t="shared" si="60"/>
        <v>0.14559386973180077</v>
      </c>
      <c r="AF144" s="32">
        <f t="shared" si="60"/>
        <v>2.681992337164751E-2</v>
      </c>
      <c r="AG144" s="32">
        <f t="shared" si="60"/>
        <v>0.14687100893997446</v>
      </c>
      <c r="AH144" s="32">
        <f t="shared" si="60"/>
        <v>7.662835249042145E-2</v>
      </c>
      <c r="AI144" s="46">
        <f t="shared" si="60"/>
        <v>0.11494252873563218</v>
      </c>
      <c r="AP144" s="1">
        <v>138</v>
      </c>
      <c r="AQ144" s="63">
        <f t="shared" si="58"/>
        <v>0.2119815668202765</v>
      </c>
      <c r="AR144" s="4">
        <v>-1.3333333333333334E-2</v>
      </c>
      <c r="AS144" s="4">
        <v>-1.3054830287206266E-2</v>
      </c>
    </row>
    <row r="145" spans="2:45" x14ac:dyDescent="0.3">
      <c r="B145" s="14"/>
      <c r="C145" s="40"/>
      <c r="D145" s="48" t="s">
        <v>57</v>
      </c>
      <c r="E145" s="49" cm="1">
        <f t="array" ref="E145">AVERAGE(ABS(E139:E144))</f>
        <v>1.8150887488184598E-2</v>
      </c>
      <c r="F145" s="49" cm="1">
        <f t="array" ref="F145">AVERAGE(ABS(F139:F144))</f>
        <v>3.5241574113929981E-2</v>
      </c>
      <c r="G145" s="49" cm="1">
        <f t="array" ref="G145">AVERAGE(ABS(G139:G144))</f>
        <v>6.7512624504494856E-2</v>
      </c>
      <c r="H145" s="49" cm="1">
        <f t="array" ref="H145">AVERAGE(ABS(H139:H144))</f>
        <v>7.965241281777645E-2</v>
      </c>
      <c r="I145" s="49" cm="1">
        <f t="array" ref="I145">AVERAGE(ABS(I139:I144))</f>
        <v>2.41994724870578E-2</v>
      </c>
      <c r="J145" s="49" cm="1">
        <f t="array" ref="J145">AVERAGE(ABS(J139:J144))</f>
        <v>0.11272881844575137</v>
      </c>
      <c r="K145" s="49" cm="1">
        <f t="array" ref="K145">AVERAGE(ABS(K139:K144))</f>
        <v>1.7049259956170851E-2</v>
      </c>
      <c r="L145" s="49" cm="1">
        <f t="array" ref="L145">AVERAGE(ABS(L139:L144))</f>
        <v>7.7547425744837611E-2</v>
      </c>
      <c r="M145" s="49" cm="1">
        <f t="array" ref="M145">AVERAGE(ABS(M139:M144))</f>
        <v>4.3102344759762774E-2</v>
      </c>
      <c r="N145" s="49" cm="1">
        <f t="array" ref="N145">AVERAGE(ABS(N139:N144))</f>
        <v>8.4767287222068013E-2</v>
      </c>
      <c r="O145" s="49" cm="1">
        <f t="array" ref="O145">AVERAGE(ABS(O139:O144))</f>
        <v>9.9613551188939789E-2</v>
      </c>
      <c r="P145" s="49" cm="1">
        <f t="array" ref="P145">AVERAGE(ABS(P139:P144))</f>
        <v>2.5024433102612483E-2</v>
      </c>
      <c r="Q145" s="49" cm="1">
        <f t="array" ref="Q145">AVERAGE(ABS(Q139:Q144))</f>
        <v>3.9349192447527576E-2</v>
      </c>
      <c r="R145" s="49" cm="1">
        <f t="array" ref="R145">AVERAGE(ABS(R139:R144))</f>
        <v>0.25187902066368006</v>
      </c>
      <c r="S145" s="49" cm="1">
        <f t="array" ref="S145">AVERAGE(ABS(S139:S144))</f>
        <v>7.3156715513861201E-2</v>
      </c>
      <c r="T145" s="49" cm="1">
        <f t="array" ref="T145">AVERAGE(ABS(T139:T144))</f>
        <v>0.11164282438146579</v>
      </c>
      <c r="U145" s="49" cm="1">
        <f t="array" ref="U145">AVERAGE(ABS(U139:U144))</f>
        <v>9.2217235322359217E-2</v>
      </c>
      <c r="V145" s="49" cm="1">
        <f t="array" ref="V145">AVERAGE(ABS(V139:V144))</f>
        <v>6.346873832928622E-2</v>
      </c>
      <c r="W145" s="49" cm="1">
        <f t="array" ref="W145">AVERAGE(ABS(W139:W144))</f>
        <v>8.6866806421212514E-2</v>
      </c>
      <c r="X145" s="49" cm="1">
        <f t="array" ref="X145">AVERAGE(ABS(X139:X144))</f>
        <v>0.12670897681482637</v>
      </c>
      <c r="Y145" s="49" cm="1">
        <f t="array" ref="Y145">AVERAGE(ABS(Y139:Y144))</f>
        <v>0.12237349955753012</v>
      </c>
      <c r="Z145" s="49" cm="1">
        <f t="array" ref="Z145">AVERAGE(ABS(Z139:Z144))</f>
        <v>0.14997392724070691</v>
      </c>
      <c r="AA145" s="49" cm="1">
        <f t="array" ref="AA145">AVERAGE(ABS(AA139:AA144))</f>
        <v>0.17465442208574478</v>
      </c>
      <c r="AB145" s="49" cm="1">
        <f t="array" ref="AB145">AVERAGE(ABS(AB139:AB144))</f>
        <v>3.2566245113174318E-2</v>
      </c>
      <c r="AC145" s="49" cm="1">
        <f t="array" ref="AC145">AVERAGE(ABS(AC139:AC144))</f>
        <v>0.14184287759702044</v>
      </c>
      <c r="AD145" s="49" cm="1">
        <f t="array" ref="AD145">AVERAGE(ABS(AD139:AD144))</f>
        <v>0.16143019622882113</v>
      </c>
      <c r="AE145" s="49" cm="1">
        <f t="array" ref="AE145">AVERAGE(ABS(AE139:AE144))</f>
        <v>0.2497620753483972</v>
      </c>
      <c r="AF145" s="49" cm="1">
        <f t="array" ref="AF145">AVERAGE(ABS(AF139:AF144))</f>
        <v>0.17556426627011767</v>
      </c>
      <c r="AG145" s="49" cm="1">
        <f t="array" ref="AG145">AVERAGE(ABS(AG139:AG144))</f>
        <v>0.1600357891310917</v>
      </c>
      <c r="AH145" s="49" cm="1">
        <f t="array" ref="AH145">AVERAGE(ABS(AH139:AH144))</f>
        <v>0.14010525635515944</v>
      </c>
      <c r="AI145" s="50" cm="1">
        <f t="array" ref="AI145">AVERAGE(ABS(AI139:AI144))</f>
        <v>0.3157514497214467</v>
      </c>
      <c r="AP145" s="1">
        <v>139</v>
      </c>
      <c r="AQ145" s="63">
        <f t="shared" si="58"/>
        <v>0.21351766513056836</v>
      </c>
      <c r="AR145" s="4">
        <v>-1.3270547945205456E-2</v>
      </c>
      <c r="AS145" s="4">
        <v>-1.1815252416756176E-2</v>
      </c>
    </row>
    <row r="146" spans="2:45" x14ac:dyDescent="0.3">
      <c r="AP146" s="1">
        <v>140</v>
      </c>
      <c r="AQ146" s="63">
        <f t="shared" si="58"/>
        <v>0.21505376344086022</v>
      </c>
      <c r="AR146" s="4">
        <v>-1.283618581907087E-2</v>
      </c>
      <c r="AS146" s="4">
        <v>-1.1815252416756176E-2</v>
      </c>
    </row>
    <row r="147" spans="2:45" x14ac:dyDescent="0.3">
      <c r="AP147" s="1">
        <v>141</v>
      </c>
      <c r="AQ147" s="63">
        <f t="shared" si="58"/>
        <v>0.21658986175115208</v>
      </c>
      <c r="AR147" s="4">
        <v>-1.2661637931034453E-2</v>
      </c>
      <c r="AS147" s="4">
        <v>-1.1723009814612899E-2</v>
      </c>
    </row>
    <row r="148" spans="2:45" x14ac:dyDescent="0.3">
      <c r="AP148" s="1">
        <v>142</v>
      </c>
      <c r="AQ148" s="63">
        <f t="shared" si="58"/>
        <v>0.21812596006144394</v>
      </c>
      <c r="AR148" s="4">
        <v>-1.2198038746711366E-2</v>
      </c>
      <c r="AS148" s="4">
        <v>-1.1723009814612899E-2</v>
      </c>
    </row>
    <row r="149" spans="2:45" x14ac:dyDescent="0.3">
      <c r="AP149" s="1">
        <v>143</v>
      </c>
      <c r="AQ149" s="63">
        <f t="shared" si="58"/>
        <v>0.2196620583717358</v>
      </c>
      <c r="AR149" s="4">
        <v>-1.2146200133719609E-2</v>
      </c>
      <c r="AS149" s="4">
        <v>-1.1704462326261888E-2</v>
      </c>
    </row>
    <row r="150" spans="2:45" x14ac:dyDescent="0.3">
      <c r="AP150" s="1">
        <v>144</v>
      </c>
      <c r="AQ150" s="63">
        <f t="shared" si="58"/>
        <v>0.22119815668202766</v>
      </c>
      <c r="AR150" s="4">
        <v>-1.159858799798291E-2</v>
      </c>
      <c r="AS150" s="4">
        <v>-1.1404925312878436E-2</v>
      </c>
    </row>
    <row r="151" spans="2:45" x14ac:dyDescent="0.3">
      <c r="AP151" s="1">
        <v>145</v>
      </c>
      <c r="AQ151" s="63">
        <f t="shared" si="58"/>
        <v>0.2227342549923195</v>
      </c>
      <c r="AR151" s="4">
        <v>-1.159858799798291E-2</v>
      </c>
      <c r="AS151" s="4">
        <v>-1.1119212541013531E-2</v>
      </c>
    </row>
    <row r="152" spans="2:45" x14ac:dyDescent="0.3">
      <c r="AP152" s="1">
        <v>146</v>
      </c>
      <c r="AQ152" s="63">
        <f t="shared" si="58"/>
        <v>0.22427035330261136</v>
      </c>
      <c r="AR152" s="4">
        <v>-1.1437908496732025E-2</v>
      </c>
      <c r="AS152" s="4">
        <v>-1.1026878015161919E-2</v>
      </c>
    </row>
    <row r="153" spans="2:45" x14ac:dyDescent="0.3">
      <c r="AP153" s="1">
        <v>147</v>
      </c>
      <c r="AQ153" s="63">
        <f t="shared" si="58"/>
        <v>0.22580645161290322</v>
      </c>
      <c r="AR153" s="4">
        <v>-1.1437908496732025E-2</v>
      </c>
      <c r="AS153" s="4">
        <v>-1.0496021669206103E-2</v>
      </c>
    </row>
    <row r="154" spans="2:45" x14ac:dyDescent="0.3">
      <c r="AP154" s="1">
        <v>148</v>
      </c>
      <c r="AQ154" s="63">
        <f t="shared" si="58"/>
        <v>0.22734254992319508</v>
      </c>
      <c r="AR154" s="4">
        <v>-1.1308068459657667E-2</v>
      </c>
      <c r="AS154" s="4">
        <v>-1.0496021669206103E-2</v>
      </c>
    </row>
    <row r="155" spans="2:45" x14ac:dyDescent="0.3">
      <c r="AP155" s="1">
        <v>149</v>
      </c>
      <c r="AQ155" s="63">
        <f t="shared" si="58"/>
        <v>0.22887864823348694</v>
      </c>
      <c r="AR155" s="4">
        <v>-1.128577186618299E-2</v>
      </c>
      <c r="AS155" s="4">
        <v>-1.0359869138495124E-2</v>
      </c>
    </row>
    <row r="156" spans="2:45" x14ac:dyDescent="0.3">
      <c r="AP156" s="1">
        <v>150</v>
      </c>
      <c r="AQ156" s="63">
        <f t="shared" si="58"/>
        <v>0.2304147465437788</v>
      </c>
      <c r="AR156" s="4">
        <v>-1.1002152595073002E-2</v>
      </c>
      <c r="AS156" s="4">
        <v>-1.0327022375215171E-2</v>
      </c>
    </row>
    <row r="157" spans="2:45" x14ac:dyDescent="0.3">
      <c r="AP157" s="1">
        <v>151</v>
      </c>
      <c r="AQ157" s="63">
        <f t="shared" si="58"/>
        <v>0.23195084485407066</v>
      </c>
      <c r="AR157" s="4">
        <v>-1.1002152595073002E-2</v>
      </c>
      <c r="AS157" s="4">
        <v>-1.0098768172233961E-2</v>
      </c>
    </row>
    <row r="158" spans="2:45" x14ac:dyDescent="0.3">
      <c r="AP158" s="1">
        <v>152</v>
      </c>
      <c r="AQ158" s="63">
        <f t="shared" si="58"/>
        <v>0.23348694316436253</v>
      </c>
      <c r="AR158" s="4">
        <v>-1.0767160161507364E-2</v>
      </c>
      <c r="AS158" s="4">
        <v>-9.5098756400877841E-3</v>
      </c>
    </row>
    <row r="159" spans="2:45" x14ac:dyDescent="0.3">
      <c r="AP159" s="1">
        <v>153</v>
      </c>
      <c r="AQ159" s="63">
        <f t="shared" si="58"/>
        <v>0.23502304147465439</v>
      </c>
      <c r="AR159" s="4">
        <v>-1.0620915032679739E-2</v>
      </c>
      <c r="AS159" s="4">
        <v>-9.3039283252928633E-3</v>
      </c>
    </row>
    <row r="160" spans="2:45" x14ac:dyDescent="0.3">
      <c r="AP160" s="1">
        <v>154</v>
      </c>
      <c r="AQ160" s="63">
        <f t="shared" si="58"/>
        <v>0.23655913978494625</v>
      </c>
      <c r="AR160" s="4">
        <v>-1.0561423012784912E-2</v>
      </c>
      <c r="AS160" s="4">
        <v>-8.2971157645199307E-3</v>
      </c>
    </row>
    <row r="161" spans="42:45" x14ac:dyDescent="0.3">
      <c r="AP161" s="1">
        <v>155</v>
      </c>
      <c r="AQ161" s="63">
        <f t="shared" si="58"/>
        <v>0.23809523809523808</v>
      </c>
      <c r="AR161" s="4">
        <v>-1.0379384395132345E-2</v>
      </c>
      <c r="AS161" s="4">
        <v>-8.1755593803786823E-3</v>
      </c>
    </row>
    <row r="162" spans="42:45" x14ac:dyDescent="0.3">
      <c r="AP162" s="1">
        <v>156</v>
      </c>
      <c r="AQ162" s="63">
        <f t="shared" si="58"/>
        <v>0.23963133640552994</v>
      </c>
      <c r="AR162" s="4">
        <v>-1.0059931506849291E-2</v>
      </c>
      <c r="AS162" s="4">
        <v>-8.0055690915419812E-3</v>
      </c>
    </row>
    <row r="163" spans="42:45" x14ac:dyDescent="0.3">
      <c r="AP163" s="1">
        <v>157</v>
      </c>
      <c r="AQ163" s="63">
        <f t="shared" si="58"/>
        <v>0.2411674347158218</v>
      </c>
      <c r="AR163" s="4">
        <v>-9.0771558245083782E-3</v>
      </c>
      <c r="AS163" s="4">
        <v>-7.9132473622508456E-3</v>
      </c>
    </row>
    <row r="164" spans="42:45" x14ac:dyDescent="0.3">
      <c r="AP164" s="1">
        <v>158</v>
      </c>
      <c r="AQ164" s="63">
        <f t="shared" si="58"/>
        <v>0.24270353302611367</v>
      </c>
      <c r="AR164" s="4">
        <v>-8.9897260273972355E-3</v>
      </c>
      <c r="AS164" s="4">
        <v>-7.4109113844213897E-3</v>
      </c>
    </row>
    <row r="165" spans="42:45" x14ac:dyDescent="0.3">
      <c r="AP165" s="1">
        <v>159</v>
      </c>
      <c r="AQ165" s="63">
        <f t="shared" si="58"/>
        <v>0.24423963133640553</v>
      </c>
      <c r="AR165" s="4">
        <v>-8.5886968508111783E-3</v>
      </c>
      <c r="AS165" s="4">
        <v>-7.3093638877913649E-3</v>
      </c>
    </row>
    <row r="166" spans="42:45" x14ac:dyDescent="0.3">
      <c r="AP166" s="1">
        <v>160</v>
      </c>
      <c r="AQ166" s="63">
        <f t="shared" si="58"/>
        <v>0.24577572964669739</v>
      </c>
      <c r="AR166" s="4">
        <v>-7.9195205479451816E-3</v>
      </c>
      <c r="AS166" s="4">
        <v>-7.2670646249675874E-3</v>
      </c>
    </row>
    <row r="167" spans="42:45" x14ac:dyDescent="0.3">
      <c r="AP167" s="1">
        <v>161</v>
      </c>
      <c r="AQ167" s="63">
        <f t="shared" si="58"/>
        <v>0.24731182795698925</v>
      </c>
      <c r="AR167" s="4">
        <v>-7.8230780803370623E-3</v>
      </c>
      <c r="AS167" s="4">
        <v>-7.2670646249675874E-3</v>
      </c>
    </row>
    <row r="168" spans="42:45" x14ac:dyDescent="0.3">
      <c r="AP168" s="1">
        <v>162</v>
      </c>
      <c r="AQ168" s="63">
        <f t="shared" si="58"/>
        <v>0.24884792626728111</v>
      </c>
      <c r="AR168" s="4">
        <v>-7.6472696857449842E-3</v>
      </c>
      <c r="AS168" s="4">
        <v>-6.5621582209260346E-3</v>
      </c>
    </row>
    <row r="169" spans="42:45" x14ac:dyDescent="0.3">
      <c r="AP169" s="1">
        <v>163</v>
      </c>
      <c r="AQ169" s="63">
        <f t="shared" si="58"/>
        <v>0.25038402457757297</v>
      </c>
      <c r="AR169" s="4">
        <v>-7.4024226110363011E-3</v>
      </c>
      <c r="AS169" s="4">
        <v>-6.2704471101417978E-3</v>
      </c>
    </row>
    <row r="170" spans="42:45" x14ac:dyDescent="0.3">
      <c r="AP170" s="1">
        <v>164</v>
      </c>
      <c r="AQ170" s="63">
        <f t="shared" si="58"/>
        <v>0.25192012288786481</v>
      </c>
      <c r="AR170" s="4">
        <v>-6.9981974339942982E-3</v>
      </c>
      <c r="AS170" s="4">
        <v>-5.9693745133662371E-3</v>
      </c>
    </row>
    <row r="171" spans="42:45" x14ac:dyDescent="0.3">
      <c r="AP171" s="1">
        <v>165</v>
      </c>
      <c r="AQ171" s="63">
        <f t="shared" si="58"/>
        <v>0.25345622119815669</v>
      </c>
      <c r="AR171" s="4">
        <v>-6.8002863278453021E-3</v>
      </c>
      <c r="AS171" s="4">
        <v>-5.9325712632036214E-3</v>
      </c>
    </row>
    <row r="172" spans="42:45" x14ac:dyDescent="0.3">
      <c r="AP172" s="1">
        <v>166</v>
      </c>
      <c r="AQ172" s="63">
        <f t="shared" si="58"/>
        <v>0.25499231950844853</v>
      </c>
      <c r="AR172" s="4">
        <v>-6.8002863278453021E-3</v>
      </c>
      <c r="AS172" s="4">
        <v>-5.5888767720829102E-3</v>
      </c>
    </row>
    <row r="173" spans="42:45" x14ac:dyDescent="0.3">
      <c r="AP173" s="1">
        <v>167</v>
      </c>
      <c r="AQ173" s="63">
        <f t="shared" si="58"/>
        <v>0.25652841781874042</v>
      </c>
      <c r="AR173" s="4">
        <v>-6.723716381418058E-3</v>
      </c>
      <c r="AS173" s="4">
        <v>-4.9824150058616319E-3</v>
      </c>
    </row>
    <row r="174" spans="42:45" x14ac:dyDescent="0.3">
      <c r="AP174" s="1">
        <v>168</v>
      </c>
      <c r="AQ174" s="63">
        <f t="shared" si="58"/>
        <v>0.25806451612903225</v>
      </c>
      <c r="AR174" s="4">
        <v>-6.4490124949617093E-3</v>
      </c>
      <c r="AS174" s="4">
        <v>-4.934210526315843E-3</v>
      </c>
    </row>
    <row r="175" spans="42:45" x14ac:dyDescent="0.3">
      <c r="AP175" s="1">
        <v>169</v>
      </c>
      <c r="AQ175" s="63">
        <f t="shared" si="58"/>
        <v>0.25960061443932414</v>
      </c>
      <c r="AR175" s="4">
        <v>-6.0401492272161615E-3</v>
      </c>
      <c r="AS175" s="4">
        <v>-4.5708481462672177E-3</v>
      </c>
    </row>
    <row r="176" spans="42:45" x14ac:dyDescent="0.3">
      <c r="AP176" s="1">
        <v>170</v>
      </c>
      <c r="AQ176" s="63">
        <f t="shared" si="58"/>
        <v>0.26113671274961597</v>
      </c>
      <c r="AR176" s="4">
        <v>-5.1955990220048558E-3</v>
      </c>
      <c r="AS176" s="4">
        <v>-4.0153631284916731E-3</v>
      </c>
    </row>
    <row r="177" spans="42:45" x14ac:dyDescent="0.3">
      <c r="AP177" s="1">
        <v>171</v>
      </c>
      <c r="AQ177" s="63">
        <f t="shared" si="58"/>
        <v>0.26267281105990781</v>
      </c>
      <c r="AR177" s="4">
        <v>-5.0227218368811832E-3</v>
      </c>
      <c r="AS177" s="4">
        <v>-4.0153631284916731E-3</v>
      </c>
    </row>
    <row r="178" spans="42:45" x14ac:dyDescent="0.3">
      <c r="AP178" s="1">
        <v>172</v>
      </c>
      <c r="AQ178" s="63">
        <f t="shared" si="58"/>
        <v>0.2642089093701997</v>
      </c>
      <c r="AR178" s="4">
        <v>-5.0027793218455014E-3</v>
      </c>
      <c r="AS178" s="4">
        <v>-3.7076904676474377E-3</v>
      </c>
    </row>
    <row r="179" spans="42:45" x14ac:dyDescent="0.3">
      <c r="AP179" s="1">
        <v>173</v>
      </c>
      <c r="AQ179" s="63">
        <f t="shared" si="58"/>
        <v>0.26574500768049153</v>
      </c>
      <c r="AR179" s="4">
        <v>-4.5797413793103141E-3</v>
      </c>
      <c r="AS179" s="4">
        <v>-3.3583563808771014E-3</v>
      </c>
    </row>
    <row r="180" spans="42:45" x14ac:dyDescent="0.3">
      <c r="AP180" s="1">
        <v>174</v>
      </c>
      <c r="AQ180" s="63">
        <f t="shared" si="58"/>
        <v>0.26728110599078342</v>
      </c>
      <c r="AR180" s="4">
        <v>-4.2636347486231614E-3</v>
      </c>
      <c r="AS180" s="4">
        <v>-3.22234156820623E-3</v>
      </c>
    </row>
    <row r="181" spans="42:45" x14ac:dyDescent="0.3">
      <c r="AP181" s="1">
        <v>175</v>
      </c>
      <c r="AQ181" s="63">
        <f t="shared" si="58"/>
        <v>0.26881720430107525</v>
      </c>
      <c r="AR181" s="4">
        <v>-4.0355960264900426E-3</v>
      </c>
      <c r="AS181" s="4">
        <v>-2.8514897579143919E-3</v>
      </c>
    </row>
    <row r="182" spans="42:45" x14ac:dyDescent="0.3">
      <c r="AP182" s="1">
        <v>176</v>
      </c>
      <c r="AQ182" s="63">
        <f t="shared" si="58"/>
        <v>0.27035330261136714</v>
      </c>
      <c r="AR182" s="4">
        <v>-3.8171986003605373E-3</v>
      </c>
      <c r="AS182" s="4">
        <v>-2.7845457709711496E-3</v>
      </c>
    </row>
    <row r="183" spans="42:45" x14ac:dyDescent="0.3">
      <c r="AP183" s="1">
        <v>177</v>
      </c>
      <c r="AQ183" s="63">
        <f t="shared" si="58"/>
        <v>0.27188940092165897</v>
      </c>
      <c r="AR183" s="4">
        <v>-3.6900369003689598E-3</v>
      </c>
      <c r="AS183" s="4">
        <v>-2.6109660574412533E-3</v>
      </c>
    </row>
    <row r="184" spans="42:45" x14ac:dyDescent="0.3">
      <c r="AP184" s="1">
        <v>178</v>
      </c>
      <c r="AQ184" s="63">
        <f t="shared" si="58"/>
        <v>0.27342549923195086</v>
      </c>
      <c r="AR184" s="4">
        <v>-3.6386986301369622E-3</v>
      </c>
      <c r="AS184" s="4">
        <v>-2.3706045041485355E-3</v>
      </c>
    </row>
    <row r="185" spans="42:45" x14ac:dyDescent="0.3">
      <c r="AP185" s="1">
        <v>179</v>
      </c>
      <c r="AQ185" s="63">
        <f t="shared" si="58"/>
        <v>0.2749615975422427</v>
      </c>
      <c r="AR185" s="4">
        <v>-2.015316404675534E-3</v>
      </c>
      <c r="AS185" s="4">
        <v>-2.0763041785621886E-3</v>
      </c>
    </row>
    <row r="186" spans="42:45" x14ac:dyDescent="0.3">
      <c r="AP186" s="1">
        <v>180</v>
      </c>
      <c r="AQ186" s="63">
        <f t="shared" si="58"/>
        <v>0.27649769585253459</v>
      </c>
      <c r="AR186" s="4">
        <v>-2.0006668889629878E-3</v>
      </c>
      <c r="AS186" s="4">
        <v>-2.051582649472417E-3</v>
      </c>
    </row>
    <row r="187" spans="42:45" x14ac:dyDescent="0.3">
      <c r="AP187" s="1">
        <v>181</v>
      </c>
      <c r="AQ187" s="63">
        <f t="shared" si="58"/>
        <v>0.27803379416282642</v>
      </c>
      <c r="AR187" s="4">
        <v>-1.885775862068935E-3</v>
      </c>
      <c r="AS187" s="4">
        <v>-1.9157088122605363E-3</v>
      </c>
    </row>
    <row r="188" spans="42:45" x14ac:dyDescent="0.3">
      <c r="AP188" s="1">
        <v>182</v>
      </c>
      <c r="AQ188" s="63">
        <f t="shared" si="58"/>
        <v>0.27956989247311825</v>
      </c>
      <c r="AR188" s="4">
        <v>-1.7479122159642208E-3</v>
      </c>
      <c r="AS188" s="4">
        <v>-1.8167137666531637E-3</v>
      </c>
    </row>
    <row r="189" spans="42:45" x14ac:dyDescent="0.3">
      <c r="AP189" s="1">
        <v>183</v>
      </c>
      <c r="AQ189" s="63">
        <f t="shared" si="58"/>
        <v>0.28110599078341014</v>
      </c>
      <c r="AR189" s="4">
        <v>-1.7479122159642208E-3</v>
      </c>
      <c r="AS189" s="4">
        <v>-1.3120710536939388E-3</v>
      </c>
    </row>
    <row r="190" spans="42:45" x14ac:dyDescent="0.3">
      <c r="AP190" s="1">
        <v>184</v>
      </c>
      <c r="AQ190" s="63">
        <f t="shared" si="58"/>
        <v>0.28264208909370198</v>
      </c>
      <c r="AR190" s="4">
        <v>-1.6339869281045752E-3</v>
      </c>
      <c r="AS190" s="4">
        <v>-1.277139208173691E-3</v>
      </c>
    </row>
    <row r="191" spans="42:45" x14ac:dyDescent="0.3">
      <c r="AP191" s="1">
        <v>185</v>
      </c>
      <c r="AQ191" s="63">
        <f t="shared" si="58"/>
        <v>0.28417818740399386</v>
      </c>
      <c r="AR191" s="4">
        <v>-1.4316392269147363E-3</v>
      </c>
      <c r="AS191" s="4">
        <v>-1.1850347045878542E-3</v>
      </c>
    </row>
    <row r="192" spans="42:45" x14ac:dyDescent="0.3">
      <c r="AP192" s="1">
        <v>186</v>
      </c>
      <c r="AQ192" s="63">
        <f t="shared" si="58"/>
        <v>0.2857142857142857</v>
      </c>
      <c r="AR192" s="4">
        <v>-1.4316392269147363E-3</v>
      </c>
      <c r="AS192" s="4">
        <v>-7.1761750986726791E-4</v>
      </c>
    </row>
    <row r="193" spans="42:45" x14ac:dyDescent="0.3">
      <c r="AP193" s="1">
        <v>187</v>
      </c>
      <c r="AQ193" s="63">
        <f t="shared" si="58"/>
        <v>0.28725038402457759</v>
      </c>
      <c r="AR193" s="4">
        <v>-1.2820512820512821E-3</v>
      </c>
      <c r="AS193" s="4">
        <v>-1.8228217280354125E-4</v>
      </c>
    </row>
    <row r="194" spans="42:45" x14ac:dyDescent="0.3">
      <c r="AP194" s="1">
        <v>188</v>
      </c>
      <c r="AQ194" s="63">
        <f t="shared" si="58"/>
        <v>0.28878648233486942</v>
      </c>
      <c r="AR194" s="4">
        <v>-7.7684987376185142E-4</v>
      </c>
      <c r="AS194" s="4">
        <v>-1.3631406761180852E-4</v>
      </c>
    </row>
    <row r="195" spans="42:45" x14ac:dyDescent="0.3">
      <c r="AP195" s="1">
        <v>189</v>
      </c>
      <c r="AQ195" s="63">
        <f t="shared" si="58"/>
        <v>0.29032258064516131</v>
      </c>
      <c r="AR195" s="4">
        <v>-6.7294751009417438E-4</v>
      </c>
      <c r="AS195" s="4">
        <v>0</v>
      </c>
    </row>
    <row r="196" spans="42:45" x14ac:dyDescent="0.3">
      <c r="AP196" s="1">
        <v>190</v>
      </c>
      <c r="AQ196" s="63">
        <f t="shared" si="58"/>
        <v>0.29185867895545314</v>
      </c>
      <c r="AR196" s="4">
        <v>-6.7294751009417438E-4</v>
      </c>
      <c r="AS196" s="4">
        <v>0</v>
      </c>
    </row>
    <row r="197" spans="42:45" x14ac:dyDescent="0.3">
      <c r="AP197" s="1">
        <v>191</v>
      </c>
      <c r="AQ197" s="63">
        <f t="shared" si="58"/>
        <v>0.29339477726574503</v>
      </c>
      <c r="AR197" s="4">
        <v>-6.1124694376524648E-4</v>
      </c>
      <c r="AS197" s="4">
        <v>0</v>
      </c>
    </row>
    <row r="198" spans="42:45" x14ac:dyDescent="0.3">
      <c r="AP198" s="1">
        <v>192</v>
      </c>
      <c r="AQ198" s="63">
        <f t="shared" si="58"/>
        <v>0.29493087557603687</v>
      </c>
      <c r="AR198" s="4">
        <v>-4.2808219178079761E-4</v>
      </c>
      <c r="AS198" s="4">
        <v>0</v>
      </c>
    </row>
    <row r="199" spans="42:45" x14ac:dyDescent="0.3">
      <c r="AP199" s="1">
        <v>193</v>
      </c>
      <c r="AQ199" s="63">
        <f t="shared" si="58"/>
        <v>0.2964669738863287</v>
      </c>
      <c r="AR199" s="4">
        <v>-2.3917723032772716E-4</v>
      </c>
      <c r="AS199" s="4">
        <v>4.3029259896727327E-4</v>
      </c>
    </row>
    <row r="200" spans="42:45" x14ac:dyDescent="0.3">
      <c r="AP200" s="1">
        <v>194</v>
      </c>
      <c r="AQ200" s="63">
        <f t="shared" ref="AQ200:AQ263" si="61">AP200/651</f>
        <v>0.29800307219662059</v>
      </c>
      <c r="AR200" s="4">
        <v>0</v>
      </c>
      <c r="AS200" s="4">
        <v>4.7303689687788476E-4</v>
      </c>
    </row>
    <row r="201" spans="42:45" x14ac:dyDescent="0.3">
      <c r="AP201" s="1">
        <v>195</v>
      </c>
      <c r="AQ201" s="63">
        <f t="shared" si="61"/>
        <v>0.29953917050691242</v>
      </c>
      <c r="AR201" s="4">
        <v>6.4212328767125724E-4</v>
      </c>
      <c r="AS201" s="4">
        <v>4.7303689687788476E-4</v>
      </c>
    </row>
    <row r="202" spans="42:45" x14ac:dyDescent="0.3">
      <c r="AP202" s="1">
        <v>196</v>
      </c>
      <c r="AQ202" s="63">
        <f t="shared" si="61"/>
        <v>0.30107526881720431</v>
      </c>
      <c r="AR202" s="4">
        <v>8.0818965517244446E-4</v>
      </c>
      <c r="AS202" s="4">
        <v>7.2912869121395782E-4</v>
      </c>
    </row>
    <row r="203" spans="42:45" x14ac:dyDescent="0.3">
      <c r="AP203" s="1">
        <v>197</v>
      </c>
      <c r="AQ203" s="63">
        <f t="shared" si="61"/>
        <v>0.30261136712749614</v>
      </c>
      <c r="AR203" s="4">
        <v>8.0818965517244446E-4</v>
      </c>
      <c r="AS203" s="4">
        <v>1.0741138560687433E-3</v>
      </c>
    </row>
    <row r="204" spans="42:45" x14ac:dyDescent="0.3">
      <c r="AP204" s="1">
        <v>198</v>
      </c>
      <c r="AQ204" s="63">
        <f t="shared" si="61"/>
        <v>0.30414746543778803</v>
      </c>
      <c r="AR204" s="4">
        <v>9.1687041564795656E-4</v>
      </c>
      <c r="AS204" s="4">
        <v>1.0741138560687433E-3</v>
      </c>
    </row>
    <row r="205" spans="42:45" x14ac:dyDescent="0.3">
      <c r="AP205" s="1">
        <v>199</v>
      </c>
      <c r="AQ205" s="63">
        <f t="shared" si="61"/>
        <v>0.30568356374807987</v>
      </c>
      <c r="AR205" s="4">
        <v>9.1687041564795656E-4</v>
      </c>
      <c r="AS205" s="4">
        <v>1.0741138560687433E-3</v>
      </c>
    </row>
    <row r="206" spans="42:45" x14ac:dyDescent="0.3">
      <c r="AP206" s="1">
        <v>200</v>
      </c>
      <c r="AQ206" s="63">
        <f t="shared" si="61"/>
        <v>0.30721966205837176</v>
      </c>
      <c r="AR206" s="4">
        <v>9.5670892131063674E-4</v>
      </c>
      <c r="AS206" s="4">
        <v>1.131221719456974E-3</v>
      </c>
    </row>
    <row r="207" spans="42:45" x14ac:dyDescent="0.3">
      <c r="AP207" s="1">
        <v>201</v>
      </c>
      <c r="AQ207" s="63">
        <f t="shared" si="61"/>
        <v>0.30875576036866359</v>
      </c>
      <c r="AR207" s="4">
        <v>1.0659086871558407E-3</v>
      </c>
      <c r="AS207" s="4">
        <v>1.3543253766716682E-3</v>
      </c>
    </row>
    <row r="208" spans="42:45" x14ac:dyDescent="0.3">
      <c r="AP208" s="1">
        <v>202</v>
      </c>
      <c r="AQ208" s="63">
        <f t="shared" si="61"/>
        <v>0.31029185867895548</v>
      </c>
      <c r="AR208" s="4">
        <v>1.2035504738979305E-3</v>
      </c>
      <c r="AS208" s="4">
        <v>1.6405395552314568E-3</v>
      </c>
    </row>
    <row r="209" spans="42:45" x14ac:dyDescent="0.3">
      <c r="AP209" s="1">
        <v>203</v>
      </c>
      <c r="AQ209" s="63">
        <f t="shared" si="61"/>
        <v>0.31182795698924731</v>
      </c>
      <c r="AR209" s="4">
        <v>1.9455252918287621E-3</v>
      </c>
      <c r="AS209" s="4">
        <v>2.5519504192489557E-3</v>
      </c>
    </row>
    <row r="210" spans="42:45" x14ac:dyDescent="0.3">
      <c r="AP210" s="1">
        <v>204</v>
      </c>
      <c r="AQ210" s="63">
        <f t="shared" si="61"/>
        <v>0.31336405529953915</v>
      </c>
      <c r="AR210" s="4">
        <v>1.954165926452341E-3</v>
      </c>
      <c r="AS210" s="4">
        <v>2.5817555938037621E-3</v>
      </c>
    </row>
    <row r="211" spans="42:45" x14ac:dyDescent="0.3">
      <c r="AP211" s="1">
        <v>205</v>
      </c>
      <c r="AQ211" s="63">
        <f t="shared" si="61"/>
        <v>0.31490015360983103</v>
      </c>
      <c r="AR211" s="4">
        <v>2.4301336573510691E-3</v>
      </c>
      <c r="AS211" s="4">
        <v>2.5817555938037621E-3</v>
      </c>
    </row>
    <row r="212" spans="42:45" x14ac:dyDescent="0.3">
      <c r="AP212" s="1">
        <v>206</v>
      </c>
      <c r="AQ212" s="63">
        <f t="shared" si="61"/>
        <v>0.31643625192012287</v>
      </c>
      <c r="AR212" s="4">
        <v>2.6917900403768888E-3</v>
      </c>
      <c r="AS212" s="4">
        <v>2.6109660574412533E-3</v>
      </c>
    </row>
    <row r="213" spans="42:45" x14ac:dyDescent="0.3">
      <c r="AP213" s="1">
        <v>207</v>
      </c>
      <c r="AQ213" s="63">
        <f t="shared" si="61"/>
        <v>0.31797235023041476</v>
      </c>
      <c r="AR213" s="4">
        <v>2.782534246575367E-3</v>
      </c>
      <c r="AS213" s="4">
        <v>2.926115581565472E-3</v>
      </c>
    </row>
    <row r="214" spans="42:45" x14ac:dyDescent="0.3">
      <c r="AP214" s="1">
        <v>208</v>
      </c>
      <c r="AQ214" s="63">
        <f t="shared" si="61"/>
        <v>0.31950844854070659</v>
      </c>
      <c r="AR214" s="4">
        <v>3.2679738562091504E-3</v>
      </c>
      <c r="AS214" s="4">
        <v>3.6576444769568397E-3</v>
      </c>
    </row>
    <row r="215" spans="42:45" x14ac:dyDescent="0.3">
      <c r="AP215" s="1">
        <v>209</v>
      </c>
      <c r="AQ215" s="63">
        <f t="shared" si="61"/>
        <v>0.32104454685099848</v>
      </c>
      <c r="AR215" s="4">
        <v>3.502155172413824E-3</v>
      </c>
      <c r="AS215" s="4">
        <v>3.8100820633060121E-3</v>
      </c>
    </row>
    <row r="216" spans="42:45" x14ac:dyDescent="0.3">
      <c r="AP216" s="1">
        <v>210</v>
      </c>
      <c r="AQ216" s="63">
        <f t="shared" si="61"/>
        <v>0.32258064516129031</v>
      </c>
      <c r="AR216" s="4">
        <v>3.502155172413824E-3</v>
      </c>
      <c r="AS216" s="4">
        <v>4.4642857142856603E-3</v>
      </c>
    </row>
    <row r="217" spans="42:45" x14ac:dyDescent="0.3">
      <c r="AP217" s="1">
        <v>211</v>
      </c>
      <c r="AQ217" s="63">
        <f t="shared" si="61"/>
        <v>0.3241167434715822</v>
      </c>
      <c r="AR217" s="4">
        <v>3.502155172413824E-3</v>
      </c>
      <c r="AS217" s="4">
        <v>4.4642857142856603E-3</v>
      </c>
    </row>
    <row r="218" spans="42:45" x14ac:dyDescent="0.3">
      <c r="AP218" s="1">
        <v>212</v>
      </c>
      <c r="AQ218" s="63">
        <f t="shared" si="61"/>
        <v>0.32565284178187404</v>
      </c>
      <c r="AR218" s="4">
        <v>3.5300050428642895E-3</v>
      </c>
      <c r="AS218" s="4">
        <v>4.5436586329514255E-3</v>
      </c>
    </row>
    <row r="219" spans="42:45" x14ac:dyDescent="0.3">
      <c r="AP219" s="1">
        <v>213</v>
      </c>
      <c r="AQ219" s="63">
        <f t="shared" si="61"/>
        <v>0.32718894009216593</v>
      </c>
      <c r="AR219" s="4">
        <v>3.5300050428642895E-3</v>
      </c>
      <c r="AS219" s="4">
        <v>4.6346782988004051E-3</v>
      </c>
    </row>
    <row r="220" spans="42:45" x14ac:dyDescent="0.3">
      <c r="AP220" s="1">
        <v>214</v>
      </c>
      <c r="AQ220" s="63">
        <f t="shared" si="61"/>
        <v>0.32872503840245776</v>
      </c>
      <c r="AR220" s="4">
        <v>3.9731051344743624E-3</v>
      </c>
      <c r="AS220" s="4">
        <v>4.7436415018167599E-3</v>
      </c>
    </row>
    <row r="221" spans="42:45" x14ac:dyDescent="0.3">
      <c r="AP221" s="1">
        <v>215</v>
      </c>
      <c r="AQ221" s="63">
        <f t="shared" si="61"/>
        <v>0.33026113671274959</v>
      </c>
      <c r="AR221" s="4">
        <v>4.4444444444444444E-3</v>
      </c>
      <c r="AS221" s="4">
        <v>4.8829208744867129E-3</v>
      </c>
    </row>
    <row r="222" spans="42:45" x14ac:dyDescent="0.3">
      <c r="AP222" s="1">
        <v>216</v>
      </c>
      <c r="AQ222" s="63">
        <f t="shared" si="61"/>
        <v>0.33179723502304148</v>
      </c>
      <c r="AR222" s="4">
        <v>4.4444444444444444E-3</v>
      </c>
      <c r="AS222" s="4">
        <v>5.5865921787708727E-3</v>
      </c>
    </row>
    <row r="223" spans="42:45" x14ac:dyDescent="0.3">
      <c r="AP223" s="1">
        <v>217</v>
      </c>
      <c r="AQ223" s="63">
        <f t="shared" si="61"/>
        <v>0.33333333333333331</v>
      </c>
      <c r="AR223" s="4">
        <v>4.4871794871794869E-3</v>
      </c>
      <c r="AS223" s="4">
        <v>5.6390977443608482E-3</v>
      </c>
    </row>
    <row r="224" spans="42:45" x14ac:dyDescent="0.3">
      <c r="AP224" s="1">
        <v>218</v>
      </c>
      <c r="AQ224" s="63">
        <f t="shared" si="61"/>
        <v>0.3348694316436252</v>
      </c>
      <c r="AR224" s="4">
        <v>4.5443673762257291E-3</v>
      </c>
      <c r="AS224" s="4">
        <v>5.7471264367816091E-3</v>
      </c>
    </row>
    <row r="225" spans="42:45" x14ac:dyDescent="0.3">
      <c r="AP225" s="1">
        <v>219</v>
      </c>
      <c r="AQ225" s="63">
        <f t="shared" si="61"/>
        <v>0.33640552995391704</v>
      </c>
      <c r="AR225" s="4">
        <v>4.7599337748344605E-3</v>
      </c>
      <c r="AS225" s="4">
        <v>5.8522311631309439E-3</v>
      </c>
    </row>
    <row r="226" spans="42:45" x14ac:dyDescent="0.3">
      <c r="AP226" s="1">
        <v>220</v>
      </c>
      <c r="AQ226" s="63">
        <f t="shared" si="61"/>
        <v>0.33794162826420893</v>
      </c>
      <c r="AR226" s="4">
        <v>5.234134031217785E-3</v>
      </c>
      <c r="AS226" s="4">
        <v>6.004919693242624E-3</v>
      </c>
    </row>
    <row r="227" spans="42:45" x14ac:dyDescent="0.3">
      <c r="AP227" s="1">
        <v>221</v>
      </c>
      <c r="AQ227" s="63">
        <f t="shared" si="61"/>
        <v>0.33947772657450076</v>
      </c>
      <c r="AR227" s="4">
        <v>5.5012224938875654E-3</v>
      </c>
      <c r="AS227" s="4">
        <v>6.1975938753189522E-3</v>
      </c>
    </row>
    <row r="228" spans="42:45" x14ac:dyDescent="0.3">
      <c r="AP228" s="1">
        <v>222</v>
      </c>
      <c r="AQ228" s="63">
        <f t="shared" si="61"/>
        <v>0.34101382488479265</v>
      </c>
      <c r="AR228" s="4">
        <v>5.5071948836383422E-3</v>
      </c>
      <c r="AS228" s="4">
        <v>6.20261888352864E-3</v>
      </c>
    </row>
    <row r="229" spans="42:45" x14ac:dyDescent="0.3">
      <c r="AP229" s="1">
        <v>223</v>
      </c>
      <c r="AQ229" s="63">
        <f t="shared" si="61"/>
        <v>0.34254992319508448</v>
      </c>
      <c r="AR229" s="4">
        <v>5.7168647510154273E-3</v>
      </c>
      <c r="AS229" s="4">
        <v>6.2575696406944343E-3</v>
      </c>
    </row>
    <row r="230" spans="42:45" x14ac:dyDescent="0.3">
      <c r="AP230" s="1">
        <v>224</v>
      </c>
      <c r="AQ230" s="63">
        <f t="shared" si="61"/>
        <v>0.34408602150537637</v>
      </c>
      <c r="AR230" s="4">
        <v>5.7402535278640926E-3</v>
      </c>
      <c r="AS230" s="4">
        <v>6.433045539190713E-3</v>
      </c>
    </row>
    <row r="231" spans="42:45" x14ac:dyDescent="0.3">
      <c r="AP231" s="1">
        <v>225</v>
      </c>
      <c r="AQ231" s="63">
        <f t="shared" si="61"/>
        <v>0.34562211981566821</v>
      </c>
      <c r="AR231" s="4">
        <v>5.9931506849315317E-3</v>
      </c>
      <c r="AS231" s="4">
        <v>6.44468313641246E-3</v>
      </c>
    </row>
    <row r="232" spans="42:45" x14ac:dyDescent="0.3">
      <c r="AP232" s="1">
        <v>226</v>
      </c>
      <c r="AQ232" s="63">
        <f t="shared" si="61"/>
        <v>0.34715821812596004</v>
      </c>
      <c r="AR232" s="4">
        <v>6.0565275908479521E-3</v>
      </c>
      <c r="AS232" s="4">
        <v>6.5475529907890106E-3</v>
      </c>
    </row>
    <row r="233" spans="42:45" x14ac:dyDescent="0.3">
      <c r="AP233" s="1">
        <v>227</v>
      </c>
      <c r="AQ233" s="63">
        <f t="shared" si="61"/>
        <v>0.34869431643625193</v>
      </c>
      <c r="AR233" s="4">
        <v>6.196120689655203E-3</v>
      </c>
      <c r="AS233" s="4">
        <v>6.5837600585223113E-3</v>
      </c>
    </row>
    <row r="234" spans="42:45" x14ac:dyDescent="0.3">
      <c r="AP234" s="1">
        <v>228</v>
      </c>
      <c r="AQ234" s="63">
        <f t="shared" si="61"/>
        <v>0.35023041474654376</v>
      </c>
      <c r="AR234" s="4">
        <v>7.2213028433879261E-3</v>
      </c>
      <c r="AS234" s="4">
        <v>6.7801955219173038E-3</v>
      </c>
    </row>
    <row r="235" spans="42:45" x14ac:dyDescent="0.3">
      <c r="AP235" s="1">
        <v>229</v>
      </c>
      <c r="AQ235" s="63">
        <f t="shared" si="61"/>
        <v>0.35176651305683565</v>
      </c>
      <c r="AR235" s="4">
        <v>7.3529411764705881E-3</v>
      </c>
      <c r="AS235" s="4">
        <v>6.7801955219173038E-3</v>
      </c>
    </row>
    <row r="236" spans="42:45" x14ac:dyDescent="0.3">
      <c r="AP236" s="1">
        <v>230</v>
      </c>
      <c r="AQ236" s="63">
        <f t="shared" si="61"/>
        <v>0.35330261136712748</v>
      </c>
      <c r="AR236" s="4">
        <v>7.5041689827681727E-3</v>
      </c>
      <c r="AS236" s="4">
        <v>6.8139097744360361E-3</v>
      </c>
    </row>
    <row r="237" spans="42:45" x14ac:dyDescent="0.3">
      <c r="AP237" s="1">
        <v>231</v>
      </c>
      <c r="AQ237" s="63">
        <f t="shared" si="61"/>
        <v>0.35483870967741937</v>
      </c>
      <c r="AR237" s="4">
        <v>7.5813805534937729E-3</v>
      </c>
      <c r="AS237" s="4">
        <v>7.0075266026472585E-3</v>
      </c>
    </row>
    <row r="238" spans="42:45" x14ac:dyDescent="0.3">
      <c r="AP238" s="1">
        <v>232</v>
      </c>
      <c r="AQ238" s="63">
        <f t="shared" si="61"/>
        <v>0.35637480798771121</v>
      </c>
      <c r="AR238" s="4">
        <v>7.6923076923076927E-3</v>
      </c>
      <c r="AS238" s="4">
        <v>7.0075266026472585E-3</v>
      </c>
    </row>
    <row r="239" spans="42:45" x14ac:dyDescent="0.3">
      <c r="AP239" s="1">
        <v>233</v>
      </c>
      <c r="AQ239" s="63">
        <f t="shared" si="61"/>
        <v>0.3579109062980031</v>
      </c>
      <c r="AR239" s="4">
        <v>7.9627112060594741E-3</v>
      </c>
      <c r="AS239" s="4">
        <v>7.1024303628897762E-3</v>
      </c>
    </row>
    <row r="240" spans="42:45" x14ac:dyDescent="0.3">
      <c r="AP240" s="1">
        <v>234</v>
      </c>
      <c r="AQ240" s="63">
        <f t="shared" si="61"/>
        <v>0.35944700460829493</v>
      </c>
      <c r="AR240" s="4">
        <v>7.9627112060594741E-3</v>
      </c>
      <c r="AS240" s="4">
        <v>7.2794988996105542E-3</v>
      </c>
    </row>
    <row r="241" spans="42:45" x14ac:dyDescent="0.3">
      <c r="AP241" s="1">
        <v>235</v>
      </c>
      <c r="AQ241" s="63">
        <f t="shared" si="61"/>
        <v>0.36098310291858676</v>
      </c>
      <c r="AR241" s="4">
        <v>8.1320258311408204E-3</v>
      </c>
      <c r="AS241" s="4">
        <v>7.5685903500472317E-3</v>
      </c>
    </row>
    <row r="242" spans="42:45" x14ac:dyDescent="0.3">
      <c r="AP242" s="1">
        <v>236</v>
      </c>
      <c r="AQ242" s="63">
        <f t="shared" si="61"/>
        <v>0.36251920122887865</v>
      </c>
      <c r="AR242" s="4">
        <v>8.4836898076233996E-3</v>
      </c>
      <c r="AS242" s="4">
        <v>7.6628352490421452E-3</v>
      </c>
    </row>
    <row r="243" spans="42:45" x14ac:dyDescent="0.3">
      <c r="AP243" s="1">
        <v>237</v>
      </c>
      <c r="AQ243" s="63">
        <f t="shared" si="61"/>
        <v>0.36405529953917048</v>
      </c>
      <c r="AR243" s="4">
        <v>8.5574572127139707E-3</v>
      </c>
      <c r="AS243" s="4">
        <v>7.988721804511224E-3</v>
      </c>
    </row>
    <row r="244" spans="42:45" x14ac:dyDescent="0.3">
      <c r="AP244" s="1">
        <v>238</v>
      </c>
      <c r="AQ244" s="63">
        <f t="shared" si="61"/>
        <v>0.36559139784946237</v>
      </c>
      <c r="AR244" s="4">
        <v>8.5728693898133555E-3</v>
      </c>
      <c r="AS244" s="4">
        <v>8.0204156033539496E-3</v>
      </c>
    </row>
    <row r="245" spans="42:45" x14ac:dyDescent="0.3">
      <c r="AP245" s="1">
        <v>239</v>
      </c>
      <c r="AQ245" s="63">
        <f t="shared" si="61"/>
        <v>0.36712749615975421</v>
      </c>
      <c r="AR245" s="4">
        <v>8.5728693898133555E-3</v>
      </c>
      <c r="AS245" s="4">
        <v>8.0468178493050477E-3</v>
      </c>
    </row>
    <row r="246" spans="42:45" x14ac:dyDescent="0.3">
      <c r="AP246" s="1">
        <v>240</v>
      </c>
      <c r="AQ246" s="63">
        <f t="shared" si="61"/>
        <v>0.3686635944700461</v>
      </c>
      <c r="AR246" s="4">
        <v>8.5728693898133555E-3</v>
      </c>
      <c r="AS246" s="4">
        <v>8.0468178493050477E-3</v>
      </c>
    </row>
    <row r="247" spans="42:45" x14ac:dyDescent="0.3">
      <c r="AP247" s="1">
        <v>241</v>
      </c>
      <c r="AQ247" s="63">
        <f t="shared" si="61"/>
        <v>0.37019969278033793</v>
      </c>
      <c r="AR247" s="4">
        <v>8.8673921805723505E-3</v>
      </c>
      <c r="AS247" s="4">
        <v>8.2526013634732411E-3</v>
      </c>
    </row>
    <row r="248" spans="42:45" x14ac:dyDescent="0.3">
      <c r="AP248" s="1">
        <v>242</v>
      </c>
      <c r="AQ248" s="63">
        <f t="shared" si="61"/>
        <v>0.37173579109062982</v>
      </c>
      <c r="AR248" s="4">
        <v>8.8888888888888889E-3</v>
      </c>
      <c r="AS248" s="4">
        <v>8.3014048531289911E-3</v>
      </c>
    </row>
    <row r="249" spans="42:45" x14ac:dyDescent="0.3">
      <c r="AP249" s="1">
        <v>243</v>
      </c>
      <c r="AQ249" s="63">
        <f t="shared" si="61"/>
        <v>0.37327188940092165</v>
      </c>
      <c r="AR249" s="4">
        <v>8.8938299055030257E-3</v>
      </c>
      <c r="AS249" s="4">
        <v>8.4946661398656882E-3</v>
      </c>
    </row>
    <row r="250" spans="42:45" x14ac:dyDescent="0.3">
      <c r="AP250" s="1">
        <v>244</v>
      </c>
      <c r="AQ250" s="63">
        <f t="shared" si="61"/>
        <v>0.37480798771121354</v>
      </c>
      <c r="AR250" s="4">
        <v>9.0811327518222282E-3</v>
      </c>
      <c r="AS250" s="4">
        <v>8.7670624791920723E-3</v>
      </c>
    </row>
    <row r="251" spans="42:45" x14ac:dyDescent="0.3">
      <c r="AP251" s="1">
        <v>245</v>
      </c>
      <c r="AQ251" s="63">
        <f t="shared" si="61"/>
        <v>0.37634408602150538</v>
      </c>
      <c r="AR251" s="4">
        <v>9.3056549749463962E-3</v>
      </c>
      <c r="AS251" s="4">
        <v>8.778346744696415E-3</v>
      </c>
    </row>
    <row r="252" spans="42:45" x14ac:dyDescent="0.3">
      <c r="AP252" s="1">
        <v>246</v>
      </c>
      <c r="AQ252" s="63">
        <f t="shared" si="61"/>
        <v>0.37788018433179721</v>
      </c>
      <c r="AR252" s="4">
        <v>9.3279119827791839E-3</v>
      </c>
      <c r="AS252" s="4">
        <v>8.7807832054905589E-3</v>
      </c>
    </row>
    <row r="253" spans="42:45" x14ac:dyDescent="0.3">
      <c r="AP253" s="1">
        <v>247</v>
      </c>
      <c r="AQ253" s="63">
        <f t="shared" si="61"/>
        <v>0.3794162826420891</v>
      </c>
      <c r="AR253" s="4">
        <v>9.4212651413190154E-3</v>
      </c>
      <c r="AS253" s="4">
        <v>9.0361445783132283E-3</v>
      </c>
    </row>
    <row r="254" spans="42:45" x14ac:dyDescent="0.3">
      <c r="AP254" s="1">
        <v>248</v>
      </c>
      <c r="AQ254" s="63">
        <f t="shared" si="61"/>
        <v>0.38095238095238093</v>
      </c>
      <c r="AR254" s="4">
        <v>1.0336778926308769E-2</v>
      </c>
      <c r="AS254" s="4">
        <v>9.1453800063070866E-3</v>
      </c>
    </row>
    <row r="255" spans="42:45" x14ac:dyDescent="0.3">
      <c r="AP255" s="1">
        <v>249</v>
      </c>
      <c r="AQ255" s="63">
        <f t="shared" si="61"/>
        <v>0.38248847926267282</v>
      </c>
      <c r="AR255" s="4">
        <v>1.0875898232666582E-2</v>
      </c>
      <c r="AS255" s="4">
        <v>9.1453800063070866E-3</v>
      </c>
    </row>
    <row r="256" spans="42:45" x14ac:dyDescent="0.3">
      <c r="AP256" s="1">
        <v>250</v>
      </c>
      <c r="AQ256" s="63">
        <f t="shared" si="61"/>
        <v>0.38402457757296465</v>
      </c>
      <c r="AR256" s="4">
        <v>1.1095204008589918E-2</v>
      </c>
      <c r="AS256" s="4">
        <v>9.6670247046186895E-3</v>
      </c>
    </row>
    <row r="257" spans="42:45" x14ac:dyDescent="0.3">
      <c r="AP257" s="1">
        <v>251</v>
      </c>
      <c r="AQ257" s="63">
        <f t="shared" si="61"/>
        <v>0.38556067588325654</v>
      </c>
      <c r="AR257" s="4">
        <v>1.1095204008589918E-2</v>
      </c>
      <c r="AS257" s="4">
        <v>9.6717467760844417E-3</v>
      </c>
    </row>
    <row r="258" spans="42:45" x14ac:dyDescent="0.3">
      <c r="AP258" s="1">
        <v>252</v>
      </c>
      <c r="AQ258" s="63">
        <f t="shared" si="61"/>
        <v>0.38709677419354838</v>
      </c>
      <c r="AR258" s="4">
        <v>1.1111111111111112E-2</v>
      </c>
      <c r="AS258" s="4">
        <v>9.7900686314090091E-3</v>
      </c>
    </row>
    <row r="259" spans="42:45" x14ac:dyDescent="0.3">
      <c r="AP259" s="1">
        <v>253</v>
      </c>
      <c r="AQ259" s="63">
        <f t="shared" si="61"/>
        <v>0.38863287250384027</v>
      </c>
      <c r="AR259" s="4">
        <v>1.1111111111111112E-2</v>
      </c>
      <c r="AS259" s="4">
        <v>9.8432373313889487E-3</v>
      </c>
    </row>
    <row r="260" spans="42:45" x14ac:dyDescent="0.3">
      <c r="AP260" s="1">
        <v>254</v>
      </c>
      <c r="AQ260" s="63">
        <f t="shared" si="61"/>
        <v>0.3901689708141321</v>
      </c>
      <c r="AR260" s="4">
        <v>1.1254735903721889E-2</v>
      </c>
      <c r="AS260" s="4">
        <v>1.0087241003271507E-2</v>
      </c>
    </row>
    <row r="261" spans="42:45" x14ac:dyDescent="0.3">
      <c r="AP261" s="1">
        <v>255</v>
      </c>
      <c r="AQ261" s="63">
        <f t="shared" si="61"/>
        <v>0.39170506912442399</v>
      </c>
      <c r="AR261" s="4">
        <v>1.1309468174595671E-2</v>
      </c>
      <c r="AS261" s="4">
        <v>1.0443864229765013E-2</v>
      </c>
    </row>
    <row r="262" spans="42:45" x14ac:dyDescent="0.3">
      <c r="AP262" s="1">
        <v>256</v>
      </c>
      <c r="AQ262" s="63">
        <f t="shared" si="61"/>
        <v>0.39324116743471582</v>
      </c>
      <c r="AR262" s="4">
        <v>1.1344178082191805E-2</v>
      </c>
      <c r="AS262" s="4">
        <v>1.0443864229765013E-2</v>
      </c>
    </row>
    <row r="263" spans="42:45" x14ac:dyDescent="0.3">
      <c r="AP263" s="1">
        <v>257</v>
      </c>
      <c r="AQ263" s="63">
        <f t="shared" si="61"/>
        <v>0.39477726574500765</v>
      </c>
      <c r="AR263" s="4">
        <v>1.1584051724137963E-2</v>
      </c>
      <c r="AS263" s="4">
        <v>1.0665312341289918E-2</v>
      </c>
    </row>
    <row r="264" spans="42:45" x14ac:dyDescent="0.3">
      <c r="AP264" s="1">
        <v>258</v>
      </c>
      <c r="AQ264" s="63">
        <f t="shared" ref="AQ264:AQ327" si="62">AP264/651</f>
        <v>0.39631336405529954</v>
      </c>
      <c r="AR264" s="4">
        <v>1.217948717948718E-2</v>
      </c>
      <c r="AS264" s="4">
        <v>1.0855683269476373E-2</v>
      </c>
    </row>
    <row r="265" spans="42:45" x14ac:dyDescent="0.3">
      <c r="AP265" s="1">
        <v>259</v>
      </c>
      <c r="AQ265" s="63">
        <f t="shared" si="62"/>
        <v>0.39784946236559138</v>
      </c>
      <c r="AR265" s="4">
        <v>1.2884753042233439E-2</v>
      </c>
      <c r="AS265" s="4">
        <v>1.124267432125341E-2</v>
      </c>
    </row>
    <row r="266" spans="42:45" x14ac:dyDescent="0.3">
      <c r="AP266" s="1">
        <v>260</v>
      </c>
      <c r="AQ266" s="63">
        <f t="shared" si="62"/>
        <v>0.39938556067588327</v>
      </c>
      <c r="AR266" s="4">
        <v>1.2884753042233439E-2</v>
      </c>
      <c r="AS266" s="4">
        <v>1.124267432125341E-2</v>
      </c>
    </row>
    <row r="267" spans="42:45" x14ac:dyDescent="0.3">
      <c r="AP267" s="1">
        <v>261</v>
      </c>
      <c r="AQ267" s="63">
        <f t="shared" si="62"/>
        <v>0.4009216589861751</v>
      </c>
      <c r="AR267" s="4">
        <v>1.3239055212877921E-2</v>
      </c>
      <c r="AS267" s="4">
        <v>1.1371467953135808E-2</v>
      </c>
    </row>
    <row r="268" spans="42:45" x14ac:dyDescent="0.3">
      <c r="AP268" s="1">
        <v>262</v>
      </c>
      <c r="AQ268" s="63">
        <f t="shared" si="62"/>
        <v>0.40245775729646699</v>
      </c>
      <c r="AR268" s="4">
        <v>1.3333333333333334E-2</v>
      </c>
      <c r="AS268" s="4">
        <v>1.1457921770051387E-2</v>
      </c>
    </row>
    <row r="269" spans="42:45" x14ac:dyDescent="0.3">
      <c r="AP269" s="1">
        <v>263</v>
      </c>
      <c r="AQ269" s="63">
        <f t="shared" si="62"/>
        <v>0.40399385560675882</v>
      </c>
      <c r="AR269" s="4">
        <v>1.3943378220761294E-2</v>
      </c>
      <c r="AS269" s="4">
        <v>1.1457921770051387E-2</v>
      </c>
    </row>
    <row r="270" spans="42:45" x14ac:dyDescent="0.3">
      <c r="AP270" s="1">
        <v>264</v>
      </c>
      <c r="AQ270" s="63">
        <f t="shared" si="62"/>
        <v>0.40552995391705071</v>
      </c>
      <c r="AR270" s="4">
        <v>1.4597726766213532E-2</v>
      </c>
      <c r="AS270" s="4">
        <v>1.2438703504365479E-2</v>
      </c>
    </row>
    <row r="271" spans="42:45" x14ac:dyDescent="0.3">
      <c r="AP271" s="1">
        <v>265</v>
      </c>
      <c r="AQ271" s="63">
        <f t="shared" si="62"/>
        <v>0.40706605222734255</v>
      </c>
      <c r="AR271" s="4">
        <v>1.4913341394598953E-2</v>
      </c>
      <c r="AS271" s="4">
        <v>1.2602579132473656E-2</v>
      </c>
    </row>
    <row r="272" spans="42:45" x14ac:dyDescent="0.3">
      <c r="AP272" s="1">
        <v>266</v>
      </c>
      <c r="AQ272" s="63">
        <f t="shared" si="62"/>
        <v>0.40860215053763443</v>
      </c>
      <c r="AR272" s="4">
        <v>1.5278024515899845E-2</v>
      </c>
      <c r="AS272" s="4">
        <v>1.2651204083897433E-2</v>
      </c>
    </row>
    <row r="273" spans="42:45" x14ac:dyDescent="0.3">
      <c r="AP273" s="1">
        <v>267</v>
      </c>
      <c r="AQ273" s="63">
        <f t="shared" si="62"/>
        <v>0.41013824884792627</v>
      </c>
      <c r="AR273" s="4">
        <v>1.5338446148716239E-2</v>
      </c>
      <c r="AS273" s="4">
        <v>1.3036718095921513E-2</v>
      </c>
    </row>
    <row r="274" spans="42:45" x14ac:dyDescent="0.3">
      <c r="AP274" s="1">
        <v>268</v>
      </c>
      <c r="AQ274" s="63">
        <f t="shared" si="62"/>
        <v>0.4116743471582181</v>
      </c>
      <c r="AR274" s="4">
        <v>1.6025641025641024E-2</v>
      </c>
      <c r="AS274" s="4">
        <v>1.3167520117044623E-2</v>
      </c>
    </row>
    <row r="275" spans="42:45" x14ac:dyDescent="0.3">
      <c r="AP275" s="1">
        <v>269</v>
      </c>
      <c r="AQ275" s="63">
        <f t="shared" si="62"/>
        <v>0.41321044546850999</v>
      </c>
      <c r="AR275" s="4">
        <v>1.6137165910236957E-2</v>
      </c>
      <c r="AS275" s="4">
        <v>1.3204672422549439E-2</v>
      </c>
    </row>
    <row r="276" spans="42:45" x14ac:dyDescent="0.3">
      <c r="AP276" s="1">
        <v>270</v>
      </c>
      <c r="AQ276" s="63">
        <f t="shared" si="62"/>
        <v>0.41474654377880182</v>
      </c>
      <c r="AR276" s="4">
        <v>1.6166281755196348E-2</v>
      </c>
      <c r="AS276" s="4">
        <v>1.3433425523508517E-2</v>
      </c>
    </row>
    <row r="277" spans="42:45" x14ac:dyDescent="0.3">
      <c r="AP277" s="1">
        <v>271</v>
      </c>
      <c r="AQ277" s="63">
        <f t="shared" si="62"/>
        <v>0.41628264208909371</v>
      </c>
      <c r="AR277" s="4">
        <v>1.6250448082208178E-2</v>
      </c>
      <c r="AS277" s="4">
        <v>1.3495092693565944E-2</v>
      </c>
    </row>
    <row r="278" spans="42:45" x14ac:dyDescent="0.3">
      <c r="AP278" s="1">
        <v>272</v>
      </c>
      <c r="AQ278" s="63">
        <f t="shared" si="62"/>
        <v>0.41781874039938555</v>
      </c>
      <c r="AR278" s="4">
        <v>1.6450135526684652E-2</v>
      </c>
      <c r="AS278" s="4">
        <v>1.3495977160654007E-2</v>
      </c>
    </row>
    <row r="279" spans="42:45" x14ac:dyDescent="0.3">
      <c r="AP279" s="1">
        <v>273</v>
      </c>
      <c r="AQ279" s="63">
        <f t="shared" si="62"/>
        <v>0.41935483870967744</v>
      </c>
      <c r="AR279" s="4">
        <v>1.6536964980544716E-2</v>
      </c>
      <c r="AS279" s="4">
        <v>1.3748694744169817E-2</v>
      </c>
    </row>
    <row r="280" spans="42:45" x14ac:dyDescent="0.3">
      <c r="AP280" s="1">
        <v>274</v>
      </c>
      <c r="AQ280" s="63">
        <f t="shared" si="62"/>
        <v>0.42089093701996927</v>
      </c>
      <c r="AR280" s="4">
        <v>1.6659768211920552E-2</v>
      </c>
      <c r="AS280" s="4">
        <v>1.3760958828098965E-2</v>
      </c>
    </row>
    <row r="281" spans="42:45" x14ac:dyDescent="0.3">
      <c r="AP281" s="1">
        <v>275</v>
      </c>
      <c r="AQ281" s="63">
        <f t="shared" si="62"/>
        <v>0.42242703533026116</v>
      </c>
      <c r="AR281" s="4">
        <v>1.669520547945208E-2</v>
      </c>
      <c r="AS281" s="4">
        <v>1.3875748975086651E-2</v>
      </c>
    </row>
    <row r="282" spans="42:45" x14ac:dyDescent="0.3">
      <c r="AP282" s="1">
        <v>276</v>
      </c>
      <c r="AQ282" s="63">
        <f t="shared" si="62"/>
        <v>0.42396313364055299</v>
      </c>
      <c r="AR282" s="4">
        <v>1.6928657799274487E-2</v>
      </c>
      <c r="AS282" s="4">
        <v>1.40485312899106E-2</v>
      </c>
    </row>
    <row r="283" spans="42:45" x14ac:dyDescent="0.3">
      <c r="AP283" s="1">
        <v>277</v>
      </c>
      <c r="AQ283" s="63">
        <f t="shared" si="62"/>
        <v>0.42549923195084488</v>
      </c>
      <c r="AR283" s="4">
        <v>1.7000150443809169E-2</v>
      </c>
      <c r="AS283" s="4">
        <v>1.413133832086453E-2</v>
      </c>
    </row>
    <row r="284" spans="42:45" x14ac:dyDescent="0.3">
      <c r="AP284" s="1">
        <v>278</v>
      </c>
      <c r="AQ284" s="63">
        <f t="shared" si="62"/>
        <v>0.42703533026113671</v>
      </c>
      <c r="AR284" s="4">
        <v>1.7124377054395054E-2</v>
      </c>
      <c r="AS284" s="4">
        <v>1.4664143803216578E-2</v>
      </c>
    </row>
    <row r="285" spans="42:45" x14ac:dyDescent="0.3">
      <c r="AP285" s="1">
        <v>279</v>
      </c>
      <c r="AQ285" s="63">
        <f t="shared" si="62"/>
        <v>0.42857142857142855</v>
      </c>
      <c r="AR285" s="4">
        <v>1.723179544191214E-2</v>
      </c>
      <c r="AS285" s="4">
        <v>1.4830761870589616E-2</v>
      </c>
    </row>
    <row r="286" spans="42:45" x14ac:dyDescent="0.3">
      <c r="AP286" s="1">
        <v>280</v>
      </c>
      <c r="AQ286" s="63">
        <f t="shared" si="62"/>
        <v>0.43010752688172044</v>
      </c>
      <c r="AR286" s="4">
        <v>1.7926625903279567E-2</v>
      </c>
      <c r="AS286" s="4">
        <v>1.485823336968372E-2</v>
      </c>
    </row>
    <row r="287" spans="42:45" x14ac:dyDescent="0.3">
      <c r="AP287" s="1">
        <v>281</v>
      </c>
      <c r="AQ287" s="63">
        <f t="shared" si="62"/>
        <v>0.43164362519201227</v>
      </c>
      <c r="AR287" s="4">
        <v>1.7973856209150325E-2</v>
      </c>
      <c r="AS287" s="4">
        <v>1.5037593984962351E-2</v>
      </c>
    </row>
    <row r="288" spans="42:45" x14ac:dyDescent="0.3">
      <c r="AP288" s="1">
        <v>282</v>
      </c>
      <c r="AQ288" s="63">
        <f t="shared" si="62"/>
        <v>0.43317972350230416</v>
      </c>
      <c r="AR288" s="4">
        <v>1.8504588536181667E-2</v>
      </c>
      <c r="AS288" s="4">
        <v>1.5490533562822695E-2</v>
      </c>
    </row>
    <row r="289" spans="42:45" x14ac:dyDescent="0.3">
      <c r="AP289" s="1">
        <v>283</v>
      </c>
      <c r="AQ289" s="63">
        <f t="shared" si="62"/>
        <v>0.43471582181259599</v>
      </c>
      <c r="AR289" s="4">
        <v>1.8790849673202614E-2</v>
      </c>
      <c r="AS289" s="4">
        <v>1.5539803707742607E-2</v>
      </c>
    </row>
    <row r="290" spans="42:45" x14ac:dyDescent="0.3">
      <c r="AP290" s="1">
        <v>284</v>
      </c>
      <c r="AQ290" s="63">
        <f t="shared" si="62"/>
        <v>0.43625192012288788</v>
      </c>
      <c r="AR290" s="4">
        <v>1.9515477792732206E-2</v>
      </c>
      <c r="AS290" s="4">
        <v>1.5771957748516825E-2</v>
      </c>
    </row>
    <row r="291" spans="42:45" x14ac:dyDescent="0.3">
      <c r="AP291" s="1">
        <v>285</v>
      </c>
      <c r="AQ291" s="63">
        <f t="shared" si="62"/>
        <v>0.43778801843317972</v>
      </c>
      <c r="AR291" s="4">
        <v>1.96659482758621E-2</v>
      </c>
      <c r="AS291" s="4">
        <v>1.6091357383856704E-2</v>
      </c>
    </row>
    <row r="292" spans="42:45" x14ac:dyDescent="0.3">
      <c r="AP292" s="1">
        <v>286</v>
      </c>
      <c r="AQ292" s="63">
        <f t="shared" si="62"/>
        <v>0.4393241167434716</v>
      </c>
      <c r="AR292" s="4">
        <v>2.0042949176807528E-2</v>
      </c>
      <c r="AS292" s="4">
        <v>1.611170784103115E-2</v>
      </c>
    </row>
    <row r="293" spans="42:45" x14ac:dyDescent="0.3">
      <c r="AP293" s="1">
        <v>287</v>
      </c>
      <c r="AQ293" s="63">
        <f t="shared" si="62"/>
        <v>0.44086021505376344</v>
      </c>
      <c r="AR293" s="4">
        <v>2.0607567951678847E-2</v>
      </c>
      <c r="AS293" s="4">
        <v>1.6212406015037539E-2</v>
      </c>
    </row>
    <row r="294" spans="42:45" x14ac:dyDescent="0.3">
      <c r="AP294" s="1">
        <v>288</v>
      </c>
      <c r="AQ294" s="63">
        <f t="shared" si="62"/>
        <v>0.44239631336405533</v>
      </c>
      <c r="AR294" s="4">
        <v>2.1123469483129178E-2</v>
      </c>
      <c r="AS294" s="4">
        <v>1.6240933459476432E-2</v>
      </c>
    </row>
    <row r="295" spans="42:45" x14ac:dyDescent="0.3">
      <c r="AP295" s="1">
        <v>289</v>
      </c>
      <c r="AQ295" s="63">
        <f t="shared" si="62"/>
        <v>0.44393241167434716</v>
      </c>
      <c r="AR295" s="4">
        <v>2.1286773499162824E-2</v>
      </c>
      <c r="AS295" s="4">
        <v>1.6535345688602793E-2</v>
      </c>
    </row>
    <row r="296" spans="42:45" x14ac:dyDescent="0.3">
      <c r="AP296" s="1">
        <v>290</v>
      </c>
      <c r="AQ296" s="63">
        <f t="shared" si="62"/>
        <v>0.44546850998463899</v>
      </c>
      <c r="AR296" s="4">
        <v>2.13404468156052E-2</v>
      </c>
      <c r="AS296" s="4">
        <v>1.6540317022742976E-2</v>
      </c>
    </row>
    <row r="297" spans="42:45" x14ac:dyDescent="0.3">
      <c r="AP297" s="1">
        <v>291</v>
      </c>
      <c r="AQ297" s="63">
        <f t="shared" si="62"/>
        <v>0.44700460829493088</v>
      </c>
      <c r="AR297" s="4">
        <v>2.2350993377483468E-2</v>
      </c>
      <c r="AS297" s="4">
        <v>1.699882766705748E-2</v>
      </c>
    </row>
    <row r="298" spans="42:45" x14ac:dyDescent="0.3">
      <c r="AP298" s="1">
        <v>292</v>
      </c>
      <c r="AQ298" s="63">
        <f t="shared" si="62"/>
        <v>0.44854070660522272</v>
      </c>
      <c r="AR298" s="4">
        <v>2.2384082430271849E-2</v>
      </c>
      <c r="AS298" s="4">
        <v>1.7090223060703558E-2</v>
      </c>
    </row>
    <row r="299" spans="42:45" x14ac:dyDescent="0.3">
      <c r="AP299" s="1">
        <v>293</v>
      </c>
      <c r="AQ299" s="63">
        <f t="shared" si="62"/>
        <v>0.45007680491551461</v>
      </c>
      <c r="AR299" s="4">
        <v>2.2435897435897436E-2</v>
      </c>
      <c r="AS299" s="4">
        <v>1.7185821697099892E-2</v>
      </c>
    </row>
    <row r="300" spans="42:45" x14ac:dyDescent="0.3">
      <c r="AP300" s="1">
        <v>294</v>
      </c>
      <c r="AQ300" s="63">
        <f t="shared" si="62"/>
        <v>0.45161290322580644</v>
      </c>
      <c r="AR300" s="4">
        <v>2.2528646339095015E-2</v>
      </c>
      <c r="AS300" s="4">
        <v>1.7387218045112729E-2</v>
      </c>
    </row>
    <row r="301" spans="42:45" x14ac:dyDescent="0.3">
      <c r="AP301" s="1">
        <v>295</v>
      </c>
      <c r="AQ301" s="63">
        <f t="shared" si="62"/>
        <v>0.45314900153609833</v>
      </c>
      <c r="AR301" s="4">
        <v>2.2528646339095015E-2</v>
      </c>
      <c r="AS301" s="4">
        <v>1.7389047495458054E-2</v>
      </c>
    </row>
    <row r="302" spans="42:45" x14ac:dyDescent="0.3">
      <c r="AP302" s="1">
        <v>296</v>
      </c>
      <c r="AQ302" s="63">
        <f t="shared" si="62"/>
        <v>0.45468509984639016</v>
      </c>
      <c r="AR302" s="4">
        <v>2.3460136461351443E-2</v>
      </c>
      <c r="AS302" s="4">
        <v>1.7389047495458054E-2</v>
      </c>
    </row>
    <row r="303" spans="42:45" x14ac:dyDescent="0.3">
      <c r="AP303" s="1">
        <v>297</v>
      </c>
      <c r="AQ303" s="63">
        <f t="shared" si="62"/>
        <v>0.45622119815668205</v>
      </c>
      <c r="AR303" s="4">
        <v>2.3692810457516339E-2</v>
      </c>
      <c r="AS303" s="4">
        <v>1.7807262569832349E-2</v>
      </c>
    </row>
    <row r="304" spans="42:45" x14ac:dyDescent="0.3">
      <c r="AP304" s="1">
        <v>298</v>
      </c>
      <c r="AQ304" s="63">
        <f t="shared" si="62"/>
        <v>0.45775729646697388</v>
      </c>
      <c r="AR304" s="4">
        <v>2.3692810457516339E-2</v>
      </c>
      <c r="AS304" s="4">
        <v>1.8263266712612032E-2</v>
      </c>
    </row>
    <row r="305" spans="42:45" x14ac:dyDescent="0.3">
      <c r="AP305" s="1">
        <v>299</v>
      </c>
      <c r="AQ305" s="63">
        <f t="shared" si="62"/>
        <v>0.45929339477726572</v>
      </c>
      <c r="AR305" s="4">
        <v>2.3780733575171301E-2</v>
      </c>
      <c r="AS305" s="4">
        <v>1.8562030075187915E-2</v>
      </c>
    </row>
    <row r="306" spans="42:45" x14ac:dyDescent="0.3">
      <c r="AP306" s="1">
        <v>300</v>
      </c>
      <c r="AQ306" s="63">
        <f t="shared" si="62"/>
        <v>0.46082949308755761</v>
      </c>
      <c r="AR306" s="4">
        <v>2.3838630806846003E-2</v>
      </c>
      <c r="AS306" s="4">
        <v>1.8606117943866216E-2</v>
      </c>
    </row>
    <row r="307" spans="42:45" x14ac:dyDescent="0.3">
      <c r="AP307" s="1">
        <v>301</v>
      </c>
      <c r="AQ307" s="63">
        <f t="shared" si="62"/>
        <v>0.46236559139784944</v>
      </c>
      <c r="AR307" s="4">
        <v>2.4069534209939854E-2</v>
      </c>
      <c r="AS307" s="4">
        <v>1.9019751280175568E-2</v>
      </c>
    </row>
    <row r="308" spans="42:45" x14ac:dyDescent="0.3">
      <c r="AP308" s="1">
        <v>302</v>
      </c>
      <c r="AQ308" s="63">
        <f t="shared" si="62"/>
        <v>0.46390168970814133</v>
      </c>
      <c r="AR308" s="4">
        <v>2.4937913907284791E-2</v>
      </c>
      <c r="AS308" s="4">
        <v>1.9334049409237379E-2</v>
      </c>
    </row>
    <row r="309" spans="42:45" x14ac:dyDescent="0.3">
      <c r="AP309" s="1">
        <v>303</v>
      </c>
      <c r="AQ309" s="63">
        <f t="shared" si="62"/>
        <v>0.46543778801843316</v>
      </c>
      <c r="AR309" s="4">
        <v>2.507687413847946E-2</v>
      </c>
      <c r="AS309" s="4">
        <v>1.9359936783879914E-2</v>
      </c>
    </row>
    <row r="310" spans="42:45" x14ac:dyDescent="0.3">
      <c r="AP310" s="1">
        <v>304</v>
      </c>
      <c r="AQ310" s="63">
        <f t="shared" si="62"/>
        <v>0.46697388632872505</v>
      </c>
      <c r="AR310" s="4">
        <v>2.6222894604135089E-2</v>
      </c>
      <c r="AS310" s="4">
        <v>1.9553072625698269E-2</v>
      </c>
    </row>
    <row r="311" spans="42:45" x14ac:dyDescent="0.3">
      <c r="AP311" s="1">
        <v>305</v>
      </c>
      <c r="AQ311" s="63">
        <f t="shared" si="62"/>
        <v>0.46850998463901689</v>
      </c>
      <c r="AR311" s="4">
        <v>2.640697813358827E-2</v>
      </c>
      <c r="AS311" s="4">
        <v>1.9614878603037886E-2</v>
      </c>
    </row>
    <row r="312" spans="42:45" x14ac:dyDescent="0.3">
      <c r="AP312" s="1">
        <v>306</v>
      </c>
      <c r="AQ312" s="63">
        <f t="shared" si="62"/>
        <v>0.47004608294930877</v>
      </c>
      <c r="AR312" s="4">
        <v>2.6855359928682886E-2</v>
      </c>
      <c r="AS312" s="4">
        <v>1.9629225736095934E-2</v>
      </c>
    </row>
    <row r="313" spans="42:45" x14ac:dyDescent="0.3">
      <c r="AP313" s="1">
        <v>307</v>
      </c>
      <c r="AQ313" s="63">
        <f t="shared" si="62"/>
        <v>0.47158218125960061</v>
      </c>
      <c r="AR313" s="4">
        <v>2.7412525072431495E-2</v>
      </c>
      <c r="AS313" s="4">
        <v>1.9868756835581439E-2</v>
      </c>
    </row>
    <row r="314" spans="42:45" x14ac:dyDescent="0.3">
      <c r="AP314" s="1">
        <v>308</v>
      </c>
      <c r="AQ314" s="63">
        <f t="shared" si="62"/>
        <v>0.4731182795698925</v>
      </c>
      <c r="AR314" s="4">
        <v>2.7564102564102563E-2</v>
      </c>
      <c r="AS314" s="4">
        <v>1.9868756835581439E-2</v>
      </c>
    </row>
    <row r="315" spans="42:45" x14ac:dyDescent="0.3">
      <c r="AP315" s="1">
        <v>309</v>
      </c>
      <c r="AQ315" s="63">
        <f t="shared" si="62"/>
        <v>0.47465437788018433</v>
      </c>
      <c r="AR315" s="4">
        <v>2.7564102564102563E-2</v>
      </c>
      <c r="AS315" s="4">
        <v>1.9929660023446694E-2</v>
      </c>
    </row>
    <row r="316" spans="42:45" x14ac:dyDescent="0.3">
      <c r="AP316" s="1">
        <v>310</v>
      </c>
      <c r="AQ316" s="63">
        <f t="shared" si="62"/>
        <v>0.47619047619047616</v>
      </c>
      <c r="AR316" s="4">
        <v>2.7777777777777776E-2</v>
      </c>
      <c r="AS316" s="4">
        <v>1.9929660023446694E-2</v>
      </c>
    </row>
    <row r="317" spans="42:45" x14ac:dyDescent="0.3">
      <c r="AP317" s="1">
        <v>311</v>
      </c>
      <c r="AQ317" s="63">
        <f t="shared" si="62"/>
        <v>0.47772657450076805</v>
      </c>
      <c r="AR317" s="4">
        <v>2.8199306966184758E-2</v>
      </c>
      <c r="AS317" s="4">
        <v>1.9976299305908166E-2</v>
      </c>
    </row>
    <row r="318" spans="42:45" x14ac:dyDescent="0.3">
      <c r="AP318" s="1">
        <v>312</v>
      </c>
      <c r="AQ318" s="63">
        <f t="shared" si="62"/>
        <v>0.47926267281105989</v>
      </c>
      <c r="AR318" s="4">
        <v>2.8283436136602908E-2</v>
      </c>
      <c r="AS318" s="4">
        <v>2.0274973894883357E-2</v>
      </c>
    </row>
    <row r="319" spans="42:45" x14ac:dyDescent="0.3">
      <c r="AP319" s="1">
        <v>313</v>
      </c>
      <c r="AQ319" s="63">
        <f t="shared" si="62"/>
        <v>0.48079877112135178</v>
      </c>
      <c r="AR319" s="4">
        <v>2.8349082823790964E-2</v>
      </c>
      <c r="AS319" s="4">
        <v>2.031079607415482E-2</v>
      </c>
    </row>
    <row r="320" spans="42:45" x14ac:dyDescent="0.3">
      <c r="AP320" s="1">
        <v>314</v>
      </c>
      <c r="AQ320" s="63">
        <f t="shared" si="62"/>
        <v>0.48233486943164361</v>
      </c>
      <c r="AR320" s="4">
        <v>2.8888888888888888E-2</v>
      </c>
      <c r="AS320" s="4">
        <v>2.0419487293308152E-2</v>
      </c>
    </row>
    <row r="321" spans="42:45" x14ac:dyDescent="0.3">
      <c r="AP321" s="1">
        <v>315</v>
      </c>
      <c r="AQ321" s="63">
        <f t="shared" si="62"/>
        <v>0.4838709677419355</v>
      </c>
      <c r="AR321" s="4">
        <v>2.8888888888888888E-2</v>
      </c>
      <c r="AS321" s="4">
        <v>2.0434227330779056E-2</v>
      </c>
    </row>
    <row r="322" spans="42:45" x14ac:dyDescent="0.3">
      <c r="AP322" s="1">
        <v>316</v>
      </c>
      <c r="AQ322" s="63">
        <f t="shared" si="62"/>
        <v>0.48540706605222733</v>
      </c>
      <c r="AR322" s="4">
        <v>2.8888888888888888E-2</v>
      </c>
      <c r="AS322" s="4">
        <v>2.0482809070958303E-2</v>
      </c>
    </row>
    <row r="323" spans="42:45" x14ac:dyDescent="0.3">
      <c r="AP323" s="1">
        <v>317</v>
      </c>
      <c r="AQ323" s="63">
        <f t="shared" si="62"/>
        <v>0.48694316436251922</v>
      </c>
      <c r="AR323" s="4">
        <v>2.8990694345025138E-2</v>
      </c>
      <c r="AS323" s="4">
        <v>2.0482809070958303E-2</v>
      </c>
    </row>
    <row r="324" spans="42:45" x14ac:dyDescent="0.3">
      <c r="AP324" s="1">
        <v>318</v>
      </c>
      <c r="AQ324" s="63">
        <f t="shared" si="62"/>
        <v>0.48847926267281105</v>
      </c>
      <c r="AR324" s="4">
        <v>2.9043913285158388E-2</v>
      </c>
      <c r="AS324" s="4">
        <v>2.0780167699598937E-2</v>
      </c>
    </row>
    <row r="325" spans="42:45" x14ac:dyDescent="0.3">
      <c r="AP325" s="1">
        <v>319</v>
      </c>
      <c r="AQ325" s="63">
        <f t="shared" si="62"/>
        <v>0.49001536098310294</v>
      </c>
      <c r="AR325" s="4">
        <v>2.9411764705882353E-2</v>
      </c>
      <c r="AS325" s="4">
        <v>2.0810907786149954E-2</v>
      </c>
    </row>
    <row r="326" spans="42:45" x14ac:dyDescent="0.3">
      <c r="AP326" s="1">
        <v>320</v>
      </c>
      <c r="AQ326" s="63">
        <f t="shared" si="62"/>
        <v>0.49155145929339478</v>
      </c>
      <c r="AR326" s="4">
        <v>2.9423619508262798E-2</v>
      </c>
      <c r="AS326" s="4">
        <v>2.0822752666328007E-2</v>
      </c>
    </row>
    <row r="327" spans="42:45" x14ac:dyDescent="0.3">
      <c r="AP327" s="1">
        <v>321</v>
      </c>
      <c r="AQ327" s="63">
        <f t="shared" si="62"/>
        <v>0.49308755760368661</v>
      </c>
      <c r="AR327" s="4">
        <v>2.9951100244498815E-2</v>
      </c>
      <c r="AS327" s="4">
        <v>2.0836347851251595E-2</v>
      </c>
    </row>
    <row r="328" spans="42:45" x14ac:dyDescent="0.3">
      <c r="AP328" s="1">
        <v>322</v>
      </c>
      <c r="AQ328" s="63">
        <f t="shared" ref="AQ328:AQ391" si="63">AP328/651</f>
        <v>0.4946236559139785</v>
      </c>
      <c r="AR328" s="4">
        <v>3.0769230769230771E-2</v>
      </c>
      <c r="AS328" s="4">
        <v>2.0992366412213709E-2</v>
      </c>
    </row>
    <row r="329" spans="42:45" x14ac:dyDescent="0.3">
      <c r="AP329" s="1">
        <v>323</v>
      </c>
      <c r="AQ329" s="63">
        <f t="shared" si="63"/>
        <v>0.49615975422427033</v>
      </c>
      <c r="AR329" s="4">
        <v>3.1186521687178902E-2</v>
      </c>
      <c r="AS329" s="4">
        <v>2.121433796634967E-2</v>
      </c>
    </row>
    <row r="330" spans="42:45" x14ac:dyDescent="0.3">
      <c r="AP330" s="1">
        <v>324</v>
      </c>
      <c r="AQ330" s="63">
        <f t="shared" si="63"/>
        <v>0.49769585253456222</v>
      </c>
      <c r="AR330" s="4">
        <v>3.1266654823236852E-2</v>
      </c>
      <c r="AS330" s="4">
        <v>2.1282117830262102E-2</v>
      </c>
    </row>
    <row r="331" spans="42:45" x14ac:dyDescent="0.3">
      <c r="AP331" s="1">
        <v>325</v>
      </c>
      <c r="AQ331" s="63">
        <f t="shared" si="63"/>
        <v>0.49923195084485406</v>
      </c>
      <c r="AR331" s="4">
        <v>3.143893591293833E-2</v>
      </c>
      <c r="AS331" s="4">
        <v>2.1298882681564192E-2</v>
      </c>
    </row>
    <row r="332" spans="42:45" x14ac:dyDescent="0.3">
      <c r="AP332" s="1">
        <v>326</v>
      </c>
      <c r="AQ332" s="63">
        <f t="shared" si="63"/>
        <v>0.50076804915514594</v>
      </c>
      <c r="AR332" s="4">
        <v>3.1783964631377733E-2</v>
      </c>
      <c r="AS332" s="4">
        <v>2.139685102947118E-2</v>
      </c>
    </row>
    <row r="333" spans="42:45" x14ac:dyDescent="0.3">
      <c r="AP333" s="1">
        <v>327</v>
      </c>
      <c r="AQ333" s="63">
        <f t="shared" si="63"/>
        <v>0.50230414746543783</v>
      </c>
      <c r="AR333" s="4">
        <v>3.2051282051282048E-2</v>
      </c>
      <c r="AS333" s="4">
        <v>2.1482277121374866E-2</v>
      </c>
    </row>
    <row r="334" spans="42:45" x14ac:dyDescent="0.3">
      <c r="AP334" s="1">
        <v>328</v>
      </c>
      <c r="AQ334" s="63">
        <f t="shared" si="63"/>
        <v>0.50384024577572961</v>
      </c>
      <c r="AR334" s="4">
        <v>3.2181291390728499E-2</v>
      </c>
      <c r="AS334" s="4">
        <v>2.1559832151642276E-2</v>
      </c>
    </row>
    <row r="335" spans="42:45" x14ac:dyDescent="0.3">
      <c r="AP335" s="1">
        <v>329</v>
      </c>
      <c r="AQ335" s="63">
        <f t="shared" si="63"/>
        <v>0.5053763440860215</v>
      </c>
      <c r="AR335" s="4">
        <v>3.2764287986427713E-2</v>
      </c>
      <c r="AS335" s="4">
        <v>2.232319241406561E-2</v>
      </c>
    </row>
    <row r="336" spans="42:45" x14ac:dyDescent="0.3">
      <c r="AP336" s="1">
        <v>330</v>
      </c>
      <c r="AQ336" s="63">
        <f t="shared" si="63"/>
        <v>0.50691244239631339</v>
      </c>
      <c r="AR336" s="4">
        <v>3.304316930182985E-2</v>
      </c>
      <c r="AS336" s="4">
        <v>2.2443890274314239E-2</v>
      </c>
    </row>
    <row r="337" spans="42:45" x14ac:dyDescent="0.3">
      <c r="AP337" s="1">
        <v>331</v>
      </c>
      <c r="AQ337" s="63">
        <f t="shared" si="63"/>
        <v>0.50844854070660517</v>
      </c>
      <c r="AR337" s="4">
        <v>3.3212896053362945E-2</v>
      </c>
      <c r="AS337" s="4">
        <v>2.2988505747126436E-2</v>
      </c>
    </row>
    <row r="338" spans="42:45" x14ac:dyDescent="0.3">
      <c r="AP338" s="1">
        <v>332</v>
      </c>
      <c r="AQ338" s="63">
        <f t="shared" si="63"/>
        <v>0.50998463901689706</v>
      </c>
      <c r="AR338" s="4">
        <v>3.3245635015546462E-2</v>
      </c>
      <c r="AS338" s="4">
        <v>2.3336486912645778E-2</v>
      </c>
    </row>
    <row r="339" spans="42:45" x14ac:dyDescent="0.3">
      <c r="AP339" s="1">
        <v>333</v>
      </c>
      <c r="AQ339" s="63">
        <f t="shared" si="63"/>
        <v>0.51152073732718895</v>
      </c>
      <c r="AR339" s="4">
        <v>3.357629346397422E-2</v>
      </c>
      <c r="AS339" s="4">
        <v>2.3336486912645778E-2</v>
      </c>
    </row>
    <row r="340" spans="42:45" x14ac:dyDescent="0.3">
      <c r="AP340" s="1">
        <v>334</v>
      </c>
      <c r="AQ340" s="63">
        <f t="shared" si="63"/>
        <v>0.51305683563748083</v>
      </c>
      <c r="AR340" s="4">
        <v>3.3733443708609298E-2</v>
      </c>
      <c r="AS340" s="4">
        <v>2.3362112747587527E-2</v>
      </c>
    </row>
    <row r="341" spans="42:45" x14ac:dyDescent="0.3">
      <c r="AP341" s="1">
        <v>335</v>
      </c>
      <c r="AQ341" s="63">
        <f t="shared" si="63"/>
        <v>0.51459293394777261</v>
      </c>
      <c r="AR341" s="4">
        <v>3.3974358974358972E-2</v>
      </c>
      <c r="AS341" s="4">
        <v>2.3630504833512353E-2</v>
      </c>
    </row>
    <row r="342" spans="42:45" x14ac:dyDescent="0.3">
      <c r="AP342" s="1">
        <v>336</v>
      </c>
      <c r="AQ342" s="63">
        <f t="shared" si="63"/>
        <v>0.5161290322580645</v>
      </c>
      <c r="AR342" s="4">
        <v>3.4181394445523448E-2</v>
      </c>
      <c r="AS342" s="4">
        <v>2.3630504833512353E-2</v>
      </c>
    </row>
    <row r="343" spans="42:45" x14ac:dyDescent="0.3">
      <c r="AP343" s="1">
        <v>337</v>
      </c>
      <c r="AQ343" s="63">
        <f t="shared" si="63"/>
        <v>0.51766513056835639</v>
      </c>
      <c r="AR343" s="4">
        <v>3.43011885060929E-2</v>
      </c>
      <c r="AS343" s="4">
        <v>2.3877498053464803E-2</v>
      </c>
    </row>
    <row r="344" spans="42:45" x14ac:dyDescent="0.3">
      <c r="AP344" s="1">
        <v>338</v>
      </c>
      <c r="AQ344" s="63">
        <f t="shared" si="63"/>
        <v>0.51920122887864828</v>
      </c>
      <c r="AR344" s="4">
        <v>3.43011885060929E-2</v>
      </c>
      <c r="AS344" s="4">
        <v>2.4096385542168648E-2</v>
      </c>
    </row>
    <row r="345" spans="42:45" x14ac:dyDescent="0.3">
      <c r="AP345" s="1">
        <v>339</v>
      </c>
      <c r="AQ345" s="63">
        <f t="shared" si="63"/>
        <v>0.52073732718894006</v>
      </c>
      <c r="AR345" s="4">
        <v>3.4819683780422855E-2</v>
      </c>
      <c r="AS345" s="4">
        <v>2.4124881740775705E-2</v>
      </c>
    </row>
    <row r="346" spans="42:45" x14ac:dyDescent="0.3">
      <c r="AP346" s="1">
        <v>340</v>
      </c>
      <c r="AQ346" s="63">
        <f t="shared" si="63"/>
        <v>0.52227342549923195</v>
      </c>
      <c r="AR346" s="4">
        <v>3.5469568722289402E-2</v>
      </c>
      <c r="AS346" s="4">
        <v>2.4140453547915143E-2</v>
      </c>
    </row>
    <row r="347" spans="42:45" x14ac:dyDescent="0.3">
      <c r="AP347" s="1">
        <v>341</v>
      </c>
      <c r="AQ347" s="63">
        <f t="shared" si="63"/>
        <v>0.52380952380952384</v>
      </c>
      <c r="AR347" s="4">
        <v>3.582974137931038E-2</v>
      </c>
      <c r="AS347" s="4">
        <v>2.4208566108007371E-2</v>
      </c>
    </row>
    <row r="348" spans="42:45" x14ac:dyDescent="0.3">
      <c r="AP348" s="1">
        <v>342</v>
      </c>
      <c r="AQ348" s="63">
        <f t="shared" si="63"/>
        <v>0.52534562211981561</v>
      </c>
      <c r="AR348" s="4">
        <v>3.5992217898832654E-2</v>
      </c>
      <c r="AS348" s="4">
        <v>2.4208566108007371E-2</v>
      </c>
    </row>
    <row r="349" spans="42:45" x14ac:dyDescent="0.3">
      <c r="AP349" s="1">
        <v>343</v>
      </c>
      <c r="AQ349" s="63">
        <f t="shared" si="63"/>
        <v>0.5268817204301075</v>
      </c>
      <c r="AR349" s="4">
        <v>3.6210370056197622E-2</v>
      </c>
      <c r="AS349" s="4">
        <v>2.4425811155668935E-2</v>
      </c>
    </row>
    <row r="350" spans="42:45" x14ac:dyDescent="0.3">
      <c r="AP350" s="1">
        <v>344</v>
      </c>
      <c r="AQ350" s="63">
        <f t="shared" si="63"/>
        <v>0.52841781874039939</v>
      </c>
      <c r="AR350" s="4">
        <v>3.6308623298033221E-2</v>
      </c>
      <c r="AS350" s="4">
        <v>2.5081471135940354E-2</v>
      </c>
    </row>
    <row r="351" spans="42:45" x14ac:dyDescent="0.3">
      <c r="AP351" s="1">
        <v>345</v>
      </c>
      <c r="AQ351" s="63">
        <f t="shared" si="63"/>
        <v>0.52995391705069128</v>
      </c>
      <c r="AR351" s="4">
        <v>3.655784564465165E-2</v>
      </c>
      <c r="AS351" s="4">
        <v>2.5081788440567035E-2</v>
      </c>
    </row>
    <row r="352" spans="42:45" x14ac:dyDescent="0.3">
      <c r="AP352" s="1">
        <v>346</v>
      </c>
      <c r="AQ352" s="63">
        <f t="shared" si="63"/>
        <v>0.53149001536098306</v>
      </c>
      <c r="AR352" s="4">
        <v>3.6740536528469918E-2</v>
      </c>
      <c r="AS352" s="4">
        <v>2.5901472828847052E-2</v>
      </c>
    </row>
    <row r="353" spans="42:45" x14ac:dyDescent="0.3">
      <c r="AP353" s="1">
        <v>347</v>
      </c>
      <c r="AQ353" s="63">
        <f t="shared" si="63"/>
        <v>0.53302611367127495</v>
      </c>
      <c r="AR353" s="4">
        <v>3.6764705882352942E-2</v>
      </c>
      <c r="AS353" s="4">
        <v>2.5931082492168425E-2</v>
      </c>
    </row>
    <row r="354" spans="42:45" x14ac:dyDescent="0.3">
      <c r="AP354" s="1">
        <v>348</v>
      </c>
      <c r="AQ354" s="63">
        <f t="shared" si="63"/>
        <v>0.53456221198156684</v>
      </c>
      <c r="AR354" s="4">
        <v>3.6884332516157817E-2</v>
      </c>
      <c r="AS354" s="4">
        <v>2.6247848537005139E-2</v>
      </c>
    </row>
    <row r="355" spans="42:45" x14ac:dyDescent="0.3">
      <c r="AP355" s="1">
        <v>349</v>
      </c>
      <c r="AQ355" s="63">
        <f t="shared" si="63"/>
        <v>0.53609831029185873</v>
      </c>
      <c r="AR355" s="4">
        <v>3.7029109589041119E-2</v>
      </c>
      <c r="AS355" s="4">
        <v>2.624863288370393E-2</v>
      </c>
    </row>
    <row r="356" spans="42:45" x14ac:dyDescent="0.3">
      <c r="AP356" s="1">
        <v>350</v>
      </c>
      <c r="AQ356" s="63">
        <f t="shared" si="63"/>
        <v>0.5376344086021505</v>
      </c>
      <c r="AR356" s="4">
        <v>3.7094581472130558E-2</v>
      </c>
      <c r="AS356" s="4">
        <v>2.6536312849161955E-2</v>
      </c>
    </row>
    <row r="357" spans="42:45" x14ac:dyDescent="0.3">
      <c r="AP357" s="1">
        <v>351</v>
      </c>
      <c r="AQ357" s="63">
        <f t="shared" si="63"/>
        <v>0.53917050691244239</v>
      </c>
      <c r="AR357" s="4">
        <v>3.7179487179487179E-2</v>
      </c>
      <c r="AS357" s="4">
        <v>2.6624222254377047E-2</v>
      </c>
    </row>
    <row r="358" spans="42:45" x14ac:dyDescent="0.3">
      <c r="AP358" s="1">
        <v>352</v>
      </c>
      <c r="AQ358" s="63">
        <f t="shared" si="63"/>
        <v>0.54070660522273428</v>
      </c>
      <c r="AR358" s="4">
        <v>3.7381878821567502E-2</v>
      </c>
      <c r="AS358" s="4">
        <v>2.6785714285714232E-2</v>
      </c>
    </row>
    <row r="359" spans="42:45" x14ac:dyDescent="0.3">
      <c r="AP359" s="1">
        <v>353</v>
      </c>
      <c r="AQ359" s="63">
        <f t="shared" si="63"/>
        <v>0.54224270353302606</v>
      </c>
      <c r="AR359" s="4">
        <v>3.7441497659906425E-2</v>
      </c>
      <c r="AS359" s="4">
        <v>2.6947920872022656E-2</v>
      </c>
    </row>
    <row r="360" spans="42:45" x14ac:dyDescent="0.3">
      <c r="AP360" s="1">
        <v>354</v>
      </c>
      <c r="AQ360" s="63">
        <f t="shared" si="63"/>
        <v>0.54377880184331795</v>
      </c>
      <c r="AR360" s="4">
        <v>3.7581699346405227E-2</v>
      </c>
      <c r="AS360" s="4">
        <v>2.6985964404572387E-2</v>
      </c>
    </row>
    <row r="361" spans="42:45" x14ac:dyDescent="0.3">
      <c r="AP361" s="1">
        <v>355</v>
      </c>
      <c r="AQ361" s="63">
        <f t="shared" si="63"/>
        <v>0.54531490015360984</v>
      </c>
      <c r="AR361" s="4">
        <v>3.7777777777777778E-2</v>
      </c>
      <c r="AS361" s="4">
        <v>2.7126499454743699E-2</v>
      </c>
    </row>
    <row r="362" spans="42:45" x14ac:dyDescent="0.3">
      <c r="AP362" s="1">
        <v>356</v>
      </c>
      <c r="AQ362" s="63">
        <f t="shared" si="63"/>
        <v>0.54685099846390173</v>
      </c>
      <c r="AR362" s="4">
        <v>3.8555827947403636E-2</v>
      </c>
      <c r="AS362" s="4">
        <v>2.7261951797708437E-2</v>
      </c>
    </row>
    <row r="363" spans="42:45" x14ac:dyDescent="0.3">
      <c r="AP363" s="1">
        <v>357</v>
      </c>
      <c r="AQ363" s="63">
        <f t="shared" si="63"/>
        <v>0.54838709677419351</v>
      </c>
      <c r="AR363" s="4">
        <v>3.88145027832104E-2</v>
      </c>
      <c r="AS363" s="4">
        <v>2.7347706554767728E-2</v>
      </c>
    </row>
    <row r="364" spans="42:45" x14ac:dyDescent="0.3">
      <c r="AP364" s="1">
        <v>358</v>
      </c>
      <c r="AQ364" s="63">
        <f t="shared" si="63"/>
        <v>0.54992319508448539</v>
      </c>
      <c r="AR364" s="4">
        <v>3.8830055471507759E-2</v>
      </c>
      <c r="AS364" s="4">
        <v>2.8066855881425344E-2</v>
      </c>
    </row>
    <row r="365" spans="42:45" x14ac:dyDescent="0.3">
      <c r="AP365" s="1">
        <v>359</v>
      </c>
      <c r="AQ365" s="63">
        <f t="shared" si="63"/>
        <v>0.55145929339477728</v>
      </c>
      <c r="AR365" s="4">
        <v>3.8953279961763683E-2</v>
      </c>
      <c r="AS365" s="4">
        <v>2.807145461173893E-2</v>
      </c>
    </row>
    <row r="366" spans="42:45" x14ac:dyDescent="0.3">
      <c r="AP366" s="1">
        <v>360</v>
      </c>
      <c r="AQ366" s="63">
        <f t="shared" si="63"/>
        <v>0.55299539170506917</v>
      </c>
      <c r="AR366" s="4">
        <v>3.9112993091152244E-2</v>
      </c>
      <c r="AS366" s="4">
        <v>2.8106508875739605E-2</v>
      </c>
    </row>
    <row r="367" spans="42:45" x14ac:dyDescent="0.3">
      <c r="AP367" s="1">
        <v>361</v>
      </c>
      <c r="AQ367" s="63">
        <f t="shared" si="63"/>
        <v>0.55453149001536095</v>
      </c>
      <c r="AR367" s="4">
        <v>3.916952054794523E-2</v>
      </c>
      <c r="AS367" s="4">
        <v>2.8440832910106573E-2</v>
      </c>
    </row>
    <row r="368" spans="42:45" x14ac:dyDescent="0.3">
      <c r="AP368" s="1">
        <v>362</v>
      </c>
      <c r="AQ368" s="63">
        <f t="shared" si="63"/>
        <v>0.55606758832565284</v>
      </c>
      <c r="AR368" s="4">
        <v>3.9566721829396648E-2</v>
      </c>
      <c r="AS368" s="4">
        <v>2.8440832910106573E-2</v>
      </c>
    </row>
    <row r="369" spans="42:45" x14ac:dyDescent="0.3">
      <c r="AP369" s="1">
        <v>363</v>
      </c>
      <c r="AQ369" s="63">
        <f t="shared" si="63"/>
        <v>0.55760368663594473</v>
      </c>
      <c r="AR369" s="4">
        <v>3.9942052980132474E-2</v>
      </c>
      <c r="AS369" s="4">
        <v>2.8722157092614338E-2</v>
      </c>
    </row>
    <row r="370" spans="42:45" x14ac:dyDescent="0.3">
      <c r="AP370" s="1">
        <v>364</v>
      </c>
      <c r="AQ370" s="63">
        <f t="shared" si="63"/>
        <v>0.55913978494623651</v>
      </c>
      <c r="AR370" s="4">
        <v>4.0007768498737668E-2</v>
      </c>
      <c r="AS370" s="4">
        <v>2.8855250709555271E-2</v>
      </c>
    </row>
    <row r="371" spans="42:45" x14ac:dyDescent="0.3">
      <c r="AP371" s="1">
        <v>365</v>
      </c>
      <c r="AQ371" s="63">
        <f t="shared" si="63"/>
        <v>0.5606758832565284</v>
      </c>
      <c r="AR371" s="4">
        <v>4.001333777925975E-2</v>
      </c>
      <c r="AS371" s="4">
        <v>2.90682584998702E-2</v>
      </c>
    </row>
    <row r="372" spans="42:45" x14ac:dyDescent="0.3">
      <c r="AP372" s="1">
        <v>366</v>
      </c>
      <c r="AQ372" s="63">
        <f t="shared" si="63"/>
        <v>0.56221198156682028</v>
      </c>
      <c r="AR372" s="4">
        <v>4.0161200667037211E-2</v>
      </c>
      <c r="AS372" s="4">
        <v>2.9237455551165571E-2</v>
      </c>
    </row>
    <row r="373" spans="42:45" x14ac:dyDescent="0.3">
      <c r="AP373" s="1">
        <v>367</v>
      </c>
      <c r="AQ373" s="63">
        <f t="shared" si="63"/>
        <v>0.56374807987711217</v>
      </c>
      <c r="AR373" s="4">
        <v>4.028413870455174E-2</v>
      </c>
      <c r="AS373" s="4">
        <v>2.9287286270526416E-2</v>
      </c>
    </row>
    <row r="374" spans="42:45" x14ac:dyDescent="0.3">
      <c r="AP374" s="1">
        <v>368</v>
      </c>
      <c r="AQ374" s="63">
        <f t="shared" si="63"/>
        <v>0.56528417818740395</v>
      </c>
      <c r="AR374" s="4">
        <v>4.1013671223741249E-2</v>
      </c>
      <c r="AS374" s="4">
        <v>2.9374201787994891E-2</v>
      </c>
    </row>
    <row r="375" spans="42:45" x14ac:dyDescent="0.3">
      <c r="AP375" s="1">
        <v>369</v>
      </c>
      <c r="AQ375" s="63">
        <f t="shared" si="63"/>
        <v>0.56682027649769584</v>
      </c>
      <c r="AR375" s="4">
        <v>4.107115992176915E-2</v>
      </c>
      <c r="AS375" s="4">
        <v>2.985278080697925E-2</v>
      </c>
    </row>
    <row r="376" spans="42:45" x14ac:dyDescent="0.3">
      <c r="AP376" s="1">
        <v>370</v>
      </c>
      <c r="AQ376" s="63">
        <f t="shared" si="63"/>
        <v>0.56835637480798773</v>
      </c>
      <c r="AR376" s="4">
        <v>4.1351487644982289E-2</v>
      </c>
      <c r="AS376" s="4">
        <v>2.9894276339773929E-2</v>
      </c>
    </row>
    <row r="377" spans="42:45" x14ac:dyDescent="0.3">
      <c r="AP377" s="1">
        <v>371</v>
      </c>
      <c r="AQ377" s="63">
        <f t="shared" si="63"/>
        <v>0.56989247311827962</v>
      </c>
      <c r="AR377" s="4">
        <v>4.1494205298013266E-2</v>
      </c>
      <c r="AS377" s="4">
        <v>3.007518796992481E-2</v>
      </c>
    </row>
    <row r="378" spans="42:45" x14ac:dyDescent="0.3">
      <c r="AP378" s="1">
        <v>372</v>
      </c>
      <c r="AQ378" s="63">
        <f t="shared" si="63"/>
        <v>0.5714285714285714</v>
      </c>
      <c r="AR378" s="4">
        <v>4.2011589403973537E-2</v>
      </c>
      <c r="AS378" s="4">
        <v>3.0365948611471551E-2</v>
      </c>
    </row>
    <row r="379" spans="42:45" x14ac:dyDescent="0.3">
      <c r="AP379" s="1">
        <v>373</v>
      </c>
      <c r="AQ379" s="63">
        <f t="shared" si="63"/>
        <v>0.57296466973886329</v>
      </c>
      <c r="AR379" s="4">
        <v>4.2222222222222223E-2</v>
      </c>
      <c r="AS379" s="4">
        <v>3.0407279991121937E-2</v>
      </c>
    </row>
    <row r="380" spans="42:45" x14ac:dyDescent="0.3">
      <c r="AP380" s="1">
        <v>374</v>
      </c>
      <c r="AQ380" s="63">
        <f t="shared" si="63"/>
        <v>0.57450076804915517</v>
      </c>
      <c r="AR380" s="4">
        <v>4.2222222222222223E-2</v>
      </c>
      <c r="AS380" s="4">
        <v>3.0407279991121937E-2</v>
      </c>
    </row>
    <row r="381" spans="42:45" x14ac:dyDescent="0.3">
      <c r="AP381" s="1">
        <v>375</v>
      </c>
      <c r="AQ381" s="63">
        <f t="shared" si="63"/>
        <v>0.57603686635944695</v>
      </c>
      <c r="AR381" s="4">
        <v>4.2572367723465142E-2</v>
      </c>
      <c r="AS381" s="4">
        <v>3.0805687203791426E-2</v>
      </c>
    </row>
    <row r="382" spans="42:45" x14ac:dyDescent="0.3">
      <c r="AP382" s="1">
        <v>376</v>
      </c>
      <c r="AQ382" s="63">
        <f t="shared" si="63"/>
        <v>0.57757296466973884</v>
      </c>
      <c r="AR382" s="4">
        <v>4.2620805682774002E-2</v>
      </c>
      <c r="AS382" s="4">
        <v>3.0977155842602532E-2</v>
      </c>
    </row>
    <row r="383" spans="42:45" x14ac:dyDescent="0.3">
      <c r="AP383" s="1">
        <v>377</v>
      </c>
      <c r="AQ383" s="63">
        <f t="shared" si="63"/>
        <v>0.57910906298003073</v>
      </c>
      <c r="AR383" s="4">
        <v>4.3307086614173311E-2</v>
      </c>
      <c r="AS383" s="4">
        <v>3.1484962406014984E-2</v>
      </c>
    </row>
    <row r="384" spans="42:45" x14ac:dyDescent="0.3">
      <c r="AP384" s="1">
        <v>378</v>
      </c>
      <c r="AQ384" s="63">
        <f t="shared" si="63"/>
        <v>0.58064516129032262</v>
      </c>
      <c r="AR384" s="4">
        <v>4.3347782594198067E-2</v>
      </c>
      <c r="AS384" s="4">
        <v>3.1484962406014984E-2</v>
      </c>
    </row>
    <row r="385" spans="42:45" x14ac:dyDescent="0.3">
      <c r="AP385" s="1">
        <v>379</v>
      </c>
      <c r="AQ385" s="63">
        <f t="shared" si="63"/>
        <v>0.5821812596006144</v>
      </c>
      <c r="AR385" s="4">
        <v>4.3704156479217639E-2</v>
      </c>
      <c r="AS385" s="4">
        <v>3.202227636616773E-2</v>
      </c>
    </row>
    <row r="386" spans="42:45" x14ac:dyDescent="0.3">
      <c r="AP386" s="1">
        <v>380</v>
      </c>
      <c r="AQ386" s="63">
        <f t="shared" si="63"/>
        <v>0.58371735791090629</v>
      </c>
      <c r="AR386" s="4">
        <v>4.4008610380291739E-2</v>
      </c>
      <c r="AS386" s="4">
        <v>3.2567049808429116E-2</v>
      </c>
    </row>
    <row r="387" spans="42:45" x14ac:dyDescent="0.3">
      <c r="AP387" s="1">
        <v>381</v>
      </c>
      <c r="AQ387" s="63">
        <f t="shared" si="63"/>
        <v>0.58525345622119818</v>
      </c>
      <c r="AR387" s="4">
        <v>4.4444444444444446E-2</v>
      </c>
      <c r="AS387" s="4">
        <v>3.2702237521514604E-2</v>
      </c>
    </row>
    <row r="388" spans="42:45" x14ac:dyDescent="0.3">
      <c r="AP388" s="1">
        <v>382</v>
      </c>
      <c r="AQ388" s="63">
        <f t="shared" si="63"/>
        <v>0.58678955453149007</v>
      </c>
      <c r="AR388" s="4">
        <v>4.554615074566707E-2</v>
      </c>
      <c r="AS388" s="4">
        <v>3.2892446919596197E-2</v>
      </c>
    </row>
    <row r="389" spans="42:45" x14ac:dyDescent="0.3">
      <c r="AP389" s="1">
        <v>383</v>
      </c>
      <c r="AQ389" s="63">
        <f t="shared" si="63"/>
        <v>0.58832565284178184</v>
      </c>
      <c r="AR389" s="4">
        <v>4.5681893964654885E-2</v>
      </c>
      <c r="AS389" s="4">
        <v>3.2918800292611558E-2</v>
      </c>
    </row>
    <row r="390" spans="42:45" x14ac:dyDescent="0.3">
      <c r="AP390" s="1">
        <v>384</v>
      </c>
      <c r="AQ390" s="63">
        <f t="shared" si="63"/>
        <v>0.58986175115207373</v>
      </c>
      <c r="AR390" s="4">
        <v>4.5719844357976623E-2</v>
      </c>
      <c r="AS390" s="4">
        <v>3.3508276140492579E-2</v>
      </c>
    </row>
    <row r="391" spans="42:45" x14ac:dyDescent="0.3">
      <c r="AP391" s="1">
        <v>385</v>
      </c>
      <c r="AQ391" s="63">
        <f t="shared" si="63"/>
        <v>0.59139784946236562</v>
      </c>
      <c r="AR391" s="4">
        <v>4.6433378196500716E-2</v>
      </c>
      <c r="AS391" s="4">
        <v>3.3508276140492579E-2</v>
      </c>
    </row>
    <row r="392" spans="42:45" x14ac:dyDescent="0.3">
      <c r="AP392" s="1">
        <v>386</v>
      </c>
      <c r="AQ392" s="63">
        <f t="shared" ref="AQ392:AQ455" si="64">AP392/651</f>
        <v>0.5929339477726574</v>
      </c>
      <c r="AR392" s="4">
        <v>4.6666666666666669E-2</v>
      </c>
      <c r="AS392" s="4">
        <v>3.3650329188002925E-2</v>
      </c>
    </row>
    <row r="393" spans="42:45" x14ac:dyDescent="0.3">
      <c r="AP393" s="1">
        <v>387</v>
      </c>
      <c r="AQ393" s="63">
        <f t="shared" si="64"/>
        <v>0.59447004608294929</v>
      </c>
      <c r="AR393" s="4">
        <v>4.768256085361787E-2</v>
      </c>
      <c r="AS393" s="4">
        <v>3.3942558746736295E-2</v>
      </c>
    </row>
    <row r="394" spans="42:45" x14ac:dyDescent="0.3">
      <c r="AP394" s="1">
        <v>388</v>
      </c>
      <c r="AQ394" s="63">
        <f t="shared" si="64"/>
        <v>0.59600614439324118</v>
      </c>
      <c r="AR394" s="4">
        <v>4.7761473034862979E-2</v>
      </c>
      <c r="AS394" s="4">
        <v>3.4583821805392767E-2</v>
      </c>
    </row>
    <row r="395" spans="42:45" x14ac:dyDescent="0.3">
      <c r="AP395" s="1">
        <v>389</v>
      </c>
      <c r="AQ395" s="63">
        <f t="shared" si="64"/>
        <v>0.59754224270353307</v>
      </c>
      <c r="AR395" s="4">
        <v>4.8675733715103878E-2</v>
      </c>
      <c r="AS395" s="4">
        <v>3.5163966811536967E-2</v>
      </c>
    </row>
    <row r="396" spans="42:45" x14ac:dyDescent="0.3">
      <c r="AP396" s="1">
        <v>390</v>
      </c>
      <c r="AQ396" s="63">
        <f t="shared" si="64"/>
        <v>0.59907834101382484</v>
      </c>
      <c r="AR396" s="4">
        <v>4.8675733715103878E-2</v>
      </c>
      <c r="AS396" s="4">
        <v>3.5502958579881616E-2</v>
      </c>
    </row>
    <row r="397" spans="42:45" x14ac:dyDescent="0.3">
      <c r="AP397" s="1">
        <v>391</v>
      </c>
      <c r="AQ397" s="63">
        <f t="shared" si="64"/>
        <v>0.60061443932411673</v>
      </c>
      <c r="AR397" s="4">
        <v>4.8682894298099369E-2</v>
      </c>
      <c r="AS397" s="4">
        <v>3.5526846992329476E-2</v>
      </c>
    </row>
    <row r="398" spans="42:45" x14ac:dyDescent="0.3">
      <c r="AP398" s="1">
        <v>392</v>
      </c>
      <c r="AQ398" s="63">
        <f t="shared" si="64"/>
        <v>0.60215053763440862</v>
      </c>
      <c r="AR398" s="4">
        <v>4.8747329578558991E-2</v>
      </c>
      <c r="AS398" s="4">
        <v>3.5556709057876945E-2</v>
      </c>
    </row>
    <row r="399" spans="42:45" x14ac:dyDescent="0.3">
      <c r="AP399" s="1">
        <v>393</v>
      </c>
      <c r="AQ399" s="63">
        <f t="shared" si="64"/>
        <v>0.60368663594470051</v>
      </c>
      <c r="AR399" s="4">
        <v>4.8915784165405887E-2</v>
      </c>
      <c r="AS399" s="4">
        <v>3.6049237983587376E-2</v>
      </c>
    </row>
    <row r="400" spans="42:45" x14ac:dyDescent="0.3">
      <c r="AP400" s="1">
        <v>394</v>
      </c>
      <c r="AQ400" s="63">
        <f t="shared" si="64"/>
        <v>0.60522273425499229</v>
      </c>
      <c r="AR400" s="4">
        <v>4.9019607843137254E-2</v>
      </c>
      <c r="AS400" s="4">
        <v>3.6151718688265534E-2</v>
      </c>
    </row>
    <row r="401" spans="42:45" x14ac:dyDescent="0.3">
      <c r="AP401" s="1">
        <v>395</v>
      </c>
      <c r="AQ401" s="63">
        <f t="shared" si="64"/>
        <v>0.60675883256528418</v>
      </c>
      <c r="AR401" s="4">
        <v>4.9299568965517272E-2</v>
      </c>
      <c r="AS401" s="4">
        <v>3.627415238789642E-2</v>
      </c>
    </row>
    <row r="402" spans="42:45" x14ac:dyDescent="0.3">
      <c r="AP402" s="1">
        <v>396</v>
      </c>
      <c r="AQ402" s="63">
        <f t="shared" si="64"/>
        <v>0.60829493087557607</v>
      </c>
      <c r="AR402" s="4">
        <v>4.9299568965517272E-2</v>
      </c>
      <c r="AS402" s="4">
        <v>3.6359287166606837E-2</v>
      </c>
    </row>
    <row r="403" spans="42:45" x14ac:dyDescent="0.3">
      <c r="AP403" s="1">
        <v>397</v>
      </c>
      <c r="AQ403" s="63">
        <f t="shared" si="64"/>
        <v>0.60983102918586785</v>
      </c>
      <c r="AR403" s="4">
        <v>4.9464531863004958E-2</v>
      </c>
      <c r="AS403" s="4">
        <v>3.6668484187568122E-2</v>
      </c>
    </row>
    <row r="404" spans="42:45" x14ac:dyDescent="0.3">
      <c r="AP404" s="1">
        <v>398</v>
      </c>
      <c r="AQ404" s="63">
        <f t="shared" si="64"/>
        <v>0.61136712749615973</v>
      </c>
      <c r="AR404" s="4">
        <v>4.9816625916870451E-2</v>
      </c>
      <c r="AS404" s="4">
        <v>3.6720204841713164E-2</v>
      </c>
    </row>
    <row r="405" spans="42:45" x14ac:dyDescent="0.3">
      <c r="AP405" s="1">
        <v>399</v>
      </c>
      <c r="AQ405" s="63">
        <f t="shared" si="64"/>
        <v>0.61290322580645162</v>
      </c>
      <c r="AR405" s="4">
        <v>4.9920056848463359E-2</v>
      </c>
      <c r="AS405" s="4">
        <v>3.6739198990854545E-2</v>
      </c>
    </row>
    <row r="406" spans="42:45" x14ac:dyDescent="0.3">
      <c r="AP406" s="1">
        <v>400</v>
      </c>
      <c r="AQ406" s="63">
        <f t="shared" si="64"/>
        <v>0.61443932411674351</v>
      </c>
      <c r="AR406" s="4">
        <v>0.05</v>
      </c>
      <c r="AS406" s="4">
        <v>3.7838228910432613E-2</v>
      </c>
    </row>
    <row r="407" spans="42:45" x14ac:dyDescent="0.3">
      <c r="AP407" s="1">
        <v>401</v>
      </c>
      <c r="AQ407" s="63">
        <f t="shared" si="64"/>
        <v>0.61597542242703529</v>
      </c>
      <c r="AR407" s="4">
        <v>5.0641025641025642E-2</v>
      </c>
      <c r="AS407" s="4">
        <v>3.8113470240167029E-2</v>
      </c>
    </row>
    <row r="408" spans="42:45" x14ac:dyDescent="0.3">
      <c r="AP408" s="1">
        <v>402</v>
      </c>
      <c r="AQ408" s="63">
        <f t="shared" si="64"/>
        <v>0.61751152073732718</v>
      </c>
      <c r="AR408" s="4">
        <v>5.0653594771241831E-2</v>
      </c>
      <c r="AS408" s="4">
        <v>3.8314176245210725E-2</v>
      </c>
    </row>
    <row r="409" spans="42:45" x14ac:dyDescent="0.3">
      <c r="AP409" s="1">
        <v>403</v>
      </c>
      <c r="AQ409" s="63">
        <f t="shared" si="64"/>
        <v>0.61904761904761907</v>
      </c>
      <c r="AR409" s="4">
        <v>5.081346110987299E-2</v>
      </c>
      <c r="AS409" s="4">
        <v>3.8980070339976587E-2</v>
      </c>
    </row>
    <row r="410" spans="42:45" x14ac:dyDescent="0.3">
      <c r="AP410" s="1">
        <v>404</v>
      </c>
      <c r="AQ410" s="63">
        <f t="shared" si="64"/>
        <v>0.62058371735791096</v>
      </c>
      <c r="AR410" s="4">
        <v>5.081346110987299E-2</v>
      </c>
      <c r="AS410" s="4">
        <v>3.9114974318451227E-2</v>
      </c>
    </row>
    <row r="411" spans="42:45" x14ac:dyDescent="0.3">
      <c r="AP411" s="1">
        <v>405</v>
      </c>
      <c r="AQ411" s="63">
        <f t="shared" si="64"/>
        <v>0.62211981566820274</v>
      </c>
      <c r="AR411" s="4">
        <v>5.1183927290121924E-2</v>
      </c>
      <c r="AS411" s="4">
        <v>3.91644908616188E-2</v>
      </c>
    </row>
    <row r="412" spans="42:45" x14ac:dyDescent="0.3">
      <c r="AP412" s="1">
        <v>406</v>
      </c>
      <c r="AQ412" s="63">
        <f t="shared" si="64"/>
        <v>0.62365591397849462</v>
      </c>
      <c r="AR412" s="4">
        <v>5.1344743276283654E-2</v>
      </c>
      <c r="AS412" s="4">
        <v>3.9646939661409315E-2</v>
      </c>
    </row>
    <row r="413" spans="42:45" x14ac:dyDescent="0.3">
      <c r="AP413" s="1">
        <v>407</v>
      </c>
      <c r="AQ413" s="63">
        <f t="shared" si="64"/>
        <v>0.62519201228878651</v>
      </c>
      <c r="AR413" s="4">
        <v>5.1470588235294115E-2</v>
      </c>
      <c r="AS413" s="4">
        <v>4.0502793296089329E-2</v>
      </c>
    </row>
    <row r="414" spans="42:45" x14ac:dyDescent="0.3">
      <c r="AP414" s="1">
        <v>408</v>
      </c>
      <c r="AQ414" s="63">
        <f t="shared" si="64"/>
        <v>0.62672811059907829</v>
      </c>
      <c r="AR414" s="4">
        <v>5.1499581789939089E-2</v>
      </c>
      <c r="AS414" s="4">
        <v>4.0661612680909759E-2</v>
      </c>
    </row>
    <row r="415" spans="42:45" x14ac:dyDescent="0.3">
      <c r="AP415" s="1">
        <v>409</v>
      </c>
      <c r="AQ415" s="63">
        <f t="shared" si="64"/>
        <v>0.62826420890937018</v>
      </c>
      <c r="AR415" s="4">
        <v>5.1993534482758653E-2</v>
      </c>
      <c r="AS415" s="4">
        <v>4.0816326530612242E-2</v>
      </c>
    </row>
    <row r="416" spans="42:45" x14ac:dyDescent="0.3">
      <c r="AP416" s="1">
        <v>410</v>
      </c>
      <c r="AQ416" s="63">
        <f t="shared" si="64"/>
        <v>0.62980030721966207</v>
      </c>
      <c r="AR416" s="4">
        <v>5.2097024734137916E-2</v>
      </c>
      <c r="AS416" s="4">
        <v>4.0831206707983916E-2</v>
      </c>
    </row>
    <row r="417" spans="42:45" x14ac:dyDescent="0.3">
      <c r="AP417" s="1">
        <v>411</v>
      </c>
      <c r="AQ417" s="63">
        <f t="shared" si="64"/>
        <v>0.63133640552995396</v>
      </c>
      <c r="AR417" s="4">
        <v>5.2254831782390924E-2</v>
      </c>
      <c r="AS417" s="4">
        <v>4.1077916834880955E-2</v>
      </c>
    </row>
    <row r="418" spans="42:45" x14ac:dyDescent="0.3">
      <c r="AP418" s="1">
        <v>412</v>
      </c>
      <c r="AQ418" s="63">
        <f t="shared" si="64"/>
        <v>0.63287250384024574</v>
      </c>
      <c r="AR418" s="4">
        <v>5.2398226521563888E-2</v>
      </c>
      <c r="AS418" s="4">
        <v>4.1084729981377972E-2</v>
      </c>
    </row>
    <row r="419" spans="42:45" x14ac:dyDescent="0.3">
      <c r="AP419" s="1">
        <v>413</v>
      </c>
      <c r="AQ419" s="63">
        <f t="shared" si="64"/>
        <v>0.63440860215053763</v>
      </c>
      <c r="AR419" s="4">
        <v>5.2484956541118816E-2</v>
      </c>
      <c r="AS419" s="4">
        <v>4.1090478071908361E-2</v>
      </c>
    </row>
    <row r="420" spans="42:45" x14ac:dyDescent="0.3">
      <c r="AP420" s="1">
        <v>414</v>
      </c>
      <c r="AQ420" s="63">
        <f t="shared" si="64"/>
        <v>0.63594470046082952</v>
      </c>
      <c r="AR420" s="4">
        <v>5.2584828566352861E-2</v>
      </c>
      <c r="AS420" s="4">
        <v>4.1093908262190677E-2</v>
      </c>
    </row>
    <row r="421" spans="42:45" x14ac:dyDescent="0.3">
      <c r="AP421" s="1">
        <v>415</v>
      </c>
      <c r="AQ421" s="63">
        <f t="shared" si="64"/>
        <v>0.6374807987711214</v>
      </c>
      <c r="AR421" s="4">
        <v>5.2872860635696857E-2</v>
      </c>
      <c r="AS421" s="4">
        <v>4.1582559547840174E-2</v>
      </c>
    </row>
    <row r="422" spans="42:45" x14ac:dyDescent="0.3">
      <c r="AP422" s="1">
        <v>416</v>
      </c>
      <c r="AQ422" s="63">
        <f t="shared" si="64"/>
        <v>0.63901689708141318</v>
      </c>
      <c r="AR422" s="4">
        <v>5.3082191780821943E-2</v>
      </c>
      <c r="AS422" s="4">
        <v>4.1594152453880921E-2</v>
      </c>
    </row>
    <row r="423" spans="42:45" x14ac:dyDescent="0.3">
      <c r="AP423" s="1">
        <v>417</v>
      </c>
      <c r="AQ423" s="63">
        <f t="shared" si="64"/>
        <v>0.64055299539170507</v>
      </c>
      <c r="AR423" s="4">
        <v>5.3333333333333337E-2</v>
      </c>
      <c r="AS423" s="4">
        <v>4.1775456919060053E-2</v>
      </c>
    </row>
    <row r="424" spans="42:45" x14ac:dyDescent="0.3">
      <c r="AP424" s="1">
        <v>418</v>
      </c>
      <c r="AQ424" s="63">
        <f t="shared" si="64"/>
        <v>0.64208909370199696</v>
      </c>
      <c r="AR424" s="4">
        <v>5.3362979433018314E-2</v>
      </c>
      <c r="AS424" s="4">
        <v>4.1890440386680987E-2</v>
      </c>
    </row>
    <row r="425" spans="42:45" x14ac:dyDescent="0.3">
      <c r="AP425" s="1">
        <v>419</v>
      </c>
      <c r="AQ425" s="63">
        <f t="shared" si="64"/>
        <v>0.64362519201228874</v>
      </c>
      <c r="AR425" s="4">
        <v>5.3362979433018314E-2</v>
      </c>
      <c r="AS425" s="4">
        <v>4.1910902696365805E-2</v>
      </c>
    </row>
    <row r="426" spans="42:45" x14ac:dyDescent="0.3">
      <c r="AP426" s="1">
        <v>420</v>
      </c>
      <c r="AQ426" s="63">
        <f t="shared" si="64"/>
        <v>0.64516129032258063</v>
      </c>
      <c r="AR426" s="4">
        <v>5.3958648512354955E-2</v>
      </c>
      <c r="AS426" s="4">
        <v>4.2058270676691677E-2</v>
      </c>
    </row>
    <row r="427" spans="42:45" x14ac:dyDescent="0.3">
      <c r="AP427" s="1">
        <v>421</v>
      </c>
      <c r="AQ427" s="63">
        <f t="shared" si="64"/>
        <v>0.64669738863287252</v>
      </c>
      <c r="AR427" s="4">
        <v>5.3958648512354955E-2</v>
      </c>
      <c r="AS427" s="4">
        <v>4.2145593869731802E-2</v>
      </c>
    </row>
    <row r="428" spans="42:45" x14ac:dyDescent="0.3">
      <c r="AP428" s="1">
        <v>422</v>
      </c>
      <c r="AQ428" s="63">
        <f t="shared" si="64"/>
        <v>0.64823348694316441</v>
      </c>
      <c r="AR428" s="4">
        <v>5.4018006002000664E-2</v>
      </c>
      <c r="AS428" s="4">
        <v>4.2384562370778811E-2</v>
      </c>
    </row>
    <row r="429" spans="42:45" x14ac:dyDescent="0.3">
      <c r="AP429" s="1">
        <v>423</v>
      </c>
      <c r="AQ429" s="63">
        <f t="shared" si="64"/>
        <v>0.64976958525345618</v>
      </c>
      <c r="AR429" s="4">
        <v>5.4152397260274002E-2</v>
      </c>
      <c r="AS429" s="4">
        <v>4.2384562370778811E-2</v>
      </c>
    </row>
    <row r="430" spans="42:45" x14ac:dyDescent="0.3">
      <c r="AP430" s="1">
        <v>424</v>
      </c>
      <c r="AQ430" s="63">
        <f t="shared" si="64"/>
        <v>0.65130568356374807</v>
      </c>
      <c r="AR430" s="4">
        <v>5.4487179487179488E-2</v>
      </c>
      <c r="AS430" s="4">
        <v>4.3046357615893968E-2</v>
      </c>
    </row>
    <row r="431" spans="42:45" x14ac:dyDescent="0.3">
      <c r="AP431" s="1">
        <v>425</v>
      </c>
      <c r="AQ431" s="63">
        <f t="shared" si="64"/>
        <v>0.65284178187403996</v>
      </c>
      <c r="AR431" s="4">
        <v>5.4611102753121636E-2</v>
      </c>
      <c r="AS431" s="4">
        <v>4.3121508379888214E-2</v>
      </c>
    </row>
    <row r="432" spans="42:45" x14ac:dyDescent="0.3">
      <c r="AP432" s="1">
        <v>426</v>
      </c>
      <c r="AQ432" s="63">
        <f t="shared" si="64"/>
        <v>0.65437788018433185</v>
      </c>
      <c r="AR432" s="4">
        <v>5.4611102753121636E-2</v>
      </c>
      <c r="AS432" s="4">
        <v>4.326436116336272E-2</v>
      </c>
    </row>
    <row r="433" spans="42:45" x14ac:dyDescent="0.3">
      <c r="AP433" s="1">
        <v>427</v>
      </c>
      <c r="AQ433" s="63">
        <f t="shared" si="64"/>
        <v>0.65591397849462363</v>
      </c>
      <c r="AR433" s="4">
        <v>5.4713617116113243E-2</v>
      </c>
      <c r="AS433" s="4">
        <v>4.3459552495697051E-2</v>
      </c>
    </row>
    <row r="434" spans="42:45" x14ac:dyDescent="0.3">
      <c r="AP434" s="1">
        <v>428</v>
      </c>
      <c r="AQ434" s="63">
        <f t="shared" si="64"/>
        <v>0.65745007680491552</v>
      </c>
      <c r="AR434" s="4">
        <v>5.494619205298016E-2</v>
      </c>
      <c r="AS434" s="4">
        <v>4.3459552495697051E-2</v>
      </c>
    </row>
    <row r="435" spans="42:45" x14ac:dyDescent="0.3">
      <c r="AP435" s="1">
        <v>429</v>
      </c>
      <c r="AQ435" s="63">
        <f t="shared" si="64"/>
        <v>0.65898617511520741</v>
      </c>
      <c r="AR435" s="4">
        <v>5.5249600284242362E-2</v>
      </c>
      <c r="AS435" s="4">
        <v>4.4053733702094054E-2</v>
      </c>
    </row>
    <row r="436" spans="42:45" x14ac:dyDescent="0.3">
      <c r="AP436" s="1">
        <v>430</v>
      </c>
      <c r="AQ436" s="63">
        <f t="shared" si="64"/>
        <v>0.66052227342549918</v>
      </c>
      <c r="AR436" s="4">
        <v>5.5929095354523263E-2</v>
      </c>
      <c r="AS436" s="4">
        <v>4.4165757906215887E-2</v>
      </c>
    </row>
    <row r="437" spans="42:45" x14ac:dyDescent="0.3">
      <c r="AP437" s="1">
        <v>431</v>
      </c>
      <c r="AQ437" s="63">
        <f t="shared" si="64"/>
        <v>0.66205837173579107</v>
      </c>
      <c r="AR437" s="4">
        <v>5.6279125343529725E-2</v>
      </c>
      <c r="AS437" s="4">
        <v>4.4407894736842049E-2</v>
      </c>
    </row>
    <row r="438" spans="42:45" x14ac:dyDescent="0.3">
      <c r="AP438" s="1">
        <v>432</v>
      </c>
      <c r="AQ438" s="63">
        <f t="shared" si="64"/>
        <v>0.66359447004608296</v>
      </c>
      <c r="AR438" s="4">
        <v>5.6515828316177942E-2</v>
      </c>
      <c r="AS438" s="4">
        <v>4.4640539839086398E-2</v>
      </c>
    </row>
    <row r="439" spans="42:45" x14ac:dyDescent="0.3">
      <c r="AP439" s="1">
        <v>433</v>
      </c>
      <c r="AQ439" s="63">
        <f t="shared" si="64"/>
        <v>0.66513056835637485</v>
      </c>
      <c r="AR439" s="4">
        <v>5.6527590847913901E-2</v>
      </c>
      <c r="AS439" s="4">
        <v>4.4699872286079183E-2</v>
      </c>
    </row>
    <row r="440" spans="42:45" x14ac:dyDescent="0.3">
      <c r="AP440" s="1">
        <v>434</v>
      </c>
      <c r="AQ440" s="63">
        <f t="shared" si="64"/>
        <v>0.66666666666666663</v>
      </c>
      <c r="AR440" s="4">
        <v>5.6527590847913901E-2</v>
      </c>
      <c r="AS440" s="4">
        <v>4.5158286778398456E-2</v>
      </c>
    </row>
    <row r="441" spans="42:45" x14ac:dyDescent="0.3">
      <c r="AP441" s="1">
        <v>435</v>
      </c>
      <c r="AQ441" s="63">
        <f t="shared" si="64"/>
        <v>0.66820276497695852</v>
      </c>
      <c r="AR441" s="4">
        <v>5.6640807552107583E-2</v>
      </c>
      <c r="AS441" s="4">
        <v>4.5338441890166031E-2</v>
      </c>
    </row>
    <row r="442" spans="42:45" x14ac:dyDescent="0.3">
      <c r="AP442" s="1">
        <v>436</v>
      </c>
      <c r="AQ442" s="63">
        <f t="shared" si="64"/>
        <v>0.66973886328725041</v>
      </c>
      <c r="AR442" s="4">
        <v>5.6640807552107583E-2</v>
      </c>
      <c r="AS442" s="4">
        <v>4.5830461750516929E-2</v>
      </c>
    </row>
    <row r="443" spans="42:45" x14ac:dyDescent="0.3">
      <c r="AP443" s="1">
        <v>437</v>
      </c>
      <c r="AQ443" s="63">
        <f t="shared" si="64"/>
        <v>0.6712749615975423</v>
      </c>
      <c r="AR443" s="4">
        <v>5.7474011231927379E-2</v>
      </c>
      <c r="AS443" s="4">
        <v>4.5927520631503377E-2</v>
      </c>
    </row>
    <row r="444" spans="42:45" x14ac:dyDescent="0.3">
      <c r="AP444" s="1">
        <v>438</v>
      </c>
      <c r="AQ444" s="63">
        <f t="shared" si="64"/>
        <v>0.67281105990783407</v>
      </c>
      <c r="AR444" s="4">
        <v>5.7575474343396486E-2</v>
      </c>
      <c r="AS444" s="4">
        <v>4.629967189208891E-2</v>
      </c>
    </row>
    <row r="445" spans="42:45" x14ac:dyDescent="0.3">
      <c r="AP445" s="1">
        <v>439</v>
      </c>
      <c r="AQ445" s="63">
        <f t="shared" si="64"/>
        <v>0.67434715821812596</v>
      </c>
      <c r="AR445" s="4">
        <v>5.7623478883321491E-2</v>
      </c>
      <c r="AS445" s="4">
        <v>4.6498723782044143E-2</v>
      </c>
    </row>
    <row r="446" spans="42:45" x14ac:dyDescent="0.3">
      <c r="AP446" s="1">
        <v>440</v>
      </c>
      <c r="AQ446" s="63">
        <f t="shared" si="64"/>
        <v>0.67588325652841785</v>
      </c>
      <c r="AR446" s="4">
        <v>5.7638049173720271E-2</v>
      </c>
      <c r="AS446" s="4">
        <v>4.6997389033942558E-2</v>
      </c>
    </row>
    <row r="447" spans="42:45" x14ac:dyDescent="0.3">
      <c r="AP447" s="1">
        <v>441</v>
      </c>
      <c r="AQ447" s="63">
        <f t="shared" si="64"/>
        <v>0.67741935483870963</v>
      </c>
      <c r="AR447" s="4">
        <v>5.8050496688741744E-2</v>
      </c>
      <c r="AS447" s="4">
        <v>4.7235920062289091E-2</v>
      </c>
    </row>
    <row r="448" spans="42:45" x14ac:dyDescent="0.3">
      <c r="AP448" s="1">
        <v>442</v>
      </c>
      <c r="AQ448" s="63">
        <f t="shared" si="64"/>
        <v>0.67895545314900152</v>
      </c>
      <c r="AR448" s="4">
        <v>5.8985330073349669E-2</v>
      </c>
      <c r="AS448" s="4">
        <v>4.7254150702426563E-2</v>
      </c>
    </row>
    <row r="449" spans="42:45" x14ac:dyDescent="0.3">
      <c r="AP449" s="1">
        <v>443</v>
      </c>
      <c r="AQ449" s="63">
        <f t="shared" si="64"/>
        <v>0.68049155145929341</v>
      </c>
      <c r="AR449" s="4">
        <v>5.9019673224408133E-2</v>
      </c>
      <c r="AS449" s="4">
        <v>4.7553411440385981E-2</v>
      </c>
    </row>
    <row r="450" spans="42:45" x14ac:dyDescent="0.3">
      <c r="AP450" s="1">
        <v>444</v>
      </c>
      <c r="AQ450" s="63">
        <f t="shared" si="64"/>
        <v>0.6820276497695853</v>
      </c>
      <c r="AR450" s="4">
        <v>5.9413027916965011E-2</v>
      </c>
      <c r="AS450" s="4">
        <v>4.8328751266097494E-2</v>
      </c>
    </row>
    <row r="451" spans="42:45" x14ac:dyDescent="0.3">
      <c r="AP451" s="1">
        <v>445</v>
      </c>
      <c r="AQ451" s="63">
        <f t="shared" si="64"/>
        <v>0.68356374807987708</v>
      </c>
      <c r="AR451" s="4">
        <v>5.9802778072314683E-2</v>
      </c>
      <c r="AS451" s="4">
        <v>4.8917593589283548E-2</v>
      </c>
    </row>
    <row r="452" spans="42:45" x14ac:dyDescent="0.3">
      <c r="AP452" s="1">
        <v>446</v>
      </c>
      <c r="AQ452" s="63">
        <f t="shared" si="64"/>
        <v>0.68509984639016897</v>
      </c>
      <c r="AR452" s="4">
        <v>5.9892328398384966E-2</v>
      </c>
      <c r="AS452" s="4">
        <v>4.8936750272628102E-2</v>
      </c>
    </row>
    <row r="453" spans="42:45" x14ac:dyDescent="0.3">
      <c r="AP453" s="1">
        <v>447</v>
      </c>
      <c r="AQ453" s="63">
        <f t="shared" si="64"/>
        <v>0.68663594470046085</v>
      </c>
      <c r="AR453" s="4">
        <v>6.007543103448279E-2</v>
      </c>
      <c r="AS453" s="4">
        <v>4.9033904484141411E-2</v>
      </c>
    </row>
    <row r="454" spans="42:45" x14ac:dyDescent="0.3">
      <c r="AP454" s="1">
        <v>448</v>
      </c>
      <c r="AQ454" s="63">
        <f t="shared" si="64"/>
        <v>0.68817204301075274</v>
      </c>
      <c r="AR454" s="4">
        <v>6.164383561643838E-2</v>
      </c>
      <c r="AS454" s="4">
        <v>4.9107142857142801E-2</v>
      </c>
    </row>
    <row r="455" spans="42:45" x14ac:dyDescent="0.3">
      <c r="AP455" s="1">
        <v>449</v>
      </c>
      <c r="AQ455" s="63">
        <f t="shared" si="64"/>
        <v>0.68970814132104452</v>
      </c>
      <c r="AR455" s="4">
        <v>6.19469026548672E-2</v>
      </c>
      <c r="AS455" s="4">
        <v>5.0382865386749499E-2</v>
      </c>
    </row>
    <row r="456" spans="42:45" x14ac:dyDescent="0.3">
      <c r="AP456" s="1">
        <v>450</v>
      </c>
      <c r="AQ456" s="63">
        <f t="shared" ref="AQ456:AQ519" si="65">AP456/651</f>
        <v>0.69124423963133641</v>
      </c>
      <c r="AR456" s="4">
        <v>6.2355658198614362E-2</v>
      </c>
      <c r="AS456" s="4">
        <v>5.0448620281022434E-2</v>
      </c>
    </row>
    <row r="457" spans="42:45" x14ac:dyDescent="0.3">
      <c r="AP457" s="1">
        <v>451</v>
      </c>
      <c r="AQ457" s="63">
        <f t="shared" si="65"/>
        <v>0.6927803379416283</v>
      </c>
      <c r="AR457" s="4">
        <v>6.2769396551724171E-2</v>
      </c>
      <c r="AS457" s="4">
        <v>5.0483351235230935E-2</v>
      </c>
    </row>
    <row r="458" spans="42:45" x14ac:dyDescent="0.3">
      <c r="AP458" s="1">
        <v>452</v>
      </c>
      <c r="AQ458" s="63">
        <f t="shared" si="65"/>
        <v>0.69431643625192008</v>
      </c>
      <c r="AR458" s="4">
        <v>6.2992125984252051E-2</v>
      </c>
      <c r="AS458" s="4">
        <v>5.0666128381106228E-2</v>
      </c>
    </row>
    <row r="459" spans="42:45" x14ac:dyDescent="0.3">
      <c r="AP459" s="1">
        <v>453</v>
      </c>
      <c r="AQ459" s="63">
        <f t="shared" si="65"/>
        <v>0.69585253456221197</v>
      </c>
      <c r="AR459" s="4">
        <v>6.3142788806505562E-2</v>
      </c>
      <c r="AS459" s="4">
        <v>5.0703399765533445E-2</v>
      </c>
    </row>
    <row r="460" spans="42:45" x14ac:dyDescent="0.3">
      <c r="AP460" s="1">
        <v>454</v>
      </c>
      <c r="AQ460" s="63">
        <f t="shared" si="65"/>
        <v>0.69738863287250386</v>
      </c>
      <c r="AR460" s="4">
        <v>6.3280935106811764E-2</v>
      </c>
      <c r="AS460" s="4">
        <v>5.0703399765533445E-2</v>
      </c>
    </row>
    <row r="461" spans="42:45" x14ac:dyDescent="0.3">
      <c r="AP461" s="1">
        <v>455</v>
      </c>
      <c r="AQ461" s="63">
        <f t="shared" si="65"/>
        <v>0.69892473118279574</v>
      </c>
      <c r="AR461" s="4">
        <v>6.3725490196078427E-2</v>
      </c>
      <c r="AS461" s="4">
        <v>5.071163736395165E-2</v>
      </c>
    </row>
    <row r="462" spans="42:45" x14ac:dyDescent="0.3">
      <c r="AP462" s="1">
        <v>456</v>
      </c>
      <c r="AQ462" s="63">
        <f t="shared" si="65"/>
        <v>0.70046082949308752</v>
      </c>
      <c r="AR462" s="4">
        <v>6.3784246575342485E-2</v>
      </c>
      <c r="AS462" s="4">
        <v>5.0856726212176406E-2</v>
      </c>
    </row>
    <row r="463" spans="42:45" x14ac:dyDescent="0.3">
      <c r="AP463" s="1">
        <v>457</v>
      </c>
      <c r="AQ463" s="63">
        <f t="shared" si="65"/>
        <v>0.70199692780337941</v>
      </c>
      <c r="AR463" s="4">
        <v>6.4044377206253097E-2</v>
      </c>
      <c r="AS463" s="4">
        <v>5.0930305897193238E-2</v>
      </c>
    </row>
    <row r="464" spans="42:45" x14ac:dyDescent="0.3">
      <c r="AP464" s="1">
        <v>458</v>
      </c>
      <c r="AQ464" s="63">
        <f t="shared" si="65"/>
        <v>0.7035330261136713</v>
      </c>
      <c r="AR464" s="4">
        <v>6.4102564102564097E-2</v>
      </c>
      <c r="AS464" s="4">
        <v>5.0967996839194021E-2</v>
      </c>
    </row>
    <row r="465" spans="42:45" x14ac:dyDescent="0.3">
      <c r="AP465" s="1">
        <v>459</v>
      </c>
      <c r="AQ465" s="63">
        <f t="shared" si="65"/>
        <v>0.70506912442396308</v>
      </c>
      <c r="AR465" s="4">
        <v>6.4116379310344862E-2</v>
      </c>
      <c r="AS465" s="4">
        <v>5.1295073641442278E-2</v>
      </c>
    </row>
    <row r="466" spans="42:45" x14ac:dyDescent="0.3">
      <c r="AP466" s="1">
        <v>460</v>
      </c>
      <c r="AQ466" s="63">
        <f t="shared" si="65"/>
        <v>0.70660522273425497</v>
      </c>
      <c r="AR466" s="4">
        <v>6.4118141882418822E-2</v>
      </c>
      <c r="AS466" s="4">
        <v>5.20474975030518E-2</v>
      </c>
    </row>
    <row r="467" spans="42:45" x14ac:dyDescent="0.3">
      <c r="AP467" s="1">
        <v>461</v>
      </c>
      <c r="AQ467" s="63">
        <f t="shared" si="65"/>
        <v>0.70814132104454686</v>
      </c>
      <c r="AR467" s="4">
        <v>6.42843270537969E-2</v>
      </c>
      <c r="AS467" s="4">
        <v>5.2219321148825062E-2</v>
      </c>
    </row>
    <row r="468" spans="42:45" x14ac:dyDescent="0.3">
      <c r="AP468" s="1">
        <v>462</v>
      </c>
      <c r="AQ468" s="63">
        <f t="shared" si="65"/>
        <v>0.70967741935483875</v>
      </c>
      <c r="AR468" s="4">
        <v>6.5369526031173769E-2</v>
      </c>
      <c r="AS468" s="4">
        <v>5.2362707535121331E-2</v>
      </c>
    </row>
    <row r="469" spans="42:45" x14ac:dyDescent="0.3">
      <c r="AP469" s="1">
        <v>463</v>
      </c>
      <c r="AQ469" s="63">
        <f t="shared" si="65"/>
        <v>0.71121351766513052</v>
      </c>
      <c r="AR469" s="4">
        <v>6.5534561109782286E-2</v>
      </c>
      <c r="AS469" s="4">
        <v>5.2943500592651148E-2</v>
      </c>
    </row>
    <row r="470" spans="42:45" x14ac:dyDescent="0.3">
      <c r="AP470" s="1">
        <v>464</v>
      </c>
      <c r="AQ470" s="63">
        <f t="shared" si="65"/>
        <v>0.71274961597542241</v>
      </c>
      <c r="AR470" s="4">
        <v>6.5699314792422414E-2</v>
      </c>
      <c r="AS470" s="4">
        <v>5.3031399218636921E-2</v>
      </c>
    </row>
    <row r="471" spans="42:45" x14ac:dyDescent="0.3">
      <c r="AP471" s="1">
        <v>465</v>
      </c>
      <c r="AQ471" s="63">
        <f t="shared" si="65"/>
        <v>0.7142857142857143</v>
      </c>
      <c r="AR471" s="4">
        <v>6.5811258278145726E-2</v>
      </c>
      <c r="AS471" s="4">
        <v>5.3634232121922663E-2</v>
      </c>
    </row>
    <row r="472" spans="42:45" x14ac:dyDescent="0.3">
      <c r="AP472" s="1">
        <v>466</v>
      </c>
      <c r="AQ472" s="63">
        <f t="shared" si="65"/>
        <v>0.71582181259600619</v>
      </c>
      <c r="AR472" s="4">
        <v>6.6730447261420661E-2</v>
      </c>
      <c r="AS472" s="4">
        <v>5.3724370620295843E-2</v>
      </c>
    </row>
    <row r="473" spans="42:45" x14ac:dyDescent="0.3">
      <c r="AP473" s="1">
        <v>467</v>
      </c>
      <c r="AQ473" s="63">
        <f t="shared" si="65"/>
        <v>0.71735791090629797</v>
      </c>
      <c r="AR473" s="4">
        <v>6.6908504635227725E-2</v>
      </c>
      <c r="AS473" s="4">
        <v>5.3776540201879525E-2</v>
      </c>
    </row>
    <row r="474" spans="42:45" x14ac:dyDescent="0.3">
      <c r="AP474" s="1">
        <v>468</v>
      </c>
      <c r="AQ474" s="63">
        <f t="shared" si="65"/>
        <v>0.71889400921658986</v>
      </c>
      <c r="AR474" s="4">
        <v>6.7363410596026518E-2</v>
      </c>
      <c r="AS474" s="4">
        <v>5.3887337057728066E-2</v>
      </c>
    </row>
    <row r="475" spans="42:45" x14ac:dyDescent="0.3">
      <c r="AP475" s="1">
        <v>469</v>
      </c>
      <c r="AQ475" s="63">
        <f t="shared" si="65"/>
        <v>0.72043010752688175</v>
      </c>
      <c r="AR475" s="4">
        <v>6.8065068493150707E-2</v>
      </c>
      <c r="AS475" s="4">
        <v>5.4680887083121639E-2</v>
      </c>
    </row>
    <row r="476" spans="42:45" x14ac:dyDescent="0.3">
      <c r="AP476" s="1">
        <v>470</v>
      </c>
      <c r="AQ476" s="63">
        <f t="shared" si="65"/>
        <v>0.72196620583717352</v>
      </c>
      <c r="AR476" s="4">
        <v>6.8227984227506297E-2</v>
      </c>
      <c r="AS476" s="4">
        <v>5.4779806659505909E-2</v>
      </c>
    </row>
    <row r="477" spans="42:45" x14ac:dyDescent="0.3">
      <c r="AP477" s="1">
        <v>471</v>
      </c>
      <c r="AQ477" s="63">
        <f t="shared" si="65"/>
        <v>0.72350230414746541</v>
      </c>
      <c r="AR477" s="4">
        <v>6.8550524864807519E-2</v>
      </c>
      <c r="AS477" s="4">
        <v>5.4830287206266322E-2</v>
      </c>
    </row>
    <row r="478" spans="42:45" x14ac:dyDescent="0.3">
      <c r="AP478" s="1">
        <v>472</v>
      </c>
      <c r="AQ478" s="63">
        <f t="shared" si="65"/>
        <v>0.7250384024577573</v>
      </c>
      <c r="AR478" s="4">
        <v>6.857345887368986E-2</v>
      </c>
      <c r="AS478" s="4">
        <v>5.4919004346108281E-2</v>
      </c>
    </row>
    <row r="479" spans="42:45" x14ac:dyDescent="0.3">
      <c r="AP479" s="1">
        <v>473</v>
      </c>
      <c r="AQ479" s="63">
        <f t="shared" si="65"/>
        <v>0.72657450076804919</v>
      </c>
      <c r="AR479" s="4">
        <v>6.8689563187729244E-2</v>
      </c>
      <c r="AS479" s="4">
        <v>5.4981203007518742E-2</v>
      </c>
    </row>
    <row r="480" spans="42:45" x14ac:dyDescent="0.3">
      <c r="AP480" s="1">
        <v>474</v>
      </c>
      <c r="AQ480" s="63">
        <f t="shared" si="65"/>
        <v>0.72811059907834097</v>
      </c>
      <c r="AR480" s="4">
        <v>6.8888888888888888E-2</v>
      </c>
      <c r="AS480" s="4">
        <v>5.5596196049743966E-2</v>
      </c>
    </row>
    <row r="481" spans="42:45" x14ac:dyDescent="0.3">
      <c r="AP481" s="1">
        <v>475</v>
      </c>
      <c r="AQ481" s="63">
        <f t="shared" si="65"/>
        <v>0.72964669738863286</v>
      </c>
      <c r="AR481" s="4">
        <v>6.9139638764808747E-2</v>
      </c>
      <c r="AS481" s="4">
        <v>5.5853920515574654E-2</v>
      </c>
    </row>
    <row r="482" spans="42:45" x14ac:dyDescent="0.3">
      <c r="AP482" s="1">
        <v>476</v>
      </c>
      <c r="AQ482" s="63">
        <f t="shared" si="65"/>
        <v>0.73118279569892475</v>
      </c>
      <c r="AR482" s="4">
        <v>6.9258809234507807E-2</v>
      </c>
      <c r="AS482" s="4">
        <v>5.6093768687955958E-2</v>
      </c>
    </row>
    <row r="483" spans="42:45" x14ac:dyDescent="0.3">
      <c r="AP483" s="1">
        <v>477</v>
      </c>
      <c r="AQ483" s="63">
        <f t="shared" si="65"/>
        <v>0.73271889400921664</v>
      </c>
      <c r="AR483" s="4">
        <v>6.9729947601773479E-2</v>
      </c>
      <c r="AS483" s="4">
        <v>5.6217198223657699E-2</v>
      </c>
    </row>
    <row r="484" spans="42:45" x14ac:dyDescent="0.3">
      <c r="AP484" s="1">
        <v>478</v>
      </c>
      <c r="AQ484" s="63">
        <f t="shared" si="65"/>
        <v>0.73425499231950841</v>
      </c>
      <c r="AR484" s="4">
        <v>7.0150322118826144E-2</v>
      </c>
      <c r="AS484" s="4">
        <v>5.6486516479857925E-2</v>
      </c>
    </row>
    <row r="485" spans="42:45" x14ac:dyDescent="0.3">
      <c r="AP485" s="1">
        <v>479</v>
      </c>
      <c r="AQ485" s="63">
        <f t="shared" si="65"/>
        <v>0.7357910906298003</v>
      </c>
      <c r="AR485" s="4">
        <v>7.0851293103448315E-2</v>
      </c>
      <c r="AS485" s="4">
        <v>5.7059253840526701E-2</v>
      </c>
    </row>
    <row r="486" spans="42:45" x14ac:dyDescent="0.3">
      <c r="AP486" s="1">
        <v>480</v>
      </c>
      <c r="AQ486" s="63">
        <f t="shared" si="65"/>
        <v>0.73732718894009219</v>
      </c>
      <c r="AR486" s="4">
        <v>7.12102689486553E-2</v>
      </c>
      <c r="AS486" s="4">
        <v>5.7087988826815587E-2</v>
      </c>
    </row>
    <row r="487" spans="42:45" x14ac:dyDescent="0.3">
      <c r="AP487" s="1">
        <v>481</v>
      </c>
      <c r="AQ487" s="63">
        <f t="shared" si="65"/>
        <v>0.73886328725038397</v>
      </c>
      <c r="AR487" s="4">
        <v>7.205282579141585E-2</v>
      </c>
      <c r="AS487" s="4">
        <v>5.7237464522232662E-2</v>
      </c>
    </row>
    <row r="488" spans="42:45" x14ac:dyDescent="0.3">
      <c r="AP488" s="1">
        <v>482</v>
      </c>
      <c r="AQ488" s="63">
        <f t="shared" si="65"/>
        <v>0.74039938556067586</v>
      </c>
      <c r="AR488" s="4">
        <v>7.2664359861591615E-2</v>
      </c>
      <c r="AS488" s="4">
        <v>5.7617440955099894E-2</v>
      </c>
    </row>
    <row r="489" spans="42:45" x14ac:dyDescent="0.3">
      <c r="AP489" s="1">
        <v>483</v>
      </c>
      <c r="AQ489" s="63">
        <f t="shared" si="65"/>
        <v>0.74193548387096775</v>
      </c>
      <c r="AR489" s="4">
        <v>7.270987801961247E-2</v>
      </c>
      <c r="AS489" s="4">
        <v>5.7887812462624061E-2</v>
      </c>
    </row>
    <row r="490" spans="42:45" x14ac:dyDescent="0.3">
      <c r="AP490" s="1">
        <v>484</v>
      </c>
      <c r="AQ490" s="63">
        <f t="shared" si="65"/>
        <v>0.74347158218125964</v>
      </c>
      <c r="AR490" s="4">
        <v>7.300752778109694E-2</v>
      </c>
      <c r="AS490" s="4">
        <v>5.7891109579600315E-2</v>
      </c>
    </row>
    <row r="491" spans="42:45" x14ac:dyDescent="0.3">
      <c r="AP491" s="1">
        <v>485</v>
      </c>
      <c r="AQ491" s="63">
        <f t="shared" si="65"/>
        <v>0.74500768049155142</v>
      </c>
      <c r="AR491" s="4">
        <v>7.3023888133618223E-2</v>
      </c>
      <c r="AS491" s="4">
        <v>5.8002148227712137E-2</v>
      </c>
    </row>
    <row r="492" spans="42:45" x14ac:dyDescent="0.3">
      <c r="AP492" s="1">
        <v>486</v>
      </c>
      <c r="AQ492" s="63">
        <f t="shared" si="65"/>
        <v>0.74654377880184331</v>
      </c>
      <c r="AR492" s="4">
        <v>7.3351278600269215E-2</v>
      </c>
      <c r="AS492" s="4">
        <v>5.8478735005452531E-2</v>
      </c>
    </row>
    <row r="493" spans="42:45" x14ac:dyDescent="0.3">
      <c r="AP493" s="1">
        <v>487</v>
      </c>
      <c r="AQ493" s="63">
        <f t="shared" si="65"/>
        <v>0.74807987711213519</v>
      </c>
      <c r="AR493" s="4">
        <v>7.4266503667481706E-2</v>
      </c>
      <c r="AS493" s="4">
        <v>5.8748403575989781E-2</v>
      </c>
    </row>
    <row r="494" spans="42:45" x14ac:dyDescent="0.3">
      <c r="AP494" s="1">
        <v>488</v>
      </c>
      <c r="AQ494" s="63">
        <f t="shared" si="65"/>
        <v>0.74961597542242708</v>
      </c>
      <c r="AR494" s="4">
        <v>7.4486301369863034E-2</v>
      </c>
      <c r="AS494" s="4">
        <v>5.9432648799164593E-2</v>
      </c>
    </row>
    <row r="495" spans="42:45" x14ac:dyDescent="0.3">
      <c r="AP495" s="1">
        <v>489</v>
      </c>
      <c r="AQ495" s="63">
        <f t="shared" si="65"/>
        <v>0.75115207373271886</v>
      </c>
      <c r="AR495" s="4">
        <v>7.4866809982241239E-2</v>
      </c>
      <c r="AS495" s="4">
        <v>5.9815780712462518E-2</v>
      </c>
    </row>
    <row r="496" spans="42:45" x14ac:dyDescent="0.3">
      <c r="AP496" s="1">
        <v>490</v>
      </c>
      <c r="AQ496" s="63">
        <f t="shared" si="65"/>
        <v>0.75268817204301075</v>
      </c>
      <c r="AR496" s="4">
        <v>7.5163398692810454E-2</v>
      </c>
      <c r="AS496" s="4">
        <v>6.02543399273315E-2</v>
      </c>
    </row>
    <row r="497" spans="42:45" x14ac:dyDescent="0.3">
      <c r="AP497" s="1">
        <v>491</v>
      </c>
      <c r="AQ497" s="63">
        <f t="shared" si="65"/>
        <v>0.75422427035330264</v>
      </c>
      <c r="AR497" s="4">
        <v>7.6292384658143378E-2</v>
      </c>
      <c r="AS497" s="4">
        <v>6.0302819352593066E-2</v>
      </c>
    </row>
    <row r="498" spans="42:45" x14ac:dyDescent="0.3">
      <c r="AP498" s="1">
        <v>492</v>
      </c>
      <c r="AQ498" s="63">
        <f t="shared" si="65"/>
        <v>0.75576036866359442</v>
      </c>
      <c r="AR498" s="4">
        <v>7.6297536474527569E-2</v>
      </c>
      <c r="AS498" s="4">
        <v>6.039104383475237E-2</v>
      </c>
    </row>
    <row r="499" spans="42:45" x14ac:dyDescent="0.3">
      <c r="AP499" s="1">
        <v>493</v>
      </c>
      <c r="AQ499" s="63">
        <f t="shared" si="65"/>
        <v>0.75729646697388631</v>
      </c>
      <c r="AR499" s="4">
        <v>7.6297536474527569E-2</v>
      </c>
      <c r="AS499" s="4">
        <v>6.0671256454388957E-2</v>
      </c>
    </row>
    <row r="500" spans="42:45" x14ac:dyDescent="0.3">
      <c r="AP500" s="1">
        <v>494</v>
      </c>
      <c r="AQ500" s="63">
        <f t="shared" si="65"/>
        <v>0.7588325652841782</v>
      </c>
      <c r="AR500" s="4">
        <v>7.6425455092522868E-2</v>
      </c>
      <c r="AS500" s="4">
        <v>6.0855263157894683E-2</v>
      </c>
    </row>
    <row r="501" spans="42:45" x14ac:dyDescent="0.3">
      <c r="AP501" s="1">
        <v>495</v>
      </c>
      <c r="AQ501" s="63">
        <f t="shared" si="65"/>
        <v>0.76036866359447008</v>
      </c>
      <c r="AR501" s="4">
        <v>7.6567774027358371E-2</v>
      </c>
      <c r="AS501" s="4">
        <v>6.0882245716368896E-2</v>
      </c>
    </row>
    <row r="502" spans="42:45" x14ac:dyDescent="0.3">
      <c r="AP502" s="1">
        <v>496</v>
      </c>
      <c r="AQ502" s="63">
        <f t="shared" si="65"/>
        <v>0.76190476190476186</v>
      </c>
      <c r="AR502" s="4">
        <v>7.6626712328767152E-2</v>
      </c>
      <c r="AS502" s="4">
        <v>6.1452513966480368E-2</v>
      </c>
    </row>
    <row r="503" spans="42:45" x14ac:dyDescent="0.3">
      <c r="AP503" s="1">
        <v>497</v>
      </c>
      <c r="AQ503" s="63">
        <f t="shared" si="65"/>
        <v>0.76344086021505375</v>
      </c>
      <c r="AR503" s="4">
        <v>7.7308518253400224E-2</v>
      </c>
      <c r="AS503" s="4">
        <v>6.1768268066209171E-2</v>
      </c>
    </row>
    <row r="504" spans="42:45" x14ac:dyDescent="0.3">
      <c r="AP504" s="1">
        <v>498</v>
      </c>
      <c r="AQ504" s="63">
        <f t="shared" si="65"/>
        <v>0.76497695852534564</v>
      </c>
      <c r="AR504" s="4">
        <v>7.7388149939540504E-2</v>
      </c>
      <c r="AS504" s="4">
        <v>6.1793656580386394E-2</v>
      </c>
    </row>
    <row r="505" spans="42:45" x14ac:dyDescent="0.3">
      <c r="AP505" s="1">
        <v>499</v>
      </c>
      <c r="AQ505" s="63">
        <f t="shared" si="65"/>
        <v>0.76651305683563753</v>
      </c>
      <c r="AR505" s="4">
        <v>7.7586206896551754E-2</v>
      </c>
      <c r="AS505" s="4">
        <v>6.1833267483208242E-2</v>
      </c>
    </row>
    <row r="506" spans="42:45" x14ac:dyDescent="0.3">
      <c r="AP506" s="1">
        <v>500</v>
      </c>
      <c r="AQ506" s="63">
        <f t="shared" si="65"/>
        <v>0.76804915514592931</v>
      </c>
      <c r="AR506" s="4">
        <v>7.7670810356107955E-2</v>
      </c>
      <c r="AS506" s="4">
        <v>6.2663185378590072E-2</v>
      </c>
    </row>
    <row r="507" spans="42:45" x14ac:dyDescent="0.3">
      <c r="AP507" s="1">
        <v>501</v>
      </c>
      <c r="AQ507" s="63">
        <f t="shared" si="65"/>
        <v>0.7695852534562212</v>
      </c>
      <c r="AR507" s="4">
        <v>7.7696917808219204E-2</v>
      </c>
      <c r="AS507" s="4">
        <v>6.2822719449225448E-2</v>
      </c>
    </row>
    <row r="508" spans="42:45" x14ac:dyDescent="0.3">
      <c r="AP508" s="1">
        <v>502</v>
      </c>
      <c r="AQ508" s="63">
        <f t="shared" si="65"/>
        <v>0.77112135176651309</v>
      </c>
      <c r="AR508" s="4">
        <v>7.787919984463007E-2</v>
      </c>
      <c r="AS508" s="4">
        <v>6.3269943786628369E-2</v>
      </c>
    </row>
    <row r="509" spans="42:45" x14ac:dyDescent="0.3">
      <c r="AP509" s="1">
        <v>503</v>
      </c>
      <c r="AQ509" s="63">
        <f t="shared" si="65"/>
        <v>0.77265745007680486</v>
      </c>
      <c r="AR509" s="4">
        <v>7.9766536964980511E-2</v>
      </c>
      <c r="AS509" s="4">
        <v>6.3372717508055856E-2</v>
      </c>
    </row>
    <row r="510" spans="42:45" x14ac:dyDescent="0.3">
      <c r="AP510" s="1">
        <v>504</v>
      </c>
      <c r="AQ510" s="63">
        <f t="shared" si="65"/>
        <v>0.77419354838709675</v>
      </c>
      <c r="AR510" s="4">
        <v>7.9806529625151154E-2</v>
      </c>
      <c r="AS510" s="4">
        <v>6.3544623147272078E-2</v>
      </c>
    </row>
    <row r="511" spans="42:45" x14ac:dyDescent="0.3">
      <c r="AP511" s="1">
        <v>505</v>
      </c>
      <c r="AQ511" s="63">
        <f t="shared" si="65"/>
        <v>0.77572964669738864</v>
      </c>
      <c r="AR511" s="4">
        <v>8.0080753701211344E-2</v>
      </c>
      <c r="AS511" s="4">
        <v>6.3643013899049014E-2</v>
      </c>
    </row>
    <row r="512" spans="42:45" x14ac:dyDescent="0.3">
      <c r="AP512" s="1">
        <v>506</v>
      </c>
      <c r="AQ512" s="63">
        <f t="shared" si="65"/>
        <v>0.77726574500768053</v>
      </c>
      <c r="AR512" s="4">
        <v>8.0378973105134519E-2</v>
      </c>
      <c r="AS512" s="4">
        <v>6.3783501566306952E-2</v>
      </c>
    </row>
    <row r="513" spans="42:45" x14ac:dyDescent="0.3">
      <c r="AP513" s="1">
        <v>507</v>
      </c>
      <c r="AQ513" s="63">
        <f t="shared" si="65"/>
        <v>0.77880184331797231</v>
      </c>
      <c r="AR513" s="4">
        <v>8.0882352941176475E-2</v>
      </c>
      <c r="AS513" s="4">
        <v>6.4105891513106639E-2</v>
      </c>
    </row>
    <row r="514" spans="42:45" x14ac:dyDescent="0.3">
      <c r="AP514" s="1">
        <v>508</v>
      </c>
      <c r="AQ514" s="63">
        <f t="shared" si="65"/>
        <v>0.7803379416282642</v>
      </c>
      <c r="AR514" s="4">
        <v>8.0907534246575374E-2</v>
      </c>
      <c r="AS514" s="4">
        <v>6.4446831364124602E-2</v>
      </c>
    </row>
    <row r="515" spans="42:45" x14ac:dyDescent="0.3">
      <c r="AP515" s="1">
        <v>509</v>
      </c>
      <c r="AQ515" s="63">
        <f t="shared" si="65"/>
        <v>0.78187403993855609</v>
      </c>
      <c r="AR515" s="4">
        <v>8.0938769369640368E-2</v>
      </c>
      <c r="AS515" s="4">
        <v>6.4465972969740437E-2</v>
      </c>
    </row>
    <row r="516" spans="42:45" x14ac:dyDescent="0.3">
      <c r="AP516" s="1">
        <v>510</v>
      </c>
      <c r="AQ516" s="63">
        <f t="shared" si="65"/>
        <v>0.78341013824884798</v>
      </c>
      <c r="AR516" s="4">
        <v>8.1457544016046379E-2</v>
      </c>
      <c r="AS516" s="4">
        <v>6.4782908339076545E-2</v>
      </c>
    </row>
    <row r="517" spans="42:45" x14ac:dyDescent="0.3">
      <c r="AP517" s="1">
        <v>511</v>
      </c>
      <c r="AQ517" s="63">
        <f t="shared" si="65"/>
        <v>0.78494623655913975</v>
      </c>
      <c r="AR517" s="4">
        <v>8.1457544016046379E-2</v>
      </c>
      <c r="AS517" s="4">
        <v>6.5357561547479515E-2</v>
      </c>
    </row>
    <row r="518" spans="42:45" x14ac:dyDescent="0.3">
      <c r="AP518" s="1">
        <v>512</v>
      </c>
      <c r="AQ518" s="63">
        <f t="shared" si="65"/>
        <v>0.78648233486943164</v>
      </c>
      <c r="AR518" s="4">
        <v>8.2222222222222224E-2</v>
      </c>
      <c r="AS518" s="4">
        <v>6.5684780768579573E-2</v>
      </c>
    </row>
    <row r="519" spans="42:45" x14ac:dyDescent="0.3">
      <c r="AP519" s="1">
        <v>513</v>
      </c>
      <c r="AQ519" s="63">
        <f t="shared" si="65"/>
        <v>0.78801843317972353</v>
      </c>
      <c r="AR519" s="4">
        <v>8.222490931076179E-2</v>
      </c>
      <c r="AS519" s="4">
        <v>6.5692374475473853E-2</v>
      </c>
    </row>
    <row r="520" spans="42:45" x14ac:dyDescent="0.3">
      <c r="AP520" s="1">
        <v>514</v>
      </c>
      <c r="AQ520" s="63">
        <f t="shared" ref="AQ520:AQ583" si="66">AP520/651</f>
        <v>0.78955453149001531</v>
      </c>
      <c r="AR520" s="4">
        <v>8.269230769230769E-2</v>
      </c>
      <c r="AS520" s="4">
        <v>6.5805409769882972E-2</v>
      </c>
    </row>
    <row r="521" spans="42:45" x14ac:dyDescent="0.3">
      <c r="AP521" s="1">
        <v>515</v>
      </c>
      <c r="AQ521" s="63">
        <f t="shared" si="66"/>
        <v>0.7910906298003072</v>
      </c>
      <c r="AR521" s="4">
        <v>8.2785574702433862E-2</v>
      </c>
      <c r="AS521" s="4">
        <v>6.5976008724100296E-2</v>
      </c>
    </row>
    <row r="522" spans="42:45" x14ac:dyDescent="0.3">
      <c r="AP522" s="1">
        <v>516</v>
      </c>
      <c r="AQ522" s="63">
        <f t="shared" si="66"/>
        <v>0.79262672811059909</v>
      </c>
      <c r="AR522" s="4">
        <v>8.3195426508199111E-2</v>
      </c>
      <c r="AS522" s="4">
        <v>6.6474309177671706E-2</v>
      </c>
    </row>
    <row r="523" spans="42:45" x14ac:dyDescent="0.3">
      <c r="AP523" s="1">
        <v>517</v>
      </c>
      <c r="AQ523" s="63">
        <f t="shared" si="66"/>
        <v>0.79416282642089098</v>
      </c>
      <c r="AR523" s="4">
        <v>8.3240689271817644E-2</v>
      </c>
      <c r="AS523" s="4">
        <v>6.6505858028945597E-2</v>
      </c>
    </row>
    <row r="524" spans="42:45" x14ac:dyDescent="0.3">
      <c r="AP524" s="1">
        <v>518</v>
      </c>
      <c r="AQ524" s="63">
        <f t="shared" si="66"/>
        <v>0.79569892473118276</v>
      </c>
      <c r="AR524" s="4">
        <v>8.3333333333333329E-2</v>
      </c>
      <c r="AS524" s="4">
        <v>6.6569129480614483E-2</v>
      </c>
    </row>
    <row r="525" spans="42:45" x14ac:dyDescent="0.3">
      <c r="AP525" s="1">
        <v>519</v>
      </c>
      <c r="AQ525" s="63">
        <f t="shared" si="66"/>
        <v>0.79723502304147464</v>
      </c>
      <c r="AR525" s="4">
        <v>8.370557389784429E-2</v>
      </c>
      <c r="AS525" s="4">
        <v>6.6595059076262078E-2</v>
      </c>
    </row>
    <row r="526" spans="42:45" x14ac:dyDescent="0.3">
      <c r="AP526" s="1">
        <v>520</v>
      </c>
      <c r="AQ526" s="63">
        <f t="shared" si="66"/>
        <v>0.79877112135176653</v>
      </c>
      <c r="AR526" s="4">
        <v>8.3919701986754996E-2</v>
      </c>
      <c r="AS526" s="4">
        <v>6.6698202459791786E-2</v>
      </c>
    </row>
    <row r="527" spans="42:45" x14ac:dyDescent="0.3">
      <c r="AP527" s="1">
        <v>521</v>
      </c>
      <c r="AQ527" s="63">
        <f t="shared" si="66"/>
        <v>0.80030721966205842</v>
      </c>
      <c r="AR527" s="4">
        <v>8.3919701986754996E-2</v>
      </c>
      <c r="AS527" s="4">
        <v>6.7339149400218068E-2</v>
      </c>
    </row>
    <row r="528" spans="42:45" x14ac:dyDescent="0.3">
      <c r="AP528" s="1">
        <v>522</v>
      </c>
      <c r="AQ528" s="63">
        <f t="shared" si="66"/>
        <v>0.8018433179723502</v>
      </c>
      <c r="AR528" s="4">
        <v>8.3974358974358967E-2</v>
      </c>
      <c r="AS528" s="4">
        <v>6.7669172932330823E-2</v>
      </c>
    </row>
    <row r="529" spans="42:45" x14ac:dyDescent="0.3">
      <c r="AP529" s="1">
        <v>523</v>
      </c>
      <c r="AQ529" s="63">
        <f t="shared" si="66"/>
        <v>0.80337941628264209</v>
      </c>
      <c r="AR529" s="4">
        <v>8.4150326797385627E-2</v>
      </c>
      <c r="AS529" s="4">
        <v>6.7885117493472591E-2</v>
      </c>
    </row>
    <row r="530" spans="42:45" x14ac:dyDescent="0.3">
      <c r="AP530" s="1">
        <v>524</v>
      </c>
      <c r="AQ530" s="63">
        <f t="shared" si="66"/>
        <v>0.80491551459293398</v>
      </c>
      <c r="AR530" s="4">
        <v>8.4321120689655207E-2</v>
      </c>
      <c r="AS530" s="4">
        <v>6.7904135338345814E-2</v>
      </c>
    </row>
    <row r="531" spans="42:45" x14ac:dyDescent="0.3">
      <c r="AP531" s="1">
        <v>525</v>
      </c>
      <c r="AQ531" s="63">
        <f t="shared" si="66"/>
        <v>0.80645161290322576</v>
      </c>
      <c r="AR531" s="4">
        <v>8.4562089181026867E-2</v>
      </c>
      <c r="AS531" s="4">
        <v>6.8032187271397218E-2</v>
      </c>
    </row>
    <row r="532" spans="42:45" x14ac:dyDescent="0.3">
      <c r="AP532" s="1">
        <v>526</v>
      </c>
      <c r="AQ532" s="63">
        <f t="shared" si="66"/>
        <v>0.80798771121351765</v>
      </c>
      <c r="AR532" s="4">
        <v>8.5615478082063656E-2</v>
      </c>
      <c r="AS532" s="4">
        <v>6.8138941293974006E-2</v>
      </c>
    </row>
    <row r="533" spans="42:45" x14ac:dyDescent="0.3">
      <c r="AP533" s="1">
        <v>527</v>
      </c>
      <c r="AQ533" s="63">
        <f t="shared" si="66"/>
        <v>0.80952380952380953</v>
      </c>
      <c r="AR533" s="4">
        <v>8.5864625687634477E-2</v>
      </c>
      <c r="AS533" s="4">
        <v>6.8162926018287634E-2</v>
      </c>
    </row>
    <row r="534" spans="42:45" x14ac:dyDescent="0.3">
      <c r="AP534" s="1">
        <v>528</v>
      </c>
      <c r="AQ534" s="63">
        <f t="shared" si="66"/>
        <v>0.81105990783410142</v>
      </c>
      <c r="AR534" s="4">
        <v>8.6538461538461536E-2</v>
      </c>
      <c r="AS534" s="4">
        <v>7.0958302852962687E-2</v>
      </c>
    </row>
    <row r="535" spans="42:45" x14ac:dyDescent="0.3">
      <c r="AP535" s="1">
        <v>529</v>
      </c>
      <c r="AQ535" s="63">
        <f t="shared" si="66"/>
        <v>0.8125960061443932</v>
      </c>
      <c r="AR535" s="4">
        <v>8.7017478268997014E-2</v>
      </c>
      <c r="AS535" s="4">
        <v>7.1219226260257951E-2</v>
      </c>
    </row>
    <row r="536" spans="42:45" x14ac:dyDescent="0.3">
      <c r="AP536" s="1">
        <v>530</v>
      </c>
      <c r="AQ536" s="63">
        <f t="shared" si="66"/>
        <v>0.81413210445468509</v>
      </c>
      <c r="AR536" s="4">
        <v>8.7409672040022202E-2</v>
      </c>
      <c r="AS536" s="4">
        <v>7.1428571428571369E-2</v>
      </c>
    </row>
    <row r="537" spans="42:45" x14ac:dyDescent="0.3">
      <c r="AP537" s="1">
        <v>531</v>
      </c>
      <c r="AQ537" s="63">
        <f t="shared" si="66"/>
        <v>0.81566820276497698</v>
      </c>
      <c r="AR537" s="4">
        <v>8.8019559902200534E-2</v>
      </c>
      <c r="AS537" s="4">
        <v>7.1428571428571397E-2</v>
      </c>
    </row>
    <row r="538" spans="42:45" x14ac:dyDescent="0.3">
      <c r="AP538" s="1">
        <v>532</v>
      </c>
      <c r="AQ538" s="63">
        <f t="shared" si="66"/>
        <v>0.81720430107526887</v>
      </c>
      <c r="AR538" s="4">
        <v>8.8235294117647065E-2</v>
      </c>
      <c r="AS538" s="4">
        <v>7.1428571428571397E-2</v>
      </c>
    </row>
    <row r="539" spans="42:45" x14ac:dyDescent="0.3">
      <c r="AP539" s="1">
        <v>533</v>
      </c>
      <c r="AQ539" s="63">
        <f t="shared" si="66"/>
        <v>0.81874039938556065</v>
      </c>
      <c r="AR539" s="4">
        <v>8.8362068965517279E-2</v>
      </c>
      <c r="AS539" s="4">
        <v>7.1428571428571397E-2</v>
      </c>
    </row>
    <row r="540" spans="42:45" x14ac:dyDescent="0.3">
      <c r="AP540" s="1">
        <v>534</v>
      </c>
      <c r="AQ540" s="63">
        <f t="shared" si="66"/>
        <v>0.82027649769585254</v>
      </c>
      <c r="AR540" s="4">
        <v>8.8460959831502858E-2</v>
      </c>
      <c r="AS540" s="4">
        <v>7.1892032182714741E-2</v>
      </c>
    </row>
    <row r="541" spans="42:45" x14ac:dyDescent="0.3">
      <c r="AP541" s="1">
        <v>535</v>
      </c>
      <c r="AQ541" s="63">
        <f t="shared" si="66"/>
        <v>0.82181259600614442</v>
      </c>
      <c r="AR541" s="4">
        <v>8.8541044330266494E-2</v>
      </c>
      <c r="AS541" s="4">
        <v>7.1892032182714741E-2</v>
      </c>
    </row>
    <row r="542" spans="42:45" x14ac:dyDescent="0.3">
      <c r="AP542" s="1">
        <v>536</v>
      </c>
      <c r="AQ542" s="63">
        <f t="shared" si="66"/>
        <v>0.8233486943164362</v>
      </c>
      <c r="AR542" s="4">
        <v>8.9547677261613723E-2</v>
      </c>
      <c r="AS542" s="4">
        <v>7.2158365261813531E-2</v>
      </c>
    </row>
    <row r="543" spans="42:45" x14ac:dyDescent="0.3">
      <c r="AP543" s="1">
        <v>537</v>
      </c>
      <c r="AQ543" s="63">
        <f t="shared" si="66"/>
        <v>0.82488479262672809</v>
      </c>
      <c r="AR543" s="4">
        <v>8.9757183755699257E-2</v>
      </c>
      <c r="AS543" s="4">
        <v>7.339765678842182E-2</v>
      </c>
    </row>
    <row r="544" spans="42:45" x14ac:dyDescent="0.3">
      <c r="AP544" s="1">
        <v>538</v>
      </c>
      <c r="AQ544" s="63">
        <f t="shared" si="66"/>
        <v>0.82642089093701998</v>
      </c>
      <c r="AR544" s="4">
        <v>9.0503010293260869E-2</v>
      </c>
      <c r="AS544" s="4">
        <v>7.3778195488721748E-2</v>
      </c>
    </row>
    <row r="545" spans="42:45" x14ac:dyDescent="0.3">
      <c r="AP545" s="1">
        <v>539</v>
      </c>
      <c r="AQ545" s="63">
        <f t="shared" si="66"/>
        <v>0.82795698924731187</v>
      </c>
      <c r="AR545" s="4">
        <v>9.1111111111111115E-2</v>
      </c>
      <c r="AS545" s="4">
        <v>7.4149314372777983E-2</v>
      </c>
    </row>
    <row r="546" spans="42:45" x14ac:dyDescent="0.3">
      <c r="AP546" s="1">
        <v>540</v>
      </c>
      <c r="AQ546" s="63">
        <f t="shared" si="66"/>
        <v>0.82949308755760365</v>
      </c>
      <c r="AR546" s="4">
        <v>9.1163079470198707E-2</v>
      </c>
      <c r="AS546" s="4">
        <v>7.4582150741091063E-2</v>
      </c>
    </row>
    <row r="547" spans="42:45" x14ac:dyDescent="0.3">
      <c r="AP547" s="1">
        <v>541</v>
      </c>
      <c r="AQ547" s="63">
        <f t="shared" si="66"/>
        <v>0.83102918586789554</v>
      </c>
      <c r="AR547" s="4">
        <v>9.1578654808226759E-2</v>
      </c>
      <c r="AS547" s="4">
        <v>7.4674041880679595E-2</v>
      </c>
    </row>
    <row r="548" spans="42:45" x14ac:dyDescent="0.3">
      <c r="AP548" s="1">
        <v>542</v>
      </c>
      <c r="AQ548" s="63">
        <f t="shared" si="66"/>
        <v>0.83256528417818743</v>
      </c>
      <c r="AR548" s="4">
        <v>9.1668147095398875E-2</v>
      </c>
      <c r="AS548" s="4">
        <v>7.4674041880679595E-2</v>
      </c>
    </row>
    <row r="549" spans="42:45" x14ac:dyDescent="0.3">
      <c r="AP549" s="1">
        <v>543</v>
      </c>
      <c r="AQ549" s="63">
        <f t="shared" si="66"/>
        <v>0.83410138248847931</v>
      </c>
      <c r="AR549" s="4">
        <v>9.1668147095398875E-2</v>
      </c>
      <c r="AS549" s="4">
        <v>7.4953007518796938E-2</v>
      </c>
    </row>
    <row r="550" spans="42:45" x14ac:dyDescent="0.3">
      <c r="AP550" s="1">
        <v>544</v>
      </c>
      <c r="AQ550" s="63">
        <f t="shared" si="66"/>
        <v>0.83563748079877109</v>
      </c>
      <c r="AR550" s="4">
        <v>9.2697565855285088E-2</v>
      </c>
      <c r="AS550" s="4">
        <v>7.5418994413407769E-2</v>
      </c>
    </row>
    <row r="551" spans="42:45" x14ac:dyDescent="0.3">
      <c r="AP551" s="1">
        <v>545</v>
      </c>
      <c r="AQ551" s="63">
        <f t="shared" si="66"/>
        <v>0.83717357910906298</v>
      </c>
      <c r="AR551" s="4">
        <v>9.2938182589333021E-2</v>
      </c>
      <c r="AS551" s="4">
        <v>7.5464819540648875E-2</v>
      </c>
    </row>
    <row r="552" spans="42:45" x14ac:dyDescent="0.3">
      <c r="AP552" s="1">
        <v>546</v>
      </c>
      <c r="AQ552" s="63">
        <f t="shared" si="66"/>
        <v>0.83870967741935487</v>
      </c>
      <c r="AR552" s="4">
        <v>9.3092812412374895E-2</v>
      </c>
      <c r="AS552" s="4">
        <v>7.5464819540648875E-2</v>
      </c>
    </row>
    <row r="553" spans="42:45" x14ac:dyDescent="0.3">
      <c r="AP553" s="1">
        <v>547</v>
      </c>
      <c r="AQ553" s="63">
        <f t="shared" si="66"/>
        <v>0.84024577572964665</v>
      </c>
      <c r="AR553" s="4">
        <v>9.650100289725877E-2</v>
      </c>
      <c r="AS553" s="4">
        <v>7.5731497418244378E-2</v>
      </c>
    </row>
    <row r="554" spans="42:45" x14ac:dyDescent="0.3">
      <c r="AP554" s="1">
        <v>548</v>
      </c>
      <c r="AQ554" s="63">
        <f t="shared" si="66"/>
        <v>0.84178187403993854</v>
      </c>
      <c r="AR554" s="4">
        <v>9.6822995461422021E-2</v>
      </c>
      <c r="AS554" s="4">
        <v>7.6843556168159938E-2</v>
      </c>
    </row>
    <row r="555" spans="42:45" x14ac:dyDescent="0.3">
      <c r="AP555" s="1">
        <v>549</v>
      </c>
      <c r="AQ555" s="63">
        <f t="shared" si="66"/>
        <v>0.84331797235023043</v>
      </c>
      <c r="AR555" s="4">
        <v>9.7487588385737858E-2</v>
      </c>
      <c r="AS555" s="4">
        <v>7.7882960413080862E-2</v>
      </c>
    </row>
    <row r="556" spans="42:45" x14ac:dyDescent="0.3">
      <c r="AP556" s="1">
        <v>550</v>
      </c>
      <c r="AQ556" s="63">
        <f t="shared" si="66"/>
        <v>0.84485407066052232</v>
      </c>
      <c r="AR556" s="4">
        <v>9.7487588385737858E-2</v>
      </c>
      <c r="AS556" s="4">
        <v>7.822030857552921E-2</v>
      </c>
    </row>
    <row r="557" spans="42:45" x14ac:dyDescent="0.3">
      <c r="AP557" s="1">
        <v>551</v>
      </c>
      <c r="AQ557" s="63">
        <f t="shared" si="66"/>
        <v>0.84639016897081409</v>
      </c>
      <c r="AR557" s="4">
        <v>9.803082191780825E-2</v>
      </c>
      <c r="AS557" s="4">
        <v>7.9076834032701451E-2</v>
      </c>
    </row>
    <row r="558" spans="42:45" x14ac:dyDescent="0.3">
      <c r="AP558" s="1">
        <v>552</v>
      </c>
      <c r="AQ558" s="63">
        <f t="shared" si="66"/>
        <v>0.84792626728110598</v>
      </c>
      <c r="AR558" s="4">
        <v>9.8039215686274508E-2</v>
      </c>
      <c r="AS558" s="4">
        <v>8.0011723329425591E-2</v>
      </c>
    </row>
    <row r="559" spans="42:45" x14ac:dyDescent="0.3">
      <c r="AP559" s="1">
        <v>553</v>
      </c>
      <c r="AQ559" s="63">
        <f t="shared" si="66"/>
        <v>0.84946236559139787</v>
      </c>
      <c r="AR559" s="4">
        <v>9.8076923076923075E-2</v>
      </c>
      <c r="AS559" s="4">
        <v>8.0074487895716889E-2</v>
      </c>
    </row>
    <row r="560" spans="42:45" x14ac:dyDescent="0.3">
      <c r="AP560" s="1">
        <v>554</v>
      </c>
      <c r="AQ560" s="63">
        <f t="shared" si="66"/>
        <v>0.85099846390168976</v>
      </c>
      <c r="AR560" s="4">
        <v>9.8271509030879833E-2</v>
      </c>
      <c r="AS560" s="4">
        <v>8.0440048445700491E-2</v>
      </c>
    </row>
    <row r="561" spans="42:45" x14ac:dyDescent="0.3">
      <c r="AP561" s="1">
        <v>555</v>
      </c>
      <c r="AQ561" s="63">
        <f t="shared" si="66"/>
        <v>0.85253456221198154</v>
      </c>
      <c r="AR561" s="4">
        <v>9.8366122040680223E-2</v>
      </c>
      <c r="AS561" s="4">
        <v>8.0751827358162151E-2</v>
      </c>
    </row>
    <row r="562" spans="42:45" x14ac:dyDescent="0.3">
      <c r="AP562" s="1">
        <v>556</v>
      </c>
      <c r="AQ562" s="63">
        <f t="shared" si="66"/>
        <v>0.85407066052227343</v>
      </c>
      <c r="AR562" s="4">
        <v>9.8717948717948714E-2</v>
      </c>
      <c r="AS562" s="4">
        <v>8.0885544783678154E-2</v>
      </c>
    </row>
    <row r="563" spans="42:45" x14ac:dyDescent="0.3">
      <c r="AP563" s="1">
        <v>557</v>
      </c>
      <c r="AQ563" s="63">
        <f t="shared" si="66"/>
        <v>0.85560675883256532</v>
      </c>
      <c r="AR563" s="4">
        <v>9.9295017325845406E-2</v>
      </c>
      <c r="AS563" s="4">
        <v>8.0939947780678853E-2</v>
      </c>
    </row>
    <row r="564" spans="42:45" x14ac:dyDescent="0.3">
      <c r="AP564" s="1">
        <v>558</v>
      </c>
      <c r="AQ564" s="63">
        <f t="shared" si="66"/>
        <v>0.8571428571428571</v>
      </c>
      <c r="AR564" s="4">
        <v>9.9830346728872837E-2</v>
      </c>
      <c r="AS564" s="4">
        <v>8.1588305017779555E-2</v>
      </c>
    </row>
    <row r="565" spans="42:45" x14ac:dyDescent="0.3">
      <c r="AP565" s="1">
        <v>559</v>
      </c>
      <c r="AQ565" s="63">
        <f t="shared" si="66"/>
        <v>0.85867895545314898</v>
      </c>
      <c r="AR565" s="4">
        <v>9.9830346728872837E-2</v>
      </c>
      <c r="AS565" s="4">
        <v>8.1632653061224483E-2</v>
      </c>
    </row>
    <row r="566" spans="42:45" x14ac:dyDescent="0.3">
      <c r="AP566" s="1">
        <v>560</v>
      </c>
      <c r="AQ566" s="63">
        <f t="shared" si="66"/>
        <v>0.86021505376344087</v>
      </c>
      <c r="AR566" s="4">
        <v>9.9958609271523211E-2</v>
      </c>
      <c r="AS566" s="4">
        <v>8.1808396124865415E-2</v>
      </c>
    </row>
    <row r="567" spans="42:45" x14ac:dyDescent="0.3">
      <c r="AP567" s="1">
        <v>561</v>
      </c>
      <c r="AQ567" s="63">
        <f t="shared" si="66"/>
        <v>0.86175115207373276</v>
      </c>
      <c r="AR567" s="4">
        <v>0.10070023341113704</v>
      </c>
      <c r="AS567" s="4">
        <v>8.2333696837513598E-2</v>
      </c>
    </row>
    <row r="568" spans="42:45" x14ac:dyDescent="0.3">
      <c r="AP568" s="1">
        <v>562</v>
      </c>
      <c r="AQ568" s="63">
        <f t="shared" si="66"/>
        <v>0.86328725038402454</v>
      </c>
      <c r="AR568" s="4">
        <v>0.10228223204683956</v>
      </c>
      <c r="AS568" s="4">
        <v>8.2756106452788872E-2</v>
      </c>
    </row>
    <row r="569" spans="42:45" x14ac:dyDescent="0.3">
      <c r="AP569" s="1">
        <v>563</v>
      </c>
      <c r="AQ569" s="63">
        <f t="shared" si="66"/>
        <v>0.86482334869431643</v>
      </c>
      <c r="AR569" s="4">
        <v>0.10275312170904159</v>
      </c>
      <c r="AS569" s="4">
        <v>8.2942555685814809E-2</v>
      </c>
    </row>
    <row r="570" spans="42:45" x14ac:dyDescent="0.3">
      <c r="AP570" s="1">
        <v>564</v>
      </c>
      <c r="AQ570" s="63">
        <f t="shared" si="66"/>
        <v>0.86635944700460832</v>
      </c>
      <c r="AR570" s="4">
        <v>0.10303434478159386</v>
      </c>
      <c r="AS570" s="4">
        <v>8.3015267175572491E-2</v>
      </c>
    </row>
    <row r="571" spans="42:45" x14ac:dyDescent="0.3">
      <c r="AP571" s="1">
        <v>565</v>
      </c>
      <c r="AQ571" s="63">
        <f t="shared" si="66"/>
        <v>0.86789554531490021</v>
      </c>
      <c r="AR571" s="4">
        <v>0.10321549120625338</v>
      </c>
      <c r="AS571" s="4">
        <v>8.3550913838120106E-2</v>
      </c>
    </row>
    <row r="572" spans="42:45" x14ac:dyDescent="0.3">
      <c r="AP572" s="1">
        <v>566</v>
      </c>
      <c r="AQ572" s="63">
        <f t="shared" si="66"/>
        <v>0.86943164362519199</v>
      </c>
      <c r="AR572" s="4">
        <v>0.10339077265147301</v>
      </c>
      <c r="AS572" s="4">
        <v>8.365261813537675E-2</v>
      </c>
    </row>
    <row r="573" spans="42:45" x14ac:dyDescent="0.3">
      <c r="AP573" s="1">
        <v>567</v>
      </c>
      <c r="AQ573" s="63">
        <f t="shared" si="66"/>
        <v>0.87096774193548387</v>
      </c>
      <c r="AR573" s="4">
        <v>0.10363391655450879</v>
      </c>
      <c r="AS573" s="4">
        <v>8.5340139829097744E-2</v>
      </c>
    </row>
    <row r="574" spans="42:45" x14ac:dyDescent="0.3">
      <c r="AP574" s="1">
        <v>568</v>
      </c>
      <c r="AQ574" s="63">
        <f t="shared" si="66"/>
        <v>0.87250384024577576</v>
      </c>
      <c r="AR574" s="4">
        <v>0.10363391655450879</v>
      </c>
      <c r="AS574" s="4">
        <v>8.5895017201198506E-2</v>
      </c>
    </row>
    <row r="575" spans="42:45" x14ac:dyDescent="0.3">
      <c r="AP575" s="1">
        <v>569</v>
      </c>
      <c r="AQ575" s="63">
        <f t="shared" si="66"/>
        <v>0.87403993855606754</v>
      </c>
      <c r="AR575" s="4">
        <v>0.10536845615205068</v>
      </c>
      <c r="AS575" s="4">
        <v>8.6161879895561358E-2</v>
      </c>
    </row>
    <row r="576" spans="42:45" x14ac:dyDescent="0.3">
      <c r="AP576" s="1">
        <v>570</v>
      </c>
      <c r="AQ576" s="63">
        <f t="shared" si="66"/>
        <v>0.87557603686635943</v>
      </c>
      <c r="AR576" s="4">
        <v>0.10547526403557528</v>
      </c>
      <c r="AS576" s="4">
        <v>8.7514816278150956E-2</v>
      </c>
    </row>
    <row r="577" spans="42:45" x14ac:dyDescent="0.3">
      <c r="AP577" s="1">
        <v>571</v>
      </c>
      <c r="AQ577" s="63">
        <f t="shared" si="66"/>
        <v>0.87711213517665132</v>
      </c>
      <c r="AR577" s="4">
        <v>0.10604000776849878</v>
      </c>
      <c r="AS577" s="4">
        <v>8.7758645637389637E-2</v>
      </c>
    </row>
    <row r="578" spans="42:45" x14ac:dyDescent="0.3">
      <c r="AP578" s="1">
        <v>572</v>
      </c>
      <c r="AQ578" s="63">
        <f t="shared" si="66"/>
        <v>0.87864823348694321</v>
      </c>
      <c r="AR578" s="4">
        <v>0.10616721854304638</v>
      </c>
      <c r="AS578" s="4">
        <v>8.7788542040425757E-2</v>
      </c>
    </row>
    <row r="579" spans="42:45" x14ac:dyDescent="0.3">
      <c r="AP579" s="1">
        <v>573</v>
      </c>
      <c r="AQ579" s="63">
        <f t="shared" si="66"/>
        <v>0.88018433179723499</v>
      </c>
      <c r="AR579" s="4">
        <v>0.10766267123287673</v>
      </c>
      <c r="AS579" s="4">
        <v>8.8539021499915271E-2</v>
      </c>
    </row>
    <row r="580" spans="42:45" x14ac:dyDescent="0.3">
      <c r="AP580" s="1">
        <v>574</v>
      </c>
      <c r="AQ580" s="63">
        <f t="shared" si="66"/>
        <v>0.88172043010752688</v>
      </c>
      <c r="AR580" s="4">
        <v>0.1077308518253401</v>
      </c>
      <c r="AS580" s="4">
        <v>8.8640275387263309E-2</v>
      </c>
    </row>
    <row r="581" spans="42:45" x14ac:dyDescent="0.3">
      <c r="AP581" s="1">
        <v>575</v>
      </c>
      <c r="AQ581" s="63">
        <f t="shared" si="66"/>
        <v>0.88325652841781876</v>
      </c>
      <c r="AR581" s="4">
        <v>0.10784313725490197</v>
      </c>
      <c r="AS581" s="4">
        <v>8.8761174968071524E-2</v>
      </c>
    </row>
    <row r="582" spans="42:45" x14ac:dyDescent="0.3">
      <c r="AP582" s="1">
        <v>576</v>
      </c>
      <c r="AQ582" s="63">
        <f t="shared" si="66"/>
        <v>0.88479262672811065</v>
      </c>
      <c r="AR582" s="4">
        <v>0.10820147091597952</v>
      </c>
      <c r="AS582" s="4">
        <v>8.9050751879699186E-2</v>
      </c>
    </row>
    <row r="583" spans="42:45" x14ac:dyDescent="0.3">
      <c r="AP583" s="1">
        <v>577</v>
      </c>
      <c r="AQ583" s="63">
        <f t="shared" si="66"/>
        <v>0.88632872503840243</v>
      </c>
      <c r="AR583" s="4">
        <v>0.10833333333333334</v>
      </c>
      <c r="AS583" s="4">
        <v>9.1299677765843176E-2</v>
      </c>
    </row>
    <row r="584" spans="42:45" x14ac:dyDescent="0.3">
      <c r="AP584" s="1">
        <v>578</v>
      </c>
      <c r="AQ584" s="63">
        <f t="shared" ref="AQ584:AQ647" si="67">AP584/651</f>
        <v>0.88786482334869432</v>
      </c>
      <c r="AR584" s="4">
        <v>0.10842402257154374</v>
      </c>
      <c r="AS584" s="4">
        <v>9.1465823785065223E-2</v>
      </c>
    </row>
    <row r="585" spans="42:45" x14ac:dyDescent="0.3">
      <c r="AP585" s="1">
        <v>579</v>
      </c>
      <c r="AQ585" s="63">
        <f t="shared" si="67"/>
        <v>0.88940092165898621</v>
      </c>
      <c r="AR585" s="4">
        <v>0.10875863605972813</v>
      </c>
      <c r="AS585" s="4">
        <v>9.1628959276018052E-2</v>
      </c>
    </row>
    <row r="586" spans="42:45" x14ac:dyDescent="0.3">
      <c r="AP586" s="1">
        <v>580</v>
      </c>
      <c r="AQ586" s="63">
        <f t="shared" si="67"/>
        <v>0.89093701996927799</v>
      </c>
      <c r="AR586" s="4">
        <v>0.10961538461538461</v>
      </c>
      <c r="AS586" s="4">
        <v>9.2943201376936291E-2</v>
      </c>
    </row>
    <row r="587" spans="42:45" x14ac:dyDescent="0.3">
      <c r="AP587" s="1">
        <v>581</v>
      </c>
      <c r="AQ587" s="63">
        <f t="shared" si="67"/>
        <v>0.89247311827956988</v>
      </c>
      <c r="AR587" s="4">
        <v>0.11036339165545092</v>
      </c>
      <c r="AS587" s="4">
        <v>9.3100581878636762E-2</v>
      </c>
    </row>
    <row r="588" spans="42:45" x14ac:dyDescent="0.3">
      <c r="AP588" s="1">
        <v>582</v>
      </c>
      <c r="AQ588" s="63">
        <f t="shared" si="67"/>
        <v>0.89400921658986177</v>
      </c>
      <c r="AR588" s="4">
        <v>0.11172873818788212</v>
      </c>
      <c r="AS588" s="4">
        <v>9.3200468933177058E-2</v>
      </c>
    </row>
    <row r="589" spans="42:45" x14ac:dyDescent="0.3">
      <c r="AP589" s="1">
        <v>583</v>
      </c>
      <c r="AQ589" s="63">
        <f t="shared" si="67"/>
        <v>0.89554531490015366</v>
      </c>
      <c r="AR589" s="4">
        <v>0.11202417559113559</v>
      </c>
      <c r="AS589" s="4">
        <v>9.3369300382874998E-2</v>
      </c>
    </row>
    <row r="590" spans="42:45" x14ac:dyDescent="0.3">
      <c r="AP590" s="1">
        <v>584</v>
      </c>
      <c r="AQ590" s="63">
        <f t="shared" si="67"/>
        <v>0.89708141321044543</v>
      </c>
      <c r="AR590" s="4">
        <v>0.11395474137931037</v>
      </c>
      <c r="AS590" s="4">
        <v>9.3994778067885115E-2</v>
      </c>
    </row>
    <row r="591" spans="42:45" x14ac:dyDescent="0.3">
      <c r="AP591" s="1">
        <v>585</v>
      </c>
      <c r="AQ591" s="63">
        <f t="shared" si="67"/>
        <v>0.89861751152073732</v>
      </c>
      <c r="AR591" s="4">
        <v>0.11456589332695521</v>
      </c>
      <c r="AS591" s="4">
        <v>9.520484171322155E-2</v>
      </c>
    </row>
    <row r="592" spans="42:45" x14ac:dyDescent="0.3">
      <c r="AP592" s="1">
        <v>586</v>
      </c>
      <c r="AQ592" s="63">
        <f t="shared" si="67"/>
        <v>0.90015360983102921</v>
      </c>
      <c r="AR592" s="4">
        <v>0.11482853387501496</v>
      </c>
      <c r="AS592" s="4">
        <v>9.5796002756719553E-2</v>
      </c>
    </row>
    <row r="593" spans="42:45" x14ac:dyDescent="0.3">
      <c r="AP593" s="1">
        <v>587</v>
      </c>
      <c r="AQ593" s="63">
        <f t="shared" si="67"/>
        <v>0.90168970814132099</v>
      </c>
      <c r="AR593" s="4">
        <v>0.11515410958904113</v>
      </c>
      <c r="AS593" s="4">
        <v>9.6437687271113057E-2</v>
      </c>
    </row>
    <row r="594" spans="42:45" x14ac:dyDescent="0.3">
      <c r="AP594" s="1">
        <v>588</v>
      </c>
      <c r="AQ594" s="63">
        <f t="shared" si="67"/>
        <v>0.90322580645161288</v>
      </c>
      <c r="AR594" s="4">
        <v>0.11709286675639305</v>
      </c>
      <c r="AS594" s="4">
        <v>9.6670247046186902E-2</v>
      </c>
    </row>
    <row r="595" spans="42:45" x14ac:dyDescent="0.3">
      <c r="AP595" s="1">
        <v>589</v>
      </c>
      <c r="AQ595" s="63">
        <f t="shared" si="67"/>
        <v>0.90476190476190477</v>
      </c>
      <c r="AR595" s="4">
        <v>0.11721830565181028</v>
      </c>
      <c r="AS595" s="4">
        <v>9.7518952446588605E-2</v>
      </c>
    </row>
    <row r="596" spans="42:45" x14ac:dyDescent="0.3">
      <c r="AP596" s="1">
        <v>590</v>
      </c>
      <c r="AQ596" s="63">
        <f t="shared" si="67"/>
        <v>0.90629800307219666</v>
      </c>
      <c r="AR596" s="4">
        <v>0.11878760864720306</v>
      </c>
      <c r="AS596" s="4">
        <v>0.10113039967702872</v>
      </c>
    </row>
    <row r="597" spans="42:45" x14ac:dyDescent="0.3">
      <c r="AP597" s="1">
        <v>591</v>
      </c>
      <c r="AQ597" s="63">
        <f t="shared" si="67"/>
        <v>0.90783410138248843</v>
      </c>
      <c r="AR597" s="4">
        <v>0.11961920529801327</v>
      </c>
      <c r="AS597" s="4">
        <v>0.10173890474954578</v>
      </c>
    </row>
    <row r="598" spans="42:45" x14ac:dyDescent="0.3">
      <c r="AP598" s="1">
        <v>592</v>
      </c>
      <c r="AQ598" s="63">
        <f t="shared" si="67"/>
        <v>0.90937019969278032</v>
      </c>
      <c r="AR598" s="4">
        <v>0.12054532408514704</v>
      </c>
      <c r="AS598" s="4">
        <v>0.10173890474954578</v>
      </c>
    </row>
    <row r="599" spans="42:45" x14ac:dyDescent="0.3">
      <c r="AP599" s="1">
        <v>593</v>
      </c>
      <c r="AQ599" s="63">
        <f t="shared" si="67"/>
        <v>0.91090629800307221</v>
      </c>
      <c r="AR599" s="4">
        <v>0.12091898428053205</v>
      </c>
      <c r="AS599" s="4">
        <v>0.10314849624060145</v>
      </c>
    </row>
    <row r="600" spans="42:45" x14ac:dyDescent="0.3">
      <c r="AP600" s="1">
        <v>594</v>
      </c>
      <c r="AQ600" s="63">
        <f t="shared" si="67"/>
        <v>0.9124423963133641</v>
      </c>
      <c r="AR600" s="4">
        <v>0.12203663793103452</v>
      </c>
      <c r="AS600" s="4">
        <v>0.1041890440386681</v>
      </c>
    </row>
    <row r="601" spans="42:45" x14ac:dyDescent="0.3">
      <c r="AP601" s="1">
        <v>595</v>
      </c>
      <c r="AQ601" s="63">
        <f t="shared" si="67"/>
        <v>0.91397849462365588</v>
      </c>
      <c r="AR601" s="4">
        <v>0.12254901960784313</v>
      </c>
      <c r="AS601" s="4">
        <v>0.10443864229765012</v>
      </c>
    </row>
    <row r="602" spans="42:45" x14ac:dyDescent="0.3">
      <c r="AP602" s="1">
        <v>596</v>
      </c>
      <c r="AQ602" s="63">
        <f t="shared" si="67"/>
        <v>0.91551459293394777</v>
      </c>
      <c r="AR602" s="4">
        <v>0.1237901780379974</v>
      </c>
      <c r="AS602" s="4">
        <v>0.10549812030075183</v>
      </c>
    </row>
    <row r="603" spans="42:45" x14ac:dyDescent="0.3">
      <c r="AP603" s="1">
        <v>597</v>
      </c>
      <c r="AQ603" s="63">
        <f t="shared" si="67"/>
        <v>0.91705069124423966</v>
      </c>
      <c r="AR603" s="4">
        <v>0.12438762098219623</v>
      </c>
      <c r="AS603" s="4">
        <v>0.10556940980881133</v>
      </c>
    </row>
    <row r="604" spans="42:45" x14ac:dyDescent="0.3">
      <c r="AP604" s="1">
        <v>598</v>
      </c>
      <c r="AQ604" s="63">
        <f t="shared" si="67"/>
        <v>0.91858678955453144</v>
      </c>
      <c r="AR604" s="4">
        <v>0.1245587493696419</v>
      </c>
      <c r="AS604" s="4">
        <v>0.10597067039106139</v>
      </c>
    </row>
    <row r="605" spans="42:45" x14ac:dyDescent="0.3">
      <c r="AP605" s="1">
        <v>599</v>
      </c>
      <c r="AQ605" s="63">
        <f t="shared" si="67"/>
        <v>0.92012288786482332</v>
      </c>
      <c r="AR605" s="4">
        <v>0.12479304635761591</v>
      </c>
      <c r="AS605" s="4">
        <v>0.10598677340758784</v>
      </c>
    </row>
    <row r="606" spans="42:45" x14ac:dyDescent="0.3">
      <c r="AP606" s="1">
        <v>600</v>
      </c>
      <c r="AQ606" s="63">
        <f t="shared" si="67"/>
        <v>0.92165898617511521</v>
      </c>
      <c r="AR606" s="4">
        <v>0.12487148331619768</v>
      </c>
      <c r="AS606" s="4">
        <v>0.10692966519595118</v>
      </c>
    </row>
    <row r="607" spans="42:45" x14ac:dyDescent="0.3">
      <c r="AP607" s="1">
        <v>601</v>
      </c>
      <c r="AQ607" s="63">
        <f t="shared" si="67"/>
        <v>0.9231950844854071</v>
      </c>
      <c r="AR607" s="4">
        <v>0.12491642522843774</v>
      </c>
      <c r="AS607" s="4">
        <v>0.10704960835509138</v>
      </c>
    </row>
    <row r="608" spans="42:45" x14ac:dyDescent="0.3">
      <c r="AP608" s="1">
        <v>602</v>
      </c>
      <c r="AQ608" s="63">
        <f t="shared" si="67"/>
        <v>0.92473118279569888</v>
      </c>
      <c r="AR608" s="4">
        <v>0.12547359037218633</v>
      </c>
      <c r="AS608" s="4">
        <v>0.10855683269476372</v>
      </c>
    </row>
    <row r="609" spans="42:45" x14ac:dyDescent="0.3">
      <c r="AP609" s="1">
        <v>603</v>
      </c>
      <c r="AQ609" s="63">
        <f t="shared" si="67"/>
        <v>0.92626728110599077</v>
      </c>
      <c r="AR609" s="4">
        <v>0.12607758620689657</v>
      </c>
      <c r="AS609" s="4">
        <v>0.109579600275672</v>
      </c>
    </row>
    <row r="610" spans="42:45" x14ac:dyDescent="0.3">
      <c r="AP610" s="1">
        <v>604</v>
      </c>
      <c r="AQ610" s="63">
        <f t="shared" si="67"/>
        <v>0.92780337941628266</v>
      </c>
      <c r="AR610" s="4">
        <v>0.12674081689877548</v>
      </c>
      <c r="AS610" s="4">
        <v>0.109579600275672</v>
      </c>
    </row>
    <row r="611" spans="42:45" x14ac:dyDescent="0.3">
      <c r="AP611" s="1">
        <v>605</v>
      </c>
      <c r="AQ611" s="63">
        <f t="shared" si="67"/>
        <v>0.92933947772657455</v>
      </c>
      <c r="AR611" s="4">
        <v>0.12713392005089597</v>
      </c>
      <c r="AS611" s="4">
        <v>0.1101549053356282</v>
      </c>
    </row>
    <row r="612" spans="42:45" x14ac:dyDescent="0.3">
      <c r="AP612" s="1">
        <v>606</v>
      </c>
      <c r="AQ612" s="63">
        <f t="shared" si="67"/>
        <v>0.93087557603686633</v>
      </c>
      <c r="AR612" s="4">
        <v>0.12756410256410255</v>
      </c>
      <c r="AS612" s="4">
        <v>0.11078546307151235</v>
      </c>
    </row>
    <row r="613" spans="42:45" x14ac:dyDescent="0.3">
      <c r="AP613" s="1">
        <v>607</v>
      </c>
      <c r="AQ613" s="63">
        <f t="shared" si="67"/>
        <v>0.93241167434715821</v>
      </c>
      <c r="AR613" s="4">
        <v>0.1276754836900644</v>
      </c>
      <c r="AS613" s="4">
        <v>0.11122325393621321</v>
      </c>
    </row>
    <row r="614" spans="42:45" x14ac:dyDescent="0.3">
      <c r="AP614" s="1">
        <v>608</v>
      </c>
      <c r="AQ614" s="63">
        <f t="shared" si="67"/>
        <v>0.9339477726574501</v>
      </c>
      <c r="AR614" s="4">
        <v>0.12772064099497721</v>
      </c>
      <c r="AS614" s="4">
        <v>0.11130254996554105</v>
      </c>
    </row>
    <row r="615" spans="42:45" x14ac:dyDescent="0.3">
      <c r="AP615" s="1">
        <v>609</v>
      </c>
      <c r="AQ615" s="63">
        <f t="shared" si="67"/>
        <v>0.93548387096774188</v>
      </c>
      <c r="AR615" s="4">
        <v>0.12978637646110439</v>
      </c>
      <c r="AS615" s="4">
        <v>0.11130254996554105</v>
      </c>
    </row>
    <row r="616" spans="42:45" x14ac:dyDescent="0.3">
      <c r="AP616" s="1">
        <v>610</v>
      </c>
      <c r="AQ616" s="63">
        <f t="shared" si="67"/>
        <v>0.93701996927803377</v>
      </c>
      <c r="AR616" s="4">
        <v>0.13048427152317885</v>
      </c>
      <c r="AS616" s="4">
        <v>0.11633627550282155</v>
      </c>
    </row>
    <row r="617" spans="42:45" x14ac:dyDescent="0.3">
      <c r="AP617" s="1">
        <v>611</v>
      </c>
      <c r="AQ617" s="63">
        <f t="shared" si="67"/>
        <v>0.93855606758832566</v>
      </c>
      <c r="AR617" s="4">
        <v>0.13164033506521045</v>
      </c>
      <c r="AS617" s="4">
        <v>0.11677432377876469</v>
      </c>
    </row>
    <row r="618" spans="42:45" x14ac:dyDescent="0.3">
      <c r="AP618" s="1">
        <v>612</v>
      </c>
      <c r="AQ618" s="63">
        <f t="shared" si="67"/>
        <v>0.94009216589861755</v>
      </c>
      <c r="AR618" s="4">
        <v>0.13271090363454485</v>
      </c>
      <c r="AS618" s="4">
        <v>0.11731118608876197</v>
      </c>
    </row>
    <row r="619" spans="42:45" x14ac:dyDescent="0.3">
      <c r="AP619" s="1">
        <v>613</v>
      </c>
      <c r="AQ619" s="63">
        <f t="shared" si="67"/>
        <v>0.94162826420890933</v>
      </c>
      <c r="AR619" s="4">
        <v>0.13341623734233438</v>
      </c>
      <c r="AS619" s="4">
        <v>0.11803823773898589</v>
      </c>
    </row>
    <row r="620" spans="42:45" x14ac:dyDescent="0.3">
      <c r="AP620" s="1">
        <v>614</v>
      </c>
      <c r="AQ620" s="63">
        <f t="shared" si="67"/>
        <v>0.94316436251920122</v>
      </c>
      <c r="AR620" s="4">
        <v>0.13502619911326078</v>
      </c>
      <c r="AS620" s="4">
        <v>0.11842105263157889</v>
      </c>
    </row>
    <row r="621" spans="42:45" x14ac:dyDescent="0.3">
      <c r="AP621" s="1">
        <v>615</v>
      </c>
      <c r="AQ621" s="63">
        <f t="shared" si="67"/>
        <v>0.9447004608294931</v>
      </c>
      <c r="AR621" s="4">
        <v>0.13815318539727997</v>
      </c>
      <c r="AS621" s="4">
        <v>0.11888530080133952</v>
      </c>
    </row>
    <row r="622" spans="42:45" x14ac:dyDescent="0.3">
      <c r="AP622" s="1">
        <v>616</v>
      </c>
      <c r="AQ622" s="63">
        <f t="shared" si="67"/>
        <v>0.94623655913978499</v>
      </c>
      <c r="AR622" s="4">
        <v>0.13905612740337936</v>
      </c>
      <c r="AS622" s="4">
        <v>0.12168296089385469</v>
      </c>
    </row>
    <row r="623" spans="42:45" x14ac:dyDescent="0.3">
      <c r="AP623" s="1">
        <v>617</v>
      </c>
      <c r="AQ623" s="63">
        <f t="shared" si="67"/>
        <v>0.94777265745007677</v>
      </c>
      <c r="AR623" s="4">
        <v>0.14150366748166263</v>
      </c>
      <c r="AS623" s="4">
        <v>0.12307180113194981</v>
      </c>
    </row>
    <row r="624" spans="42:45" x14ac:dyDescent="0.3">
      <c r="AP624" s="1">
        <v>618</v>
      </c>
      <c r="AQ624" s="63">
        <f t="shared" si="67"/>
        <v>0.94930875576036866</v>
      </c>
      <c r="AR624" s="4">
        <v>0.1422813381700927</v>
      </c>
      <c r="AS624" s="4">
        <v>0.12991646362687082</v>
      </c>
    </row>
    <row r="625" spans="42:45" x14ac:dyDescent="0.3">
      <c r="AP625" s="1">
        <v>619</v>
      </c>
      <c r="AQ625" s="63">
        <f t="shared" si="67"/>
        <v>0.95084485407066055</v>
      </c>
      <c r="AR625" s="4">
        <v>0.14274570982839316</v>
      </c>
      <c r="AS625" s="4">
        <v>0.13050706566916045</v>
      </c>
    </row>
    <row r="626" spans="42:45" x14ac:dyDescent="0.3">
      <c r="AP626" s="1">
        <v>620</v>
      </c>
      <c r="AQ626" s="63">
        <f t="shared" si="67"/>
        <v>0.95238095238095233</v>
      </c>
      <c r="AR626" s="4">
        <v>0.14290835225235993</v>
      </c>
      <c r="AS626" s="4">
        <v>0.13288346742797816</v>
      </c>
    </row>
    <row r="627" spans="42:45" x14ac:dyDescent="0.3">
      <c r="AP627" s="1">
        <v>621</v>
      </c>
      <c r="AQ627" s="63">
        <f t="shared" si="67"/>
        <v>0.95391705069124422</v>
      </c>
      <c r="AR627" s="4">
        <v>0.14404965753424662</v>
      </c>
      <c r="AS627" s="4">
        <v>0.13333815656200257</v>
      </c>
    </row>
    <row r="628" spans="42:45" x14ac:dyDescent="0.3">
      <c r="AP628" s="1">
        <v>622</v>
      </c>
      <c r="AQ628" s="63">
        <f t="shared" si="67"/>
        <v>0.95545314900153611</v>
      </c>
      <c r="AR628" s="4">
        <v>0.14455990220048903</v>
      </c>
      <c r="AS628" s="4">
        <v>0.13478512516278393</v>
      </c>
    </row>
    <row r="629" spans="42:45" x14ac:dyDescent="0.3">
      <c r="AP629" s="1">
        <v>623</v>
      </c>
      <c r="AQ629" s="63">
        <f t="shared" si="67"/>
        <v>0.956989247311828</v>
      </c>
      <c r="AR629" s="4">
        <v>0.14704901633877959</v>
      </c>
      <c r="AS629" s="4">
        <v>0.1415592028135991</v>
      </c>
    </row>
    <row r="630" spans="42:45" x14ac:dyDescent="0.3">
      <c r="AP630" s="1">
        <v>624</v>
      </c>
      <c r="AQ630" s="63">
        <f t="shared" si="67"/>
        <v>0.95852534562211977</v>
      </c>
      <c r="AR630" s="4">
        <v>0.14737550471063263</v>
      </c>
      <c r="AS630" s="4">
        <v>0.14360313315926893</v>
      </c>
    </row>
    <row r="631" spans="42:45" x14ac:dyDescent="0.3">
      <c r="AP631" s="1">
        <v>625</v>
      </c>
      <c r="AQ631" s="63">
        <f t="shared" si="67"/>
        <v>0.96006144393241166</v>
      </c>
      <c r="AR631" s="4">
        <v>0.14904968322774259</v>
      </c>
      <c r="AS631" s="4">
        <v>0.14595545134818291</v>
      </c>
    </row>
    <row r="632" spans="42:45" x14ac:dyDescent="0.3">
      <c r="AP632" s="1">
        <v>626</v>
      </c>
      <c r="AQ632" s="63">
        <f t="shared" si="67"/>
        <v>0.96159754224270355</v>
      </c>
      <c r="AR632" s="4">
        <v>0.15205174424769374</v>
      </c>
      <c r="AS632" s="4">
        <v>0.15093039283252935</v>
      </c>
    </row>
    <row r="633" spans="42:45" x14ac:dyDescent="0.3">
      <c r="AP633" s="1">
        <v>627</v>
      </c>
      <c r="AQ633" s="63">
        <f t="shared" si="67"/>
        <v>0.96313364055299544</v>
      </c>
      <c r="AR633" s="4">
        <v>0.15428394039735102</v>
      </c>
      <c r="AS633" s="4">
        <v>0.15103270223752149</v>
      </c>
    </row>
    <row r="634" spans="42:45" x14ac:dyDescent="0.3">
      <c r="AP634" s="1">
        <v>628</v>
      </c>
      <c r="AQ634" s="63">
        <f t="shared" si="67"/>
        <v>0.96466973886328722</v>
      </c>
      <c r="AR634" s="4">
        <v>0.15478082063744264</v>
      </c>
      <c r="AS634" s="4">
        <v>0.15328253223915597</v>
      </c>
    </row>
    <row r="635" spans="42:45" x14ac:dyDescent="0.3">
      <c r="AP635" s="1">
        <v>629</v>
      </c>
      <c r="AQ635" s="63">
        <f t="shared" si="67"/>
        <v>0.96620583717357911</v>
      </c>
      <c r="AR635" s="4">
        <v>0.15783822476735873</v>
      </c>
      <c r="AS635" s="4">
        <v>0.16375727348295929</v>
      </c>
    </row>
    <row r="636" spans="42:45" x14ac:dyDescent="0.3">
      <c r="AP636" s="1">
        <v>630</v>
      </c>
      <c r="AQ636" s="63">
        <f t="shared" si="67"/>
        <v>0.967741935483871</v>
      </c>
      <c r="AR636" s="4">
        <v>0.15890349899710277</v>
      </c>
      <c r="AS636" s="4">
        <v>0.16609294320137691</v>
      </c>
    </row>
    <row r="637" spans="42:45" x14ac:dyDescent="0.3">
      <c r="AP637" s="1">
        <v>631</v>
      </c>
      <c r="AQ637" s="63">
        <f t="shared" si="67"/>
        <v>0.96927803379416277</v>
      </c>
      <c r="AR637" s="4">
        <v>0.16</v>
      </c>
      <c r="AS637" s="4">
        <v>0.16710182767624021</v>
      </c>
    </row>
    <row r="638" spans="42:45" x14ac:dyDescent="0.3">
      <c r="AP638" s="1">
        <v>632</v>
      </c>
      <c r="AQ638" s="63">
        <f t="shared" si="67"/>
        <v>0.97081413210445466</v>
      </c>
      <c r="AR638" s="4">
        <v>0.16000956708921305</v>
      </c>
      <c r="AS638" s="4">
        <v>0.16791354945968415</v>
      </c>
    </row>
    <row r="639" spans="42:45" x14ac:dyDescent="0.3">
      <c r="AP639" s="1">
        <v>633</v>
      </c>
      <c r="AQ639" s="63">
        <f t="shared" si="67"/>
        <v>0.97235023041474655</v>
      </c>
      <c r="AR639" s="4">
        <v>0.16083445491251686</v>
      </c>
      <c r="AS639" s="4">
        <v>0.18453865336658357</v>
      </c>
    </row>
    <row r="640" spans="42:45" x14ac:dyDescent="0.3">
      <c r="AP640" s="1">
        <v>634</v>
      </c>
      <c r="AQ640" s="63">
        <f t="shared" si="67"/>
        <v>0.97388632872503844</v>
      </c>
      <c r="AR640" s="4">
        <v>0.16109913793103453</v>
      </c>
      <c r="AS640" s="4">
        <v>0.19228118538938668</v>
      </c>
    </row>
    <row r="641" spans="42:45" x14ac:dyDescent="0.3">
      <c r="AP641" s="1">
        <v>635</v>
      </c>
      <c r="AQ641" s="63">
        <f t="shared" si="67"/>
        <v>0.97542242703533022</v>
      </c>
      <c r="AR641" s="4">
        <v>0.162044701986755</v>
      </c>
      <c r="AS641" s="4">
        <v>0.195822454308094</v>
      </c>
    </row>
    <row r="642" spans="42:45" x14ac:dyDescent="0.3">
      <c r="AP642" s="1">
        <v>636</v>
      </c>
      <c r="AQ642" s="63">
        <f t="shared" si="67"/>
        <v>0.97695852534562211</v>
      </c>
      <c r="AR642" s="4">
        <v>0.16222222222222221</v>
      </c>
      <c r="AS642" s="4">
        <v>0.19745003445899384</v>
      </c>
    </row>
    <row r="643" spans="42:45" x14ac:dyDescent="0.3">
      <c r="AP643" s="1">
        <v>637</v>
      </c>
      <c r="AQ643" s="63">
        <f t="shared" si="67"/>
        <v>0.978494623655914</v>
      </c>
      <c r="AR643" s="4">
        <v>0.16238023197175988</v>
      </c>
      <c r="AS643" s="4">
        <v>0.21467953135768442</v>
      </c>
    </row>
    <row r="644" spans="42:45" x14ac:dyDescent="0.3">
      <c r="AP644" s="1">
        <v>638</v>
      </c>
      <c r="AQ644" s="63">
        <f t="shared" si="67"/>
        <v>0.98003072196620589</v>
      </c>
      <c r="AR644" s="4">
        <v>0.16319282175904279</v>
      </c>
      <c r="AS644" s="4">
        <v>0.22610141313383211</v>
      </c>
    </row>
    <row r="645" spans="42:45" x14ac:dyDescent="0.3">
      <c r="AP645" s="1">
        <v>639</v>
      </c>
      <c r="AQ645" s="63">
        <f t="shared" si="67"/>
        <v>0.98156682027649766</v>
      </c>
      <c r="AR645" s="4">
        <v>0.17333333333333334</v>
      </c>
      <c r="AS645" s="4">
        <v>0.22633390705679859</v>
      </c>
    </row>
    <row r="646" spans="42:45" x14ac:dyDescent="0.3">
      <c r="AP646" s="1">
        <v>640</v>
      </c>
      <c r="AQ646" s="63">
        <f t="shared" si="67"/>
        <v>0.98310291858678955</v>
      </c>
      <c r="AR646" s="4">
        <v>0.1747249083027676</v>
      </c>
      <c r="AS646" s="4">
        <v>0.25848563968668409</v>
      </c>
    </row>
    <row r="647" spans="42:45" x14ac:dyDescent="0.3">
      <c r="AP647" s="1">
        <v>641</v>
      </c>
      <c r="AQ647" s="63">
        <f t="shared" si="67"/>
        <v>0.98463901689708144</v>
      </c>
      <c r="AR647" s="4">
        <v>0.17750882501260709</v>
      </c>
      <c r="AS647" s="4">
        <v>0.26075731497418242</v>
      </c>
    </row>
    <row r="648" spans="42:45" x14ac:dyDescent="0.3">
      <c r="AP648" s="1">
        <v>642</v>
      </c>
      <c r="AQ648" s="63">
        <f t="shared" ref="AQ648:AQ657" si="68">AP648/651</f>
        <v>0.98617511520737322</v>
      </c>
      <c r="AR648" s="4">
        <v>0.18429095354523231</v>
      </c>
      <c r="AS648" s="4">
        <v>0.26766417290108069</v>
      </c>
    </row>
    <row r="649" spans="42:45" x14ac:dyDescent="0.3">
      <c r="AP649" s="1">
        <v>643</v>
      </c>
      <c r="AQ649" s="63">
        <f t="shared" si="68"/>
        <v>0.98771121351766511</v>
      </c>
      <c r="AR649" s="4">
        <v>0.18775235531628537</v>
      </c>
      <c r="AS649" s="4">
        <v>0.28013300083125525</v>
      </c>
    </row>
    <row r="650" spans="42:45" x14ac:dyDescent="0.3">
      <c r="AP650" s="1">
        <v>644</v>
      </c>
      <c r="AQ650" s="63">
        <f t="shared" si="68"/>
        <v>0.989247311827957</v>
      </c>
      <c r="AR650" s="4">
        <v>0.1926374180534543</v>
      </c>
      <c r="AS650" s="4">
        <v>0.31338320864505409</v>
      </c>
    </row>
    <row r="651" spans="42:45" x14ac:dyDescent="0.3">
      <c r="AP651" s="1">
        <v>645</v>
      </c>
      <c r="AQ651" s="63">
        <f t="shared" si="68"/>
        <v>0.99078341013824889</v>
      </c>
      <c r="AR651" s="4">
        <v>0.19362920544022916</v>
      </c>
      <c r="AS651" s="4">
        <v>0.32375979112271541</v>
      </c>
    </row>
    <row r="652" spans="42:45" x14ac:dyDescent="0.3">
      <c r="AP652" s="1">
        <v>646</v>
      </c>
      <c r="AQ652" s="63">
        <f t="shared" si="68"/>
        <v>0.99231950844854067</v>
      </c>
      <c r="AR652" s="4">
        <v>0.20222222222222222</v>
      </c>
      <c r="AS652" s="4">
        <v>0.33000831255195351</v>
      </c>
    </row>
    <row r="653" spans="42:45" x14ac:dyDescent="0.3">
      <c r="AP653" s="1">
        <v>647</v>
      </c>
      <c r="AQ653" s="63">
        <f t="shared" si="68"/>
        <v>0.99385560675883255</v>
      </c>
      <c r="AR653" s="4">
        <v>0.20457604306864069</v>
      </c>
      <c r="AS653" s="4">
        <v>0.33175559380378655</v>
      </c>
    </row>
    <row r="654" spans="42:45" x14ac:dyDescent="0.3">
      <c r="AP654" s="1">
        <v>648</v>
      </c>
      <c r="AQ654" s="63">
        <f t="shared" si="68"/>
        <v>0.99539170506912444</v>
      </c>
      <c r="AR654" s="4">
        <v>0.21028744326777601</v>
      </c>
      <c r="AS654" s="4">
        <v>0.4172901080631754</v>
      </c>
    </row>
    <row r="655" spans="42:45" x14ac:dyDescent="0.3">
      <c r="AP655" s="1">
        <v>649</v>
      </c>
      <c r="AQ655" s="63">
        <f t="shared" si="68"/>
        <v>0.99692780337941633</v>
      </c>
      <c r="AR655" s="4">
        <v>0.26514131897711984</v>
      </c>
      <c r="AS655" s="4">
        <v>0.48563968668407309</v>
      </c>
    </row>
    <row r="656" spans="42:45" x14ac:dyDescent="0.3">
      <c r="AP656" s="1">
        <v>650</v>
      </c>
      <c r="AQ656" s="63">
        <f t="shared" si="68"/>
        <v>0.99846390168970811</v>
      </c>
      <c r="AR656" s="4">
        <v>0.26514131897711984</v>
      </c>
      <c r="AS656" s="4">
        <v>0.62926018287614305</v>
      </c>
    </row>
    <row r="657" spans="42:45" x14ac:dyDescent="0.3">
      <c r="AP657" s="1">
        <v>651</v>
      </c>
      <c r="AQ657" s="63">
        <f t="shared" si="68"/>
        <v>1</v>
      </c>
      <c r="AR657" s="4">
        <v>0.27523553162853304</v>
      </c>
      <c r="AS657" s="4">
        <v>0.98669991687448055</v>
      </c>
    </row>
  </sheetData>
  <sortState xmlns:xlrd2="http://schemas.microsoft.com/office/spreadsheetml/2017/richdata2" ref="AS7:AS699">
    <sortCondition ref="AS7:AS699"/>
  </sortState>
  <pageMargins left="0.75" right="0.75" top="1" bottom="1" header="0.5" footer="0.5"/>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C657"/>
  <sheetViews>
    <sheetView topLeftCell="A102"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2" max="42" width="9" style="1" bestFit="1" customWidth="1"/>
    <col min="43" max="43" width="10.6640625" bestFit="1" customWidth="1"/>
  </cols>
  <sheetData>
    <row r="1" spans="1:51" ht="33.6" x14ac:dyDescent="0.65">
      <c r="A1" s="28" t="s">
        <v>49</v>
      </c>
      <c r="E1" s="1"/>
      <c r="AR1" s="1"/>
    </row>
    <row r="2" spans="1:51" ht="18" x14ac:dyDescent="0.35">
      <c r="D2" s="5" t="s">
        <v>44</v>
      </c>
      <c r="E2" s="1"/>
      <c r="AP2" s="5" t="s">
        <v>50</v>
      </c>
      <c r="AQ2" s="64"/>
      <c r="AR2" s="5" t="s">
        <v>50</v>
      </c>
    </row>
    <row r="3" spans="1:51" ht="15.6" customHeight="1" x14ac:dyDescent="0.35">
      <c r="E3" s="1"/>
      <c r="AP3" s="29" t="s">
        <v>51</v>
      </c>
      <c r="AQ3" s="2"/>
      <c r="AR3" s="29"/>
      <c r="AY3" s="30"/>
    </row>
    <row r="4" spans="1:51" ht="18" x14ac:dyDescent="0.35">
      <c r="C4" s="26" t="s">
        <v>59</v>
      </c>
      <c r="E4" s="1"/>
      <c r="AQ4" s="2"/>
      <c r="AR4" s="1"/>
      <c r="AY4" s="30"/>
    </row>
    <row r="5" spans="1:51" ht="15.6" x14ac:dyDescent="0.3">
      <c r="D5" s="97" t="s">
        <v>0</v>
      </c>
      <c r="E5">
        <v>24.48</v>
      </c>
      <c r="F5">
        <v>26.41</v>
      </c>
      <c r="G5">
        <v>22.54</v>
      </c>
      <c r="H5">
        <v>23.22</v>
      </c>
      <c r="I5">
        <v>27.86</v>
      </c>
      <c r="J5">
        <v>23</v>
      </c>
      <c r="K5">
        <v>27.37</v>
      </c>
      <c r="L5">
        <v>22.01</v>
      </c>
      <c r="M5">
        <v>27.44</v>
      </c>
      <c r="N5">
        <v>24.11</v>
      </c>
      <c r="O5">
        <v>22.6</v>
      </c>
      <c r="P5">
        <v>26.48</v>
      </c>
      <c r="Q5">
        <v>25.75</v>
      </c>
      <c r="R5">
        <v>21.84</v>
      </c>
      <c r="S5">
        <v>23.4</v>
      </c>
      <c r="T5">
        <v>24.18</v>
      </c>
      <c r="U5">
        <v>21.78</v>
      </c>
      <c r="V5">
        <v>23.33</v>
      </c>
      <c r="W5">
        <v>22.59</v>
      </c>
      <c r="X5">
        <v>28.03</v>
      </c>
      <c r="Y5">
        <v>23.64</v>
      </c>
      <c r="Z5">
        <v>26.9</v>
      </c>
      <c r="AA5">
        <v>21.94</v>
      </c>
      <c r="AB5">
        <v>26.17</v>
      </c>
      <c r="AC5">
        <v>25.31</v>
      </c>
      <c r="AD5">
        <v>24.23</v>
      </c>
      <c r="AE5">
        <v>25.39</v>
      </c>
      <c r="AF5">
        <v>22.27</v>
      </c>
      <c r="AG5">
        <v>21.76</v>
      </c>
      <c r="AH5">
        <v>22.09</v>
      </c>
      <c r="AI5">
        <v>23.94</v>
      </c>
      <c r="AJ5" s="1"/>
      <c r="AK5" s="1"/>
      <c r="AL5" s="1"/>
      <c r="AQ5" s="58" t="s">
        <v>64</v>
      </c>
      <c r="AR5" s="40" t="s">
        <v>67</v>
      </c>
      <c r="AS5" s="40"/>
    </row>
    <row r="6" spans="1:51" ht="15.6" x14ac:dyDescent="0.3">
      <c r="D6" s="97" t="s">
        <v>1</v>
      </c>
      <c r="E6">
        <v>883</v>
      </c>
      <c r="F6">
        <v>900</v>
      </c>
      <c r="G6">
        <v>910</v>
      </c>
      <c r="H6">
        <v>912</v>
      </c>
      <c r="I6">
        <v>915</v>
      </c>
      <c r="J6">
        <v>921</v>
      </c>
      <c r="K6">
        <v>927</v>
      </c>
      <c r="L6">
        <v>927</v>
      </c>
      <c r="M6">
        <v>927</v>
      </c>
      <c r="N6">
        <v>929</v>
      </c>
      <c r="O6">
        <v>932</v>
      </c>
      <c r="P6">
        <v>951</v>
      </c>
      <c r="Q6">
        <v>959</v>
      </c>
      <c r="R6">
        <v>959</v>
      </c>
      <c r="S6">
        <v>962</v>
      </c>
      <c r="T6">
        <v>964</v>
      </c>
      <c r="U6">
        <v>966</v>
      </c>
      <c r="V6">
        <v>969</v>
      </c>
      <c r="W6">
        <v>969</v>
      </c>
      <c r="X6">
        <v>973</v>
      </c>
      <c r="Y6">
        <v>977</v>
      </c>
      <c r="Z6">
        <v>980</v>
      </c>
      <c r="AA6">
        <v>980</v>
      </c>
      <c r="AB6">
        <v>980</v>
      </c>
      <c r="AC6">
        <v>985</v>
      </c>
      <c r="AD6">
        <v>1007</v>
      </c>
      <c r="AE6">
        <v>1015</v>
      </c>
      <c r="AF6">
        <v>1022</v>
      </c>
      <c r="AG6">
        <v>1025</v>
      </c>
      <c r="AH6">
        <v>1035</v>
      </c>
      <c r="AI6">
        <v>1059</v>
      </c>
      <c r="AJ6" s="1"/>
      <c r="AK6" s="1"/>
      <c r="AL6" s="1"/>
      <c r="AP6" s="15" t="s">
        <v>65</v>
      </c>
      <c r="AQ6" s="61" t="s">
        <v>66</v>
      </c>
      <c r="AR6" s="15" t="s">
        <v>37</v>
      </c>
      <c r="AS6" s="15" t="s">
        <v>38</v>
      </c>
    </row>
    <row r="7" spans="1:51" ht="15.6" x14ac:dyDescent="0.3">
      <c r="D7" s="97" t="s">
        <v>2</v>
      </c>
      <c r="E7" s="97" t="s">
        <v>3</v>
      </c>
      <c r="F7" s="97" t="s">
        <v>3</v>
      </c>
      <c r="G7" s="97" t="s">
        <v>3</v>
      </c>
      <c r="H7" s="97" t="s">
        <v>3</v>
      </c>
      <c r="I7" s="97" t="s">
        <v>3</v>
      </c>
      <c r="J7" s="97" t="s">
        <v>3</v>
      </c>
      <c r="K7" s="97" t="s">
        <v>3</v>
      </c>
      <c r="L7" s="97" t="s">
        <v>3</v>
      </c>
      <c r="M7" s="97" t="s">
        <v>4</v>
      </c>
      <c r="N7" s="97" t="s">
        <v>3</v>
      </c>
      <c r="O7" s="97" t="s">
        <v>4</v>
      </c>
      <c r="P7" s="97" t="s">
        <v>4</v>
      </c>
      <c r="Q7" s="97" t="s">
        <v>3</v>
      </c>
      <c r="R7" s="97" t="s">
        <v>4</v>
      </c>
      <c r="S7" s="97" t="s">
        <v>4</v>
      </c>
      <c r="T7" s="97" t="s">
        <v>4</v>
      </c>
      <c r="U7" s="97" t="s">
        <v>3</v>
      </c>
      <c r="V7" s="97" t="s">
        <v>3</v>
      </c>
      <c r="W7" s="97" t="s">
        <v>3</v>
      </c>
      <c r="X7" s="97" t="s">
        <v>3</v>
      </c>
      <c r="Y7" s="97" t="s">
        <v>3</v>
      </c>
      <c r="Z7" s="97" t="s">
        <v>3</v>
      </c>
      <c r="AA7" s="97" t="s">
        <v>3</v>
      </c>
      <c r="AB7" s="97" t="s">
        <v>3</v>
      </c>
      <c r="AC7" s="97" t="s">
        <v>3</v>
      </c>
      <c r="AD7" s="97" t="s">
        <v>3</v>
      </c>
      <c r="AE7" s="97" t="s">
        <v>4</v>
      </c>
      <c r="AF7" s="97" t="s">
        <v>3</v>
      </c>
      <c r="AG7" s="97" t="s">
        <v>3</v>
      </c>
      <c r="AH7" s="97" t="s">
        <v>3</v>
      </c>
      <c r="AI7" s="97" t="s">
        <v>3</v>
      </c>
      <c r="AJ7" s="1"/>
      <c r="AK7" s="1"/>
      <c r="AL7" s="1"/>
      <c r="AP7" s="1">
        <v>1</v>
      </c>
      <c r="AQ7" s="63">
        <f>AP7/651</f>
        <v>1.5360983102918587E-3</v>
      </c>
      <c r="AR7">
        <v>-0.10157046706098313</v>
      </c>
      <c r="AS7">
        <v>-0.11904049471374428</v>
      </c>
    </row>
    <row r="8" spans="1:51" ht="15.6" x14ac:dyDescent="0.3">
      <c r="D8" s="43" t="s">
        <v>5</v>
      </c>
      <c r="E8" s="43" t="s">
        <v>6</v>
      </c>
      <c r="F8" s="43" t="s">
        <v>8</v>
      </c>
      <c r="G8" s="43" t="s">
        <v>7</v>
      </c>
      <c r="H8" s="43" t="s">
        <v>14</v>
      </c>
      <c r="I8" s="43" t="s">
        <v>10</v>
      </c>
      <c r="J8" s="43" t="s">
        <v>13</v>
      </c>
      <c r="K8" s="43" t="s">
        <v>15</v>
      </c>
      <c r="L8" s="43" t="s">
        <v>11</v>
      </c>
      <c r="M8" s="43" t="s">
        <v>20</v>
      </c>
      <c r="N8" s="43" t="s">
        <v>12</v>
      </c>
      <c r="O8" s="43" t="s">
        <v>9</v>
      </c>
      <c r="P8" s="43" t="s">
        <v>16</v>
      </c>
      <c r="Q8" s="43" t="s">
        <v>21</v>
      </c>
      <c r="R8" s="43" t="s">
        <v>19</v>
      </c>
      <c r="S8" s="43" t="s">
        <v>22</v>
      </c>
      <c r="T8" s="43" t="s">
        <v>18</v>
      </c>
      <c r="U8" s="43" t="s">
        <v>25</v>
      </c>
      <c r="V8" s="43" t="s">
        <v>24</v>
      </c>
      <c r="W8" s="43" t="s">
        <v>17</v>
      </c>
      <c r="X8" s="43" t="s">
        <v>27</v>
      </c>
      <c r="Y8" s="43" t="s">
        <v>23</v>
      </c>
      <c r="Z8" s="43" t="s">
        <v>26</v>
      </c>
      <c r="AA8" s="43" t="s">
        <v>29</v>
      </c>
      <c r="AB8" s="43" t="s">
        <v>30</v>
      </c>
      <c r="AC8" s="43" t="s">
        <v>28</v>
      </c>
      <c r="AD8" s="43" t="s">
        <v>31</v>
      </c>
      <c r="AE8" s="43" t="s">
        <v>33</v>
      </c>
      <c r="AF8" s="43" t="s">
        <v>32</v>
      </c>
      <c r="AG8" s="43" t="s">
        <v>34</v>
      </c>
      <c r="AH8" s="43" t="s">
        <v>35</v>
      </c>
      <c r="AI8" s="43" t="s">
        <v>36</v>
      </c>
      <c r="AJ8" s="16" t="s">
        <v>39</v>
      </c>
      <c r="AK8" s="17" t="s">
        <v>40</v>
      </c>
      <c r="AL8" s="18" t="s">
        <v>41</v>
      </c>
      <c r="AP8" s="1">
        <v>2</v>
      </c>
      <c r="AQ8" s="63">
        <f t="shared" ref="AQ8:AQ71" si="0">AP8/651</f>
        <v>3.0721966205837174E-3</v>
      </c>
      <c r="AR8">
        <v>-9.6912856584603357E-2</v>
      </c>
      <c r="AS8">
        <v>-0.10884146341463415</v>
      </c>
    </row>
    <row r="9" spans="1:51" x14ac:dyDescent="0.3">
      <c r="D9">
        <v>1</v>
      </c>
      <c r="E9">
        <v>1012</v>
      </c>
      <c r="F9">
        <v>1010</v>
      </c>
      <c r="G9">
        <v>1061</v>
      </c>
      <c r="H9">
        <v>1041</v>
      </c>
      <c r="I9">
        <v>1033</v>
      </c>
      <c r="J9">
        <v>1056</v>
      </c>
      <c r="K9">
        <v>1047</v>
      </c>
      <c r="L9">
        <v>1078</v>
      </c>
      <c r="M9">
        <v>1086</v>
      </c>
      <c r="N9">
        <v>1088</v>
      </c>
      <c r="O9">
        <v>1090</v>
      </c>
      <c r="P9">
        <v>1098</v>
      </c>
      <c r="Q9">
        <v>1130</v>
      </c>
      <c r="R9">
        <v>1187</v>
      </c>
      <c r="S9">
        <v>1127</v>
      </c>
      <c r="T9">
        <v>1096</v>
      </c>
      <c r="U9">
        <v>1128</v>
      </c>
      <c r="V9">
        <v>1148</v>
      </c>
      <c r="W9">
        <v>1134</v>
      </c>
      <c r="X9">
        <v>1094</v>
      </c>
      <c r="Y9">
        <v>1142</v>
      </c>
      <c r="Z9">
        <v>1148</v>
      </c>
      <c r="AA9">
        <v>1143</v>
      </c>
      <c r="AB9">
        <v>1142</v>
      </c>
      <c r="AC9">
        <v>1143</v>
      </c>
      <c r="AD9">
        <v>1189</v>
      </c>
      <c r="AE9">
        <v>1220</v>
      </c>
      <c r="AF9">
        <v>1200</v>
      </c>
      <c r="AG9">
        <v>1275</v>
      </c>
      <c r="AH9">
        <v>1273</v>
      </c>
      <c r="AI9">
        <v>1232</v>
      </c>
      <c r="AJ9" s="57">
        <f>AVERAGE(E9:AI9)</f>
        <v>1124.2258064516129</v>
      </c>
      <c r="AK9" s="58">
        <f>STDEV(E9:AI9)</f>
        <v>69.79432148698028</v>
      </c>
      <c r="AL9" s="59">
        <f>AK9/AJ9</f>
        <v>6.2082120056709669E-2</v>
      </c>
      <c r="AP9" s="1">
        <v>3</v>
      </c>
      <c r="AQ9" s="63">
        <f t="shared" si="0"/>
        <v>4.608294930875576E-3</v>
      </c>
      <c r="AR9">
        <v>-9.6098142784119919E-2</v>
      </c>
      <c r="AS9">
        <v>-0.10778789192313253</v>
      </c>
    </row>
    <row r="10" spans="1:51" x14ac:dyDescent="0.3">
      <c r="D10">
        <v>3</v>
      </c>
      <c r="E10">
        <v>1085</v>
      </c>
      <c r="F10">
        <v>1080</v>
      </c>
      <c r="G10">
        <v>1133</v>
      </c>
      <c r="H10">
        <v>1111</v>
      </c>
      <c r="I10">
        <v>1107</v>
      </c>
      <c r="J10">
        <v>1134</v>
      </c>
      <c r="K10">
        <v>1128</v>
      </c>
      <c r="L10">
        <v>1145</v>
      </c>
      <c r="M10">
        <v>1138</v>
      </c>
      <c r="N10">
        <v>1165</v>
      </c>
      <c r="O10">
        <v>1163</v>
      </c>
      <c r="P10">
        <v>1161</v>
      </c>
      <c r="Q10">
        <v>1190</v>
      </c>
      <c r="R10">
        <v>1253</v>
      </c>
      <c r="S10">
        <v>1188</v>
      </c>
      <c r="T10">
        <v>1164</v>
      </c>
      <c r="U10">
        <v>1204</v>
      </c>
      <c r="V10">
        <v>1222</v>
      </c>
      <c r="W10">
        <v>1215</v>
      </c>
      <c r="X10">
        <v>1174</v>
      </c>
      <c r="Y10">
        <v>1220</v>
      </c>
      <c r="Z10">
        <v>1209</v>
      </c>
      <c r="AA10">
        <v>1196</v>
      </c>
      <c r="AB10">
        <v>1204</v>
      </c>
      <c r="AC10">
        <v>1204</v>
      </c>
      <c r="AD10">
        <v>1245</v>
      </c>
      <c r="AE10">
        <v>1295</v>
      </c>
      <c r="AF10">
        <v>1269</v>
      </c>
      <c r="AG10">
        <v>1339</v>
      </c>
      <c r="AH10">
        <v>1340</v>
      </c>
      <c r="AI10">
        <v>1286</v>
      </c>
      <c r="AJ10" s="57">
        <f t="shared" ref="AJ10:AJ29" si="1">AVERAGE(E10:AI10)</f>
        <v>1192.483870967742</v>
      </c>
      <c r="AK10" s="58">
        <f t="shared" ref="AK10:AK29" si="2">STDEV(E10:AI10)</f>
        <v>67.29629557300656</v>
      </c>
      <c r="AL10" s="59">
        <f t="shared" ref="AL10:AL29" si="3">AK10/AJ10</f>
        <v>5.6433715550712887E-2</v>
      </c>
      <c r="AP10" s="1">
        <v>4</v>
      </c>
      <c r="AQ10" s="63">
        <f t="shared" si="0"/>
        <v>6.1443932411674347E-3</v>
      </c>
      <c r="AR10">
        <v>-9.1712556937929221E-2</v>
      </c>
      <c r="AS10">
        <v>-9.406155179887303E-2</v>
      </c>
    </row>
    <row r="11" spans="1:51" x14ac:dyDescent="0.3">
      <c r="D11">
        <v>5</v>
      </c>
      <c r="E11">
        <v>1132</v>
      </c>
      <c r="F11">
        <v>1122</v>
      </c>
      <c r="G11">
        <v>1184</v>
      </c>
      <c r="H11">
        <v>1158</v>
      </c>
      <c r="I11">
        <v>1145</v>
      </c>
      <c r="J11">
        <v>1175</v>
      </c>
      <c r="K11">
        <v>1164</v>
      </c>
      <c r="L11">
        <v>1196</v>
      </c>
      <c r="M11">
        <v>1183</v>
      </c>
      <c r="N11">
        <v>1209</v>
      </c>
      <c r="O11">
        <v>1207</v>
      </c>
      <c r="P11">
        <v>1202</v>
      </c>
      <c r="Q11">
        <v>1235</v>
      </c>
      <c r="R11">
        <v>1292</v>
      </c>
      <c r="S11">
        <v>1239</v>
      </c>
      <c r="T11">
        <v>1211</v>
      </c>
      <c r="U11">
        <v>1254</v>
      </c>
      <c r="V11">
        <v>1262</v>
      </c>
      <c r="W11">
        <v>1258</v>
      </c>
      <c r="X11">
        <v>1224</v>
      </c>
      <c r="Y11">
        <v>1262</v>
      </c>
      <c r="Z11">
        <v>1246</v>
      </c>
      <c r="AA11">
        <v>1239</v>
      </c>
      <c r="AB11">
        <v>1246</v>
      </c>
      <c r="AC11">
        <v>1248</v>
      </c>
      <c r="AD11">
        <v>1284</v>
      </c>
      <c r="AE11">
        <v>1342</v>
      </c>
      <c r="AF11">
        <v>1314</v>
      </c>
      <c r="AG11">
        <v>1384</v>
      </c>
      <c r="AH11">
        <v>1384</v>
      </c>
      <c r="AI11">
        <v>1319</v>
      </c>
      <c r="AJ11" s="57">
        <f t="shared" si="1"/>
        <v>1236.1290322580646</v>
      </c>
      <c r="AK11" s="58">
        <f t="shared" si="2"/>
        <v>66.750651400309138</v>
      </c>
      <c r="AL11" s="59">
        <f t="shared" si="3"/>
        <v>5.3999744086888915E-2</v>
      </c>
      <c r="AP11" s="1">
        <v>5</v>
      </c>
      <c r="AQ11" s="63">
        <f t="shared" si="0"/>
        <v>7.6804915514592934E-3</v>
      </c>
      <c r="AR11">
        <v>-9.0246125797629903E-2</v>
      </c>
      <c r="AS11">
        <v>-9.0082644628099173E-2</v>
      </c>
    </row>
    <row r="12" spans="1:51" x14ac:dyDescent="0.3">
      <c r="D12">
        <v>10</v>
      </c>
      <c r="E12">
        <v>1231</v>
      </c>
      <c r="F12">
        <v>1206</v>
      </c>
      <c r="G12">
        <v>1272</v>
      </c>
      <c r="H12">
        <v>1256</v>
      </c>
      <c r="I12">
        <v>1224</v>
      </c>
      <c r="J12">
        <v>1267</v>
      </c>
      <c r="K12">
        <v>1259</v>
      </c>
      <c r="L12">
        <v>1291</v>
      </c>
      <c r="M12">
        <v>1284</v>
      </c>
      <c r="N12">
        <v>1294</v>
      </c>
      <c r="O12">
        <v>1298</v>
      </c>
      <c r="P12">
        <v>1284</v>
      </c>
      <c r="Q12">
        <v>1325</v>
      </c>
      <c r="R12">
        <v>1364</v>
      </c>
      <c r="S12">
        <v>1331</v>
      </c>
      <c r="T12">
        <v>1287</v>
      </c>
      <c r="U12">
        <v>1347</v>
      </c>
      <c r="V12">
        <v>1350</v>
      </c>
      <c r="W12">
        <v>1350</v>
      </c>
      <c r="X12">
        <v>1298</v>
      </c>
      <c r="Y12">
        <v>1345</v>
      </c>
      <c r="Z12">
        <v>1321</v>
      </c>
      <c r="AA12">
        <v>1319</v>
      </c>
      <c r="AB12">
        <v>1335</v>
      </c>
      <c r="AC12">
        <v>1333</v>
      </c>
      <c r="AD12">
        <v>1364</v>
      </c>
      <c r="AE12">
        <v>1419</v>
      </c>
      <c r="AF12">
        <v>1394</v>
      </c>
      <c r="AG12">
        <v>1457</v>
      </c>
      <c r="AH12">
        <v>1465</v>
      </c>
      <c r="AI12">
        <v>1379</v>
      </c>
      <c r="AJ12" s="57">
        <f t="shared" si="1"/>
        <v>1320.9354838709678</v>
      </c>
      <c r="AK12" s="58">
        <f t="shared" si="2"/>
        <v>62.00050294627777</v>
      </c>
      <c r="AL12" s="59">
        <f t="shared" si="3"/>
        <v>4.693681387419988E-2</v>
      </c>
      <c r="AP12" s="1">
        <v>6</v>
      </c>
      <c r="AQ12" s="63">
        <f t="shared" si="0"/>
        <v>9.2165898617511521E-3</v>
      </c>
      <c r="AR12">
        <v>-8.4794823769794025E-2</v>
      </c>
      <c r="AS12">
        <v>-8.9402490369972193E-2</v>
      </c>
    </row>
    <row r="13" spans="1:51" x14ac:dyDescent="0.3">
      <c r="D13">
        <v>15</v>
      </c>
      <c r="E13">
        <v>1308</v>
      </c>
      <c r="F13">
        <v>1288</v>
      </c>
      <c r="G13">
        <v>1355</v>
      </c>
      <c r="H13">
        <v>1320</v>
      </c>
      <c r="I13">
        <v>1293</v>
      </c>
      <c r="J13">
        <v>1334</v>
      </c>
      <c r="K13">
        <v>1325</v>
      </c>
      <c r="L13">
        <v>1360</v>
      </c>
      <c r="M13">
        <v>1355</v>
      </c>
      <c r="N13">
        <v>1362</v>
      </c>
      <c r="O13">
        <v>1376</v>
      </c>
      <c r="P13">
        <v>1346</v>
      </c>
      <c r="Q13">
        <v>1403</v>
      </c>
      <c r="R13">
        <v>1429</v>
      </c>
      <c r="S13">
        <v>1405</v>
      </c>
      <c r="T13">
        <v>1357</v>
      </c>
      <c r="U13">
        <v>1426</v>
      </c>
      <c r="V13">
        <v>1425</v>
      </c>
      <c r="W13">
        <v>1426</v>
      </c>
      <c r="X13">
        <v>1368</v>
      </c>
      <c r="Y13">
        <v>1426</v>
      </c>
      <c r="Z13">
        <v>1377</v>
      </c>
      <c r="AA13">
        <v>1378</v>
      </c>
      <c r="AB13">
        <v>1418</v>
      </c>
      <c r="AC13">
        <v>1403</v>
      </c>
      <c r="AD13">
        <v>1436</v>
      </c>
      <c r="AE13">
        <v>1484</v>
      </c>
      <c r="AF13">
        <v>1468</v>
      </c>
      <c r="AG13">
        <v>1525</v>
      </c>
      <c r="AH13">
        <v>1532</v>
      </c>
      <c r="AI13">
        <v>1435</v>
      </c>
      <c r="AJ13" s="57">
        <f t="shared" si="1"/>
        <v>1391.7096774193549</v>
      </c>
      <c r="AK13" s="58">
        <f t="shared" si="2"/>
        <v>61.180167564545016</v>
      </c>
      <c r="AL13" s="59">
        <f t="shared" si="3"/>
        <v>4.3960438414131969E-2</v>
      </c>
      <c r="AP13" s="1">
        <v>7</v>
      </c>
      <c r="AQ13" s="63">
        <f t="shared" si="0"/>
        <v>1.0752688172043012E-2</v>
      </c>
      <c r="AR13">
        <v>-8.4057971014492749E-2</v>
      </c>
      <c r="AS13">
        <v>-8.7920820690651671E-2</v>
      </c>
    </row>
    <row r="14" spans="1:51" x14ac:dyDescent="0.3">
      <c r="D14">
        <v>20</v>
      </c>
      <c r="E14">
        <v>1373</v>
      </c>
      <c r="F14">
        <v>1357</v>
      </c>
      <c r="G14">
        <v>1436</v>
      </c>
      <c r="H14">
        <v>1391</v>
      </c>
      <c r="I14">
        <v>1364</v>
      </c>
      <c r="J14">
        <v>1409</v>
      </c>
      <c r="K14">
        <v>1400</v>
      </c>
      <c r="L14">
        <v>1426</v>
      </c>
      <c r="M14">
        <v>1425</v>
      </c>
      <c r="N14">
        <v>1423</v>
      </c>
      <c r="O14">
        <v>1444</v>
      </c>
      <c r="P14">
        <v>1405</v>
      </c>
      <c r="Q14">
        <v>1480</v>
      </c>
      <c r="R14">
        <v>1495</v>
      </c>
      <c r="S14">
        <v>1477</v>
      </c>
      <c r="T14">
        <v>1429</v>
      </c>
      <c r="U14">
        <v>1513</v>
      </c>
      <c r="V14">
        <v>1509</v>
      </c>
      <c r="W14">
        <v>1506</v>
      </c>
      <c r="X14">
        <v>1441</v>
      </c>
      <c r="Y14">
        <v>1499</v>
      </c>
      <c r="Z14">
        <v>1427</v>
      </c>
      <c r="AA14">
        <v>1441</v>
      </c>
      <c r="AB14">
        <v>1492</v>
      </c>
      <c r="AC14">
        <v>1481</v>
      </c>
      <c r="AD14">
        <v>1508</v>
      </c>
      <c r="AE14">
        <v>1553</v>
      </c>
      <c r="AF14">
        <v>1540</v>
      </c>
      <c r="AG14">
        <v>1602</v>
      </c>
      <c r="AH14">
        <v>1605</v>
      </c>
      <c r="AI14">
        <v>1489</v>
      </c>
      <c r="AJ14" s="57">
        <f t="shared" si="1"/>
        <v>1462.5806451612902</v>
      </c>
      <c r="AK14" s="58">
        <f t="shared" si="2"/>
        <v>63.28179000499717</v>
      </c>
      <c r="AL14" s="59">
        <f t="shared" si="3"/>
        <v>4.3267214163099081E-2</v>
      </c>
      <c r="AP14" s="1">
        <v>8</v>
      </c>
      <c r="AQ14" s="63">
        <f t="shared" si="0"/>
        <v>1.2288786482334869E-2</v>
      </c>
      <c r="AR14">
        <v>-7.8137817883511124E-2</v>
      </c>
      <c r="AS14">
        <v>-8.7123478954717753E-2</v>
      </c>
    </row>
    <row r="15" spans="1:51" x14ac:dyDescent="0.3">
      <c r="D15">
        <v>25</v>
      </c>
      <c r="E15">
        <v>1447</v>
      </c>
      <c r="F15">
        <v>1428</v>
      </c>
      <c r="G15">
        <v>1512</v>
      </c>
      <c r="H15">
        <v>1472</v>
      </c>
      <c r="I15">
        <v>1427</v>
      </c>
      <c r="J15">
        <v>1485</v>
      </c>
      <c r="K15">
        <v>1474</v>
      </c>
      <c r="L15">
        <v>1496</v>
      </c>
      <c r="M15">
        <v>1507</v>
      </c>
      <c r="N15">
        <v>1487</v>
      </c>
      <c r="O15">
        <v>1515</v>
      </c>
      <c r="P15">
        <v>1469</v>
      </c>
      <c r="Q15">
        <v>1553</v>
      </c>
      <c r="R15">
        <v>1571</v>
      </c>
      <c r="S15">
        <v>1555</v>
      </c>
      <c r="T15">
        <v>1499</v>
      </c>
      <c r="U15">
        <v>1605</v>
      </c>
      <c r="V15">
        <v>1573</v>
      </c>
      <c r="W15">
        <v>1596</v>
      </c>
      <c r="X15">
        <v>1514</v>
      </c>
      <c r="Y15">
        <v>1571</v>
      </c>
      <c r="Z15">
        <v>1491</v>
      </c>
      <c r="AA15">
        <v>1512</v>
      </c>
      <c r="AB15">
        <v>1571</v>
      </c>
      <c r="AC15">
        <v>1543</v>
      </c>
      <c r="AD15">
        <v>1574</v>
      </c>
      <c r="AE15">
        <v>1618</v>
      </c>
      <c r="AF15">
        <v>1612</v>
      </c>
      <c r="AG15">
        <v>1671</v>
      </c>
      <c r="AH15">
        <v>1665</v>
      </c>
      <c r="AI15">
        <v>1540</v>
      </c>
      <c r="AJ15" s="57">
        <f t="shared" si="1"/>
        <v>1533.9677419354839</v>
      </c>
      <c r="AK15" s="58">
        <f t="shared" si="2"/>
        <v>63.142950976847096</v>
      </c>
      <c r="AL15" s="59">
        <f t="shared" si="3"/>
        <v>4.116315438105398E-2</v>
      </c>
      <c r="AP15" s="1">
        <v>9</v>
      </c>
      <c r="AQ15" s="63">
        <f t="shared" si="0"/>
        <v>1.3824884792626729E-2</v>
      </c>
      <c r="AR15">
        <v>-7.4605451936872347E-2</v>
      </c>
      <c r="AS15">
        <v>-8.2656473960821791E-2</v>
      </c>
    </row>
    <row r="16" spans="1:51" x14ac:dyDescent="0.3">
      <c r="D16">
        <v>30</v>
      </c>
      <c r="E16">
        <v>1518</v>
      </c>
      <c r="F16">
        <v>1503</v>
      </c>
      <c r="G16">
        <v>1579</v>
      </c>
      <c r="H16">
        <v>1545</v>
      </c>
      <c r="I16">
        <v>1499</v>
      </c>
      <c r="J16">
        <v>1546</v>
      </c>
      <c r="K16">
        <v>1550</v>
      </c>
      <c r="L16">
        <v>1567</v>
      </c>
      <c r="M16">
        <v>1576</v>
      </c>
      <c r="N16">
        <v>1552</v>
      </c>
      <c r="O16">
        <v>1586</v>
      </c>
      <c r="P16">
        <v>1539</v>
      </c>
      <c r="Q16">
        <v>1617</v>
      </c>
      <c r="R16">
        <v>1638</v>
      </c>
      <c r="S16">
        <v>1641</v>
      </c>
      <c r="T16">
        <v>1568</v>
      </c>
      <c r="U16">
        <v>1679</v>
      </c>
      <c r="V16">
        <v>1653</v>
      </c>
      <c r="W16">
        <v>1666</v>
      </c>
      <c r="X16">
        <v>1587</v>
      </c>
      <c r="Y16">
        <v>1639</v>
      </c>
      <c r="Z16">
        <v>1549</v>
      </c>
      <c r="AA16">
        <v>1580</v>
      </c>
      <c r="AB16">
        <v>1638</v>
      </c>
      <c r="AC16">
        <v>1613</v>
      </c>
      <c r="AD16">
        <v>1649</v>
      </c>
      <c r="AE16">
        <v>1688</v>
      </c>
      <c r="AF16">
        <v>1680</v>
      </c>
      <c r="AG16">
        <v>1736</v>
      </c>
      <c r="AH16">
        <v>1731</v>
      </c>
      <c r="AI16">
        <v>1593</v>
      </c>
      <c r="AJ16" s="57">
        <f t="shared" si="1"/>
        <v>1603.3870967741937</v>
      </c>
      <c r="AK16" s="58">
        <f t="shared" si="2"/>
        <v>63.019931989466542</v>
      </c>
      <c r="AL16" s="59">
        <f t="shared" si="3"/>
        <v>3.9304252925731066E-2</v>
      </c>
      <c r="AP16" s="1">
        <v>10</v>
      </c>
      <c r="AQ16" s="63">
        <f t="shared" si="0"/>
        <v>1.5360983102918587E-2</v>
      </c>
      <c r="AR16">
        <v>-6.9435288947484117E-2</v>
      </c>
      <c r="AS16">
        <v>-7.8963414634146342E-2</v>
      </c>
    </row>
    <row r="17" spans="4:45" x14ac:dyDescent="0.3">
      <c r="D17">
        <v>35</v>
      </c>
      <c r="E17">
        <v>1596</v>
      </c>
      <c r="F17">
        <v>1563</v>
      </c>
      <c r="G17">
        <v>1641</v>
      </c>
      <c r="H17">
        <v>1621</v>
      </c>
      <c r="I17">
        <v>1569</v>
      </c>
      <c r="J17">
        <v>1605</v>
      </c>
      <c r="K17">
        <v>1609</v>
      </c>
      <c r="L17">
        <v>1640</v>
      </c>
      <c r="M17">
        <v>1649</v>
      </c>
      <c r="N17">
        <v>1616</v>
      </c>
      <c r="O17">
        <v>1656</v>
      </c>
      <c r="P17">
        <v>1610</v>
      </c>
      <c r="Q17">
        <v>1680</v>
      </c>
      <c r="R17">
        <v>1702</v>
      </c>
      <c r="S17">
        <v>1736</v>
      </c>
      <c r="T17">
        <v>1639</v>
      </c>
      <c r="U17">
        <v>1751</v>
      </c>
      <c r="V17">
        <v>1718</v>
      </c>
      <c r="W17">
        <v>1747</v>
      </c>
      <c r="X17">
        <v>1646</v>
      </c>
      <c r="Y17">
        <v>1714</v>
      </c>
      <c r="Z17">
        <v>1604</v>
      </c>
      <c r="AA17">
        <v>1644</v>
      </c>
      <c r="AB17">
        <v>1706</v>
      </c>
      <c r="AC17">
        <v>1674</v>
      </c>
      <c r="AD17">
        <v>1723</v>
      </c>
      <c r="AE17">
        <v>1757</v>
      </c>
      <c r="AF17">
        <v>1745</v>
      </c>
      <c r="AG17">
        <v>1802</v>
      </c>
      <c r="AH17">
        <v>1796</v>
      </c>
      <c r="AI17">
        <v>1641</v>
      </c>
      <c r="AJ17" s="57">
        <f t="shared" si="1"/>
        <v>1670.9677419354839</v>
      </c>
      <c r="AK17" s="58">
        <f t="shared" si="2"/>
        <v>64.954591252129234</v>
      </c>
      <c r="AL17" s="59">
        <f t="shared" si="3"/>
        <v>3.8872438780231777E-2</v>
      </c>
      <c r="AP17" s="1">
        <v>11</v>
      </c>
      <c r="AQ17" s="63">
        <f t="shared" si="0"/>
        <v>1.6897081413210446E-2</v>
      </c>
      <c r="AR17">
        <v>-6.9167643610785465E-2</v>
      </c>
      <c r="AS17">
        <v>-7.8963414634146342E-2</v>
      </c>
    </row>
    <row r="18" spans="4:45" x14ac:dyDescent="0.3">
      <c r="D18">
        <v>40</v>
      </c>
      <c r="E18">
        <v>1663</v>
      </c>
      <c r="F18">
        <v>1633</v>
      </c>
      <c r="G18">
        <v>1717</v>
      </c>
      <c r="H18">
        <v>1697</v>
      </c>
      <c r="I18">
        <v>1638</v>
      </c>
      <c r="J18">
        <v>1666</v>
      </c>
      <c r="K18">
        <v>1672</v>
      </c>
      <c r="L18">
        <v>1715</v>
      </c>
      <c r="M18">
        <v>1724</v>
      </c>
      <c r="N18">
        <v>1683</v>
      </c>
      <c r="O18">
        <v>1723</v>
      </c>
      <c r="P18">
        <v>1664</v>
      </c>
      <c r="Q18">
        <v>1758</v>
      </c>
      <c r="R18">
        <v>1763</v>
      </c>
      <c r="S18">
        <v>1804</v>
      </c>
      <c r="T18">
        <v>1708</v>
      </c>
      <c r="U18">
        <v>1821</v>
      </c>
      <c r="V18">
        <v>1788</v>
      </c>
      <c r="W18">
        <v>1822</v>
      </c>
      <c r="X18">
        <v>1718</v>
      </c>
      <c r="Y18">
        <v>1799</v>
      </c>
      <c r="Z18">
        <v>1661</v>
      </c>
      <c r="AA18">
        <v>1707</v>
      </c>
      <c r="AB18">
        <v>1773</v>
      </c>
      <c r="AC18">
        <v>1748</v>
      </c>
      <c r="AD18">
        <v>1784</v>
      </c>
      <c r="AE18">
        <v>1823</v>
      </c>
      <c r="AF18">
        <v>1808</v>
      </c>
      <c r="AG18">
        <v>1870</v>
      </c>
      <c r="AH18">
        <v>1872</v>
      </c>
      <c r="AI18">
        <v>1690</v>
      </c>
      <c r="AJ18" s="57">
        <f t="shared" si="1"/>
        <v>1739.0967741935483</v>
      </c>
      <c r="AK18" s="58">
        <f t="shared" si="2"/>
        <v>67.010623455643042</v>
      </c>
      <c r="AL18" s="59">
        <f t="shared" si="3"/>
        <v>3.8531854264819233E-2</v>
      </c>
      <c r="AP18" s="1">
        <v>12</v>
      </c>
      <c r="AQ18" s="63">
        <f t="shared" si="0"/>
        <v>1.8433179723502304E-2</v>
      </c>
      <c r="AR18">
        <v>-6.7137809187279157E-2</v>
      </c>
      <c r="AS18">
        <v>-7.768595041322314E-2</v>
      </c>
    </row>
    <row r="19" spans="4:45" x14ac:dyDescent="0.3">
      <c r="D19">
        <v>45</v>
      </c>
      <c r="E19">
        <v>1745</v>
      </c>
      <c r="F19">
        <v>1710</v>
      </c>
      <c r="G19">
        <v>1806</v>
      </c>
      <c r="H19">
        <v>1784</v>
      </c>
      <c r="I19">
        <v>1712</v>
      </c>
      <c r="J19">
        <v>1736</v>
      </c>
      <c r="K19">
        <v>1744</v>
      </c>
      <c r="L19">
        <v>1807</v>
      </c>
      <c r="M19">
        <v>1799</v>
      </c>
      <c r="N19">
        <v>1765</v>
      </c>
      <c r="O19">
        <v>1801</v>
      </c>
      <c r="P19">
        <v>1733</v>
      </c>
      <c r="Q19">
        <v>1826</v>
      </c>
      <c r="R19">
        <v>1834</v>
      </c>
      <c r="S19">
        <v>1881</v>
      </c>
      <c r="T19">
        <v>1785</v>
      </c>
      <c r="U19">
        <v>1900</v>
      </c>
      <c r="V19">
        <v>1873</v>
      </c>
      <c r="W19">
        <v>1905</v>
      </c>
      <c r="X19">
        <v>1786</v>
      </c>
      <c r="Y19">
        <v>1862</v>
      </c>
      <c r="Z19">
        <v>1728</v>
      </c>
      <c r="AA19">
        <v>1779</v>
      </c>
      <c r="AB19">
        <v>1842</v>
      </c>
      <c r="AC19">
        <v>1824</v>
      </c>
      <c r="AD19">
        <v>1872</v>
      </c>
      <c r="AE19">
        <v>1892</v>
      </c>
      <c r="AF19">
        <v>1883</v>
      </c>
      <c r="AG19">
        <v>1943</v>
      </c>
      <c r="AH19">
        <v>1937</v>
      </c>
      <c r="AI19">
        <v>1737</v>
      </c>
      <c r="AJ19" s="57">
        <f t="shared" si="1"/>
        <v>1813.9032258064517</v>
      </c>
      <c r="AK19" s="58">
        <f t="shared" si="2"/>
        <v>67.544234808856771</v>
      </c>
      <c r="AL19" s="59">
        <f t="shared" si="3"/>
        <v>3.7236956110945206E-2</v>
      </c>
      <c r="AP19" s="1">
        <v>13</v>
      </c>
      <c r="AQ19" s="63">
        <f t="shared" si="0"/>
        <v>1.9969278033794162E-2</v>
      </c>
      <c r="AR19">
        <v>-6.4300740876246182E-2</v>
      </c>
      <c r="AS19">
        <v>-7.672301690507155E-2</v>
      </c>
    </row>
    <row r="20" spans="4:45" x14ac:dyDescent="0.3">
      <c r="D20">
        <v>50</v>
      </c>
      <c r="E20">
        <v>1848</v>
      </c>
      <c r="F20">
        <v>1778</v>
      </c>
      <c r="G20">
        <v>1884</v>
      </c>
      <c r="H20">
        <v>1864</v>
      </c>
      <c r="I20">
        <v>1794</v>
      </c>
      <c r="J20">
        <v>1816</v>
      </c>
      <c r="K20">
        <v>1831</v>
      </c>
      <c r="L20">
        <v>1883</v>
      </c>
      <c r="M20">
        <v>1884</v>
      </c>
      <c r="N20">
        <v>1839</v>
      </c>
      <c r="O20">
        <v>1897</v>
      </c>
      <c r="P20">
        <v>1805</v>
      </c>
      <c r="Q20">
        <v>1918</v>
      </c>
      <c r="R20">
        <v>1908</v>
      </c>
      <c r="S20">
        <v>1963</v>
      </c>
      <c r="T20">
        <v>1864</v>
      </c>
      <c r="U20">
        <v>1995</v>
      </c>
      <c r="V20">
        <v>1958</v>
      </c>
      <c r="W20">
        <v>1994</v>
      </c>
      <c r="X20">
        <v>1867</v>
      </c>
      <c r="Y20">
        <v>1932</v>
      </c>
      <c r="Z20">
        <v>1798</v>
      </c>
      <c r="AA20">
        <v>1861</v>
      </c>
      <c r="AB20">
        <v>1930</v>
      </c>
      <c r="AC20">
        <v>1895</v>
      </c>
      <c r="AD20">
        <v>1940</v>
      </c>
      <c r="AE20">
        <v>1969</v>
      </c>
      <c r="AF20">
        <v>1966</v>
      </c>
      <c r="AG20">
        <v>2024</v>
      </c>
      <c r="AH20">
        <v>2007</v>
      </c>
      <c r="AI20">
        <v>1795</v>
      </c>
      <c r="AJ20" s="57">
        <f t="shared" si="1"/>
        <v>1893.7741935483871</v>
      </c>
      <c r="AK20" s="58">
        <f t="shared" si="2"/>
        <v>69.450082638501044</v>
      </c>
      <c r="AL20" s="59">
        <f t="shared" si="3"/>
        <v>3.6672842451386245E-2</v>
      </c>
      <c r="AP20" s="1">
        <v>14</v>
      </c>
      <c r="AQ20" s="63">
        <f t="shared" si="0"/>
        <v>2.1505376344086023E-2</v>
      </c>
      <c r="AR20">
        <v>-6.369675654552559E-2</v>
      </c>
      <c r="AS20">
        <v>-7.6240419524001637E-2</v>
      </c>
    </row>
    <row r="21" spans="4:45" x14ac:dyDescent="0.3">
      <c r="D21">
        <v>55</v>
      </c>
      <c r="E21">
        <v>1938</v>
      </c>
      <c r="F21">
        <v>1866</v>
      </c>
      <c r="G21">
        <v>1989</v>
      </c>
      <c r="H21">
        <v>1966</v>
      </c>
      <c r="I21">
        <v>1880</v>
      </c>
      <c r="J21">
        <v>1907</v>
      </c>
      <c r="K21">
        <v>1932</v>
      </c>
      <c r="L21">
        <v>1969</v>
      </c>
      <c r="M21">
        <v>1983</v>
      </c>
      <c r="N21">
        <v>1937</v>
      </c>
      <c r="O21">
        <v>1985</v>
      </c>
      <c r="P21">
        <v>1893</v>
      </c>
      <c r="Q21">
        <v>2009</v>
      </c>
      <c r="R21">
        <v>2003</v>
      </c>
      <c r="S21">
        <v>2058</v>
      </c>
      <c r="T21">
        <v>1951</v>
      </c>
      <c r="U21">
        <v>2109</v>
      </c>
      <c r="V21">
        <v>2047</v>
      </c>
      <c r="W21">
        <v>2099</v>
      </c>
      <c r="X21">
        <v>1941</v>
      </c>
      <c r="Y21">
        <v>2038</v>
      </c>
      <c r="Z21">
        <v>1869</v>
      </c>
      <c r="AA21">
        <v>1949</v>
      </c>
      <c r="AB21">
        <v>2027</v>
      </c>
      <c r="AC21">
        <v>1983</v>
      </c>
      <c r="AD21">
        <v>2026</v>
      </c>
      <c r="AE21">
        <v>2047</v>
      </c>
      <c r="AF21">
        <v>2052</v>
      </c>
      <c r="AG21">
        <v>2110</v>
      </c>
      <c r="AH21">
        <v>2105</v>
      </c>
      <c r="AI21">
        <v>1858</v>
      </c>
      <c r="AJ21" s="57">
        <f t="shared" si="1"/>
        <v>1984.7096774193549</v>
      </c>
      <c r="AK21" s="58">
        <f t="shared" si="2"/>
        <v>74.100019589915121</v>
      </c>
      <c r="AL21" s="59">
        <f t="shared" si="3"/>
        <v>3.7335445296092201E-2</v>
      </c>
      <c r="AP21" s="1">
        <v>15</v>
      </c>
      <c r="AQ21" s="63">
        <f t="shared" si="0"/>
        <v>2.3041474654377881E-2</v>
      </c>
      <c r="AR21">
        <v>-5.9618542377163124E-2</v>
      </c>
      <c r="AS21">
        <v>-7.479338842975207E-2</v>
      </c>
    </row>
    <row r="22" spans="4:45" x14ac:dyDescent="0.3">
      <c r="D22">
        <v>60</v>
      </c>
      <c r="E22">
        <v>2040</v>
      </c>
      <c r="F22">
        <v>1963</v>
      </c>
      <c r="G22">
        <v>2082</v>
      </c>
      <c r="H22">
        <v>2066</v>
      </c>
      <c r="I22">
        <v>1974</v>
      </c>
      <c r="J22">
        <v>2007</v>
      </c>
      <c r="K22">
        <v>2023</v>
      </c>
      <c r="L22">
        <v>2078</v>
      </c>
      <c r="M22">
        <v>2081</v>
      </c>
      <c r="N22">
        <v>2018</v>
      </c>
      <c r="O22">
        <v>2080</v>
      </c>
      <c r="P22">
        <v>1990</v>
      </c>
      <c r="Q22">
        <v>2099</v>
      </c>
      <c r="R22">
        <v>2099</v>
      </c>
      <c r="S22">
        <v>2172</v>
      </c>
      <c r="T22">
        <v>2030</v>
      </c>
      <c r="U22">
        <v>2209</v>
      </c>
      <c r="V22">
        <v>2151</v>
      </c>
      <c r="W22">
        <v>2201</v>
      </c>
      <c r="X22">
        <v>2029</v>
      </c>
      <c r="Y22">
        <v>2139</v>
      </c>
      <c r="Z22">
        <v>1955</v>
      </c>
      <c r="AA22">
        <v>2037</v>
      </c>
      <c r="AB22">
        <v>2117</v>
      </c>
      <c r="AC22">
        <v>2080</v>
      </c>
      <c r="AD22">
        <v>2142</v>
      </c>
      <c r="AE22">
        <v>2131</v>
      </c>
      <c r="AF22">
        <v>2146</v>
      </c>
      <c r="AG22">
        <v>2213</v>
      </c>
      <c r="AH22">
        <v>2201</v>
      </c>
      <c r="AI22">
        <v>1944</v>
      </c>
      <c r="AJ22" s="57">
        <f t="shared" si="1"/>
        <v>2080.5483870967741</v>
      </c>
      <c r="AK22" s="58">
        <f t="shared" si="2"/>
        <v>77.846789147948556</v>
      </c>
      <c r="AL22" s="59">
        <f t="shared" si="3"/>
        <v>3.7416476170773913E-2</v>
      </c>
      <c r="AP22" s="1">
        <v>16</v>
      </c>
      <c r="AQ22" s="63">
        <f t="shared" si="0"/>
        <v>2.4577572964669739E-2</v>
      </c>
      <c r="AR22">
        <v>-5.8613051627193692E-2</v>
      </c>
      <c r="AS22">
        <v>-6.9407367859049648E-2</v>
      </c>
    </row>
    <row r="23" spans="4:45" x14ac:dyDescent="0.3">
      <c r="D23">
        <v>65</v>
      </c>
      <c r="E23">
        <v>2136</v>
      </c>
      <c r="F23">
        <v>2076</v>
      </c>
      <c r="G23">
        <v>2200</v>
      </c>
      <c r="H23">
        <v>2152</v>
      </c>
      <c r="I23">
        <v>2065</v>
      </c>
      <c r="J23">
        <v>2104</v>
      </c>
      <c r="K23">
        <v>2116</v>
      </c>
      <c r="L23">
        <v>2174</v>
      </c>
      <c r="M23">
        <v>2185</v>
      </c>
      <c r="N23">
        <v>2123</v>
      </c>
      <c r="O23">
        <v>2171</v>
      </c>
      <c r="P23">
        <v>2067</v>
      </c>
      <c r="Q23">
        <v>2207</v>
      </c>
      <c r="R23">
        <v>2192</v>
      </c>
      <c r="S23">
        <v>2273</v>
      </c>
      <c r="T23">
        <v>2131</v>
      </c>
      <c r="U23">
        <v>2311</v>
      </c>
      <c r="V23">
        <v>2256</v>
      </c>
      <c r="W23">
        <v>2302</v>
      </c>
      <c r="X23">
        <v>2135</v>
      </c>
      <c r="Y23">
        <v>2248</v>
      </c>
      <c r="Z23">
        <v>2046</v>
      </c>
      <c r="AA23">
        <v>2113</v>
      </c>
      <c r="AB23">
        <v>2226</v>
      </c>
      <c r="AC23">
        <v>2178</v>
      </c>
      <c r="AD23">
        <v>2233</v>
      </c>
      <c r="AE23">
        <v>2215</v>
      </c>
      <c r="AF23">
        <v>2253</v>
      </c>
      <c r="AG23">
        <v>2303</v>
      </c>
      <c r="AH23">
        <v>2308</v>
      </c>
      <c r="AI23">
        <v>2017</v>
      </c>
      <c r="AJ23" s="57">
        <f t="shared" si="1"/>
        <v>2177.9354838709678</v>
      </c>
      <c r="AK23" s="58">
        <f t="shared" si="2"/>
        <v>81.947924718026869</v>
      </c>
      <c r="AL23" s="59">
        <f t="shared" si="3"/>
        <v>3.7626424347692887E-2</v>
      </c>
      <c r="AP23" s="1">
        <v>17</v>
      </c>
      <c r="AQ23" s="63">
        <f t="shared" si="0"/>
        <v>2.6113671274961597E-2</v>
      </c>
      <c r="AR23">
        <v>-5.8340929808568823E-2</v>
      </c>
      <c r="AS23">
        <v>-6.9246618292573642E-2</v>
      </c>
    </row>
    <row r="24" spans="4:45" x14ac:dyDescent="0.3">
      <c r="D24">
        <v>70</v>
      </c>
      <c r="E24">
        <v>2234</v>
      </c>
      <c r="F24">
        <v>2170</v>
      </c>
      <c r="G24">
        <v>2294</v>
      </c>
      <c r="H24">
        <v>2231</v>
      </c>
      <c r="I24">
        <v>2133</v>
      </c>
      <c r="J24">
        <v>2194</v>
      </c>
      <c r="K24">
        <v>2235</v>
      </c>
      <c r="L24">
        <v>2259</v>
      </c>
      <c r="M24">
        <v>2259</v>
      </c>
      <c r="N24">
        <v>2199</v>
      </c>
      <c r="O24">
        <v>2245</v>
      </c>
      <c r="P24">
        <v>2138</v>
      </c>
      <c r="Q24">
        <v>2307</v>
      </c>
      <c r="R24">
        <v>2262</v>
      </c>
      <c r="S24">
        <v>2364</v>
      </c>
      <c r="T24">
        <v>2200</v>
      </c>
      <c r="U24">
        <v>2409</v>
      </c>
      <c r="V24">
        <v>2371</v>
      </c>
      <c r="W24">
        <v>2382</v>
      </c>
      <c r="X24">
        <v>2237</v>
      </c>
      <c r="Y24">
        <v>2345</v>
      </c>
      <c r="Z24">
        <v>2124</v>
      </c>
      <c r="AA24">
        <v>2204</v>
      </c>
      <c r="AB24">
        <v>2331</v>
      </c>
      <c r="AC24">
        <v>2278</v>
      </c>
      <c r="AD24">
        <v>2313</v>
      </c>
      <c r="AE24">
        <v>2279</v>
      </c>
      <c r="AF24">
        <v>2365</v>
      </c>
      <c r="AG24">
        <v>2379</v>
      </c>
      <c r="AH24">
        <v>2407</v>
      </c>
      <c r="AI24">
        <v>2086</v>
      </c>
      <c r="AJ24" s="57">
        <f t="shared" si="1"/>
        <v>2265.6129032258063</v>
      </c>
      <c r="AK24" s="58">
        <f t="shared" si="2"/>
        <v>87.705065387488631</v>
      </c>
      <c r="AL24" s="59">
        <f t="shared" si="3"/>
        <v>3.8711407964976331E-2</v>
      </c>
      <c r="AP24" s="1">
        <v>18</v>
      </c>
      <c r="AQ24" s="63">
        <f t="shared" si="0"/>
        <v>2.7649769585253458E-2</v>
      </c>
      <c r="AR24">
        <v>-5.8187084682228621E-2</v>
      </c>
      <c r="AS24">
        <v>-6.9207317073170738E-2</v>
      </c>
    </row>
    <row r="25" spans="4:45" x14ac:dyDescent="0.3">
      <c r="D25">
        <v>75</v>
      </c>
      <c r="E25">
        <v>2337</v>
      </c>
      <c r="F25">
        <v>2266</v>
      </c>
      <c r="G25">
        <v>2389</v>
      </c>
      <c r="H25">
        <v>2317</v>
      </c>
      <c r="I25">
        <v>2210</v>
      </c>
      <c r="J25">
        <v>2273</v>
      </c>
      <c r="K25">
        <v>2337</v>
      </c>
      <c r="L25">
        <v>2346</v>
      </c>
      <c r="M25">
        <v>2335</v>
      </c>
      <c r="N25">
        <v>2299</v>
      </c>
      <c r="O25">
        <v>2331</v>
      </c>
      <c r="P25">
        <v>2215</v>
      </c>
      <c r="Q25">
        <v>2398</v>
      </c>
      <c r="R25">
        <v>2353</v>
      </c>
      <c r="S25">
        <v>2432</v>
      </c>
      <c r="T25">
        <v>2277</v>
      </c>
      <c r="U25">
        <v>2511</v>
      </c>
      <c r="V25">
        <v>2450</v>
      </c>
      <c r="W25">
        <v>2464</v>
      </c>
      <c r="X25">
        <v>2326</v>
      </c>
      <c r="Y25">
        <v>2435</v>
      </c>
      <c r="Z25">
        <v>2206</v>
      </c>
      <c r="AA25">
        <v>2287</v>
      </c>
      <c r="AB25">
        <v>2439</v>
      </c>
      <c r="AC25">
        <v>2360</v>
      </c>
      <c r="AD25">
        <v>2383</v>
      </c>
      <c r="AE25">
        <v>2347</v>
      </c>
      <c r="AF25">
        <v>2445</v>
      </c>
      <c r="AG25">
        <v>2452</v>
      </c>
      <c r="AH25">
        <v>2507</v>
      </c>
      <c r="AI25">
        <v>2146</v>
      </c>
      <c r="AJ25" s="57">
        <f t="shared" si="1"/>
        <v>2350.7419354838707</v>
      </c>
      <c r="AK25" s="58">
        <f t="shared" si="2"/>
        <v>90.837939115744462</v>
      </c>
      <c r="AL25" s="59">
        <f t="shared" si="3"/>
        <v>3.8642242155367261E-2</v>
      </c>
      <c r="AP25" s="1">
        <v>19</v>
      </c>
      <c r="AQ25" s="63">
        <f t="shared" si="0"/>
        <v>2.9185867895545316E-2</v>
      </c>
      <c r="AR25">
        <v>-5.7379835474879383E-2</v>
      </c>
      <c r="AS25">
        <v>-6.5456282847587199E-2</v>
      </c>
    </row>
    <row r="26" spans="4:45" x14ac:dyDescent="0.3">
      <c r="D26">
        <v>80</v>
      </c>
      <c r="E26">
        <v>2446</v>
      </c>
      <c r="F26">
        <v>2378</v>
      </c>
      <c r="G26">
        <v>2518</v>
      </c>
      <c r="H26">
        <v>2449</v>
      </c>
      <c r="I26">
        <v>2318</v>
      </c>
      <c r="J26">
        <v>2401</v>
      </c>
      <c r="K26">
        <v>2439</v>
      </c>
      <c r="L26">
        <v>2468</v>
      </c>
      <c r="M26">
        <v>2439</v>
      </c>
      <c r="N26">
        <v>2409</v>
      </c>
      <c r="O26">
        <v>2439</v>
      </c>
      <c r="P26">
        <v>2311</v>
      </c>
      <c r="Q26">
        <v>2518</v>
      </c>
      <c r="R26">
        <v>2457</v>
      </c>
      <c r="S26">
        <v>2541</v>
      </c>
      <c r="T26">
        <v>2366</v>
      </c>
      <c r="U26">
        <v>2617</v>
      </c>
      <c r="V26">
        <v>2591</v>
      </c>
      <c r="W26">
        <v>2570</v>
      </c>
      <c r="X26">
        <v>2427</v>
      </c>
      <c r="Y26">
        <v>2543</v>
      </c>
      <c r="Z26">
        <v>2312</v>
      </c>
      <c r="AA26">
        <v>2386</v>
      </c>
      <c r="AB26">
        <v>2540</v>
      </c>
      <c r="AC26">
        <v>2461</v>
      </c>
      <c r="AD26">
        <v>2479</v>
      </c>
      <c r="AE26">
        <v>2457</v>
      </c>
      <c r="AF26">
        <v>2533</v>
      </c>
      <c r="AG26">
        <v>2558</v>
      </c>
      <c r="AH26">
        <v>2619</v>
      </c>
      <c r="AI26">
        <v>2222</v>
      </c>
      <c r="AJ26" s="57">
        <f t="shared" si="1"/>
        <v>2458.4516129032259</v>
      </c>
      <c r="AK26" s="58">
        <f t="shared" si="2"/>
        <v>95.189578809754664</v>
      </c>
      <c r="AL26" s="59">
        <f t="shared" si="3"/>
        <v>3.87193216698472E-2</v>
      </c>
      <c r="AP26" s="1">
        <v>20</v>
      </c>
      <c r="AQ26" s="63">
        <f t="shared" si="0"/>
        <v>3.0721966205837174E-2</v>
      </c>
      <c r="AR26">
        <v>-5.6754779109119143E-2</v>
      </c>
      <c r="AS26">
        <v>-6.4441554688628847E-2</v>
      </c>
    </row>
    <row r="27" spans="4:45" x14ac:dyDescent="0.3">
      <c r="D27">
        <v>85</v>
      </c>
      <c r="E27">
        <v>2648</v>
      </c>
      <c r="F27">
        <v>2589</v>
      </c>
      <c r="G27">
        <v>2783</v>
      </c>
      <c r="H27">
        <v>2665</v>
      </c>
      <c r="I27">
        <v>2489</v>
      </c>
      <c r="J27">
        <v>2585</v>
      </c>
      <c r="K27">
        <v>2584</v>
      </c>
      <c r="L27">
        <v>2673</v>
      </c>
      <c r="M27">
        <v>2577</v>
      </c>
      <c r="N27">
        <v>2645</v>
      </c>
      <c r="O27">
        <v>2669</v>
      </c>
      <c r="P27">
        <v>2471</v>
      </c>
      <c r="Q27">
        <v>2663</v>
      </c>
      <c r="R27">
        <v>2677</v>
      </c>
      <c r="S27">
        <v>2720</v>
      </c>
      <c r="T27">
        <v>2556</v>
      </c>
      <c r="U27">
        <v>2744</v>
      </c>
      <c r="V27">
        <v>2750</v>
      </c>
      <c r="W27">
        <v>2758</v>
      </c>
      <c r="X27">
        <v>2583</v>
      </c>
      <c r="Y27">
        <v>2682</v>
      </c>
      <c r="Z27">
        <v>2471</v>
      </c>
      <c r="AA27">
        <v>2536</v>
      </c>
      <c r="AB27">
        <v>2653</v>
      </c>
      <c r="AC27">
        <v>2628</v>
      </c>
      <c r="AD27">
        <v>2625</v>
      </c>
      <c r="AE27">
        <v>2566</v>
      </c>
      <c r="AF27">
        <v>2662</v>
      </c>
      <c r="AG27">
        <v>2726</v>
      </c>
      <c r="AH27">
        <v>2768</v>
      </c>
      <c r="AI27">
        <v>2317</v>
      </c>
      <c r="AJ27" s="57">
        <f t="shared" si="1"/>
        <v>2627.8387096774195</v>
      </c>
      <c r="AK27" s="58">
        <f t="shared" si="2"/>
        <v>102.27286925155779</v>
      </c>
      <c r="AL27" s="59">
        <f t="shared" si="3"/>
        <v>3.8919005521504138E-2</v>
      </c>
      <c r="AP27" s="1">
        <v>21</v>
      </c>
      <c r="AQ27" s="63">
        <f t="shared" si="0"/>
        <v>3.2258064516129031E-2</v>
      </c>
      <c r="AR27">
        <v>-5.6700153243657465E-2</v>
      </c>
      <c r="AS27">
        <v>-6.252799426677412E-2</v>
      </c>
    </row>
    <row r="28" spans="4:45" x14ac:dyDescent="0.3">
      <c r="D28">
        <v>90</v>
      </c>
      <c r="E28">
        <v>3135</v>
      </c>
      <c r="F28">
        <v>3078</v>
      </c>
      <c r="G28">
        <v>3301</v>
      </c>
      <c r="H28">
        <v>3066</v>
      </c>
      <c r="I28">
        <v>2822</v>
      </c>
      <c r="J28">
        <v>2953</v>
      </c>
      <c r="K28">
        <v>3016</v>
      </c>
      <c r="L28">
        <v>3093</v>
      </c>
      <c r="M28">
        <v>2924</v>
      </c>
      <c r="N28">
        <v>3114</v>
      </c>
      <c r="O28">
        <v>3067</v>
      </c>
      <c r="P28">
        <v>2784</v>
      </c>
      <c r="Q28">
        <v>3153</v>
      </c>
      <c r="R28">
        <v>3016</v>
      </c>
      <c r="S28">
        <v>3151</v>
      </c>
      <c r="T28">
        <v>2941</v>
      </c>
      <c r="U28">
        <v>3209</v>
      </c>
      <c r="V28">
        <v>3276</v>
      </c>
      <c r="W28">
        <v>3139</v>
      </c>
      <c r="X28">
        <v>3072</v>
      </c>
      <c r="Y28">
        <v>3181</v>
      </c>
      <c r="Z28">
        <v>2856</v>
      </c>
      <c r="AA28">
        <v>2885</v>
      </c>
      <c r="AB28">
        <v>3019</v>
      </c>
      <c r="AC28">
        <v>3114</v>
      </c>
      <c r="AD28">
        <v>2996</v>
      </c>
      <c r="AE28">
        <v>2875</v>
      </c>
      <c r="AF28">
        <v>3157</v>
      </c>
      <c r="AG28">
        <v>3080</v>
      </c>
      <c r="AH28">
        <v>3255</v>
      </c>
      <c r="AI28">
        <v>2587</v>
      </c>
      <c r="AJ28" s="57">
        <f t="shared" si="1"/>
        <v>3042.4193548387098</v>
      </c>
      <c r="AK28" s="58">
        <f t="shared" si="2"/>
        <v>156.29795780144804</v>
      </c>
      <c r="AL28" s="59">
        <f t="shared" si="3"/>
        <v>5.137291726496198E-2</v>
      </c>
      <c r="AP28" s="1">
        <v>22</v>
      </c>
      <c r="AQ28" s="63">
        <f t="shared" si="0"/>
        <v>3.3794162826420893E-2</v>
      </c>
      <c r="AR28">
        <v>-5.6416368692888408E-2</v>
      </c>
      <c r="AS28">
        <v>-6.0442848593656513E-2</v>
      </c>
    </row>
    <row r="29" spans="4:45" x14ac:dyDescent="0.3">
      <c r="D29">
        <v>95</v>
      </c>
      <c r="E29">
        <v>4122</v>
      </c>
      <c r="F29">
        <v>4074</v>
      </c>
      <c r="G29">
        <v>4343</v>
      </c>
      <c r="H29">
        <v>3842</v>
      </c>
      <c r="I29">
        <v>3538</v>
      </c>
      <c r="J29">
        <v>3733</v>
      </c>
      <c r="K29">
        <v>3877</v>
      </c>
      <c r="L29">
        <v>3793</v>
      </c>
      <c r="M29">
        <v>3633</v>
      </c>
      <c r="N29">
        <v>4102</v>
      </c>
      <c r="O29">
        <v>3782</v>
      </c>
      <c r="P29">
        <v>3458</v>
      </c>
      <c r="Q29">
        <v>4060</v>
      </c>
      <c r="R29">
        <v>3763</v>
      </c>
      <c r="S29">
        <v>3902</v>
      </c>
      <c r="T29">
        <v>3610</v>
      </c>
      <c r="U29">
        <v>4072</v>
      </c>
      <c r="V29">
        <v>4226</v>
      </c>
      <c r="W29">
        <v>3961</v>
      </c>
      <c r="X29">
        <v>3902</v>
      </c>
      <c r="Y29">
        <v>4039</v>
      </c>
      <c r="Z29">
        <v>3662</v>
      </c>
      <c r="AA29">
        <v>3666</v>
      </c>
      <c r="AB29">
        <v>3905</v>
      </c>
      <c r="AC29">
        <v>3974</v>
      </c>
      <c r="AD29">
        <v>3708</v>
      </c>
      <c r="AE29">
        <v>3563</v>
      </c>
      <c r="AF29">
        <v>4036</v>
      </c>
      <c r="AG29">
        <v>3830</v>
      </c>
      <c r="AH29">
        <v>4215</v>
      </c>
      <c r="AI29">
        <v>3153</v>
      </c>
      <c r="AJ29" s="57">
        <f t="shared" si="1"/>
        <v>3856.2580645161293</v>
      </c>
      <c r="AK29" s="58">
        <f t="shared" si="2"/>
        <v>254.78709644746345</v>
      </c>
      <c r="AL29" s="59">
        <f t="shared" si="3"/>
        <v>6.6071069981524511E-2</v>
      </c>
      <c r="AP29" s="1">
        <v>23</v>
      </c>
      <c r="AQ29" s="63">
        <f t="shared" si="0"/>
        <v>3.5330261136712747E-2</v>
      </c>
      <c r="AR29">
        <v>-5.2367385700719062E-2</v>
      </c>
      <c r="AS29">
        <v>-6.0299795593913262E-2</v>
      </c>
    </row>
    <row r="30" spans="4:45" ht="15.6" x14ac:dyDescent="0.3">
      <c r="D30" s="43" t="s">
        <v>37</v>
      </c>
      <c r="E30" s="43" t="s">
        <v>6</v>
      </c>
      <c r="F30" s="43" t="s">
        <v>8</v>
      </c>
      <c r="G30" s="43" t="s">
        <v>7</v>
      </c>
      <c r="H30" s="43" t="s">
        <v>14</v>
      </c>
      <c r="I30" s="43" t="s">
        <v>10</v>
      </c>
      <c r="J30" s="43" t="s">
        <v>13</v>
      </c>
      <c r="K30" s="43" t="s">
        <v>15</v>
      </c>
      <c r="L30" s="43" t="s">
        <v>11</v>
      </c>
      <c r="M30" s="43" t="s">
        <v>20</v>
      </c>
      <c r="N30" s="43" t="s">
        <v>12</v>
      </c>
      <c r="O30" s="43" t="s">
        <v>9</v>
      </c>
      <c r="P30" s="43" t="s">
        <v>16</v>
      </c>
      <c r="Q30" s="43" t="s">
        <v>21</v>
      </c>
      <c r="R30" s="43" t="s">
        <v>19</v>
      </c>
      <c r="S30" s="43" t="s">
        <v>22</v>
      </c>
      <c r="T30" s="43" t="s">
        <v>18</v>
      </c>
      <c r="U30" s="43" t="s">
        <v>25</v>
      </c>
      <c r="V30" s="43" t="s">
        <v>24</v>
      </c>
      <c r="W30" s="43" t="s">
        <v>17</v>
      </c>
      <c r="X30" s="43" t="s">
        <v>27</v>
      </c>
      <c r="Y30" s="43" t="s">
        <v>23</v>
      </c>
      <c r="Z30" s="43" t="s">
        <v>26</v>
      </c>
      <c r="AA30" s="43" t="s">
        <v>29</v>
      </c>
      <c r="AB30" s="43" t="s">
        <v>30</v>
      </c>
      <c r="AC30" s="43" t="s">
        <v>28</v>
      </c>
      <c r="AD30" s="43" t="s">
        <v>31</v>
      </c>
      <c r="AE30" s="43" t="s">
        <v>33</v>
      </c>
      <c r="AF30" s="43" t="s">
        <v>32</v>
      </c>
      <c r="AG30" s="43" t="s">
        <v>34</v>
      </c>
      <c r="AH30" s="43" t="s">
        <v>35</v>
      </c>
      <c r="AI30" s="43" t="s">
        <v>36</v>
      </c>
      <c r="AJ30" s="20" t="s">
        <v>39</v>
      </c>
      <c r="AK30" s="21" t="s">
        <v>40</v>
      </c>
      <c r="AL30" s="22" t="s">
        <v>41</v>
      </c>
      <c r="AP30" s="1">
        <v>24</v>
      </c>
      <c r="AQ30" s="63">
        <f t="shared" si="0"/>
        <v>3.6866359447004608E-2</v>
      </c>
      <c r="AR30">
        <v>-5.2173913043478258E-2</v>
      </c>
      <c r="AS30">
        <v>-5.8087938684953634E-2</v>
      </c>
    </row>
    <row r="31" spans="4:45" x14ac:dyDescent="0.3">
      <c r="D31">
        <v>1</v>
      </c>
      <c r="E31">
        <v>658</v>
      </c>
      <c r="F31">
        <v>639</v>
      </c>
      <c r="G31">
        <v>678</v>
      </c>
      <c r="H31">
        <v>653</v>
      </c>
      <c r="I31">
        <v>642</v>
      </c>
      <c r="J31">
        <v>652</v>
      </c>
      <c r="K31">
        <v>634</v>
      </c>
      <c r="L31">
        <v>683</v>
      </c>
      <c r="M31">
        <v>672</v>
      </c>
      <c r="N31">
        <v>687</v>
      </c>
      <c r="O31">
        <v>693</v>
      </c>
      <c r="P31">
        <v>664</v>
      </c>
      <c r="Q31">
        <v>702</v>
      </c>
      <c r="R31">
        <v>773</v>
      </c>
      <c r="S31">
        <v>681</v>
      </c>
      <c r="T31">
        <v>649</v>
      </c>
      <c r="U31">
        <v>694</v>
      </c>
      <c r="V31">
        <v>719</v>
      </c>
      <c r="W31">
        <v>699</v>
      </c>
      <c r="X31">
        <v>637</v>
      </c>
      <c r="Y31">
        <v>709</v>
      </c>
      <c r="Z31">
        <v>700</v>
      </c>
      <c r="AA31">
        <v>676</v>
      </c>
      <c r="AB31">
        <v>690</v>
      </c>
      <c r="AC31">
        <v>679</v>
      </c>
      <c r="AD31">
        <v>722</v>
      </c>
      <c r="AE31">
        <v>748</v>
      </c>
      <c r="AF31">
        <v>697</v>
      </c>
      <c r="AG31">
        <v>798</v>
      </c>
      <c r="AH31">
        <v>790</v>
      </c>
      <c r="AI31">
        <v>707</v>
      </c>
      <c r="AJ31" s="57">
        <f>AVERAGE(E31:AI31)</f>
        <v>691.12903225806451</v>
      </c>
      <c r="AK31" s="58">
        <f>STDEV(E31:AI31)</f>
        <v>41.936254748911374</v>
      </c>
      <c r="AL31" s="59">
        <f>AK31/AJ31</f>
        <v>6.0677894852567214E-2</v>
      </c>
      <c r="AP31" s="1">
        <v>25</v>
      </c>
      <c r="AQ31" s="63">
        <f t="shared" si="0"/>
        <v>3.840245775729647E-2</v>
      </c>
      <c r="AR31">
        <v>-5.1601060575158127E-2</v>
      </c>
      <c r="AS31">
        <v>-5.6611570247933882E-2</v>
      </c>
    </row>
    <row r="32" spans="4:45" x14ac:dyDescent="0.3">
      <c r="D32">
        <v>3</v>
      </c>
      <c r="E32">
        <v>740</v>
      </c>
      <c r="F32">
        <v>715</v>
      </c>
      <c r="G32">
        <v>759</v>
      </c>
      <c r="H32">
        <v>732</v>
      </c>
      <c r="I32">
        <v>724</v>
      </c>
      <c r="J32">
        <v>752</v>
      </c>
      <c r="K32">
        <v>732</v>
      </c>
      <c r="L32">
        <v>764</v>
      </c>
      <c r="M32">
        <v>745</v>
      </c>
      <c r="N32">
        <v>776</v>
      </c>
      <c r="O32">
        <v>772</v>
      </c>
      <c r="P32">
        <v>744</v>
      </c>
      <c r="Q32">
        <v>778</v>
      </c>
      <c r="R32">
        <v>855</v>
      </c>
      <c r="S32">
        <v>768</v>
      </c>
      <c r="T32">
        <v>731</v>
      </c>
      <c r="U32">
        <v>791</v>
      </c>
      <c r="V32">
        <v>804</v>
      </c>
      <c r="W32">
        <v>802</v>
      </c>
      <c r="X32">
        <v>737</v>
      </c>
      <c r="Y32">
        <v>788</v>
      </c>
      <c r="Z32">
        <v>776</v>
      </c>
      <c r="AA32">
        <v>754</v>
      </c>
      <c r="AB32">
        <v>773</v>
      </c>
      <c r="AC32">
        <v>768</v>
      </c>
      <c r="AD32">
        <v>793</v>
      </c>
      <c r="AE32">
        <v>840</v>
      </c>
      <c r="AF32">
        <v>805</v>
      </c>
      <c r="AG32">
        <v>890</v>
      </c>
      <c r="AH32">
        <v>880</v>
      </c>
      <c r="AI32">
        <v>776</v>
      </c>
      <c r="AJ32" s="57">
        <f t="shared" ref="AJ32:AJ51" si="4">AVERAGE(E32:AI32)</f>
        <v>776.25806451612902</v>
      </c>
      <c r="AK32" s="58">
        <f t="shared" ref="AK32:AK51" si="5">STDEV(E32:AI32)</f>
        <v>43.158597244686163</v>
      </c>
      <c r="AL32" s="59">
        <f t="shared" ref="AL32:AL51" si="6">AK32/AJ32</f>
        <v>5.5598259415943777E-2</v>
      </c>
      <c r="AP32" s="1">
        <v>26</v>
      </c>
      <c r="AQ32" s="63">
        <f t="shared" si="0"/>
        <v>3.9938556067588324E-2</v>
      </c>
      <c r="AR32">
        <v>-5.045118949958987E-2</v>
      </c>
      <c r="AS32">
        <v>-5.5411067764773905E-2</v>
      </c>
    </row>
    <row r="33" spans="4:45" x14ac:dyDescent="0.3">
      <c r="D33">
        <v>5</v>
      </c>
      <c r="E33">
        <v>793</v>
      </c>
      <c r="F33">
        <v>766</v>
      </c>
      <c r="G33">
        <v>829</v>
      </c>
      <c r="H33">
        <v>790</v>
      </c>
      <c r="I33">
        <v>771</v>
      </c>
      <c r="J33">
        <v>809</v>
      </c>
      <c r="K33">
        <v>782</v>
      </c>
      <c r="L33">
        <v>823</v>
      </c>
      <c r="M33">
        <v>804</v>
      </c>
      <c r="N33">
        <v>832</v>
      </c>
      <c r="O33">
        <v>831</v>
      </c>
      <c r="P33">
        <v>801</v>
      </c>
      <c r="Q33">
        <v>831</v>
      </c>
      <c r="R33">
        <v>906</v>
      </c>
      <c r="S33">
        <v>835</v>
      </c>
      <c r="T33">
        <v>790</v>
      </c>
      <c r="U33">
        <v>855</v>
      </c>
      <c r="V33">
        <v>858</v>
      </c>
      <c r="W33">
        <v>851</v>
      </c>
      <c r="X33">
        <v>795</v>
      </c>
      <c r="Y33">
        <v>849</v>
      </c>
      <c r="Z33">
        <v>820</v>
      </c>
      <c r="AA33">
        <v>808</v>
      </c>
      <c r="AB33">
        <v>836</v>
      </c>
      <c r="AC33">
        <v>823</v>
      </c>
      <c r="AD33">
        <v>840</v>
      </c>
      <c r="AE33">
        <v>912</v>
      </c>
      <c r="AF33">
        <v>859</v>
      </c>
      <c r="AG33">
        <v>949</v>
      </c>
      <c r="AH33">
        <v>941</v>
      </c>
      <c r="AI33">
        <v>817</v>
      </c>
      <c r="AJ33" s="57">
        <f t="shared" si="4"/>
        <v>832.45161290322585</v>
      </c>
      <c r="AK33" s="58">
        <f t="shared" si="5"/>
        <v>44.907192229959051</v>
      </c>
      <c r="AL33" s="59">
        <f t="shared" si="6"/>
        <v>5.3945708716140843E-2</v>
      </c>
      <c r="AP33" s="1">
        <v>27</v>
      </c>
      <c r="AQ33" s="63">
        <f t="shared" si="0"/>
        <v>4.1474654377880185E-2</v>
      </c>
      <c r="AR33">
        <v>-4.8292774948123035E-2</v>
      </c>
      <c r="AS33">
        <v>-5.4957111510073826E-2</v>
      </c>
    </row>
    <row r="34" spans="4:45" x14ac:dyDescent="0.3">
      <c r="D34">
        <v>10</v>
      </c>
      <c r="E34">
        <v>907</v>
      </c>
      <c r="F34">
        <v>868</v>
      </c>
      <c r="G34">
        <v>937</v>
      </c>
      <c r="H34">
        <v>908</v>
      </c>
      <c r="I34">
        <v>867</v>
      </c>
      <c r="J34">
        <v>914</v>
      </c>
      <c r="K34">
        <v>899</v>
      </c>
      <c r="L34">
        <v>937</v>
      </c>
      <c r="M34">
        <v>924</v>
      </c>
      <c r="N34">
        <v>937</v>
      </c>
      <c r="O34">
        <v>941</v>
      </c>
      <c r="P34">
        <v>901</v>
      </c>
      <c r="Q34">
        <v>944</v>
      </c>
      <c r="R34">
        <v>996</v>
      </c>
      <c r="S34">
        <v>950</v>
      </c>
      <c r="T34">
        <v>892</v>
      </c>
      <c r="U34">
        <v>968</v>
      </c>
      <c r="V34">
        <v>968</v>
      </c>
      <c r="W34">
        <v>971</v>
      </c>
      <c r="X34">
        <v>897</v>
      </c>
      <c r="Y34">
        <v>953</v>
      </c>
      <c r="Z34">
        <v>919</v>
      </c>
      <c r="AA34">
        <v>913</v>
      </c>
      <c r="AB34">
        <v>939</v>
      </c>
      <c r="AC34">
        <v>928</v>
      </c>
      <c r="AD34">
        <v>946</v>
      </c>
      <c r="AE34">
        <v>1012</v>
      </c>
      <c r="AF34">
        <v>970</v>
      </c>
      <c r="AG34">
        <v>1049</v>
      </c>
      <c r="AH34">
        <v>1050</v>
      </c>
      <c r="AI34">
        <v>903</v>
      </c>
      <c r="AJ34" s="57">
        <f t="shared" si="4"/>
        <v>938.9677419354839</v>
      </c>
      <c r="AK34" s="58">
        <f t="shared" si="5"/>
        <v>44.588102950576214</v>
      </c>
      <c r="AL34" s="59">
        <f t="shared" si="6"/>
        <v>4.7486299006041725E-2</v>
      </c>
      <c r="AP34" s="1">
        <v>28</v>
      </c>
      <c r="AQ34" s="63">
        <f t="shared" si="0"/>
        <v>4.3010752688172046E-2</v>
      </c>
      <c r="AR34">
        <v>-4.818661672058578E-2</v>
      </c>
      <c r="AS34">
        <v>-5.4593874833555288E-2</v>
      </c>
    </row>
    <row r="35" spans="4:45" x14ac:dyDescent="0.3">
      <c r="D35">
        <v>15</v>
      </c>
      <c r="E35">
        <v>996</v>
      </c>
      <c r="F35">
        <v>963</v>
      </c>
      <c r="G35">
        <v>1033</v>
      </c>
      <c r="H35">
        <v>989</v>
      </c>
      <c r="I35">
        <v>949</v>
      </c>
      <c r="J35">
        <v>996</v>
      </c>
      <c r="K35">
        <v>982</v>
      </c>
      <c r="L35">
        <v>1024</v>
      </c>
      <c r="M35">
        <v>1015</v>
      </c>
      <c r="N35">
        <v>1023</v>
      </c>
      <c r="O35">
        <v>1037</v>
      </c>
      <c r="P35">
        <v>978</v>
      </c>
      <c r="Q35">
        <v>1042</v>
      </c>
      <c r="R35">
        <v>1080</v>
      </c>
      <c r="S35">
        <v>1040</v>
      </c>
      <c r="T35">
        <v>980</v>
      </c>
      <c r="U35">
        <v>1072</v>
      </c>
      <c r="V35">
        <v>1066</v>
      </c>
      <c r="W35">
        <v>1065</v>
      </c>
      <c r="X35">
        <v>984</v>
      </c>
      <c r="Y35">
        <v>1055</v>
      </c>
      <c r="Z35">
        <v>996</v>
      </c>
      <c r="AA35">
        <v>992</v>
      </c>
      <c r="AB35">
        <v>1046</v>
      </c>
      <c r="AC35">
        <v>1022</v>
      </c>
      <c r="AD35">
        <v>1042</v>
      </c>
      <c r="AE35">
        <v>1097</v>
      </c>
      <c r="AF35">
        <v>1072</v>
      </c>
      <c r="AG35">
        <v>1143</v>
      </c>
      <c r="AH35">
        <v>1141</v>
      </c>
      <c r="AI35">
        <v>983</v>
      </c>
      <c r="AJ35" s="57">
        <f t="shared" si="4"/>
        <v>1029.1290322580646</v>
      </c>
      <c r="AK35" s="58">
        <f t="shared" si="5"/>
        <v>48.056038077425036</v>
      </c>
      <c r="AL35" s="59">
        <f t="shared" si="6"/>
        <v>4.6695833633206153E-2</v>
      </c>
      <c r="AP35" s="1">
        <v>29</v>
      </c>
      <c r="AQ35" s="63">
        <f t="shared" si="0"/>
        <v>4.4546850998463901E-2</v>
      </c>
      <c r="AR35">
        <v>-4.7836824293423542E-2</v>
      </c>
      <c r="AS35">
        <v>-5.3448275862068968E-2</v>
      </c>
    </row>
    <row r="36" spans="4:45" x14ac:dyDescent="0.3">
      <c r="D36">
        <v>20</v>
      </c>
      <c r="E36">
        <v>1072</v>
      </c>
      <c r="F36">
        <v>1049</v>
      </c>
      <c r="G36">
        <v>1131</v>
      </c>
      <c r="H36">
        <v>1077</v>
      </c>
      <c r="I36">
        <v>1037</v>
      </c>
      <c r="J36">
        <v>1090</v>
      </c>
      <c r="K36">
        <v>1071</v>
      </c>
      <c r="L36">
        <v>1103</v>
      </c>
      <c r="M36">
        <v>1101</v>
      </c>
      <c r="N36">
        <v>1096</v>
      </c>
      <c r="O36">
        <v>1122</v>
      </c>
      <c r="P36">
        <v>1054</v>
      </c>
      <c r="Q36">
        <v>1144</v>
      </c>
      <c r="R36">
        <v>1163</v>
      </c>
      <c r="S36">
        <v>1132</v>
      </c>
      <c r="T36">
        <v>1071</v>
      </c>
      <c r="U36">
        <v>1182</v>
      </c>
      <c r="V36">
        <v>1171</v>
      </c>
      <c r="W36">
        <v>1168</v>
      </c>
      <c r="X36">
        <v>1082</v>
      </c>
      <c r="Y36">
        <v>1152</v>
      </c>
      <c r="Z36">
        <v>1062</v>
      </c>
      <c r="AA36">
        <v>1077</v>
      </c>
      <c r="AB36">
        <v>1142</v>
      </c>
      <c r="AC36">
        <v>1120</v>
      </c>
      <c r="AD36">
        <v>1135</v>
      </c>
      <c r="AE36">
        <v>1189</v>
      </c>
      <c r="AF36">
        <v>1168</v>
      </c>
      <c r="AG36">
        <v>1250</v>
      </c>
      <c r="AH36">
        <v>1240</v>
      </c>
      <c r="AI36">
        <v>1063</v>
      </c>
      <c r="AJ36" s="57">
        <f t="shared" si="4"/>
        <v>1119.8064516129032</v>
      </c>
      <c r="AK36" s="58">
        <f t="shared" si="5"/>
        <v>54.409814895745122</v>
      </c>
      <c r="AL36" s="59">
        <f t="shared" si="6"/>
        <v>4.8588588516681998E-2</v>
      </c>
      <c r="AP36" s="1">
        <v>30</v>
      </c>
      <c r="AQ36" s="63">
        <f t="shared" si="0"/>
        <v>4.6082949308755762E-2</v>
      </c>
      <c r="AR36">
        <v>-4.6842069481270031E-2</v>
      </c>
      <c r="AS36">
        <v>-5.2815082644628072E-2</v>
      </c>
    </row>
    <row r="37" spans="4:45" x14ac:dyDescent="0.3">
      <c r="D37">
        <v>25</v>
      </c>
      <c r="E37">
        <v>1158</v>
      </c>
      <c r="F37">
        <v>1130</v>
      </c>
      <c r="G37">
        <v>1223</v>
      </c>
      <c r="H37">
        <v>1171</v>
      </c>
      <c r="I37">
        <v>1117</v>
      </c>
      <c r="J37">
        <v>1179</v>
      </c>
      <c r="K37">
        <v>1161</v>
      </c>
      <c r="L37">
        <v>1188</v>
      </c>
      <c r="M37">
        <v>1200</v>
      </c>
      <c r="N37">
        <v>1175</v>
      </c>
      <c r="O37">
        <v>1212</v>
      </c>
      <c r="P37">
        <v>1133</v>
      </c>
      <c r="Q37">
        <v>1233</v>
      </c>
      <c r="R37">
        <v>1258</v>
      </c>
      <c r="S37">
        <v>1234</v>
      </c>
      <c r="T37">
        <v>1161</v>
      </c>
      <c r="U37">
        <v>1295</v>
      </c>
      <c r="V37">
        <v>1255</v>
      </c>
      <c r="W37">
        <v>1282</v>
      </c>
      <c r="X37">
        <v>1173</v>
      </c>
      <c r="Y37">
        <v>1244</v>
      </c>
      <c r="Z37">
        <v>1137</v>
      </c>
      <c r="AA37">
        <v>1164</v>
      </c>
      <c r="AB37">
        <v>1245</v>
      </c>
      <c r="AC37">
        <v>1205</v>
      </c>
      <c r="AD37">
        <v>1226</v>
      </c>
      <c r="AE37">
        <v>1279</v>
      </c>
      <c r="AF37">
        <v>1266</v>
      </c>
      <c r="AG37">
        <v>1341</v>
      </c>
      <c r="AH37">
        <v>1325</v>
      </c>
      <c r="AI37">
        <v>1130</v>
      </c>
      <c r="AJ37" s="57">
        <f t="shared" si="4"/>
        <v>1209.6774193548388</v>
      </c>
      <c r="AK37" s="58">
        <f t="shared" si="5"/>
        <v>59.706720502120028</v>
      </c>
      <c r="AL37" s="59">
        <f t="shared" si="6"/>
        <v>4.9357555615085889E-2</v>
      </c>
      <c r="AP37" s="1">
        <v>31</v>
      </c>
      <c r="AQ37" s="63">
        <f t="shared" si="0"/>
        <v>4.7619047619047616E-2</v>
      </c>
      <c r="AR37">
        <v>-4.6842069481270031E-2</v>
      </c>
      <c r="AS37">
        <v>-4.9119060331019752E-2</v>
      </c>
    </row>
    <row r="38" spans="4:45" x14ac:dyDescent="0.3">
      <c r="D38">
        <v>30</v>
      </c>
      <c r="E38">
        <v>1247</v>
      </c>
      <c r="F38">
        <v>1216</v>
      </c>
      <c r="G38">
        <v>1303</v>
      </c>
      <c r="H38">
        <v>1260</v>
      </c>
      <c r="I38">
        <v>1203</v>
      </c>
      <c r="J38">
        <v>1254</v>
      </c>
      <c r="K38">
        <v>1249</v>
      </c>
      <c r="L38">
        <v>1277</v>
      </c>
      <c r="M38">
        <v>1288</v>
      </c>
      <c r="N38">
        <v>1257</v>
      </c>
      <c r="O38">
        <v>1297</v>
      </c>
      <c r="P38">
        <v>1221</v>
      </c>
      <c r="Q38">
        <v>1314</v>
      </c>
      <c r="R38">
        <v>1343</v>
      </c>
      <c r="S38">
        <v>1342</v>
      </c>
      <c r="T38">
        <v>1247</v>
      </c>
      <c r="U38">
        <v>1390</v>
      </c>
      <c r="V38">
        <v>1358</v>
      </c>
      <c r="W38">
        <v>1375</v>
      </c>
      <c r="X38">
        <v>1270</v>
      </c>
      <c r="Y38">
        <v>1334</v>
      </c>
      <c r="Z38">
        <v>1213</v>
      </c>
      <c r="AA38">
        <v>1253</v>
      </c>
      <c r="AB38">
        <v>1333</v>
      </c>
      <c r="AC38">
        <v>1294</v>
      </c>
      <c r="AD38">
        <v>1330</v>
      </c>
      <c r="AE38">
        <v>1374</v>
      </c>
      <c r="AF38">
        <v>1355</v>
      </c>
      <c r="AG38">
        <v>1427</v>
      </c>
      <c r="AH38">
        <v>1416</v>
      </c>
      <c r="AI38">
        <v>1204</v>
      </c>
      <c r="AJ38" s="57">
        <f t="shared" si="4"/>
        <v>1298.1935483870968</v>
      </c>
      <c r="AK38" s="58">
        <f t="shared" si="5"/>
        <v>63.018208667463036</v>
      </c>
      <c r="AL38" s="59">
        <f t="shared" si="6"/>
        <v>4.8542999420816871E-2</v>
      </c>
      <c r="AP38" s="1">
        <v>32</v>
      </c>
      <c r="AQ38" s="63">
        <f t="shared" si="0"/>
        <v>4.9155145929339478E-2</v>
      </c>
      <c r="AR38">
        <v>-4.5720984759671748E-2</v>
      </c>
      <c r="AS38">
        <v>-4.8275862068965517E-2</v>
      </c>
    </row>
    <row r="39" spans="4:45" x14ac:dyDescent="0.3">
      <c r="D39">
        <v>35</v>
      </c>
      <c r="E39">
        <v>1338</v>
      </c>
      <c r="F39">
        <v>1290</v>
      </c>
      <c r="G39">
        <v>1379</v>
      </c>
      <c r="H39">
        <v>1353</v>
      </c>
      <c r="I39">
        <v>1283</v>
      </c>
      <c r="J39">
        <v>1326</v>
      </c>
      <c r="K39">
        <v>1327</v>
      </c>
      <c r="L39">
        <v>1368</v>
      </c>
      <c r="M39">
        <v>1375</v>
      </c>
      <c r="N39">
        <v>1335</v>
      </c>
      <c r="O39">
        <v>1380</v>
      </c>
      <c r="P39">
        <v>1312</v>
      </c>
      <c r="Q39">
        <v>1395</v>
      </c>
      <c r="R39">
        <v>1425</v>
      </c>
      <c r="S39">
        <v>1465</v>
      </c>
      <c r="T39">
        <v>1341</v>
      </c>
      <c r="U39">
        <v>1483</v>
      </c>
      <c r="V39">
        <v>1439</v>
      </c>
      <c r="W39">
        <v>1475</v>
      </c>
      <c r="X39">
        <v>1344</v>
      </c>
      <c r="Y39">
        <v>1427</v>
      </c>
      <c r="Z39">
        <v>1287</v>
      </c>
      <c r="AA39">
        <v>1330</v>
      </c>
      <c r="AB39">
        <v>1418</v>
      </c>
      <c r="AC39">
        <v>1374</v>
      </c>
      <c r="AD39">
        <v>1421</v>
      </c>
      <c r="AE39">
        <v>1462</v>
      </c>
      <c r="AF39">
        <v>1445</v>
      </c>
      <c r="AG39">
        <v>1517</v>
      </c>
      <c r="AH39">
        <v>1504</v>
      </c>
      <c r="AI39">
        <v>1275</v>
      </c>
      <c r="AJ39" s="57">
        <f t="shared" si="4"/>
        <v>1383.6451612903227</v>
      </c>
      <c r="AK39" s="58">
        <f t="shared" si="5"/>
        <v>68.356686279688731</v>
      </c>
      <c r="AL39" s="59">
        <f t="shared" si="6"/>
        <v>4.9403335618174303E-2</v>
      </c>
      <c r="AP39" s="1">
        <v>33</v>
      </c>
      <c r="AQ39" s="63">
        <f t="shared" si="0"/>
        <v>5.0691244239631339E-2</v>
      </c>
      <c r="AR39">
        <v>-4.5578851412944391E-2</v>
      </c>
      <c r="AS39">
        <v>-4.7300525561395128E-2</v>
      </c>
    </row>
    <row r="40" spans="4:45" x14ac:dyDescent="0.3">
      <c r="D40">
        <v>40</v>
      </c>
      <c r="E40">
        <v>1413</v>
      </c>
      <c r="F40">
        <v>1374</v>
      </c>
      <c r="G40">
        <v>1471</v>
      </c>
      <c r="H40">
        <v>1444</v>
      </c>
      <c r="I40">
        <v>1370</v>
      </c>
      <c r="J40">
        <v>1402</v>
      </c>
      <c r="K40">
        <v>1404</v>
      </c>
      <c r="L40">
        <v>1461</v>
      </c>
      <c r="M40">
        <v>1467</v>
      </c>
      <c r="N40">
        <v>1418</v>
      </c>
      <c r="O40">
        <v>1465</v>
      </c>
      <c r="P40">
        <v>1382</v>
      </c>
      <c r="Q40">
        <v>1494</v>
      </c>
      <c r="R40">
        <v>1503</v>
      </c>
      <c r="S40">
        <v>1549</v>
      </c>
      <c r="T40">
        <v>1429</v>
      </c>
      <c r="U40">
        <v>1573</v>
      </c>
      <c r="V40">
        <v>1529</v>
      </c>
      <c r="W40">
        <v>1572</v>
      </c>
      <c r="X40">
        <v>1432</v>
      </c>
      <c r="Y40">
        <v>1539</v>
      </c>
      <c r="Z40">
        <v>1358</v>
      </c>
      <c r="AA40">
        <v>1417</v>
      </c>
      <c r="AB40">
        <v>1504</v>
      </c>
      <c r="AC40">
        <v>1469</v>
      </c>
      <c r="AD40">
        <v>1504</v>
      </c>
      <c r="AE40">
        <v>1554</v>
      </c>
      <c r="AF40">
        <v>1530</v>
      </c>
      <c r="AG40">
        <v>1608</v>
      </c>
      <c r="AH40">
        <v>1608</v>
      </c>
      <c r="AI40">
        <v>1340</v>
      </c>
      <c r="AJ40" s="57">
        <f t="shared" si="4"/>
        <v>1470.4193548387098</v>
      </c>
      <c r="AK40" s="58">
        <f t="shared" si="5"/>
        <v>74.448091174790321</v>
      </c>
      <c r="AL40" s="59">
        <f t="shared" si="6"/>
        <v>5.0630516342024437E-2</v>
      </c>
      <c r="AP40" s="1">
        <v>34</v>
      </c>
      <c r="AQ40" s="63">
        <f t="shared" si="0"/>
        <v>5.2227342549923193E-2</v>
      </c>
      <c r="AR40">
        <v>-4.5264776972094092E-2</v>
      </c>
      <c r="AS40">
        <v>-4.6479154199082405E-2</v>
      </c>
    </row>
    <row r="41" spans="4:45" x14ac:dyDescent="0.3">
      <c r="D41">
        <v>45</v>
      </c>
      <c r="E41">
        <v>1517</v>
      </c>
      <c r="F41">
        <v>1466</v>
      </c>
      <c r="G41">
        <v>1577</v>
      </c>
      <c r="H41">
        <v>1546</v>
      </c>
      <c r="I41">
        <v>1462</v>
      </c>
      <c r="J41">
        <v>1487</v>
      </c>
      <c r="K41">
        <v>1496</v>
      </c>
      <c r="L41">
        <v>1568</v>
      </c>
      <c r="M41">
        <v>1558</v>
      </c>
      <c r="N41">
        <v>1514</v>
      </c>
      <c r="O41">
        <v>1561</v>
      </c>
      <c r="P41">
        <v>1468</v>
      </c>
      <c r="Q41">
        <v>1581</v>
      </c>
      <c r="R41">
        <v>1592</v>
      </c>
      <c r="S41">
        <v>1649</v>
      </c>
      <c r="T41">
        <v>1524</v>
      </c>
      <c r="U41">
        <v>1675</v>
      </c>
      <c r="V41">
        <v>1636</v>
      </c>
      <c r="W41">
        <v>1678</v>
      </c>
      <c r="X41">
        <v>1525</v>
      </c>
      <c r="Y41">
        <v>1620</v>
      </c>
      <c r="Z41">
        <v>1444</v>
      </c>
      <c r="AA41">
        <v>1510</v>
      </c>
      <c r="AB41">
        <v>1593</v>
      </c>
      <c r="AC41">
        <v>1569</v>
      </c>
      <c r="AD41">
        <v>1621</v>
      </c>
      <c r="AE41">
        <v>1646</v>
      </c>
      <c r="AF41">
        <v>1629</v>
      </c>
      <c r="AG41">
        <v>1712</v>
      </c>
      <c r="AH41">
        <v>1698</v>
      </c>
      <c r="AI41">
        <v>1408</v>
      </c>
      <c r="AJ41" s="57">
        <f t="shared" si="4"/>
        <v>1565.483870967742</v>
      </c>
      <c r="AK41" s="58">
        <f t="shared" si="5"/>
        <v>78.867767377952291</v>
      </c>
      <c r="AL41" s="59">
        <f t="shared" si="6"/>
        <v>5.0379163171574717E-2</v>
      </c>
      <c r="AP41" s="1">
        <v>35</v>
      </c>
      <c r="AQ41" s="63">
        <f t="shared" si="0"/>
        <v>5.3763440860215055E-2</v>
      </c>
      <c r="AR41">
        <v>-4.5138888888888923E-2</v>
      </c>
      <c r="AS41">
        <v>-4.6104928457869662E-2</v>
      </c>
    </row>
    <row r="42" spans="4:45" x14ac:dyDescent="0.3">
      <c r="D42">
        <v>50</v>
      </c>
      <c r="E42">
        <v>1633</v>
      </c>
      <c r="F42">
        <v>1546</v>
      </c>
      <c r="G42">
        <v>1671</v>
      </c>
      <c r="H42">
        <v>1643</v>
      </c>
      <c r="I42">
        <v>1558</v>
      </c>
      <c r="J42">
        <v>1583</v>
      </c>
      <c r="K42">
        <v>1601</v>
      </c>
      <c r="L42">
        <v>1662</v>
      </c>
      <c r="M42">
        <v>1664</v>
      </c>
      <c r="N42">
        <v>1609</v>
      </c>
      <c r="O42">
        <v>1679</v>
      </c>
      <c r="P42">
        <v>1557</v>
      </c>
      <c r="Q42">
        <v>1697</v>
      </c>
      <c r="R42">
        <v>1685</v>
      </c>
      <c r="S42">
        <v>1751</v>
      </c>
      <c r="T42">
        <v>1626</v>
      </c>
      <c r="U42">
        <v>1796</v>
      </c>
      <c r="V42">
        <v>1745</v>
      </c>
      <c r="W42">
        <v>1794</v>
      </c>
      <c r="X42">
        <v>1630</v>
      </c>
      <c r="Y42">
        <v>1709</v>
      </c>
      <c r="Z42">
        <v>1539</v>
      </c>
      <c r="AA42">
        <v>1613</v>
      </c>
      <c r="AB42">
        <v>1706</v>
      </c>
      <c r="AC42">
        <v>1660</v>
      </c>
      <c r="AD42">
        <v>1712</v>
      </c>
      <c r="AE42">
        <v>1749</v>
      </c>
      <c r="AF42">
        <v>1741</v>
      </c>
      <c r="AG42">
        <v>1817</v>
      </c>
      <c r="AH42">
        <v>1791</v>
      </c>
      <c r="AI42">
        <v>1489</v>
      </c>
      <c r="AJ42" s="57">
        <f t="shared" si="4"/>
        <v>1666.3225806451612</v>
      </c>
      <c r="AK42" s="58">
        <f t="shared" si="5"/>
        <v>84.046172665892087</v>
      </c>
      <c r="AL42" s="59">
        <f t="shared" si="6"/>
        <v>5.0438116630065331E-2</v>
      </c>
      <c r="AP42" s="1">
        <v>36</v>
      </c>
      <c r="AQ42" s="63">
        <f t="shared" si="0"/>
        <v>5.5299539170506916E-2</v>
      </c>
      <c r="AR42">
        <v>-4.5050298877387346E-2</v>
      </c>
      <c r="AS42">
        <v>-4.3284413895597167E-2</v>
      </c>
    </row>
    <row r="43" spans="4:45" x14ac:dyDescent="0.3">
      <c r="D43">
        <v>55</v>
      </c>
      <c r="E43">
        <v>1739</v>
      </c>
      <c r="F43">
        <v>1651</v>
      </c>
      <c r="G43">
        <v>1794</v>
      </c>
      <c r="H43">
        <v>1767</v>
      </c>
      <c r="I43">
        <v>1663</v>
      </c>
      <c r="J43">
        <v>1696</v>
      </c>
      <c r="K43">
        <v>1723</v>
      </c>
      <c r="L43">
        <v>1769</v>
      </c>
      <c r="M43">
        <v>1784</v>
      </c>
      <c r="N43">
        <v>1730</v>
      </c>
      <c r="O43">
        <v>1788</v>
      </c>
      <c r="P43">
        <v>1667</v>
      </c>
      <c r="Q43">
        <v>1812</v>
      </c>
      <c r="R43">
        <v>1805</v>
      </c>
      <c r="S43">
        <v>1874</v>
      </c>
      <c r="T43">
        <v>1738</v>
      </c>
      <c r="U43">
        <v>1939</v>
      </c>
      <c r="V43">
        <v>1859</v>
      </c>
      <c r="W43">
        <v>1925</v>
      </c>
      <c r="X43">
        <v>1722</v>
      </c>
      <c r="Y43">
        <v>1846</v>
      </c>
      <c r="Z43">
        <v>1627</v>
      </c>
      <c r="AA43">
        <v>1732</v>
      </c>
      <c r="AB43">
        <v>1832</v>
      </c>
      <c r="AC43">
        <v>1773</v>
      </c>
      <c r="AD43">
        <v>1825</v>
      </c>
      <c r="AE43">
        <v>1850</v>
      </c>
      <c r="AF43">
        <v>1858</v>
      </c>
      <c r="AG43">
        <v>1935</v>
      </c>
      <c r="AH43">
        <v>1927</v>
      </c>
      <c r="AI43">
        <v>1578</v>
      </c>
      <c r="AJ43" s="57">
        <f t="shared" si="4"/>
        <v>1781.5483870967741</v>
      </c>
      <c r="AK43" s="58">
        <f t="shared" si="5"/>
        <v>92.827021464541744</v>
      </c>
      <c r="AL43" s="59">
        <f t="shared" si="6"/>
        <v>5.2104687213022277E-2</v>
      </c>
      <c r="AP43" s="1">
        <v>37</v>
      </c>
      <c r="AQ43" s="63">
        <f t="shared" si="0"/>
        <v>5.683563748079877E-2</v>
      </c>
      <c r="AR43">
        <v>-4.454764361885101E-2</v>
      </c>
      <c r="AS43">
        <v>-4.2975206611570248E-2</v>
      </c>
    </row>
    <row r="44" spans="4:45" x14ac:dyDescent="0.3">
      <c r="D44">
        <v>60</v>
      </c>
      <c r="E44">
        <v>1859</v>
      </c>
      <c r="F44">
        <v>1765</v>
      </c>
      <c r="G44">
        <v>1907</v>
      </c>
      <c r="H44">
        <v>1888</v>
      </c>
      <c r="I44">
        <v>1775</v>
      </c>
      <c r="J44">
        <v>1816</v>
      </c>
      <c r="K44">
        <v>1835</v>
      </c>
      <c r="L44">
        <v>1901</v>
      </c>
      <c r="M44">
        <v>1905</v>
      </c>
      <c r="N44">
        <v>1828</v>
      </c>
      <c r="O44">
        <v>1903</v>
      </c>
      <c r="P44">
        <v>1789</v>
      </c>
      <c r="Q44">
        <v>1926</v>
      </c>
      <c r="R44">
        <v>1926</v>
      </c>
      <c r="S44">
        <v>2018</v>
      </c>
      <c r="T44">
        <v>1839</v>
      </c>
      <c r="U44">
        <v>2066</v>
      </c>
      <c r="V44">
        <v>1992</v>
      </c>
      <c r="W44">
        <v>2053</v>
      </c>
      <c r="X44">
        <v>1835</v>
      </c>
      <c r="Y44">
        <v>1976</v>
      </c>
      <c r="Z44">
        <v>1739</v>
      </c>
      <c r="AA44">
        <v>1843</v>
      </c>
      <c r="AB44">
        <v>1947</v>
      </c>
      <c r="AC44">
        <v>1899</v>
      </c>
      <c r="AD44">
        <v>1980</v>
      </c>
      <c r="AE44">
        <v>1964</v>
      </c>
      <c r="AF44">
        <v>1984</v>
      </c>
      <c r="AG44">
        <v>2074</v>
      </c>
      <c r="AH44">
        <v>2058</v>
      </c>
      <c r="AI44">
        <v>1699</v>
      </c>
      <c r="AJ44" s="57">
        <f t="shared" si="4"/>
        <v>1902.8709677419354</v>
      </c>
      <c r="AK44" s="58">
        <f t="shared" si="5"/>
        <v>99.547222273479804</v>
      </c>
      <c r="AL44" s="59">
        <f t="shared" si="6"/>
        <v>5.2314226219767654E-2</v>
      </c>
      <c r="AP44" s="1">
        <v>38</v>
      </c>
      <c r="AQ44" s="63">
        <f t="shared" si="0"/>
        <v>5.8371735791090631E-2</v>
      </c>
      <c r="AR44">
        <v>-4.3687650498795971E-2</v>
      </c>
      <c r="AS44">
        <v>-4.2975206611570248E-2</v>
      </c>
    </row>
    <row r="45" spans="4:45" x14ac:dyDescent="0.3">
      <c r="D45">
        <v>65</v>
      </c>
      <c r="E45">
        <v>1968</v>
      </c>
      <c r="F45">
        <v>1900</v>
      </c>
      <c r="G45">
        <v>2047</v>
      </c>
      <c r="H45">
        <v>1990</v>
      </c>
      <c r="I45">
        <v>1886</v>
      </c>
      <c r="J45">
        <v>1933</v>
      </c>
      <c r="K45">
        <v>1948</v>
      </c>
      <c r="L45">
        <v>2018</v>
      </c>
      <c r="M45">
        <v>2032</v>
      </c>
      <c r="N45">
        <v>1956</v>
      </c>
      <c r="O45">
        <v>2015</v>
      </c>
      <c r="P45">
        <v>1885</v>
      </c>
      <c r="Q45">
        <v>2062</v>
      </c>
      <c r="R45">
        <v>2044</v>
      </c>
      <c r="S45">
        <v>2148</v>
      </c>
      <c r="T45">
        <v>1966</v>
      </c>
      <c r="U45">
        <v>2192</v>
      </c>
      <c r="V45">
        <v>2123</v>
      </c>
      <c r="W45">
        <v>2185</v>
      </c>
      <c r="X45">
        <v>1971</v>
      </c>
      <c r="Y45">
        <v>2118</v>
      </c>
      <c r="Z45">
        <v>1857</v>
      </c>
      <c r="AA45">
        <v>1943</v>
      </c>
      <c r="AB45">
        <v>2088</v>
      </c>
      <c r="AC45">
        <v>2027</v>
      </c>
      <c r="AD45">
        <v>2100</v>
      </c>
      <c r="AE45">
        <v>2076</v>
      </c>
      <c r="AF45">
        <v>2129</v>
      </c>
      <c r="AG45">
        <v>2196</v>
      </c>
      <c r="AH45">
        <v>2206</v>
      </c>
      <c r="AI45">
        <v>1800</v>
      </c>
      <c r="AJ45" s="57">
        <f t="shared" si="4"/>
        <v>2026.0967741935483</v>
      </c>
      <c r="AK45" s="58">
        <f t="shared" si="5"/>
        <v>107.1458055917915</v>
      </c>
      <c r="AL45" s="59">
        <f t="shared" si="6"/>
        <v>5.2882866680659404E-2</v>
      </c>
      <c r="AP45" s="1">
        <v>39</v>
      </c>
      <c r="AQ45" s="63">
        <f t="shared" si="0"/>
        <v>5.9907834101382486E-2</v>
      </c>
      <c r="AR45">
        <v>-4.2991755005889282E-2</v>
      </c>
      <c r="AS45">
        <v>-4.1476305652602311E-2</v>
      </c>
    </row>
    <row r="46" spans="4:45" x14ac:dyDescent="0.3">
      <c r="D46">
        <v>70</v>
      </c>
      <c r="E46">
        <v>2086</v>
      </c>
      <c r="F46">
        <v>2012</v>
      </c>
      <c r="G46">
        <v>2162</v>
      </c>
      <c r="H46">
        <v>2086</v>
      </c>
      <c r="I46">
        <v>1968</v>
      </c>
      <c r="J46">
        <v>2042</v>
      </c>
      <c r="K46">
        <v>2094</v>
      </c>
      <c r="L46">
        <v>2123</v>
      </c>
      <c r="M46">
        <v>2122</v>
      </c>
      <c r="N46">
        <v>2049</v>
      </c>
      <c r="O46">
        <v>2106</v>
      </c>
      <c r="P46">
        <v>1975</v>
      </c>
      <c r="Q46">
        <v>2189</v>
      </c>
      <c r="R46">
        <v>2132</v>
      </c>
      <c r="S46">
        <v>2263</v>
      </c>
      <c r="T46">
        <v>2054</v>
      </c>
      <c r="U46">
        <v>2319</v>
      </c>
      <c r="V46">
        <v>2274</v>
      </c>
      <c r="W46">
        <v>2287</v>
      </c>
      <c r="X46">
        <v>2102</v>
      </c>
      <c r="Y46">
        <v>2243</v>
      </c>
      <c r="Z46">
        <v>1957</v>
      </c>
      <c r="AA46">
        <v>2060</v>
      </c>
      <c r="AB46">
        <v>2225</v>
      </c>
      <c r="AC46">
        <v>2156</v>
      </c>
      <c r="AD46">
        <v>2207</v>
      </c>
      <c r="AE46">
        <v>2163</v>
      </c>
      <c r="AF46">
        <v>2281</v>
      </c>
      <c r="AG46">
        <v>2301</v>
      </c>
      <c r="AH46">
        <v>2340</v>
      </c>
      <c r="AI46">
        <v>1895</v>
      </c>
      <c r="AJ46" s="57">
        <f t="shared" si="4"/>
        <v>2137.8387096774195</v>
      </c>
      <c r="AK46" s="58">
        <f t="shared" si="5"/>
        <v>116.6187797267071</v>
      </c>
      <c r="AL46" s="59">
        <f t="shared" si="6"/>
        <v>5.4549849433825542E-2</v>
      </c>
      <c r="AP46" s="1">
        <v>40</v>
      </c>
      <c r="AQ46" s="63">
        <f t="shared" si="0"/>
        <v>6.1443932411674347E-2</v>
      </c>
      <c r="AR46">
        <v>-4.2931937172774867E-2</v>
      </c>
      <c r="AS46">
        <v>-4.1454345131524614E-2</v>
      </c>
    </row>
    <row r="47" spans="4:45" x14ac:dyDescent="0.3">
      <c r="D47">
        <v>75</v>
      </c>
      <c r="E47">
        <v>2206</v>
      </c>
      <c r="F47">
        <v>2127</v>
      </c>
      <c r="G47">
        <v>2275</v>
      </c>
      <c r="H47">
        <v>2190</v>
      </c>
      <c r="I47">
        <v>2062</v>
      </c>
      <c r="J47">
        <v>2138</v>
      </c>
      <c r="K47">
        <v>2218</v>
      </c>
      <c r="L47">
        <v>2229</v>
      </c>
      <c r="M47">
        <v>2216</v>
      </c>
      <c r="N47">
        <v>2172</v>
      </c>
      <c r="O47">
        <v>2214</v>
      </c>
      <c r="P47">
        <v>2072</v>
      </c>
      <c r="Q47">
        <v>2305</v>
      </c>
      <c r="R47">
        <v>2247</v>
      </c>
      <c r="S47">
        <v>2351</v>
      </c>
      <c r="T47">
        <v>2152</v>
      </c>
      <c r="U47">
        <v>2453</v>
      </c>
      <c r="V47">
        <v>2375</v>
      </c>
      <c r="W47">
        <v>2391</v>
      </c>
      <c r="X47">
        <v>2219</v>
      </c>
      <c r="Y47">
        <v>2361</v>
      </c>
      <c r="Z47">
        <v>2063</v>
      </c>
      <c r="AA47">
        <v>2169</v>
      </c>
      <c r="AB47">
        <v>2363</v>
      </c>
      <c r="AC47">
        <v>2264</v>
      </c>
      <c r="AD47">
        <v>2300</v>
      </c>
      <c r="AE47">
        <v>2256</v>
      </c>
      <c r="AF47">
        <v>2385</v>
      </c>
      <c r="AG47">
        <v>2401</v>
      </c>
      <c r="AH47">
        <v>2477</v>
      </c>
      <c r="AI47">
        <v>1981</v>
      </c>
      <c r="AJ47" s="57">
        <f t="shared" si="4"/>
        <v>2246.1935483870966</v>
      </c>
      <c r="AK47" s="58">
        <f t="shared" si="5"/>
        <v>121.81910615193298</v>
      </c>
      <c r="AL47" s="59">
        <f t="shared" si="6"/>
        <v>5.4233574947006015E-2</v>
      </c>
      <c r="AP47" s="1">
        <v>41</v>
      </c>
      <c r="AQ47" s="63">
        <f t="shared" si="0"/>
        <v>6.2980030721966201E-2</v>
      </c>
      <c r="AR47">
        <v>-4.0870138431114089E-2</v>
      </c>
      <c r="AS47">
        <v>-4.1158536585365856E-2</v>
      </c>
    </row>
    <row r="48" spans="4:45" x14ac:dyDescent="0.3">
      <c r="D48">
        <v>80</v>
      </c>
      <c r="E48">
        <v>2335</v>
      </c>
      <c r="F48">
        <v>2260</v>
      </c>
      <c r="G48">
        <v>2434</v>
      </c>
      <c r="H48">
        <v>2348</v>
      </c>
      <c r="I48">
        <v>2192</v>
      </c>
      <c r="J48">
        <v>2295</v>
      </c>
      <c r="K48">
        <v>2345</v>
      </c>
      <c r="L48">
        <v>2373</v>
      </c>
      <c r="M48">
        <v>2343</v>
      </c>
      <c r="N48">
        <v>2308</v>
      </c>
      <c r="O48">
        <v>2346</v>
      </c>
      <c r="P48">
        <v>2192</v>
      </c>
      <c r="Q48">
        <v>2457</v>
      </c>
      <c r="R48">
        <v>2380</v>
      </c>
      <c r="S48">
        <v>2490</v>
      </c>
      <c r="T48">
        <v>2267</v>
      </c>
      <c r="U48">
        <v>2581</v>
      </c>
      <c r="V48">
        <v>2554</v>
      </c>
      <c r="W48">
        <v>2528</v>
      </c>
      <c r="X48">
        <v>2347</v>
      </c>
      <c r="Y48">
        <v>2500</v>
      </c>
      <c r="Z48">
        <v>2198</v>
      </c>
      <c r="AA48">
        <v>2297</v>
      </c>
      <c r="AB48">
        <v>2495</v>
      </c>
      <c r="AC48">
        <v>2395</v>
      </c>
      <c r="AD48">
        <v>2429</v>
      </c>
      <c r="AE48">
        <v>2398</v>
      </c>
      <c r="AF48">
        <v>2507</v>
      </c>
      <c r="AG48">
        <v>2544</v>
      </c>
      <c r="AH48">
        <v>2633</v>
      </c>
      <c r="AI48">
        <v>2087</v>
      </c>
      <c r="AJ48" s="57">
        <f t="shared" si="4"/>
        <v>2382.516129032258</v>
      </c>
      <c r="AK48" s="58">
        <f t="shared" si="5"/>
        <v>128.45281130120429</v>
      </c>
      <c r="AL48" s="59">
        <f t="shared" si="6"/>
        <v>5.3914770916316891E-2</v>
      </c>
      <c r="AP48" s="1">
        <v>42</v>
      </c>
      <c r="AQ48" s="63">
        <f t="shared" si="0"/>
        <v>6.4516129032258063E-2</v>
      </c>
      <c r="AR48">
        <v>-4.0747028862478822E-2</v>
      </c>
      <c r="AS48">
        <v>-4.0494713744264936E-2</v>
      </c>
    </row>
    <row r="49" spans="4:45" x14ac:dyDescent="0.3">
      <c r="D49">
        <v>85</v>
      </c>
      <c r="E49">
        <v>2571</v>
      </c>
      <c r="F49">
        <v>2511</v>
      </c>
      <c r="G49">
        <v>2741</v>
      </c>
      <c r="H49">
        <v>2604</v>
      </c>
      <c r="I49">
        <v>2394</v>
      </c>
      <c r="J49">
        <v>2523</v>
      </c>
      <c r="K49">
        <v>2519</v>
      </c>
      <c r="L49">
        <v>2624</v>
      </c>
      <c r="M49">
        <v>2509</v>
      </c>
      <c r="N49">
        <v>2596</v>
      </c>
      <c r="O49">
        <v>2630</v>
      </c>
      <c r="P49">
        <v>2397</v>
      </c>
      <c r="Q49">
        <v>2639</v>
      </c>
      <c r="R49">
        <v>2658</v>
      </c>
      <c r="S49">
        <v>2716</v>
      </c>
      <c r="T49">
        <v>2510</v>
      </c>
      <c r="U49">
        <v>2747</v>
      </c>
      <c r="V49">
        <v>2758</v>
      </c>
      <c r="W49">
        <v>2772</v>
      </c>
      <c r="X49">
        <v>2539</v>
      </c>
      <c r="Y49">
        <v>2674</v>
      </c>
      <c r="Z49">
        <v>2406</v>
      </c>
      <c r="AA49">
        <v>2486</v>
      </c>
      <c r="AB49">
        <v>2638</v>
      </c>
      <c r="AC49">
        <v>2615</v>
      </c>
      <c r="AD49">
        <v>2622</v>
      </c>
      <c r="AE49">
        <v>2547</v>
      </c>
      <c r="AF49">
        <v>2681</v>
      </c>
      <c r="AG49">
        <v>2770</v>
      </c>
      <c r="AH49">
        <v>2835</v>
      </c>
      <c r="AI49">
        <v>2221</v>
      </c>
      <c r="AJ49" s="57">
        <f t="shared" si="4"/>
        <v>2595.2580645161293</v>
      </c>
      <c r="AK49" s="58">
        <f t="shared" si="5"/>
        <v>133.61461191100705</v>
      </c>
      <c r="AL49" s="59">
        <f t="shared" si="6"/>
        <v>5.1484133211206769E-2</v>
      </c>
      <c r="AP49" s="1">
        <v>43</v>
      </c>
      <c r="AQ49" s="63">
        <f t="shared" si="0"/>
        <v>6.6052227342549924E-2</v>
      </c>
      <c r="AR49">
        <v>-4.0579710144927533E-2</v>
      </c>
      <c r="AS49">
        <v>-4.0464401570770095E-2</v>
      </c>
    </row>
    <row r="50" spans="4:45" x14ac:dyDescent="0.3">
      <c r="D50">
        <v>90</v>
      </c>
      <c r="E50">
        <v>3137</v>
      </c>
      <c r="F50">
        <v>3100</v>
      </c>
      <c r="G50">
        <v>3362</v>
      </c>
      <c r="H50">
        <v>3094</v>
      </c>
      <c r="I50">
        <v>2801</v>
      </c>
      <c r="J50">
        <v>2957</v>
      </c>
      <c r="K50">
        <v>3047</v>
      </c>
      <c r="L50">
        <v>3141</v>
      </c>
      <c r="M50">
        <v>2936</v>
      </c>
      <c r="N50">
        <v>3179</v>
      </c>
      <c r="O50">
        <v>3106</v>
      </c>
      <c r="P50">
        <v>2784</v>
      </c>
      <c r="Q50">
        <v>3269</v>
      </c>
      <c r="R50">
        <v>3083</v>
      </c>
      <c r="S50">
        <v>3257</v>
      </c>
      <c r="T50">
        <v>3003</v>
      </c>
      <c r="U50">
        <v>3330</v>
      </c>
      <c r="V50">
        <v>3428</v>
      </c>
      <c r="W50">
        <v>3236</v>
      </c>
      <c r="X50">
        <v>3178</v>
      </c>
      <c r="Y50">
        <v>3317</v>
      </c>
      <c r="Z50">
        <v>2898</v>
      </c>
      <c r="AA50">
        <v>2939</v>
      </c>
      <c r="AB50">
        <v>3109</v>
      </c>
      <c r="AC50">
        <v>3237</v>
      </c>
      <c r="AD50">
        <v>3113</v>
      </c>
      <c r="AE50">
        <v>2961</v>
      </c>
      <c r="AF50">
        <v>3336</v>
      </c>
      <c r="AG50">
        <v>3247</v>
      </c>
      <c r="AH50">
        <v>3500</v>
      </c>
      <c r="AI50">
        <v>2602</v>
      </c>
      <c r="AJ50" s="57">
        <f t="shared" si="4"/>
        <v>3118.9354838709678</v>
      </c>
      <c r="AK50" s="58">
        <f t="shared" si="5"/>
        <v>199.31030003219786</v>
      </c>
      <c r="AL50" s="59">
        <f t="shared" si="6"/>
        <v>6.3903309658983456E-2</v>
      </c>
      <c r="AP50" s="1">
        <v>44</v>
      </c>
      <c r="AQ50" s="63">
        <f t="shared" si="0"/>
        <v>6.7588325652841785E-2</v>
      </c>
      <c r="AR50">
        <v>-3.9684167350287167E-2</v>
      </c>
      <c r="AS50">
        <v>-4.0132580847442402E-2</v>
      </c>
    </row>
    <row r="51" spans="4:45" x14ac:dyDescent="0.3">
      <c r="D51">
        <v>95</v>
      </c>
      <c r="E51">
        <v>4297</v>
      </c>
      <c r="F51">
        <v>4261</v>
      </c>
      <c r="G51">
        <v>4609</v>
      </c>
      <c r="H51">
        <v>4031</v>
      </c>
      <c r="I51">
        <v>3682</v>
      </c>
      <c r="J51">
        <v>3920</v>
      </c>
      <c r="K51">
        <v>4114</v>
      </c>
      <c r="L51">
        <v>3999</v>
      </c>
      <c r="M51">
        <v>3804</v>
      </c>
      <c r="N51">
        <v>4398</v>
      </c>
      <c r="O51">
        <v>4005</v>
      </c>
      <c r="P51">
        <v>3647</v>
      </c>
      <c r="Q51">
        <v>4432</v>
      </c>
      <c r="R51">
        <v>4042</v>
      </c>
      <c r="S51">
        <v>4219</v>
      </c>
      <c r="T51">
        <v>3869</v>
      </c>
      <c r="U51">
        <v>4440</v>
      </c>
      <c r="V51">
        <v>4650</v>
      </c>
      <c r="W51">
        <v>4315</v>
      </c>
      <c r="X51">
        <v>4226</v>
      </c>
      <c r="Y51">
        <v>4431</v>
      </c>
      <c r="Z51">
        <v>3956</v>
      </c>
      <c r="AA51">
        <v>3967</v>
      </c>
      <c r="AB51">
        <v>4245</v>
      </c>
      <c r="AC51">
        <v>4325</v>
      </c>
      <c r="AD51">
        <v>4069</v>
      </c>
      <c r="AE51">
        <v>3893</v>
      </c>
      <c r="AF51">
        <v>4513</v>
      </c>
      <c r="AG51">
        <v>4278</v>
      </c>
      <c r="AH51">
        <v>4820</v>
      </c>
      <c r="AI51">
        <v>3390</v>
      </c>
      <c r="AJ51" s="57">
        <f t="shared" si="4"/>
        <v>4156.3548387096771</v>
      </c>
      <c r="AK51" s="58">
        <f t="shared" si="5"/>
        <v>315.58438368494478</v>
      </c>
      <c r="AL51" s="59">
        <f t="shared" si="6"/>
        <v>7.5928162038955416E-2</v>
      </c>
      <c r="AP51" s="1">
        <v>45</v>
      </c>
      <c r="AQ51" s="63">
        <f t="shared" si="0"/>
        <v>6.9124423963133647E-2</v>
      </c>
      <c r="AR51">
        <v>-3.9444539103765511E-2</v>
      </c>
      <c r="AS51">
        <v>-3.989235396549002E-2</v>
      </c>
    </row>
    <row r="52" spans="4:45" ht="15.6" x14ac:dyDescent="0.3">
      <c r="D52" s="43" t="s">
        <v>86</v>
      </c>
      <c r="E52" s="43" t="s">
        <v>6</v>
      </c>
      <c r="F52" s="43" t="s">
        <v>8</v>
      </c>
      <c r="G52" s="43" t="s">
        <v>7</v>
      </c>
      <c r="H52" s="43" t="s">
        <v>14</v>
      </c>
      <c r="I52" s="43" t="s">
        <v>10</v>
      </c>
      <c r="J52" s="43" t="s">
        <v>13</v>
      </c>
      <c r="K52" s="43" t="s">
        <v>15</v>
      </c>
      <c r="L52" s="43" t="s">
        <v>11</v>
      </c>
      <c r="M52" s="43" t="s">
        <v>20</v>
      </c>
      <c r="N52" s="43" t="s">
        <v>12</v>
      </c>
      <c r="O52" s="43" t="s">
        <v>9</v>
      </c>
      <c r="P52" s="43" t="s">
        <v>16</v>
      </c>
      <c r="Q52" s="43" t="s">
        <v>21</v>
      </c>
      <c r="R52" s="43" t="s">
        <v>19</v>
      </c>
      <c r="S52" s="43" t="s">
        <v>22</v>
      </c>
      <c r="T52" s="43" t="s">
        <v>18</v>
      </c>
      <c r="U52" s="43" t="s">
        <v>25</v>
      </c>
      <c r="V52" s="43" t="s">
        <v>24</v>
      </c>
      <c r="W52" s="43" t="s">
        <v>17</v>
      </c>
      <c r="X52" s="43" t="s">
        <v>27</v>
      </c>
      <c r="Y52" s="43" t="s">
        <v>23</v>
      </c>
      <c r="Z52" s="43" t="s">
        <v>26</v>
      </c>
      <c r="AA52" s="43" t="s">
        <v>29</v>
      </c>
      <c r="AB52" s="43" t="s">
        <v>30</v>
      </c>
      <c r="AC52" s="43" t="s">
        <v>28</v>
      </c>
      <c r="AD52" s="43" t="s">
        <v>31</v>
      </c>
      <c r="AE52" s="43" t="s">
        <v>33</v>
      </c>
      <c r="AF52" s="43" t="s">
        <v>32</v>
      </c>
      <c r="AG52" s="43" t="s">
        <v>34</v>
      </c>
      <c r="AH52" s="43" t="s">
        <v>35</v>
      </c>
      <c r="AI52" s="43" t="s">
        <v>36</v>
      </c>
      <c r="AJ52" s="20" t="s">
        <v>39</v>
      </c>
      <c r="AK52" s="21" t="s">
        <v>40</v>
      </c>
      <c r="AL52" s="22" t="s">
        <v>41</v>
      </c>
      <c r="AP52" s="1">
        <v>46</v>
      </c>
      <c r="AQ52" s="63">
        <f t="shared" si="0"/>
        <v>7.0660522273425494E-2</v>
      </c>
      <c r="AR52">
        <v>-3.9408866995073948E-2</v>
      </c>
      <c r="AS52">
        <v>-3.9497307001795351E-2</v>
      </c>
    </row>
    <row r="53" spans="4:45" x14ac:dyDescent="0.3">
      <c r="D53">
        <v>1</v>
      </c>
      <c r="E53">
        <v>656</v>
      </c>
      <c r="F53">
        <v>660</v>
      </c>
      <c r="G53">
        <v>674</v>
      </c>
      <c r="H53">
        <v>688</v>
      </c>
      <c r="I53">
        <v>669</v>
      </c>
      <c r="J53">
        <v>690</v>
      </c>
      <c r="K53">
        <v>685</v>
      </c>
      <c r="L53">
        <v>717</v>
      </c>
      <c r="M53">
        <v>714</v>
      </c>
      <c r="N53">
        <v>715</v>
      </c>
      <c r="O53">
        <v>727</v>
      </c>
      <c r="P53">
        <v>734</v>
      </c>
      <c r="Q53">
        <v>720</v>
      </c>
      <c r="R53">
        <v>844</v>
      </c>
      <c r="S53">
        <v>733</v>
      </c>
      <c r="T53">
        <v>745</v>
      </c>
      <c r="U53">
        <v>725</v>
      </c>
      <c r="V53">
        <v>721</v>
      </c>
      <c r="W53">
        <v>736</v>
      </c>
      <c r="X53">
        <v>669</v>
      </c>
      <c r="Y53">
        <v>728</v>
      </c>
      <c r="Z53">
        <v>778</v>
      </c>
      <c r="AA53">
        <v>774</v>
      </c>
      <c r="AB53">
        <v>714</v>
      </c>
      <c r="AC53">
        <v>710</v>
      </c>
      <c r="AD53">
        <v>804</v>
      </c>
      <c r="AE53">
        <v>841</v>
      </c>
      <c r="AF53">
        <v>735</v>
      </c>
      <c r="AG53">
        <v>873</v>
      </c>
      <c r="AH53">
        <v>806</v>
      </c>
      <c r="AI53">
        <v>878</v>
      </c>
      <c r="AJ53" s="57">
        <f>AVERAGE(E53:AI53)</f>
        <v>737.51612903225805</v>
      </c>
      <c r="AK53" s="58">
        <f>STDEV(E53:AI53)</f>
        <v>60.43998178233894</v>
      </c>
      <c r="AL53" s="59">
        <f>AK53/AJ53</f>
        <v>8.195072541890859E-2</v>
      </c>
      <c r="AP53" s="1">
        <v>47</v>
      </c>
      <c r="AQ53" s="63">
        <f t="shared" si="0"/>
        <v>7.2196620583717355E-2</v>
      </c>
      <c r="AR53">
        <v>-3.9376200493917456E-2</v>
      </c>
      <c r="AS53">
        <v>-3.9431222267043188E-2</v>
      </c>
    </row>
    <row r="54" spans="4:45" x14ac:dyDescent="0.3">
      <c r="D54">
        <v>3</v>
      </c>
      <c r="E54">
        <v>738</v>
      </c>
      <c r="F54">
        <v>756</v>
      </c>
      <c r="G54">
        <v>772</v>
      </c>
      <c r="H54">
        <v>795</v>
      </c>
      <c r="I54">
        <v>788</v>
      </c>
      <c r="J54">
        <v>806</v>
      </c>
      <c r="K54">
        <v>803</v>
      </c>
      <c r="L54">
        <v>829</v>
      </c>
      <c r="M54">
        <v>808</v>
      </c>
      <c r="N54">
        <v>823</v>
      </c>
      <c r="O54">
        <v>826</v>
      </c>
      <c r="P54">
        <v>806</v>
      </c>
      <c r="Q54">
        <v>815</v>
      </c>
      <c r="R54">
        <v>934</v>
      </c>
      <c r="S54">
        <v>843</v>
      </c>
      <c r="T54">
        <v>832</v>
      </c>
      <c r="U54">
        <v>818</v>
      </c>
      <c r="V54">
        <v>849</v>
      </c>
      <c r="W54">
        <v>841</v>
      </c>
      <c r="X54">
        <v>787</v>
      </c>
      <c r="Y54">
        <v>845</v>
      </c>
      <c r="Z54">
        <v>850</v>
      </c>
      <c r="AA54">
        <v>853</v>
      </c>
      <c r="AB54">
        <v>827</v>
      </c>
      <c r="AC54">
        <v>808</v>
      </c>
      <c r="AD54">
        <v>906</v>
      </c>
      <c r="AE54">
        <v>957</v>
      </c>
      <c r="AF54">
        <v>866</v>
      </c>
      <c r="AG54">
        <v>969</v>
      </c>
      <c r="AH54">
        <v>960</v>
      </c>
      <c r="AI54">
        <v>941</v>
      </c>
      <c r="AJ54" s="57">
        <f t="shared" ref="AJ54:AJ73" si="7">AVERAGE(E54:AI54)</f>
        <v>840.35483870967744</v>
      </c>
      <c r="AK54" s="58">
        <f t="shared" ref="AK54:AK73" si="8">STDEV(E54:AI54)</f>
        <v>59.576028952981176</v>
      </c>
      <c r="AL54" s="59">
        <f t="shared" ref="AL54:AL73" si="9">AK54/AJ54</f>
        <v>7.0893896493125649E-2</v>
      </c>
      <c r="AP54" s="1">
        <v>48</v>
      </c>
      <c r="AQ54" s="63">
        <f t="shared" si="0"/>
        <v>7.3732718894009217E-2</v>
      </c>
      <c r="AR54">
        <v>-3.828032979976443E-2</v>
      </c>
      <c r="AS54">
        <v>-3.8351459645105834E-2</v>
      </c>
    </row>
    <row r="55" spans="4:45" x14ac:dyDescent="0.3">
      <c r="D55">
        <v>5</v>
      </c>
      <c r="E55">
        <v>804</v>
      </c>
      <c r="F55">
        <v>804</v>
      </c>
      <c r="G55">
        <v>848</v>
      </c>
      <c r="H55">
        <v>850</v>
      </c>
      <c r="I55">
        <v>832</v>
      </c>
      <c r="J55">
        <v>865</v>
      </c>
      <c r="K55">
        <v>849</v>
      </c>
      <c r="L55">
        <v>885</v>
      </c>
      <c r="M55">
        <v>864</v>
      </c>
      <c r="N55">
        <v>899</v>
      </c>
      <c r="O55">
        <v>891</v>
      </c>
      <c r="P55">
        <v>873</v>
      </c>
      <c r="Q55">
        <v>882</v>
      </c>
      <c r="R55">
        <v>994</v>
      </c>
      <c r="S55">
        <v>913</v>
      </c>
      <c r="T55">
        <v>897</v>
      </c>
      <c r="U55">
        <v>902</v>
      </c>
      <c r="V55">
        <v>920</v>
      </c>
      <c r="W55">
        <v>909</v>
      </c>
      <c r="X55">
        <v>857</v>
      </c>
      <c r="Y55">
        <v>907</v>
      </c>
      <c r="Z55">
        <v>909</v>
      </c>
      <c r="AA55">
        <v>908</v>
      </c>
      <c r="AB55">
        <v>884</v>
      </c>
      <c r="AC55">
        <v>875</v>
      </c>
      <c r="AD55">
        <v>954</v>
      </c>
      <c r="AE55">
        <v>1029</v>
      </c>
      <c r="AF55">
        <v>931</v>
      </c>
      <c r="AG55">
        <v>1040</v>
      </c>
      <c r="AH55">
        <v>1014</v>
      </c>
      <c r="AI55">
        <v>987</v>
      </c>
      <c r="AJ55" s="57">
        <f t="shared" si="7"/>
        <v>902.45161290322585</v>
      </c>
      <c r="AK55" s="58">
        <f t="shared" si="8"/>
        <v>59.905947790224978</v>
      </c>
      <c r="AL55" s="59">
        <f t="shared" si="9"/>
        <v>6.6381340488167503E-2</v>
      </c>
      <c r="AP55" s="1">
        <v>49</v>
      </c>
      <c r="AQ55" s="63">
        <f t="shared" si="0"/>
        <v>7.5268817204301078E-2</v>
      </c>
      <c r="AR55">
        <v>-3.6632214396780348E-2</v>
      </c>
      <c r="AS55">
        <v>-3.7669217186580374E-2</v>
      </c>
    </row>
    <row r="56" spans="4:45" x14ac:dyDescent="0.3">
      <c r="D56">
        <v>10</v>
      </c>
      <c r="E56">
        <v>924</v>
      </c>
      <c r="F56">
        <v>910</v>
      </c>
      <c r="G56">
        <v>948</v>
      </c>
      <c r="H56">
        <v>964</v>
      </c>
      <c r="I56">
        <v>936</v>
      </c>
      <c r="J56">
        <v>978</v>
      </c>
      <c r="K56">
        <v>960</v>
      </c>
      <c r="L56">
        <v>1002</v>
      </c>
      <c r="M56">
        <v>995</v>
      </c>
      <c r="N56">
        <v>998</v>
      </c>
      <c r="O56">
        <v>1012</v>
      </c>
      <c r="P56">
        <v>982</v>
      </c>
      <c r="Q56">
        <v>998</v>
      </c>
      <c r="R56">
        <v>1087</v>
      </c>
      <c r="S56">
        <v>1025</v>
      </c>
      <c r="T56">
        <v>1000</v>
      </c>
      <c r="U56">
        <v>1019</v>
      </c>
      <c r="V56">
        <v>1038</v>
      </c>
      <c r="W56">
        <v>1036</v>
      </c>
      <c r="X56">
        <v>970</v>
      </c>
      <c r="Y56">
        <v>1016</v>
      </c>
      <c r="Z56">
        <v>1005</v>
      </c>
      <c r="AA56">
        <v>1012</v>
      </c>
      <c r="AB56">
        <v>1003</v>
      </c>
      <c r="AC56">
        <v>1002</v>
      </c>
      <c r="AD56">
        <v>1066</v>
      </c>
      <c r="AE56">
        <v>1133</v>
      </c>
      <c r="AF56">
        <v>1042</v>
      </c>
      <c r="AG56">
        <v>1148</v>
      </c>
      <c r="AH56">
        <v>1126</v>
      </c>
      <c r="AI56">
        <v>1085</v>
      </c>
      <c r="AJ56" s="57">
        <f t="shared" si="7"/>
        <v>1013.5483870967741</v>
      </c>
      <c r="AK56" s="58">
        <f t="shared" si="8"/>
        <v>57.826659774235281</v>
      </c>
      <c r="AL56" s="59">
        <f t="shared" si="9"/>
        <v>5.705367450672482E-2</v>
      </c>
      <c r="AP56" s="1">
        <v>50</v>
      </c>
      <c r="AQ56" s="63">
        <f t="shared" si="0"/>
        <v>7.6804915514592939E-2</v>
      </c>
      <c r="AR56">
        <v>-3.5602094240837698E-2</v>
      </c>
      <c r="AS56">
        <v>-3.7476960884702051E-2</v>
      </c>
    </row>
    <row r="57" spans="4:45" x14ac:dyDescent="0.3">
      <c r="D57">
        <v>15</v>
      </c>
      <c r="E57">
        <v>1015</v>
      </c>
      <c r="F57">
        <v>1003</v>
      </c>
      <c r="G57">
        <v>1071</v>
      </c>
      <c r="H57">
        <v>1046</v>
      </c>
      <c r="I57">
        <v>1012</v>
      </c>
      <c r="J57">
        <v>1063</v>
      </c>
      <c r="K57">
        <v>1047</v>
      </c>
      <c r="L57">
        <v>1085</v>
      </c>
      <c r="M57">
        <v>1082</v>
      </c>
      <c r="N57">
        <v>1076</v>
      </c>
      <c r="O57">
        <v>1111</v>
      </c>
      <c r="P57">
        <v>1057</v>
      </c>
      <c r="Q57">
        <v>1110</v>
      </c>
      <c r="R57">
        <v>1163</v>
      </c>
      <c r="S57">
        <v>1115</v>
      </c>
      <c r="T57">
        <v>1084</v>
      </c>
      <c r="U57">
        <v>1139</v>
      </c>
      <c r="V57">
        <v>1133</v>
      </c>
      <c r="W57">
        <v>1137</v>
      </c>
      <c r="X57">
        <v>1061</v>
      </c>
      <c r="Y57">
        <v>1116</v>
      </c>
      <c r="Z57">
        <v>1079</v>
      </c>
      <c r="AA57">
        <v>1093</v>
      </c>
      <c r="AB57">
        <v>1114</v>
      </c>
      <c r="AC57">
        <v>1093</v>
      </c>
      <c r="AD57">
        <v>1155</v>
      </c>
      <c r="AE57">
        <v>1213</v>
      </c>
      <c r="AF57">
        <v>1138</v>
      </c>
      <c r="AG57">
        <v>1247</v>
      </c>
      <c r="AH57">
        <v>1219</v>
      </c>
      <c r="AI57">
        <v>1155</v>
      </c>
      <c r="AJ57" s="57">
        <f t="shared" si="7"/>
        <v>1104.258064516129</v>
      </c>
      <c r="AK57" s="58">
        <f t="shared" si="8"/>
        <v>58.286629537104801</v>
      </c>
      <c r="AL57" s="59">
        <f t="shared" si="9"/>
        <v>5.2783521723832931E-2</v>
      </c>
      <c r="AP57" s="1">
        <v>51</v>
      </c>
      <c r="AQ57" s="63">
        <f t="shared" si="0"/>
        <v>7.8341013824884786E-2</v>
      </c>
      <c r="AR57">
        <v>-3.515064562410334E-2</v>
      </c>
      <c r="AS57">
        <v>-3.7476960884702051E-2</v>
      </c>
    </row>
    <row r="58" spans="4:45" x14ac:dyDescent="0.3">
      <c r="D58">
        <v>20</v>
      </c>
      <c r="E58">
        <v>1095</v>
      </c>
      <c r="F58">
        <v>1100</v>
      </c>
      <c r="G58">
        <v>1164</v>
      </c>
      <c r="H58">
        <v>1133</v>
      </c>
      <c r="I58">
        <v>1092</v>
      </c>
      <c r="J58">
        <v>1158</v>
      </c>
      <c r="K58">
        <v>1131</v>
      </c>
      <c r="L58">
        <v>1173</v>
      </c>
      <c r="M58">
        <v>1178</v>
      </c>
      <c r="N58">
        <v>1156</v>
      </c>
      <c r="O58">
        <v>1182</v>
      </c>
      <c r="P58">
        <v>1133</v>
      </c>
      <c r="Q58">
        <v>1199</v>
      </c>
      <c r="R58">
        <v>1242</v>
      </c>
      <c r="S58">
        <v>1209</v>
      </c>
      <c r="T58">
        <v>1163</v>
      </c>
      <c r="U58">
        <v>1233</v>
      </c>
      <c r="V58">
        <v>1228</v>
      </c>
      <c r="W58">
        <v>1233</v>
      </c>
      <c r="X58">
        <v>1153</v>
      </c>
      <c r="Y58">
        <v>1214</v>
      </c>
      <c r="Z58">
        <v>1148</v>
      </c>
      <c r="AA58">
        <v>1172</v>
      </c>
      <c r="AB58">
        <v>1199</v>
      </c>
      <c r="AC58">
        <v>1191</v>
      </c>
      <c r="AD58">
        <v>1244</v>
      </c>
      <c r="AE58">
        <v>1294</v>
      </c>
      <c r="AF58">
        <v>1232</v>
      </c>
      <c r="AG58">
        <v>1330</v>
      </c>
      <c r="AH58">
        <v>1312</v>
      </c>
      <c r="AI58">
        <v>1232</v>
      </c>
      <c r="AJ58" s="57">
        <f t="shared" si="7"/>
        <v>1191.0645161290322</v>
      </c>
      <c r="AK58" s="58">
        <f t="shared" si="8"/>
        <v>59.133146646006132</v>
      </c>
      <c r="AL58" s="59">
        <f t="shared" si="9"/>
        <v>4.9647307803433911E-2</v>
      </c>
      <c r="AP58" s="1">
        <v>52</v>
      </c>
      <c r="AQ58" s="63">
        <f t="shared" si="0"/>
        <v>7.9877112135176648E-2</v>
      </c>
      <c r="AR58">
        <v>-3.4090909090909123E-2</v>
      </c>
      <c r="AS58">
        <v>-3.7195121951219511E-2</v>
      </c>
    </row>
    <row r="59" spans="4:45" x14ac:dyDescent="0.3">
      <c r="D59">
        <v>25</v>
      </c>
      <c r="E59">
        <v>1186</v>
      </c>
      <c r="F59">
        <v>1178</v>
      </c>
      <c r="G59">
        <v>1254</v>
      </c>
      <c r="H59">
        <v>1226</v>
      </c>
      <c r="I59">
        <v>1178</v>
      </c>
      <c r="J59">
        <v>1247</v>
      </c>
      <c r="K59">
        <v>1216</v>
      </c>
      <c r="L59">
        <v>1268</v>
      </c>
      <c r="M59">
        <v>1272</v>
      </c>
      <c r="N59">
        <v>1240</v>
      </c>
      <c r="O59">
        <v>1272</v>
      </c>
      <c r="P59">
        <v>1210</v>
      </c>
      <c r="Q59">
        <v>1295</v>
      </c>
      <c r="R59">
        <v>1331</v>
      </c>
      <c r="S59">
        <v>1300</v>
      </c>
      <c r="T59">
        <v>1247</v>
      </c>
      <c r="U59">
        <v>1334</v>
      </c>
      <c r="V59">
        <v>1323</v>
      </c>
      <c r="W59">
        <v>1341</v>
      </c>
      <c r="X59">
        <v>1243</v>
      </c>
      <c r="Y59">
        <v>1293</v>
      </c>
      <c r="Z59">
        <v>1232</v>
      </c>
      <c r="AA59">
        <v>1257</v>
      </c>
      <c r="AB59">
        <v>1308</v>
      </c>
      <c r="AC59">
        <v>1272</v>
      </c>
      <c r="AD59">
        <v>1330</v>
      </c>
      <c r="AE59">
        <v>1383</v>
      </c>
      <c r="AF59">
        <v>1331</v>
      </c>
      <c r="AG59">
        <v>1416</v>
      </c>
      <c r="AH59">
        <v>1389</v>
      </c>
      <c r="AI59">
        <v>1304</v>
      </c>
      <c r="AJ59" s="57">
        <f t="shared" si="7"/>
        <v>1279.8709677419354</v>
      </c>
      <c r="AK59" s="58">
        <f t="shared" si="8"/>
        <v>60.518725441240555</v>
      </c>
      <c r="AL59" s="59">
        <f t="shared" si="9"/>
        <v>4.7285020886139159E-2</v>
      </c>
      <c r="AP59" s="1">
        <v>53</v>
      </c>
      <c r="AQ59" s="63">
        <f t="shared" si="0"/>
        <v>8.1413210445468509E-2</v>
      </c>
      <c r="AR59">
        <v>-3.3728850802021579E-2</v>
      </c>
      <c r="AS59">
        <v>-3.7049684138637601E-2</v>
      </c>
    </row>
    <row r="60" spans="4:45" x14ac:dyDescent="0.3">
      <c r="D60">
        <v>30</v>
      </c>
      <c r="E60">
        <v>1275</v>
      </c>
      <c r="F60">
        <v>1269</v>
      </c>
      <c r="G60">
        <v>1343</v>
      </c>
      <c r="H60">
        <v>1327</v>
      </c>
      <c r="I60">
        <v>1265</v>
      </c>
      <c r="J60">
        <v>1327</v>
      </c>
      <c r="K60">
        <v>1309</v>
      </c>
      <c r="L60">
        <v>1348</v>
      </c>
      <c r="M60">
        <v>1360</v>
      </c>
      <c r="N60">
        <v>1316</v>
      </c>
      <c r="O60">
        <v>1364</v>
      </c>
      <c r="P60">
        <v>1296</v>
      </c>
      <c r="Q60">
        <v>1373</v>
      </c>
      <c r="R60">
        <v>1416</v>
      </c>
      <c r="S60">
        <v>1408</v>
      </c>
      <c r="T60">
        <v>1329</v>
      </c>
      <c r="U60">
        <v>1444</v>
      </c>
      <c r="V60">
        <v>1420</v>
      </c>
      <c r="W60">
        <v>1428</v>
      </c>
      <c r="X60">
        <v>1337</v>
      </c>
      <c r="Y60">
        <v>1389</v>
      </c>
      <c r="Z60">
        <v>1294</v>
      </c>
      <c r="AA60">
        <v>1335</v>
      </c>
      <c r="AB60">
        <v>1401</v>
      </c>
      <c r="AC60">
        <v>1357</v>
      </c>
      <c r="AD60">
        <v>1423</v>
      </c>
      <c r="AE60">
        <v>1471</v>
      </c>
      <c r="AF60">
        <v>1426</v>
      </c>
      <c r="AG60">
        <v>1500</v>
      </c>
      <c r="AH60">
        <v>1471</v>
      </c>
      <c r="AI60">
        <v>1367</v>
      </c>
      <c r="AJ60" s="57">
        <f t="shared" si="7"/>
        <v>1367.3548387096773</v>
      </c>
      <c r="AK60" s="58">
        <f t="shared" si="8"/>
        <v>62.348776190660864</v>
      </c>
      <c r="AL60" s="59">
        <f t="shared" si="9"/>
        <v>4.5598095260698475E-2</v>
      </c>
      <c r="AP60" s="1">
        <v>54</v>
      </c>
      <c r="AQ60" s="63">
        <f t="shared" si="0"/>
        <v>8.294930875576037E-2</v>
      </c>
      <c r="AR60">
        <v>-3.3702568937072852E-2</v>
      </c>
      <c r="AS60">
        <v>-3.6754438460004014E-2</v>
      </c>
    </row>
    <row r="61" spans="4:45" x14ac:dyDescent="0.3">
      <c r="D61">
        <v>35</v>
      </c>
      <c r="E61">
        <v>1372</v>
      </c>
      <c r="F61">
        <v>1348</v>
      </c>
      <c r="G61">
        <v>1422</v>
      </c>
      <c r="H61">
        <v>1413</v>
      </c>
      <c r="I61">
        <v>1350</v>
      </c>
      <c r="J61">
        <v>1395</v>
      </c>
      <c r="K61">
        <v>1390</v>
      </c>
      <c r="L61">
        <v>1427</v>
      </c>
      <c r="M61">
        <v>1448</v>
      </c>
      <c r="N61">
        <v>1397</v>
      </c>
      <c r="O61">
        <v>1440</v>
      </c>
      <c r="P61">
        <v>1386</v>
      </c>
      <c r="Q61">
        <v>1450</v>
      </c>
      <c r="R61">
        <v>1495</v>
      </c>
      <c r="S61">
        <v>1528</v>
      </c>
      <c r="T61">
        <v>1425</v>
      </c>
      <c r="U61">
        <v>1533</v>
      </c>
      <c r="V61">
        <v>1502</v>
      </c>
      <c r="W61">
        <v>1527</v>
      </c>
      <c r="X61">
        <v>1420</v>
      </c>
      <c r="Y61">
        <v>1485</v>
      </c>
      <c r="Z61">
        <v>1358</v>
      </c>
      <c r="AA61">
        <v>1413</v>
      </c>
      <c r="AB61">
        <v>1482</v>
      </c>
      <c r="AC61">
        <v>1436</v>
      </c>
      <c r="AD61">
        <v>1514</v>
      </c>
      <c r="AE61">
        <v>1557</v>
      </c>
      <c r="AF61">
        <v>1507</v>
      </c>
      <c r="AG61">
        <v>1576</v>
      </c>
      <c r="AH61">
        <v>1551</v>
      </c>
      <c r="AI61">
        <v>1430</v>
      </c>
      <c r="AJ61" s="57">
        <f t="shared" si="7"/>
        <v>1450.8709677419354</v>
      </c>
      <c r="AK61" s="58">
        <f t="shared" si="8"/>
        <v>64.674952356886905</v>
      </c>
      <c r="AL61" s="59">
        <f t="shared" si="9"/>
        <v>4.4576639683916099E-2</v>
      </c>
      <c r="AP61" s="1">
        <v>55</v>
      </c>
      <c r="AQ61" s="63">
        <f t="shared" si="0"/>
        <v>8.4485407066052232E-2</v>
      </c>
      <c r="AR61">
        <v>-3.3531583264971333E-2</v>
      </c>
      <c r="AS61">
        <v>-3.6436266795787459E-2</v>
      </c>
    </row>
    <row r="62" spans="4:45" x14ac:dyDescent="0.3">
      <c r="D62">
        <v>40</v>
      </c>
      <c r="E62">
        <v>1448</v>
      </c>
      <c r="F62">
        <v>1423</v>
      </c>
      <c r="G62">
        <v>1508</v>
      </c>
      <c r="H62">
        <v>1499</v>
      </c>
      <c r="I62">
        <v>1432</v>
      </c>
      <c r="J62">
        <v>1474</v>
      </c>
      <c r="K62">
        <v>1460</v>
      </c>
      <c r="L62">
        <v>1508</v>
      </c>
      <c r="M62">
        <v>1533</v>
      </c>
      <c r="N62">
        <v>1483</v>
      </c>
      <c r="O62">
        <v>1525</v>
      </c>
      <c r="P62">
        <v>1447</v>
      </c>
      <c r="Q62">
        <v>1541</v>
      </c>
      <c r="R62">
        <v>1575</v>
      </c>
      <c r="S62">
        <v>1617</v>
      </c>
      <c r="T62">
        <v>1507</v>
      </c>
      <c r="U62">
        <v>1628</v>
      </c>
      <c r="V62">
        <v>1588</v>
      </c>
      <c r="W62">
        <v>1621</v>
      </c>
      <c r="X62">
        <v>1493</v>
      </c>
      <c r="Y62">
        <v>1579</v>
      </c>
      <c r="Z62">
        <v>1433</v>
      </c>
      <c r="AA62">
        <v>1495</v>
      </c>
      <c r="AB62">
        <v>1569</v>
      </c>
      <c r="AC62">
        <v>1523</v>
      </c>
      <c r="AD62">
        <v>1600</v>
      </c>
      <c r="AE62">
        <v>1636</v>
      </c>
      <c r="AF62">
        <v>1587</v>
      </c>
      <c r="AG62">
        <v>1672</v>
      </c>
      <c r="AH62">
        <v>1648</v>
      </c>
      <c r="AI62">
        <v>1496</v>
      </c>
      <c r="AJ62" s="57">
        <f t="shared" si="7"/>
        <v>1533.8064516129032</v>
      </c>
      <c r="AK62" s="58">
        <f t="shared" si="8"/>
        <v>70.361172699550096</v>
      </c>
      <c r="AL62" s="59">
        <f t="shared" si="9"/>
        <v>4.5873566789056387E-2</v>
      </c>
      <c r="AP62" s="1">
        <v>56</v>
      </c>
      <c r="AQ62" s="63">
        <f t="shared" si="0"/>
        <v>8.6021505376344093E-2</v>
      </c>
      <c r="AR62">
        <v>-3.3370104798676289E-2</v>
      </c>
      <c r="AS62">
        <v>-3.6305392418579815E-2</v>
      </c>
    </row>
    <row r="63" spans="4:45" x14ac:dyDescent="0.3">
      <c r="D63">
        <v>45</v>
      </c>
      <c r="E63">
        <v>1551</v>
      </c>
      <c r="F63">
        <v>1518</v>
      </c>
      <c r="G63">
        <v>1611</v>
      </c>
      <c r="H63">
        <v>1601</v>
      </c>
      <c r="I63">
        <v>1524</v>
      </c>
      <c r="J63">
        <v>1553</v>
      </c>
      <c r="K63">
        <v>1544</v>
      </c>
      <c r="L63">
        <v>1615</v>
      </c>
      <c r="M63">
        <v>1632</v>
      </c>
      <c r="N63">
        <v>1576</v>
      </c>
      <c r="O63">
        <v>1618</v>
      </c>
      <c r="P63">
        <v>1535</v>
      </c>
      <c r="Q63">
        <v>1636</v>
      </c>
      <c r="R63">
        <v>1647</v>
      </c>
      <c r="S63">
        <v>1726</v>
      </c>
      <c r="T63">
        <v>1604</v>
      </c>
      <c r="U63">
        <v>1718</v>
      </c>
      <c r="V63">
        <v>1689</v>
      </c>
      <c r="W63">
        <v>1729</v>
      </c>
      <c r="X63">
        <v>1584</v>
      </c>
      <c r="Y63">
        <v>1668</v>
      </c>
      <c r="Z63">
        <v>1509</v>
      </c>
      <c r="AA63">
        <v>1570</v>
      </c>
      <c r="AB63">
        <v>1652</v>
      </c>
      <c r="AC63">
        <v>1623</v>
      </c>
      <c r="AD63">
        <v>1702</v>
      </c>
      <c r="AE63">
        <v>1721</v>
      </c>
      <c r="AF63">
        <v>1678</v>
      </c>
      <c r="AG63">
        <v>1764</v>
      </c>
      <c r="AH63">
        <v>1731</v>
      </c>
      <c r="AI63">
        <v>1556</v>
      </c>
      <c r="AJ63" s="57">
        <f t="shared" si="7"/>
        <v>1625.3225806451612</v>
      </c>
      <c r="AK63" s="58">
        <f t="shared" si="8"/>
        <v>72.838353952101457</v>
      </c>
      <c r="AL63" s="59">
        <f t="shared" si="9"/>
        <v>4.4814706212466908E-2</v>
      </c>
      <c r="AP63" s="1">
        <v>57</v>
      </c>
      <c r="AQ63" s="63">
        <f t="shared" si="0"/>
        <v>8.755760368663594E-2</v>
      </c>
      <c r="AR63">
        <v>-3.3272561531449404E-2</v>
      </c>
      <c r="AS63">
        <v>-3.525832834629964E-2</v>
      </c>
    </row>
    <row r="64" spans="4:45" x14ac:dyDescent="0.3">
      <c r="D64">
        <v>50</v>
      </c>
      <c r="E64">
        <v>1664</v>
      </c>
      <c r="F64">
        <v>1604</v>
      </c>
      <c r="G64">
        <v>1715</v>
      </c>
      <c r="H64">
        <v>1700</v>
      </c>
      <c r="I64">
        <v>1622</v>
      </c>
      <c r="J64">
        <v>1642</v>
      </c>
      <c r="K64">
        <v>1650</v>
      </c>
      <c r="L64">
        <v>1720</v>
      </c>
      <c r="M64">
        <v>1739</v>
      </c>
      <c r="N64">
        <v>1665</v>
      </c>
      <c r="O64">
        <v>1734</v>
      </c>
      <c r="P64">
        <v>1618</v>
      </c>
      <c r="Q64">
        <v>1740</v>
      </c>
      <c r="R64">
        <v>1742</v>
      </c>
      <c r="S64">
        <v>1823</v>
      </c>
      <c r="T64">
        <v>1699</v>
      </c>
      <c r="U64">
        <v>1823</v>
      </c>
      <c r="V64">
        <v>1797</v>
      </c>
      <c r="W64">
        <v>1834</v>
      </c>
      <c r="X64">
        <v>1679</v>
      </c>
      <c r="Y64">
        <v>1757</v>
      </c>
      <c r="Z64">
        <v>1592</v>
      </c>
      <c r="AA64">
        <v>1685</v>
      </c>
      <c r="AB64">
        <v>1750</v>
      </c>
      <c r="AC64">
        <v>1718</v>
      </c>
      <c r="AD64">
        <v>1787</v>
      </c>
      <c r="AE64">
        <v>1817</v>
      </c>
      <c r="AF64">
        <v>1768</v>
      </c>
      <c r="AG64">
        <v>1857</v>
      </c>
      <c r="AH64">
        <v>1829</v>
      </c>
      <c r="AI64">
        <v>1623</v>
      </c>
      <c r="AJ64" s="57">
        <f t="shared" si="7"/>
        <v>1722.3548387096773</v>
      </c>
      <c r="AK64" s="58">
        <f t="shared" si="8"/>
        <v>75.434540447152713</v>
      </c>
      <c r="AL64" s="59">
        <f t="shared" si="9"/>
        <v>4.3797328373789343E-2</v>
      </c>
      <c r="AP64" s="1">
        <v>58</v>
      </c>
      <c r="AQ64" s="63">
        <f t="shared" si="0"/>
        <v>8.9093701996927802E-2</v>
      </c>
      <c r="AR64">
        <v>-3.308270676691729E-2</v>
      </c>
      <c r="AS64">
        <v>-3.4749034749034777E-2</v>
      </c>
    </row>
    <row r="65" spans="2:45" x14ac:dyDescent="0.3">
      <c r="D65">
        <v>55</v>
      </c>
      <c r="E65">
        <v>1768</v>
      </c>
      <c r="F65">
        <v>1711</v>
      </c>
      <c r="G65">
        <v>1822</v>
      </c>
      <c r="H65">
        <v>1817</v>
      </c>
      <c r="I65">
        <v>1728</v>
      </c>
      <c r="J65">
        <v>1743</v>
      </c>
      <c r="K65">
        <v>1764</v>
      </c>
      <c r="L65">
        <v>1823</v>
      </c>
      <c r="M65">
        <v>1857</v>
      </c>
      <c r="N65">
        <v>1780</v>
      </c>
      <c r="O65">
        <v>1840</v>
      </c>
      <c r="P65">
        <v>1729</v>
      </c>
      <c r="Q65">
        <v>1855</v>
      </c>
      <c r="R65">
        <v>1856</v>
      </c>
      <c r="S65">
        <v>1932</v>
      </c>
      <c r="T65">
        <v>1803</v>
      </c>
      <c r="U65">
        <v>1960</v>
      </c>
      <c r="V65">
        <v>1894</v>
      </c>
      <c r="W65">
        <v>1967</v>
      </c>
      <c r="X65">
        <v>1774</v>
      </c>
      <c r="Y65">
        <v>1869</v>
      </c>
      <c r="Z65">
        <v>1680</v>
      </c>
      <c r="AA65">
        <v>1787</v>
      </c>
      <c r="AB65">
        <v>1874</v>
      </c>
      <c r="AC65">
        <v>1821</v>
      </c>
      <c r="AD65">
        <v>1896</v>
      </c>
      <c r="AE65">
        <v>1926</v>
      </c>
      <c r="AF65">
        <v>1887</v>
      </c>
      <c r="AG65">
        <v>1963</v>
      </c>
      <c r="AH65">
        <v>1949</v>
      </c>
      <c r="AI65">
        <v>1702</v>
      </c>
      <c r="AJ65" s="57">
        <f t="shared" si="7"/>
        <v>1831.516129032258</v>
      </c>
      <c r="AK65" s="58">
        <f t="shared" si="8"/>
        <v>82.128302457290118</v>
      </c>
      <c r="AL65" s="59">
        <f t="shared" si="9"/>
        <v>4.4841703087095015E-2</v>
      </c>
      <c r="AP65" s="1">
        <v>59</v>
      </c>
      <c r="AQ65" s="63">
        <f t="shared" si="0"/>
        <v>9.0629800307219663E-2</v>
      </c>
      <c r="AR65">
        <v>-3.1928852602420149E-2</v>
      </c>
      <c r="AS65">
        <v>-3.4726309593878783E-2</v>
      </c>
    </row>
    <row r="66" spans="2:45" x14ac:dyDescent="0.3">
      <c r="D66">
        <v>60</v>
      </c>
      <c r="E66">
        <v>1894</v>
      </c>
      <c r="F66">
        <v>1815</v>
      </c>
      <c r="G66">
        <v>1929</v>
      </c>
      <c r="H66">
        <v>1933</v>
      </c>
      <c r="I66">
        <v>1834</v>
      </c>
      <c r="J66">
        <v>1872</v>
      </c>
      <c r="K66">
        <v>1871</v>
      </c>
      <c r="L66">
        <v>1950</v>
      </c>
      <c r="M66">
        <v>1980</v>
      </c>
      <c r="N66">
        <v>1884</v>
      </c>
      <c r="O66">
        <v>1958</v>
      </c>
      <c r="P66">
        <v>1852</v>
      </c>
      <c r="Q66">
        <v>1966</v>
      </c>
      <c r="R66">
        <v>1980</v>
      </c>
      <c r="S66">
        <v>2057</v>
      </c>
      <c r="T66">
        <v>1899</v>
      </c>
      <c r="U66">
        <v>2079</v>
      </c>
      <c r="V66">
        <v>2027</v>
      </c>
      <c r="W66">
        <v>2076</v>
      </c>
      <c r="X66">
        <v>1881</v>
      </c>
      <c r="Y66">
        <v>1986</v>
      </c>
      <c r="Z66">
        <v>1786</v>
      </c>
      <c r="AA66">
        <v>1887</v>
      </c>
      <c r="AB66">
        <v>1981</v>
      </c>
      <c r="AC66">
        <v>1917</v>
      </c>
      <c r="AD66">
        <v>2033</v>
      </c>
      <c r="AE66">
        <v>2030</v>
      </c>
      <c r="AF66">
        <v>2016</v>
      </c>
      <c r="AG66">
        <v>2078</v>
      </c>
      <c r="AH66">
        <v>2057</v>
      </c>
      <c r="AI66">
        <v>1802</v>
      </c>
      <c r="AJ66" s="57">
        <f t="shared" si="7"/>
        <v>1945.483870967742</v>
      </c>
      <c r="AK66" s="58">
        <f t="shared" si="8"/>
        <v>86.056133218476234</v>
      </c>
      <c r="AL66" s="59">
        <f t="shared" si="9"/>
        <v>4.4233794226044822E-2</v>
      </c>
      <c r="AP66" s="1">
        <v>60</v>
      </c>
      <c r="AQ66" s="63">
        <f t="shared" si="0"/>
        <v>9.2165898617511524E-2</v>
      </c>
      <c r="AR66">
        <v>-3.1727112775980525E-2</v>
      </c>
      <c r="AS66">
        <v>-3.4058385804235772E-2</v>
      </c>
    </row>
    <row r="67" spans="2:45" x14ac:dyDescent="0.3">
      <c r="D67">
        <v>65</v>
      </c>
      <c r="E67">
        <v>2010</v>
      </c>
      <c r="F67">
        <v>1963</v>
      </c>
      <c r="G67">
        <v>2076</v>
      </c>
      <c r="H67">
        <v>2042</v>
      </c>
      <c r="I67">
        <v>1947</v>
      </c>
      <c r="J67">
        <v>1990</v>
      </c>
      <c r="K67">
        <v>1989</v>
      </c>
      <c r="L67">
        <v>2067</v>
      </c>
      <c r="M67">
        <v>2104</v>
      </c>
      <c r="N67">
        <v>2006</v>
      </c>
      <c r="O67">
        <v>2061</v>
      </c>
      <c r="P67">
        <v>1947</v>
      </c>
      <c r="Q67">
        <v>2085</v>
      </c>
      <c r="R67">
        <v>2083</v>
      </c>
      <c r="S67">
        <v>2173</v>
      </c>
      <c r="T67">
        <v>2017</v>
      </c>
      <c r="U67">
        <v>2205</v>
      </c>
      <c r="V67">
        <v>2147</v>
      </c>
      <c r="W67">
        <v>2197</v>
      </c>
      <c r="X67">
        <v>1991</v>
      </c>
      <c r="Y67">
        <v>2094</v>
      </c>
      <c r="Z67">
        <v>1892</v>
      </c>
      <c r="AA67">
        <v>1987</v>
      </c>
      <c r="AB67">
        <v>2114</v>
      </c>
      <c r="AC67">
        <v>2035</v>
      </c>
      <c r="AD67">
        <v>2150</v>
      </c>
      <c r="AE67">
        <v>2130</v>
      </c>
      <c r="AF67">
        <v>2125</v>
      </c>
      <c r="AG67">
        <v>2188</v>
      </c>
      <c r="AH67">
        <v>2165</v>
      </c>
      <c r="AI67">
        <v>1892</v>
      </c>
      <c r="AJ67" s="57">
        <f t="shared" si="7"/>
        <v>2060.3870967741937</v>
      </c>
      <c r="AK67" s="58">
        <f t="shared" si="8"/>
        <v>87.914609108063814</v>
      </c>
      <c r="AL67" s="59">
        <f t="shared" si="9"/>
        <v>4.2668976740198802E-2</v>
      </c>
      <c r="AP67" s="1">
        <v>61</v>
      </c>
      <c r="AQ67" s="63">
        <f t="shared" si="0"/>
        <v>9.3701996927803385E-2</v>
      </c>
      <c r="AR67">
        <v>-3.0917874396135265E-2</v>
      </c>
      <c r="AS67">
        <v>-3.3841463414634149E-2</v>
      </c>
    </row>
    <row r="68" spans="2:45" x14ac:dyDescent="0.3">
      <c r="D68">
        <v>70</v>
      </c>
      <c r="E68">
        <v>2130</v>
      </c>
      <c r="F68">
        <v>2074</v>
      </c>
      <c r="G68">
        <v>2186</v>
      </c>
      <c r="H68">
        <v>2132</v>
      </c>
      <c r="I68">
        <v>2031</v>
      </c>
      <c r="J68">
        <v>2088</v>
      </c>
      <c r="K68">
        <v>2124</v>
      </c>
      <c r="L68">
        <v>2174</v>
      </c>
      <c r="M68">
        <v>2196</v>
      </c>
      <c r="N68">
        <v>2104</v>
      </c>
      <c r="O68">
        <v>2143</v>
      </c>
      <c r="P68">
        <v>2030</v>
      </c>
      <c r="Q68">
        <v>2208</v>
      </c>
      <c r="R68">
        <v>2167</v>
      </c>
      <c r="S68">
        <v>2290</v>
      </c>
      <c r="T68">
        <v>2100</v>
      </c>
      <c r="U68">
        <v>2313</v>
      </c>
      <c r="V68">
        <v>2275</v>
      </c>
      <c r="W68">
        <v>2300</v>
      </c>
      <c r="X68">
        <v>2129</v>
      </c>
      <c r="Y68">
        <v>2198</v>
      </c>
      <c r="Z68">
        <v>1987</v>
      </c>
      <c r="AA68">
        <v>2092</v>
      </c>
      <c r="AB68">
        <v>2236</v>
      </c>
      <c r="AC68">
        <v>2156</v>
      </c>
      <c r="AD68">
        <v>2246</v>
      </c>
      <c r="AE68">
        <v>2208</v>
      </c>
      <c r="AF68">
        <v>2251</v>
      </c>
      <c r="AG68">
        <v>2279</v>
      </c>
      <c r="AH68">
        <v>2274</v>
      </c>
      <c r="AI68">
        <v>1972</v>
      </c>
      <c r="AJ68" s="57">
        <f t="shared" si="7"/>
        <v>2164.2903225806454</v>
      </c>
      <c r="AK68" s="58">
        <f t="shared" si="8"/>
        <v>92.455824964641749</v>
      </c>
      <c r="AL68" s="59">
        <f t="shared" si="9"/>
        <v>4.2718772061226866E-2</v>
      </c>
      <c r="AP68" s="1">
        <v>62</v>
      </c>
      <c r="AQ68" s="63">
        <f t="shared" si="0"/>
        <v>9.5238095238095233E-2</v>
      </c>
      <c r="AR68">
        <v>-2.9982363315696679E-2</v>
      </c>
      <c r="AS68">
        <v>-3.3746374901133698E-2</v>
      </c>
    </row>
    <row r="69" spans="2:45" x14ac:dyDescent="0.3">
      <c r="D69">
        <v>75</v>
      </c>
      <c r="E69">
        <v>2252</v>
      </c>
      <c r="F69">
        <v>2186</v>
      </c>
      <c r="G69">
        <v>2300</v>
      </c>
      <c r="H69">
        <v>2232</v>
      </c>
      <c r="I69">
        <v>2121</v>
      </c>
      <c r="J69">
        <v>2184</v>
      </c>
      <c r="K69">
        <v>2252</v>
      </c>
      <c r="L69">
        <v>2274</v>
      </c>
      <c r="M69">
        <v>2288</v>
      </c>
      <c r="N69">
        <v>2226</v>
      </c>
      <c r="O69">
        <v>2259</v>
      </c>
      <c r="P69">
        <v>2124</v>
      </c>
      <c r="Q69">
        <v>2292</v>
      </c>
      <c r="R69">
        <v>2278</v>
      </c>
      <c r="S69">
        <v>2371</v>
      </c>
      <c r="T69">
        <v>2204</v>
      </c>
      <c r="U69">
        <v>2428</v>
      </c>
      <c r="V69">
        <v>2385</v>
      </c>
      <c r="W69">
        <v>2388</v>
      </c>
      <c r="X69">
        <v>2226</v>
      </c>
      <c r="Y69">
        <v>2301</v>
      </c>
      <c r="Z69">
        <v>2089</v>
      </c>
      <c r="AA69">
        <v>2186</v>
      </c>
      <c r="AB69">
        <v>2383</v>
      </c>
      <c r="AC69">
        <v>2260</v>
      </c>
      <c r="AD69">
        <v>2337</v>
      </c>
      <c r="AE69">
        <v>2292</v>
      </c>
      <c r="AF69">
        <v>2367</v>
      </c>
      <c r="AG69">
        <v>2369</v>
      </c>
      <c r="AH69">
        <v>2394</v>
      </c>
      <c r="AI69">
        <v>2053</v>
      </c>
      <c r="AJ69" s="57">
        <f t="shared" si="7"/>
        <v>2267.7741935483873</v>
      </c>
      <c r="AK69" s="58">
        <f t="shared" si="8"/>
        <v>95.333348372056847</v>
      </c>
      <c r="AL69" s="59">
        <f t="shared" si="9"/>
        <v>4.2038289633629135E-2</v>
      </c>
      <c r="AP69" s="1">
        <v>63</v>
      </c>
      <c r="AQ69" s="63">
        <f t="shared" si="0"/>
        <v>9.6774193548387094E-2</v>
      </c>
      <c r="AR69">
        <v>-2.9935581659719646E-2</v>
      </c>
      <c r="AS69">
        <v>-3.3067062976035587E-2</v>
      </c>
    </row>
    <row r="70" spans="2:45" x14ac:dyDescent="0.3">
      <c r="D70">
        <v>80</v>
      </c>
      <c r="E70">
        <v>2384</v>
      </c>
      <c r="F70">
        <v>2321</v>
      </c>
      <c r="G70">
        <v>2453</v>
      </c>
      <c r="H70">
        <v>2386</v>
      </c>
      <c r="I70">
        <v>2248</v>
      </c>
      <c r="J70">
        <v>2335</v>
      </c>
      <c r="K70">
        <v>2368</v>
      </c>
      <c r="L70">
        <v>2417</v>
      </c>
      <c r="M70">
        <v>2417</v>
      </c>
      <c r="N70">
        <v>2355</v>
      </c>
      <c r="O70">
        <v>2381</v>
      </c>
      <c r="P70">
        <v>2239</v>
      </c>
      <c r="Q70">
        <v>2424</v>
      </c>
      <c r="R70">
        <v>2408</v>
      </c>
      <c r="S70">
        <v>2504</v>
      </c>
      <c r="T70">
        <v>2310</v>
      </c>
      <c r="U70">
        <v>2585</v>
      </c>
      <c r="V70">
        <v>2566</v>
      </c>
      <c r="W70">
        <v>2526</v>
      </c>
      <c r="X70">
        <v>2365</v>
      </c>
      <c r="Y70">
        <v>2429</v>
      </c>
      <c r="Z70">
        <v>2218</v>
      </c>
      <c r="AA70">
        <v>2317</v>
      </c>
      <c r="AB70">
        <v>2519</v>
      </c>
      <c r="AC70">
        <v>2377</v>
      </c>
      <c r="AD70">
        <v>2460</v>
      </c>
      <c r="AE70">
        <v>2427</v>
      </c>
      <c r="AF70">
        <v>2504</v>
      </c>
      <c r="AG70">
        <v>2485</v>
      </c>
      <c r="AH70">
        <v>2545</v>
      </c>
      <c r="AI70">
        <v>2148</v>
      </c>
      <c r="AJ70" s="57">
        <f t="shared" si="7"/>
        <v>2400.6774193548385</v>
      </c>
      <c r="AK70" s="58">
        <f t="shared" si="8"/>
        <v>104.49988424133116</v>
      </c>
      <c r="AL70" s="59">
        <f t="shared" si="9"/>
        <v>4.3529331928908052E-2</v>
      </c>
      <c r="AP70" s="1">
        <v>64</v>
      </c>
      <c r="AQ70" s="63">
        <f t="shared" si="0"/>
        <v>9.8310291858678955E-2</v>
      </c>
      <c r="AR70">
        <v>-2.9699101211410707E-2</v>
      </c>
      <c r="AS70">
        <v>-3.2070232016482986E-2</v>
      </c>
    </row>
    <row r="71" spans="2:45" x14ac:dyDescent="0.3">
      <c r="D71">
        <v>85</v>
      </c>
      <c r="E71">
        <v>2624</v>
      </c>
      <c r="F71">
        <v>2575</v>
      </c>
      <c r="G71">
        <v>2786</v>
      </c>
      <c r="H71">
        <v>2645</v>
      </c>
      <c r="I71">
        <v>2460</v>
      </c>
      <c r="J71">
        <v>2557</v>
      </c>
      <c r="K71">
        <v>2557</v>
      </c>
      <c r="L71">
        <v>2663</v>
      </c>
      <c r="M71">
        <v>2583</v>
      </c>
      <c r="N71">
        <v>2634</v>
      </c>
      <c r="O71">
        <v>2653</v>
      </c>
      <c r="P71">
        <v>2430</v>
      </c>
      <c r="Q71">
        <v>2660</v>
      </c>
      <c r="R71">
        <v>2663</v>
      </c>
      <c r="S71">
        <v>2753</v>
      </c>
      <c r="T71">
        <v>2535</v>
      </c>
      <c r="U71">
        <v>2761</v>
      </c>
      <c r="V71">
        <v>2780</v>
      </c>
      <c r="W71">
        <v>2775</v>
      </c>
      <c r="X71">
        <v>2565</v>
      </c>
      <c r="Y71">
        <v>2652</v>
      </c>
      <c r="Z71">
        <v>2417</v>
      </c>
      <c r="AA71">
        <v>2500</v>
      </c>
      <c r="AB71">
        <v>2667</v>
      </c>
      <c r="AC71">
        <v>2612</v>
      </c>
      <c r="AD71">
        <v>2641</v>
      </c>
      <c r="AE71">
        <v>2567</v>
      </c>
      <c r="AF71">
        <v>2672</v>
      </c>
      <c r="AG71">
        <v>2731</v>
      </c>
      <c r="AH71">
        <v>2791</v>
      </c>
      <c r="AI71">
        <v>2261</v>
      </c>
      <c r="AJ71" s="57">
        <f t="shared" si="7"/>
        <v>2618.3870967741937</v>
      </c>
      <c r="AK71" s="58">
        <f t="shared" si="8"/>
        <v>121.17196524481363</v>
      </c>
      <c r="AL71" s="59">
        <f t="shared" si="9"/>
        <v>4.6277330572738973E-2</v>
      </c>
      <c r="AP71" s="1">
        <v>65</v>
      </c>
      <c r="AQ71" s="63">
        <f t="shared" si="0"/>
        <v>9.9846390168970817E-2</v>
      </c>
      <c r="AR71">
        <v>-2.9233314947600723E-2</v>
      </c>
      <c r="AS71">
        <v>-3.1977204369162647E-2</v>
      </c>
    </row>
    <row r="72" spans="2:45" x14ac:dyDescent="0.3">
      <c r="D72">
        <v>90</v>
      </c>
      <c r="E72">
        <v>3196</v>
      </c>
      <c r="F72">
        <v>3155</v>
      </c>
      <c r="G72">
        <v>3406</v>
      </c>
      <c r="H72">
        <v>3129</v>
      </c>
      <c r="I72">
        <v>2848</v>
      </c>
      <c r="J72">
        <v>2986</v>
      </c>
      <c r="K72">
        <v>3064</v>
      </c>
      <c r="L72">
        <v>3162</v>
      </c>
      <c r="M72">
        <v>3001</v>
      </c>
      <c r="N72">
        <v>3190</v>
      </c>
      <c r="O72">
        <v>3121</v>
      </c>
      <c r="P72">
        <v>2804</v>
      </c>
      <c r="Q72">
        <v>3265</v>
      </c>
      <c r="R72">
        <v>3063</v>
      </c>
      <c r="S72">
        <v>3274</v>
      </c>
      <c r="T72">
        <v>2989</v>
      </c>
      <c r="U72">
        <v>3323</v>
      </c>
      <c r="V72">
        <v>3434</v>
      </c>
      <c r="W72">
        <v>3256</v>
      </c>
      <c r="X72">
        <v>3186</v>
      </c>
      <c r="Y72">
        <v>3304</v>
      </c>
      <c r="Z72">
        <v>2851</v>
      </c>
      <c r="AA72">
        <v>2911</v>
      </c>
      <c r="AB72">
        <v>3111</v>
      </c>
      <c r="AC72">
        <v>3232</v>
      </c>
      <c r="AD72">
        <v>3098</v>
      </c>
      <c r="AE72">
        <v>2949</v>
      </c>
      <c r="AF72">
        <v>3311</v>
      </c>
      <c r="AG72">
        <v>3171</v>
      </c>
      <c r="AH72">
        <v>3413</v>
      </c>
      <c r="AI72">
        <v>2599</v>
      </c>
      <c r="AJ72" s="57">
        <f t="shared" si="7"/>
        <v>3122.6451612903224</v>
      </c>
      <c r="AK72" s="58">
        <f t="shared" si="8"/>
        <v>193.29141184355066</v>
      </c>
      <c r="AL72" s="59">
        <f t="shared" si="9"/>
        <v>6.189989635699749E-2</v>
      </c>
      <c r="AP72" s="1">
        <v>66</v>
      </c>
      <c r="AQ72" s="63">
        <f t="shared" ref="AQ72:AQ135" si="10">AP72/651</f>
        <v>0.10138248847926268</v>
      </c>
      <c r="AR72">
        <v>-2.8988922931887841E-2</v>
      </c>
      <c r="AS72">
        <v>-3.1034482758620689E-2</v>
      </c>
    </row>
    <row r="73" spans="2:45" x14ac:dyDescent="0.3">
      <c r="D73">
        <v>95</v>
      </c>
      <c r="E73">
        <v>4314</v>
      </c>
      <c r="F73">
        <v>4284</v>
      </c>
      <c r="G73">
        <v>4578</v>
      </c>
      <c r="H73">
        <v>4018</v>
      </c>
      <c r="I73">
        <v>3686</v>
      </c>
      <c r="J73">
        <v>3886</v>
      </c>
      <c r="K73">
        <v>4049</v>
      </c>
      <c r="L73">
        <v>3966</v>
      </c>
      <c r="M73">
        <v>3826</v>
      </c>
      <c r="N73">
        <v>4321</v>
      </c>
      <c r="O73">
        <v>3955</v>
      </c>
      <c r="P73">
        <v>3588</v>
      </c>
      <c r="Q73">
        <v>4315</v>
      </c>
      <c r="R73">
        <v>3926</v>
      </c>
      <c r="S73">
        <v>4158</v>
      </c>
      <c r="T73">
        <v>3768</v>
      </c>
      <c r="U73">
        <v>4326</v>
      </c>
      <c r="V73">
        <v>4597</v>
      </c>
      <c r="W73">
        <v>4234</v>
      </c>
      <c r="X73">
        <v>4184</v>
      </c>
      <c r="Y73">
        <v>4328</v>
      </c>
      <c r="Z73">
        <v>3817</v>
      </c>
      <c r="AA73">
        <v>3809</v>
      </c>
      <c r="AB73">
        <v>4172</v>
      </c>
      <c r="AC73">
        <v>4235</v>
      </c>
      <c r="AD73">
        <v>3948</v>
      </c>
      <c r="AE73">
        <v>3790</v>
      </c>
      <c r="AF73">
        <v>4360</v>
      </c>
      <c r="AG73">
        <v>4070</v>
      </c>
      <c r="AH73">
        <v>4580</v>
      </c>
      <c r="AI73">
        <v>3286</v>
      </c>
      <c r="AJ73" s="60">
        <f t="shared" si="7"/>
        <v>4076.5806451612902</v>
      </c>
      <c r="AK73" s="61">
        <f t="shared" si="8"/>
        <v>304.23354780974307</v>
      </c>
      <c r="AL73" s="62">
        <f t="shared" si="9"/>
        <v>7.4629591388276351E-2</v>
      </c>
      <c r="AP73" s="1">
        <v>67</v>
      </c>
      <c r="AQ73" s="63">
        <f t="shared" si="10"/>
        <v>0.10291858678955453</v>
      </c>
      <c r="AR73">
        <v>-2.8268551236749116E-2</v>
      </c>
      <c r="AS73">
        <v>-3.0927835051546393E-2</v>
      </c>
    </row>
    <row r="74" spans="2:45" x14ac:dyDescent="0.3">
      <c r="AP74" s="1">
        <v>68</v>
      </c>
      <c r="AQ74" s="63">
        <f t="shared" si="10"/>
        <v>0.10445468509984639</v>
      </c>
      <c r="AR74">
        <v>-2.7977044476327154E-2</v>
      </c>
      <c r="AS74">
        <v>-3.0100334448160536E-2</v>
      </c>
    </row>
    <row r="75" spans="2:45" x14ac:dyDescent="0.3">
      <c r="AP75" s="1">
        <v>69</v>
      </c>
      <c r="AQ75" s="63">
        <f t="shared" si="10"/>
        <v>0.10599078341013825</v>
      </c>
      <c r="AR75">
        <v>-2.7136892990551574E-2</v>
      </c>
      <c r="AS75">
        <v>-2.9782359679266894E-2</v>
      </c>
    </row>
    <row r="76" spans="2:45" ht="18" x14ac:dyDescent="0.35">
      <c r="B76" s="5" t="s">
        <v>47</v>
      </c>
      <c r="C76" s="27"/>
      <c r="D76" s="27"/>
      <c r="E76" s="27"/>
      <c r="F76" s="27"/>
      <c r="G76" s="27"/>
      <c r="H76" s="27"/>
      <c r="I76" s="27"/>
      <c r="J76" s="27"/>
      <c r="K76" s="27"/>
      <c r="L76" s="27"/>
      <c r="M76" s="27"/>
      <c r="N76" s="27"/>
      <c r="O76" s="27"/>
      <c r="P76" s="27"/>
      <c r="Q76" s="27"/>
      <c r="R76" s="27"/>
      <c r="S76" s="27"/>
      <c r="T76" s="1"/>
      <c r="U76" s="1"/>
      <c r="V76" s="27"/>
      <c r="W76" s="1"/>
      <c r="X76" s="27"/>
      <c r="Y76" s="1"/>
      <c r="Z76" s="26" t="s">
        <v>53</v>
      </c>
      <c r="AA76" s="27"/>
      <c r="AB76" s="27"/>
      <c r="AC76" s="27"/>
      <c r="AD76" s="27"/>
      <c r="AE76" s="27"/>
      <c r="AF76" s="27"/>
      <c r="AG76" s="27"/>
      <c r="AH76" s="26" t="s">
        <v>48</v>
      </c>
      <c r="AI76" s="1"/>
      <c r="AP76" s="1">
        <v>70</v>
      </c>
      <c r="AQ76" s="63">
        <f t="shared" si="10"/>
        <v>0.10752688172043011</v>
      </c>
      <c r="AR76">
        <v>-2.6963657678780773E-2</v>
      </c>
      <c r="AS76">
        <v>-2.8842275110931851E-2</v>
      </c>
    </row>
    <row r="77" spans="2:45" ht="15.6" x14ac:dyDescent="0.3">
      <c r="B77" s="34"/>
      <c r="C77" s="35"/>
      <c r="D77" s="51" t="s">
        <v>0</v>
      </c>
      <c r="E77" s="7">
        <v>24.48</v>
      </c>
      <c r="F77" s="7">
        <v>23.22</v>
      </c>
      <c r="G77" s="7">
        <v>22.54</v>
      </c>
      <c r="H77" s="7">
        <v>26.41</v>
      </c>
      <c r="I77" s="7">
        <v>24.11</v>
      </c>
      <c r="J77" s="7">
        <v>23</v>
      </c>
      <c r="K77" s="7">
        <v>27.37</v>
      </c>
      <c r="L77" s="7">
        <v>27.86</v>
      </c>
      <c r="M77" s="7">
        <v>22.6</v>
      </c>
      <c r="N77" s="7">
        <v>22.01</v>
      </c>
      <c r="O77" s="7">
        <v>27.44</v>
      </c>
      <c r="P77" s="7">
        <v>24.18</v>
      </c>
      <c r="Q77" s="7">
        <v>21.84</v>
      </c>
      <c r="R77" s="7">
        <v>26.48</v>
      </c>
      <c r="S77" s="7">
        <v>23.4</v>
      </c>
      <c r="T77" s="7">
        <v>23.64</v>
      </c>
      <c r="U77" s="7">
        <v>25.75</v>
      </c>
      <c r="V77" s="7">
        <v>28.03</v>
      </c>
      <c r="W77" s="7">
        <v>22.59</v>
      </c>
      <c r="X77" s="7">
        <v>26.9</v>
      </c>
      <c r="Y77" s="7">
        <v>21.94</v>
      </c>
      <c r="Z77" s="7">
        <v>21.78</v>
      </c>
      <c r="AA77" s="7">
        <v>23.33</v>
      </c>
      <c r="AB77" s="7">
        <v>26.17</v>
      </c>
      <c r="AC77" s="7">
        <v>25.39</v>
      </c>
      <c r="AD77" s="7">
        <v>24.23</v>
      </c>
      <c r="AE77" s="7">
        <v>25.31</v>
      </c>
      <c r="AF77" s="7">
        <v>22.27</v>
      </c>
      <c r="AG77" s="7">
        <v>21.76</v>
      </c>
      <c r="AH77" s="7">
        <v>22.09</v>
      </c>
      <c r="AI77" s="8">
        <v>23.94</v>
      </c>
      <c r="AP77" s="1">
        <v>71</v>
      </c>
      <c r="AQ77" s="63">
        <f t="shared" si="10"/>
        <v>0.10906298003072197</v>
      </c>
      <c r="AR77">
        <v>-2.6590693257359955E-2</v>
      </c>
      <c r="AS77">
        <v>-2.8830752802989856E-2</v>
      </c>
    </row>
    <row r="78" spans="2:45" ht="15.6" x14ac:dyDescent="0.3">
      <c r="B78" s="24"/>
      <c r="D78" s="52" t="s">
        <v>1</v>
      </c>
      <c r="E78" s="1">
        <f>E6</f>
        <v>883</v>
      </c>
      <c r="F78" s="1">
        <f t="shared" ref="F78:AI78" si="11">F6</f>
        <v>900</v>
      </c>
      <c r="G78" s="1">
        <f t="shared" si="11"/>
        <v>910</v>
      </c>
      <c r="H78" s="1">
        <f t="shared" si="11"/>
        <v>912</v>
      </c>
      <c r="I78" s="1">
        <f t="shared" si="11"/>
        <v>915</v>
      </c>
      <c r="J78" s="1">
        <f t="shared" si="11"/>
        <v>921</v>
      </c>
      <c r="K78" s="1">
        <f t="shared" si="11"/>
        <v>927</v>
      </c>
      <c r="L78" s="1">
        <f t="shared" si="11"/>
        <v>927</v>
      </c>
      <c r="M78" s="1">
        <f t="shared" si="11"/>
        <v>927</v>
      </c>
      <c r="N78" s="1">
        <f t="shared" si="11"/>
        <v>929</v>
      </c>
      <c r="O78" s="1">
        <f t="shared" si="11"/>
        <v>932</v>
      </c>
      <c r="P78" s="1">
        <f t="shared" si="11"/>
        <v>951</v>
      </c>
      <c r="Q78" s="1">
        <f t="shared" si="11"/>
        <v>959</v>
      </c>
      <c r="R78" s="1">
        <f t="shared" si="11"/>
        <v>959</v>
      </c>
      <c r="S78" s="1">
        <f t="shared" si="11"/>
        <v>962</v>
      </c>
      <c r="T78" s="1">
        <f t="shared" si="11"/>
        <v>964</v>
      </c>
      <c r="U78" s="1">
        <f t="shared" si="11"/>
        <v>966</v>
      </c>
      <c r="V78" s="1">
        <f t="shared" si="11"/>
        <v>969</v>
      </c>
      <c r="W78" s="1">
        <f t="shared" si="11"/>
        <v>969</v>
      </c>
      <c r="X78" s="1">
        <f t="shared" si="11"/>
        <v>973</v>
      </c>
      <c r="Y78" s="1">
        <f t="shared" si="11"/>
        <v>977</v>
      </c>
      <c r="Z78" s="1">
        <f t="shared" si="11"/>
        <v>980</v>
      </c>
      <c r="AA78" s="1">
        <f t="shared" si="11"/>
        <v>980</v>
      </c>
      <c r="AB78" s="1">
        <f t="shared" si="11"/>
        <v>980</v>
      </c>
      <c r="AC78" s="1">
        <f t="shared" si="11"/>
        <v>985</v>
      </c>
      <c r="AD78" s="1">
        <f t="shared" si="11"/>
        <v>1007</v>
      </c>
      <c r="AE78" s="1">
        <f t="shared" si="11"/>
        <v>1015</v>
      </c>
      <c r="AF78" s="1">
        <f t="shared" si="11"/>
        <v>1022</v>
      </c>
      <c r="AG78" s="1">
        <f t="shared" si="11"/>
        <v>1025</v>
      </c>
      <c r="AH78" s="1">
        <f t="shared" si="11"/>
        <v>1035</v>
      </c>
      <c r="AI78" s="1">
        <f t="shared" si="11"/>
        <v>1059</v>
      </c>
      <c r="AP78" s="1">
        <v>72</v>
      </c>
      <c r="AQ78" s="63">
        <f t="shared" si="10"/>
        <v>0.11059907834101383</v>
      </c>
      <c r="AR78">
        <v>-2.6475455046883679E-2</v>
      </c>
      <c r="AS78">
        <v>-2.8473503822831561E-2</v>
      </c>
    </row>
    <row r="79" spans="2:45" ht="15.6" x14ac:dyDescent="0.3">
      <c r="B79" s="24"/>
      <c r="D79" s="52" t="s">
        <v>2</v>
      </c>
      <c r="E79" s="10" t="s">
        <v>3</v>
      </c>
      <c r="F79" s="10" t="s">
        <v>3</v>
      </c>
      <c r="G79" s="10" t="s">
        <v>3</v>
      </c>
      <c r="H79" s="10" t="s">
        <v>3</v>
      </c>
      <c r="I79" s="10" t="s">
        <v>3</v>
      </c>
      <c r="J79" s="10" t="s">
        <v>3</v>
      </c>
      <c r="K79" s="10" t="s">
        <v>3</v>
      </c>
      <c r="L79" s="10" t="s">
        <v>3</v>
      </c>
      <c r="M79" s="10" t="s">
        <v>4</v>
      </c>
      <c r="N79" s="10" t="s">
        <v>3</v>
      </c>
      <c r="O79" s="10" t="s">
        <v>4</v>
      </c>
      <c r="P79" s="10" t="s">
        <v>4</v>
      </c>
      <c r="Q79" s="10" t="s">
        <v>4</v>
      </c>
      <c r="R79" s="10" t="s">
        <v>4</v>
      </c>
      <c r="S79" s="10" t="s">
        <v>4</v>
      </c>
      <c r="T79" s="10" t="s">
        <v>3</v>
      </c>
      <c r="U79" s="10" t="s">
        <v>3</v>
      </c>
      <c r="V79" s="10" t="s">
        <v>3</v>
      </c>
      <c r="W79" s="10" t="s">
        <v>3</v>
      </c>
      <c r="X79" s="10" t="s">
        <v>3</v>
      </c>
      <c r="Y79" s="10" t="s">
        <v>3</v>
      </c>
      <c r="Z79" s="10" t="s">
        <v>3</v>
      </c>
      <c r="AA79" s="10" t="s">
        <v>3</v>
      </c>
      <c r="AB79" s="10" t="s">
        <v>3</v>
      </c>
      <c r="AC79" s="10" t="s">
        <v>4</v>
      </c>
      <c r="AD79" s="10" t="s">
        <v>3</v>
      </c>
      <c r="AE79" s="10" t="s">
        <v>3</v>
      </c>
      <c r="AF79" s="10" t="s">
        <v>3</v>
      </c>
      <c r="AG79" s="10" t="s">
        <v>3</v>
      </c>
      <c r="AH79" s="10" t="s">
        <v>3</v>
      </c>
      <c r="AI79" s="11" t="s">
        <v>3</v>
      </c>
      <c r="AP79" s="1">
        <v>73</v>
      </c>
      <c r="AQ79" s="63">
        <f t="shared" si="10"/>
        <v>0.11213517665130568</v>
      </c>
      <c r="AR79">
        <v>-2.4883162814197352E-2</v>
      </c>
      <c r="AS79">
        <v>-2.837074783087732E-2</v>
      </c>
    </row>
    <row r="80" spans="2:45" ht="15.6" x14ac:dyDescent="0.3">
      <c r="B80" s="20" t="s">
        <v>37</v>
      </c>
      <c r="C80" s="42" t="s">
        <v>54</v>
      </c>
      <c r="D80" s="53" t="s">
        <v>55</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3">
        <f t="shared" si="10"/>
        <v>0.11367127496159754</v>
      </c>
      <c r="AR80">
        <v>-2.4060150375939851E-2</v>
      </c>
      <c r="AS80">
        <v>-2.818920210224558E-2</v>
      </c>
    </row>
    <row r="81" spans="2:45" x14ac:dyDescent="0.3">
      <c r="B81" s="24"/>
      <c r="C81">
        <v>1</v>
      </c>
      <c r="D81" s="54">
        <f>AVERAGE(E31:I31)</f>
        <v>654</v>
      </c>
      <c r="E81" s="39">
        <f t="shared" ref="E81:AI81" si="12">(E31-$D81)/$D81</f>
        <v>6.1162079510703364E-3</v>
      </c>
      <c r="F81" s="39">
        <f t="shared" si="12"/>
        <v>-2.2935779816513763E-2</v>
      </c>
      <c r="G81" s="39">
        <f t="shared" si="12"/>
        <v>3.669724770642202E-2</v>
      </c>
      <c r="H81" s="39">
        <f t="shared" si="12"/>
        <v>-1.5290519877675841E-3</v>
      </c>
      <c r="I81" s="39">
        <f t="shared" si="12"/>
        <v>-1.834862385321101E-2</v>
      </c>
      <c r="J81" s="39">
        <f t="shared" si="12"/>
        <v>-3.0581039755351682E-3</v>
      </c>
      <c r="K81" s="39">
        <f t="shared" si="12"/>
        <v>-3.0581039755351681E-2</v>
      </c>
      <c r="L81" s="39">
        <f t="shared" si="12"/>
        <v>4.4342507645259939E-2</v>
      </c>
      <c r="M81" s="39">
        <f t="shared" si="12"/>
        <v>2.7522935779816515E-2</v>
      </c>
      <c r="N81" s="39">
        <f t="shared" si="12"/>
        <v>5.0458715596330278E-2</v>
      </c>
      <c r="O81" s="39">
        <f t="shared" si="12"/>
        <v>5.9633027522935783E-2</v>
      </c>
      <c r="P81" s="39">
        <f t="shared" si="12"/>
        <v>1.5290519877675841E-2</v>
      </c>
      <c r="Q81" s="39">
        <f t="shared" si="12"/>
        <v>7.3394495412844041E-2</v>
      </c>
      <c r="R81" s="39">
        <f t="shared" si="12"/>
        <v>0.18195718654434251</v>
      </c>
      <c r="S81" s="39">
        <f t="shared" si="12"/>
        <v>4.1284403669724773E-2</v>
      </c>
      <c r="T81" s="39">
        <f t="shared" si="12"/>
        <v>-7.6452599388379203E-3</v>
      </c>
      <c r="U81" s="39">
        <f t="shared" si="12"/>
        <v>6.1162079510703363E-2</v>
      </c>
      <c r="V81" s="39">
        <f t="shared" si="12"/>
        <v>9.9388379204892963E-2</v>
      </c>
      <c r="W81" s="39">
        <f t="shared" si="12"/>
        <v>6.8807339449541288E-2</v>
      </c>
      <c r="X81" s="39">
        <f t="shared" si="12"/>
        <v>-2.5993883792048929E-2</v>
      </c>
      <c r="Y81" s="39">
        <f t="shared" si="12"/>
        <v>8.4097859327217125E-2</v>
      </c>
      <c r="Z81" s="39">
        <f t="shared" si="12"/>
        <v>7.0336391437308868E-2</v>
      </c>
      <c r="AA81" s="39">
        <f t="shared" si="12"/>
        <v>3.3639143730886847E-2</v>
      </c>
      <c r="AB81" s="39">
        <f t="shared" si="12"/>
        <v>5.5045871559633031E-2</v>
      </c>
      <c r="AC81" s="39">
        <f t="shared" si="12"/>
        <v>3.82262996941896E-2</v>
      </c>
      <c r="AD81" s="39">
        <f t="shared" si="12"/>
        <v>0.10397553516819572</v>
      </c>
      <c r="AE81" s="39">
        <f t="shared" si="12"/>
        <v>0.14373088685015289</v>
      </c>
      <c r="AF81" s="39">
        <f t="shared" si="12"/>
        <v>6.5749235474006115E-2</v>
      </c>
      <c r="AG81" s="39">
        <f t="shared" si="12"/>
        <v>0.22018348623853212</v>
      </c>
      <c r="AH81" s="39">
        <f t="shared" si="12"/>
        <v>0.20795107033639143</v>
      </c>
      <c r="AI81" s="19">
        <f t="shared" si="12"/>
        <v>8.1039755351681952E-2</v>
      </c>
      <c r="AP81" s="1">
        <v>75</v>
      </c>
      <c r="AQ81" s="63">
        <f t="shared" si="10"/>
        <v>0.1152073732718894</v>
      </c>
      <c r="AR81">
        <v>-2.3277276456111613E-2</v>
      </c>
      <c r="AS81">
        <v>-2.7357462776903551E-2</v>
      </c>
    </row>
    <row r="82" spans="2:45" x14ac:dyDescent="0.3">
      <c r="B82" s="24"/>
      <c r="C82">
        <v>3</v>
      </c>
      <c r="D82" s="54">
        <f t="shared" ref="D82:D101" si="13">AVERAGE(E32:I32)</f>
        <v>734</v>
      </c>
      <c r="E82" s="39">
        <f t="shared" ref="E82:AI90" si="14">(E32-$D82)/$D82</f>
        <v>8.1743869209809257E-3</v>
      </c>
      <c r="F82" s="39">
        <f t="shared" si="14"/>
        <v>-2.5885558583106268E-2</v>
      </c>
      <c r="G82" s="39">
        <f t="shared" si="14"/>
        <v>3.4059945504087197E-2</v>
      </c>
      <c r="H82" s="39">
        <f t="shared" si="14"/>
        <v>-2.7247956403269754E-3</v>
      </c>
      <c r="I82" s="39">
        <f t="shared" si="14"/>
        <v>-1.3623978201634877E-2</v>
      </c>
      <c r="J82" s="39">
        <f t="shared" si="14"/>
        <v>2.4523160762942781E-2</v>
      </c>
      <c r="K82" s="39">
        <f t="shared" si="14"/>
        <v>-2.7247956403269754E-3</v>
      </c>
      <c r="L82" s="39">
        <f t="shared" si="14"/>
        <v>4.0871934604904632E-2</v>
      </c>
      <c r="M82" s="39">
        <f t="shared" si="14"/>
        <v>1.4986376021798364E-2</v>
      </c>
      <c r="N82" s="39">
        <f t="shared" si="14"/>
        <v>5.7220708446866483E-2</v>
      </c>
      <c r="O82" s="39">
        <f t="shared" si="14"/>
        <v>5.1771117166212535E-2</v>
      </c>
      <c r="P82" s="39">
        <f t="shared" si="14"/>
        <v>1.3623978201634877E-2</v>
      </c>
      <c r="Q82" s="39">
        <f t="shared" si="14"/>
        <v>5.9945504087193457E-2</v>
      </c>
      <c r="R82" s="39">
        <f t="shared" si="14"/>
        <v>0.16485013623978201</v>
      </c>
      <c r="S82" s="39">
        <f t="shared" si="14"/>
        <v>4.632152588555858E-2</v>
      </c>
      <c r="T82" s="39">
        <f t="shared" si="14"/>
        <v>-4.0871934604904629E-3</v>
      </c>
      <c r="U82" s="39">
        <f t="shared" si="14"/>
        <v>7.7656675749318796E-2</v>
      </c>
      <c r="V82" s="39">
        <f t="shared" si="14"/>
        <v>9.5367847411444148E-2</v>
      </c>
      <c r="W82" s="39">
        <f t="shared" si="14"/>
        <v>9.264305177111716E-2</v>
      </c>
      <c r="X82" s="39">
        <f t="shared" si="14"/>
        <v>4.0871934604904629E-3</v>
      </c>
      <c r="Y82" s="39">
        <f t="shared" si="14"/>
        <v>7.3569482288828342E-2</v>
      </c>
      <c r="Z82" s="39">
        <f t="shared" si="14"/>
        <v>5.7220708446866483E-2</v>
      </c>
      <c r="AA82" s="39">
        <f t="shared" si="14"/>
        <v>2.7247956403269755E-2</v>
      </c>
      <c r="AB82" s="39">
        <f t="shared" si="14"/>
        <v>5.3133514986376022E-2</v>
      </c>
      <c r="AC82" s="39">
        <f t="shared" si="14"/>
        <v>4.632152588555858E-2</v>
      </c>
      <c r="AD82" s="39">
        <f t="shared" si="14"/>
        <v>8.038147138964577E-2</v>
      </c>
      <c r="AE82" s="39">
        <f t="shared" si="14"/>
        <v>0.1444141689373297</v>
      </c>
      <c r="AF82" s="39">
        <f t="shared" si="14"/>
        <v>9.6730245231607628E-2</v>
      </c>
      <c r="AG82" s="39">
        <f t="shared" si="14"/>
        <v>0.21253405994550409</v>
      </c>
      <c r="AH82" s="39">
        <f t="shared" si="14"/>
        <v>0.1989100817438692</v>
      </c>
      <c r="AI82" s="19">
        <f t="shared" si="14"/>
        <v>5.7220708446866483E-2</v>
      </c>
      <c r="AP82" s="1">
        <v>76</v>
      </c>
      <c r="AQ82" s="63">
        <f t="shared" si="10"/>
        <v>0.11674347158218126</v>
      </c>
      <c r="AR82">
        <v>-2.2556390977443608E-2</v>
      </c>
      <c r="AS82">
        <v>-2.6531019349690824E-2</v>
      </c>
    </row>
    <row r="83" spans="2:45" x14ac:dyDescent="0.3">
      <c r="B83" s="24"/>
      <c r="C83">
        <v>5</v>
      </c>
      <c r="D83" s="54">
        <f t="shared" si="13"/>
        <v>789.8</v>
      </c>
      <c r="E83" s="39">
        <f t="shared" si="14"/>
        <v>4.0516586477589841E-3</v>
      </c>
      <c r="F83" s="39">
        <f t="shared" si="14"/>
        <v>-3.0134211192706959E-2</v>
      </c>
      <c r="G83" s="39">
        <f t="shared" si="14"/>
        <v>4.963281843504691E-2</v>
      </c>
      <c r="H83" s="39">
        <f t="shared" si="14"/>
        <v>2.532286654849905E-4</v>
      </c>
      <c r="I83" s="39">
        <f t="shared" si="14"/>
        <v>-2.3803494555583636E-2</v>
      </c>
      <c r="J83" s="39">
        <f t="shared" si="14"/>
        <v>2.4309951886553618E-2</v>
      </c>
      <c r="K83" s="39">
        <f t="shared" si="14"/>
        <v>-9.8759179539123255E-3</v>
      </c>
      <c r="L83" s="39">
        <f t="shared" si="14"/>
        <v>4.2035958470498923E-2</v>
      </c>
      <c r="M83" s="39">
        <f t="shared" si="14"/>
        <v>1.7979235249430296E-2</v>
      </c>
      <c r="N83" s="39">
        <f t="shared" si="14"/>
        <v>5.3431248417320901E-2</v>
      </c>
      <c r="O83" s="39">
        <f t="shared" si="14"/>
        <v>5.216510508989624E-2</v>
      </c>
      <c r="P83" s="39">
        <f t="shared" si="14"/>
        <v>1.41808052671563E-2</v>
      </c>
      <c r="Q83" s="39">
        <f t="shared" si="14"/>
        <v>5.216510508989624E-2</v>
      </c>
      <c r="R83" s="39">
        <f t="shared" si="14"/>
        <v>0.14712585464674607</v>
      </c>
      <c r="S83" s="39">
        <f t="shared" si="14"/>
        <v>5.7229678399594898E-2</v>
      </c>
      <c r="T83" s="39">
        <f t="shared" si="14"/>
        <v>2.532286654849905E-4</v>
      </c>
      <c r="U83" s="39">
        <f t="shared" si="14"/>
        <v>8.2552544948088183E-2</v>
      </c>
      <c r="V83" s="39">
        <f t="shared" si="14"/>
        <v>8.6350974930362173E-2</v>
      </c>
      <c r="W83" s="39">
        <f t="shared" si="14"/>
        <v>7.7487971638389525E-2</v>
      </c>
      <c r="X83" s="39">
        <f t="shared" si="14"/>
        <v>6.5839453026083133E-3</v>
      </c>
      <c r="Y83" s="39">
        <f t="shared" si="14"/>
        <v>7.4955684983540202E-2</v>
      </c>
      <c r="Z83" s="39">
        <f t="shared" si="14"/>
        <v>3.8237528488224926E-2</v>
      </c>
      <c r="AA83" s="39">
        <f t="shared" si="14"/>
        <v>2.3043808559128954E-2</v>
      </c>
      <c r="AB83" s="39">
        <f t="shared" si="14"/>
        <v>5.8495821727019559E-2</v>
      </c>
      <c r="AC83" s="39">
        <f t="shared" si="14"/>
        <v>4.2035958470498923E-2</v>
      </c>
      <c r="AD83" s="39">
        <f t="shared" si="14"/>
        <v>6.3560395036718217E-2</v>
      </c>
      <c r="AE83" s="39">
        <f t="shared" si="14"/>
        <v>0.15472271461129405</v>
      </c>
      <c r="AF83" s="39">
        <f t="shared" si="14"/>
        <v>8.7617118257786841E-2</v>
      </c>
      <c r="AG83" s="39">
        <f t="shared" si="14"/>
        <v>0.20157001772600666</v>
      </c>
      <c r="AH83" s="39">
        <f t="shared" si="14"/>
        <v>0.19144087110660934</v>
      </c>
      <c r="AI83" s="19">
        <f t="shared" si="14"/>
        <v>3.4439098505950935E-2</v>
      </c>
      <c r="AP83" s="1">
        <v>77</v>
      </c>
      <c r="AQ83" s="63">
        <f t="shared" si="10"/>
        <v>0.11827956989247312</v>
      </c>
      <c r="AR83">
        <v>-2.2520689187355884E-2</v>
      </c>
      <c r="AS83">
        <v>-2.5096525096525123E-2</v>
      </c>
    </row>
    <row r="84" spans="2:45" x14ac:dyDescent="0.3">
      <c r="B84" s="24"/>
      <c r="C84">
        <v>10</v>
      </c>
      <c r="D84" s="54">
        <f t="shared" si="13"/>
        <v>897.4</v>
      </c>
      <c r="E84" s="39">
        <f t="shared" si="14"/>
        <v>1.0697570759973282E-2</v>
      </c>
      <c r="F84" s="39">
        <f t="shared" si="14"/>
        <v>-3.276131045241807E-2</v>
      </c>
      <c r="G84" s="39">
        <f t="shared" si="14"/>
        <v>4.4127479384889708E-2</v>
      </c>
      <c r="H84" s="39">
        <f t="shared" si="14"/>
        <v>1.1811901047470496E-2</v>
      </c>
      <c r="I84" s="39">
        <f t="shared" si="14"/>
        <v>-3.3875640739915287E-2</v>
      </c>
      <c r="J84" s="39">
        <f t="shared" si="14"/>
        <v>1.8497882772453782E-2</v>
      </c>
      <c r="K84" s="39">
        <f t="shared" si="14"/>
        <v>1.7829284599955681E-3</v>
      </c>
      <c r="L84" s="39">
        <f t="shared" si="14"/>
        <v>4.4127479384889708E-2</v>
      </c>
      <c r="M84" s="39">
        <f t="shared" si="14"/>
        <v>2.9641185647425922E-2</v>
      </c>
      <c r="N84" s="39">
        <f t="shared" si="14"/>
        <v>4.4127479384889708E-2</v>
      </c>
      <c r="O84" s="39">
        <f t="shared" si="14"/>
        <v>4.8584800534878562E-2</v>
      </c>
      <c r="P84" s="39">
        <f t="shared" si="14"/>
        <v>4.0115890349899964E-3</v>
      </c>
      <c r="Q84" s="39">
        <f t="shared" si="14"/>
        <v>5.1927791397370207E-2</v>
      </c>
      <c r="R84" s="39">
        <f t="shared" si="14"/>
        <v>0.10987296634722535</v>
      </c>
      <c r="S84" s="39">
        <f t="shared" si="14"/>
        <v>5.8613773122353489E-2</v>
      </c>
      <c r="T84" s="39">
        <f t="shared" si="14"/>
        <v>-6.0173835524849313E-3</v>
      </c>
      <c r="U84" s="39">
        <f t="shared" si="14"/>
        <v>7.867171829730335E-2</v>
      </c>
      <c r="V84" s="39">
        <f t="shared" si="14"/>
        <v>7.867171829730335E-2</v>
      </c>
      <c r="W84" s="39">
        <f t="shared" si="14"/>
        <v>8.2014709159794988E-2</v>
      </c>
      <c r="X84" s="39">
        <f t="shared" si="14"/>
        <v>-4.4573211499886032E-4</v>
      </c>
      <c r="Y84" s="39">
        <f t="shared" si="14"/>
        <v>6.1956763984845134E-2</v>
      </c>
      <c r="Z84" s="39">
        <f t="shared" si="14"/>
        <v>2.4069534209939854E-2</v>
      </c>
      <c r="AA84" s="39">
        <f t="shared" si="14"/>
        <v>1.7383552484956568E-2</v>
      </c>
      <c r="AB84" s="39">
        <f t="shared" si="14"/>
        <v>4.6356139959884135E-2</v>
      </c>
      <c r="AC84" s="39">
        <f t="shared" si="14"/>
        <v>3.4098506797414781E-2</v>
      </c>
      <c r="AD84" s="39">
        <f t="shared" si="14"/>
        <v>5.4156451972364635E-2</v>
      </c>
      <c r="AE84" s="39">
        <f t="shared" si="14"/>
        <v>0.12770225094718077</v>
      </c>
      <c r="AF84" s="39">
        <f t="shared" si="14"/>
        <v>8.0900378872297771E-2</v>
      </c>
      <c r="AG84" s="39">
        <f t="shared" si="14"/>
        <v>0.16893247158457769</v>
      </c>
      <c r="AH84" s="39">
        <f t="shared" si="14"/>
        <v>0.17004680187207491</v>
      </c>
      <c r="AI84" s="19">
        <f t="shared" si="14"/>
        <v>6.2402496099844247E-3</v>
      </c>
      <c r="AP84" s="1">
        <v>78</v>
      </c>
      <c r="AQ84" s="63">
        <f t="shared" si="10"/>
        <v>0.11981566820276497</v>
      </c>
      <c r="AR84">
        <v>-2.2356953391436205E-2</v>
      </c>
      <c r="AS84">
        <v>-2.5051652892561956E-2</v>
      </c>
    </row>
    <row r="85" spans="2:45" x14ac:dyDescent="0.3">
      <c r="B85" s="24"/>
      <c r="C85">
        <v>15</v>
      </c>
      <c r="D85" s="54">
        <f t="shared" si="13"/>
        <v>986</v>
      </c>
      <c r="E85" s="39">
        <f t="shared" si="14"/>
        <v>1.0141987829614604E-2</v>
      </c>
      <c r="F85" s="39">
        <f t="shared" si="14"/>
        <v>-2.332657200811359E-2</v>
      </c>
      <c r="G85" s="39">
        <f t="shared" si="14"/>
        <v>4.766734279918864E-2</v>
      </c>
      <c r="H85" s="39">
        <f t="shared" si="14"/>
        <v>3.0425963488843813E-3</v>
      </c>
      <c r="I85" s="39">
        <f t="shared" si="14"/>
        <v>-3.7525354969574036E-2</v>
      </c>
      <c r="J85" s="39">
        <f t="shared" si="14"/>
        <v>1.0141987829614604E-2</v>
      </c>
      <c r="K85" s="39">
        <f t="shared" si="14"/>
        <v>-4.0567951318458417E-3</v>
      </c>
      <c r="L85" s="39">
        <f t="shared" si="14"/>
        <v>3.8539553752535496E-2</v>
      </c>
      <c r="M85" s="39">
        <f t="shared" si="14"/>
        <v>2.9411764705882353E-2</v>
      </c>
      <c r="N85" s="39">
        <f t="shared" si="14"/>
        <v>3.7525354969574036E-2</v>
      </c>
      <c r="O85" s="39">
        <f t="shared" si="14"/>
        <v>5.1724137931034482E-2</v>
      </c>
      <c r="P85" s="39">
        <f t="shared" si="14"/>
        <v>-8.1135902636916835E-3</v>
      </c>
      <c r="Q85" s="39">
        <f t="shared" si="14"/>
        <v>5.6795131845841784E-2</v>
      </c>
      <c r="R85" s="39">
        <f t="shared" si="14"/>
        <v>9.5334685598377281E-2</v>
      </c>
      <c r="S85" s="39">
        <f t="shared" si="14"/>
        <v>5.4766734279918863E-2</v>
      </c>
      <c r="T85" s="39">
        <f t="shared" si="14"/>
        <v>-6.0851926977687626E-3</v>
      </c>
      <c r="U85" s="39">
        <f t="shared" si="14"/>
        <v>8.7221095334685597E-2</v>
      </c>
      <c r="V85" s="39">
        <f t="shared" si="14"/>
        <v>8.1135902636916835E-2</v>
      </c>
      <c r="W85" s="39">
        <f t="shared" si="14"/>
        <v>8.0121703853955381E-2</v>
      </c>
      <c r="X85" s="39">
        <f t="shared" si="14"/>
        <v>-2.0283975659229209E-3</v>
      </c>
      <c r="Y85" s="39">
        <f t="shared" si="14"/>
        <v>6.9979716024340777E-2</v>
      </c>
      <c r="Z85" s="39">
        <f t="shared" si="14"/>
        <v>1.0141987829614604E-2</v>
      </c>
      <c r="AA85" s="39">
        <f t="shared" si="14"/>
        <v>6.0851926977687626E-3</v>
      </c>
      <c r="AB85" s="39">
        <f t="shared" si="14"/>
        <v>6.0851926977687626E-2</v>
      </c>
      <c r="AC85" s="39">
        <f t="shared" si="14"/>
        <v>3.6511156186612576E-2</v>
      </c>
      <c r="AD85" s="39">
        <f t="shared" si="14"/>
        <v>5.6795131845841784E-2</v>
      </c>
      <c r="AE85" s="39">
        <f t="shared" si="14"/>
        <v>0.11257606490872211</v>
      </c>
      <c r="AF85" s="39">
        <f t="shared" si="14"/>
        <v>8.7221095334685597E-2</v>
      </c>
      <c r="AG85" s="39">
        <f t="shared" si="14"/>
        <v>0.15922920892494929</v>
      </c>
      <c r="AH85" s="39">
        <f t="shared" si="14"/>
        <v>0.15720081135902636</v>
      </c>
      <c r="AI85" s="19">
        <f t="shared" si="14"/>
        <v>-3.0425963488843813E-3</v>
      </c>
      <c r="AP85" s="1">
        <v>79</v>
      </c>
      <c r="AQ85" s="63">
        <f t="shared" si="10"/>
        <v>0.12135176651305683</v>
      </c>
      <c r="AR85">
        <v>-2.2226287386810532E-2</v>
      </c>
      <c r="AS85">
        <v>-2.5000000000000001E-2</v>
      </c>
    </row>
    <row r="86" spans="2:45" x14ac:dyDescent="0.3">
      <c r="B86" s="24"/>
      <c r="C86">
        <v>20</v>
      </c>
      <c r="D86" s="54">
        <f t="shared" si="13"/>
        <v>1073.2</v>
      </c>
      <c r="E86" s="39">
        <f t="shared" si="14"/>
        <v>-1.1181513231457746E-3</v>
      </c>
      <c r="F86" s="39">
        <f t="shared" si="14"/>
        <v>-2.2549385016772311E-2</v>
      </c>
      <c r="G86" s="39">
        <f t="shared" si="14"/>
        <v>5.3857622064852735E-2</v>
      </c>
      <c r="H86" s="39">
        <f t="shared" si="14"/>
        <v>3.5408125232947768E-3</v>
      </c>
      <c r="I86" s="39">
        <f t="shared" si="14"/>
        <v>-3.3730898248229634E-2</v>
      </c>
      <c r="J86" s="39">
        <f t="shared" si="14"/>
        <v>1.5654118524040212E-2</v>
      </c>
      <c r="K86" s="39">
        <f t="shared" si="14"/>
        <v>-2.0499440924338849E-3</v>
      </c>
      <c r="L86" s="39">
        <f t="shared" si="14"/>
        <v>2.7767424524785644E-2</v>
      </c>
      <c r="M86" s="39">
        <f t="shared" si="14"/>
        <v>2.5903838986209425E-2</v>
      </c>
      <c r="N86" s="39">
        <f t="shared" si="14"/>
        <v>2.1244875139768873E-2</v>
      </c>
      <c r="O86" s="39">
        <f t="shared" si="14"/>
        <v>4.5471487141259738E-2</v>
      </c>
      <c r="P86" s="39">
        <f t="shared" si="14"/>
        <v>-1.7890421170331759E-2</v>
      </c>
      <c r="Q86" s="39">
        <f t="shared" si="14"/>
        <v>6.5970928065598164E-2</v>
      </c>
      <c r="R86" s="39">
        <f t="shared" si="14"/>
        <v>8.3674990682072264E-2</v>
      </c>
      <c r="S86" s="39">
        <f t="shared" si="14"/>
        <v>5.4789414834140841E-2</v>
      </c>
      <c r="T86" s="39">
        <f t="shared" si="14"/>
        <v>-2.0499440924338849E-3</v>
      </c>
      <c r="U86" s="39">
        <f t="shared" si="14"/>
        <v>0.10137905329854635</v>
      </c>
      <c r="V86" s="39">
        <f t="shared" si="14"/>
        <v>9.1129332836377142E-2</v>
      </c>
      <c r="W86" s="39">
        <f t="shared" si="14"/>
        <v>8.8333954528512809E-2</v>
      </c>
      <c r="X86" s="39">
        <f t="shared" si="14"/>
        <v>8.1997763697353281E-3</v>
      </c>
      <c r="Y86" s="39">
        <f t="shared" si="14"/>
        <v>7.3425270219903055E-2</v>
      </c>
      <c r="Z86" s="39">
        <f t="shared" si="14"/>
        <v>-1.0436079016026877E-2</v>
      </c>
      <c r="AA86" s="39">
        <f t="shared" si="14"/>
        <v>3.5408125232947768E-3</v>
      </c>
      <c r="AB86" s="39">
        <f t="shared" si="14"/>
        <v>6.4107342527021952E-2</v>
      </c>
      <c r="AC86" s="39">
        <f t="shared" si="14"/>
        <v>4.3607901602683519E-2</v>
      </c>
      <c r="AD86" s="39">
        <f t="shared" si="14"/>
        <v>5.7584793142005174E-2</v>
      </c>
      <c r="AE86" s="39">
        <f t="shared" si="14"/>
        <v>0.10790160268356312</v>
      </c>
      <c r="AF86" s="39">
        <f t="shared" si="14"/>
        <v>8.8333954528512809E-2</v>
      </c>
      <c r="AG86" s="39">
        <f t="shared" si="14"/>
        <v>0.16474096161013785</v>
      </c>
      <c r="AH86" s="39">
        <f t="shared" si="14"/>
        <v>0.15542303391725676</v>
      </c>
      <c r="AI86" s="19">
        <f t="shared" si="14"/>
        <v>-9.5042862467387672E-3</v>
      </c>
      <c r="AP86" s="1">
        <v>80</v>
      </c>
      <c r="AQ86" s="63">
        <f t="shared" si="10"/>
        <v>0.12288786482334869</v>
      </c>
      <c r="AR86">
        <v>-2.172328327744566E-2</v>
      </c>
      <c r="AS86">
        <v>-2.433119477060891E-2</v>
      </c>
    </row>
    <row r="87" spans="2:45" x14ac:dyDescent="0.3">
      <c r="B87" s="24"/>
      <c r="C87">
        <v>25</v>
      </c>
      <c r="D87" s="54">
        <f t="shared" si="13"/>
        <v>1159.8</v>
      </c>
      <c r="E87" s="39">
        <f t="shared" si="14"/>
        <v>-1.5519917227107731E-3</v>
      </c>
      <c r="F87" s="39">
        <f t="shared" si="14"/>
        <v>-2.5694085187101187E-2</v>
      </c>
      <c r="G87" s="39">
        <f t="shared" si="14"/>
        <v>5.4492153819624113E-2</v>
      </c>
      <c r="H87" s="39">
        <f t="shared" si="14"/>
        <v>9.6568373857562045E-3</v>
      </c>
      <c r="I87" s="39">
        <f t="shared" si="14"/>
        <v>-3.6902914295568162E-2</v>
      </c>
      <c r="J87" s="39">
        <f t="shared" si="14"/>
        <v>1.6554578375582038E-2</v>
      </c>
      <c r="K87" s="39">
        <f t="shared" si="14"/>
        <v>1.034661148473914E-3</v>
      </c>
      <c r="L87" s="39">
        <f t="shared" si="14"/>
        <v>2.4314536989136097E-2</v>
      </c>
      <c r="M87" s="39">
        <f t="shared" si="14"/>
        <v>3.4661148473874845E-2</v>
      </c>
      <c r="N87" s="39">
        <f t="shared" si="14"/>
        <v>1.310570788066912E-2</v>
      </c>
      <c r="O87" s="39">
        <f t="shared" si="14"/>
        <v>4.5007759958613593E-2</v>
      </c>
      <c r="P87" s="39">
        <f t="shared" si="14"/>
        <v>-2.3107432315916498E-2</v>
      </c>
      <c r="Q87" s="39">
        <f t="shared" si="14"/>
        <v>6.3114330056906406E-2</v>
      </c>
      <c r="R87" s="39">
        <f t="shared" si="14"/>
        <v>8.4669770650112136E-2</v>
      </c>
      <c r="S87" s="39">
        <f t="shared" si="14"/>
        <v>6.3976547680634641E-2</v>
      </c>
      <c r="T87" s="39">
        <f t="shared" si="14"/>
        <v>1.034661148473914E-3</v>
      </c>
      <c r="U87" s="39">
        <f t="shared" si="14"/>
        <v>0.11657182272805661</v>
      </c>
      <c r="V87" s="39">
        <f t="shared" si="14"/>
        <v>8.2083117778927447E-2</v>
      </c>
      <c r="W87" s="39">
        <f t="shared" si="14"/>
        <v>0.10536299361958963</v>
      </c>
      <c r="X87" s="39">
        <f t="shared" si="14"/>
        <v>1.1381272633212662E-2</v>
      </c>
      <c r="Y87" s="39">
        <f t="shared" si="14"/>
        <v>7.2598723917916927E-2</v>
      </c>
      <c r="Z87" s="39">
        <f t="shared" si="14"/>
        <v>-1.9658561821003583E-2</v>
      </c>
      <c r="AA87" s="39">
        <f t="shared" si="14"/>
        <v>3.6213140196586012E-3</v>
      </c>
      <c r="AB87" s="39">
        <f t="shared" si="14"/>
        <v>7.3460941541645147E-2</v>
      </c>
      <c r="AC87" s="39">
        <f t="shared" si="14"/>
        <v>3.8972236592515995E-2</v>
      </c>
      <c r="AD87" s="39">
        <f t="shared" si="14"/>
        <v>5.7078806690808802E-2</v>
      </c>
      <c r="AE87" s="39">
        <f t="shared" si="14"/>
        <v>0.10277634074840494</v>
      </c>
      <c r="AF87" s="39">
        <f t="shared" si="14"/>
        <v>9.1567511639937968E-2</v>
      </c>
      <c r="AG87" s="39">
        <f t="shared" si="14"/>
        <v>0.15623383341955513</v>
      </c>
      <c r="AH87" s="39">
        <f t="shared" si="14"/>
        <v>0.14243835143990347</v>
      </c>
      <c r="AI87" s="19">
        <f t="shared" si="14"/>
        <v>-2.5694085187101187E-2</v>
      </c>
      <c r="AP87" s="1">
        <v>81</v>
      </c>
      <c r="AQ87" s="63">
        <f t="shared" si="10"/>
        <v>0.12442396313364056</v>
      </c>
      <c r="AR87">
        <v>-2.1510868948294504E-2</v>
      </c>
      <c r="AS87">
        <v>-2.3114669421487575E-2</v>
      </c>
    </row>
    <row r="88" spans="2:45" x14ac:dyDescent="0.3">
      <c r="B88" s="24"/>
      <c r="C88">
        <v>30</v>
      </c>
      <c r="D88" s="54">
        <f t="shared" si="13"/>
        <v>1245.8</v>
      </c>
      <c r="E88" s="39">
        <f t="shared" si="14"/>
        <v>9.6323647455453967E-4</v>
      </c>
      <c r="F88" s="39">
        <f t="shared" si="14"/>
        <v>-2.3920372451436793E-2</v>
      </c>
      <c r="G88" s="39">
        <f t="shared" si="14"/>
        <v>4.5914271953764685E-2</v>
      </c>
      <c r="H88" s="39">
        <f t="shared" si="14"/>
        <v>1.1398298282228323E-2</v>
      </c>
      <c r="I88" s="39">
        <f t="shared" si="14"/>
        <v>-3.4355434259110577E-2</v>
      </c>
      <c r="J88" s="39">
        <f t="shared" si="14"/>
        <v>6.5821159094558079E-3</v>
      </c>
      <c r="K88" s="39">
        <f t="shared" si="14"/>
        <v>2.5686305988120448E-3</v>
      </c>
      <c r="L88" s="39">
        <f t="shared" si="14"/>
        <v>2.5044148338417119E-2</v>
      </c>
      <c r="M88" s="39">
        <f t="shared" si="14"/>
        <v>3.3873816021833397E-2</v>
      </c>
      <c r="N88" s="39">
        <f t="shared" si="14"/>
        <v>8.9902070958420652E-3</v>
      </c>
      <c r="O88" s="39">
        <f t="shared" si="14"/>
        <v>4.1098089580992168E-2</v>
      </c>
      <c r="P88" s="39">
        <f t="shared" si="14"/>
        <v>-1.9906887140793028E-2</v>
      </c>
      <c r="Q88" s="39">
        <f t="shared" si="14"/>
        <v>5.4743939637180966E-2</v>
      </c>
      <c r="R88" s="39">
        <f t="shared" si="14"/>
        <v>7.802215443891479E-2</v>
      </c>
      <c r="S88" s="39">
        <f t="shared" si="14"/>
        <v>7.7219457376786038E-2</v>
      </c>
      <c r="T88" s="39">
        <f t="shared" si="14"/>
        <v>9.6323647455453967E-4</v>
      </c>
      <c r="U88" s="39">
        <f t="shared" si="14"/>
        <v>0.11574891635896617</v>
      </c>
      <c r="V88" s="39">
        <f t="shared" si="14"/>
        <v>9.0062610370846077E-2</v>
      </c>
      <c r="W88" s="39">
        <f t="shared" si="14"/>
        <v>0.10370846042703488</v>
      </c>
      <c r="X88" s="39">
        <f t="shared" si="14"/>
        <v>1.9425268903515851E-2</v>
      </c>
      <c r="Y88" s="39">
        <f t="shared" si="14"/>
        <v>7.0797880879756026E-2</v>
      </c>
      <c r="Z88" s="39">
        <f t="shared" si="14"/>
        <v>-2.6328463637823051E-2</v>
      </c>
      <c r="AA88" s="39">
        <f t="shared" si="14"/>
        <v>5.7794188473270555E-3</v>
      </c>
      <c r="AB88" s="39">
        <f t="shared" si="14"/>
        <v>6.999518381762726E-2</v>
      </c>
      <c r="AC88" s="39">
        <f t="shared" si="14"/>
        <v>3.8689998394605914E-2</v>
      </c>
      <c r="AD88" s="39">
        <f t="shared" si="14"/>
        <v>6.7587092631241005E-2</v>
      </c>
      <c r="AE88" s="39">
        <f t="shared" si="14"/>
        <v>0.10290576336490613</v>
      </c>
      <c r="AF88" s="39">
        <f t="shared" si="14"/>
        <v>8.7654519184459823E-2</v>
      </c>
      <c r="AG88" s="39">
        <f t="shared" si="14"/>
        <v>0.14544870765773002</v>
      </c>
      <c r="AH88" s="39">
        <f t="shared" si="14"/>
        <v>0.13661903997431374</v>
      </c>
      <c r="AI88" s="19">
        <f t="shared" si="14"/>
        <v>-3.3552737196981826E-2</v>
      </c>
      <c r="AP88" s="1">
        <v>82</v>
      </c>
      <c r="AQ88" s="63">
        <f t="shared" si="10"/>
        <v>0.1259600614439324</v>
      </c>
      <c r="AR88">
        <v>-2.122641509433967E-2</v>
      </c>
      <c r="AS88">
        <v>-2.1764032073310423E-2</v>
      </c>
    </row>
    <row r="89" spans="2:45" x14ac:dyDescent="0.3">
      <c r="B89" s="24"/>
      <c r="C89">
        <v>35</v>
      </c>
      <c r="D89" s="54">
        <f t="shared" si="13"/>
        <v>1328.6</v>
      </c>
      <c r="E89" s="39">
        <f t="shared" si="14"/>
        <v>7.0751166641578288E-3</v>
      </c>
      <c r="F89" s="39">
        <f t="shared" si="14"/>
        <v>-2.9053138642179673E-2</v>
      </c>
      <c r="G89" s="39">
        <f t="shared" si="14"/>
        <v>3.7934668071654444E-2</v>
      </c>
      <c r="H89" s="39">
        <f t="shared" si="14"/>
        <v>1.8365196447388297E-2</v>
      </c>
      <c r="I89" s="39">
        <f t="shared" si="14"/>
        <v>-3.432184254102056E-2</v>
      </c>
      <c r="J89" s="39">
        <f t="shared" si="14"/>
        <v>-1.9569471624265463E-3</v>
      </c>
      <c r="K89" s="39">
        <f t="shared" si="14"/>
        <v>-1.2042751768778482E-3</v>
      </c>
      <c r="L89" s="39">
        <f t="shared" si="14"/>
        <v>2.9655276230618768E-2</v>
      </c>
      <c r="M89" s="39">
        <f t="shared" si="14"/>
        <v>3.4923980129459652E-2</v>
      </c>
      <c r="N89" s="39">
        <f t="shared" si="14"/>
        <v>4.8171007075117353E-3</v>
      </c>
      <c r="O89" s="39">
        <f t="shared" si="14"/>
        <v>3.8687340057203139E-2</v>
      </c>
      <c r="P89" s="39">
        <f t="shared" si="14"/>
        <v>-1.2494354960108317E-2</v>
      </c>
      <c r="Q89" s="39">
        <f t="shared" si="14"/>
        <v>4.9977419840433614E-2</v>
      </c>
      <c r="R89" s="39">
        <f t="shared" si="14"/>
        <v>7.2557579406894543E-2</v>
      </c>
      <c r="S89" s="39">
        <f t="shared" si="14"/>
        <v>0.10266445882884247</v>
      </c>
      <c r="T89" s="39">
        <f t="shared" si="14"/>
        <v>9.3331326208039231E-3</v>
      </c>
      <c r="U89" s="39">
        <f t="shared" si="14"/>
        <v>0.11621255456871903</v>
      </c>
      <c r="V89" s="39">
        <f t="shared" si="14"/>
        <v>8.3094987204576323E-2</v>
      </c>
      <c r="W89" s="39">
        <f t="shared" si="14"/>
        <v>0.11019117868432944</v>
      </c>
      <c r="X89" s="39">
        <f t="shared" si="14"/>
        <v>1.1591148577450017E-2</v>
      </c>
      <c r="Y89" s="39">
        <f t="shared" si="14"/>
        <v>7.4062923377991946E-2</v>
      </c>
      <c r="Z89" s="39">
        <f t="shared" si="14"/>
        <v>-3.1311154598825768E-2</v>
      </c>
      <c r="AA89" s="39">
        <f t="shared" si="14"/>
        <v>1.0537407797682455E-3</v>
      </c>
      <c r="AB89" s="39">
        <f t="shared" si="14"/>
        <v>6.7288875508053667E-2</v>
      </c>
      <c r="AC89" s="39">
        <f t="shared" si="14"/>
        <v>3.4171308143910957E-2</v>
      </c>
      <c r="AD89" s="39">
        <f t="shared" si="14"/>
        <v>6.954689146469975E-2</v>
      </c>
      <c r="AE89" s="39">
        <f t="shared" si="14"/>
        <v>0.10040644287219637</v>
      </c>
      <c r="AF89" s="39">
        <f t="shared" si="14"/>
        <v>8.7611019117868505E-2</v>
      </c>
      <c r="AG89" s="39">
        <f t="shared" si="14"/>
        <v>0.14180340207737477</v>
      </c>
      <c r="AH89" s="39">
        <f t="shared" si="14"/>
        <v>0.1320186662652417</v>
      </c>
      <c r="AI89" s="19">
        <f t="shared" si="14"/>
        <v>-4.0343218425410138E-2</v>
      </c>
      <c r="AP89" s="1">
        <v>83</v>
      </c>
      <c r="AQ89" s="63">
        <f t="shared" si="10"/>
        <v>0.12749615975422426</v>
      </c>
      <c r="AR89">
        <v>-2.1201413427561839E-2</v>
      </c>
      <c r="AS89">
        <v>-2.0564197205378359E-2</v>
      </c>
    </row>
    <row r="90" spans="2:45" x14ac:dyDescent="0.3">
      <c r="B90" s="24"/>
      <c r="C90">
        <v>40</v>
      </c>
      <c r="D90" s="54">
        <f t="shared" si="13"/>
        <v>1414.4</v>
      </c>
      <c r="E90" s="39">
        <f t="shared" si="14"/>
        <v>-9.8981900452495102E-4</v>
      </c>
      <c r="F90" s="39">
        <f t="shared" si="14"/>
        <v>-2.8563348416289654E-2</v>
      </c>
      <c r="G90" s="39">
        <f t="shared" si="14"/>
        <v>4.0016968325791789E-2</v>
      </c>
      <c r="H90" s="39">
        <f t="shared" si="14"/>
        <v>2.0927601809954687E-2</v>
      </c>
      <c r="I90" s="39">
        <f t="shared" si="14"/>
        <v>-3.1391402714932189E-2</v>
      </c>
      <c r="J90" s="39">
        <f t="shared" si="14"/>
        <v>-8.7669683257919195E-3</v>
      </c>
      <c r="K90" s="39">
        <f t="shared" si="14"/>
        <v>-7.3529411764706523E-3</v>
      </c>
      <c r="L90" s="39">
        <f t="shared" ref="L90:AI90" si="15">(L40-$D90)/$D90</f>
        <v>3.2946832579185452E-2</v>
      </c>
      <c r="M90" s="39">
        <f t="shared" si="15"/>
        <v>3.7188914027149252E-2</v>
      </c>
      <c r="N90" s="39">
        <f t="shared" si="15"/>
        <v>2.545248868778216E-3</v>
      </c>
      <c r="O90" s="39">
        <f t="shared" si="15"/>
        <v>3.577488687782799E-2</v>
      </c>
      <c r="P90" s="39">
        <f t="shared" si="15"/>
        <v>-2.2907239819004589E-2</v>
      </c>
      <c r="Q90" s="39">
        <f t="shared" si="15"/>
        <v>5.6278280542986357E-2</v>
      </c>
      <c r="R90" s="39">
        <f t="shared" si="15"/>
        <v>6.2641402714932057E-2</v>
      </c>
      <c r="S90" s="39">
        <f t="shared" si="15"/>
        <v>9.5164027149321193E-2</v>
      </c>
      <c r="T90" s="39">
        <f t="shared" si="15"/>
        <v>1.0322398190045184E-2</v>
      </c>
      <c r="U90" s="39">
        <f t="shared" si="15"/>
        <v>0.11213235294117641</v>
      </c>
      <c r="V90" s="39">
        <f t="shared" si="15"/>
        <v>8.1023755656108531E-2</v>
      </c>
      <c r="W90" s="39">
        <f t="shared" si="15"/>
        <v>0.11142533936651576</v>
      </c>
      <c r="X90" s="39">
        <f t="shared" si="15"/>
        <v>1.2443438914027084E-2</v>
      </c>
      <c r="Y90" s="39">
        <f t="shared" si="15"/>
        <v>8.8093891402714869E-2</v>
      </c>
      <c r="Z90" s="39">
        <f t="shared" si="15"/>
        <v>-3.9875565610859788E-2</v>
      </c>
      <c r="AA90" s="39">
        <f t="shared" si="15"/>
        <v>1.8382352941175826E-3</v>
      </c>
      <c r="AB90" s="39">
        <f t="shared" si="15"/>
        <v>6.3348416289592688E-2</v>
      </c>
      <c r="AC90" s="39">
        <f t="shared" si="15"/>
        <v>3.860294117647052E-2</v>
      </c>
      <c r="AD90" s="39">
        <f t="shared" si="15"/>
        <v>6.3348416289592688E-2</v>
      </c>
      <c r="AE90" s="39">
        <f t="shared" si="15"/>
        <v>9.8699095022624361E-2</v>
      </c>
      <c r="AF90" s="39">
        <f t="shared" si="15"/>
        <v>8.1730769230769162E-2</v>
      </c>
      <c r="AG90" s="39">
        <f t="shared" si="15"/>
        <v>0.13687782805429857</v>
      </c>
      <c r="AH90" s="39">
        <f t="shared" si="15"/>
        <v>0.13687782805429857</v>
      </c>
      <c r="AI90" s="19">
        <f t="shared" si="15"/>
        <v>-5.2601809954751194E-2</v>
      </c>
      <c r="AP90" s="1">
        <v>84</v>
      </c>
      <c r="AQ90" s="63">
        <f t="shared" si="10"/>
        <v>0.12903225806451613</v>
      </c>
      <c r="AR90">
        <v>-2.1127960470267469E-2</v>
      </c>
      <c r="AS90">
        <v>-2.0544672718585764E-2</v>
      </c>
    </row>
    <row r="91" spans="2:45" x14ac:dyDescent="0.3">
      <c r="B91" s="24"/>
      <c r="C91">
        <v>45</v>
      </c>
      <c r="D91" s="54">
        <f t="shared" si="13"/>
        <v>1513.6</v>
      </c>
      <c r="E91" s="39">
        <f t="shared" ref="E91:AI99" si="16">(E41-$D91)/$D91</f>
        <v>2.2463002114165506E-3</v>
      </c>
      <c r="F91" s="39">
        <f t="shared" si="16"/>
        <v>-3.1448202959830807E-2</v>
      </c>
      <c r="G91" s="39">
        <f t="shared" si="16"/>
        <v>4.1886892177589917E-2</v>
      </c>
      <c r="H91" s="39">
        <f t="shared" si="16"/>
        <v>2.1405919661733677E-2</v>
      </c>
      <c r="I91" s="39">
        <f t="shared" si="16"/>
        <v>-3.4090909090909033E-2</v>
      </c>
      <c r="J91" s="39">
        <f t="shared" si="16"/>
        <v>-1.7573995771670133E-2</v>
      </c>
      <c r="K91" s="39">
        <f t="shared" si="16"/>
        <v>-1.1627906976744127E-2</v>
      </c>
      <c r="L91" s="39">
        <f t="shared" si="16"/>
        <v>3.5940803382663908E-2</v>
      </c>
      <c r="M91" s="39">
        <f t="shared" si="16"/>
        <v>2.9334038054968349E-2</v>
      </c>
      <c r="N91" s="39">
        <f t="shared" si="16"/>
        <v>2.6427061310788254E-4</v>
      </c>
      <c r="O91" s="39">
        <f t="shared" si="16"/>
        <v>3.1316067653277019E-2</v>
      </c>
      <c r="P91" s="39">
        <f t="shared" si="16"/>
        <v>-3.0126849894291697E-2</v>
      </c>
      <c r="Q91" s="39">
        <f t="shared" si="16"/>
        <v>4.4529598308668136E-2</v>
      </c>
      <c r="R91" s="39">
        <f t="shared" si="16"/>
        <v>5.1797040169133259E-2</v>
      </c>
      <c r="S91" s="39">
        <f t="shared" si="16"/>
        <v>8.9455602536997955E-2</v>
      </c>
      <c r="T91" s="39">
        <f t="shared" si="16"/>
        <v>6.8710359408034431E-3</v>
      </c>
      <c r="U91" s="39">
        <f t="shared" si="16"/>
        <v>0.10663319238900641</v>
      </c>
      <c r="V91" s="39">
        <f t="shared" si="16"/>
        <v>8.0866807610993727E-2</v>
      </c>
      <c r="W91" s="39">
        <f t="shared" si="16"/>
        <v>0.10861522198731507</v>
      </c>
      <c r="X91" s="39">
        <f t="shared" si="16"/>
        <v>7.5317124735729988E-3</v>
      </c>
      <c r="Y91" s="39">
        <f t="shared" si="16"/>
        <v>7.0295983086680822E-2</v>
      </c>
      <c r="Z91" s="39">
        <f t="shared" si="16"/>
        <v>-4.5983086680761044E-2</v>
      </c>
      <c r="AA91" s="39">
        <f t="shared" si="16"/>
        <v>-2.3784355179703419E-3</v>
      </c>
      <c r="AB91" s="39">
        <f t="shared" si="16"/>
        <v>5.2457716701902815E-2</v>
      </c>
      <c r="AC91" s="39">
        <f t="shared" si="16"/>
        <v>3.6601479915433464E-2</v>
      </c>
      <c r="AD91" s="39">
        <f t="shared" si="16"/>
        <v>7.0956659619450385E-2</v>
      </c>
      <c r="AE91" s="39">
        <f t="shared" si="16"/>
        <v>8.7473572938689279E-2</v>
      </c>
      <c r="AF91" s="39">
        <f t="shared" si="16"/>
        <v>7.6242071881606824E-2</v>
      </c>
      <c r="AG91" s="39">
        <f t="shared" si="16"/>
        <v>0.13107822410147998</v>
      </c>
      <c r="AH91" s="39">
        <f t="shared" si="16"/>
        <v>0.12182875264270619</v>
      </c>
      <c r="AI91" s="19">
        <f t="shared" si="16"/>
        <v>-6.976744186046506E-2</v>
      </c>
      <c r="AP91" s="1">
        <v>85</v>
      </c>
      <c r="AQ91" s="63">
        <f t="shared" si="10"/>
        <v>0.13056835637480799</v>
      </c>
      <c r="AR91">
        <v>-2.1052631578947368E-2</v>
      </c>
      <c r="AS91">
        <v>-2.02883075280299E-2</v>
      </c>
    </row>
    <row r="92" spans="2:45" x14ac:dyDescent="0.3">
      <c r="B92" s="24"/>
      <c r="C92">
        <v>50</v>
      </c>
      <c r="D92" s="54">
        <f t="shared" si="13"/>
        <v>1610.2</v>
      </c>
      <c r="E92" s="39">
        <f t="shared" si="16"/>
        <v>1.4159731710346513E-2</v>
      </c>
      <c r="F92" s="39">
        <f t="shared" si="16"/>
        <v>-3.9870823500186336E-2</v>
      </c>
      <c r="G92" s="39">
        <f t="shared" si="16"/>
        <v>3.7759284560924082E-2</v>
      </c>
      <c r="H92" s="39">
        <f t="shared" si="16"/>
        <v>2.0370140355235346E-2</v>
      </c>
      <c r="I92" s="39">
        <f t="shared" si="16"/>
        <v>-3.241833312631974E-2</v>
      </c>
      <c r="J92" s="39">
        <f t="shared" si="16"/>
        <v>-1.6892311514097657E-2</v>
      </c>
      <c r="K92" s="39">
        <f t="shared" si="16"/>
        <v>-5.7135759532977552E-3</v>
      </c>
      <c r="L92" s="39">
        <f t="shared" si="16"/>
        <v>3.2169916780524131E-2</v>
      </c>
      <c r="M92" s="39">
        <f t="shared" si="16"/>
        <v>3.3411998509501897E-2</v>
      </c>
      <c r="N92" s="39">
        <f t="shared" si="16"/>
        <v>-7.4524903738668827E-4</v>
      </c>
      <c r="O92" s="39">
        <f t="shared" si="16"/>
        <v>4.2727611476835146E-2</v>
      </c>
      <c r="P92" s="39">
        <f t="shared" si="16"/>
        <v>-3.303937399080862E-2</v>
      </c>
      <c r="Q92" s="39">
        <f t="shared" si="16"/>
        <v>5.3906347037635048E-2</v>
      </c>
      <c r="R92" s="39">
        <f t="shared" si="16"/>
        <v>4.6453856663768445E-2</v>
      </c>
      <c r="S92" s="39">
        <f t="shared" si="16"/>
        <v>8.7442553720034746E-2</v>
      </c>
      <c r="T92" s="39">
        <f t="shared" si="16"/>
        <v>9.8124456589243295E-3</v>
      </c>
      <c r="U92" s="39">
        <f t="shared" si="16"/>
        <v>0.1153893926220345</v>
      </c>
      <c r="V92" s="39">
        <f t="shared" si="16"/>
        <v>8.3716308533101441E-2</v>
      </c>
      <c r="W92" s="39">
        <f t="shared" si="16"/>
        <v>0.11414731089305673</v>
      </c>
      <c r="X92" s="39">
        <f t="shared" si="16"/>
        <v>1.2296609116879862E-2</v>
      </c>
      <c r="Y92" s="39">
        <f t="shared" si="16"/>
        <v>6.1358837411501645E-2</v>
      </c>
      <c r="Z92" s="39">
        <f t="shared" si="16"/>
        <v>-4.4218109551608521E-2</v>
      </c>
      <c r="AA92" s="39">
        <f t="shared" si="16"/>
        <v>1.7389144205688452E-3</v>
      </c>
      <c r="AB92" s="39">
        <f t="shared" si="16"/>
        <v>5.9495714818034999E-2</v>
      </c>
      <c r="AC92" s="39">
        <f t="shared" si="16"/>
        <v>3.0927835051546362E-2</v>
      </c>
      <c r="AD92" s="39">
        <f t="shared" si="16"/>
        <v>6.3221960004968297E-2</v>
      </c>
      <c r="AE92" s="39">
        <f t="shared" si="16"/>
        <v>8.6200471991056987E-2</v>
      </c>
      <c r="AF92" s="39">
        <f t="shared" si="16"/>
        <v>8.1232145075145909E-2</v>
      </c>
      <c r="AG92" s="39">
        <f t="shared" si="16"/>
        <v>0.12843125077630105</v>
      </c>
      <c r="AH92" s="39">
        <f t="shared" si="16"/>
        <v>0.11228418829959008</v>
      </c>
      <c r="AI92" s="19">
        <f t="shared" si="16"/>
        <v>-7.5270152776052687E-2</v>
      </c>
      <c r="AP92" s="1">
        <v>86</v>
      </c>
      <c r="AQ92" s="63">
        <f t="shared" si="10"/>
        <v>0.13210445468509985</v>
      </c>
      <c r="AR92">
        <v>-2.1052631578947368E-2</v>
      </c>
      <c r="AS92">
        <v>-1.9766034691407849E-2</v>
      </c>
    </row>
    <row r="93" spans="2:45" x14ac:dyDescent="0.3">
      <c r="B93" s="24"/>
      <c r="C93">
        <v>55</v>
      </c>
      <c r="D93" s="54">
        <f t="shared" si="13"/>
        <v>1722.8</v>
      </c>
      <c r="E93" s="39">
        <f t="shared" si="16"/>
        <v>9.4032969584397757E-3</v>
      </c>
      <c r="F93" s="39">
        <f t="shared" si="16"/>
        <v>-4.1676340840492196E-2</v>
      </c>
      <c r="G93" s="39">
        <f t="shared" si="16"/>
        <v>4.1328070582772256E-2</v>
      </c>
      <c r="H93" s="39">
        <f t="shared" si="16"/>
        <v>2.5655908985372677E-2</v>
      </c>
      <c r="I93" s="39">
        <f t="shared" si="16"/>
        <v>-3.4710935686092383E-2</v>
      </c>
      <c r="J93" s="39">
        <f t="shared" si="16"/>
        <v>-1.5556071511492893E-2</v>
      </c>
      <c r="K93" s="39">
        <f t="shared" si="16"/>
        <v>1.1609008590668997E-4</v>
      </c>
      <c r="L93" s="39">
        <f t="shared" si="16"/>
        <v>2.6816809844439311E-2</v>
      </c>
      <c r="M93" s="39">
        <f t="shared" si="16"/>
        <v>3.5523566287439079E-2</v>
      </c>
      <c r="N93" s="39">
        <f t="shared" si="16"/>
        <v>4.1792430926399149E-3</v>
      </c>
      <c r="O93" s="39">
        <f t="shared" si="16"/>
        <v>3.7845368005572352E-2</v>
      </c>
      <c r="P93" s="39">
        <f t="shared" si="16"/>
        <v>-3.2389133967959109E-2</v>
      </c>
      <c r="Q93" s="39">
        <f t="shared" si="16"/>
        <v>5.1776178314371979E-2</v>
      </c>
      <c r="R93" s="39">
        <f t="shared" si="16"/>
        <v>4.7713025307638754E-2</v>
      </c>
      <c r="S93" s="39">
        <f t="shared" si="16"/>
        <v>8.7764104945437682E-2</v>
      </c>
      <c r="T93" s="39">
        <f t="shared" si="16"/>
        <v>8.8228465289064573E-3</v>
      </c>
      <c r="U93" s="39">
        <f t="shared" si="16"/>
        <v>0.12549338286510334</v>
      </c>
      <c r="V93" s="39">
        <f t="shared" si="16"/>
        <v>7.9057348502437924E-2</v>
      </c>
      <c r="W93" s="39">
        <f t="shared" si="16"/>
        <v>0.1173670768516369</v>
      </c>
      <c r="X93" s="39">
        <f t="shared" si="16"/>
        <v>-4.6436034362662789E-4</v>
      </c>
      <c r="Y93" s="39">
        <f t="shared" si="16"/>
        <v>7.1511492918504782E-2</v>
      </c>
      <c r="Z93" s="39">
        <f t="shared" si="16"/>
        <v>-5.5607151149291822E-2</v>
      </c>
      <c r="AA93" s="39">
        <f t="shared" si="16"/>
        <v>5.3401439517065507E-3</v>
      </c>
      <c r="AB93" s="39">
        <f t="shared" si="16"/>
        <v>6.3385186905038332E-2</v>
      </c>
      <c r="AC93" s="39">
        <f t="shared" si="16"/>
        <v>2.9138611562572584E-2</v>
      </c>
      <c r="AD93" s="39">
        <f t="shared" si="16"/>
        <v>5.9322033898305114E-2</v>
      </c>
      <c r="AE93" s="39">
        <f t="shared" si="16"/>
        <v>7.3833294636638055E-2</v>
      </c>
      <c r="AF93" s="39">
        <f t="shared" si="16"/>
        <v>7.8476898072904602E-2</v>
      </c>
      <c r="AG93" s="39">
        <f t="shared" si="16"/>
        <v>0.12317158114697008</v>
      </c>
      <c r="AH93" s="39">
        <f t="shared" si="16"/>
        <v>0.11852797771070353</v>
      </c>
      <c r="AI93" s="19">
        <f t="shared" si="16"/>
        <v>-8.4049222196424397E-2</v>
      </c>
      <c r="AP93" s="1">
        <v>87</v>
      </c>
      <c r="AQ93" s="63">
        <f t="shared" si="10"/>
        <v>0.13364055299539171</v>
      </c>
      <c r="AR93">
        <v>-2.0701993525302397E-2</v>
      </c>
      <c r="AS93">
        <v>-1.9549172152403774E-2</v>
      </c>
    </row>
    <row r="94" spans="2:45" x14ac:dyDescent="0.3">
      <c r="B94" s="24"/>
      <c r="C94">
        <v>60</v>
      </c>
      <c r="D94" s="54">
        <f t="shared" si="13"/>
        <v>1838.8</v>
      </c>
      <c r="E94" s="39">
        <f t="shared" si="16"/>
        <v>1.0985425277354821E-2</v>
      </c>
      <c r="F94" s="39">
        <f t="shared" si="16"/>
        <v>-4.0134870567761563E-2</v>
      </c>
      <c r="G94" s="39">
        <f t="shared" si="16"/>
        <v>3.7089406134435531E-2</v>
      </c>
      <c r="H94" s="39">
        <f t="shared" si="16"/>
        <v>2.6756580378507748E-2</v>
      </c>
      <c r="I94" s="39">
        <f t="shared" si="16"/>
        <v>-3.469654122253641E-2</v>
      </c>
      <c r="J94" s="39">
        <f t="shared" si="16"/>
        <v>-1.239939090711331E-2</v>
      </c>
      <c r="K94" s="39">
        <f t="shared" si="16"/>
        <v>-2.0665651511855309E-3</v>
      </c>
      <c r="L94" s="39">
        <f t="shared" si="16"/>
        <v>3.3826408527300442E-2</v>
      </c>
      <c r="M94" s="39">
        <f t="shared" si="16"/>
        <v>3.6001740265390499E-2</v>
      </c>
      <c r="N94" s="39">
        <f t="shared" si="16"/>
        <v>-5.8733956928431336E-3</v>
      </c>
      <c r="O94" s="39">
        <f t="shared" si="16"/>
        <v>3.4914074396345467E-2</v>
      </c>
      <c r="P94" s="39">
        <f t="shared" si="16"/>
        <v>-2.7082880139221208E-2</v>
      </c>
      <c r="Q94" s="39">
        <f t="shared" si="16"/>
        <v>4.7422231890363306E-2</v>
      </c>
      <c r="R94" s="39">
        <f t="shared" si="16"/>
        <v>4.7422231890363306E-2</v>
      </c>
      <c r="S94" s="39">
        <f t="shared" si="16"/>
        <v>9.7454861866434664E-2</v>
      </c>
      <c r="T94" s="39">
        <f t="shared" si="16"/>
        <v>1.0876658690452767E-4</v>
      </c>
      <c r="U94" s="39">
        <f t="shared" si="16"/>
        <v>0.12355884272351536</v>
      </c>
      <c r="V94" s="39">
        <f t="shared" si="16"/>
        <v>8.3315205568849277E-2</v>
      </c>
      <c r="W94" s="39">
        <f t="shared" si="16"/>
        <v>0.11648901457472267</v>
      </c>
      <c r="X94" s="39">
        <f t="shared" si="16"/>
        <v>-2.0665651511855309E-3</v>
      </c>
      <c r="Y94" s="39">
        <f t="shared" si="16"/>
        <v>7.4613878616489035E-2</v>
      </c>
      <c r="Z94" s="39">
        <f t="shared" si="16"/>
        <v>-5.4274526865346943E-2</v>
      </c>
      <c r="AA94" s="39">
        <f t="shared" si="16"/>
        <v>2.2840983249945864E-3</v>
      </c>
      <c r="AB94" s="39">
        <f t="shared" si="16"/>
        <v>5.8842723515336114E-2</v>
      </c>
      <c r="AC94" s="39">
        <f t="shared" si="16"/>
        <v>3.273874265825541E-2</v>
      </c>
      <c r="AD94" s="39">
        <f t="shared" si="16"/>
        <v>7.6789210354579099E-2</v>
      </c>
      <c r="AE94" s="39">
        <f t="shared" si="16"/>
        <v>6.8087883402218871E-2</v>
      </c>
      <c r="AF94" s="39">
        <f t="shared" si="16"/>
        <v>7.8964542092669163E-2</v>
      </c>
      <c r="AG94" s="39">
        <f t="shared" si="16"/>
        <v>0.12790950619969549</v>
      </c>
      <c r="AH94" s="39">
        <f t="shared" si="16"/>
        <v>0.11920817924733525</v>
      </c>
      <c r="AI94" s="19">
        <f t="shared" si="16"/>
        <v>-7.6027844246247533E-2</v>
      </c>
      <c r="AP94" s="1">
        <v>88</v>
      </c>
      <c r="AQ94" s="63">
        <f t="shared" si="10"/>
        <v>0.13517665130568357</v>
      </c>
      <c r="AR94">
        <v>-2.0675505050505086E-2</v>
      </c>
      <c r="AS94">
        <v>-1.9489165960537493E-2</v>
      </c>
    </row>
    <row r="95" spans="2:45" x14ac:dyDescent="0.3">
      <c r="B95" s="24"/>
      <c r="C95">
        <v>65</v>
      </c>
      <c r="D95" s="54">
        <f t="shared" si="13"/>
        <v>1958.2</v>
      </c>
      <c r="E95" s="39">
        <f t="shared" si="16"/>
        <v>5.0045960576038983E-3</v>
      </c>
      <c r="F95" s="39">
        <f t="shared" si="16"/>
        <v>-2.972117250536209E-2</v>
      </c>
      <c r="G95" s="39">
        <f t="shared" si="16"/>
        <v>4.5347768358696736E-2</v>
      </c>
      <c r="H95" s="39">
        <f t="shared" si="16"/>
        <v>1.62394035338576E-2</v>
      </c>
      <c r="I95" s="39">
        <f t="shared" si="16"/>
        <v>-3.6870595444796261E-2</v>
      </c>
      <c r="J95" s="39">
        <f t="shared" si="16"/>
        <v>-1.2868961290981537E-2</v>
      </c>
      <c r="K95" s="39">
        <f t="shared" si="16"/>
        <v>-5.2088652844449216E-3</v>
      </c>
      <c r="L95" s="39">
        <f t="shared" si="16"/>
        <v>3.0538249412725951E-2</v>
      </c>
      <c r="M95" s="39">
        <f t="shared" si="16"/>
        <v>3.7687672352160126E-2</v>
      </c>
      <c r="N95" s="39">
        <f t="shared" si="16"/>
        <v>-1.1234807476253935E-3</v>
      </c>
      <c r="O95" s="39">
        <f t="shared" si="16"/>
        <v>2.9006230211418627E-2</v>
      </c>
      <c r="P95" s="39">
        <f t="shared" si="16"/>
        <v>-3.7381268511898706E-2</v>
      </c>
      <c r="Q95" s="39">
        <f t="shared" si="16"/>
        <v>5.3007864365233352E-2</v>
      </c>
      <c r="R95" s="39">
        <f t="shared" si="16"/>
        <v>4.3815749157389415E-2</v>
      </c>
      <c r="S95" s="39">
        <f t="shared" si="16"/>
        <v>9.692574813604328E-2</v>
      </c>
      <c r="T95" s="39">
        <f t="shared" si="16"/>
        <v>3.9832499233990164E-3</v>
      </c>
      <c r="U95" s="39">
        <f t="shared" si="16"/>
        <v>0.11939536308855069</v>
      </c>
      <c r="V95" s="39">
        <f t="shared" si="16"/>
        <v>8.415892145848225E-2</v>
      </c>
      <c r="W95" s="39">
        <f t="shared" si="16"/>
        <v>0.11582065161883359</v>
      </c>
      <c r="X95" s="39">
        <f t="shared" si="16"/>
        <v>6.5366152589112214E-3</v>
      </c>
      <c r="Y95" s="39">
        <f t="shared" si="16"/>
        <v>8.1605556122970047E-2</v>
      </c>
      <c r="Z95" s="39">
        <f t="shared" si="16"/>
        <v>-5.168011439076705E-2</v>
      </c>
      <c r="AA95" s="39">
        <f t="shared" si="16"/>
        <v>-7.7622306199571266E-3</v>
      </c>
      <c r="AB95" s="39">
        <f t="shared" si="16"/>
        <v>6.6285364109896813E-2</v>
      </c>
      <c r="AC95" s="39">
        <f t="shared" si="16"/>
        <v>3.5134307016647916E-2</v>
      </c>
      <c r="AD95" s="39">
        <f t="shared" si="16"/>
        <v>7.2413440915126109E-2</v>
      </c>
      <c r="AE95" s="39">
        <f t="shared" si="16"/>
        <v>6.0157287304667524E-2</v>
      </c>
      <c r="AF95" s="39">
        <f t="shared" si="16"/>
        <v>8.7222959861096905E-2</v>
      </c>
      <c r="AG95" s="39">
        <f t="shared" si="16"/>
        <v>0.12143805535696045</v>
      </c>
      <c r="AH95" s="39">
        <f t="shared" si="16"/>
        <v>0.12654478602798486</v>
      </c>
      <c r="AI95" s="19">
        <f t="shared" si="16"/>
        <v>-8.0788479215606196E-2</v>
      </c>
      <c r="AP95" s="1">
        <v>89</v>
      </c>
      <c r="AQ95" s="63">
        <f t="shared" si="10"/>
        <v>0.13671274961597543</v>
      </c>
      <c r="AR95">
        <v>-2.0612485276796232E-2</v>
      </c>
      <c r="AS95">
        <v>-1.9261799112545403E-2</v>
      </c>
    </row>
    <row r="96" spans="2:45" x14ac:dyDescent="0.3">
      <c r="B96" s="24"/>
      <c r="C96">
        <v>70</v>
      </c>
      <c r="D96" s="54">
        <f t="shared" si="13"/>
        <v>2062.8000000000002</v>
      </c>
      <c r="E96" s="39">
        <f t="shared" si="16"/>
        <v>1.1246848943183932E-2</v>
      </c>
      <c r="F96" s="39">
        <f t="shared" si="16"/>
        <v>-2.4626720961799582E-2</v>
      </c>
      <c r="G96" s="39">
        <f t="shared" si="16"/>
        <v>4.8089974791545378E-2</v>
      </c>
      <c r="H96" s="39">
        <f t="shared" si="16"/>
        <v>1.1246848943183932E-2</v>
      </c>
      <c r="I96" s="39">
        <f t="shared" si="16"/>
        <v>-4.5956951716114101E-2</v>
      </c>
      <c r="J96" s="39">
        <f t="shared" si="16"/>
        <v>-1.0083381811130589E-2</v>
      </c>
      <c r="K96" s="39">
        <f t="shared" si="16"/>
        <v>1.5125072716695664E-2</v>
      </c>
      <c r="L96" s="39">
        <f t="shared" si="16"/>
        <v>2.918363389567569E-2</v>
      </c>
      <c r="M96" s="39">
        <f t="shared" si="16"/>
        <v>2.8698855923986723E-2</v>
      </c>
      <c r="N96" s="39">
        <f t="shared" si="16"/>
        <v>-6.689936009307825E-3</v>
      </c>
      <c r="O96" s="39">
        <f t="shared" si="16"/>
        <v>2.0942408376963262E-2</v>
      </c>
      <c r="P96" s="39">
        <f t="shared" si="16"/>
        <v>-4.2563505914291339E-2</v>
      </c>
      <c r="Q96" s="39">
        <f t="shared" si="16"/>
        <v>6.1178980027147473E-2</v>
      </c>
      <c r="R96" s="39">
        <f t="shared" si="16"/>
        <v>3.3546635640876385E-2</v>
      </c>
      <c r="S96" s="39">
        <f t="shared" si="16"/>
        <v>9.7052549932130985E-2</v>
      </c>
      <c r="T96" s="39">
        <f t="shared" si="16"/>
        <v>-4.266046150862993E-3</v>
      </c>
      <c r="U96" s="39">
        <f t="shared" si="16"/>
        <v>0.1242001163467131</v>
      </c>
      <c r="V96" s="39">
        <f t="shared" si="16"/>
        <v>0.10238510762070961</v>
      </c>
      <c r="W96" s="39">
        <f t="shared" si="16"/>
        <v>0.10868722125266618</v>
      </c>
      <c r="X96" s="39">
        <f t="shared" si="16"/>
        <v>1.9003296490207395E-2</v>
      </c>
      <c r="Y96" s="39">
        <f t="shared" si="16"/>
        <v>8.7356990498351661E-2</v>
      </c>
      <c r="Z96" s="39">
        <f t="shared" si="16"/>
        <v>-5.1289509404692735E-2</v>
      </c>
      <c r="AA96" s="39">
        <f t="shared" si="16"/>
        <v>-1.3573783207291941E-3</v>
      </c>
      <c r="AB96" s="39">
        <f t="shared" si="16"/>
        <v>7.8630987007950265E-2</v>
      </c>
      <c r="AC96" s="39">
        <f t="shared" si="16"/>
        <v>4.518130696141158E-2</v>
      </c>
      <c r="AD96" s="39">
        <f t="shared" si="16"/>
        <v>6.9904983517548869E-2</v>
      </c>
      <c r="AE96" s="39">
        <f t="shared" si="16"/>
        <v>4.857475276323435E-2</v>
      </c>
      <c r="AF96" s="39">
        <f t="shared" si="16"/>
        <v>0.10577855342253238</v>
      </c>
      <c r="AG96" s="39">
        <f t="shared" si="16"/>
        <v>0.11547411285631171</v>
      </c>
      <c r="AH96" s="39">
        <f t="shared" si="16"/>
        <v>0.13438045375218141</v>
      </c>
      <c r="AI96" s="19">
        <f t="shared" si="16"/>
        <v>-8.134574364940865E-2</v>
      </c>
      <c r="AP96" s="1">
        <v>90</v>
      </c>
      <c r="AQ96" s="63">
        <f t="shared" si="10"/>
        <v>0.13824884792626729</v>
      </c>
      <c r="AR96">
        <v>-1.9886363636363671E-2</v>
      </c>
      <c r="AS96">
        <v>-1.8686599038974908E-2</v>
      </c>
    </row>
    <row r="97" spans="2:45" x14ac:dyDescent="0.3">
      <c r="B97" s="24"/>
      <c r="C97">
        <v>75</v>
      </c>
      <c r="D97" s="54">
        <f t="shared" si="13"/>
        <v>2172</v>
      </c>
      <c r="E97" s="39">
        <f t="shared" si="16"/>
        <v>1.5653775322283611E-2</v>
      </c>
      <c r="F97" s="39">
        <f t="shared" si="16"/>
        <v>-2.0718232044198894E-2</v>
      </c>
      <c r="G97" s="39">
        <f t="shared" si="16"/>
        <v>4.7421731123388579E-2</v>
      </c>
      <c r="H97" s="39">
        <f t="shared" si="16"/>
        <v>8.2872928176795577E-3</v>
      </c>
      <c r="I97" s="39">
        <f t="shared" si="16"/>
        <v>-5.0644567219152857E-2</v>
      </c>
      <c r="J97" s="39">
        <f t="shared" si="16"/>
        <v>-1.5653775322283611E-2</v>
      </c>
      <c r="K97" s="39">
        <f t="shared" si="16"/>
        <v>2.117863720073665E-2</v>
      </c>
      <c r="L97" s="39">
        <f t="shared" si="16"/>
        <v>2.6243093922651933E-2</v>
      </c>
      <c r="M97" s="39">
        <f t="shared" si="16"/>
        <v>2.0257826887661142E-2</v>
      </c>
      <c r="N97" s="39">
        <f t="shared" si="16"/>
        <v>0</v>
      </c>
      <c r="O97" s="39">
        <f t="shared" si="16"/>
        <v>1.9337016574585635E-2</v>
      </c>
      <c r="P97" s="39">
        <f t="shared" si="16"/>
        <v>-4.6040515653775323E-2</v>
      </c>
      <c r="Q97" s="39">
        <f t="shared" si="16"/>
        <v>6.1233885819521182E-2</v>
      </c>
      <c r="R97" s="39">
        <f t="shared" si="16"/>
        <v>3.4530386740331494E-2</v>
      </c>
      <c r="S97" s="39">
        <f t="shared" si="16"/>
        <v>8.2412523020257825E-2</v>
      </c>
      <c r="T97" s="39">
        <f t="shared" si="16"/>
        <v>-9.2081031307550652E-3</v>
      </c>
      <c r="U97" s="39">
        <f t="shared" si="16"/>
        <v>0.12937384898710866</v>
      </c>
      <c r="V97" s="39">
        <f t="shared" si="16"/>
        <v>9.3462246777163902E-2</v>
      </c>
      <c r="W97" s="39">
        <f t="shared" si="16"/>
        <v>0.10082872928176796</v>
      </c>
      <c r="X97" s="39">
        <f t="shared" si="16"/>
        <v>2.1639042357274402E-2</v>
      </c>
      <c r="Y97" s="39">
        <f t="shared" si="16"/>
        <v>8.7016574585635359E-2</v>
      </c>
      <c r="Z97" s="39">
        <f t="shared" si="16"/>
        <v>-5.0184162062615098E-2</v>
      </c>
      <c r="AA97" s="39">
        <f t="shared" si="16"/>
        <v>-1.3812154696132596E-3</v>
      </c>
      <c r="AB97" s="39">
        <f t="shared" si="16"/>
        <v>8.7937384898710863E-2</v>
      </c>
      <c r="AC97" s="39">
        <f t="shared" si="16"/>
        <v>4.2357274401473299E-2</v>
      </c>
      <c r="AD97" s="39">
        <f t="shared" si="16"/>
        <v>5.8931860036832415E-2</v>
      </c>
      <c r="AE97" s="39">
        <f t="shared" si="16"/>
        <v>3.8674033149171269E-2</v>
      </c>
      <c r="AF97" s="39">
        <f t="shared" si="16"/>
        <v>9.8066298342541436E-2</v>
      </c>
      <c r="AG97" s="39">
        <f t="shared" si="16"/>
        <v>0.10543278084714548</v>
      </c>
      <c r="AH97" s="39">
        <f t="shared" si="16"/>
        <v>0.14042357274401474</v>
      </c>
      <c r="AI97" s="19">
        <f t="shared" si="16"/>
        <v>-8.7937384898710863E-2</v>
      </c>
      <c r="AP97" s="1">
        <v>91</v>
      </c>
      <c r="AQ97" s="63">
        <f t="shared" si="10"/>
        <v>0.13978494623655913</v>
      </c>
      <c r="AR97">
        <v>-1.9548872180451128E-2</v>
      </c>
      <c r="AS97">
        <v>-1.8595041322314022E-2</v>
      </c>
    </row>
    <row r="98" spans="2:45" x14ac:dyDescent="0.3">
      <c r="B98" s="24"/>
      <c r="C98">
        <v>80</v>
      </c>
      <c r="D98" s="54">
        <f t="shared" si="13"/>
        <v>2313.8000000000002</v>
      </c>
      <c r="E98" s="39">
        <f t="shared" si="16"/>
        <v>9.1624168035265869E-3</v>
      </c>
      <c r="F98" s="39">
        <f t="shared" si="16"/>
        <v>-2.3251793586308314E-2</v>
      </c>
      <c r="G98" s="39">
        <f t="shared" si="16"/>
        <v>5.1949174518108654E-2</v>
      </c>
      <c r="H98" s="39">
        <f t="shared" si="16"/>
        <v>1.4780879937764637E-2</v>
      </c>
      <c r="I98" s="39">
        <f t="shared" si="16"/>
        <v>-5.2640677673091961E-2</v>
      </c>
      <c r="J98" s="39">
        <f t="shared" si="16"/>
        <v>-8.1251620710520271E-3</v>
      </c>
      <c r="K98" s="39">
        <f t="shared" si="16"/>
        <v>1.3484311522171241E-2</v>
      </c>
      <c r="L98" s="39">
        <f t="shared" si="16"/>
        <v>2.558561673437627E-2</v>
      </c>
      <c r="M98" s="39">
        <f t="shared" si="16"/>
        <v>1.261993257844231E-2</v>
      </c>
      <c r="N98" s="39">
        <f t="shared" si="16"/>
        <v>-2.5066989368139774E-3</v>
      </c>
      <c r="O98" s="39">
        <f t="shared" si="16"/>
        <v>1.3916500994035706E-2</v>
      </c>
      <c r="P98" s="39">
        <f t="shared" si="16"/>
        <v>-5.2640677673091961E-2</v>
      </c>
      <c r="Q98" s="39">
        <f t="shared" si="16"/>
        <v>6.188953237099136E-2</v>
      </c>
      <c r="R98" s="39">
        <f t="shared" si="16"/>
        <v>2.8610943037427526E-2</v>
      </c>
      <c r="S98" s="39">
        <f t="shared" si="16"/>
        <v>7.6151784942518716E-2</v>
      </c>
      <c r="T98" s="39">
        <f t="shared" si="16"/>
        <v>-2.0226467283257058E-2</v>
      </c>
      <c r="U98" s="39">
        <f t="shared" si="16"/>
        <v>0.11548102688218506</v>
      </c>
      <c r="V98" s="39">
        <f t="shared" si="16"/>
        <v>0.1038119111418445</v>
      </c>
      <c r="W98" s="39">
        <f t="shared" si="16"/>
        <v>9.2574984873368404E-2</v>
      </c>
      <c r="X98" s="39">
        <f t="shared" si="16"/>
        <v>1.4348690465900172E-2</v>
      </c>
      <c r="Y98" s="39">
        <f t="shared" si="16"/>
        <v>8.0473679661163366E-2</v>
      </c>
      <c r="Z98" s="39">
        <f t="shared" si="16"/>
        <v>-5.0047540841905165E-2</v>
      </c>
      <c r="AA98" s="39">
        <f t="shared" si="16"/>
        <v>-7.2607831273230963E-3</v>
      </c>
      <c r="AB98" s="39">
        <f t="shared" si="16"/>
        <v>7.8312732301841048E-2</v>
      </c>
      <c r="AC98" s="39">
        <f t="shared" si="16"/>
        <v>3.5093785115394509E-2</v>
      </c>
      <c r="AD98" s="39">
        <f t="shared" si="16"/>
        <v>4.9788227158786329E-2</v>
      </c>
      <c r="AE98" s="39">
        <f t="shared" si="16"/>
        <v>3.6390353530987907E-2</v>
      </c>
      <c r="AF98" s="39">
        <f t="shared" si="16"/>
        <v>8.3499005964214626E-2</v>
      </c>
      <c r="AG98" s="39">
        <f t="shared" si="16"/>
        <v>9.9490016423199851E-2</v>
      </c>
      <c r="AH98" s="39">
        <f t="shared" si="16"/>
        <v>0.13795487941913726</v>
      </c>
      <c r="AI98" s="19">
        <f t="shared" si="16"/>
        <v>-9.8020572218860819E-2</v>
      </c>
      <c r="AP98" s="1">
        <v>92</v>
      </c>
      <c r="AQ98" s="63">
        <f t="shared" si="10"/>
        <v>0.14132104454685099</v>
      </c>
      <c r="AR98">
        <v>-1.8567639257294388E-2</v>
      </c>
      <c r="AS98">
        <v>-1.7715194185782445E-2</v>
      </c>
    </row>
    <row r="99" spans="2:45" x14ac:dyDescent="0.3">
      <c r="B99" s="24"/>
      <c r="C99">
        <v>85</v>
      </c>
      <c r="D99" s="54">
        <f t="shared" si="13"/>
        <v>2564.1999999999998</v>
      </c>
      <c r="E99" s="39">
        <f t="shared" si="16"/>
        <v>2.6518992278294134E-3</v>
      </c>
      <c r="F99" s="39">
        <f t="shared" si="16"/>
        <v>-2.0747211605958903E-2</v>
      </c>
      <c r="G99" s="39">
        <f t="shared" si="16"/>
        <v>6.8949379923562981E-2</v>
      </c>
      <c r="H99" s="39">
        <f t="shared" si="16"/>
        <v>1.5521410186412989E-2</v>
      </c>
      <c r="I99" s="39">
        <f t="shared" si="16"/>
        <v>-6.6375477731846128E-2</v>
      </c>
      <c r="J99" s="39">
        <f t="shared" si="16"/>
        <v>-1.6067389439201239E-2</v>
      </c>
      <c r="K99" s="39">
        <f t="shared" si="16"/>
        <v>-1.7627330161453795E-2</v>
      </c>
      <c r="L99" s="39">
        <f t="shared" ref="L99:AI99" si="17">(L49-$D99)/$D99</f>
        <v>2.332111379767576E-2</v>
      </c>
      <c r="M99" s="39">
        <f t="shared" si="17"/>
        <v>-2.1527181967085182E-2</v>
      </c>
      <c r="N99" s="39">
        <f t="shared" si="17"/>
        <v>1.2401528741907879E-2</v>
      </c>
      <c r="O99" s="39">
        <f t="shared" si="17"/>
        <v>2.5661024881054591E-2</v>
      </c>
      <c r="P99" s="39">
        <f t="shared" si="17"/>
        <v>-6.5205522190156712E-2</v>
      </c>
      <c r="Q99" s="39">
        <f t="shared" si="17"/>
        <v>2.9170891506122839E-2</v>
      </c>
      <c r="R99" s="39">
        <f t="shared" si="17"/>
        <v>3.6580609936822474E-2</v>
      </c>
      <c r="S99" s="39">
        <f t="shared" si="17"/>
        <v>5.9199750409484518E-2</v>
      </c>
      <c r="T99" s="39">
        <f t="shared" si="17"/>
        <v>-2.1137196786522042E-2</v>
      </c>
      <c r="U99" s="39">
        <f t="shared" si="17"/>
        <v>7.1289291006941813E-2</v>
      </c>
      <c r="V99" s="39">
        <f t="shared" si="17"/>
        <v>7.5579127993136333E-2</v>
      </c>
      <c r="W99" s="39">
        <f t="shared" si="17"/>
        <v>8.1038920521020283E-2</v>
      </c>
      <c r="X99" s="39">
        <f t="shared" si="17"/>
        <v>-9.827626550191022E-3</v>
      </c>
      <c r="Y99" s="39">
        <f t="shared" si="17"/>
        <v>4.2820372825832689E-2</v>
      </c>
      <c r="Z99" s="39">
        <f t="shared" si="17"/>
        <v>-6.1695655565088457E-2</v>
      </c>
      <c r="AA99" s="39">
        <f t="shared" si="17"/>
        <v>-3.0496841120037369E-2</v>
      </c>
      <c r="AB99" s="39">
        <f t="shared" si="17"/>
        <v>2.8780906325559703E-2</v>
      </c>
      <c r="AC99" s="39">
        <f t="shared" si="17"/>
        <v>1.9811247172607512E-2</v>
      </c>
      <c r="AD99" s="39">
        <f t="shared" si="17"/>
        <v>2.2541143436549484E-2</v>
      </c>
      <c r="AE99" s="39">
        <f t="shared" si="17"/>
        <v>-6.7077451056859133E-3</v>
      </c>
      <c r="AF99" s="39">
        <f t="shared" si="17"/>
        <v>4.5550269089774664E-2</v>
      </c>
      <c r="AG99" s="39">
        <f t="shared" si="17"/>
        <v>8.0258950159893996E-2</v>
      </c>
      <c r="AH99" s="39">
        <f t="shared" si="17"/>
        <v>0.10560798689649802</v>
      </c>
      <c r="AI99" s="19">
        <f t="shared" si="17"/>
        <v>-0.13384291396926912</v>
      </c>
      <c r="AP99" s="1">
        <v>93</v>
      </c>
      <c r="AQ99" s="63">
        <f t="shared" si="10"/>
        <v>0.14285714285714285</v>
      </c>
      <c r="AR99">
        <v>-1.8383219420221569E-2</v>
      </c>
      <c r="AS99">
        <v>-1.6579604814898959E-2</v>
      </c>
    </row>
    <row r="100" spans="2:45" x14ac:dyDescent="0.3">
      <c r="B100" s="24"/>
      <c r="C100">
        <v>90</v>
      </c>
      <c r="D100" s="54">
        <f t="shared" si="13"/>
        <v>3098.8</v>
      </c>
      <c r="E100" s="39">
        <f t="shared" ref="E100:AI101" si="18">(E50-$D100)/$D100</f>
        <v>1.2327352523557447E-2</v>
      </c>
      <c r="F100" s="39">
        <f t="shared" si="18"/>
        <v>3.8724667613263778E-4</v>
      </c>
      <c r="G100" s="39">
        <f t="shared" si="18"/>
        <v>8.4936104298438037E-2</v>
      </c>
      <c r="H100" s="39">
        <f t="shared" si="18"/>
        <v>-1.5489867045308447E-3</v>
      </c>
      <c r="I100" s="39">
        <f t="shared" si="18"/>
        <v>-9.610171679359758E-2</v>
      </c>
      <c r="J100" s="39">
        <f t="shared" si="18"/>
        <v>-4.5759648896347031E-2</v>
      </c>
      <c r="K100" s="39">
        <f t="shared" si="18"/>
        <v>-1.6716148186394792E-2</v>
      </c>
      <c r="L100" s="39">
        <f t="shared" si="18"/>
        <v>1.3618174777333101E-2</v>
      </c>
      <c r="M100" s="39">
        <f t="shared" si="18"/>
        <v>-5.253646572866922E-2</v>
      </c>
      <c r="N100" s="39">
        <f t="shared" si="18"/>
        <v>2.5880986188201824E-2</v>
      </c>
      <c r="O100" s="39">
        <f t="shared" si="18"/>
        <v>2.3234800567961205E-3</v>
      </c>
      <c r="P100" s="39">
        <f t="shared" si="18"/>
        <v>-0.1015877113721441</v>
      </c>
      <c r="Q100" s="39">
        <f t="shared" si="18"/>
        <v>5.492448689815406E-2</v>
      </c>
      <c r="R100" s="39">
        <f t="shared" si="18"/>
        <v>-5.098747902413896E-3</v>
      </c>
      <c r="S100" s="39">
        <f t="shared" si="18"/>
        <v>5.1052020136827095E-2</v>
      </c>
      <c r="T100" s="39">
        <f t="shared" si="18"/>
        <v>-3.0915192977926997E-2</v>
      </c>
      <c r="U100" s="39">
        <f t="shared" si="18"/>
        <v>7.4609526268232806E-2</v>
      </c>
      <c r="V100" s="39">
        <f t="shared" si="18"/>
        <v>0.10623467148573634</v>
      </c>
      <c r="W100" s="39">
        <f t="shared" si="18"/>
        <v>4.4275203304504906E-2</v>
      </c>
      <c r="X100" s="39">
        <f t="shared" si="18"/>
        <v>2.5558280624757911E-2</v>
      </c>
      <c r="Y100" s="39">
        <f t="shared" si="18"/>
        <v>7.0414353943461919E-2</v>
      </c>
      <c r="Z100" s="39">
        <f t="shared" si="18"/>
        <v>-6.4799277139537939E-2</v>
      </c>
      <c r="AA100" s="39">
        <f t="shared" si="18"/>
        <v>-5.1568349038337478E-2</v>
      </c>
      <c r="AB100" s="39">
        <f t="shared" si="18"/>
        <v>3.2915967471278617E-3</v>
      </c>
      <c r="AC100" s="39">
        <f t="shared" si="18"/>
        <v>4.4597908867948823E-2</v>
      </c>
      <c r="AD100" s="39">
        <f t="shared" si="18"/>
        <v>4.5824190009035167E-3</v>
      </c>
      <c r="AE100" s="39">
        <f t="shared" si="18"/>
        <v>-4.4468826642571374E-2</v>
      </c>
      <c r="AF100" s="39">
        <f t="shared" si="18"/>
        <v>7.6545759648896289E-2</v>
      </c>
      <c r="AG100" s="39">
        <f t="shared" si="18"/>
        <v>4.7824964502387962E-2</v>
      </c>
      <c r="AH100" s="39">
        <f t="shared" si="18"/>
        <v>0.12946947205369813</v>
      </c>
      <c r="AI100" s="19">
        <f t="shared" si="18"/>
        <v>-0.16032012391893641</v>
      </c>
      <c r="AP100" s="1">
        <v>94</v>
      </c>
      <c r="AQ100" s="63">
        <f t="shared" si="10"/>
        <v>0.14439324116743471</v>
      </c>
      <c r="AR100">
        <v>-1.8078437089954772E-2</v>
      </c>
      <c r="AS100">
        <v>-1.6463414634146342E-2</v>
      </c>
    </row>
    <row r="101" spans="2:45" x14ac:dyDescent="0.3">
      <c r="B101" s="24"/>
      <c r="C101">
        <v>95</v>
      </c>
      <c r="D101" s="54">
        <f t="shared" si="13"/>
        <v>4176</v>
      </c>
      <c r="E101" s="39">
        <f t="shared" si="18"/>
        <v>2.8975095785440615E-2</v>
      </c>
      <c r="F101" s="39">
        <f t="shared" si="18"/>
        <v>2.0354406130268198E-2</v>
      </c>
      <c r="G101" s="39">
        <f t="shared" si="18"/>
        <v>0.10368773946360153</v>
      </c>
      <c r="H101" s="39">
        <f t="shared" si="18"/>
        <v>-3.4722222222222224E-2</v>
      </c>
      <c r="I101" s="39">
        <f t="shared" si="18"/>
        <v>-0.11829501915708812</v>
      </c>
      <c r="J101" s="39">
        <f t="shared" si="18"/>
        <v>-6.1302681992337162E-2</v>
      </c>
      <c r="K101" s="39">
        <f t="shared" si="18"/>
        <v>-1.4846743295019157E-2</v>
      </c>
      <c r="L101" s="39">
        <f t="shared" si="18"/>
        <v>-4.2385057471264365E-2</v>
      </c>
      <c r="M101" s="39">
        <f t="shared" si="18"/>
        <v>-8.9080459770114945E-2</v>
      </c>
      <c r="N101" s="39">
        <f t="shared" si="18"/>
        <v>5.3160919540229883E-2</v>
      </c>
      <c r="O101" s="39">
        <f t="shared" si="18"/>
        <v>-4.0948275862068964E-2</v>
      </c>
      <c r="P101" s="39">
        <f t="shared" si="18"/>
        <v>-0.12667624521072796</v>
      </c>
      <c r="Q101" s="39">
        <f t="shared" si="18"/>
        <v>6.1302681992337162E-2</v>
      </c>
      <c r="R101" s="39">
        <f t="shared" si="18"/>
        <v>-3.2088122605363985E-2</v>
      </c>
      <c r="S101" s="39">
        <f t="shared" si="18"/>
        <v>1.0296934865900383E-2</v>
      </c>
      <c r="T101" s="39">
        <f t="shared" si="18"/>
        <v>-7.351532567049808E-2</v>
      </c>
      <c r="U101" s="39">
        <f t="shared" si="18"/>
        <v>6.3218390804597707E-2</v>
      </c>
      <c r="V101" s="39">
        <f t="shared" si="18"/>
        <v>0.11350574712643678</v>
      </c>
      <c r="W101" s="39">
        <f t="shared" si="18"/>
        <v>3.3285440613026823E-2</v>
      </c>
      <c r="X101" s="39">
        <f t="shared" si="18"/>
        <v>1.1973180076628353E-2</v>
      </c>
      <c r="Y101" s="39">
        <f t="shared" si="18"/>
        <v>6.1063218390804599E-2</v>
      </c>
      <c r="Z101" s="39">
        <f t="shared" si="18"/>
        <v>-5.2681992337164751E-2</v>
      </c>
      <c r="AA101" s="39">
        <f t="shared" si="18"/>
        <v>-5.0047892720306512E-2</v>
      </c>
      <c r="AB101" s="39">
        <f t="shared" si="18"/>
        <v>1.6522988505747127E-2</v>
      </c>
      <c r="AC101" s="39">
        <f t="shared" si="18"/>
        <v>3.5680076628352493E-2</v>
      </c>
      <c r="AD101" s="39">
        <f t="shared" si="18"/>
        <v>-2.5622605363984675E-2</v>
      </c>
      <c r="AE101" s="39">
        <f t="shared" si="18"/>
        <v>-6.7768199233716478E-2</v>
      </c>
      <c r="AF101" s="39">
        <f t="shared" si="18"/>
        <v>8.0699233716475097E-2</v>
      </c>
      <c r="AG101" s="39">
        <f t="shared" si="18"/>
        <v>2.442528735632184E-2</v>
      </c>
      <c r="AH101" s="39">
        <f t="shared" si="18"/>
        <v>0.15421455938697318</v>
      </c>
      <c r="AI101" s="19">
        <f t="shared" si="18"/>
        <v>-0.18821839080459771</v>
      </c>
      <c r="AP101" s="1">
        <v>95</v>
      </c>
      <c r="AQ101" s="63">
        <f t="shared" si="10"/>
        <v>0.14592933947772657</v>
      </c>
      <c r="AR101">
        <v>-1.7094017094017123E-2</v>
      </c>
      <c r="AS101">
        <v>-1.5676925299812197E-2</v>
      </c>
    </row>
    <row r="102" spans="2:45" ht="15.6" x14ac:dyDescent="0.3">
      <c r="B102" s="20" t="s">
        <v>38</v>
      </c>
      <c r="C102" s="42" t="s">
        <v>54</v>
      </c>
      <c r="D102" s="53" t="s">
        <v>55</v>
      </c>
      <c r="E102" s="43" t="s">
        <v>6</v>
      </c>
      <c r="F102" s="43" t="s">
        <v>14</v>
      </c>
      <c r="G102" s="43" t="s">
        <v>7</v>
      </c>
      <c r="H102" s="43" t="s">
        <v>8</v>
      </c>
      <c r="I102" s="43" t="s">
        <v>12</v>
      </c>
      <c r="J102" s="43" t="s">
        <v>13</v>
      </c>
      <c r="K102" s="43" t="s">
        <v>15</v>
      </c>
      <c r="L102" s="43" t="s">
        <v>10</v>
      </c>
      <c r="M102" s="43" t="s">
        <v>9</v>
      </c>
      <c r="N102" s="43" t="s">
        <v>11</v>
      </c>
      <c r="O102" s="43" t="s">
        <v>20</v>
      </c>
      <c r="P102" s="43" t="s">
        <v>18</v>
      </c>
      <c r="Q102" s="43" t="s">
        <v>19</v>
      </c>
      <c r="R102" s="43" t="s">
        <v>16</v>
      </c>
      <c r="S102" s="43" t="s">
        <v>22</v>
      </c>
      <c r="T102" s="43" t="s">
        <v>23</v>
      </c>
      <c r="U102" s="43" t="s">
        <v>21</v>
      </c>
      <c r="V102" s="43" t="s">
        <v>27</v>
      </c>
      <c r="W102" s="43" t="s">
        <v>17</v>
      </c>
      <c r="X102" s="43" t="s">
        <v>26</v>
      </c>
      <c r="Y102" s="43" t="s">
        <v>29</v>
      </c>
      <c r="Z102" s="43" t="s">
        <v>25</v>
      </c>
      <c r="AA102" s="43" t="s">
        <v>24</v>
      </c>
      <c r="AB102" s="43" t="s">
        <v>30</v>
      </c>
      <c r="AC102" s="43" t="s">
        <v>33</v>
      </c>
      <c r="AD102" s="43" t="s">
        <v>31</v>
      </c>
      <c r="AE102" s="43" t="s">
        <v>28</v>
      </c>
      <c r="AF102" s="43" t="s">
        <v>32</v>
      </c>
      <c r="AG102" s="43" t="s">
        <v>34</v>
      </c>
      <c r="AH102" s="43" t="s">
        <v>35</v>
      </c>
      <c r="AI102" s="38" t="s">
        <v>36</v>
      </c>
      <c r="AP102" s="1">
        <v>96</v>
      </c>
      <c r="AQ102" s="63">
        <f t="shared" si="10"/>
        <v>0.14746543778801843</v>
      </c>
      <c r="AR102">
        <v>-1.6822945394374029E-2</v>
      </c>
      <c r="AS102">
        <v>-1.3172836702248492E-2</v>
      </c>
    </row>
    <row r="103" spans="2:45" x14ac:dyDescent="0.3">
      <c r="B103" s="24"/>
      <c r="C103">
        <v>1</v>
      </c>
      <c r="D103" s="54">
        <f>AVERAGE(E53:I53)</f>
        <v>669.4</v>
      </c>
      <c r="E103" s="39">
        <f t="shared" ref="E103:AI103" si="19">(E53-$D103)/$D103</f>
        <v>-2.0017926501344454E-2</v>
      </c>
      <c r="F103" s="39">
        <f t="shared" si="19"/>
        <v>-1.4042426053181921E-2</v>
      </c>
      <c r="G103" s="39">
        <f t="shared" si="19"/>
        <v>6.8718255153869482E-3</v>
      </c>
      <c r="H103" s="39">
        <f t="shared" si="19"/>
        <v>2.7786077083955817E-2</v>
      </c>
      <c r="I103" s="39">
        <f t="shared" si="19"/>
        <v>-5.9755004481621939E-4</v>
      </c>
      <c r="J103" s="39">
        <f t="shared" si="19"/>
        <v>3.0773827308037082E-2</v>
      </c>
      <c r="K103" s="39">
        <f t="shared" si="19"/>
        <v>2.3304451747833917E-2</v>
      </c>
      <c r="L103" s="39">
        <f t="shared" si="19"/>
        <v>7.1108455333134188E-2</v>
      </c>
      <c r="M103" s="39">
        <f t="shared" si="19"/>
        <v>6.6626829997012291E-2</v>
      </c>
      <c r="N103" s="39">
        <f t="shared" si="19"/>
        <v>6.8120705109052923E-2</v>
      </c>
      <c r="O103" s="39">
        <f t="shared" si="19"/>
        <v>8.6047206453540526E-2</v>
      </c>
      <c r="P103" s="39">
        <f t="shared" si="19"/>
        <v>9.6504332237824952E-2</v>
      </c>
      <c r="Q103" s="39">
        <f t="shared" si="19"/>
        <v>7.5590080669256085E-2</v>
      </c>
      <c r="R103" s="39">
        <f t="shared" si="19"/>
        <v>0.26083059456229463</v>
      </c>
      <c r="S103" s="39">
        <f t="shared" si="19"/>
        <v>9.501045712578432E-2</v>
      </c>
      <c r="T103" s="39">
        <f t="shared" si="19"/>
        <v>0.11293695847027192</v>
      </c>
      <c r="U103" s="39">
        <f t="shared" si="19"/>
        <v>8.3059456229459261E-2</v>
      </c>
      <c r="V103" s="39">
        <f t="shared" si="19"/>
        <v>7.7083955781296717E-2</v>
      </c>
      <c r="W103" s="39">
        <f t="shared" si="19"/>
        <v>9.9492082461906217E-2</v>
      </c>
      <c r="X103" s="39">
        <f t="shared" si="19"/>
        <v>-5.9755004481621939E-4</v>
      </c>
      <c r="Y103" s="39">
        <f t="shared" si="19"/>
        <v>8.7541081565581158E-2</v>
      </c>
      <c r="Z103" s="39">
        <f t="shared" si="19"/>
        <v>0.16223483716761283</v>
      </c>
      <c r="AA103" s="39">
        <f t="shared" si="19"/>
        <v>0.1562593367194503</v>
      </c>
      <c r="AB103" s="39">
        <f t="shared" si="19"/>
        <v>6.6626829997012291E-2</v>
      </c>
      <c r="AC103" s="39">
        <f t="shared" si="19"/>
        <v>6.0651329548849754E-2</v>
      </c>
      <c r="AD103" s="39">
        <f t="shared" si="19"/>
        <v>0.2010755900806693</v>
      </c>
      <c r="AE103" s="39">
        <f t="shared" si="19"/>
        <v>0.25634896922617273</v>
      </c>
      <c r="AF103" s="39">
        <f t="shared" si="19"/>
        <v>9.7998207349865585E-2</v>
      </c>
      <c r="AG103" s="39">
        <f t="shared" si="19"/>
        <v>0.30415297281147302</v>
      </c>
      <c r="AH103" s="39">
        <f t="shared" si="19"/>
        <v>0.20406334030475057</v>
      </c>
      <c r="AI103" s="19">
        <f t="shared" si="19"/>
        <v>0.31162234837167618</v>
      </c>
      <c r="AP103" s="1">
        <v>97</v>
      </c>
      <c r="AQ103" s="63">
        <f t="shared" si="10"/>
        <v>0.14900153609831029</v>
      </c>
      <c r="AR103">
        <v>-1.6753926701570682E-2</v>
      </c>
      <c r="AS103">
        <v>-1.2900143334925944E-2</v>
      </c>
    </row>
    <row r="104" spans="2:45" x14ac:dyDescent="0.3">
      <c r="B104" s="24"/>
      <c r="C104">
        <v>3</v>
      </c>
      <c r="D104" s="54">
        <f t="shared" ref="D104:D123" si="20">AVERAGE(E54:I54)</f>
        <v>769.8</v>
      </c>
      <c r="E104" s="39">
        <f t="shared" ref="E104:AI112" si="21">(E54-$D104)/$D104</f>
        <v>-4.1309431021044368E-2</v>
      </c>
      <c r="F104" s="39">
        <f t="shared" si="21"/>
        <v>-1.7926734216679598E-2</v>
      </c>
      <c r="G104" s="39">
        <f t="shared" si="21"/>
        <v>2.8578851649779754E-3</v>
      </c>
      <c r="H104" s="39">
        <f t="shared" si="21"/>
        <v>3.273577552611074E-2</v>
      </c>
      <c r="I104" s="39">
        <f t="shared" si="21"/>
        <v>2.3642504546635551E-2</v>
      </c>
      <c r="J104" s="39">
        <f t="shared" si="21"/>
        <v>4.7025201351000322E-2</v>
      </c>
      <c r="K104" s="39">
        <f t="shared" si="21"/>
        <v>4.3128085216939525E-2</v>
      </c>
      <c r="L104" s="39">
        <f t="shared" si="21"/>
        <v>7.6903091712133081E-2</v>
      </c>
      <c r="M104" s="39">
        <f t="shared" si="21"/>
        <v>4.9623278773707521E-2</v>
      </c>
      <c r="N104" s="39">
        <f t="shared" si="21"/>
        <v>6.9108859444011489E-2</v>
      </c>
      <c r="O104" s="39">
        <f t="shared" si="21"/>
        <v>7.3005975578072285E-2</v>
      </c>
      <c r="P104" s="39">
        <f t="shared" si="21"/>
        <v>4.7025201351000322E-2</v>
      </c>
      <c r="Q104" s="39">
        <f t="shared" si="21"/>
        <v>5.871654975318271E-2</v>
      </c>
      <c r="R104" s="39">
        <f t="shared" si="21"/>
        <v>0.21330215640426092</v>
      </c>
      <c r="S104" s="39">
        <f t="shared" si="21"/>
        <v>9.5089633671083459E-2</v>
      </c>
      <c r="T104" s="39">
        <f t="shared" si="21"/>
        <v>8.0800207846193878E-2</v>
      </c>
      <c r="U104" s="39">
        <f t="shared" si="21"/>
        <v>6.26136658872435E-2</v>
      </c>
      <c r="V104" s="39">
        <f t="shared" si="21"/>
        <v>0.10288386593920505</v>
      </c>
      <c r="W104" s="39">
        <f t="shared" si="21"/>
        <v>9.2491556248376267E-2</v>
      </c>
      <c r="X104" s="39">
        <f t="shared" si="21"/>
        <v>2.2343465835281951E-2</v>
      </c>
      <c r="Y104" s="39">
        <f t="shared" si="21"/>
        <v>9.7687711093790666E-2</v>
      </c>
      <c r="Z104" s="39">
        <f t="shared" si="21"/>
        <v>0.10418290465055866</v>
      </c>
      <c r="AA104" s="39">
        <f t="shared" si="21"/>
        <v>0.10808002078461945</v>
      </c>
      <c r="AB104" s="39">
        <f t="shared" si="21"/>
        <v>7.4305014289425889E-2</v>
      </c>
      <c r="AC104" s="39">
        <f t="shared" si="21"/>
        <v>4.9623278773707521E-2</v>
      </c>
      <c r="AD104" s="39">
        <f t="shared" si="21"/>
        <v>0.17692907248636017</v>
      </c>
      <c r="AE104" s="39">
        <f t="shared" si="21"/>
        <v>0.24318004676539368</v>
      </c>
      <c r="AF104" s="39">
        <f t="shared" si="21"/>
        <v>0.12496752403221623</v>
      </c>
      <c r="AG104" s="39">
        <f t="shared" si="21"/>
        <v>0.25876851130163686</v>
      </c>
      <c r="AH104" s="39">
        <f t="shared" si="21"/>
        <v>0.24707716289945447</v>
      </c>
      <c r="AI104" s="19">
        <f t="shared" si="21"/>
        <v>0.22239542738373611</v>
      </c>
      <c r="AP104" s="1">
        <v>98</v>
      </c>
      <c r="AQ104" s="63">
        <f t="shared" si="10"/>
        <v>0.15053763440860216</v>
      </c>
      <c r="AR104">
        <v>-1.6425120772946861E-2</v>
      </c>
      <c r="AS104">
        <v>-1.2813667912439935E-2</v>
      </c>
    </row>
    <row r="105" spans="2:45" x14ac:dyDescent="0.3">
      <c r="B105" s="24"/>
      <c r="C105">
        <v>5</v>
      </c>
      <c r="D105" s="54">
        <f t="shared" si="20"/>
        <v>827.6</v>
      </c>
      <c r="E105" s="39">
        <f t="shared" si="21"/>
        <v>-2.8516191396810081E-2</v>
      </c>
      <c r="F105" s="39">
        <f t="shared" si="21"/>
        <v>-2.8516191396810081E-2</v>
      </c>
      <c r="G105" s="39">
        <f t="shared" si="21"/>
        <v>2.4649589173513748E-2</v>
      </c>
      <c r="H105" s="39">
        <f t="shared" si="21"/>
        <v>2.7066215563073922E-2</v>
      </c>
      <c r="I105" s="39">
        <f t="shared" si="21"/>
        <v>5.3165780570323552E-3</v>
      </c>
      <c r="J105" s="39">
        <f t="shared" si="21"/>
        <v>4.5190913484775226E-2</v>
      </c>
      <c r="K105" s="39">
        <f t="shared" si="21"/>
        <v>2.5857902368293835E-2</v>
      </c>
      <c r="L105" s="39">
        <f t="shared" si="21"/>
        <v>6.9357177380376958E-2</v>
      </c>
      <c r="M105" s="39">
        <f t="shared" si="21"/>
        <v>4.3982600289995136E-2</v>
      </c>
      <c r="N105" s="39">
        <f t="shared" si="21"/>
        <v>8.6273562107298182E-2</v>
      </c>
      <c r="O105" s="39">
        <f t="shared" si="21"/>
        <v>7.6607056549057487E-2</v>
      </c>
      <c r="P105" s="39">
        <f t="shared" si="21"/>
        <v>5.4857419043015922E-2</v>
      </c>
      <c r="Q105" s="39">
        <f t="shared" si="21"/>
        <v>6.5732237796036708E-2</v>
      </c>
      <c r="R105" s="39">
        <f t="shared" si="21"/>
        <v>0.20106331561140645</v>
      </c>
      <c r="S105" s="39">
        <f t="shared" si="21"/>
        <v>0.10318994683421939</v>
      </c>
      <c r="T105" s="39">
        <f t="shared" si="21"/>
        <v>8.3856935717738001E-2</v>
      </c>
      <c r="U105" s="39">
        <f t="shared" si="21"/>
        <v>8.9898501691638447E-2</v>
      </c>
      <c r="V105" s="39">
        <f t="shared" si="21"/>
        <v>0.11164813919768</v>
      </c>
      <c r="W105" s="39">
        <f t="shared" si="21"/>
        <v>9.8356694055099045E-2</v>
      </c>
      <c r="X105" s="39">
        <f t="shared" si="21"/>
        <v>3.5524407926534531E-2</v>
      </c>
      <c r="Y105" s="39">
        <f t="shared" si="21"/>
        <v>9.5940067665538878E-2</v>
      </c>
      <c r="Z105" s="39">
        <f t="shared" si="21"/>
        <v>9.8356694055099045E-2</v>
      </c>
      <c r="AA105" s="39">
        <f t="shared" si="21"/>
        <v>9.7148380860318961E-2</v>
      </c>
      <c r="AB105" s="39">
        <f t="shared" si="21"/>
        <v>6.8148864185596875E-2</v>
      </c>
      <c r="AC105" s="39">
        <f t="shared" si="21"/>
        <v>5.7274045432576096E-2</v>
      </c>
      <c r="AD105" s="39">
        <f t="shared" si="21"/>
        <v>0.15273078782020297</v>
      </c>
      <c r="AE105" s="39">
        <f t="shared" si="21"/>
        <v>0.24335427742870949</v>
      </c>
      <c r="AF105" s="39">
        <f t="shared" si="21"/>
        <v>0.12493958434026096</v>
      </c>
      <c r="AG105" s="39">
        <f t="shared" si="21"/>
        <v>0.25664572257129042</v>
      </c>
      <c r="AH105" s="39">
        <f t="shared" si="21"/>
        <v>0.22522957950700817</v>
      </c>
      <c r="AI105" s="19">
        <f t="shared" si="21"/>
        <v>0.19260512324794585</v>
      </c>
      <c r="AP105" s="1">
        <v>99</v>
      </c>
      <c r="AQ105" s="63">
        <f t="shared" si="10"/>
        <v>0.15207373271889402</v>
      </c>
      <c r="AR105">
        <v>-1.5312131919905771E-2</v>
      </c>
      <c r="AS105">
        <v>-1.2532708993251649E-2</v>
      </c>
    </row>
    <row r="106" spans="2:45" x14ac:dyDescent="0.3">
      <c r="B106" s="24"/>
      <c r="C106">
        <v>10</v>
      </c>
      <c r="D106" s="54">
        <f t="shared" si="20"/>
        <v>936.4</v>
      </c>
      <c r="E106" s="39">
        <f t="shared" si="21"/>
        <v>-1.3242204186245171E-2</v>
      </c>
      <c r="F106" s="39">
        <f t="shared" si="21"/>
        <v>-2.819307988039297E-2</v>
      </c>
      <c r="G106" s="39">
        <f t="shared" si="21"/>
        <v>1.2387868432293916E-2</v>
      </c>
      <c r="H106" s="39">
        <f t="shared" si="21"/>
        <v>2.9474583511319975E-2</v>
      </c>
      <c r="I106" s="39">
        <f t="shared" si="21"/>
        <v>-4.2716787697562715E-4</v>
      </c>
      <c r="J106" s="39">
        <f t="shared" si="21"/>
        <v>4.4425459205467775E-2</v>
      </c>
      <c r="K106" s="39">
        <f t="shared" si="21"/>
        <v>2.5202904741563458E-2</v>
      </c>
      <c r="L106" s="39">
        <f t="shared" si="21"/>
        <v>7.0055531824006867E-2</v>
      </c>
      <c r="M106" s="39">
        <f t="shared" si="21"/>
        <v>6.2580093976932955E-2</v>
      </c>
      <c r="N106" s="39">
        <f t="shared" si="21"/>
        <v>6.5783853054250344E-2</v>
      </c>
      <c r="O106" s="39">
        <f t="shared" si="21"/>
        <v>8.0734728748398141E-2</v>
      </c>
      <c r="P106" s="39">
        <f t="shared" si="21"/>
        <v>4.8697137975224292E-2</v>
      </c>
      <c r="Q106" s="39">
        <f t="shared" si="21"/>
        <v>6.5783853054250344E-2</v>
      </c>
      <c r="R106" s="39">
        <f t="shared" si="21"/>
        <v>0.16082870568133278</v>
      </c>
      <c r="S106" s="39">
        <f t="shared" si="21"/>
        <v>9.4617684750106817E-2</v>
      </c>
      <c r="T106" s="39">
        <f t="shared" si="21"/>
        <v>6.7919692439128598E-2</v>
      </c>
      <c r="U106" s="39">
        <f t="shared" si="21"/>
        <v>8.8210166595472053E-2</v>
      </c>
      <c r="V106" s="39">
        <f t="shared" si="21"/>
        <v>0.10850064075181549</v>
      </c>
      <c r="W106" s="39">
        <f t="shared" si="21"/>
        <v>0.10636480136693724</v>
      </c>
      <c r="X106" s="39">
        <f t="shared" si="21"/>
        <v>3.5882101665954742E-2</v>
      </c>
      <c r="Y106" s="39">
        <f t="shared" si="21"/>
        <v>8.5006407518154664E-2</v>
      </c>
      <c r="Z106" s="39">
        <f t="shared" si="21"/>
        <v>7.3259290901324242E-2</v>
      </c>
      <c r="AA106" s="39">
        <f t="shared" si="21"/>
        <v>8.0734728748398141E-2</v>
      </c>
      <c r="AB106" s="39">
        <f t="shared" si="21"/>
        <v>7.1123451516445987E-2</v>
      </c>
      <c r="AC106" s="39">
        <f t="shared" si="21"/>
        <v>7.0055531824006867E-2</v>
      </c>
      <c r="AD106" s="39">
        <f t="shared" si="21"/>
        <v>0.1384023921401111</v>
      </c>
      <c r="AE106" s="39">
        <f t="shared" si="21"/>
        <v>0.20995301153353271</v>
      </c>
      <c r="AF106" s="39">
        <f t="shared" si="21"/>
        <v>0.112772319521572</v>
      </c>
      <c r="AG106" s="39">
        <f t="shared" si="21"/>
        <v>0.22597180692011964</v>
      </c>
      <c r="AH106" s="39">
        <f t="shared" si="21"/>
        <v>0.2024775736864588</v>
      </c>
      <c r="AI106" s="19">
        <f t="shared" si="21"/>
        <v>0.15869286629645454</v>
      </c>
      <c r="AP106" s="1">
        <v>100</v>
      </c>
      <c r="AQ106" s="63">
        <f t="shared" si="10"/>
        <v>0.15360983102918588</v>
      </c>
      <c r="AR106">
        <v>-1.5280135823429583E-2</v>
      </c>
      <c r="AS106">
        <v>-1.2226122745430362E-2</v>
      </c>
    </row>
    <row r="107" spans="2:45" x14ac:dyDescent="0.3">
      <c r="B107" s="24"/>
      <c r="C107">
        <v>15</v>
      </c>
      <c r="D107" s="54">
        <f t="shared" si="20"/>
        <v>1029.4000000000001</v>
      </c>
      <c r="E107" s="39">
        <f t="shared" si="21"/>
        <v>-1.398873129978637E-2</v>
      </c>
      <c r="F107" s="39">
        <f t="shared" si="21"/>
        <v>-2.5646007382941604E-2</v>
      </c>
      <c r="G107" s="39">
        <f t="shared" si="21"/>
        <v>4.0411890421604729E-2</v>
      </c>
      <c r="H107" s="39">
        <f t="shared" si="21"/>
        <v>1.6125898581697988E-2</v>
      </c>
      <c r="I107" s="39">
        <f t="shared" si="21"/>
        <v>-1.690305032057518E-2</v>
      </c>
      <c r="J107" s="39">
        <f t="shared" si="21"/>
        <v>3.2640373032834569E-2</v>
      </c>
      <c r="K107" s="39">
        <f t="shared" si="21"/>
        <v>1.7097338255294258E-2</v>
      </c>
      <c r="L107" s="39">
        <f t="shared" si="21"/>
        <v>5.4012045851952503E-2</v>
      </c>
      <c r="M107" s="39">
        <f t="shared" si="21"/>
        <v>5.109772683116369E-2</v>
      </c>
      <c r="N107" s="39">
        <f t="shared" si="21"/>
        <v>4.5269088789586076E-2</v>
      </c>
      <c r="O107" s="39">
        <f t="shared" si="21"/>
        <v>7.9269477365455504E-2</v>
      </c>
      <c r="P107" s="39">
        <f t="shared" si="21"/>
        <v>2.6811734991256952E-2</v>
      </c>
      <c r="Q107" s="39">
        <f t="shared" si="21"/>
        <v>7.8298037691859237E-2</v>
      </c>
      <c r="R107" s="39">
        <f t="shared" si="21"/>
        <v>0.12978434039246153</v>
      </c>
      <c r="S107" s="39">
        <f t="shared" si="21"/>
        <v>8.3155236059840584E-2</v>
      </c>
      <c r="T107" s="39">
        <f t="shared" si="21"/>
        <v>5.304060617835623E-2</v>
      </c>
      <c r="U107" s="39">
        <f t="shared" si="21"/>
        <v>0.10646978822615105</v>
      </c>
      <c r="V107" s="39">
        <f t="shared" si="21"/>
        <v>0.10064115018457344</v>
      </c>
      <c r="W107" s="39">
        <f t="shared" si="21"/>
        <v>0.10452690887895852</v>
      </c>
      <c r="X107" s="39">
        <f t="shared" si="21"/>
        <v>3.0697493685642032E-2</v>
      </c>
      <c r="Y107" s="39">
        <f t="shared" si="21"/>
        <v>8.4126675733436851E-2</v>
      </c>
      <c r="Z107" s="39">
        <f t="shared" si="21"/>
        <v>4.8183407810374883E-2</v>
      </c>
      <c r="AA107" s="39">
        <f t="shared" si="21"/>
        <v>6.1783563240722657E-2</v>
      </c>
      <c r="AB107" s="39">
        <f t="shared" si="21"/>
        <v>8.2183796386244318E-2</v>
      </c>
      <c r="AC107" s="39">
        <f t="shared" si="21"/>
        <v>6.1783563240722657E-2</v>
      </c>
      <c r="AD107" s="39">
        <f t="shared" si="21"/>
        <v>0.12201282300369137</v>
      </c>
      <c r="AE107" s="39">
        <f t="shared" si="21"/>
        <v>0.178356324072275</v>
      </c>
      <c r="AF107" s="39">
        <f t="shared" si="21"/>
        <v>0.10549834855255479</v>
      </c>
      <c r="AG107" s="39">
        <f t="shared" si="21"/>
        <v>0.21138527297454818</v>
      </c>
      <c r="AH107" s="39">
        <f t="shared" si="21"/>
        <v>0.18418496211385263</v>
      </c>
      <c r="AI107" s="19">
        <f t="shared" si="21"/>
        <v>0.12201282300369137</v>
      </c>
      <c r="AP107" s="1">
        <v>101</v>
      </c>
      <c r="AQ107" s="63">
        <f t="shared" si="10"/>
        <v>0.15514592933947774</v>
      </c>
      <c r="AR107">
        <v>-1.484798491633281E-2</v>
      </c>
      <c r="AS107">
        <v>-1.1944577161968466E-2</v>
      </c>
    </row>
    <row r="108" spans="2:45" x14ac:dyDescent="0.3">
      <c r="B108" s="13"/>
      <c r="C108">
        <v>20</v>
      </c>
      <c r="D108" s="54">
        <f t="shared" si="20"/>
        <v>1116.8</v>
      </c>
      <c r="E108" s="39">
        <f t="shared" si="21"/>
        <v>-1.9520057306590219E-2</v>
      </c>
      <c r="F108" s="39">
        <f t="shared" si="21"/>
        <v>-1.5042979942693369E-2</v>
      </c>
      <c r="G108" s="39">
        <f t="shared" si="21"/>
        <v>4.2263610315186287E-2</v>
      </c>
      <c r="H108" s="39">
        <f t="shared" si="21"/>
        <v>1.450573065902583E-2</v>
      </c>
      <c r="I108" s="39">
        <f t="shared" si="21"/>
        <v>-2.2206303724928326E-2</v>
      </c>
      <c r="J108" s="39">
        <f t="shared" si="21"/>
        <v>3.6891117478510073E-2</v>
      </c>
      <c r="K108" s="39">
        <f t="shared" si="21"/>
        <v>1.2714899713467089E-2</v>
      </c>
      <c r="L108" s="39">
        <f t="shared" si="21"/>
        <v>5.0322349570200618E-2</v>
      </c>
      <c r="M108" s="39">
        <f t="shared" si="21"/>
        <v>5.4799426934097464E-2</v>
      </c>
      <c r="N108" s="39">
        <f t="shared" si="21"/>
        <v>3.510028653295133E-2</v>
      </c>
      <c r="O108" s="39">
        <f t="shared" si="21"/>
        <v>5.8381088825214943E-2</v>
      </c>
      <c r="P108" s="39">
        <f t="shared" si="21"/>
        <v>1.450573065902583E-2</v>
      </c>
      <c r="Q108" s="39">
        <f t="shared" si="21"/>
        <v>7.3603151862464231E-2</v>
      </c>
      <c r="R108" s="39">
        <f t="shared" si="21"/>
        <v>0.11210601719197712</v>
      </c>
      <c r="S108" s="39">
        <f t="shared" si="21"/>
        <v>8.2557306590257923E-2</v>
      </c>
      <c r="T108" s="39">
        <f t="shared" si="21"/>
        <v>4.1368194842406919E-2</v>
      </c>
      <c r="U108" s="39">
        <f t="shared" si="21"/>
        <v>0.10404727793696279</v>
      </c>
      <c r="V108" s="39">
        <f t="shared" si="21"/>
        <v>9.9570200573065953E-2</v>
      </c>
      <c r="W108" s="39">
        <f t="shared" si="21"/>
        <v>0.10404727793696279</v>
      </c>
      <c r="X108" s="39">
        <f t="shared" si="21"/>
        <v>3.241404011461322E-2</v>
      </c>
      <c r="Y108" s="39">
        <f t="shared" si="21"/>
        <v>8.7034383954154776E-2</v>
      </c>
      <c r="Z108" s="39">
        <f t="shared" si="21"/>
        <v>2.7936962750716374E-2</v>
      </c>
      <c r="AA108" s="39">
        <f t="shared" si="21"/>
        <v>4.9426934097421243E-2</v>
      </c>
      <c r="AB108" s="39">
        <f t="shared" si="21"/>
        <v>7.3603151862464231E-2</v>
      </c>
      <c r="AC108" s="39">
        <f t="shared" si="21"/>
        <v>6.6439828080229274E-2</v>
      </c>
      <c r="AD108" s="39">
        <f t="shared" si="21"/>
        <v>0.11389684813753587</v>
      </c>
      <c r="AE108" s="39">
        <f t="shared" si="21"/>
        <v>0.15866762177650434</v>
      </c>
      <c r="AF108" s="39">
        <f t="shared" si="21"/>
        <v>0.10315186246418342</v>
      </c>
      <c r="AG108" s="39">
        <f t="shared" si="21"/>
        <v>0.19090257879656164</v>
      </c>
      <c r="AH108" s="39">
        <f t="shared" si="21"/>
        <v>0.17478510028653299</v>
      </c>
      <c r="AI108" s="19">
        <f t="shared" si="21"/>
        <v>0.10315186246418342</v>
      </c>
      <c r="AP108" s="1">
        <v>102</v>
      </c>
      <c r="AQ108" s="63">
        <f t="shared" si="10"/>
        <v>0.15668202764976957</v>
      </c>
      <c r="AR108">
        <v>-1.4585232452142206E-2</v>
      </c>
      <c r="AS108">
        <v>-1.1703511053316027E-2</v>
      </c>
    </row>
    <row r="109" spans="2:45" x14ac:dyDescent="0.3">
      <c r="B109" s="13"/>
      <c r="C109">
        <v>25</v>
      </c>
      <c r="D109" s="54">
        <f t="shared" si="20"/>
        <v>1204.4000000000001</v>
      </c>
      <c r="E109" s="39">
        <f t="shared" si="21"/>
        <v>-1.5277316506144212E-2</v>
      </c>
      <c r="F109" s="39">
        <f t="shared" si="21"/>
        <v>-2.1919628030554708E-2</v>
      </c>
      <c r="G109" s="39">
        <f t="shared" si="21"/>
        <v>4.1182331451344992E-2</v>
      </c>
      <c r="H109" s="39">
        <f t="shared" si="21"/>
        <v>1.7934241115908259E-2</v>
      </c>
      <c r="I109" s="39">
        <f t="shared" si="21"/>
        <v>-2.1919628030554708E-2</v>
      </c>
      <c r="J109" s="39">
        <f t="shared" si="21"/>
        <v>3.5370308867485808E-2</v>
      </c>
      <c r="K109" s="39">
        <f t="shared" si="21"/>
        <v>9.6313517103951418E-3</v>
      </c>
      <c r="L109" s="39">
        <f t="shared" si="21"/>
        <v>5.2806376619063351E-2</v>
      </c>
      <c r="M109" s="39">
        <f t="shared" si="21"/>
        <v>5.6127532381268601E-2</v>
      </c>
      <c r="N109" s="39">
        <f t="shared" si="21"/>
        <v>2.9558286283626625E-2</v>
      </c>
      <c r="O109" s="39">
        <f t="shared" si="21"/>
        <v>5.6127532381268601E-2</v>
      </c>
      <c r="P109" s="39">
        <f t="shared" si="21"/>
        <v>4.649618067087271E-3</v>
      </c>
      <c r="Q109" s="39">
        <f t="shared" si="21"/>
        <v>7.5224178013948775E-2</v>
      </c>
      <c r="R109" s="39">
        <f t="shared" si="21"/>
        <v>0.10511457987379599</v>
      </c>
      <c r="S109" s="39">
        <f t="shared" si="21"/>
        <v>7.9375622716705327E-2</v>
      </c>
      <c r="T109" s="39">
        <f t="shared" si="21"/>
        <v>3.5370308867485808E-2</v>
      </c>
      <c r="U109" s="39">
        <f t="shared" si="21"/>
        <v>0.10760544669544993</v>
      </c>
      <c r="V109" s="39">
        <f t="shared" si="21"/>
        <v>9.8472268349385508E-2</v>
      </c>
      <c r="W109" s="39">
        <f t="shared" si="21"/>
        <v>0.11341746927930911</v>
      </c>
      <c r="X109" s="39">
        <f t="shared" si="21"/>
        <v>3.2049153105280559E-2</v>
      </c>
      <c r="Y109" s="39">
        <f t="shared" si="21"/>
        <v>7.3563600132846144E-2</v>
      </c>
      <c r="Z109" s="39">
        <f t="shared" si="21"/>
        <v>2.291597475921613E-2</v>
      </c>
      <c r="AA109" s="39">
        <f t="shared" si="21"/>
        <v>4.3673198272998925E-2</v>
      </c>
      <c r="AB109" s="39">
        <f t="shared" si="21"/>
        <v>8.6017934241115826E-2</v>
      </c>
      <c r="AC109" s="39">
        <f t="shared" si="21"/>
        <v>5.6127532381268601E-2</v>
      </c>
      <c r="AD109" s="39">
        <f t="shared" si="21"/>
        <v>0.10428429093324469</v>
      </c>
      <c r="AE109" s="39">
        <f t="shared" si="21"/>
        <v>0.14828960478246422</v>
      </c>
      <c r="AF109" s="39">
        <f t="shared" si="21"/>
        <v>0.10511457987379599</v>
      </c>
      <c r="AG109" s="39">
        <f t="shared" si="21"/>
        <v>0.17568913982065751</v>
      </c>
      <c r="AH109" s="39">
        <f t="shared" si="21"/>
        <v>0.15327133842577209</v>
      </c>
      <c r="AI109" s="19">
        <f t="shared" si="21"/>
        <v>8.2696778478910576E-2</v>
      </c>
      <c r="AP109" s="1">
        <v>103</v>
      </c>
      <c r="AQ109" s="63">
        <f t="shared" si="10"/>
        <v>0.15821812596006143</v>
      </c>
      <c r="AR109">
        <v>-1.4502307185234063E-2</v>
      </c>
      <c r="AS109">
        <v>-1.156991821264714E-2</v>
      </c>
    </row>
    <row r="110" spans="2:45" x14ac:dyDescent="0.3">
      <c r="B110" s="13"/>
      <c r="C110">
        <v>30</v>
      </c>
      <c r="D110" s="54">
        <f t="shared" si="20"/>
        <v>1295.8</v>
      </c>
      <c r="E110" s="39">
        <f t="shared" si="21"/>
        <v>-1.6051859854915848E-2</v>
      </c>
      <c r="F110" s="39">
        <f t="shared" si="21"/>
        <v>-2.0682204043833891E-2</v>
      </c>
      <c r="G110" s="39">
        <f t="shared" si="21"/>
        <v>3.6425374286155304E-2</v>
      </c>
      <c r="H110" s="39">
        <f t="shared" si="21"/>
        <v>2.4077789782373859E-2</v>
      </c>
      <c r="I110" s="39">
        <f t="shared" si="21"/>
        <v>-2.3769100169779251E-2</v>
      </c>
      <c r="J110" s="39">
        <f t="shared" si="21"/>
        <v>2.4077789782373859E-2</v>
      </c>
      <c r="K110" s="39">
        <f t="shared" si="21"/>
        <v>1.018675721561973E-2</v>
      </c>
      <c r="L110" s="39">
        <f t="shared" si="21"/>
        <v>4.0283994443587011E-2</v>
      </c>
      <c r="M110" s="39">
        <f t="shared" si="21"/>
        <v>4.9544682821423096E-2</v>
      </c>
      <c r="N110" s="39">
        <f t="shared" si="21"/>
        <v>1.5588825436024113E-2</v>
      </c>
      <c r="O110" s="39">
        <f t="shared" si="21"/>
        <v>5.263157894736846E-2</v>
      </c>
      <c r="P110" s="39">
        <f t="shared" si="21"/>
        <v>1.543448062973032E-4</v>
      </c>
      <c r="Q110" s="39">
        <f t="shared" si="21"/>
        <v>5.9577095230745523E-2</v>
      </c>
      <c r="R110" s="39">
        <f t="shared" si="21"/>
        <v>9.276122858465817E-2</v>
      </c>
      <c r="S110" s="39">
        <f t="shared" si="21"/>
        <v>8.6587436332767442E-2</v>
      </c>
      <c r="T110" s="39">
        <f t="shared" si="21"/>
        <v>2.5621237845346541E-2</v>
      </c>
      <c r="U110" s="39">
        <f t="shared" si="21"/>
        <v>0.1143695014662757</v>
      </c>
      <c r="V110" s="39">
        <f t="shared" si="21"/>
        <v>9.5848124710603527E-2</v>
      </c>
      <c r="W110" s="39">
        <f t="shared" si="21"/>
        <v>0.10202191696249426</v>
      </c>
      <c r="X110" s="39">
        <f t="shared" si="21"/>
        <v>3.1795030097237262E-2</v>
      </c>
      <c r="Y110" s="39">
        <f t="shared" si="21"/>
        <v>7.1924679734526972E-2</v>
      </c>
      <c r="Z110" s="39">
        <f t="shared" si="21"/>
        <v>-1.3891032566753778E-3</v>
      </c>
      <c r="AA110" s="39">
        <f t="shared" si="21"/>
        <v>3.0251582034264583E-2</v>
      </c>
      <c r="AB110" s="39">
        <f t="shared" si="21"/>
        <v>8.1185368112363057E-2</v>
      </c>
      <c r="AC110" s="39">
        <f t="shared" si="21"/>
        <v>4.7229510726964075E-2</v>
      </c>
      <c r="AD110" s="39">
        <f t="shared" si="21"/>
        <v>9.8163296805062542E-2</v>
      </c>
      <c r="AE110" s="39">
        <f t="shared" si="21"/>
        <v>0.13520605031640689</v>
      </c>
      <c r="AF110" s="39">
        <f t="shared" si="21"/>
        <v>0.10047846889952157</v>
      </c>
      <c r="AG110" s="39">
        <f t="shared" si="21"/>
        <v>0.15758604722951078</v>
      </c>
      <c r="AH110" s="39">
        <f t="shared" si="21"/>
        <v>0.13520605031640689</v>
      </c>
      <c r="AI110" s="19">
        <f t="shared" si="21"/>
        <v>5.4946751041827481E-2</v>
      </c>
      <c r="AP110" s="1">
        <v>104</v>
      </c>
      <c r="AQ110" s="63">
        <f t="shared" si="10"/>
        <v>0.1597542242703533</v>
      </c>
      <c r="AR110">
        <v>-1.4447884416924626E-2</v>
      </c>
      <c r="AS110">
        <v>-1.1194029850746291E-2</v>
      </c>
    </row>
    <row r="111" spans="2:45" x14ac:dyDescent="0.3">
      <c r="B111" s="13"/>
      <c r="C111">
        <v>35</v>
      </c>
      <c r="D111" s="54">
        <f t="shared" si="20"/>
        <v>1381</v>
      </c>
      <c r="E111" s="39">
        <f t="shared" si="21"/>
        <v>-6.5170166545981175E-3</v>
      </c>
      <c r="F111" s="39">
        <f t="shared" si="21"/>
        <v>-2.3895727733526429E-2</v>
      </c>
      <c r="G111" s="39">
        <f t="shared" si="21"/>
        <v>2.9688631426502535E-2</v>
      </c>
      <c r="H111" s="39">
        <f t="shared" si="21"/>
        <v>2.3171614771904415E-2</v>
      </c>
      <c r="I111" s="39">
        <f t="shared" si="21"/>
        <v>-2.2447501810282405E-2</v>
      </c>
      <c r="J111" s="39">
        <f t="shared" si="21"/>
        <v>1.0137581462708182E-2</v>
      </c>
      <c r="K111" s="39">
        <f t="shared" si="21"/>
        <v>6.5170166545981175E-3</v>
      </c>
      <c r="L111" s="39">
        <f t="shared" si="21"/>
        <v>3.3309196234612599E-2</v>
      </c>
      <c r="M111" s="39">
        <f t="shared" si="21"/>
        <v>4.8515568428674875E-2</v>
      </c>
      <c r="N111" s="39">
        <f t="shared" si="21"/>
        <v>1.1585807385952208E-2</v>
      </c>
      <c r="O111" s="39">
        <f t="shared" si="21"/>
        <v>4.2722664735698766E-2</v>
      </c>
      <c r="P111" s="39">
        <f t="shared" si="21"/>
        <v>3.6205648081100651E-3</v>
      </c>
      <c r="Q111" s="39">
        <f t="shared" si="21"/>
        <v>4.9963794351918903E-2</v>
      </c>
      <c r="R111" s="39">
        <f t="shared" si="21"/>
        <v>8.2548877624909492E-2</v>
      </c>
      <c r="S111" s="39">
        <f t="shared" si="21"/>
        <v>0.10644460535843592</v>
      </c>
      <c r="T111" s="39">
        <f t="shared" si="21"/>
        <v>3.1860970311368572E-2</v>
      </c>
      <c r="U111" s="39">
        <f t="shared" si="21"/>
        <v>0.11006517016654598</v>
      </c>
      <c r="V111" s="39">
        <f t="shared" si="21"/>
        <v>8.7617668356263584E-2</v>
      </c>
      <c r="W111" s="39">
        <f t="shared" si="21"/>
        <v>0.1057204923968139</v>
      </c>
      <c r="X111" s="39">
        <f t="shared" si="21"/>
        <v>2.8240405503258507E-2</v>
      </c>
      <c r="Y111" s="39">
        <f t="shared" si="21"/>
        <v>7.5307748008689362E-2</v>
      </c>
      <c r="Z111" s="39">
        <f t="shared" si="21"/>
        <v>-1.66545981173063E-2</v>
      </c>
      <c r="AA111" s="39">
        <f t="shared" si="21"/>
        <v>2.3171614771904415E-2</v>
      </c>
      <c r="AB111" s="39">
        <f t="shared" si="21"/>
        <v>7.3135409123823311E-2</v>
      </c>
      <c r="AC111" s="39">
        <f t="shared" si="21"/>
        <v>3.9826212889210719E-2</v>
      </c>
      <c r="AD111" s="39">
        <f t="shared" si="21"/>
        <v>9.6307023895727734E-2</v>
      </c>
      <c r="AE111" s="39">
        <f t="shared" si="21"/>
        <v>0.12744388124547429</v>
      </c>
      <c r="AF111" s="39">
        <f t="shared" si="21"/>
        <v>9.1238233164373642E-2</v>
      </c>
      <c r="AG111" s="39">
        <f t="shared" si="21"/>
        <v>0.14120202751629254</v>
      </c>
      <c r="AH111" s="39">
        <f t="shared" si="21"/>
        <v>0.12309920347574221</v>
      </c>
      <c r="AI111" s="19">
        <f t="shared" si="21"/>
        <v>3.5481535119478637E-2</v>
      </c>
      <c r="AP111" s="1">
        <v>105</v>
      </c>
      <c r="AQ111" s="63">
        <f t="shared" si="10"/>
        <v>0.16129032258064516</v>
      </c>
      <c r="AR111">
        <v>-1.4433590902463883E-2</v>
      </c>
      <c r="AS111">
        <v>-1.1015615542912508E-2</v>
      </c>
    </row>
    <row r="112" spans="2:45" x14ac:dyDescent="0.3">
      <c r="B112" s="13"/>
      <c r="C112">
        <v>40</v>
      </c>
      <c r="D112" s="54">
        <f t="shared" si="20"/>
        <v>1462</v>
      </c>
      <c r="E112" s="39">
        <f t="shared" si="21"/>
        <v>-9.575923392612859E-3</v>
      </c>
      <c r="F112" s="39">
        <f t="shared" si="21"/>
        <v>-2.667578659370725E-2</v>
      </c>
      <c r="G112" s="39">
        <f t="shared" si="21"/>
        <v>3.1463748290013679E-2</v>
      </c>
      <c r="H112" s="39">
        <f t="shared" si="21"/>
        <v>2.5307797537619699E-2</v>
      </c>
      <c r="I112" s="39">
        <f t="shared" si="21"/>
        <v>-2.0519835841313269E-2</v>
      </c>
      <c r="J112" s="39">
        <f t="shared" si="21"/>
        <v>8.2079343365253077E-3</v>
      </c>
      <c r="K112" s="39">
        <f t="shared" si="21"/>
        <v>-1.3679890560875513E-3</v>
      </c>
      <c r="L112" s="39">
        <f t="shared" ref="L112:AI112" si="22">(L62-$D112)/$D112</f>
        <v>3.1463748290013679E-2</v>
      </c>
      <c r="M112" s="39">
        <f t="shared" si="22"/>
        <v>4.856361149110807E-2</v>
      </c>
      <c r="N112" s="39">
        <f t="shared" si="22"/>
        <v>1.4363885088919288E-2</v>
      </c>
      <c r="O112" s="39">
        <f t="shared" si="22"/>
        <v>4.3091655266757865E-2</v>
      </c>
      <c r="P112" s="39">
        <f t="shared" si="22"/>
        <v>-1.0259917920656635E-2</v>
      </c>
      <c r="Q112" s="39">
        <f t="shared" si="22"/>
        <v>5.4035567715458276E-2</v>
      </c>
      <c r="R112" s="39">
        <f t="shared" si="22"/>
        <v>7.7291381668946654E-2</v>
      </c>
      <c r="S112" s="39">
        <f t="shared" si="22"/>
        <v>0.10601915184678523</v>
      </c>
      <c r="T112" s="39">
        <f t="shared" si="22"/>
        <v>3.0779753761969904E-2</v>
      </c>
      <c r="U112" s="39">
        <f t="shared" si="22"/>
        <v>0.11354309165526676</v>
      </c>
      <c r="V112" s="39">
        <f t="shared" si="22"/>
        <v>8.6183310533515731E-2</v>
      </c>
      <c r="W112" s="39">
        <f t="shared" si="22"/>
        <v>0.10875512995896033</v>
      </c>
      <c r="X112" s="39">
        <f t="shared" si="22"/>
        <v>2.1203830369357045E-2</v>
      </c>
      <c r="Y112" s="39">
        <f t="shared" si="22"/>
        <v>8.0027359781121757E-2</v>
      </c>
      <c r="Z112" s="39">
        <f t="shared" si="22"/>
        <v>-1.9835841313269494E-2</v>
      </c>
      <c r="AA112" s="39">
        <f t="shared" si="22"/>
        <v>2.2571819425444596E-2</v>
      </c>
      <c r="AB112" s="39">
        <f t="shared" si="22"/>
        <v>7.3187414500684E-2</v>
      </c>
      <c r="AC112" s="39">
        <f t="shared" si="22"/>
        <v>4.1723666210670314E-2</v>
      </c>
      <c r="AD112" s="39">
        <f t="shared" si="22"/>
        <v>9.4391244870041038E-2</v>
      </c>
      <c r="AE112" s="39">
        <f t="shared" si="22"/>
        <v>0.11901504787961696</v>
      </c>
      <c r="AF112" s="39">
        <f t="shared" si="22"/>
        <v>8.5499316005471962E-2</v>
      </c>
      <c r="AG112" s="39">
        <f t="shared" si="22"/>
        <v>0.1436388508891929</v>
      </c>
      <c r="AH112" s="39">
        <f t="shared" si="22"/>
        <v>0.12722298221614228</v>
      </c>
      <c r="AI112" s="19">
        <f t="shared" si="22"/>
        <v>2.3255813953488372E-2</v>
      </c>
      <c r="AP112" s="1">
        <v>106</v>
      </c>
      <c r="AQ112" s="63">
        <f t="shared" si="10"/>
        <v>0.16282642089093702</v>
      </c>
      <c r="AR112">
        <v>-1.4146772767462479E-2</v>
      </c>
      <c r="AS112">
        <v>-1.0743801652892562E-2</v>
      </c>
    </row>
    <row r="113" spans="2:45" x14ac:dyDescent="0.3">
      <c r="B113" s="13"/>
      <c r="C113">
        <v>45</v>
      </c>
      <c r="D113" s="54">
        <f t="shared" si="20"/>
        <v>1561</v>
      </c>
      <c r="E113" s="39">
        <f t="shared" ref="E113:AI121" si="23">(E63-$D113)/$D113</f>
        <v>-6.4061499039077515E-3</v>
      </c>
      <c r="F113" s="39">
        <f t="shared" si="23"/>
        <v>-2.7546444586803331E-2</v>
      </c>
      <c r="G113" s="39">
        <f t="shared" si="23"/>
        <v>3.2030749519538756E-2</v>
      </c>
      <c r="H113" s="39">
        <f t="shared" si="23"/>
        <v>2.5624599615631006E-2</v>
      </c>
      <c r="I113" s="39">
        <f t="shared" si="23"/>
        <v>-2.370275464445868E-2</v>
      </c>
      <c r="J113" s="39">
        <f t="shared" si="23"/>
        <v>-5.1249199231262008E-3</v>
      </c>
      <c r="K113" s="39">
        <f t="shared" si="23"/>
        <v>-1.0890454836643177E-2</v>
      </c>
      <c r="L113" s="39">
        <f t="shared" si="23"/>
        <v>3.459320948110186E-2</v>
      </c>
      <c r="M113" s="39">
        <f t="shared" si="23"/>
        <v>4.5483664317745039E-2</v>
      </c>
      <c r="N113" s="39">
        <f t="shared" si="23"/>
        <v>9.6092248558616276E-3</v>
      </c>
      <c r="O113" s="39">
        <f t="shared" si="23"/>
        <v>3.6515054452274182E-2</v>
      </c>
      <c r="P113" s="39">
        <f t="shared" si="23"/>
        <v>-1.6655989750160152E-2</v>
      </c>
      <c r="Q113" s="39">
        <f t="shared" si="23"/>
        <v>4.8046124279308135E-2</v>
      </c>
      <c r="R113" s="39">
        <f t="shared" si="23"/>
        <v>5.5092889173606663E-2</v>
      </c>
      <c r="S113" s="39">
        <f t="shared" si="23"/>
        <v>0.1057014734144779</v>
      </c>
      <c r="T113" s="39">
        <f t="shared" si="23"/>
        <v>2.7546444586803331E-2</v>
      </c>
      <c r="U113" s="39">
        <f t="shared" si="23"/>
        <v>0.10057655349135169</v>
      </c>
      <c r="V113" s="39">
        <f t="shared" si="23"/>
        <v>8.1998718770019213E-2</v>
      </c>
      <c r="W113" s="39">
        <f t="shared" si="23"/>
        <v>0.10762331838565023</v>
      </c>
      <c r="X113" s="39">
        <f t="shared" si="23"/>
        <v>1.4734144778987828E-2</v>
      </c>
      <c r="Y113" s="39">
        <f t="shared" si="23"/>
        <v>6.8545803971812938E-2</v>
      </c>
      <c r="Z113" s="39">
        <f t="shared" si="23"/>
        <v>-3.3311979500320305E-2</v>
      </c>
      <c r="AA113" s="39">
        <f t="shared" si="23"/>
        <v>5.7655349135169766E-3</v>
      </c>
      <c r="AB113" s="39">
        <f t="shared" si="23"/>
        <v>5.829596412556054E-2</v>
      </c>
      <c r="AC113" s="39">
        <f t="shared" si="23"/>
        <v>3.9718129404228059E-2</v>
      </c>
      <c r="AD113" s="39">
        <f t="shared" si="23"/>
        <v>9.0326713645099296E-2</v>
      </c>
      <c r="AE113" s="39">
        <f t="shared" si="23"/>
        <v>0.10249839846252402</v>
      </c>
      <c r="AF113" s="39">
        <f t="shared" si="23"/>
        <v>7.4951953875720692E-2</v>
      </c>
      <c r="AG113" s="39">
        <f t="shared" si="23"/>
        <v>0.13004484304932734</v>
      </c>
      <c r="AH113" s="39">
        <f t="shared" si="23"/>
        <v>0.10890454836643178</v>
      </c>
      <c r="AI113" s="19">
        <f t="shared" si="23"/>
        <v>-3.2030749519538757E-3</v>
      </c>
      <c r="AP113" s="1">
        <v>107</v>
      </c>
      <c r="AQ113" s="63">
        <f t="shared" si="10"/>
        <v>0.16436251920122888</v>
      </c>
      <c r="AR113">
        <v>-1.37023470356804E-2</v>
      </c>
      <c r="AS113">
        <v>-9.6748185971512624E-3</v>
      </c>
    </row>
    <row r="114" spans="2:45" x14ac:dyDescent="0.3">
      <c r="B114" s="13"/>
      <c r="C114">
        <v>50</v>
      </c>
      <c r="D114" s="54">
        <f t="shared" si="20"/>
        <v>1661</v>
      </c>
      <c r="E114" s="39">
        <f t="shared" si="23"/>
        <v>1.8061408789885611E-3</v>
      </c>
      <c r="F114" s="39">
        <f t="shared" si="23"/>
        <v>-3.4316676700782658E-2</v>
      </c>
      <c r="G114" s="39">
        <f t="shared" si="23"/>
        <v>3.2510535821794098E-2</v>
      </c>
      <c r="H114" s="39">
        <f t="shared" si="23"/>
        <v>2.3479831426851294E-2</v>
      </c>
      <c r="I114" s="39">
        <f t="shared" si="23"/>
        <v>-2.3479831426851294E-2</v>
      </c>
      <c r="J114" s="39">
        <f t="shared" si="23"/>
        <v>-1.1438892233594221E-2</v>
      </c>
      <c r="K114" s="39">
        <f t="shared" si="23"/>
        <v>-6.6225165562913907E-3</v>
      </c>
      <c r="L114" s="39">
        <f t="shared" si="23"/>
        <v>3.5520770620108368E-2</v>
      </c>
      <c r="M114" s="39">
        <f t="shared" si="23"/>
        <v>4.6959662853702587E-2</v>
      </c>
      <c r="N114" s="39">
        <f t="shared" si="23"/>
        <v>2.4081878386514148E-3</v>
      </c>
      <c r="O114" s="39">
        <f t="shared" si="23"/>
        <v>4.3949428055388318E-2</v>
      </c>
      <c r="P114" s="39">
        <f t="shared" si="23"/>
        <v>-2.5888019265502708E-2</v>
      </c>
      <c r="Q114" s="39">
        <f t="shared" si="23"/>
        <v>4.7561709813365445E-2</v>
      </c>
      <c r="R114" s="39">
        <f t="shared" si="23"/>
        <v>4.8765803732691147E-2</v>
      </c>
      <c r="S114" s="39">
        <f t="shared" si="23"/>
        <v>9.7531607465382295E-2</v>
      </c>
      <c r="T114" s="39">
        <f t="shared" si="23"/>
        <v>2.2877784467188442E-2</v>
      </c>
      <c r="U114" s="39">
        <f t="shared" si="23"/>
        <v>9.7531607465382295E-2</v>
      </c>
      <c r="V114" s="39">
        <f t="shared" si="23"/>
        <v>8.187838651414811E-2</v>
      </c>
      <c r="W114" s="39">
        <f t="shared" si="23"/>
        <v>0.10415412402167369</v>
      </c>
      <c r="X114" s="39">
        <f t="shared" si="23"/>
        <v>1.0836845273931367E-2</v>
      </c>
      <c r="Y114" s="39">
        <f t="shared" si="23"/>
        <v>5.7796508127633955E-2</v>
      </c>
      <c r="Z114" s="39">
        <f t="shared" si="23"/>
        <v>-4.1541240216736906E-2</v>
      </c>
      <c r="AA114" s="39">
        <f t="shared" si="23"/>
        <v>1.4449127031908489E-2</v>
      </c>
      <c r="AB114" s="39">
        <f t="shared" si="23"/>
        <v>5.3582179409993977E-2</v>
      </c>
      <c r="AC114" s="39">
        <f t="shared" si="23"/>
        <v>3.4316676700782658E-2</v>
      </c>
      <c r="AD114" s="39">
        <f t="shared" si="23"/>
        <v>7.5857916917519572E-2</v>
      </c>
      <c r="AE114" s="39">
        <f t="shared" si="23"/>
        <v>9.3919325707405174E-2</v>
      </c>
      <c r="AF114" s="39">
        <f t="shared" si="23"/>
        <v>6.4419024683925352E-2</v>
      </c>
      <c r="AG114" s="39">
        <f t="shared" si="23"/>
        <v>0.11800120409391933</v>
      </c>
      <c r="AH114" s="39">
        <f t="shared" si="23"/>
        <v>0.10114388922335943</v>
      </c>
      <c r="AI114" s="19">
        <f t="shared" si="23"/>
        <v>-2.2877784467188442E-2</v>
      </c>
      <c r="AP114" s="1">
        <v>108</v>
      </c>
      <c r="AQ114" s="63">
        <f t="shared" si="10"/>
        <v>0.16589861751152074</v>
      </c>
      <c r="AR114">
        <v>-1.3403647549989062E-2</v>
      </c>
      <c r="AS114">
        <v>-9.1749747146366457E-3</v>
      </c>
    </row>
    <row r="115" spans="2:45" x14ac:dyDescent="0.3">
      <c r="B115" s="13"/>
      <c r="C115">
        <v>55</v>
      </c>
      <c r="D115" s="54">
        <f t="shared" si="20"/>
        <v>1769.2</v>
      </c>
      <c r="E115" s="39">
        <f t="shared" si="23"/>
        <v>-6.7827266561160159E-4</v>
      </c>
      <c r="F115" s="39">
        <f t="shared" si="23"/>
        <v>-3.2896224282161456E-2</v>
      </c>
      <c r="G115" s="39">
        <f t="shared" si="23"/>
        <v>2.9843997286909309E-2</v>
      </c>
      <c r="H115" s="39">
        <f t="shared" si="23"/>
        <v>2.7017861180194412E-2</v>
      </c>
      <c r="I115" s="39">
        <f t="shared" si="23"/>
        <v>-2.3287361519330797E-2</v>
      </c>
      <c r="J115" s="39">
        <f t="shared" si="23"/>
        <v>-1.4808953199186098E-2</v>
      </c>
      <c r="K115" s="39">
        <f t="shared" si="23"/>
        <v>-2.9391815509835209E-3</v>
      </c>
      <c r="L115" s="39">
        <f t="shared" si="23"/>
        <v>3.040922450825229E-2</v>
      </c>
      <c r="M115" s="39">
        <f t="shared" si="23"/>
        <v>4.9626950033913604E-2</v>
      </c>
      <c r="N115" s="39">
        <f t="shared" si="23"/>
        <v>6.1044539905041571E-3</v>
      </c>
      <c r="O115" s="39">
        <f t="shared" si="23"/>
        <v>4.0018087271082949E-2</v>
      </c>
      <c r="P115" s="39">
        <f t="shared" si="23"/>
        <v>-2.2722134297987816E-2</v>
      </c>
      <c r="Q115" s="39">
        <f t="shared" si="23"/>
        <v>4.8496495591227644E-2</v>
      </c>
      <c r="R115" s="39">
        <f t="shared" si="23"/>
        <v>4.9061722812570624E-2</v>
      </c>
      <c r="S115" s="39">
        <f t="shared" si="23"/>
        <v>9.2018991634637101E-2</v>
      </c>
      <c r="T115" s="39">
        <f t="shared" si="23"/>
        <v>1.9104680081392694E-2</v>
      </c>
      <c r="U115" s="39">
        <f t="shared" si="23"/>
        <v>0.10784535383224053</v>
      </c>
      <c r="V115" s="39">
        <f t="shared" si="23"/>
        <v>7.0540357223603856E-2</v>
      </c>
      <c r="W115" s="39">
        <f t="shared" si="23"/>
        <v>0.11180194438164139</v>
      </c>
      <c r="X115" s="39">
        <f t="shared" si="23"/>
        <v>2.7130906624462776E-3</v>
      </c>
      <c r="Y115" s="39">
        <f t="shared" si="23"/>
        <v>5.6409676690029366E-2</v>
      </c>
      <c r="Z115" s="39">
        <f t="shared" si="23"/>
        <v>-5.0418268143793826E-2</v>
      </c>
      <c r="AA115" s="39">
        <f t="shared" si="23"/>
        <v>1.0061044539905016E-2</v>
      </c>
      <c r="AB115" s="39">
        <f t="shared" si="23"/>
        <v>5.9235812796744267E-2</v>
      </c>
      <c r="AC115" s="39">
        <f t="shared" si="23"/>
        <v>2.9278770065566333E-2</v>
      </c>
      <c r="AD115" s="39">
        <f t="shared" si="23"/>
        <v>7.1670811666289816E-2</v>
      </c>
      <c r="AE115" s="39">
        <f t="shared" si="23"/>
        <v>8.862762830657922E-2</v>
      </c>
      <c r="AF115" s="39">
        <f t="shared" si="23"/>
        <v>6.6583766674203002E-2</v>
      </c>
      <c r="AG115" s="39">
        <f t="shared" si="23"/>
        <v>0.10954103549626946</v>
      </c>
      <c r="AH115" s="39">
        <f t="shared" si="23"/>
        <v>0.10162785439746776</v>
      </c>
      <c r="AI115" s="19">
        <f t="shared" si="23"/>
        <v>-3.798326927424827E-2</v>
      </c>
      <c r="AP115" s="1">
        <v>109</v>
      </c>
      <c r="AQ115" s="63">
        <f t="shared" si="10"/>
        <v>0.1674347158218126</v>
      </c>
      <c r="AR115">
        <v>-1.3308332571114932E-2</v>
      </c>
      <c r="AS115">
        <v>-9.0896570720286774E-3</v>
      </c>
    </row>
    <row r="116" spans="2:45" x14ac:dyDescent="0.3">
      <c r="B116" s="13"/>
      <c r="C116">
        <v>60</v>
      </c>
      <c r="D116" s="54">
        <f t="shared" si="20"/>
        <v>1881</v>
      </c>
      <c r="E116" s="39">
        <f t="shared" si="23"/>
        <v>6.9112174375332274E-3</v>
      </c>
      <c r="F116" s="39">
        <f t="shared" si="23"/>
        <v>-3.5087719298245612E-2</v>
      </c>
      <c r="G116" s="39">
        <f t="shared" si="23"/>
        <v>2.5518341307814992E-2</v>
      </c>
      <c r="H116" s="39">
        <f t="shared" si="23"/>
        <v>2.764486975013291E-2</v>
      </c>
      <c r="I116" s="39">
        <f t="shared" si="23"/>
        <v>-2.4986709197235512E-2</v>
      </c>
      <c r="J116" s="39">
        <f t="shared" si="23"/>
        <v>-4.7846889952153108E-3</v>
      </c>
      <c r="K116" s="39">
        <f t="shared" si="23"/>
        <v>-5.3163211057947902E-3</v>
      </c>
      <c r="L116" s="39">
        <f t="shared" si="23"/>
        <v>3.6682615629984053E-2</v>
      </c>
      <c r="M116" s="39">
        <f t="shared" si="23"/>
        <v>5.2631578947368418E-2</v>
      </c>
      <c r="N116" s="39">
        <f t="shared" si="23"/>
        <v>1.594896331738437E-3</v>
      </c>
      <c r="O116" s="39">
        <f t="shared" si="23"/>
        <v>4.0935672514619881E-2</v>
      </c>
      <c r="P116" s="39">
        <f t="shared" si="23"/>
        <v>-1.541733120680489E-2</v>
      </c>
      <c r="Q116" s="39">
        <f t="shared" si="23"/>
        <v>4.5188729399255716E-2</v>
      </c>
      <c r="R116" s="39">
        <f t="shared" si="23"/>
        <v>5.2631578947368418E-2</v>
      </c>
      <c r="S116" s="39">
        <f t="shared" si="23"/>
        <v>9.3567251461988299E-2</v>
      </c>
      <c r="T116" s="39">
        <f t="shared" si="23"/>
        <v>9.5693779904306216E-3</v>
      </c>
      <c r="U116" s="39">
        <f t="shared" si="23"/>
        <v>0.10526315789473684</v>
      </c>
      <c r="V116" s="39">
        <f t="shared" si="23"/>
        <v>7.7618288144603934E-2</v>
      </c>
      <c r="W116" s="39">
        <f t="shared" si="23"/>
        <v>0.10366826156299841</v>
      </c>
      <c r="X116" s="39">
        <f t="shared" si="23"/>
        <v>0</v>
      </c>
      <c r="Y116" s="39">
        <f t="shared" si="23"/>
        <v>5.5821371610845293E-2</v>
      </c>
      <c r="Z116" s="39">
        <f t="shared" si="23"/>
        <v>-5.0505050505050504E-2</v>
      </c>
      <c r="AA116" s="39">
        <f t="shared" si="23"/>
        <v>3.189792663476874E-3</v>
      </c>
      <c r="AB116" s="39">
        <f t="shared" si="23"/>
        <v>5.3163211057947898E-2</v>
      </c>
      <c r="AC116" s="39">
        <f t="shared" si="23"/>
        <v>1.9138755980861243E-2</v>
      </c>
      <c r="AD116" s="39">
        <f t="shared" si="23"/>
        <v>8.0808080808080815E-2</v>
      </c>
      <c r="AE116" s="39">
        <f t="shared" si="23"/>
        <v>7.9213184476342374E-2</v>
      </c>
      <c r="AF116" s="39">
        <f t="shared" si="23"/>
        <v>7.1770334928229665E-2</v>
      </c>
      <c r="AG116" s="39">
        <f t="shared" si="23"/>
        <v>0.10473152578415737</v>
      </c>
      <c r="AH116" s="39">
        <f t="shared" si="23"/>
        <v>9.3567251461988299E-2</v>
      </c>
      <c r="AI116" s="19">
        <f t="shared" si="23"/>
        <v>-4.1998936735778841E-2</v>
      </c>
      <c r="AP116" s="1">
        <v>110</v>
      </c>
      <c r="AQ116" s="63">
        <f t="shared" si="10"/>
        <v>0.16897081413210446</v>
      </c>
      <c r="AR116">
        <v>-1.276207839562443E-2</v>
      </c>
      <c r="AS116">
        <v>-8.8782653235445538E-3</v>
      </c>
    </row>
    <row r="117" spans="2:45" x14ac:dyDescent="0.3">
      <c r="B117" s="13"/>
      <c r="C117">
        <v>65</v>
      </c>
      <c r="D117" s="54">
        <f t="shared" si="20"/>
        <v>2007.6</v>
      </c>
      <c r="E117" s="39">
        <f t="shared" si="23"/>
        <v>1.1954572624029145E-3</v>
      </c>
      <c r="F117" s="39">
        <f t="shared" si="23"/>
        <v>-2.2215580792986606E-2</v>
      </c>
      <c r="G117" s="39">
        <f t="shared" si="23"/>
        <v>3.4070531978481818E-2</v>
      </c>
      <c r="H117" s="39">
        <f t="shared" si="23"/>
        <v>1.7134887427774505E-2</v>
      </c>
      <c r="I117" s="39">
        <f t="shared" si="23"/>
        <v>-3.01852958756724E-2</v>
      </c>
      <c r="J117" s="39">
        <f t="shared" si="23"/>
        <v>-8.7666865909543281E-3</v>
      </c>
      <c r="K117" s="39">
        <f t="shared" si="23"/>
        <v>-9.26479378362219E-3</v>
      </c>
      <c r="L117" s="39">
        <f t="shared" si="23"/>
        <v>2.9587567244471057E-2</v>
      </c>
      <c r="M117" s="39">
        <f t="shared" si="23"/>
        <v>4.8017533373181959E-2</v>
      </c>
      <c r="N117" s="39">
        <f t="shared" si="23"/>
        <v>-7.9697150826853408E-4</v>
      </c>
      <c r="O117" s="39">
        <f t="shared" si="23"/>
        <v>2.6598924088463885E-2</v>
      </c>
      <c r="P117" s="39">
        <f t="shared" si="23"/>
        <v>-3.01852958756724E-2</v>
      </c>
      <c r="Q117" s="39">
        <f t="shared" si="23"/>
        <v>3.8553496712492578E-2</v>
      </c>
      <c r="R117" s="39">
        <f t="shared" si="23"/>
        <v>3.7557282327156855E-2</v>
      </c>
      <c r="S117" s="39">
        <f t="shared" si="23"/>
        <v>8.238692966726445E-2</v>
      </c>
      <c r="T117" s="39">
        <f t="shared" si="23"/>
        <v>4.6822076110779494E-3</v>
      </c>
      <c r="U117" s="39">
        <f t="shared" si="23"/>
        <v>9.8326359832636032E-2</v>
      </c>
      <c r="V117" s="39">
        <f t="shared" si="23"/>
        <v>6.9436142657900032E-2</v>
      </c>
      <c r="W117" s="39">
        <f t="shared" si="23"/>
        <v>9.4341502291293136E-2</v>
      </c>
      <c r="X117" s="39">
        <f t="shared" si="23"/>
        <v>-8.2685793982864662E-3</v>
      </c>
      <c r="Y117" s="39">
        <f t="shared" si="23"/>
        <v>4.3036461446503332E-2</v>
      </c>
      <c r="Z117" s="39">
        <f t="shared" si="23"/>
        <v>-5.758119147240482E-2</v>
      </c>
      <c r="AA117" s="39">
        <f t="shared" si="23"/>
        <v>-1.0261008168957916E-2</v>
      </c>
      <c r="AB117" s="39">
        <f t="shared" si="23"/>
        <v>5.2998605299860578E-2</v>
      </c>
      <c r="AC117" s="39">
        <f t="shared" si="23"/>
        <v>1.3648137079099468E-2</v>
      </c>
      <c r="AD117" s="39">
        <f t="shared" si="23"/>
        <v>7.0930464235903615E-2</v>
      </c>
      <c r="AE117" s="39">
        <f t="shared" si="23"/>
        <v>6.0968320382546369E-2</v>
      </c>
      <c r="AF117" s="39">
        <f t="shared" si="23"/>
        <v>5.8477784419207063E-2</v>
      </c>
      <c r="AG117" s="39">
        <f t="shared" si="23"/>
        <v>8.9858537557282375E-2</v>
      </c>
      <c r="AH117" s="39">
        <f t="shared" si="23"/>
        <v>7.840207212592154E-2</v>
      </c>
      <c r="AI117" s="19">
        <f t="shared" si="23"/>
        <v>-5.758119147240482E-2</v>
      </c>
      <c r="AP117" s="1">
        <v>111</v>
      </c>
      <c r="AQ117" s="63">
        <f t="shared" si="10"/>
        <v>0.17050691244239632</v>
      </c>
      <c r="AR117">
        <v>-1.2491161913740305E-2</v>
      </c>
      <c r="AS117">
        <v>-8.7790020603779936E-3</v>
      </c>
    </row>
    <row r="118" spans="2:45" x14ac:dyDescent="0.3">
      <c r="B118" s="13"/>
      <c r="C118">
        <v>70</v>
      </c>
      <c r="D118" s="54">
        <f t="shared" si="20"/>
        <v>2110.6</v>
      </c>
      <c r="E118" s="39">
        <f t="shared" si="23"/>
        <v>9.1916990429262262E-3</v>
      </c>
      <c r="F118" s="39">
        <f t="shared" si="23"/>
        <v>-1.7341040462427702E-2</v>
      </c>
      <c r="G118" s="39">
        <f t="shared" si="23"/>
        <v>3.5724438548280155E-2</v>
      </c>
      <c r="H118" s="39">
        <f t="shared" si="23"/>
        <v>1.0139296882403151E-2</v>
      </c>
      <c r="I118" s="39">
        <f t="shared" si="23"/>
        <v>-3.7714394011181616E-2</v>
      </c>
      <c r="J118" s="39">
        <f t="shared" si="23"/>
        <v>-1.0707855586089221E-2</v>
      </c>
      <c r="K118" s="39">
        <f t="shared" si="23"/>
        <v>6.3489055244954472E-3</v>
      </c>
      <c r="L118" s="39">
        <f t="shared" si="23"/>
        <v>3.0038851511418597E-2</v>
      </c>
      <c r="M118" s="39">
        <f t="shared" si="23"/>
        <v>4.0462427745664782E-2</v>
      </c>
      <c r="N118" s="39">
        <f t="shared" si="23"/>
        <v>-3.1270728702738129E-3</v>
      </c>
      <c r="O118" s="39">
        <f t="shared" si="23"/>
        <v>1.5351084999526244E-2</v>
      </c>
      <c r="P118" s="39">
        <f t="shared" si="23"/>
        <v>-3.8188192930920073E-2</v>
      </c>
      <c r="Q118" s="39">
        <f t="shared" si="23"/>
        <v>4.6148014782526343E-2</v>
      </c>
      <c r="R118" s="39">
        <f t="shared" si="23"/>
        <v>2.6722259073249356E-2</v>
      </c>
      <c r="S118" s="39">
        <f t="shared" si="23"/>
        <v>8.4999526201080311E-2</v>
      </c>
      <c r="T118" s="39">
        <f t="shared" si="23"/>
        <v>-5.022268549227665E-3</v>
      </c>
      <c r="U118" s="39">
        <f t="shared" si="23"/>
        <v>9.5896901355064956E-2</v>
      </c>
      <c r="V118" s="39">
        <f t="shared" si="23"/>
        <v>7.7892542405003359E-2</v>
      </c>
      <c r="W118" s="39">
        <f t="shared" si="23"/>
        <v>8.9737515398464932E-2</v>
      </c>
      <c r="X118" s="39">
        <f t="shared" si="23"/>
        <v>8.7179001231877627E-3</v>
      </c>
      <c r="Y118" s="39">
        <f t="shared" si="23"/>
        <v>4.1410025585141709E-2</v>
      </c>
      <c r="Z118" s="39">
        <f t="shared" si="23"/>
        <v>-5.8561546479673987E-2</v>
      </c>
      <c r="AA118" s="39">
        <f t="shared" si="23"/>
        <v>-8.812659907135369E-3</v>
      </c>
      <c r="AB118" s="39">
        <f t="shared" si="23"/>
        <v>5.9414384535203306E-2</v>
      </c>
      <c r="AC118" s="39">
        <f t="shared" si="23"/>
        <v>2.1510470956126265E-2</v>
      </c>
      <c r="AD118" s="39">
        <f t="shared" si="23"/>
        <v>6.4152373732587933E-2</v>
      </c>
      <c r="AE118" s="39">
        <f t="shared" si="23"/>
        <v>4.6148014782526343E-2</v>
      </c>
      <c r="AF118" s="39">
        <f t="shared" si="23"/>
        <v>6.6521368331280251E-2</v>
      </c>
      <c r="AG118" s="39">
        <f t="shared" si="23"/>
        <v>7.9787738083957213E-2</v>
      </c>
      <c r="AH118" s="39">
        <f t="shared" si="23"/>
        <v>7.7418743485264896E-2</v>
      </c>
      <c r="AI118" s="19">
        <f t="shared" si="23"/>
        <v>-6.5668530275750925E-2</v>
      </c>
      <c r="AP118" s="1">
        <v>112</v>
      </c>
      <c r="AQ118" s="63">
        <f t="shared" si="10"/>
        <v>0.17204301075268819</v>
      </c>
      <c r="AR118">
        <v>-1.2450481041313003E-2</v>
      </c>
      <c r="AS118">
        <v>-7.7821011673151986E-3</v>
      </c>
    </row>
    <row r="119" spans="2:45" x14ac:dyDescent="0.3">
      <c r="B119" s="13"/>
      <c r="C119">
        <v>75</v>
      </c>
      <c r="D119" s="54">
        <f t="shared" si="20"/>
        <v>2218.1999999999998</v>
      </c>
      <c r="E119" s="39">
        <f t="shared" si="23"/>
        <v>1.5237580019835986E-2</v>
      </c>
      <c r="F119" s="39">
        <f t="shared" si="23"/>
        <v>-1.4516274456766667E-2</v>
      </c>
      <c r="G119" s="39">
        <f t="shared" si="23"/>
        <v>3.6876746911910646E-2</v>
      </c>
      <c r="H119" s="39">
        <f t="shared" si="23"/>
        <v>6.221260481471546E-3</v>
      </c>
      <c r="I119" s="39">
        <f t="shared" si="23"/>
        <v>-4.3819312956451098E-2</v>
      </c>
      <c r="J119" s="39">
        <f t="shared" si="23"/>
        <v>-1.5417906410603111E-2</v>
      </c>
      <c r="K119" s="39">
        <f t="shared" si="23"/>
        <v>1.5237580019835986E-2</v>
      </c>
      <c r="L119" s="39">
        <f t="shared" si="23"/>
        <v>2.515553151203687E-2</v>
      </c>
      <c r="M119" s="39">
        <f t="shared" si="23"/>
        <v>3.1466955188891976E-2</v>
      </c>
      <c r="N119" s="39">
        <f t="shared" si="23"/>
        <v>3.5163646199622136E-3</v>
      </c>
      <c r="O119" s="39">
        <f t="shared" si="23"/>
        <v>1.8393291858263539E-2</v>
      </c>
      <c r="P119" s="39">
        <f t="shared" si="23"/>
        <v>-4.2466865025696431E-2</v>
      </c>
      <c r="Q119" s="39">
        <f t="shared" si="23"/>
        <v>3.3270219096564864E-2</v>
      </c>
      <c r="R119" s="39">
        <f t="shared" si="23"/>
        <v>2.6958795419709757E-2</v>
      </c>
      <c r="S119" s="39">
        <f t="shared" si="23"/>
        <v>6.8884681273104403E-2</v>
      </c>
      <c r="T119" s="39">
        <f t="shared" si="23"/>
        <v>-6.401586872238671E-3</v>
      </c>
      <c r="U119" s="39">
        <f t="shared" si="23"/>
        <v>9.4581191957443064E-2</v>
      </c>
      <c r="V119" s="39">
        <f t="shared" si="23"/>
        <v>7.5196104949959514E-2</v>
      </c>
      <c r="W119" s="39">
        <f t="shared" si="23"/>
        <v>7.6548552880714174E-2</v>
      </c>
      <c r="X119" s="39">
        <f t="shared" si="23"/>
        <v>3.5163646199622136E-3</v>
      </c>
      <c r="Y119" s="39">
        <f t="shared" si="23"/>
        <v>3.7327562888828866E-2</v>
      </c>
      <c r="Z119" s="39">
        <f t="shared" si="23"/>
        <v>-5.8245424217834206E-2</v>
      </c>
      <c r="AA119" s="39">
        <f t="shared" si="23"/>
        <v>-1.4516274456766667E-2</v>
      </c>
      <c r="AB119" s="39">
        <f t="shared" si="23"/>
        <v>7.4294472996123073E-2</v>
      </c>
      <c r="AC119" s="39">
        <f t="shared" si="23"/>
        <v>1.8844107835181763E-2</v>
      </c>
      <c r="AD119" s="39">
        <f t="shared" si="23"/>
        <v>5.3556938057884855E-2</v>
      </c>
      <c r="AE119" s="39">
        <f t="shared" si="23"/>
        <v>3.3270219096564864E-2</v>
      </c>
      <c r="AF119" s="39">
        <f t="shared" si="23"/>
        <v>6.7081417365431523E-2</v>
      </c>
      <c r="AG119" s="39">
        <f t="shared" si="23"/>
        <v>6.7983049319267963E-2</v>
      </c>
      <c r="AH119" s="39">
        <f t="shared" si="23"/>
        <v>7.9253448742223509E-2</v>
      </c>
      <c r="AI119" s="19">
        <f t="shared" si="23"/>
        <v>-7.4474799386890195E-2</v>
      </c>
      <c r="AP119" s="1">
        <v>113</v>
      </c>
      <c r="AQ119" s="63">
        <f t="shared" si="10"/>
        <v>0.17357910906298002</v>
      </c>
      <c r="AR119">
        <v>-1.1594202898550725E-2</v>
      </c>
      <c r="AS119">
        <v>-7.7124363035394883E-3</v>
      </c>
    </row>
    <row r="120" spans="2:45" x14ac:dyDescent="0.3">
      <c r="B120" s="13"/>
      <c r="C120">
        <v>80</v>
      </c>
      <c r="D120" s="54">
        <f t="shared" si="20"/>
        <v>2358.4</v>
      </c>
      <c r="E120" s="39">
        <f t="shared" si="23"/>
        <v>1.085481682496604E-2</v>
      </c>
      <c r="F120" s="39">
        <f t="shared" si="23"/>
        <v>-1.5858208955223919E-2</v>
      </c>
      <c r="G120" s="39">
        <f t="shared" si="23"/>
        <v>4.0111940298507426E-2</v>
      </c>
      <c r="H120" s="39">
        <f t="shared" si="23"/>
        <v>1.1702849389416514E-2</v>
      </c>
      <c r="I120" s="39">
        <f t="shared" si="23"/>
        <v>-4.6811397557666251E-2</v>
      </c>
      <c r="J120" s="39">
        <f t="shared" si="23"/>
        <v>-9.9219810040705944E-3</v>
      </c>
      <c r="K120" s="39">
        <f t="shared" si="23"/>
        <v>4.070556309362241E-3</v>
      </c>
      <c r="L120" s="39">
        <f t="shared" si="23"/>
        <v>2.4847354138398874E-2</v>
      </c>
      <c r="M120" s="39">
        <f t="shared" si="23"/>
        <v>2.4847354138398874E-2</v>
      </c>
      <c r="N120" s="39">
        <f t="shared" si="23"/>
        <v>-1.4416553595658459E-3</v>
      </c>
      <c r="O120" s="39">
        <f t="shared" si="23"/>
        <v>9.5827679782903279E-3</v>
      </c>
      <c r="P120" s="39">
        <f t="shared" si="23"/>
        <v>-5.0627544097693385E-2</v>
      </c>
      <c r="Q120" s="39">
        <f t="shared" si="23"/>
        <v>2.7815468113975537E-2</v>
      </c>
      <c r="R120" s="39">
        <f t="shared" si="23"/>
        <v>2.1031207598371737E-2</v>
      </c>
      <c r="S120" s="39">
        <f t="shared" si="23"/>
        <v>6.1736770691994534E-2</v>
      </c>
      <c r="T120" s="39">
        <f t="shared" si="23"/>
        <v>-2.0522388059701531E-2</v>
      </c>
      <c r="U120" s="39">
        <f t="shared" si="23"/>
        <v>9.6082089552238764E-2</v>
      </c>
      <c r="V120" s="39">
        <f t="shared" si="23"/>
        <v>8.8025780189959255E-2</v>
      </c>
      <c r="W120" s="39">
        <f t="shared" si="23"/>
        <v>7.1065128900949751E-2</v>
      </c>
      <c r="X120" s="39">
        <f t="shared" si="23"/>
        <v>2.7985074626865284E-3</v>
      </c>
      <c r="Y120" s="39">
        <f t="shared" si="23"/>
        <v>2.9935549525101725E-2</v>
      </c>
      <c r="Z120" s="39">
        <f t="shared" si="23"/>
        <v>-5.9531886024423372E-2</v>
      </c>
      <c r="AA120" s="39">
        <f t="shared" si="23"/>
        <v>-1.7554274084124868E-2</v>
      </c>
      <c r="AB120" s="39">
        <f t="shared" si="23"/>
        <v>6.8097014925373095E-2</v>
      </c>
      <c r="AC120" s="39">
        <f t="shared" si="23"/>
        <v>7.8867028493893772E-3</v>
      </c>
      <c r="AD120" s="39">
        <f t="shared" si="23"/>
        <v>4.3080054274084081E-2</v>
      </c>
      <c r="AE120" s="39">
        <f t="shared" si="23"/>
        <v>2.908751696065125E-2</v>
      </c>
      <c r="AF120" s="39">
        <f t="shared" si="23"/>
        <v>6.1736770691994534E-2</v>
      </c>
      <c r="AG120" s="39">
        <f t="shared" si="23"/>
        <v>5.3680461329715018E-2</v>
      </c>
      <c r="AH120" s="39">
        <f t="shared" si="23"/>
        <v>7.912143826322926E-2</v>
      </c>
      <c r="AI120" s="19">
        <f t="shared" si="23"/>
        <v>-8.9213025780189997E-2</v>
      </c>
      <c r="AP120" s="1">
        <v>114</v>
      </c>
      <c r="AQ120" s="63">
        <f t="shared" si="10"/>
        <v>0.17511520737327188</v>
      </c>
      <c r="AR120">
        <v>-1.0788744714972995E-2</v>
      </c>
      <c r="AS120">
        <v>-7.3688773298656593E-3</v>
      </c>
    </row>
    <row r="121" spans="2:45" x14ac:dyDescent="0.3">
      <c r="B121" s="13"/>
      <c r="C121">
        <v>85</v>
      </c>
      <c r="D121" s="54">
        <f t="shared" si="20"/>
        <v>2618</v>
      </c>
      <c r="E121" s="39">
        <f t="shared" si="23"/>
        <v>2.2918258212375861E-3</v>
      </c>
      <c r="F121" s="39">
        <f t="shared" si="23"/>
        <v>-1.6424751718869365E-2</v>
      </c>
      <c r="G121" s="39">
        <f t="shared" si="23"/>
        <v>6.4171122994652413E-2</v>
      </c>
      <c r="H121" s="39">
        <f t="shared" si="23"/>
        <v>1.0313216195569137E-2</v>
      </c>
      <c r="I121" s="39">
        <f t="shared" si="23"/>
        <v>-6.0351413292589765E-2</v>
      </c>
      <c r="J121" s="39">
        <f t="shared" si="23"/>
        <v>-2.3300229182582125E-2</v>
      </c>
      <c r="K121" s="39">
        <f t="shared" si="23"/>
        <v>-2.3300229182582125E-2</v>
      </c>
      <c r="L121" s="39">
        <f t="shared" ref="L121:AI121" si="24">(L71-$D121)/$D121</f>
        <v>1.7188693659281894E-2</v>
      </c>
      <c r="M121" s="39">
        <f t="shared" si="24"/>
        <v>-1.3368983957219251E-2</v>
      </c>
      <c r="N121" s="39">
        <f t="shared" si="24"/>
        <v>6.1115355233002291E-3</v>
      </c>
      <c r="O121" s="39">
        <f t="shared" si="24"/>
        <v>1.3368983957219251E-2</v>
      </c>
      <c r="P121" s="39">
        <f t="shared" si="24"/>
        <v>-7.1810542398777696E-2</v>
      </c>
      <c r="Q121" s="39">
        <f t="shared" si="24"/>
        <v>1.6042780748663103E-2</v>
      </c>
      <c r="R121" s="39">
        <f t="shared" si="24"/>
        <v>1.7188693659281894E-2</v>
      </c>
      <c r="S121" s="39">
        <f t="shared" si="24"/>
        <v>5.1566080977845687E-2</v>
      </c>
      <c r="T121" s="39">
        <f t="shared" si="24"/>
        <v>-3.1703590527119942E-2</v>
      </c>
      <c r="U121" s="39">
        <f t="shared" si="24"/>
        <v>5.4621848739495799E-2</v>
      </c>
      <c r="V121" s="39">
        <f t="shared" si="24"/>
        <v>6.1879297173414824E-2</v>
      </c>
      <c r="W121" s="39">
        <f t="shared" si="24"/>
        <v>5.99694423223835E-2</v>
      </c>
      <c r="X121" s="39">
        <f t="shared" si="24"/>
        <v>-2.024446142093201E-2</v>
      </c>
      <c r="Y121" s="39">
        <f t="shared" si="24"/>
        <v>1.2987012987012988E-2</v>
      </c>
      <c r="Z121" s="39">
        <f t="shared" si="24"/>
        <v>-7.6776165011459133E-2</v>
      </c>
      <c r="AA121" s="39">
        <f t="shared" si="24"/>
        <v>-4.5072574484339191E-2</v>
      </c>
      <c r="AB121" s="39">
        <f t="shared" si="24"/>
        <v>1.871657754010695E-2</v>
      </c>
      <c r="AC121" s="39">
        <f t="shared" si="24"/>
        <v>-2.2918258212375861E-3</v>
      </c>
      <c r="AD121" s="39">
        <f t="shared" si="24"/>
        <v>8.7853323147440796E-3</v>
      </c>
      <c r="AE121" s="39">
        <f t="shared" si="24"/>
        <v>-1.948051948051948E-2</v>
      </c>
      <c r="AF121" s="39">
        <f t="shared" si="24"/>
        <v>2.0626432391138275E-2</v>
      </c>
      <c r="AG121" s="39">
        <f t="shared" si="24"/>
        <v>4.3162719633307867E-2</v>
      </c>
      <c r="AH121" s="39">
        <f t="shared" si="24"/>
        <v>6.608097784568373E-2</v>
      </c>
      <c r="AI121" s="19">
        <f t="shared" si="24"/>
        <v>-0.13636363636363635</v>
      </c>
      <c r="AP121" s="1">
        <v>115</v>
      </c>
      <c r="AQ121" s="63">
        <f t="shared" si="10"/>
        <v>0.17665130568356374</v>
      </c>
      <c r="AR121">
        <v>-1.0483135824977211E-2</v>
      </c>
      <c r="AS121">
        <v>-7.0121951219512197E-3</v>
      </c>
    </row>
    <row r="122" spans="2:45" x14ac:dyDescent="0.3">
      <c r="B122" s="13"/>
      <c r="C122">
        <v>90</v>
      </c>
      <c r="D122" s="54">
        <f t="shared" si="20"/>
        <v>3146.8</v>
      </c>
      <c r="E122" s="39">
        <f t="shared" ref="E122:AI123" si="25">(E72-$D122)/$D122</f>
        <v>1.563493072327438E-2</v>
      </c>
      <c r="F122" s="39">
        <f t="shared" si="25"/>
        <v>2.6058217872123482E-3</v>
      </c>
      <c r="G122" s="39">
        <f t="shared" si="25"/>
        <v>8.2369391127494529E-2</v>
      </c>
      <c r="H122" s="39">
        <f t="shared" si="25"/>
        <v>-5.6565399771196711E-3</v>
      </c>
      <c r="I122" s="39">
        <f t="shared" si="25"/>
        <v>-9.4953603660861877E-2</v>
      </c>
      <c r="J122" s="39">
        <f t="shared" si="25"/>
        <v>-5.1099529680945777E-2</v>
      </c>
      <c r="K122" s="39">
        <f t="shared" si="25"/>
        <v>-2.6312444387949718E-2</v>
      </c>
      <c r="L122" s="39">
        <f t="shared" si="25"/>
        <v>4.8303038006863534E-3</v>
      </c>
      <c r="M122" s="39">
        <f t="shared" si="25"/>
        <v>-4.633278250921577E-2</v>
      </c>
      <c r="N122" s="39">
        <f t="shared" si="25"/>
        <v>1.3728231854582374E-2</v>
      </c>
      <c r="O122" s="39">
        <f t="shared" si="25"/>
        <v>-8.1988051353756777E-3</v>
      </c>
      <c r="P122" s="39">
        <f t="shared" si="25"/>
        <v>-0.10893606203126992</v>
      </c>
      <c r="Q122" s="39">
        <f t="shared" si="25"/>
        <v>3.7561967713232433E-2</v>
      </c>
      <c r="R122" s="39">
        <f t="shared" si="25"/>
        <v>-2.6630227532731719E-2</v>
      </c>
      <c r="S122" s="39">
        <f t="shared" si="25"/>
        <v>4.0422016016270435E-2</v>
      </c>
      <c r="T122" s="39">
        <f t="shared" si="25"/>
        <v>-5.0146180246599774E-2</v>
      </c>
      <c r="U122" s="39">
        <f t="shared" si="25"/>
        <v>5.5993390110588473E-2</v>
      </c>
      <c r="V122" s="39">
        <f t="shared" si="25"/>
        <v>9.1267319181390555E-2</v>
      </c>
      <c r="W122" s="39">
        <f t="shared" si="25"/>
        <v>3.4701919410194425E-2</v>
      </c>
      <c r="X122" s="39">
        <f t="shared" si="25"/>
        <v>1.2457099275454372E-2</v>
      </c>
      <c r="Y122" s="39">
        <f t="shared" si="25"/>
        <v>4.9955510359730462E-2</v>
      </c>
      <c r="Z122" s="39">
        <f t="shared" si="25"/>
        <v>-9.4000254226515881E-2</v>
      </c>
      <c r="AA122" s="39">
        <f t="shared" si="25"/>
        <v>-7.4933265539595839E-2</v>
      </c>
      <c r="AB122" s="39">
        <f t="shared" si="25"/>
        <v>-1.1376636583195685E-2</v>
      </c>
      <c r="AC122" s="39">
        <f t="shared" si="25"/>
        <v>2.7075123935426406E-2</v>
      </c>
      <c r="AD122" s="39">
        <f t="shared" si="25"/>
        <v>-1.5507817465361694E-2</v>
      </c>
      <c r="AE122" s="39">
        <f t="shared" si="25"/>
        <v>-6.2857506037879804E-2</v>
      </c>
      <c r="AF122" s="39">
        <f t="shared" si="25"/>
        <v>5.2179992373204462E-2</v>
      </c>
      <c r="AG122" s="39">
        <f t="shared" si="25"/>
        <v>7.69035210372436E-3</v>
      </c>
      <c r="AH122" s="39">
        <f t="shared" si="25"/>
        <v>8.4593873140968542E-2</v>
      </c>
      <c r="AI122" s="19">
        <f t="shared" si="25"/>
        <v>-0.17408160671158007</v>
      </c>
      <c r="AP122" s="1">
        <v>116</v>
      </c>
      <c r="AQ122" s="63">
        <f t="shared" si="10"/>
        <v>0.1781874039938556</v>
      </c>
      <c r="AR122">
        <v>-1.0443271468301317E-2</v>
      </c>
      <c r="AS122">
        <v>-6.6559096409842906E-3</v>
      </c>
    </row>
    <row r="123" spans="2:45" x14ac:dyDescent="0.3">
      <c r="B123" s="14"/>
      <c r="C123" s="40">
        <v>95</v>
      </c>
      <c r="D123" s="55">
        <f t="shared" si="20"/>
        <v>4176</v>
      </c>
      <c r="E123" s="41">
        <f t="shared" si="25"/>
        <v>3.3045977011494254E-2</v>
      </c>
      <c r="F123" s="41">
        <f t="shared" si="25"/>
        <v>2.5862068965517241E-2</v>
      </c>
      <c r="G123" s="41">
        <f t="shared" si="25"/>
        <v>9.6264367816091947E-2</v>
      </c>
      <c r="H123" s="41">
        <f t="shared" si="25"/>
        <v>-3.7835249042145594E-2</v>
      </c>
      <c r="I123" s="41">
        <f t="shared" si="25"/>
        <v>-0.11733716475095786</v>
      </c>
      <c r="J123" s="41">
        <f t="shared" si="25"/>
        <v>-6.9444444444444448E-2</v>
      </c>
      <c r="K123" s="41">
        <f t="shared" si="25"/>
        <v>-3.0411877394636015E-2</v>
      </c>
      <c r="L123" s="41">
        <f t="shared" si="25"/>
        <v>-5.0287356321839081E-2</v>
      </c>
      <c r="M123" s="41">
        <f t="shared" si="25"/>
        <v>-8.3812260536398467E-2</v>
      </c>
      <c r="N123" s="41">
        <f t="shared" si="25"/>
        <v>3.4722222222222224E-2</v>
      </c>
      <c r="O123" s="41">
        <f t="shared" si="25"/>
        <v>-5.292145593869732E-2</v>
      </c>
      <c r="P123" s="41">
        <f t="shared" si="25"/>
        <v>-0.14080459770114942</v>
      </c>
      <c r="Q123" s="41">
        <f t="shared" si="25"/>
        <v>3.3285440613026823E-2</v>
      </c>
      <c r="R123" s="41">
        <f t="shared" si="25"/>
        <v>-5.9865900383141761E-2</v>
      </c>
      <c r="S123" s="41">
        <f t="shared" si="25"/>
        <v>-4.3103448275862068E-3</v>
      </c>
      <c r="T123" s="41">
        <f t="shared" si="25"/>
        <v>-9.7701149425287362E-2</v>
      </c>
      <c r="U123" s="41">
        <f t="shared" si="25"/>
        <v>3.5919540229885055E-2</v>
      </c>
      <c r="V123" s="41">
        <f t="shared" si="25"/>
        <v>0.10081417624521073</v>
      </c>
      <c r="W123" s="41">
        <f t="shared" si="25"/>
        <v>1.3888888888888888E-2</v>
      </c>
      <c r="X123" s="41">
        <f t="shared" si="25"/>
        <v>1.9157088122605363E-3</v>
      </c>
      <c r="Y123" s="41">
        <f t="shared" si="25"/>
        <v>3.6398467432950193E-2</v>
      </c>
      <c r="Z123" s="41">
        <f t="shared" si="25"/>
        <v>-8.5967432950191575E-2</v>
      </c>
      <c r="AA123" s="41">
        <f t="shared" si="25"/>
        <v>-8.7883141762452113E-2</v>
      </c>
      <c r="AB123" s="41">
        <f t="shared" si="25"/>
        <v>-9.5785440613026815E-4</v>
      </c>
      <c r="AC123" s="41">
        <f t="shared" si="25"/>
        <v>1.4128352490421455E-2</v>
      </c>
      <c r="AD123" s="41">
        <f t="shared" si="25"/>
        <v>-5.459770114942529E-2</v>
      </c>
      <c r="AE123" s="41">
        <f t="shared" si="25"/>
        <v>-9.2432950191570884E-2</v>
      </c>
      <c r="AF123" s="41">
        <f t="shared" si="25"/>
        <v>4.4061302681992334E-2</v>
      </c>
      <c r="AG123" s="41">
        <f t="shared" si="25"/>
        <v>-2.5383141762452106E-2</v>
      </c>
      <c r="AH123" s="41">
        <f t="shared" si="25"/>
        <v>9.6743295019157086E-2</v>
      </c>
      <c r="AI123" s="23">
        <f t="shared" si="25"/>
        <v>-0.21312260536398467</v>
      </c>
      <c r="AP123" s="1">
        <v>117</v>
      </c>
      <c r="AQ123" s="63">
        <f t="shared" si="10"/>
        <v>0.17972350230414746</v>
      </c>
      <c r="AR123">
        <v>-1.0147918816649427E-2</v>
      </c>
      <c r="AS123">
        <v>-6.33353281468185E-3</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63">
        <f t="shared" si="10"/>
        <v>0.18125960061443933</v>
      </c>
      <c r="AR124">
        <v>-1.0147918816649427E-2</v>
      </c>
      <c r="AS124">
        <v>-6.3172272494451858E-3</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63">
        <f t="shared" si="10"/>
        <v>0.18279569892473119</v>
      </c>
      <c r="AR125">
        <v>-1.0107015457788306E-2</v>
      </c>
      <c r="AS125">
        <v>-6.2852188990030668E-3</v>
      </c>
    </row>
    <row r="126" spans="2:45" s="27" customFormat="1" ht="15.6" customHeight="1" x14ac:dyDescent="0.35">
      <c r="B126" s="26" t="s">
        <v>60</v>
      </c>
      <c r="D126" s="26" t="s">
        <v>95</v>
      </c>
      <c r="F126" s="26" t="s">
        <v>96</v>
      </c>
      <c r="I126" s="26" t="s">
        <v>62</v>
      </c>
      <c r="W126" s="26" t="s">
        <v>68</v>
      </c>
      <c r="AP126" s="1">
        <v>120</v>
      </c>
      <c r="AQ126" s="63">
        <f t="shared" si="10"/>
        <v>0.18433179723502305</v>
      </c>
      <c r="AR126">
        <v>-1.0043041606886698E-2</v>
      </c>
      <c r="AS126">
        <v>-6.1304105517368656E-3</v>
      </c>
    </row>
    <row r="127" spans="2:45" x14ac:dyDescent="0.3">
      <c r="B127" s="44"/>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6"/>
      <c r="AP127" s="1">
        <v>121</v>
      </c>
      <c r="AQ127" s="63">
        <f t="shared" si="10"/>
        <v>0.18586789554531491</v>
      </c>
      <c r="AR127">
        <v>-1.0043041606886698E-2</v>
      </c>
      <c r="AS127">
        <v>-6.0329605650382909E-3</v>
      </c>
    </row>
    <row r="128" spans="2:45" x14ac:dyDescent="0.3">
      <c r="B128" s="13"/>
      <c r="D128" t="s">
        <v>56</v>
      </c>
      <c r="E128" s="1">
        <f>E6</f>
        <v>883</v>
      </c>
      <c r="F128" s="1">
        <f t="shared" ref="F128:AI128" si="26">F6</f>
        <v>900</v>
      </c>
      <c r="G128" s="1">
        <f t="shared" si="26"/>
        <v>910</v>
      </c>
      <c r="H128" s="1">
        <f t="shared" si="26"/>
        <v>912</v>
      </c>
      <c r="I128" s="1">
        <f t="shared" si="26"/>
        <v>915</v>
      </c>
      <c r="J128" s="1">
        <f t="shared" si="26"/>
        <v>921</v>
      </c>
      <c r="K128" s="1">
        <f t="shared" si="26"/>
        <v>927</v>
      </c>
      <c r="L128" s="1">
        <f t="shared" si="26"/>
        <v>927</v>
      </c>
      <c r="M128" s="1">
        <f t="shared" si="26"/>
        <v>927</v>
      </c>
      <c r="N128" s="1">
        <f t="shared" si="26"/>
        <v>929</v>
      </c>
      <c r="O128" s="1">
        <f t="shared" si="26"/>
        <v>932</v>
      </c>
      <c r="P128" s="1">
        <f t="shared" si="26"/>
        <v>951</v>
      </c>
      <c r="Q128" s="1">
        <f t="shared" si="26"/>
        <v>959</v>
      </c>
      <c r="R128" s="1">
        <f t="shared" si="26"/>
        <v>959</v>
      </c>
      <c r="S128" s="1">
        <f t="shared" si="26"/>
        <v>962</v>
      </c>
      <c r="T128" s="1">
        <f t="shared" si="26"/>
        <v>964</v>
      </c>
      <c r="U128" s="1">
        <f t="shared" si="26"/>
        <v>966</v>
      </c>
      <c r="V128" s="1">
        <f t="shared" si="26"/>
        <v>969</v>
      </c>
      <c r="W128" s="1">
        <f t="shared" si="26"/>
        <v>969</v>
      </c>
      <c r="X128" s="1">
        <f t="shared" si="26"/>
        <v>973</v>
      </c>
      <c r="Y128" s="1">
        <f t="shared" si="26"/>
        <v>977</v>
      </c>
      <c r="Z128" s="1">
        <f t="shared" si="26"/>
        <v>980</v>
      </c>
      <c r="AA128" s="1">
        <f t="shared" si="26"/>
        <v>980</v>
      </c>
      <c r="AB128" s="1">
        <f t="shared" si="26"/>
        <v>980</v>
      </c>
      <c r="AC128" s="1">
        <f t="shared" si="26"/>
        <v>985</v>
      </c>
      <c r="AD128" s="1">
        <f t="shared" si="26"/>
        <v>1007</v>
      </c>
      <c r="AE128" s="1">
        <f t="shared" si="26"/>
        <v>1015</v>
      </c>
      <c r="AF128" s="1">
        <f t="shared" si="26"/>
        <v>1022</v>
      </c>
      <c r="AG128" s="1">
        <f t="shared" si="26"/>
        <v>1025</v>
      </c>
      <c r="AH128" s="1">
        <f t="shared" si="26"/>
        <v>1035</v>
      </c>
      <c r="AI128" s="1">
        <f t="shared" si="26"/>
        <v>1059</v>
      </c>
      <c r="AJ128" t="s">
        <v>58</v>
      </c>
      <c r="AP128" s="1">
        <v>122</v>
      </c>
      <c r="AQ128" s="63">
        <f t="shared" si="10"/>
        <v>0.18740399385560677</v>
      </c>
      <c r="AR128">
        <v>-9.9282956425814188E-3</v>
      </c>
      <c r="AS128">
        <v>-5.7273768613974796E-3</v>
      </c>
    </row>
    <row r="129" spans="2:45" x14ac:dyDescent="0.3">
      <c r="B129" s="45" t="s">
        <v>37</v>
      </c>
      <c r="D129">
        <v>1</v>
      </c>
      <c r="E129" s="32">
        <f>E81</f>
        <v>6.1162079510703364E-3</v>
      </c>
      <c r="F129" s="32">
        <f t="shared" ref="E129:AI134" si="27">F81</f>
        <v>-2.2935779816513763E-2</v>
      </c>
      <c r="G129" s="32">
        <f t="shared" si="27"/>
        <v>3.669724770642202E-2</v>
      </c>
      <c r="H129" s="32">
        <f t="shared" si="27"/>
        <v>-1.5290519877675841E-3</v>
      </c>
      <c r="I129" s="32">
        <f t="shared" si="27"/>
        <v>-1.834862385321101E-2</v>
      </c>
      <c r="J129" s="32">
        <f t="shared" si="27"/>
        <v>-3.0581039755351682E-3</v>
      </c>
      <c r="K129" s="32">
        <f t="shared" si="27"/>
        <v>-3.0581039755351681E-2</v>
      </c>
      <c r="L129" s="32">
        <f t="shared" si="27"/>
        <v>4.4342507645259939E-2</v>
      </c>
      <c r="M129" s="32">
        <f t="shared" si="27"/>
        <v>2.7522935779816515E-2</v>
      </c>
      <c r="N129" s="32">
        <f t="shared" si="27"/>
        <v>5.0458715596330278E-2</v>
      </c>
      <c r="O129" s="32">
        <f t="shared" si="27"/>
        <v>5.9633027522935783E-2</v>
      </c>
      <c r="P129" s="32">
        <f t="shared" si="27"/>
        <v>1.5290519877675841E-2</v>
      </c>
      <c r="Q129" s="32">
        <f t="shared" si="27"/>
        <v>7.3394495412844041E-2</v>
      </c>
      <c r="R129" s="32">
        <f t="shared" si="27"/>
        <v>0.18195718654434251</v>
      </c>
      <c r="S129" s="32">
        <f t="shared" si="27"/>
        <v>4.1284403669724773E-2</v>
      </c>
      <c r="T129" s="32">
        <f t="shared" si="27"/>
        <v>-7.6452599388379203E-3</v>
      </c>
      <c r="U129" s="32">
        <f t="shared" si="27"/>
        <v>6.1162079510703363E-2</v>
      </c>
      <c r="V129" s="32">
        <f t="shared" si="27"/>
        <v>9.9388379204892963E-2</v>
      </c>
      <c r="W129" s="32">
        <f t="shared" si="27"/>
        <v>6.8807339449541288E-2</v>
      </c>
      <c r="X129" s="32">
        <f t="shared" si="27"/>
        <v>-2.5993883792048929E-2</v>
      </c>
      <c r="Y129" s="32">
        <f t="shared" si="27"/>
        <v>8.4097859327217125E-2</v>
      </c>
      <c r="Z129" s="32">
        <f t="shared" si="27"/>
        <v>7.0336391437308868E-2</v>
      </c>
      <c r="AA129" s="32">
        <f t="shared" si="27"/>
        <v>3.3639143730886847E-2</v>
      </c>
      <c r="AB129" s="32">
        <f t="shared" si="27"/>
        <v>5.5045871559633031E-2</v>
      </c>
      <c r="AC129" s="32">
        <f t="shared" si="27"/>
        <v>3.82262996941896E-2</v>
      </c>
      <c r="AD129" s="32">
        <f t="shared" si="27"/>
        <v>0.10397553516819572</v>
      </c>
      <c r="AE129" s="32">
        <f t="shared" si="27"/>
        <v>0.14373088685015289</v>
      </c>
      <c r="AF129" s="32">
        <f t="shared" si="27"/>
        <v>6.5749235474006115E-2</v>
      </c>
      <c r="AG129" s="32">
        <f t="shared" si="27"/>
        <v>0.22018348623853212</v>
      </c>
      <c r="AH129" s="32">
        <f t="shared" si="27"/>
        <v>0.20795107033639143</v>
      </c>
      <c r="AI129" s="46">
        <f t="shared" si="27"/>
        <v>8.1039755351681952E-2</v>
      </c>
      <c r="AP129" s="1">
        <v>123</v>
      </c>
      <c r="AQ129" s="63">
        <f t="shared" si="10"/>
        <v>0.1889400921658986</v>
      </c>
      <c r="AR129">
        <v>-9.6275252525252885E-3</v>
      </c>
      <c r="AS129">
        <v>-5.4378935317686821E-3</v>
      </c>
    </row>
    <row r="130" spans="2:45" x14ac:dyDescent="0.3">
      <c r="B130" s="13"/>
      <c r="D130">
        <v>3</v>
      </c>
      <c r="E130" s="32">
        <f t="shared" si="27"/>
        <v>8.1743869209809257E-3</v>
      </c>
      <c r="F130" s="32">
        <f t="shared" si="27"/>
        <v>-2.5885558583106268E-2</v>
      </c>
      <c r="G130" s="32">
        <f t="shared" si="27"/>
        <v>3.4059945504087197E-2</v>
      </c>
      <c r="H130" s="32">
        <f t="shared" si="27"/>
        <v>-2.7247956403269754E-3</v>
      </c>
      <c r="I130" s="32">
        <f t="shared" si="27"/>
        <v>-1.3623978201634877E-2</v>
      </c>
      <c r="J130" s="32">
        <f t="shared" si="27"/>
        <v>2.4523160762942781E-2</v>
      </c>
      <c r="K130" s="32">
        <f t="shared" si="27"/>
        <v>-2.7247956403269754E-3</v>
      </c>
      <c r="L130" s="32">
        <f t="shared" si="27"/>
        <v>4.0871934604904632E-2</v>
      </c>
      <c r="M130" s="32">
        <f t="shared" si="27"/>
        <v>1.4986376021798364E-2</v>
      </c>
      <c r="N130" s="32">
        <f t="shared" si="27"/>
        <v>5.7220708446866483E-2</v>
      </c>
      <c r="O130" s="32">
        <f t="shared" si="27"/>
        <v>5.1771117166212535E-2</v>
      </c>
      <c r="P130" s="32">
        <f t="shared" si="27"/>
        <v>1.3623978201634877E-2</v>
      </c>
      <c r="Q130" s="32">
        <f t="shared" si="27"/>
        <v>5.9945504087193457E-2</v>
      </c>
      <c r="R130" s="32">
        <f t="shared" si="27"/>
        <v>0.16485013623978201</v>
      </c>
      <c r="S130" s="32">
        <f t="shared" si="27"/>
        <v>4.632152588555858E-2</v>
      </c>
      <c r="T130" s="32">
        <f t="shared" si="27"/>
        <v>-4.0871934604904629E-3</v>
      </c>
      <c r="U130" s="32">
        <f t="shared" si="27"/>
        <v>7.7656675749318796E-2</v>
      </c>
      <c r="V130" s="32">
        <f t="shared" si="27"/>
        <v>9.5367847411444148E-2</v>
      </c>
      <c r="W130" s="32">
        <f t="shared" si="27"/>
        <v>9.264305177111716E-2</v>
      </c>
      <c r="X130" s="32">
        <f t="shared" si="27"/>
        <v>4.0871934604904629E-3</v>
      </c>
      <c r="Y130" s="32">
        <f t="shared" si="27"/>
        <v>7.3569482288828342E-2</v>
      </c>
      <c r="Z130" s="32">
        <f t="shared" si="27"/>
        <v>5.7220708446866483E-2</v>
      </c>
      <c r="AA130" s="32">
        <f t="shared" si="27"/>
        <v>2.7247956403269755E-2</v>
      </c>
      <c r="AB130" s="32">
        <f t="shared" si="27"/>
        <v>5.3133514986376022E-2</v>
      </c>
      <c r="AC130" s="32">
        <f t="shared" si="27"/>
        <v>4.632152588555858E-2</v>
      </c>
      <c r="AD130" s="32">
        <f t="shared" si="27"/>
        <v>8.038147138964577E-2</v>
      </c>
      <c r="AE130" s="32">
        <f t="shared" si="27"/>
        <v>0.1444141689373297</v>
      </c>
      <c r="AF130" s="32">
        <f t="shared" si="27"/>
        <v>9.6730245231607628E-2</v>
      </c>
      <c r="AG130" s="32">
        <f t="shared" si="27"/>
        <v>0.21253405994550409</v>
      </c>
      <c r="AH130" s="32">
        <f t="shared" si="27"/>
        <v>0.1989100817438692</v>
      </c>
      <c r="AI130" s="46">
        <f t="shared" si="27"/>
        <v>5.7220708446866483E-2</v>
      </c>
      <c r="AP130" s="1">
        <v>124</v>
      </c>
      <c r="AQ130" s="63">
        <f t="shared" si="10"/>
        <v>0.19047619047619047</v>
      </c>
      <c r="AR130">
        <v>-9.0225563909774441E-3</v>
      </c>
      <c r="AS130">
        <v>-5.297233666862894E-3</v>
      </c>
    </row>
    <row r="131" spans="2:45" x14ac:dyDescent="0.3">
      <c r="B131" s="13"/>
      <c r="D131">
        <v>5</v>
      </c>
      <c r="E131" s="32">
        <f t="shared" si="27"/>
        <v>4.0516586477589841E-3</v>
      </c>
      <c r="F131" s="32">
        <f t="shared" si="27"/>
        <v>-3.0134211192706959E-2</v>
      </c>
      <c r="G131" s="32">
        <f t="shared" si="27"/>
        <v>4.963281843504691E-2</v>
      </c>
      <c r="H131" s="32">
        <f t="shared" si="27"/>
        <v>2.532286654849905E-4</v>
      </c>
      <c r="I131" s="32">
        <f t="shared" si="27"/>
        <v>-2.3803494555583636E-2</v>
      </c>
      <c r="J131" s="32">
        <f t="shared" si="27"/>
        <v>2.4309951886553618E-2</v>
      </c>
      <c r="K131" s="32">
        <f t="shared" si="27"/>
        <v>-9.8759179539123255E-3</v>
      </c>
      <c r="L131" s="32">
        <f t="shared" si="27"/>
        <v>4.2035958470498923E-2</v>
      </c>
      <c r="M131" s="32">
        <f t="shared" si="27"/>
        <v>1.7979235249430296E-2</v>
      </c>
      <c r="N131" s="32">
        <f t="shared" si="27"/>
        <v>5.3431248417320901E-2</v>
      </c>
      <c r="O131" s="32">
        <f t="shared" si="27"/>
        <v>5.216510508989624E-2</v>
      </c>
      <c r="P131" s="32">
        <f t="shared" si="27"/>
        <v>1.41808052671563E-2</v>
      </c>
      <c r="Q131" s="32">
        <f t="shared" si="27"/>
        <v>5.216510508989624E-2</v>
      </c>
      <c r="R131" s="32">
        <f t="shared" si="27"/>
        <v>0.14712585464674607</v>
      </c>
      <c r="S131" s="32">
        <f t="shared" si="27"/>
        <v>5.7229678399594898E-2</v>
      </c>
      <c r="T131" s="32">
        <f t="shared" si="27"/>
        <v>2.532286654849905E-4</v>
      </c>
      <c r="U131" s="32">
        <f t="shared" si="27"/>
        <v>8.2552544948088183E-2</v>
      </c>
      <c r="V131" s="32">
        <f t="shared" si="27"/>
        <v>8.6350974930362173E-2</v>
      </c>
      <c r="W131" s="32">
        <f t="shared" si="27"/>
        <v>7.7487971638389525E-2</v>
      </c>
      <c r="X131" s="32">
        <f t="shared" si="27"/>
        <v>6.5839453026083133E-3</v>
      </c>
      <c r="Y131" s="32">
        <f t="shared" si="27"/>
        <v>7.4955684983540202E-2</v>
      </c>
      <c r="Z131" s="32">
        <f t="shared" si="27"/>
        <v>3.8237528488224926E-2</v>
      </c>
      <c r="AA131" s="32">
        <f t="shared" si="27"/>
        <v>2.3043808559128954E-2</v>
      </c>
      <c r="AB131" s="32">
        <f t="shared" si="27"/>
        <v>5.8495821727019559E-2</v>
      </c>
      <c r="AC131" s="32">
        <f t="shared" si="27"/>
        <v>4.2035958470498923E-2</v>
      </c>
      <c r="AD131" s="32">
        <f t="shared" si="27"/>
        <v>6.3560395036718217E-2</v>
      </c>
      <c r="AE131" s="32">
        <f t="shared" si="27"/>
        <v>0.15472271461129405</v>
      </c>
      <c r="AF131" s="32">
        <f t="shared" si="27"/>
        <v>8.7617118257786841E-2</v>
      </c>
      <c r="AG131" s="32">
        <f t="shared" si="27"/>
        <v>0.20157001772600666</v>
      </c>
      <c r="AH131" s="32">
        <f t="shared" si="27"/>
        <v>0.19144087110660934</v>
      </c>
      <c r="AI131" s="46">
        <f t="shared" si="27"/>
        <v>3.4439098505950935E-2</v>
      </c>
      <c r="AP131" s="1">
        <v>125</v>
      </c>
      <c r="AQ131" s="63">
        <f t="shared" si="10"/>
        <v>0.19201228878648233</v>
      </c>
      <c r="AR131">
        <v>-8.5493656922228968E-3</v>
      </c>
      <c r="AS131">
        <v>-5.1829268292682929E-3</v>
      </c>
    </row>
    <row r="132" spans="2:45" x14ac:dyDescent="0.3">
      <c r="B132" s="13"/>
      <c r="D132">
        <v>10</v>
      </c>
      <c r="E132" s="32">
        <f t="shared" si="27"/>
        <v>1.0697570759973282E-2</v>
      </c>
      <c r="F132" s="32">
        <f t="shared" si="27"/>
        <v>-3.276131045241807E-2</v>
      </c>
      <c r="G132" s="32">
        <f t="shared" si="27"/>
        <v>4.4127479384889708E-2</v>
      </c>
      <c r="H132" s="32">
        <f t="shared" si="27"/>
        <v>1.1811901047470496E-2</v>
      </c>
      <c r="I132" s="32">
        <f t="shared" si="27"/>
        <v>-3.3875640739915287E-2</v>
      </c>
      <c r="J132" s="32">
        <f t="shared" si="27"/>
        <v>1.8497882772453782E-2</v>
      </c>
      <c r="K132" s="32">
        <f t="shared" si="27"/>
        <v>1.7829284599955681E-3</v>
      </c>
      <c r="L132" s="32">
        <f t="shared" si="27"/>
        <v>4.4127479384889708E-2</v>
      </c>
      <c r="M132" s="32">
        <f t="shared" si="27"/>
        <v>2.9641185647425922E-2</v>
      </c>
      <c r="N132" s="32">
        <f t="shared" si="27"/>
        <v>4.4127479384889708E-2</v>
      </c>
      <c r="O132" s="32">
        <f t="shared" si="27"/>
        <v>4.8584800534878562E-2</v>
      </c>
      <c r="P132" s="32">
        <f t="shared" si="27"/>
        <v>4.0115890349899964E-3</v>
      </c>
      <c r="Q132" s="32">
        <f t="shared" si="27"/>
        <v>5.1927791397370207E-2</v>
      </c>
      <c r="R132" s="32">
        <f t="shared" si="27"/>
        <v>0.10987296634722535</v>
      </c>
      <c r="S132" s="32">
        <f t="shared" si="27"/>
        <v>5.8613773122353489E-2</v>
      </c>
      <c r="T132" s="32">
        <f t="shared" si="27"/>
        <v>-6.0173835524849313E-3</v>
      </c>
      <c r="U132" s="32">
        <f t="shared" si="27"/>
        <v>7.867171829730335E-2</v>
      </c>
      <c r="V132" s="32">
        <f t="shared" si="27"/>
        <v>7.867171829730335E-2</v>
      </c>
      <c r="W132" s="32">
        <f t="shared" si="27"/>
        <v>8.2014709159794988E-2</v>
      </c>
      <c r="X132" s="32">
        <f t="shared" si="27"/>
        <v>-4.4573211499886032E-4</v>
      </c>
      <c r="Y132" s="32">
        <f t="shared" si="27"/>
        <v>6.1956763984845134E-2</v>
      </c>
      <c r="Z132" s="32">
        <f t="shared" si="27"/>
        <v>2.4069534209939854E-2</v>
      </c>
      <c r="AA132" s="32">
        <f t="shared" si="27"/>
        <v>1.7383552484956568E-2</v>
      </c>
      <c r="AB132" s="32">
        <f t="shared" si="27"/>
        <v>4.6356139959884135E-2</v>
      </c>
      <c r="AC132" s="32">
        <f t="shared" si="27"/>
        <v>3.4098506797414781E-2</v>
      </c>
      <c r="AD132" s="32">
        <f t="shared" si="27"/>
        <v>5.4156451972364635E-2</v>
      </c>
      <c r="AE132" s="32">
        <f t="shared" si="27"/>
        <v>0.12770225094718077</v>
      </c>
      <c r="AF132" s="32">
        <f t="shared" si="27"/>
        <v>8.0900378872297771E-2</v>
      </c>
      <c r="AG132" s="32">
        <f t="shared" si="27"/>
        <v>0.16893247158457769</v>
      </c>
      <c r="AH132" s="32">
        <f t="shared" si="27"/>
        <v>0.17004680187207491</v>
      </c>
      <c r="AI132" s="46">
        <f t="shared" si="27"/>
        <v>6.2402496099844247E-3</v>
      </c>
      <c r="AP132" s="1">
        <v>126</v>
      </c>
      <c r="AQ132" s="63">
        <f t="shared" si="10"/>
        <v>0.19354838709677419</v>
      </c>
      <c r="AR132">
        <v>-8.2125603864734303E-3</v>
      </c>
      <c r="AS132">
        <v>-5.0361570247933595E-3</v>
      </c>
    </row>
    <row r="133" spans="2:45" x14ac:dyDescent="0.3">
      <c r="B133" s="13"/>
      <c r="D133">
        <v>15</v>
      </c>
      <c r="E133" s="32">
        <f t="shared" si="27"/>
        <v>1.0141987829614604E-2</v>
      </c>
      <c r="F133" s="32">
        <f t="shared" si="27"/>
        <v>-2.332657200811359E-2</v>
      </c>
      <c r="G133" s="32">
        <f t="shared" si="27"/>
        <v>4.766734279918864E-2</v>
      </c>
      <c r="H133" s="32">
        <f t="shared" si="27"/>
        <v>3.0425963488843813E-3</v>
      </c>
      <c r="I133" s="32">
        <f t="shared" si="27"/>
        <v>-3.7525354969574036E-2</v>
      </c>
      <c r="J133" s="32">
        <f t="shared" si="27"/>
        <v>1.0141987829614604E-2</v>
      </c>
      <c r="K133" s="32">
        <f t="shared" si="27"/>
        <v>-4.0567951318458417E-3</v>
      </c>
      <c r="L133" s="32">
        <f t="shared" si="27"/>
        <v>3.8539553752535496E-2</v>
      </c>
      <c r="M133" s="32">
        <f t="shared" si="27"/>
        <v>2.9411764705882353E-2</v>
      </c>
      <c r="N133" s="32">
        <f t="shared" si="27"/>
        <v>3.7525354969574036E-2</v>
      </c>
      <c r="O133" s="32">
        <f t="shared" si="27"/>
        <v>5.1724137931034482E-2</v>
      </c>
      <c r="P133" s="32">
        <f t="shared" si="27"/>
        <v>-8.1135902636916835E-3</v>
      </c>
      <c r="Q133" s="32">
        <f t="shared" si="27"/>
        <v>5.6795131845841784E-2</v>
      </c>
      <c r="R133" s="32">
        <f t="shared" si="27"/>
        <v>9.5334685598377281E-2</v>
      </c>
      <c r="S133" s="32">
        <f t="shared" si="27"/>
        <v>5.4766734279918863E-2</v>
      </c>
      <c r="T133" s="32">
        <f t="shared" si="27"/>
        <v>-6.0851926977687626E-3</v>
      </c>
      <c r="U133" s="32">
        <f t="shared" si="27"/>
        <v>8.7221095334685597E-2</v>
      </c>
      <c r="V133" s="32">
        <f t="shared" si="27"/>
        <v>8.1135902636916835E-2</v>
      </c>
      <c r="W133" s="32">
        <f t="shared" si="27"/>
        <v>8.0121703853955381E-2</v>
      </c>
      <c r="X133" s="32">
        <f t="shared" si="27"/>
        <v>-2.0283975659229209E-3</v>
      </c>
      <c r="Y133" s="32">
        <f t="shared" si="27"/>
        <v>6.9979716024340777E-2</v>
      </c>
      <c r="Z133" s="32">
        <f t="shared" si="27"/>
        <v>1.0141987829614604E-2</v>
      </c>
      <c r="AA133" s="32">
        <f t="shared" si="27"/>
        <v>6.0851926977687626E-3</v>
      </c>
      <c r="AB133" s="32">
        <f t="shared" si="27"/>
        <v>6.0851926977687626E-2</v>
      </c>
      <c r="AC133" s="32">
        <f t="shared" si="27"/>
        <v>3.6511156186612576E-2</v>
      </c>
      <c r="AD133" s="32">
        <f t="shared" si="27"/>
        <v>5.6795131845841784E-2</v>
      </c>
      <c r="AE133" s="32">
        <f t="shared" si="27"/>
        <v>0.11257606490872211</v>
      </c>
      <c r="AF133" s="32">
        <f t="shared" si="27"/>
        <v>8.7221095334685597E-2</v>
      </c>
      <c r="AG133" s="32">
        <f t="shared" si="27"/>
        <v>0.15922920892494929</v>
      </c>
      <c r="AH133" s="32">
        <f t="shared" si="27"/>
        <v>0.15720081135902636</v>
      </c>
      <c r="AI133" s="46">
        <f t="shared" si="27"/>
        <v>-3.0425963488843813E-3</v>
      </c>
      <c r="AP133" s="1">
        <v>127</v>
      </c>
      <c r="AQ133" s="63">
        <f t="shared" si="10"/>
        <v>0.19508448540706605</v>
      </c>
      <c r="AR133">
        <v>-7.8958162428220315E-3</v>
      </c>
      <c r="AS133">
        <v>-4.2741807820168521E-3</v>
      </c>
    </row>
    <row r="134" spans="2:45" x14ac:dyDescent="0.3">
      <c r="B134" s="13"/>
      <c r="D134">
        <v>20</v>
      </c>
      <c r="E134" s="32">
        <f t="shared" si="27"/>
        <v>-1.1181513231457746E-3</v>
      </c>
      <c r="F134" s="32">
        <f t="shared" si="27"/>
        <v>-2.2549385016772311E-2</v>
      </c>
      <c r="G134" s="32">
        <f t="shared" si="27"/>
        <v>5.3857622064852735E-2</v>
      </c>
      <c r="H134" s="32">
        <f t="shared" si="27"/>
        <v>3.5408125232947768E-3</v>
      </c>
      <c r="I134" s="32">
        <f t="shared" si="27"/>
        <v>-3.3730898248229634E-2</v>
      </c>
      <c r="J134" s="32">
        <f t="shared" si="27"/>
        <v>1.5654118524040212E-2</v>
      </c>
      <c r="K134" s="32">
        <f t="shared" si="27"/>
        <v>-2.0499440924338849E-3</v>
      </c>
      <c r="L134" s="32">
        <f t="shared" si="27"/>
        <v>2.7767424524785644E-2</v>
      </c>
      <c r="M134" s="32">
        <f t="shared" si="27"/>
        <v>2.5903838986209425E-2</v>
      </c>
      <c r="N134" s="32">
        <f t="shared" si="27"/>
        <v>2.1244875139768873E-2</v>
      </c>
      <c r="O134" s="32">
        <f t="shared" si="27"/>
        <v>4.5471487141259738E-2</v>
      </c>
      <c r="P134" s="32">
        <f t="shared" si="27"/>
        <v>-1.7890421170331759E-2</v>
      </c>
      <c r="Q134" s="32">
        <f t="shared" si="27"/>
        <v>6.5970928065598164E-2</v>
      </c>
      <c r="R134" s="32">
        <f t="shared" si="27"/>
        <v>8.3674990682072264E-2</v>
      </c>
      <c r="S134" s="32">
        <f t="shared" si="27"/>
        <v>5.4789414834140841E-2</v>
      </c>
      <c r="T134" s="32">
        <f t="shared" si="27"/>
        <v>-2.0499440924338849E-3</v>
      </c>
      <c r="U134" s="32">
        <f t="shared" si="27"/>
        <v>0.10137905329854635</v>
      </c>
      <c r="V134" s="32">
        <f t="shared" si="27"/>
        <v>9.1129332836377142E-2</v>
      </c>
      <c r="W134" s="32">
        <f t="shared" si="27"/>
        <v>8.8333954528512809E-2</v>
      </c>
      <c r="X134" s="32">
        <f t="shared" si="27"/>
        <v>8.1997763697353281E-3</v>
      </c>
      <c r="Y134" s="32">
        <f t="shared" si="27"/>
        <v>7.3425270219903055E-2</v>
      </c>
      <c r="Z134" s="32">
        <f t="shared" si="27"/>
        <v>-1.0436079016026877E-2</v>
      </c>
      <c r="AA134" s="32">
        <f t="shared" si="27"/>
        <v>3.5408125232947768E-3</v>
      </c>
      <c r="AB134" s="32">
        <f t="shared" si="27"/>
        <v>6.4107342527021952E-2</v>
      </c>
      <c r="AC134" s="32">
        <f t="shared" si="27"/>
        <v>4.3607901602683519E-2</v>
      </c>
      <c r="AD134" s="32">
        <f t="shared" si="27"/>
        <v>5.7584793142005174E-2</v>
      </c>
      <c r="AE134" s="32">
        <f t="shared" si="27"/>
        <v>0.10790160268356312</v>
      </c>
      <c r="AF134" s="32">
        <f t="shared" si="27"/>
        <v>8.8333954528512809E-2</v>
      </c>
      <c r="AG134" s="32">
        <f t="shared" si="27"/>
        <v>0.16474096161013785</v>
      </c>
      <c r="AH134" s="32">
        <f t="shared" si="27"/>
        <v>0.15542303391725676</v>
      </c>
      <c r="AI134" s="46">
        <f t="shared" si="27"/>
        <v>-9.5042862467387672E-3</v>
      </c>
      <c r="AP134" s="1">
        <v>128</v>
      </c>
      <c r="AQ134" s="63">
        <f t="shared" si="10"/>
        <v>0.19662058371735791</v>
      </c>
      <c r="AR134">
        <v>-7.1704357418643757E-3</v>
      </c>
      <c r="AS134">
        <v>-3.7448347107437723E-3</v>
      </c>
    </row>
    <row r="135" spans="2:45" x14ac:dyDescent="0.3">
      <c r="B135" s="13"/>
      <c r="D135" s="47" t="s">
        <v>57</v>
      </c>
      <c r="E135" s="32" cm="1">
        <f t="array" ref="E135">AVERAGE(ABS(E129:E134))</f>
        <v>6.7166605720906511E-3</v>
      </c>
      <c r="F135" s="32" cm="1">
        <f t="array" ref="F135">AVERAGE(ABS(F129:F134))</f>
        <v>2.6265469511605161E-2</v>
      </c>
      <c r="G135" s="32" cm="1">
        <f t="array" ref="G135">AVERAGE(ABS(G129:G134))</f>
        <v>4.434040931574787E-2</v>
      </c>
      <c r="H135" s="32" cm="1">
        <f t="array" ref="H135">AVERAGE(ABS(H129:H134))</f>
        <v>3.8170643688715342E-3</v>
      </c>
      <c r="I135" s="32" cm="1">
        <f t="array" ref="I135">AVERAGE(ABS(I129:I134))</f>
        <v>2.681799842802475E-2</v>
      </c>
      <c r="J135" s="32" cm="1">
        <f t="array" ref="J135">AVERAGE(ABS(J129:J134))</f>
        <v>1.6030867625190029E-2</v>
      </c>
      <c r="K135" s="32" cm="1">
        <f t="array" ref="K135">AVERAGE(ABS(K129:K134))</f>
        <v>8.51190350564438E-3</v>
      </c>
      <c r="L135" s="32" cm="1">
        <f t="array" ref="L135">AVERAGE(ABS(L129:L134))</f>
        <v>3.961414306381239E-2</v>
      </c>
      <c r="M135" s="32" cm="1">
        <f t="array" ref="M135">AVERAGE(ABS(M129:M134))</f>
        <v>2.4240889398427144E-2</v>
      </c>
      <c r="N135" s="32" cm="1">
        <f t="array" ref="N135">AVERAGE(ABS(N129:N134))</f>
        <v>4.4001396992458384E-2</v>
      </c>
      <c r="O135" s="32" cm="1">
        <f t="array" ref="O135">AVERAGE(ABS(O129:O134))</f>
        <v>5.155827923103623E-2</v>
      </c>
      <c r="P135" s="32" cm="1">
        <f t="array" ref="P135">AVERAGE(ABS(P129:P134))</f>
        <v>1.2185150635913411E-2</v>
      </c>
      <c r="Q135" s="32" cm="1">
        <f t="array" ref="Q135">AVERAGE(ABS(Q129:Q134))</f>
        <v>6.0033159316457314E-2</v>
      </c>
      <c r="R135" s="32" cm="1">
        <f t="array" ref="R135">AVERAGE(ABS(R129:R134))</f>
        <v>0.13046930334309093</v>
      </c>
      <c r="S135" s="32" cm="1">
        <f t="array" ref="S135">AVERAGE(ABS(S129:S134))</f>
        <v>5.2167588365215241E-2</v>
      </c>
      <c r="T135" s="32" cm="1">
        <f t="array" ref="T135">AVERAGE(ABS(T129:T134))</f>
        <v>4.3563670679168257E-3</v>
      </c>
      <c r="U135" s="32" cm="1">
        <f t="array" ref="U135">AVERAGE(ABS(U129:U134))</f>
        <v>8.1440527856440945E-2</v>
      </c>
      <c r="V135" s="32" cm="1">
        <f t="array" ref="V135">AVERAGE(ABS(V129:V134))</f>
        <v>8.8674025886216104E-2</v>
      </c>
      <c r="W135" s="32" cm="1">
        <f t="array" ref="W135">AVERAGE(ABS(W129:W134))</f>
        <v>8.1568121733551865E-2</v>
      </c>
      <c r="X135" s="32" cm="1">
        <f t="array" ref="X135">AVERAGE(ABS(X129:X134))</f>
        <v>7.8898214343008019E-3</v>
      </c>
      <c r="Y135" s="32" cm="1">
        <f t="array" ref="Y135">AVERAGE(ABS(Y129:Y134))</f>
        <v>7.2997462804779104E-2</v>
      </c>
      <c r="Z135" s="32" cm="1">
        <f t="array" ref="Z135">AVERAGE(ABS(Z129:Z134))</f>
        <v>3.5073704904663605E-2</v>
      </c>
      <c r="AA135" s="32" cm="1">
        <f t="array" ref="AA135">AVERAGE(ABS(AA129:AA134))</f>
        <v>1.8490077733217609E-2</v>
      </c>
      <c r="AB135" s="32" cm="1">
        <f t="array" ref="AB135">AVERAGE(ABS(AB129:AB134))</f>
        <v>5.633176962293706E-2</v>
      </c>
      <c r="AC135" s="32" cm="1">
        <f t="array" ref="AC135">AVERAGE(ABS(AC129:AC134))</f>
        <v>4.0133558106159664E-2</v>
      </c>
      <c r="AD135" s="32" cm="1">
        <f t="array" ref="AD135">AVERAGE(ABS(AD129:AD134))</f>
        <v>6.9408963092461876E-2</v>
      </c>
      <c r="AE135" s="32" cm="1">
        <f t="array" ref="AE135">AVERAGE(ABS(AE129:AE134))</f>
        <v>0.13184128148970711</v>
      </c>
      <c r="AF135" s="32" cm="1">
        <f t="array" ref="AF135">AVERAGE(ABS(AF129:AF134))</f>
        <v>8.4425337949816118E-2</v>
      </c>
      <c r="AG135" s="32" cm="1">
        <f t="array" ref="AG135">AVERAGE(ABS(AG129:AG134))</f>
        <v>0.18786503433828461</v>
      </c>
      <c r="AH135" s="32" cm="1">
        <f t="array" ref="AH135">AVERAGE(ABS(AH129:AH134))</f>
        <v>0.18016211172253796</v>
      </c>
      <c r="AI135" s="46" cm="1">
        <f t="array" ref="AI135">AVERAGE(ABS(AI129:AI134))</f>
        <v>3.1914449085017831E-2</v>
      </c>
      <c r="AP135" s="1">
        <v>129</v>
      </c>
      <c r="AQ135" s="63">
        <f t="shared" si="10"/>
        <v>0.19815668202764977</v>
      </c>
      <c r="AR135">
        <v>-6.4562410329986062E-3</v>
      </c>
      <c r="AS135">
        <v>-3.6304961678096234E-3</v>
      </c>
    </row>
    <row r="136" spans="2:45" x14ac:dyDescent="0.3">
      <c r="B136" s="13"/>
      <c r="E136" s="32"/>
      <c r="AI136" s="37"/>
      <c r="AP136" s="1">
        <v>130</v>
      </c>
      <c r="AQ136" s="63">
        <f t="shared" ref="AQ136:AQ199" si="28">AP136/651</f>
        <v>0.19969278033794163</v>
      </c>
      <c r="AR136">
        <v>-6.2827225130890054E-3</v>
      </c>
      <c r="AS136">
        <v>-3.4273662008964178E-3</v>
      </c>
    </row>
    <row r="137" spans="2:45" x14ac:dyDescent="0.3">
      <c r="B137" s="13"/>
      <c r="D137" s="47"/>
      <c r="E137" s="32"/>
      <c r="AI137" s="37"/>
      <c r="AP137" s="1">
        <v>131</v>
      </c>
      <c r="AQ137" s="63">
        <f t="shared" si="28"/>
        <v>0.20122887864823349</v>
      </c>
      <c r="AR137">
        <v>-5.030933442110334E-3</v>
      </c>
      <c r="AS137">
        <v>-3.0900529723367019E-3</v>
      </c>
    </row>
    <row r="138" spans="2:45" x14ac:dyDescent="0.3">
      <c r="B138" s="13"/>
      <c r="E138" s="1">
        <f>E128</f>
        <v>883</v>
      </c>
      <c r="F138" s="1">
        <f t="shared" ref="F138:AI138" si="29">F128</f>
        <v>900</v>
      </c>
      <c r="G138" s="1">
        <f t="shared" si="29"/>
        <v>910</v>
      </c>
      <c r="H138" s="1">
        <f t="shared" si="29"/>
        <v>912</v>
      </c>
      <c r="I138" s="1">
        <f t="shared" si="29"/>
        <v>915</v>
      </c>
      <c r="J138" s="1">
        <f t="shared" si="29"/>
        <v>921</v>
      </c>
      <c r="K138" s="1">
        <f t="shared" si="29"/>
        <v>927</v>
      </c>
      <c r="L138" s="1">
        <f t="shared" si="29"/>
        <v>927</v>
      </c>
      <c r="M138" s="1">
        <f t="shared" si="29"/>
        <v>927</v>
      </c>
      <c r="N138" s="1">
        <f t="shared" si="29"/>
        <v>929</v>
      </c>
      <c r="O138" s="1">
        <f t="shared" si="29"/>
        <v>932</v>
      </c>
      <c r="P138" s="1">
        <f t="shared" si="29"/>
        <v>951</v>
      </c>
      <c r="Q138" s="1">
        <f t="shared" si="29"/>
        <v>959</v>
      </c>
      <c r="R138" s="1">
        <f t="shared" si="29"/>
        <v>959</v>
      </c>
      <c r="S138" s="1">
        <f t="shared" si="29"/>
        <v>962</v>
      </c>
      <c r="T138" s="1">
        <f t="shared" si="29"/>
        <v>964</v>
      </c>
      <c r="U138" s="1">
        <f t="shared" si="29"/>
        <v>966</v>
      </c>
      <c r="V138" s="1">
        <f t="shared" si="29"/>
        <v>969</v>
      </c>
      <c r="W138" s="1">
        <f t="shared" si="29"/>
        <v>969</v>
      </c>
      <c r="X138" s="1">
        <f t="shared" si="29"/>
        <v>973</v>
      </c>
      <c r="Y138" s="1">
        <f t="shared" si="29"/>
        <v>977</v>
      </c>
      <c r="Z138" s="1">
        <f t="shared" si="29"/>
        <v>980</v>
      </c>
      <c r="AA138" s="1">
        <f t="shared" si="29"/>
        <v>980</v>
      </c>
      <c r="AB138" s="1">
        <f t="shared" si="29"/>
        <v>980</v>
      </c>
      <c r="AC138" s="1">
        <f t="shared" si="29"/>
        <v>985</v>
      </c>
      <c r="AD138" s="1">
        <f t="shared" si="29"/>
        <v>1007</v>
      </c>
      <c r="AE138" s="1">
        <f t="shared" si="29"/>
        <v>1015</v>
      </c>
      <c r="AF138" s="1">
        <f t="shared" si="29"/>
        <v>1022</v>
      </c>
      <c r="AG138" s="1">
        <f t="shared" si="29"/>
        <v>1025</v>
      </c>
      <c r="AH138" s="1">
        <f t="shared" si="29"/>
        <v>1035</v>
      </c>
      <c r="AI138" s="1">
        <f t="shared" si="29"/>
        <v>1059</v>
      </c>
      <c r="AJ138" t="s">
        <v>58</v>
      </c>
      <c r="AP138" s="1">
        <v>132</v>
      </c>
      <c r="AQ138" s="63">
        <f t="shared" si="28"/>
        <v>0.20276497695852536</v>
      </c>
      <c r="AR138">
        <v>-4.987960096319191E-3</v>
      </c>
      <c r="AS138">
        <v>-2.6622977677657408E-3</v>
      </c>
    </row>
    <row r="139" spans="2:45" x14ac:dyDescent="0.3">
      <c r="B139" s="45" t="s">
        <v>38</v>
      </c>
      <c r="D139">
        <v>1</v>
      </c>
      <c r="E139" s="32">
        <f t="shared" ref="E139:AI144" si="30">E103</f>
        <v>-2.0017926501344454E-2</v>
      </c>
      <c r="F139" s="32">
        <f t="shared" si="30"/>
        <v>-1.4042426053181921E-2</v>
      </c>
      <c r="G139" s="32">
        <f t="shared" si="30"/>
        <v>6.8718255153869482E-3</v>
      </c>
      <c r="H139" s="32">
        <f t="shared" si="30"/>
        <v>2.7786077083955817E-2</v>
      </c>
      <c r="I139" s="32">
        <f t="shared" si="30"/>
        <v>-5.9755004481621939E-4</v>
      </c>
      <c r="J139" s="32">
        <f t="shared" si="30"/>
        <v>3.0773827308037082E-2</v>
      </c>
      <c r="K139" s="32">
        <f t="shared" si="30"/>
        <v>2.3304451747833917E-2</v>
      </c>
      <c r="L139" s="32">
        <f t="shared" si="30"/>
        <v>7.1108455333134188E-2</v>
      </c>
      <c r="M139" s="32">
        <f t="shared" si="30"/>
        <v>6.6626829997012291E-2</v>
      </c>
      <c r="N139" s="32">
        <f t="shared" si="30"/>
        <v>6.8120705109052923E-2</v>
      </c>
      <c r="O139" s="32">
        <f t="shared" si="30"/>
        <v>8.6047206453540526E-2</v>
      </c>
      <c r="P139" s="32">
        <f t="shared" si="30"/>
        <v>9.6504332237824952E-2</v>
      </c>
      <c r="Q139" s="32">
        <f t="shared" si="30"/>
        <v>7.5590080669256085E-2</v>
      </c>
      <c r="R139" s="32">
        <f t="shared" si="30"/>
        <v>0.26083059456229463</v>
      </c>
      <c r="S139" s="32">
        <f t="shared" si="30"/>
        <v>9.501045712578432E-2</v>
      </c>
      <c r="T139" s="32">
        <f t="shared" si="30"/>
        <v>0.11293695847027192</v>
      </c>
      <c r="U139" s="32">
        <f t="shared" si="30"/>
        <v>8.3059456229459261E-2</v>
      </c>
      <c r="V139" s="32">
        <f t="shared" si="30"/>
        <v>7.7083955781296717E-2</v>
      </c>
      <c r="W139" s="32">
        <f t="shared" si="30"/>
        <v>9.9492082461906217E-2</v>
      </c>
      <c r="X139" s="32">
        <f t="shared" si="30"/>
        <v>-5.9755004481621939E-4</v>
      </c>
      <c r="Y139" s="32">
        <f t="shared" si="30"/>
        <v>8.7541081565581158E-2</v>
      </c>
      <c r="Z139" s="32">
        <f t="shared" si="30"/>
        <v>0.16223483716761283</v>
      </c>
      <c r="AA139" s="32">
        <f t="shared" si="30"/>
        <v>0.1562593367194503</v>
      </c>
      <c r="AB139" s="32">
        <f t="shared" si="30"/>
        <v>6.6626829997012291E-2</v>
      </c>
      <c r="AC139" s="32">
        <f t="shared" si="30"/>
        <v>6.0651329548849754E-2</v>
      </c>
      <c r="AD139" s="32">
        <f t="shared" si="30"/>
        <v>0.2010755900806693</v>
      </c>
      <c r="AE139" s="32">
        <f t="shared" si="30"/>
        <v>0.25634896922617273</v>
      </c>
      <c r="AF139" s="32">
        <f t="shared" si="30"/>
        <v>9.7998207349865585E-2</v>
      </c>
      <c r="AG139" s="32">
        <f t="shared" si="30"/>
        <v>0.30415297281147302</v>
      </c>
      <c r="AH139" s="32">
        <f t="shared" si="30"/>
        <v>0.20406334030475057</v>
      </c>
      <c r="AI139" s="46">
        <f t="shared" si="30"/>
        <v>0.31162234837167618</v>
      </c>
      <c r="AP139" s="1">
        <v>133</v>
      </c>
      <c r="AQ139" s="63">
        <f t="shared" si="28"/>
        <v>0.20430107526881722</v>
      </c>
      <c r="AR139">
        <v>-4.6628407460545598E-3</v>
      </c>
      <c r="AS139">
        <v>-2.5758443045219731E-3</v>
      </c>
    </row>
    <row r="140" spans="2:45" x14ac:dyDescent="0.3">
      <c r="B140" s="13"/>
      <c r="D140">
        <v>3</v>
      </c>
      <c r="E140" s="32">
        <f t="shared" si="30"/>
        <v>-4.1309431021044368E-2</v>
      </c>
      <c r="F140" s="32">
        <f t="shared" si="30"/>
        <v>-1.7926734216679598E-2</v>
      </c>
      <c r="G140" s="32">
        <f t="shared" si="30"/>
        <v>2.8578851649779754E-3</v>
      </c>
      <c r="H140" s="32">
        <f t="shared" si="30"/>
        <v>3.273577552611074E-2</v>
      </c>
      <c r="I140" s="32">
        <f t="shared" si="30"/>
        <v>2.3642504546635551E-2</v>
      </c>
      <c r="J140" s="32">
        <f t="shared" si="30"/>
        <v>4.7025201351000322E-2</v>
      </c>
      <c r="K140" s="32">
        <f t="shared" si="30"/>
        <v>4.3128085216939525E-2</v>
      </c>
      <c r="L140" s="32">
        <f t="shared" si="30"/>
        <v>7.6903091712133081E-2</v>
      </c>
      <c r="M140" s="32">
        <f t="shared" si="30"/>
        <v>4.9623278773707521E-2</v>
      </c>
      <c r="N140" s="32">
        <f t="shared" si="30"/>
        <v>6.9108859444011489E-2</v>
      </c>
      <c r="O140" s="32">
        <f t="shared" si="30"/>
        <v>7.3005975578072285E-2</v>
      </c>
      <c r="P140" s="32">
        <f t="shared" si="30"/>
        <v>4.7025201351000322E-2</v>
      </c>
      <c r="Q140" s="32">
        <f t="shared" si="30"/>
        <v>5.871654975318271E-2</v>
      </c>
      <c r="R140" s="32">
        <f t="shared" si="30"/>
        <v>0.21330215640426092</v>
      </c>
      <c r="S140" s="32">
        <f t="shared" si="30"/>
        <v>9.5089633671083459E-2</v>
      </c>
      <c r="T140" s="32">
        <f t="shared" si="30"/>
        <v>8.0800207846193878E-2</v>
      </c>
      <c r="U140" s="32">
        <f t="shared" si="30"/>
        <v>6.26136658872435E-2</v>
      </c>
      <c r="V140" s="32">
        <f t="shared" si="30"/>
        <v>0.10288386593920505</v>
      </c>
      <c r="W140" s="32">
        <f t="shared" si="30"/>
        <v>9.2491556248376267E-2</v>
      </c>
      <c r="X140" s="32">
        <f t="shared" si="30"/>
        <v>2.2343465835281951E-2</v>
      </c>
      <c r="Y140" s="32">
        <f t="shared" si="30"/>
        <v>9.7687711093790666E-2</v>
      </c>
      <c r="Z140" s="32">
        <f t="shared" si="30"/>
        <v>0.10418290465055866</v>
      </c>
      <c r="AA140" s="32">
        <f t="shared" si="30"/>
        <v>0.10808002078461945</v>
      </c>
      <c r="AB140" s="32">
        <f t="shared" si="30"/>
        <v>7.4305014289425889E-2</v>
      </c>
      <c r="AC140" s="32">
        <f t="shared" si="30"/>
        <v>4.9623278773707521E-2</v>
      </c>
      <c r="AD140" s="32">
        <f t="shared" si="30"/>
        <v>0.17692907248636017</v>
      </c>
      <c r="AE140" s="32">
        <f t="shared" si="30"/>
        <v>0.24318004676539368</v>
      </c>
      <c r="AF140" s="32">
        <f t="shared" si="30"/>
        <v>0.12496752403221623</v>
      </c>
      <c r="AG140" s="32">
        <f t="shared" si="30"/>
        <v>0.25876851130163686</v>
      </c>
      <c r="AH140" s="32">
        <f t="shared" si="30"/>
        <v>0.24707716289945447</v>
      </c>
      <c r="AI140" s="46">
        <f t="shared" si="30"/>
        <v>0.22239542738373611</v>
      </c>
      <c r="AP140" s="1">
        <v>134</v>
      </c>
      <c r="AQ140" s="63">
        <f t="shared" si="28"/>
        <v>0.20583717357910905</v>
      </c>
      <c r="AR140">
        <v>-4.5112781954887221E-3</v>
      </c>
      <c r="AS140">
        <v>-2.4793388429752068E-3</v>
      </c>
    </row>
    <row r="141" spans="2:45" x14ac:dyDescent="0.3">
      <c r="B141" s="13"/>
      <c r="D141">
        <v>5</v>
      </c>
      <c r="E141" s="32">
        <f t="shared" si="30"/>
        <v>-2.8516191396810081E-2</v>
      </c>
      <c r="F141" s="32">
        <f t="shared" si="30"/>
        <v>-2.8516191396810081E-2</v>
      </c>
      <c r="G141" s="32">
        <f t="shared" si="30"/>
        <v>2.4649589173513748E-2</v>
      </c>
      <c r="H141" s="32">
        <f t="shared" si="30"/>
        <v>2.7066215563073922E-2</v>
      </c>
      <c r="I141" s="32">
        <f t="shared" si="30"/>
        <v>5.3165780570323552E-3</v>
      </c>
      <c r="J141" s="32">
        <f t="shared" si="30"/>
        <v>4.5190913484775226E-2</v>
      </c>
      <c r="K141" s="32">
        <f t="shared" si="30"/>
        <v>2.5857902368293835E-2</v>
      </c>
      <c r="L141" s="32">
        <f t="shared" si="30"/>
        <v>6.9357177380376958E-2</v>
      </c>
      <c r="M141" s="32">
        <f t="shared" si="30"/>
        <v>4.3982600289995136E-2</v>
      </c>
      <c r="N141" s="32">
        <f t="shared" si="30"/>
        <v>8.6273562107298182E-2</v>
      </c>
      <c r="O141" s="32">
        <f t="shared" si="30"/>
        <v>7.6607056549057487E-2</v>
      </c>
      <c r="P141" s="32">
        <f t="shared" si="30"/>
        <v>5.4857419043015922E-2</v>
      </c>
      <c r="Q141" s="32">
        <f t="shared" si="30"/>
        <v>6.5732237796036708E-2</v>
      </c>
      <c r="R141" s="32">
        <f t="shared" si="30"/>
        <v>0.20106331561140645</v>
      </c>
      <c r="S141" s="32">
        <f t="shared" si="30"/>
        <v>0.10318994683421939</v>
      </c>
      <c r="T141" s="32">
        <f t="shared" si="30"/>
        <v>8.3856935717738001E-2</v>
      </c>
      <c r="U141" s="32">
        <f t="shared" si="30"/>
        <v>8.9898501691638447E-2</v>
      </c>
      <c r="V141" s="32">
        <f t="shared" si="30"/>
        <v>0.11164813919768</v>
      </c>
      <c r="W141" s="32">
        <f t="shared" si="30"/>
        <v>9.8356694055099045E-2</v>
      </c>
      <c r="X141" s="32">
        <f t="shared" si="30"/>
        <v>3.5524407926534531E-2</v>
      </c>
      <c r="Y141" s="32">
        <f t="shared" si="30"/>
        <v>9.5940067665538878E-2</v>
      </c>
      <c r="Z141" s="32">
        <f t="shared" si="30"/>
        <v>9.8356694055099045E-2</v>
      </c>
      <c r="AA141" s="32">
        <f t="shared" si="30"/>
        <v>9.7148380860318961E-2</v>
      </c>
      <c r="AB141" s="32">
        <f t="shared" si="30"/>
        <v>6.8148864185596875E-2</v>
      </c>
      <c r="AC141" s="32">
        <f t="shared" si="30"/>
        <v>5.7274045432576096E-2</v>
      </c>
      <c r="AD141" s="32">
        <f t="shared" si="30"/>
        <v>0.15273078782020297</v>
      </c>
      <c r="AE141" s="32">
        <f t="shared" si="30"/>
        <v>0.24335427742870949</v>
      </c>
      <c r="AF141" s="32">
        <f t="shared" si="30"/>
        <v>0.12493958434026096</v>
      </c>
      <c r="AG141" s="32">
        <f t="shared" si="30"/>
        <v>0.25664572257129042</v>
      </c>
      <c r="AH141" s="32">
        <f t="shared" si="30"/>
        <v>0.22522957950700817</v>
      </c>
      <c r="AI141" s="46">
        <f t="shared" si="30"/>
        <v>0.19260512324794585</v>
      </c>
      <c r="AP141" s="1">
        <v>135</v>
      </c>
      <c r="AQ141" s="63">
        <f t="shared" si="28"/>
        <v>0.20737327188940091</v>
      </c>
      <c r="AR141">
        <v>-4.0892826716646402E-3</v>
      </c>
      <c r="AS141">
        <v>-1.8996359031186408E-3</v>
      </c>
    </row>
    <row r="142" spans="2:45" x14ac:dyDescent="0.3">
      <c r="B142" s="13"/>
      <c r="D142">
        <v>10</v>
      </c>
      <c r="E142" s="32">
        <f t="shared" si="30"/>
        <v>-1.3242204186245171E-2</v>
      </c>
      <c r="F142" s="32">
        <f t="shared" si="30"/>
        <v>-2.819307988039297E-2</v>
      </c>
      <c r="G142" s="32">
        <f t="shared" si="30"/>
        <v>1.2387868432293916E-2</v>
      </c>
      <c r="H142" s="32">
        <f t="shared" si="30"/>
        <v>2.9474583511319975E-2</v>
      </c>
      <c r="I142" s="32">
        <f t="shared" si="30"/>
        <v>-4.2716787697562715E-4</v>
      </c>
      <c r="J142" s="32">
        <f t="shared" si="30"/>
        <v>4.4425459205467775E-2</v>
      </c>
      <c r="K142" s="32">
        <f t="shared" si="30"/>
        <v>2.5202904741563458E-2</v>
      </c>
      <c r="L142" s="32">
        <f t="shared" si="30"/>
        <v>7.0055531824006867E-2</v>
      </c>
      <c r="M142" s="32">
        <f t="shared" si="30"/>
        <v>6.2580093976932955E-2</v>
      </c>
      <c r="N142" s="32">
        <f t="shared" si="30"/>
        <v>6.5783853054250344E-2</v>
      </c>
      <c r="O142" s="32">
        <f t="shared" si="30"/>
        <v>8.0734728748398141E-2</v>
      </c>
      <c r="P142" s="32">
        <f t="shared" si="30"/>
        <v>4.8697137975224292E-2</v>
      </c>
      <c r="Q142" s="32">
        <f t="shared" si="30"/>
        <v>6.5783853054250344E-2</v>
      </c>
      <c r="R142" s="32">
        <f t="shared" si="30"/>
        <v>0.16082870568133278</v>
      </c>
      <c r="S142" s="32">
        <f t="shared" si="30"/>
        <v>9.4617684750106817E-2</v>
      </c>
      <c r="T142" s="32">
        <f t="shared" si="30"/>
        <v>6.7919692439128598E-2</v>
      </c>
      <c r="U142" s="32">
        <f t="shared" si="30"/>
        <v>8.8210166595472053E-2</v>
      </c>
      <c r="V142" s="32">
        <f t="shared" si="30"/>
        <v>0.10850064075181549</v>
      </c>
      <c r="W142" s="32">
        <f t="shared" si="30"/>
        <v>0.10636480136693724</v>
      </c>
      <c r="X142" s="32">
        <f t="shared" si="30"/>
        <v>3.5882101665954742E-2</v>
      </c>
      <c r="Y142" s="32">
        <f t="shared" si="30"/>
        <v>8.5006407518154664E-2</v>
      </c>
      <c r="Z142" s="32">
        <f t="shared" si="30"/>
        <v>7.3259290901324242E-2</v>
      </c>
      <c r="AA142" s="32">
        <f t="shared" si="30"/>
        <v>8.0734728748398141E-2</v>
      </c>
      <c r="AB142" s="32">
        <f t="shared" si="30"/>
        <v>7.1123451516445987E-2</v>
      </c>
      <c r="AC142" s="32">
        <f t="shared" si="30"/>
        <v>7.0055531824006867E-2</v>
      </c>
      <c r="AD142" s="32">
        <f t="shared" si="30"/>
        <v>0.1384023921401111</v>
      </c>
      <c r="AE142" s="32">
        <f t="shared" si="30"/>
        <v>0.20995301153353271</v>
      </c>
      <c r="AF142" s="32">
        <f t="shared" si="30"/>
        <v>0.112772319521572</v>
      </c>
      <c r="AG142" s="32">
        <f t="shared" si="30"/>
        <v>0.22597180692011964</v>
      </c>
      <c r="AH142" s="32">
        <f t="shared" si="30"/>
        <v>0.2024775736864588</v>
      </c>
      <c r="AI142" s="46">
        <f t="shared" si="30"/>
        <v>0.15869286629645454</v>
      </c>
      <c r="AP142" s="1">
        <v>136</v>
      </c>
      <c r="AQ142" s="63">
        <f t="shared" si="28"/>
        <v>0.20890937019969277</v>
      </c>
      <c r="AR142">
        <v>-3.5273368606702246E-3</v>
      </c>
      <c r="AS142">
        <v>-1.7241379310344827E-3</v>
      </c>
    </row>
    <row r="143" spans="2:45" x14ac:dyDescent="0.3">
      <c r="B143" s="13"/>
      <c r="D143">
        <v>15</v>
      </c>
      <c r="E143" s="32">
        <f t="shared" si="30"/>
        <v>-1.398873129978637E-2</v>
      </c>
      <c r="F143" s="32">
        <f t="shared" si="30"/>
        <v>-2.5646007382941604E-2</v>
      </c>
      <c r="G143" s="32">
        <f t="shared" si="30"/>
        <v>4.0411890421604729E-2</v>
      </c>
      <c r="H143" s="32">
        <f t="shared" si="30"/>
        <v>1.6125898581697988E-2</v>
      </c>
      <c r="I143" s="32">
        <f t="shared" si="30"/>
        <v>-1.690305032057518E-2</v>
      </c>
      <c r="J143" s="32">
        <f t="shared" si="30"/>
        <v>3.2640373032834569E-2</v>
      </c>
      <c r="K143" s="32">
        <f t="shared" si="30"/>
        <v>1.7097338255294258E-2</v>
      </c>
      <c r="L143" s="32">
        <f t="shared" si="30"/>
        <v>5.4012045851952503E-2</v>
      </c>
      <c r="M143" s="32">
        <f t="shared" si="30"/>
        <v>5.109772683116369E-2</v>
      </c>
      <c r="N143" s="32">
        <f t="shared" si="30"/>
        <v>4.5269088789586076E-2</v>
      </c>
      <c r="O143" s="32">
        <f t="shared" si="30"/>
        <v>7.9269477365455504E-2</v>
      </c>
      <c r="P143" s="32">
        <f t="shared" si="30"/>
        <v>2.6811734991256952E-2</v>
      </c>
      <c r="Q143" s="32">
        <f t="shared" si="30"/>
        <v>7.8298037691859237E-2</v>
      </c>
      <c r="R143" s="32">
        <f t="shared" si="30"/>
        <v>0.12978434039246153</v>
      </c>
      <c r="S143" s="32">
        <f t="shared" si="30"/>
        <v>8.3155236059840584E-2</v>
      </c>
      <c r="T143" s="32">
        <f t="shared" si="30"/>
        <v>5.304060617835623E-2</v>
      </c>
      <c r="U143" s="32">
        <f t="shared" si="30"/>
        <v>0.10646978822615105</v>
      </c>
      <c r="V143" s="32">
        <f t="shared" si="30"/>
        <v>0.10064115018457344</v>
      </c>
      <c r="W143" s="32">
        <f t="shared" si="30"/>
        <v>0.10452690887895852</v>
      </c>
      <c r="X143" s="32">
        <f t="shared" si="30"/>
        <v>3.0697493685642032E-2</v>
      </c>
      <c r="Y143" s="32">
        <f t="shared" si="30"/>
        <v>8.4126675733436851E-2</v>
      </c>
      <c r="Z143" s="32">
        <f t="shared" si="30"/>
        <v>4.8183407810374883E-2</v>
      </c>
      <c r="AA143" s="32">
        <f t="shared" si="30"/>
        <v>6.1783563240722657E-2</v>
      </c>
      <c r="AB143" s="32">
        <f t="shared" si="30"/>
        <v>8.2183796386244318E-2</v>
      </c>
      <c r="AC143" s="32">
        <f t="shared" si="30"/>
        <v>6.1783563240722657E-2</v>
      </c>
      <c r="AD143" s="32">
        <f t="shared" si="30"/>
        <v>0.12201282300369137</v>
      </c>
      <c r="AE143" s="32">
        <f t="shared" si="30"/>
        <v>0.178356324072275</v>
      </c>
      <c r="AF143" s="32">
        <f t="shared" si="30"/>
        <v>0.10549834855255479</v>
      </c>
      <c r="AG143" s="32">
        <f t="shared" si="30"/>
        <v>0.21138527297454818</v>
      </c>
      <c r="AH143" s="32">
        <f t="shared" si="30"/>
        <v>0.18418496211385263</v>
      </c>
      <c r="AI143" s="46">
        <f t="shared" si="30"/>
        <v>0.12201282300369137</v>
      </c>
      <c r="AP143" s="1">
        <v>137</v>
      </c>
      <c r="AQ143" s="63">
        <f t="shared" si="28"/>
        <v>0.21044546850998463</v>
      </c>
      <c r="AR143">
        <v>-3.4757157230402951E-3</v>
      </c>
      <c r="AS143">
        <v>-1.6185991759859073E-3</v>
      </c>
    </row>
    <row r="144" spans="2:45" x14ac:dyDescent="0.3">
      <c r="B144" s="13"/>
      <c r="D144">
        <v>20</v>
      </c>
      <c r="E144" s="32">
        <f t="shared" si="30"/>
        <v>-1.9520057306590219E-2</v>
      </c>
      <c r="F144" s="32">
        <f t="shared" si="30"/>
        <v>-1.5042979942693369E-2</v>
      </c>
      <c r="G144" s="32">
        <f t="shared" si="30"/>
        <v>4.2263610315186287E-2</v>
      </c>
      <c r="H144" s="32">
        <f t="shared" si="30"/>
        <v>1.450573065902583E-2</v>
      </c>
      <c r="I144" s="32">
        <f t="shared" si="30"/>
        <v>-2.2206303724928326E-2</v>
      </c>
      <c r="J144" s="32">
        <f t="shared" si="30"/>
        <v>3.6891117478510073E-2</v>
      </c>
      <c r="K144" s="32">
        <f t="shared" si="30"/>
        <v>1.2714899713467089E-2</v>
      </c>
      <c r="L144" s="32">
        <f t="shared" si="30"/>
        <v>5.0322349570200618E-2</v>
      </c>
      <c r="M144" s="32">
        <f t="shared" si="30"/>
        <v>5.4799426934097464E-2</v>
      </c>
      <c r="N144" s="32">
        <f t="shared" si="30"/>
        <v>3.510028653295133E-2</v>
      </c>
      <c r="O144" s="32">
        <f t="shared" si="30"/>
        <v>5.8381088825214943E-2</v>
      </c>
      <c r="P144" s="32">
        <f t="shared" si="30"/>
        <v>1.450573065902583E-2</v>
      </c>
      <c r="Q144" s="32">
        <f t="shared" si="30"/>
        <v>7.3603151862464231E-2</v>
      </c>
      <c r="R144" s="32">
        <f t="shared" si="30"/>
        <v>0.11210601719197712</v>
      </c>
      <c r="S144" s="32">
        <f t="shared" si="30"/>
        <v>8.2557306590257923E-2</v>
      </c>
      <c r="T144" s="32">
        <f t="shared" si="30"/>
        <v>4.1368194842406919E-2</v>
      </c>
      <c r="U144" s="32">
        <f t="shared" si="30"/>
        <v>0.10404727793696279</v>
      </c>
      <c r="V144" s="32">
        <f t="shared" si="30"/>
        <v>9.9570200573065953E-2</v>
      </c>
      <c r="W144" s="32">
        <f t="shared" si="30"/>
        <v>0.10404727793696279</v>
      </c>
      <c r="X144" s="32">
        <f t="shared" si="30"/>
        <v>3.241404011461322E-2</v>
      </c>
      <c r="Y144" s="32">
        <f t="shared" si="30"/>
        <v>8.7034383954154776E-2</v>
      </c>
      <c r="Z144" s="32">
        <f t="shared" si="30"/>
        <v>2.7936962750716374E-2</v>
      </c>
      <c r="AA144" s="32">
        <f t="shared" si="30"/>
        <v>4.9426934097421243E-2</v>
      </c>
      <c r="AB144" s="32">
        <f t="shared" si="30"/>
        <v>7.3603151862464231E-2</v>
      </c>
      <c r="AC144" s="32">
        <f t="shared" si="30"/>
        <v>6.6439828080229274E-2</v>
      </c>
      <c r="AD144" s="32">
        <f t="shared" si="30"/>
        <v>0.11389684813753587</v>
      </c>
      <c r="AE144" s="32">
        <f t="shared" si="30"/>
        <v>0.15866762177650434</v>
      </c>
      <c r="AF144" s="32">
        <f t="shared" si="30"/>
        <v>0.10315186246418342</v>
      </c>
      <c r="AG144" s="32">
        <f t="shared" si="30"/>
        <v>0.19090257879656164</v>
      </c>
      <c r="AH144" s="32">
        <f t="shared" si="30"/>
        <v>0.17478510028653299</v>
      </c>
      <c r="AI144" s="46">
        <f t="shared" si="30"/>
        <v>0.10315186246418342</v>
      </c>
      <c r="AP144" s="1">
        <v>138</v>
      </c>
      <c r="AQ144" s="63">
        <f t="shared" si="28"/>
        <v>0.2119815668202765</v>
      </c>
      <c r="AR144">
        <v>-3.2813781788351573E-3</v>
      </c>
      <c r="AS144">
        <v>-1.5958507879513491E-3</v>
      </c>
    </row>
    <row r="145" spans="2:45" x14ac:dyDescent="0.3">
      <c r="B145" s="14"/>
      <c r="C145" s="40"/>
      <c r="D145" s="48" t="s">
        <v>57</v>
      </c>
      <c r="E145" s="49" cm="1">
        <f t="array" ref="E145">AVERAGE(ABS(E139:E144))</f>
        <v>2.2765756951970112E-2</v>
      </c>
      <c r="F145" s="49" cm="1">
        <f t="array" ref="F145">AVERAGE(ABS(F139:F144))</f>
        <v>2.1561236478783257E-2</v>
      </c>
      <c r="G145" s="49" cm="1">
        <f t="array" ref="G145">AVERAGE(ABS(G139:G144))</f>
        <v>2.157377817049393E-2</v>
      </c>
      <c r="H145" s="49" cm="1">
        <f t="array" ref="H145">AVERAGE(ABS(H139:H144))</f>
        <v>2.4615713487530711E-2</v>
      </c>
      <c r="I145" s="49" cm="1">
        <f t="array" ref="I145">AVERAGE(ABS(I139:I144))</f>
        <v>1.1515525761827209E-2</v>
      </c>
      <c r="J145" s="49" cm="1">
        <f t="array" ref="J145">AVERAGE(ABS(J139:J144))</f>
        <v>3.9491148643437508E-2</v>
      </c>
      <c r="K145" s="49" cm="1">
        <f t="array" ref="K145">AVERAGE(ABS(K139:K144))</f>
        <v>2.4550930340565349E-2</v>
      </c>
      <c r="L145" s="49" cm="1">
        <f t="array" ref="L145">AVERAGE(ABS(L139:L144))</f>
        <v>6.5293108611967368E-2</v>
      </c>
      <c r="M145" s="49" cm="1">
        <f t="array" ref="M145">AVERAGE(ABS(M139:M144))</f>
        <v>5.4784992800484843E-2</v>
      </c>
      <c r="N145" s="49" cm="1">
        <f t="array" ref="N145">AVERAGE(ABS(N139:N144))</f>
        <v>6.1609392506191719E-2</v>
      </c>
      <c r="O145" s="49" cm="1">
        <f t="array" ref="O145">AVERAGE(ABS(O139:O144))</f>
        <v>7.5674255586623149E-2</v>
      </c>
      <c r="P145" s="49" cm="1">
        <f t="array" ref="P145">AVERAGE(ABS(P139:P144))</f>
        <v>4.8066926042891374E-2</v>
      </c>
      <c r="Q145" s="49" cm="1">
        <f t="array" ref="Q145">AVERAGE(ABS(Q139:Q144))</f>
        <v>6.9620651804508216E-2</v>
      </c>
      <c r="R145" s="49" cm="1">
        <f t="array" ref="R145">AVERAGE(ABS(R139:R144))</f>
        <v>0.17965252164062226</v>
      </c>
      <c r="S145" s="49" cm="1">
        <f t="array" ref="S145">AVERAGE(ABS(S139:S144))</f>
        <v>9.2270044171882074E-2</v>
      </c>
      <c r="T145" s="49" cm="1">
        <f t="array" ref="T145">AVERAGE(ABS(T139:T144))</f>
        <v>7.3320432582349257E-2</v>
      </c>
      <c r="U145" s="49" cm="1">
        <f t="array" ref="U145">AVERAGE(ABS(U139:U144))</f>
        <v>8.9049809427821189E-2</v>
      </c>
      <c r="V145" s="49" cm="1">
        <f t="array" ref="V145">AVERAGE(ABS(V139:V144))</f>
        <v>0.10005465873793945</v>
      </c>
      <c r="W145" s="49" cm="1">
        <f t="array" ref="W145">AVERAGE(ABS(W139:W144))</f>
        <v>0.10087988682470668</v>
      </c>
      <c r="X145" s="49" cm="1">
        <f t="array" ref="X145">AVERAGE(ABS(X139:X144))</f>
        <v>2.6243176545473781E-2</v>
      </c>
      <c r="Y145" s="49" cm="1">
        <f t="array" ref="Y145">AVERAGE(ABS(Y139:Y144))</f>
        <v>8.9556054588442832E-2</v>
      </c>
      <c r="Z145" s="49" cm="1">
        <f t="array" ref="Z145">AVERAGE(ABS(Z139:Z144))</f>
        <v>8.5692349555947664E-2</v>
      </c>
      <c r="AA145" s="49" cm="1">
        <f t="array" ref="AA145">AVERAGE(ABS(AA139:AA144))</f>
        <v>9.2238827408488475E-2</v>
      </c>
      <c r="AB145" s="49" cm="1">
        <f t="array" ref="AB145">AVERAGE(ABS(AB139:AB144))</f>
        <v>7.266518470619826E-2</v>
      </c>
      <c r="AC145" s="49" cm="1">
        <f t="array" ref="AC145">AVERAGE(ABS(AC139:AC144))</f>
        <v>6.0971262816682026E-2</v>
      </c>
      <c r="AD145" s="49" cm="1">
        <f t="array" ref="AD145">AVERAGE(ABS(AD139:AD144))</f>
        <v>0.15084125227809514</v>
      </c>
      <c r="AE145" s="49" cm="1">
        <f t="array" ref="AE145">AVERAGE(ABS(AE139:AE144))</f>
        <v>0.21497670846709802</v>
      </c>
      <c r="AF145" s="49" cm="1">
        <f t="array" ref="AF145">AVERAGE(ABS(AF139:AF144))</f>
        <v>0.11155464104344216</v>
      </c>
      <c r="AG145" s="49" cm="1">
        <f t="array" ref="AG145">AVERAGE(ABS(AG139:AG144))</f>
        <v>0.24130447756260498</v>
      </c>
      <c r="AH145" s="49" cm="1">
        <f t="array" ref="AH145">AVERAGE(ABS(AH139:AH144))</f>
        <v>0.20630295313300961</v>
      </c>
      <c r="AI145" s="50" cm="1">
        <f t="array" ref="AI145">AVERAGE(ABS(AI139:AI144))</f>
        <v>0.18508007512794791</v>
      </c>
      <c r="AP145" s="1">
        <v>139</v>
      </c>
      <c r="AQ145" s="63">
        <f t="shared" si="28"/>
        <v>0.21351766513056836</v>
      </c>
      <c r="AR145">
        <v>-3.01829843425773E-3</v>
      </c>
      <c r="AS145">
        <v>-1.5149428453381389E-3</v>
      </c>
    </row>
    <row r="146" spans="2:45" x14ac:dyDescent="0.3">
      <c r="AP146" s="1">
        <v>140</v>
      </c>
      <c r="AQ146" s="63">
        <f t="shared" si="28"/>
        <v>0.21505376344086022</v>
      </c>
      <c r="AR146">
        <v>-2.8694404591105139E-3</v>
      </c>
      <c r="AS146">
        <v>-1.1951511012464494E-3</v>
      </c>
    </row>
    <row r="147" spans="2:45" x14ac:dyDescent="0.3">
      <c r="AP147" s="1">
        <v>141</v>
      </c>
      <c r="AQ147" s="63">
        <f t="shared" si="28"/>
        <v>0.21658986175115208</v>
      </c>
      <c r="AR147">
        <v>-2.7788303650373189E-3</v>
      </c>
      <c r="AS147">
        <v>-1.0678056593699946E-3</v>
      </c>
    </row>
    <row r="148" spans="2:45" x14ac:dyDescent="0.3">
      <c r="AP148" s="1">
        <v>142</v>
      </c>
      <c r="AQ148" s="63">
        <f t="shared" si="28"/>
        <v>0.21812596006144394</v>
      </c>
      <c r="AR148">
        <v>-2.7700831024930418E-3</v>
      </c>
      <c r="AS148">
        <v>-5.5731005015782005E-4</v>
      </c>
    </row>
    <row r="149" spans="2:45" x14ac:dyDescent="0.3">
      <c r="AP149" s="1">
        <v>143</v>
      </c>
      <c r="AQ149" s="63">
        <f t="shared" si="28"/>
        <v>0.2196620583717358</v>
      </c>
      <c r="AR149">
        <v>-2.1706688373355348E-3</v>
      </c>
      <c r="AS149">
        <v>-5.339028296849973E-4</v>
      </c>
    </row>
    <row r="150" spans="2:45" x14ac:dyDescent="0.3">
      <c r="AP150" s="1">
        <v>144</v>
      </c>
      <c r="AQ150" s="63">
        <f t="shared" si="28"/>
        <v>0.22119815668202766</v>
      </c>
      <c r="AR150">
        <v>-1.5479876160990321E-3</v>
      </c>
      <c r="AS150">
        <v>-3.1660598385316676E-4</v>
      </c>
    </row>
    <row r="151" spans="2:45" x14ac:dyDescent="0.3">
      <c r="AP151" s="1">
        <v>145</v>
      </c>
      <c r="AQ151" s="63">
        <f t="shared" si="28"/>
        <v>0.2227342549923195</v>
      </c>
      <c r="AR151">
        <v>-1.362165843691521E-3</v>
      </c>
      <c r="AS151">
        <v>-1.377220768489502E-4</v>
      </c>
    </row>
    <row r="152" spans="2:45" x14ac:dyDescent="0.3">
      <c r="AP152" s="1">
        <v>146</v>
      </c>
      <c r="AQ152" s="63">
        <f t="shared" si="28"/>
        <v>0.22427035330261136</v>
      </c>
      <c r="AR152">
        <v>-1.0471204188481676E-3</v>
      </c>
      <c r="AS152">
        <v>3.7154003343868754E-4</v>
      </c>
    </row>
    <row r="153" spans="2:45" x14ac:dyDescent="0.3">
      <c r="AP153" s="1">
        <v>147</v>
      </c>
      <c r="AQ153" s="63">
        <f t="shared" si="28"/>
        <v>0.22580645161290322</v>
      </c>
      <c r="AR153">
        <v>-7.0704690077777834E-4</v>
      </c>
      <c r="AS153">
        <v>4.5423574835336961E-4</v>
      </c>
    </row>
    <row r="154" spans="2:45" x14ac:dyDescent="0.3">
      <c r="AP154" s="1">
        <v>148</v>
      </c>
      <c r="AQ154" s="63">
        <f t="shared" si="28"/>
        <v>0.22734254992319508</v>
      </c>
      <c r="AR154">
        <v>-1.8864365214114832E-4</v>
      </c>
      <c r="AS154">
        <v>5.8858151854028441E-4</v>
      </c>
    </row>
    <row r="155" spans="2:45" x14ac:dyDescent="0.3">
      <c r="AP155" s="1">
        <v>149</v>
      </c>
      <c r="AQ155" s="63">
        <f t="shared" si="28"/>
        <v>0.22887864823348694</v>
      </c>
      <c r="AR155">
        <v>-1.578282828283187E-4</v>
      </c>
      <c r="AS155">
        <v>7.7479338842978147E-4</v>
      </c>
    </row>
    <row r="156" spans="2:45" x14ac:dyDescent="0.3">
      <c r="AP156" s="1">
        <v>150</v>
      </c>
      <c r="AQ156" s="63">
        <f t="shared" si="28"/>
        <v>0.2304147465437788</v>
      </c>
      <c r="AR156">
        <v>0</v>
      </c>
      <c r="AS156">
        <v>1.2664239354123073E-3</v>
      </c>
    </row>
    <row r="157" spans="2:45" x14ac:dyDescent="0.3">
      <c r="AP157" s="1">
        <v>151</v>
      </c>
      <c r="AQ157" s="63">
        <f t="shared" si="28"/>
        <v>0.23195084485407066</v>
      </c>
      <c r="AR157">
        <v>4.7136460051847424E-4</v>
      </c>
      <c r="AS157">
        <v>1.3003901170350776E-3</v>
      </c>
    </row>
    <row r="158" spans="2:45" x14ac:dyDescent="0.3">
      <c r="AP158" s="1">
        <v>152</v>
      </c>
      <c r="AQ158" s="63">
        <f t="shared" si="28"/>
        <v>0.23348694316436253</v>
      </c>
      <c r="AR158">
        <v>1.0877693928886456E-3</v>
      </c>
      <c r="AS158">
        <v>1.6947100835249694E-3</v>
      </c>
    </row>
    <row r="159" spans="2:45" x14ac:dyDescent="0.3">
      <c r="AP159" s="1">
        <v>153</v>
      </c>
      <c r="AQ159" s="63">
        <f t="shared" si="28"/>
        <v>0.23502304147465439</v>
      </c>
      <c r="AR159">
        <v>1.9323671497584541E-3</v>
      </c>
      <c r="AS159">
        <v>2.0579388950450442E-3</v>
      </c>
    </row>
    <row r="160" spans="2:45" x14ac:dyDescent="0.3">
      <c r="AP160" s="1">
        <v>154</v>
      </c>
      <c r="AQ160" s="63">
        <f t="shared" si="28"/>
        <v>0.23655913978494625</v>
      </c>
      <c r="AR160">
        <v>2.0942408376963353E-3</v>
      </c>
      <c r="AS160">
        <v>2.2909507445589921E-3</v>
      </c>
    </row>
    <row r="161" spans="42:45" x14ac:dyDescent="0.3">
      <c r="AP161" s="1">
        <v>155</v>
      </c>
      <c r="AQ161" s="63">
        <f t="shared" si="28"/>
        <v>0.23809523809523808</v>
      </c>
      <c r="AR161">
        <v>2.0942408376963353E-3</v>
      </c>
      <c r="AS161">
        <v>2.7117768595041618E-3</v>
      </c>
    </row>
    <row r="162" spans="42:45" x14ac:dyDescent="0.3">
      <c r="AP162" s="1">
        <v>156</v>
      </c>
      <c r="AQ162" s="63">
        <f t="shared" si="28"/>
        <v>0.23963133640552994</v>
      </c>
      <c r="AR162">
        <v>2.0942408376963353E-3</v>
      </c>
      <c r="AS162">
        <v>2.7117768595041618E-3</v>
      </c>
    </row>
    <row r="163" spans="42:45" x14ac:dyDescent="0.3">
      <c r="AP163" s="1">
        <v>157</v>
      </c>
      <c r="AQ163" s="63">
        <f t="shared" si="28"/>
        <v>0.2411674347158218</v>
      </c>
      <c r="AR163">
        <v>2.3327015599942016E-3</v>
      </c>
      <c r="AS163">
        <v>3.073245688919164E-3</v>
      </c>
    </row>
    <row r="164" spans="42:45" x14ac:dyDescent="0.3">
      <c r="AP164" s="1">
        <v>158</v>
      </c>
      <c r="AQ164" s="63">
        <f t="shared" si="28"/>
        <v>0.24270353302611367</v>
      </c>
      <c r="AR164">
        <v>2.6410111299754332E-3</v>
      </c>
      <c r="AS164">
        <v>3.3444816053511705E-3</v>
      </c>
    </row>
    <row r="165" spans="42:45" x14ac:dyDescent="0.3">
      <c r="AP165" s="1">
        <v>159</v>
      </c>
      <c r="AQ165" s="63">
        <f t="shared" si="28"/>
        <v>0.24423963133640553</v>
      </c>
      <c r="AR165">
        <v>2.8281876031109794E-3</v>
      </c>
      <c r="AS165">
        <v>3.6409688143105184E-3</v>
      </c>
    </row>
    <row r="166" spans="42:45" x14ac:dyDescent="0.3">
      <c r="AP166" s="1">
        <v>160</v>
      </c>
      <c r="AQ166" s="63">
        <f t="shared" si="28"/>
        <v>0.24577572964669739</v>
      </c>
      <c r="AR166">
        <v>3.0616707974923793E-3</v>
      </c>
      <c r="AS166">
        <v>3.6585365853658539E-3</v>
      </c>
    </row>
    <row r="167" spans="42:45" x14ac:dyDescent="0.3">
      <c r="AP167" s="1">
        <v>161</v>
      </c>
      <c r="AQ167" s="63">
        <f t="shared" si="28"/>
        <v>0.24731182795698925</v>
      </c>
      <c r="AR167">
        <v>3.1905195989061076E-3</v>
      </c>
      <c r="AS167">
        <v>3.822264691829909E-3</v>
      </c>
    </row>
    <row r="168" spans="42:45" x14ac:dyDescent="0.3">
      <c r="AP168" s="1">
        <v>162</v>
      </c>
      <c r="AQ168" s="63">
        <f t="shared" si="28"/>
        <v>0.24884792626728111</v>
      </c>
      <c r="AR168">
        <v>3.787878787878752E-3</v>
      </c>
      <c r="AS168">
        <v>4.1157244885606792E-3</v>
      </c>
    </row>
    <row r="169" spans="42:45" x14ac:dyDescent="0.3">
      <c r="AP169" s="1">
        <v>163</v>
      </c>
      <c r="AQ169" s="63">
        <f t="shared" si="28"/>
        <v>0.25038402457757297</v>
      </c>
      <c r="AR169">
        <v>3.9077764751856191E-3</v>
      </c>
      <c r="AS169">
        <v>4.1157244885606792E-3</v>
      </c>
    </row>
    <row r="170" spans="42:45" x14ac:dyDescent="0.3">
      <c r="AP170" s="1">
        <v>164</v>
      </c>
      <c r="AQ170" s="63">
        <f t="shared" si="28"/>
        <v>0.25192012288786481</v>
      </c>
      <c r="AR170">
        <v>3.9343372676705702E-3</v>
      </c>
      <c r="AS170">
        <v>4.4287985464455792E-3</v>
      </c>
    </row>
    <row r="171" spans="42:45" x14ac:dyDescent="0.3">
      <c r="AP171" s="1">
        <v>165</v>
      </c>
      <c r="AQ171" s="63">
        <f t="shared" si="28"/>
        <v>0.25345622119815669</v>
      </c>
      <c r="AR171">
        <v>3.9343372676705702E-3</v>
      </c>
      <c r="AS171">
        <v>4.9965932318873233E-3</v>
      </c>
    </row>
    <row r="172" spans="42:45" x14ac:dyDescent="0.3">
      <c r="AP172" s="1">
        <v>166</v>
      </c>
      <c r="AQ172" s="63">
        <f t="shared" si="28"/>
        <v>0.25499231950844853</v>
      </c>
      <c r="AR172">
        <v>4.0065991044072324E-3</v>
      </c>
      <c r="AS172">
        <v>4.9965932318873233E-3</v>
      </c>
    </row>
    <row r="173" spans="42:45" x14ac:dyDescent="0.3">
      <c r="AP173" s="1">
        <v>167</v>
      </c>
      <c r="AQ173" s="63">
        <f t="shared" si="28"/>
        <v>0.25652841781874042</v>
      </c>
      <c r="AR173">
        <v>4.0297406209205454E-3</v>
      </c>
      <c r="AS173">
        <v>5.3262316910785345E-3</v>
      </c>
    </row>
    <row r="174" spans="42:45" x14ac:dyDescent="0.3">
      <c r="AP174" s="1">
        <v>168</v>
      </c>
      <c r="AQ174" s="63">
        <f t="shared" si="28"/>
        <v>0.25806451612903225</v>
      </c>
      <c r="AR174">
        <v>4.2989115521815105E-3</v>
      </c>
      <c r="AS174">
        <v>5.5643879173290682E-3</v>
      </c>
    </row>
    <row r="175" spans="42:45" x14ac:dyDescent="0.3">
      <c r="AP175" s="1">
        <v>169</v>
      </c>
      <c r="AQ175" s="63">
        <f t="shared" si="28"/>
        <v>0.25960061443932414</v>
      </c>
      <c r="AR175">
        <v>4.3041606886656692E-3</v>
      </c>
      <c r="AS175">
        <v>5.7851239669421484E-3</v>
      </c>
    </row>
    <row r="176" spans="42:45" x14ac:dyDescent="0.3">
      <c r="AP176" s="1">
        <v>170</v>
      </c>
      <c r="AQ176" s="63">
        <f t="shared" si="28"/>
        <v>0.26113671274961597</v>
      </c>
      <c r="AR176">
        <v>4.3041606886656692E-3</v>
      </c>
      <c r="AS176">
        <v>6.4068339562199676E-3</v>
      </c>
    </row>
    <row r="177" spans="42:45" x14ac:dyDescent="0.3">
      <c r="AP177" s="1">
        <v>171</v>
      </c>
      <c r="AQ177" s="63">
        <f t="shared" si="28"/>
        <v>0.26267281105990781</v>
      </c>
      <c r="AR177">
        <v>4.5196092724887347E-3</v>
      </c>
      <c r="AS177">
        <v>6.4498790647675762E-3</v>
      </c>
    </row>
    <row r="178" spans="42:45" x14ac:dyDescent="0.3">
      <c r="AP178" s="1">
        <v>172</v>
      </c>
      <c r="AQ178" s="63">
        <f t="shared" si="28"/>
        <v>0.2642089093701997</v>
      </c>
      <c r="AR178">
        <v>4.5770202020201656E-3</v>
      </c>
      <c r="AS178">
        <v>6.4743967039434629E-3</v>
      </c>
    </row>
    <row r="179" spans="42:45" x14ac:dyDescent="0.3">
      <c r="AP179" s="1">
        <v>173</v>
      </c>
      <c r="AQ179" s="63">
        <f t="shared" si="28"/>
        <v>0.26574500768049153</v>
      </c>
      <c r="AR179">
        <v>4.7997979032461217E-3</v>
      </c>
      <c r="AS179">
        <v>6.6115702479338841E-3</v>
      </c>
    </row>
    <row r="180" spans="42:45" x14ac:dyDescent="0.3">
      <c r="AP180" s="1">
        <v>174</v>
      </c>
      <c r="AQ180" s="63">
        <f t="shared" si="28"/>
        <v>0.26728110599078342</v>
      </c>
      <c r="AR180">
        <v>5.1850106057034851E-3</v>
      </c>
      <c r="AS180">
        <v>6.8965517241379309E-3</v>
      </c>
    </row>
    <row r="181" spans="42:45" x14ac:dyDescent="0.3">
      <c r="AP181" s="1">
        <v>175</v>
      </c>
      <c r="AQ181" s="63">
        <f t="shared" si="28"/>
        <v>0.26881720430107525</v>
      </c>
      <c r="AR181">
        <v>5.235602094240838E-3</v>
      </c>
      <c r="AS181">
        <v>7.1183759557078528E-3</v>
      </c>
    </row>
    <row r="182" spans="42:45" x14ac:dyDescent="0.3">
      <c r="AP182" s="1">
        <v>176</v>
      </c>
      <c r="AQ182" s="63">
        <f t="shared" si="28"/>
        <v>0.27035330261136714</v>
      </c>
      <c r="AR182">
        <v>5.2399338113623198E-3</v>
      </c>
      <c r="AS182">
        <v>7.2314049586777156E-3</v>
      </c>
    </row>
    <row r="183" spans="42:45" x14ac:dyDescent="0.3">
      <c r="AP183" s="1">
        <v>177</v>
      </c>
      <c r="AQ183" s="63">
        <f t="shared" si="28"/>
        <v>0.27188940092165897</v>
      </c>
      <c r="AR183">
        <v>5.3319573443412847E-3</v>
      </c>
      <c r="AS183">
        <v>7.4369921498415878E-3</v>
      </c>
    </row>
    <row r="184" spans="42:45" x14ac:dyDescent="0.3">
      <c r="AP184" s="1">
        <v>178</v>
      </c>
      <c r="AQ184" s="63">
        <f t="shared" si="28"/>
        <v>0.27342549923195086</v>
      </c>
      <c r="AR184">
        <v>5.4706659120920152E-3</v>
      </c>
      <c r="AS184">
        <v>7.4380165289256199E-3</v>
      </c>
    </row>
    <row r="185" spans="42:45" x14ac:dyDescent="0.3">
      <c r="AP185" s="1">
        <v>179</v>
      </c>
      <c r="AQ185" s="63">
        <f t="shared" si="28"/>
        <v>0.2749615975422427</v>
      </c>
      <c r="AR185">
        <v>5.4706659120920152E-3</v>
      </c>
      <c r="AS185">
        <v>7.4626865671641564E-3</v>
      </c>
    </row>
    <row r="186" spans="42:45" x14ac:dyDescent="0.3">
      <c r="AP186" s="1">
        <v>180</v>
      </c>
      <c r="AQ186" s="63">
        <f t="shared" si="28"/>
        <v>0.27649769585253459</v>
      </c>
      <c r="AR186">
        <v>5.9775477474850892E-3</v>
      </c>
      <c r="AS186">
        <v>7.6301615798922574E-3</v>
      </c>
    </row>
    <row r="187" spans="42:45" x14ac:dyDescent="0.3">
      <c r="AP187" s="1">
        <v>181</v>
      </c>
      <c r="AQ187" s="63">
        <f t="shared" si="28"/>
        <v>0.27803379416282642</v>
      </c>
      <c r="AR187">
        <v>6.1339240074970575E-3</v>
      </c>
      <c r="AS187">
        <v>7.7936038699274795E-3</v>
      </c>
    </row>
    <row r="188" spans="42:45" x14ac:dyDescent="0.3">
      <c r="AP188" s="1">
        <v>182</v>
      </c>
      <c r="AQ188" s="63">
        <f t="shared" si="28"/>
        <v>0.27956989247311825</v>
      </c>
      <c r="AR188">
        <v>6.3722258844209562E-3</v>
      </c>
      <c r="AS188">
        <v>7.8512396694214882E-3</v>
      </c>
    </row>
    <row r="189" spans="42:45" x14ac:dyDescent="0.3">
      <c r="AP189" s="1">
        <v>183</v>
      </c>
      <c r="AQ189" s="63">
        <f t="shared" si="28"/>
        <v>0.28110599078341014</v>
      </c>
      <c r="AR189">
        <v>6.3722258844209562E-3</v>
      </c>
      <c r="AS189">
        <v>7.9669221460266001E-3</v>
      </c>
    </row>
    <row r="190" spans="42:45" x14ac:dyDescent="0.3">
      <c r="AP190" s="1">
        <v>184</v>
      </c>
      <c r="AQ190" s="63">
        <f t="shared" si="28"/>
        <v>0.28264208909370198</v>
      </c>
      <c r="AR190">
        <v>6.3722258844209562E-3</v>
      </c>
      <c r="AS190">
        <v>8.1953218371178995E-3</v>
      </c>
    </row>
    <row r="191" spans="42:45" x14ac:dyDescent="0.3">
      <c r="AP191" s="1">
        <v>185</v>
      </c>
      <c r="AQ191" s="63">
        <f t="shared" si="28"/>
        <v>0.28417818740399386</v>
      </c>
      <c r="AR191">
        <v>6.4138841727975418E-3</v>
      </c>
      <c r="AS191">
        <v>8.2415121383141148E-3</v>
      </c>
    </row>
    <row r="192" spans="42:45" x14ac:dyDescent="0.3">
      <c r="AP192" s="1">
        <v>186</v>
      </c>
      <c r="AQ192" s="63">
        <f t="shared" si="28"/>
        <v>0.2857142857142857</v>
      </c>
      <c r="AR192">
        <v>6.7065169849832669E-3</v>
      </c>
      <c r="AS192">
        <v>8.5227272727273016E-3</v>
      </c>
    </row>
    <row r="193" spans="42:45" x14ac:dyDescent="0.3">
      <c r="AP193" s="1">
        <v>187</v>
      </c>
      <c r="AQ193" s="63">
        <f t="shared" si="28"/>
        <v>0.28725038402457759</v>
      </c>
      <c r="AR193">
        <v>6.7632850241545897E-3</v>
      </c>
      <c r="AS193">
        <v>8.8769200079792318E-3</v>
      </c>
    </row>
    <row r="194" spans="42:45" x14ac:dyDescent="0.3">
      <c r="AP194" s="1">
        <v>188</v>
      </c>
      <c r="AQ194" s="63">
        <f t="shared" si="28"/>
        <v>0.28878648233486942</v>
      </c>
      <c r="AR194">
        <v>6.9729286300245635E-3</v>
      </c>
      <c r="AS194">
        <v>9.0763481046449539E-3</v>
      </c>
    </row>
    <row r="195" spans="42:45" x14ac:dyDescent="0.3">
      <c r="AP195" s="1">
        <v>189</v>
      </c>
      <c r="AQ195" s="63">
        <f t="shared" si="28"/>
        <v>0.29032258064516131</v>
      </c>
      <c r="AR195">
        <v>7.0339976553341153E-3</v>
      </c>
      <c r="AS195">
        <v>9.0778786430960341E-3</v>
      </c>
    </row>
    <row r="196" spans="42:45" x14ac:dyDescent="0.3">
      <c r="AP196" s="1">
        <v>190</v>
      </c>
      <c r="AQ196" s="63">
        <f t="shared" si="28"/>
        <v>0.29185867895545314</v>
      </c>
      <c r="AR196">
        <v>7.2064722278876257E-3</v>
      </c>
      <c r="AS196">
        <v>9.247218610027419E-3</v>
      </c>
    </row>
    <row r="197" spans="42:45" x14ac:dyDescent="0.3">
      <c r="AP197" s="1">
        <v>191</v>
      </c>
      <c r="AQ197" s="63">
        <f t="shared" si="28"/>
        <v>0.29339477726574503</v>
      </c>
      <c r="AR197">
        <v>7.3298429319371729E-3</v>
      </c>
      <c r="AS197">
        <v>9.5028233025753715E-3</v>
      </c>
    </row>
    <row r="198" spans="42:45" x14ac:dyDescent="0.3">
      <c r="AP198" s="1">
        <v>192</v>
      </c>
      <c r="AQ198" s="63">
        <f t="shared" si="28"/>
        <v>0.29493087557603687</v>
      </c>
      <c r="AR198">
        <v>7.5464001631653467E-3</v>
      </c>
      <c r="AS198">
        <v>9.6084380869816167E-3</v>
      </c>
    </row>
    <row r="199" spans="42:45" x14ac:dyDescent="0.3">
      <c r="AP199" s="1">
        <v>193</v>
      </c>
      <c r="AQ199" s="63">
        <f t="shared" si="28"/>
        <v>0.2964669738863287</v>
      </c>
      <c r="AR199">
        <v>7.7335858585858225E-3</v>
      </c>
      <c r="AS199">
        <v>9.6600408694037642E-3</v>
      </c>
    </row>
    <row r="200" spans="42:45" x14ac:dyDescent="0.3">
      <c r="AP200" s="1">
        <v>194</v>
      </c>
      <c r="AQ200" s="63">
        <f t="shared" ref="AQ200:AQ263" si="31">AP200/651</f>
        <v>0.29800307219662059</v>
      </c>
      <c r="AR200">
        <v>7.9119367045064042E-3</v>
      </c>
      <c r="AS200">
        <v>9.6600408694037642E-3</v>
      </c>
    </row>
    <row r="201" spans="42:45" x14ac:dyDescent="0.3">
      <c r="AP201" s="1">
        <v>195</v>
      </c>
      <c r="AQ201" s="63">
        <f t="shared" si="31"/>
        <v>0.29953917050691242</v>
      </c>
      <c r="AR201">
        <v>7.9575596816975555E-3</v>
      </c>
      <c r="AS201">
        <v>9.9026805531841448E-3</v>
      </c>
    </row>
    <row r="202" spans="42:45" x14ac:dyDescent="0.3">
      <c r="AP202" s="1">
        <v>196</v>
      </c>
      <c r="AQ202" s="63">
        <f t="shared" si="31"/>
        <v>0.30107526881720431</v>
      </c>
      <c r="AR202">
        <v>8.1644554599796231E-3</v>
      </c>
      <c r="AS202">
        <v>9.9173553719008271E-3</v>
      </c>
    </row>
    <row r="203" spans="42:45" x14ac:dyDescent="0.3">
      <c r="AP203" s="1">
        <v>197</v>
      </c>
      <c r="AQ203" s="63">
        <f t="shared" si="31"/>
        <v>0.30261136712749614</v>
      </c>
      <c r="AR203">
        <v>8.3003206942085968E-3</v>
      </c>
      <c r="AS203">
        <v>1.014415376401495E-2</v>
      </c>
    </row>
    <row r="204" spans="42:45" x14ac:dyDescent="0.3">
      <c r="AP204" s="1">
        <v>198</v>
      </c>
      <c r="AQ204" s="63">
        <f t="shared" si="31"/>
        <v>0.30414746543778803</v>
      </c>
      <c r="AR204">
        <v>8.3769633507853412E-3</v>
      </c>
      <c r="AS204">
        <v>1.0191433686819965E-2</v>
      </c>
    </row>
    <row r="205" spans="42:45" x14ac:dyDescent="0.3">
      <c r="AP205" s="1">
        <v>199</v>
      </c>
      <c r="AQ205" s="63">
        <f t="shared" si="31"/>
        <v>0.30568356374807987</v>
      </c>
      <c r="AR205">
        <v>8.5227272727272374E-3</v>
      </c>
      <c r="AS205">
        <v>1.0330877040890012E-2</v>
      </c>
    </row>
    <row r="206" spans="42:45" x14ac:dyDescent="0.3">
      <c r="AP206" s="1">
        <v>200</v>
      </c>
      <c r="AQ206" s="63">
        <f t="shared" si="31"/>
        <v>0.30721966205837176</v>
      </c>
      <c r="AR206">
        <v>8.5661839689985097E-3</v>
      </c>
      <c r="AS206">
        <v>1.0773514102408881E-2</v>
      </c>
    </row>
    <row r="207" spans="42:45" x14ac:dyDescent="0.3">
      <c r="AP207" s="1">
        <v>201</v>
      </c>
      <c r="AQ207" s="63">
        <f t="shared" si="31"/>
        <v>0.30875576036866359</v>
      </c>
      <c r="AR207">
        <v>8.6435562059819313E-3</v>
      </c>
      <c r="AS207">
        <v>1.087173349291839E-2</v>
      </c>
    </row>
    <row r="208" spans="42:45" x14ac:dyDescent="0.3">
      <c r="AP208" s="1">
        <v>202</v>
      </c>
      <c r="AQ208" s="63">
        <f t="shared" si="31"/>
        <v>0.31029185867895548</v>
      </c>
      <c r="AR208">
        <v>8.720245109592243E-3</v>
      </c>
      <c r="AS208">
        <v>1.0992335619201267E-2</v>
      </c>
    </row>
    <row r="209" spans="42:45" x14ac:dyDescent="0.3">
      <c r="AP209" s="1">
        <v>203</v>
      </c>
      <c r="AQ209" s="63">
        <f t="shared" si="31"/>
        <v>0.31182795698924731</v>
      </c>
      <c r="AR209">
        <v>8.720245109592243E-3</v>
      </c>
      <c r="AS209">
        <v>1.1454753722794959E-2</v>
      </c>
    </row>
    <row r="210" spans="42:45" x14ac:dyDescent="0.3">
      <c r="AP210" s="1">
        <v>204</v>
      </c>
      <c r="AQ210" s="63">
        <f t="shared" si="31"/>
        <v>0.31336405529953915</v>
      </c>
      <c r="AR210">
        <v>8.7719298245614429E-3</v>
      </c>
      <c r="AS210">
        <v>1.1517741036596779E-2</v>
      </c>
    </row>
    <row r="211" spans="42:45" x14ac:dyDescent="0.3">
      <c r="AP211" s="1">
        <v>205</v>
      </c>
      <c r="AQ211" s="63">
        <f t="shared" si="31"/>
        <v>0.31490015360983103</v>
      </c>
      <c r="AR211">
        <v>8.8339222614840993E-3</v>
      </c>
      <c r="AS211">
        <v>1.1673151750972739E-2</v>
      </c>
    </row>
    <row r="212" spans="42:45" x14ac:dyDescent="0.3">
      <c r="AP212" s="1">
        <v>206</v>
      </c>
      <c r="AQ212" s="63">
        <f t="shared" si="31"/>
        <v>0.31643625192012287</v>
      </c>
      <c r="AR212">
        <v>9.3118686868686514E-3</v>
      </c>
      <c r="AS212">
        <v>1.175103305785127E-2</v>
      </c>
    </row>
    <row r="213" spans="42:45" x14ac:dyDescent="0.3">
      <c r="AP213" s="1">
        <v>207</v>
      </c>
      <c r="AQ213" s="63">
        <f t="shared" si="31"/>
        <v>0.31797235023041476</v>
      </c>
      <c r="AR213">
        <v>9.3767236624378841E-3</v>
      </c>
      <c r="AS213">
        <v>1.2360211889346641E-2</v>
      </c>
    </row>
    <row r="214" spans="42:45" x14ac:dyDescent="0.3">
      <c r="AP214" s="1">
        <v>208</v>
      </c>
      <c r="AQ214" s="63">
        <f t="shared" si="31"/>
        <v>0.31950844854070659</v>
      </c>
      <c r="AR214">
        <v>9.4240837696335077E-3</v>
      </c>
      <c r="AS214">
        <v>1.2360211889346641E-2</v>
      </c>
    </row>
    <row r="215" spans="42:45" x14ac:dyDescent="0.3">
      <c r="AP215" s="1">
        <v>209</v>
      </c>
      <c r="AQ215" s="63">
        <f t="shared" si="31"/>
        <v>0.32104454685099848</v>
      </c>
      <c r="AR215">
        <v>9.6319229446164834E-3</v>
      </c>
      <c r="AS215">
        <v>1.2463718627283514E-2</v>
      </c>
    </row>
    <row r="216" spans="42:45" x14ac:dyDescent="0.3">
      <c r="AP216" s="1">
        <v>210</v>
      </c>
      <c r="AQ216" s="63">
        <f t="shared" si="31"/>
        <v>0.32258064516129031</v>
      </c>
      <c r="AR216">
        <v>9.852216748768414E-3</v>
      </c>
      <c r="AS216">
        <v>1.269711243088263E-2</v>
      </c>
    </row>
    <row r="217" spans="42:45" x14ac:dyDescent="0.3">
      <c r="AP217" s="1">
        <v>211</v>
      </c>
      <c r="AQ217" s="63">
        <f t="shared" si="31"/>
        <v>0.3241167434715822</v>
      </c>
      <c r="AR217">
        <v>1.0011778563015312E-2</v>
      </c>
      <c r="AS217">
        <v>1.2809917355371901E-2</v>
      </c>
    </row>
    <row r="218" spans="42:45" x14ac:dyDescent="0.3">
      <c r="AP218" s="1">
        <v>212</v>
      </c>
      <c r="AQ218" s="63">
        <f t="shared" si="31"/>
        <v>0.32565284178187404</v>
      </c>
      <c r="AR218">
        <v>1.0011778563015312E-2</v>
      </c>
      <c r="AS218">
        <v>1.2945718828071743E-2</v>
      </c>
    </row>
    <row r="219" spans="42:45" x14ac:dyDescent="0.3">
      <c r="AP219" s="1">
        <v>213</v>
      </c>
      <c r="AQ219" s="63">
        <f t="shared" si="31"/>
        <v>0.32718894009216593</v>
      </c>
      <c r="AR219">
        <v>1.0186757215619652E-2</v>
      </c>
      <c r="AS219">
        <v>1.2945718828071743E-2</v>
      </c>
    </row>
    <row r="220" spans="42:45" x14ac:dyDescent="0.3">
      <c r="AP220" s="1">
        <v>214</v>
      </c>
      <c r="AQ220" s="63">
        <f t="shared" si="31"/>
        <v>0.32872503840245776</v>
      </c>
      <c r="AR220">
        <v>1.0186757215619652E-2</v>
      </c>
      <c r="AS220">
        <v>1.3223140495867768E-2</v>
      </c>
    </row>
    <row r="221" spans="42:45" x14ac:dyDescent="0.3">
      <c r="AP221" s="1">
        <v>215</v>
      </c>
      <c r="AQ221" s="63">
        <f t="shared" si="31"/>
        <v>0.33026113671274959</v>
      </c>
      <c r="AR221">
        <v>1.0483135824977211E-2</v>
      </c>
      <c r="AS221">
        <v>1.3513513513513487E-2</v>
      </c>
    </row>
    <row r="222" spans="42:45" x14ac:dyDescent="0.3">
      <c r="AP222" s="1">
        <v>216</v>
      </c>
      <c r="AQ222" s="63">
        <f t="shared" si="31"/>
        <v>0.33179723502304148</v>
      </c>
      <c r="AR222">
        <v>1.0483769104458701E-2</v>
      </c>
      <c r="AS222">
        <v>1.3709464803585522E-2</v>
      </c>
    </row>
    <row r="223" spans="42:45" x14ac:dyDescent="0.3">
      <c r="AP223" s="1">
        <v>217</v>
      </c>
      <c r="AQ223" s="63">
        <f t="shared" si="31"/>
        <v>0.33333333333333331</v>
      </c>
      <c r="AR223">
        <v>1.0600706713780919E-2</v>
      </c>
      <c r="AS223">
        <v>1.3831665685697435E-2</v>
      </c>
    </row>
    <row r="224" spans="42:45" x14ac:dyDescent="0.3">
      <c r="AP224" s="1">
        <v>218</v>
      </c>
      <c r="AQ224" s="63">
        <f t="shared" si="31"/>
        <v>0.3348694316436252</v>
      </c>
      <c r="AR224">
        <v>1.1077068112184748E-2</v>
      </c>
      <c r="AS224">
        <v>1.3881473571809931E-2</v>
      </c>
    </row>
    <row r="225" spans="42:45" x14ac:dyDescent="0.3">
      <c r="AP225" s="1">
        <v>219</v>
      </c>
      <c r="AQ225" s="63">
        <f t="shared" si="31"/>
        <v>0.33640552995391704</v>
      </c>
      <c r="AR225">
        <v>1.1077068112184748E-2</v>
      </c>
      <c r="AS225">
        <v>1.4064319627340362E-2</v>
      </c>
    </row>
    <row r="226" spans="42:45" x14ac:dyDescent="0.3">
      <c r="AP226" s="1">
        <v>220</v>
      </c>
      <c r="AQ226" s="63">
        <f t="shared" si="31"/>
        <v>0.33794162826420893</v>
      </c>
      <c r="AR226">
        <v>1.1189634864546525E-2</v>
      </c>
      <c r="AS226">
        <v>1.4405035709962447E-2</v>
      </c>
    </row>
    <row r="227" spans="42:45" x14ac:dyDescent="0.3">
      <c r="AP227" s="1">
        <v>221</v>
      </c>
      <c r="AQ227" s="63">
        <f t="shared" si="31"/>
        <v>0.33947772657450076</v>
      </c>
      <c r="AR227">
        <v>1.1332551778038297E-2</v>
      </c>
      <c r="AS227">
        <v>1.4634146341463415E-2</v>
      </c>
    </row>
    <row r="228" spans="42:45" x14ac:dyDescent="0.3">
      <c r="AP228" s="1">
        <v>222</v>
      </c>
      <c r="AQ228" s="63">
        <f t="shared" si="31"/>
        <v>0.34101382488479265</v>
      </c>
      <c r="AR228">
        <v>1.1387542303119039E-2</v>
      </c>
      <c r="AS228">
        <v>1.4811275680840898E-2</v>
      </c>
    </row>
    <row r="229" spans="42:45" x14ac:dyDescent="0.3">
      <c r="AP229" s="1">
        <v>223</v>
      </c>
      <c r="AQ229" s="63">
        <f t="shared" si="31"/>
        <v>0.34254992319508448</v>
      </c>
      <c r="AR229">
        <v>1.1671494292042976E-2</v>
      </c>
      <c r="AS229">
        <v>1.5700316760776722E-2</v>
      </c>
    </row>
    <row r="230" spans="42:45" x14ac:dyDescent="0.3">
      <c r="AP230" s="1">
        <v>224</v>
      </c>
      <c r="AQ230" s="63">
        <f t="shared" si="31"/>
        <v>0.34408602150537637</v>
      </c>
      <c r="AR230">
        <v>1.1679292929292893E-2</v>
      </c>
      <c r="AS230">
        <v>1.5766841853798376E-2</v>
      </c>
    </row>
    <row r="231" spans="42:45" x14ac:dyDescent="0.3">
      <c r="AP231" s="1">
        <v>225</v>
      </c>
      <c r="AQ231" s="63">
        <f t="shared" si="31"/>
        <v>0.34562211981566821</v>
      </c>
      <c r="AR231">
        <v>1.1723329425556858E-2</v>
      </c>
      <c r="AS231">
        <v>1.6220796513739227E-2</v>
      </c>
    </row>
    <row r="232" spans="42:45" x14ac:dyDescent="0.3">
      <c r="AP232" s="1">
        <v>226</v>
      </c>
      <c r="AQ232" s="63">
        <f t="shared" si="31"/>
        <v>0.34715821812596004</v>
      </c>
      <c r="AR232">
        <v>1.2211902304781601E-2</v>
      </c>
      <c r="AS232">
        <v>1.6388927145021315E-2</v>
      </c>
    </row>
    <row r="233" spans="42:45" x14ac:dyDescent="0.3">
      <c r="AP233" s="1">
        <v>227</v>
      </c>
      <c r="AQ233" s="63">
        <f t="shared" si="31"/>
        <v>0.34869431643625193</v>
      </c>
      <c r="AR233">
        <v>1.2378426171529561E-2</v>
      </c>
      <c r="AS233">
        <v>1.6538926986688157E-2</v>
      </c>
    </row>
    <row r="234" spans="42:45" x14ac:dyDescent="0.3">
      <c r="AP234" s="1">
        <v>228</v>
      </c>
      <c r="AQ234" s="63">
        <f t="shared" si="31"/>
        <v>0.35023041474654376</v>
      </c>
      <c r="AR234">
        <v>1.2414853878268461E-2</v>
      </c>
      <c r="AS234">
        <v>1.676829268292683E-2</v>
      </c>
    </row>
    <row r="235" spans="42:45" x14ac:dyDescent="0.3">
      <c r="AP235" s="1">
        <v>229</v>
      </c>
      <c r="AQ235" s="63">
        <f t="shared" si="31"/>
        <v>0.35176651305683565</v>
      </c>
      <c r="AR235">
        <v>1.2468434343434307E-2</v>
      </c>
      <c r="AS235">
        <v>1.6826050114998155E-2</v>
      </c>
    </row>
    <row r="236" spans="42:45" x14ac:dyDescent="0.3">
      <c r="AP236" s="1">
        <v>230</v>
      </c>
      <c r="AQ236" s="63">
        <f t="shared" si="31"/>
        <v>0.35330261136712748</v>
      </c>
      <c r="AR236">
        <v>1.2565445026178011E-2</v>
      </c>
      <c r="AS236">
        <v>1.7090841538175826E-2</v>
      </c>
    </row>
    <row r="237" spans="42:45" x14ac:dyDescent="0.3">
      <c r="AP237" s="1">
        <v>231</v>
      </c>
      <c r="AQ237" s="63">
        <f t="shared" si="31"/>
        <v>0.35483870967741937</v>
      </c>
      <c r="AR237">
        <v>1.261279737489741E-2</v>
      </c>
      <c r="AS237">
        <v>1.7458500286204989E-2</v>
      </c>
    </row>
    <row r="238" spans="42:45" x14ac:dyDescent="0.3">
      <c r="AP238" s="1">
        <v>232</v>
      </c>
      <c r="AQ238" s="63">
        <f t="shared" si="31"/>
        <v>0.35637480798771121</v>
      </c>
      <c r="AR238">
        <v>1.276207839562443E-2</v>
      </c>
      <c r="AS238">
        <v>1.7888238087699786E-2</v>
      </c>
    </row>
    <row r="239" spans="42:45" x14ac:dyDescent="0.3">
      <c r="AP239" s="1">
        <v>233</v>
      </c>
      <c r="AQ239" s="63">
        <f t="shared" si="31"/>
        <v>0.3579109062980031</v>
      </c>
      <c r="AR239">
        <v>1.2964183695890962E-2</v>
      </c>
      <c r="AS239">
        <v>1.8019691621772332E-2</v>
      </c>
    </row>
    <row r="240" spans="42:45" x14ac:dyDescent="0.3">
      <c r="AP240" s="1">
        <v>234</v>
      </c>
      <c r="AQ240" s="63">
        <f t="shared" si="31"/>
        <v>0.35944700460829493</v>
      </c>
      <c r="AR240">
        <v>1.2964183695890962E-2</v>
      </c>
      <c r="AS240">
        <v>1.8439474133515373E-2</v>
      </c>
    </row>
    <row r="241" spans="42:45" x14ac:dyDescent="0.3">
      <c r="AP241" s="1">
        <v>235</v>
      </c>
      <c r="AQ241" s="63">
        <f t="shared" si="31"/>
        <v>0.36098310291858676</v>
      </c>
      <c r="AR241">
        <v>1.3016411997736232E-2</v>
      </c>
      <c r="AS241">
        <v>1.8543402311206707E-2</v>
      </c>
    </row>
    <row r="242" spans="42:45" x14ac:dyDescent="0.3">
      <c r="AP242" s="1">
        <v>236</v>
      </c>
      <c r="AQ242" s="63">
        <f t="shared" si="31"/>
        <v>0.36251920122887865</v>
      </c>
      <c r="AR242">
        <v>1.3431013431013399E-2</v>
      </c>
      <c r="AS242">
        <v>1.867975304733252E-2</v>
      </c>
    </row>
    <row r="243" spans="42:45" x14ac:dyDescent="0.3">
      <c r="AP243" s="1">
        <v>237</v>
      </c>
      <c r="AQ243" s="63">
        <f t="shared" si="31"/>
        <v>0.36405529953917048</v>
      </c>
      <c r="AR243">
        <v>1.351351351351345E-2</v>
      </c>
      <c r="AS243">
        <v>1.8889524899828345E-2</v>
      </c>
    </row>
    <row r="244" spans="42:45" x14ac:dyDescent="0.3">
      <c r="AP244" s="1">
        <v>238</v>
      </c>
      <c r="AQ244" s="63">
        <f t="shared" si="31"/>
        <v>0.36559139784946237</v>
      </c>
      <c r="AR244">
        <v>1.351351351351345E-2</v>
      </c>
      <c r="AS244">
        <v>1.8948541705368839E-2</v>
      </c>
    </row>
    <row r="245" spans="42:45" x14ac:dyDescent="0.3">
      <c r="AP245" s="1">
        <v>239</v>
      </c>
      <c r="AQ245" s="63">
        <f t="shared" si="31"/>
        <v>0.36712749615975421</v>
      </c>
      <c r="AR245">
        <v>1.3526570048309179E-2</v>
      </c>
      <c r="AS245">
        <v>1.9564340459862824E-2</v>
      </c>
    </row>
    <row r="246" spans="42:45" x14ac:dyDescent="0.3">
      <c r="AP246" s="1">
        <v>240</v>
      </c>
      <c r="AQ246" s="63">
        <f t="shared" si="31"/>
        <v>0.3686635944700461</v>
      </c>
      <c r="AR246">
        <v>1.3533834586466165E-2</v>
      </c>
      <c r="AS246">
        <v>1.9831979066244287E-2</v>
      </c>
    </row>
    <row r="247" spans="42:45" x14ac:dyDescent="0.3">
      <c r="AP247" s="1">
        <v>241</v>
      </c>
      <c r="AQ247" s="63">
        <f t="shared" si="31"/>
        <v>0.37019969278033793</v>
      </c>
      <c r="AR247">
        <v>1.3545347467608953E-2</v>
      </c>
      <c r="AS247">
        <v>2.0144628099173584E-2</v>
      </c>
    </row>
    <row r="248" spans="42:45" x14ac:dyDescent="0.3">
      <c r="AP248" s="1">
        <v>242</v>
      </c>
      <c r="AQ248" s="63">
        <f t="shared" si="31"/>
        <v>0.37173579109062982</v>
      </c>
      <c r="AR248">
        <v>1.3638228055783382E-2</v>
      </c>
      <c r="AS248">
        <v>2.0327049738814419E-2</v>
      </c>
    </row>
    <row r="249" spans="42:45" x14ac:dyDescent="0.3">
      <c r="AP249" s="1">
        <v>243</v>
      </c>
      <c r="AQ249" s="63">
        <f t="shared" si="31"/>
        <v>0.37327188940092165</v>
      </c>
      <c r="AR249">
        <v>1.3678415347068453E-2</v>
      </c>
      <c r="AS249">
        <v>2.0520589450488881E-2</v>
      </c>
    </row>
    <row r="250" spans="42:45" x14ac:dyDescent="0.3">
      <c r="AP250" s="1">
        <v>244</v>
      </c>
      <c r="AQ250" s="63">
        <f t="shared" si="31"/>
        <v>0.37480798771121354</v>
      </c>
      <c r="AR250">
        <v>1.4529768999375622E-2</v>
      </c>
      <c r="AS250">
        <v>2.0520589450488881E-2</v>
      </c>
    </row>
    <row r="251" spans="42:45" x14ac:dyDescent="0.3">
      <c r="AP251" s="1">
        <v>245</v>
      </c>
      <c r="AQ251" s="63">
        <f t="shared" si="31"/>
        <v>0.37634408602150538</v>
      </c>
      <c r="AR251">
        <v>1.4585232452142206E-2</v>
      </c>
      <c r="AS251">
        <v>2.084580091761418E-2</v>
      </c>
    </row>
    <row r="252" spans="42:45" x14ac:dyDescent="0.3">
      <c r="AP252" s="1">
        <v>246</v>
      </c>
      <c r="AQ252" s="63">
        <f t="shared" si="31"/>
        <v>0.37788018433179721</v>
      </c>
      <c r="AR252">
        <v>1.5064562410329944E-2</v>
      </c>
      <c r="AS252">
        <v>2.0888797870161763E-2</v>
      </c>
    </row>
    <row r="253" spans="42:45" x14ac:dyDescent="0.3">
      <c r="AP253" s="1">
        <v>247</v>
      </c>
      <c r="AQ253" s="63">
        <f t="shared" si="31"/>
        <v>0.3794162826420891</v>
      </c>
      <c r="AR253">
        <v>1.5651874785001761E-2</v>
      </c>
      <c r="AS253">
        <v>2.100051220761474E-2</v>
      </c>
    </row>
    <row r="254" spans="42:45" x14ac:dyDescent="0.3">
      <c r="AP254" s="1">
        <v>248</v>
      </c>
      <c r="AQ254" s="63">
        <f t="shared" si="31"/>
        <v>0.38095238095238093</v>
      </c>
      <c r="AR254">
        <v>1.5846066779852813E-2</v>
      </c>
      <c r="AS254">
        <v>2.10224558050645E-2</v>
      </c>
    </row>
    <row r="255" spans="42:45" x14ac:dyDescent="0.3">
      <c r="AP255" s="1">
        <v>249</v>
      </c>
      <c r="AQ255" s="63">
        <f t="shared" si="31"/>
        <v>0.38248847926267282</v>
      </c>
      <c r="AR255">
        <v>1.5931163741693684E-2</v>
      </c>
      <c r="AS255">
        <v>2.1054297926230731E-2</v>
      </c>
    </row>
    <row r="256" spans="42:45" x14ac:dyDescent="0.3">
      <c r="AP256" s="1">
        <v>250</v>
      </c>
      <c r="AQ256" s="63">
        <f t="shared" si="31"/>
        <v>0.38402457757296465</v>
      </c>
      <c r="AR256">
        <v>1.5942028985507246E-2</v>
      </c>
      <c r="AS256">
        <v>2.143595041322317E-2</v>
      </c>
    </row>
    <row r="257" spans="42:45" x14ac:dyDescent="0.3">
      <c r="AP257" s="1">
        <v>251</v>
      </c>
      <c r="AQ257" s="63">
        <f t="shared" si="31"/>
        <v>0.38556067588325654</v>
      </c>
      <c r="AR257">
        <v>1.5948691753220903E-2</v>
      </c>
      <c r="AS257">
        <v>2.143595041322317E-2</v>
      </c>
    </row>
    <row r="258" spans="42:45" x14ac:dyDescent="0.3">
      <c r="AP258" s="1">
        <v>252</v>
      </c>
      <c r="AQ258" s="63">
        <f t="shared" si="31"/>
        <v>0.38709677419354838</v>
      </c>
      <c r="AR258">
        <v>1.6144349477682781E-2</v>
      </c>
      <c r="AS258">
        <v>2.1668078925069577E-2</v>
      </c>
    </row>
    <row r="259" spans="42:45" x14ac:dyDescent="0.3">
      <c r="AP259" s="1">
        <v>253</v>
      </c>
      <c r="AQ259" s="63">
        <f t="shared" si="31"/>
        <v>0.38863287250384027</v>
      </c>
      <c r="AR259">
        <v>1.6144349477682781E-2</v>
      </c>
      <c r="AS259">
        <v>2.1678760189913146E-2</v>
      </c>
    </row>
    <row r="260" spans="42:45" x14ac:dyDescent="0.3">
      <c r="AP260" s="1">
        <v>254</v>
      </c>
      <c r="AQ260" s="63">
        <f t="shared" si="31"/>
        <v>0.3901689708141321</v>
      </c>
      <c r="AR260">
        <v>1.6183117072459577E-2</v>
      </c>
      <c r="AS260">
        <v>2.1678760189913146E-2</v>
      </c>
    </row>
    <row r="261" spans="42:45" x14ac:dyDescent="0.3">
      <c r="AP261" s="1">
        <v>255</v>
      </c>
      <c r="AQ261" s="63">
        <f t="shared" si="31"/>
        <v>0.39170506912442399</v>
      </c>
      <c r="AR261">
        <v>1.6201804757998314E-2</v>
      </c>
      <c r="AS261">
        <v>2.1764032073310423E-2</v>
      </c>
    </row>
    <row r="262" spans="42:45" x14ac:dyDescent="0.3">
      <c r="AP262" s="1">
        <v>256</v>
      </c>
      <c r="AQ262" s="63">
        <f t="shared" si="31"/>
        <v>0.39324116743471582</v>
      </c>
      <c r="AR262">
        <v>1.6414141414141378E-2</v>
      </c>
      <c r="AS262">
        <v>2.1890016017084891E-2</v>
      </c>
    </row>
    <row r="263" spans="42:45" x14ac:dyDescent="0.3">
      <c r="AP263" s="1">
        <v>257</v>
      </c>
      <c r="AQ263" s="63">
        <f t="shared" si="31"/>
        <v>0.39477726574500765</v>
      </c>
      <c r="AR263">
        <v>1.6541353383458645E-2</v>
      </c>
      <c r="AS263">
        <v>2.2727272727272728E-2</v>
      </c>
    </row>
    <row r="264" spans="42:45" x14ac:dyDescent="0.3">
      <c r="AP264" s="1">
        <v>258</v>
      </c>
      <c r="AQ264" s="63">
        <f t="shared" ref="AQ264:AQ327" si="32">AP264/651</f>
        <v>0.39631336405529954</v>
      </c>
      <c r="AR264">
        <v>1.6541353383458645E-2</v>
      </c>
      <c r="AS264">
        <v>2.2936719229981545E-2</v>
      </c>
    </row>
    <row r="265" spans="42:45" x14ac:dyDescent="0.3">
      <c r="AP265" s="1">
        <v>259</v>
      </c>
      <c r="AQ265" s="63">
        <f t="shared" si="32"/>
        <v>0.39784946236559138</v>
      </c>
      <c r="AR265">
        <v>1.6753926701570682E-2</v>
      </c>
      <c r="AS265">
        <v>2.2957821676454885E-2</v>
      </c>
    </row>
    <row r="266" spans="42:45" x14ac:dyDescent="0.3">
      <c r="AP266" s="1">
        <v>260</v>
      </c>
      <c r="AQ266" s="63">
        <f t="shared" si="32"/>
        <v>0.39938556067588327</v>
      </c>
      <c r="AR266">
        <v>1.6783097631623826E-2</v>
      </c>
      <c r="AS266">
        <v>2.2957821676454885E-2</v>
      </c>
    </row>
    <row r="267" spans="42:45" x14ac:dyDescent="0.3">
      <c r="AP267" s="1">
        <v>261</v>
      </c>
      <c r="AQ267" s="63">
        <f t="shared" si="32"/>
        <v>0.4009216589861751</v>
      </c>
      <c r="AR267">
        <v>1.679929266136157E-2</v>
      </c>
      <c r="AS267">
        <v>2.2973558734286918E-2</v>
      </c>
    </row>
    <row r="268" spans="42:45" x14ac:dyDescent="0.3">
      <c r="AP268" s="1">
        <v>262</v>
      </c>
      <c r="AQ268" s="63">
        <f t="shared" si="32"/>
        <v>0.40245775729646699</v>
      </c>
      <c r="AR268">
        <v>1.6822683489350124E-2</v>
      </c>
      <c r="AS268">
        <v>2.3022484995073051E-2</v>
      </c>
    </row>
    <row r="269" spans="42:45" x14ac:dyDescent="0.3">
      <c r="AP269" s="1">
        <v>263</v>
      </c>
      <c r="AQ269" s="63">
        <f t="shared" si="32"/>
        <v>0.40399385560675882</v>
      </c>
      <c r="AR269">
        <v>1.6864175022789425E-2</v>
      </c>
      <c r="AS269">
        <v>2.3022484995073051E-2</v>
      </c>
    </row>
    <row r="270" spans="42:45" x14ac:dyDescent="0.3">
      <c r="AP270" s="1">
        <v>264</v>
      </c>
      <c r="AQ270" s="63">
        <f t="shared" si="32"/>
        <v>0.40552995391705071</v>
      </c>
      <c r="AR270">
        <v>1.7203282828282793E-2</v>
      </c>
      <c r="AS270">
        <v>2.3275030987467259E-2</v>
      </c>
    </row>
    <row r="271" spans="42:45" x14ac:dyDescent="0.3">
      <c r="AP271" s="1">
        <v>265</v>
      </c>
      <c r="AQ271" s="63">
        <f t="shared" si="32"/>
        <v>0.40706605222734255</v>
      </c>
      <c r="AR271">
        <v>1.7332845513582773E-2</v>
      </c>
      <c r="AS271">
        <v>2.3396115361977599E-2</v>
      </c>
    </row>
    <row r="272" spans="42:45" x14ac:dyDescent="0.3">
      <c r="AP272" s="1">
        <v>266</v>
      </c>
      <c r="AQ272" s="63">
        <f t="shared" si="32"/>
        <v>0.40860215053763443</v>
      </c>
      <c r="AR272">
        <v>1.7358822236870967E-2</v>
      </c>
      <c r="AS272">
        <v>2.3396115361977599E-2</v>
      </c>
    </row>
    <row r="273" spans="42:45" x14ac:dyDescent="0.3">
      <c r="AP273" s="1">
        <v>267</v>
      </c>
      <c r="AQ273" s="63">
        <f t="shared" si="32"/>
        <v>0.41013824884792627</v>
      </c>
      <c r="AR273">
        <v>1.7391304347826087E-2</v>
      </c>
      <c r="AS273">
        <v>2.3695997688195313E-2</v>
      </c>
    </row>
    <row r="274" spans="42:45" x14ac:dyDescent="0.3">
      <c r="AP274" s="1">
        <v>268</v>
      </c>
      <c r="AQ274" s="63">
        <f t="shared" si="32"/>
        <v>0.4116743471582181</v>
      </c>
      <c r="AR274">
        <v>1.7650303364589014E-2</v>
      </c>
      <c r="AS274">
        <v>2.3695997688195313E-2</v>
      </c>
    </row>
    <row r="275" spans="42:45" x14ac:dyDescent="0.3">
      <c r="AP275" s="1">
        <v>269</v>
      </c>
      <c r="AQ275" s="63">
        <f t="shared" si="32"/>
        <v>0.41321044546850999</v>
      </c>
      <c r="AR275">
        <v>1.8062397372742144E-2</v>
      </c>
      <c r="AS275">
        <v>2.3966942148760332E-2</v>
      </c>
    </row>
    <row r="276" spans="42:45" x14ac:dyDescent="0.3">
      <c r="AP276" s="1">
        <v>270</v>
      </c>
      <c r="AQ276" s="63">
        <f t="shared" si="32"/>
        <v>0.41474654377880182</v>
      </c>
      <c r="AR276">
        <v>1.8231854145166877E-2</v>
      </c>
      <c r="AS276">
        <v>2.4054982817869417E-2</v>
      </c>
    </row>
    <row r="277" spans="42:45" x14ac:dyDescent="0.3">
      <c r="AP277" s="1">
        <v>271</v>
      </c>
      <c r="AQ277" s="63">
        <f t="shared" si="32"/>
        <v>0.41628264208909371</v>
      </c>
      <c r="AR277">
        <v>1.8256772673733806E-2</v>
      </c>
      <c r="AS277">
        <v>2.4085365853658537E-2</v>
      </c>
    </row>
    <row r="278" spans="42:45" x14ac:dyDescent="0.3">
      <c r="AP278" s="1">
        <v>272</v>
      </c>
      <c r="AQ278" s="63">
        <f t="shared" si="32"/>
        <v>0.41781874039938555</v>
      </c>
      <c r="AR278">
        <v>1.8486965411484108E-2</v>
      </c>
      <c r="AS278">
        <v>2.4131842260152997E-2</v>
      </c>
    </row>
    <row r="279" spans="42:45" x14ac:dyDescent="0.3">
      <c r="AP279" s="1">
        <v>273</v>
      </c>
      <c r="AQ279" s="63">
        <f t="shared" si="32"/>
        <v>0.41935483870967744</v>
      </c>
      <c r="AR279">
        <v>1.8675721561969397E-2</v>
      </c>
      <c r="AS279">
        <v>2.4586076201875102E-2</v>
      </c>
    </row>
    <row r="280" spans="42:45" x14ac:dyDescent="0.3">
      <c r="AP280" s="1">
        <v>274</v>
      </c>
      <c r="AQ280" s="63">
        <f t="shared" si="32"/>
        <v>0.42089093701996927</v>
      </c>
      <c r="AR280">
        <v>2.0214353547686848E-2</v>
      </c>
      <c r="AS280">
        <v>2.4613623354321761E-2</v>
      </c>
    </row>
    <row r="281" spans="42:45" x14ac:dyDescent="0.3">
      <c r="AP281" s="1">
        <v>275</v>
      </c>
      <c r="AQ281" s="63">
        <f t="shared" si="32"/>
        <v>0.42242703533026116</v>
      </c>
      <c r="AR281">
        <v>2.0408163265306058E-2</v>
      </c>
      <c r="AS281">
        <v>2.4664256198347136E-2</v>
      </c>
    </row>
    <row r="282" spans="42:45" x14ac:dyDescent="0.3">
      <c r="AP282" s="1">
        <v>276</v>
      </c>
      <c r="AQ282" s="63">
        <f t="shared" si="32"/>
        <v>0.42396313364055299</v>
      </c>
      <c r="AR282">
        <v>2.04892445655258E-2</v>
      </c>
      <c r="AS282">
        <v>2.4694346931364214E-2</v>
      </c>
    </row>
    <row r="283" spans="42:45" x14ac:dyDescent="0.3">
      <c r="AP283" s="1">
        <v>277</v>
      </c>
      <c r="AQ283" s="63">
        <f t="shared" si="32"/>
        <v>0.42549923195084488</v>
      </c>
      <c r="AR283">
        <v>2.0504360122554768E-2</v>
      </c>
      <c r="AS283">
        <v>2.4779656119057906E-2</v>
      </c>
    </row>
    <row r="284" spans="42:45" x14ac:dyDescent="0.3">
      <c r="AP284" s="1">
        <v>278</v>
      </c>
      <c r="AQ284" s="63">
        <f t="shared" si="32"/>
        <v>0.42703533026113671</v>
      </c>
      <c r="AR284">
        <v>2.0556932497448641E-2</v>
      </c>
      <c r="AS284">
        <v>2.4867569158328395E-2</v>
      </c>
    </row>
    <row r="285" spans="42:45" x14ac:dyDescent="0.3">
      <c r="AP285" s="1">
        <v>279</v>
      </c>
      <c r="AQ285" s="63">
        <f t="shared" si="32"/>
        <v>0.42857142857142855</v>
      </c>
      <c r="AR285">
        <v>2.1148989898989862E-2</v>
      </c>
      <c r="AS285">
        <v>2.4869407222348372E-2</v>
      </c>
    </row>
    <row r="286" spans="42:45" x14ac:dyDescent="0.3">
      <c r="AP286" s="1">
        <v>280</v>
      </c>
      <c r="AQ286" s="63">
        <f t="shared" si="32"/>
        <v>0.43010752688172044</v>
      </c>
      <c r="AR286">
        <v>2.1201413427561839E-2</v>
      </c>
      <c r="AS286">
        <v>2.4984640589801328E-2</v>
      </c>
    </row>
    <row r="287" spans="42:45" x14ac:dyDescent="0.3">
      <c r="AP287" s="1">
        <v>281</v>
      </c>
      <c r="AQ287" s="63">
        <f t="shared" si="32"/>
        <v>0.43164362519201227</v>
      </c>
      <c r="AR287">
        <v>2.1483445509551911E-2</v>
      </c>
      <c r="AS287">
        <v>2.4984640589801328E-2</v>
      </c>
    </row>
    <row r="288" spans="42:45" x14ac:dyDescent="0.3">
      <c r="AP288" s="1">
        <v>282</v>
      </c>
      <c r="AQ288" s="63">
        <f t="shared" si="32"/>
        <v>0.43317972350230416</v>
      </c>
      <c r="AR288">
        <v>2.178709321566458E-2</v>
      </c>
      <c r="AS288">
        <v>2.5000000000000001E-2</v>
      </c>
    </row>
    <row r="289" spans="42:45" x14ac:dyDescent="0.3">
      <c r="AP289" s="1">
        <v>283</v>
      </c>
      <c r="AQ289" s="63">
        <f t="shared" si="32"/>
        <v>0.43471582181259599</v>
      </c>
      <c r="AR289">
        <v>2.178709321566458E-2</v>
      </c>
      <c r="AS289">
        <v>2.5000000000000001E-2</v>
      </c>
    </row>
    <row r="290" spans="42:45" x14ac:dyDescent="0.3">
      <c r="AP290" s="1">
        <v>284</v>
      </c>
      <c r="AQ290" s="63">
        <f t="shared" si="32"/>
        <v>0.43625192012288788</v>
      </c>
      <c r="AR290">
        <v>2.1823373444829632E-2</v>
      </c>
      <c r="AS290">
        <v>2.5011872724394417E-2</v>
      </c>
    </row>
    <row r="291" spans="42:45" x14ac:dyDescent="0.3">
      <c r="AP291" s="1">
        <v>285</v>
      </c>
      <c r="AQ291" s="63">
        <f t="shared" si="32"/>
        <v>0.43778801843317972</v>
      </c>
      <c r="AR291">
        <v>2.1841673502871157E-2</v>
      </c>
      <c r="AS291">
        <v>2.5268908997780355E-2</v>
      </c>
    </row>
    <row r="292" spans="42:45" x14ac:dyDescent="0.3">
      <c r="AP292" s="1">
        <v>286</v>
      </c>
      <c r="AQ292" s="63">
        <f t="shared" si="32"/>
        <v>0.4393241167434716</v>
      </c>
      <c r="AR292">
        <v>2.1851711506883861E-2</v>
      </c>
      <c r="AS292">
        <v>2.5803387684027155E-2</v>
      </c>
    </row>
    <row r="293" spans="42:45" x14ac:dyDescent="0.3">
      <c r="AP293" s="1">
        <v>287</v>
      </c>
      <c r="AQ293" s="63">
        <f t="shared" si="32"/>
        <v>0.44086021505376344</v>
      </c>
      <c r="AR293">
        <v>2.2014870972444998E-2</v>
      </c>
      <c r="AS293">
        <v>2.6510107735140995E-2</v>
      </c>
    </row>
    <row r="294" spans="42:45" x14ac:dyDescent="0.3">
      <c r="AP294" s="1">
        <v>288</v>
      </c>
      <c r="AQ294" s="63">
        <f t="shared" si="32"/>
        <v>0.44239631336405533</v>
      </c>
      <c r="AR294">
        <v>2.2363486691667472E-2</v>
      </c>
      <c r="AS294">
        <v>2.6524390243902438E-2</v>
      </c>
    </row>
    <row r="295" spans="42:45" x14ac:dyDescent="0.3">
      <c r="AP295" s="1">
        <v>289</v>
      </c>
      <c r="AQ295" s="63">
        <f t="shared" si="32"/>
        <v>0.44393241167434716</v>
      </c>
      <c r="AR295">
        <v>2.2861183125147275E-2</v>
      </c>
      <c r="AS295">
        <v>2.6580889686814258E-2</v>
      </c>
    </row>
    <row r="296" spans="42:45" x14ac:dyDescent="0.3">
      <c r="AP296" s="1">
        <v>290</v>
      </c>
      <c r="AQ296" s="63">
        <f t="shared" si="32"/>
        <v>0.44546850998463899</v>
      </c>
      <c r="AR296">
        <v>2.2927689594356229E-2</v>
      </c>
      <c r="AS296">
        <v>2.6605751142166126E-2</v>
      </c>
    </row>
    <row r="297" spans="42:45" x14ac:dyDescent="0.3">
      <c r="AP297" s="1">
        <v>291</v>
      </c>
      <c r="AQ297" s="63">
        <f t="shared" si="32"/>
        <v>0.44700460829493088</v>
      </c>
      <c r="AR297">
        <v>2.3055881203595155E-2</v>
      </c>
      <c r="AS297">
        <v>2.6859504132231406E-2</v>
      </c>
    </row>
    <row r="298" spans="42:45" x14ac:dyDescent="0.3">
      <c r="AP298" s="1">
        <v>292</v>
      </c>
      <c r="AQ298" s="63">
        <f t="shared" si="32"/>
        <v>0.44854070660522272</v>
      </c>
      <c r="AR298">
        <v>2.3114816218264434E-2</v>
      </c>
      <c r="AS298">
        <v>2.6891642499340861E-2</v>
      </c>
    </row>
    <row r="299" spans="42:45" x14ac:dyDescent="0.3">
      <c r="AP299" s="1">
        <v>293</v>
      </c>
      <c r="AQ299" s="63">
        <f t="shared" si="32"/>
        <v>0.45007680491551461</v>
      </c>
      <c r="AR299">
        <v>2.318840579710145E-2</v>
      </c>
      <c r="AS299">
        <v>2.694697298078309E-2</v>
      </c>
    </row>
    <row r="300" spans="42:45" x14ac:dyDescent="0.3">
      <c r="AP300" s="1">
        <v>294</v>
      </c>
      <c r="AQ300" s="63">
        <f t="shared" si="32"/>
        <v>0.45161290322580644</v>
      </c>
      <c r="AR300">
        <v>2.3327090073216362E-2</v>
      </c>
      <c r="AS300">
        <v>2.7140585964115348E-2</v>
      </c>
    </row>
    <row r="301" spans="42:45" x14ac:dyDescent="0.3">
      <c r="AP301" s="1">
        <v>295</v>
      </c>
      <c r="AQ301" s="63">
        <f t="shared" si="32"/>
        <v>0.45314900153609833</v>
      </c>
      <c r="AR301">
        <v>2.3391812865497116E-2</v>
      </c>
      <c r="AS301">
        <v>2.7308192457737409E-2</v>
      </c>
    </row>
    <row r="302" spans="42:45" x14ac:dyDescent="0.3">
      <c r="AP302" s="1">
        <v>296</v>
      </c>
      <c r="AQ302" s="63">
        <f t="shared" si="32"/>
        <v>0.45468509984639016</v>
      </c>
      <c r="AR302">
        <v>2.3401450230718473E-2</v>
      </c>
      <c r="AS302">
        <v>2.7328944743666445E-2</v>
      </c>
    </row>
    <row r="303" spans="42:45" x14ac:dyDescent="0.3">
      <c r="AP303" s="1">
        <v>297</v>
      </c>
      <c r="AQ303" s="63">
        <f t="shared" si="32"/>
        <v>0.45622119815668205</v>
      </c>
      <c r="AR303">
        <v>2.3446658851113716E-2</v>
      </c>
      <c r="AS303">
        <v>2.7386417603292627E-2</v>
      </c>
    </row>
    <row r="304" spans="42:45" x14ac:dyDescent="0.3">
      <c r="AP304" s="1">
        <v>298</v>
      </c>
      <c r="AQ304" s="63">
        <f t="shared" si="32"/>
        <v>0.45775729646697388</v>
      </c>
      <c r="AR304">
        <v>2.3950780048340971E-2</v>
      </c>
      <c r="AS304">
        <v>2.747567258156847E-2</v>
      </c>
    </row>
    <row r="305" spans="42:45" x14ac:dyDescent="0.3">
      <c r="AP305" s="1">
        <v>299</v>
      </c>
      <c r="AQ305" s="63">
        <f t="shared" si="32"/>
        <v>0.45929339477726572</v>
      </c>
      <c r="AR305">
        <v>2.4031563845050175E-2</v>
      </c>
      <c r="AS305">
        <v>2.7632109721661937E-2</v>
      </c>
    </row>
    <row r="306" spans="42:45" x14ac:dyDescent="0.3">
      <c r="AP306" s="1">
        <v>300</v>
      </c>
      <c r="AQ306" s="63">
        <f t="shared" si="32"/>
        <v>0.46082949308755761</v>
      </c>
      <c r="AR306">
        <v>2.4060150375939851E-2</v>
      </c>
      <c r="AS306">
        <v>2.7949475947326028E-2</v>
      </c>
    </row>
    <row r="307" spans="42:45" x14ac:dyDescent="0.3">
      <c r="AP307" s="1">
        <v>301</v>
      </c>
      <c r="AQ307" s="63">
        <f t="shared" si="32"/>
        <v>0.46236559139784944</v>
      </c>
      <c r="AR307">
        <v>2.4083769633507852E-2</v>
      </c>
      <c r="AS307">
        <v>2.8048780487804879E-2</v>
      </c>
    </row>
    <row r="308" spans="42:45" x14ac:dyDescent="0.3">
      <c r="AP308" s="1">
        <v>302</v>
      </c>
      <c r="AQ308" s="63">
        <f t="shared" si="32"/>
        <v>0.46390168970814133</v>
      </c>
      <c r="AR308">
        <v>2.4228214146150839E-2</v>
      </c>
      <c r="AS308">
        <v>2.8056522629531001E-2</v>
      </c>
    </row>
    <row r="309" spans="42:45" x14ac:dyDescent="0.3">
      <c r="AP309" s="1">
        <v>303</v>
      </c>
      <c r="AQ309" s="63">
        <f t="shared" si="32"/>
        <v>0.46543778801843316</v>
      </c>
      <c r="AR309">
        <v>2.4251805985552155E-2</v>
      </c>
      <c r="AS309">
        <v>2.8076999800518629E-2</v>
      </c>
    </row>
    <row r="310" spans="42:45" x14ac:dyDescent="0.3">
      <c r="AP310" s="1">
        <v>304</v>
      </c>
      <c r="AQ310" s="63">
        <f t="shared" si="32"/>
        <v>0.46697388632872505</v>
      </c>
      <c r="AR310">
        <v>2.4405250205086087E-2</v>
      </c>
      <c r="AS310">
        <v>2.813634530052438E-2</v>
      </c>
    </row>
    <row r="311" spans="42:45" x14ac:dyDescent="0.3">
      <c r="AP311" s="1">
        <v>305</v>
      </c>
      <c r="AQ311" s="63">
        <f t="shared" si="32"/>
        <v>0.46850998463901689</v>
      </c>
      <c r="AR311">
        <v>2.4500109865963474E-2</v>
      </c>
      <c r="AS311">
        <v>2.8237042541333916E-2</v>
      </c>
    </row>
    <row r="312" spans="42:45" x14ac:dyDescent="0.3">
      <c r="AP312" s="1">
        <v>306</v>
      </c>
      <c r="AQ312" s="63">
        <f t="shared" si="32"/>
        <v>0.47004608294930877</v>
      </c>
      <c r="AR312">
        <v>2.543068088597206E-2</v>
      </c>
      <c r="AS312">
        <v>2.8296849973304859E-2</v>
      </c>
    </row>
    <row r="313" spans="42:45" x14ac:dyDescent="0.3">
      <c r="AP313" s="1">
        <v>307</v>
      </c>
      <c r="AQ313" s="63">
        <f t="shared" si="32"/>
        <v>0.47158218125960061</v>
      </c>
      <c r="AR313">
        <v>2.591283863368669E-2</v>
      </c>
      <c r="AS313">
        <v>2.8325868538917779E-2</v>
      </c>
    </row>
    <row r="314" spans="42:45" x14ac:dyDescent="0.3">
      <c r="AP314" s="1">
        <v>308</v>
      </c>
      <c r="AQ314" s="63">
        <f t="shared" si="32"/>
        <v>0.4731182795698925</v>
      </c>
      <c r="AR314">
        <v>2.591283863368669E-2</v>
      </c>
      <c r="AS314">
        <v>2.8353658536585367E-2</v>
      </c>
    </row>
    <row r="315" spans="42:45" x14ac:dyDescent="0.3">
      <c r="AP315" s="1">
        <v>309</v>
      </c>
      <c r="AQ315" s="63">
        <f t="shared" si="32"/>
        <v>0.47465437788018433</v>
      </c>
      <c r="AR315">
        <v>2.5943396226415047E-2</v>
      </c>
      <c r="AS315">
        <v>2.8538223140495898E-2</v>
      </c>
    </row>
    <row r="316" spans="42:45" x14ac:dyDescent="0.3">
      <c r="AP316" s="1">
        <v>310</v>
      </c>
      <c r="AQ316" s="63">
        <f t="shared" si="32"/>
        <v>0.47619047619047616</v>
      </c>
      <c r="AR316">
        <v>2.6272577996715868E-2</v>
      </c>
      <c r="AS316">
        <v>2.854620364920538E-2</v>
      </c>
    </row>
    <row r="317" spans="42:45" x14ac:dyDescent="0.3">
      <c r="AP317" s="1">
        <v>311</v>
      </c>
      <c r="AQ317" s="63">
        <f t="shared" si="32"/>
        <v>0.47772657450076805</v>
      </c>
      <c r="AR317">
        <v>2.6831785345717275E-2</v>
      </c>
      <c r="AS317">
        <v>2.8636884306987399E-2</v>
      </c>
    </row>
    <row r="318" spans="42:45" x14ac:dyDescent="0.3">
      <c r="AP318" s="1">
        <v>312</v>
      </c>
      <c r="AQ318" s="63">
        <f t="shared" si="32"/>
        <v>0.47926267281105989</v>
      </c>
      <c r="AR318">
        <v>2.6922292473995451E-2</v>
      </c>
      <c r="AS318">
        <v>2.8640580879386826E-2</v>
      </c>
    </row>
    <row r="319" spans="42:45" x14ac:dyDescent="0.3">
      <c r="AP319" s="1">
        <v>313</v>
      </c>
      <c r="AQ319" s="63">
        <f t="shared" si="32"/>
        <v>0.48079877112135178</v>
      </c>
      <c r="AR319">
        <v>2.7796088771698476E-2</v>
      </c>
      <c r="AS319">
        <v>2.866698518872432E-2</v>
      </c>
    </row>
    <row r="320" spans="42:45" x14ac:dyDescent="0.3">
      <c r="AP320" s="1">
        <v>314</v>
      </c>
      <c r="AQ320" s="63">
        <f t="shared" si="32"/>
        <v>0.48233486943164361</v>
      </c>
      <c r="AR320">
        <v>2.8258887876025523E-2</v>
      </c>
      <c r="AS320">
        <v>2.8830752802989856E-2</v>
      </c>
    </row>
    <row r="321" spans="42:45" x14ac:dyDescent="0.3">
      <c r="AP321" s="1">
        <v>315</v>
      </c>
      <c r="AQ321" s="63">
        <f t="shared" si="32"/>
        <v>0.4838709677419355</v>
      </c>
      <c r="AR321">
        <v>2.8268551236749116E-2</v>
      </c>
      <c r="AS321">
        <v>2.9080483309440894E-2</v>
      </c>
    </row>
    <row r="322" spans="42:45" x14ac:dyDescent="0.3">
      <c r="AP322" s="1">
        <v>316</v>
      </c>
      <c r="AQ322" s="63">
        <f t="shared" si="32"/>
        <v>0.48540706605222733</v>
      </c>
      <c r="AR322">
        <v>2.8714676390154969E-2</v>
      </c>
      <c r="AS322">
        <v>2.947252444566861E-2</v>
      </c>
    </row>
    <row r="323" spans="42:45" x14ac:dyDescent="0.3">
      <c r="AP323" s="1">
        <v>317</v>
      </c>
      <c r="AQ323" s="63">
        <f t="shared" si="32"/>
        <v>0.48694316436251922</v>
      </c>
      <c r="AR323">
        <v>2.9308323563892145E-2</v>
      </c>
      <c r="AS323">
        <v>3.014162934269456E-2</v>
      </c>
    </row>
    <row r="324" spans="42:45" x14ac:dyDescent="0.3">
      <c r="AP324" s="1">
        <v>318</v>
      </c>
      <c r="AQ324" s="63">
        <f t="shared" si="32"/>
        <v>0.48847926267281105</v>
      </c>
      <c r="AR324">
        <v>2.9319371727748691E-2</v>
      </c>
      <c r="AS324">
        <v>3.0390985145979089E-2</v>
      </c>
    </row>
    <row r="325" spans="42:45" x14ac:dyDescent="0.3">
      <c r="AP325" s="1">
        <v>319</v>
      </c>
      <c r="AQ325" s="63">
        <f t="shared" si="32"/>
        <v>0.49001536098310294</v>
      </c>
      <c r="AR325">
        <v>2.9452117442605001E-2</v>
      </c>
      <c r="AS325">
        <v>3.0475206611570278E-2</v>
      </c>
    </row>
    <row r="326" spans="42:45" x14ac:dyDescent="0.3">
      <c r="AP326" s="1">
        <v>320</v>
      </c>
      <c r="AQ326" s="63">
        <f t="shared" si="32"/>
        <v>0.49155145929339478</v>
      </c>
      <c r="AR326">
        <v>2.953240360951595E-2</v>
      </c>
      <c r="AS326">
        <v>3.0547354076765815E-2</v>
      </c>
    </row>
    <row r="327" spans="42:45" x14ac:dyDescent="0.3">
      <c r="AP327" s="1">
        <v>321</v>
      </c>
      <c r="AQ327" s="63">
        <f t="shared" si="32"/>
        <v>0.49308755760368661</v>
      </c>
      <c r="AR327">
        <v>2.9994340690435724E-2</v>
      </c>
      <c r="AS327">
        <v>3.1318571713544761E-2</v>
      </c>
    </row>
    <row r="328" spans="42:45" x14ac:dyDescent="0.3">
      <c r="AP328" s="1">
        <v>322</v>
      </c>
      <c r="AQ328" s="63">
        <f t="shared" ref="AQ328:AQ391" si="33">AP328/651</f>
        <v>0.4946236559139785</v>
      </c>
      <c r="AR328">
        <v>3.1070549630844907E-2</v>
      </c>
      <c r="AS328">
        <v>3.1500266951414842E-2</v>
      </c>
    </row>
    <row r="329" spans="42:45" x14ac:dyDescent="0.3">
      <c r="AP329" s="1">
        <v>323</v>
      </c>
      <c r="AQ329" s="63">
        <f t="shared" si="33"/>
        <v>0.49615975422427033</v>
      </c>
      <c r="AR329">
        <v>3.1205164992826356E-2</v>
      </c>
      <c r="AS329">
        <v>3.2135507361089048E-2</v>
      </c>
    </row>
    <row r="330" spans="42:45" x14ac:dyDescent="0.3">
      <c r="AP330" s="1">
        <v>324</v>
      </c>
      <c r="AQ330" s="63">
        <f t="shared" si="33"/>
        <v>0.49769585253456222</v>
      </c>
      <c r="AR330">
        <v>3.1213191990577149E-2</v>
      </c>
      <c r="AS330">
        <v>3.215236534917057E-2</v>
      </c>
    </row>
    <row r="331" spans="42:45" x14ac:dyDescent="0.3">
      <c r="AP331" s="1">
        <v>325</v>
      </c>
      <c r="AQ331" s="63">
        <f t="shared" si="33"/>
        <v>0.49923195084485406</v>
      </c>
      <c r="AR331">
        <v>3.1407828282828246E-2</v>
      </c>
      <c r="AS331">
        <v>3.2250738133091046E-2</v>
      </c>
    </row>
    <row r="332" spans="42:45" x14ac:dyDescent="0.3">
      <c r="AP332" s="1">
        <v>326</v>
      </c>
      <c r="AQ332" s="63">
        <f t="shared" si="33"/>
        <v>0.50076804915514594</v>
      </c>
      <c r="AR332">
        <v>3.1641397495055977E-2</v>
      </c>
      <c r="AS332">
        <v>3.236526513509605E-2</v>
      </c>
    </row>
    <row r="333" spans="42:45" x14ac:dyDescent="0.3">
      <c r="AP333" s="1">
        <v>327</v>
      </c>
      <c r="AQ333" s="63">
        <f t="shared" si="33"/>
        <v>0.50230414746543783</v>
      </c>
      <c r="AR333">
        <v>3.1691940705401302E-2</v>
      </c>
      <c r="AS333">
        <v>3.2489249880554232E-2</v>
      </c>
    </row>
    <row r="334" spans="42:45" x14ac:dyDescent="0.3">
      <c r="AP334" s="1">
        <v>328</v>
      </c>
      <c r="AQ334" s="63">
        <f t="shared" si="33"/>
        <v>0.50384024577572961</v>
      </c>
      <c r="AR334">
        <v>3.1884057971014491E-2</v>
      </c>
      <c r="AS334">
        <v>3.2489249880554232E-2</v>
      </c>
    </row>
    <row r="335" spans="42:45" x14ac:dyDescent="0.3">
      <c r="AP335" s="1">
        <v>329</v>
      </c>
      <c r="AQ335" s="63">
        <f t="shared" si="33"/>
        <v>0.5053763440860215</v>
      </c>
      <c r="AR335">
        <v>3.1956549197928452E-2</v>
      </c>
      <c r="AS335">
        <v>3.2568072610784836E-2</v>
      </c>
    </row>
    <row r="336" spans="42:45" x14ac:dyDescent="0.3">
      <c r="AP336" s="1">
        <v>330</v>
      </c>
      <c r="AQ336" s="63">
        <f t="shared" si="33"/>
        <v>0.50691244239631339</v>
      </c>
      <c r="AR336">
        <v>3.2117907650366373E-2</v>
      </c>
      <c r="AS336">
        <v>3.3199771036061886E-2</v>
      </c>
    </row>
    <row r="337" spans="42:45" x14ac:dyDescent="0.3">
      <c r="AP337" s="1">
        <v>331</v>
      </c>
      <c r="AQ337" s="63">
        <f t="shared" si="33"/>
        <v>0.50844854070660517</v>
      </c>
      <c r="AR337">
        <v>3.2850241545893721E-2</v>
      </c>
      <c r="AS337">
        <v>3.3604186751136175E-2</v>
      </c>
    </row>
    <row r="338" spans="42:45" x14ac:dyDescent="0.3">
      <c r="AP338" s="1">
        <v>332</v>
      </c>
      <c r="AQ338" s="63">
        <f t="shared" si="33"/>
        <v>0.50998463901689706</v>
      </c>
      <c r="AR338">
        <v>3.308270676691729E-2</v>
      </c>
      <c r="AS338">
        <v>3.3703512396694245E-2</v>
      </c>
    </row>
    <row r="339" spans="42:45" x14ac:dyDescent="0.3">
      <c r="AP339" s="1">
        <v>333</v>
      </c>
      <c r="AQ339" s="63">
        <f t="shared" si="33"/>
        <v>0.51152073732718895</v>
      </c>
      <c r="AR339">
        <v>3.308270676691729E-2</v>
      </c>
      <c r="AS339">
        <v>3.3810143042912959E-2</v>
      </c>
    </row>
    <row r="340" spans="42:45" x14ac:dyDescent="0.3">
      <c r="AP340" s="1">
        <v>334</v>
      </c>
      <c r="AQ340" s="63">
        <f t="shared" si="33"/>
        <v>0.51305683563748083</v>
      </c>
      <c r="AR340">
        <v>3.3380923244272151E-2</v>
      </c>
      <c r="AS340">
        <v>3.4364261168384883E-2</v>
      </c>
    </row>
    <row r="341" spans="42:45" x14ac:dyDescent="0.3">
      <c r="AP341" s="1">
        <v>335</v>
      </c>
      <c r="AQ341" s="63">
        <f t="shared" si="33"/>
        <v>0.51459293394777261</v>
      </c>
      <c r="AR341">
        <v>3.3796762096405419E-2</v>
      </c>
      <c r="AS341">
        <v>3.4364261168384883E-2</v>
      </c>
    </row>
    <row r="342" spans="42:45" x14ac:dyDescent="0.3">
      <c r="AP342" s="1">
        <v>336</v>
      </c>
      <c r="AQ342" s="63">
        <f t="shared" si="33"/>
        <v>0.5161290322580645</v>
      </c>
      <c r="AR342">
        <v>3.399765533411489E-2</v>
      </c>
      <c r="AS342">
        <v>3.4482758620689655E-2</v>
      </c>
    </row>
    <row r="343" spans="42:45" x14ac:dyDescent="0.3">
      <c r="AP343" s="1">
        <v>337</v>
      </c>
      <c r="AQ343" s="63">
        <f t="shared" si="33"/>
        <v>0.51766513056835639</v>
      </c>
      <c r="AR343">
        <v>3.4459367792701097E-2</v>
      </c>
      <c r="AS343">
        <v>3.4521916874858026E-2</v>
      </c>
    </row>
    <row r="344" spans="42:45" x14ac:dyDescent="0.3">
      <c r="AP344" s="1">
        <v>338</v>
      </c>
      <c r="AQ344" s="63">
        <f t="shared" si="33"/>
        <v>0.51920122887864828</v>
      </c>
      <c r="AR344">
        <v>3.4554973821989528E-2</v>
      </c>
      <c r="AS344">
        <v>3.4659381936144706E-2</v>
      </c>
    </row>
    <row r="345" spans="42:45" x14ac:dyDescent="0.3">
      <c r="AP345" s="1">
        <v>339</v>
      </c>
      <c r="AQ345" s="63">
        <f t="shared" si="33"/>
        <v>0.52073732718894006</v>
      </c>
      <c r="AR345">
        <v>3.471142412878446E-2</v>
      </c>
      <c r="AS345">
        <v>3.5513061294177826E-2</v>
      </c>
    </row>
    <row r="346" spans="42:45" x14ac:dyDescent="0.3">
      <c r="AP346" s="1">
        <v>340</v>
      </c>
      <c r="AQ346" s="63">
        <f t="shared" si="33"/>
        <v>0.52227342549923195</v>
      </c>
      <c r="AR346">
        <v>3.4782608695652174E-2</v>
      </c>
      <c r="AS346">
        <v>3.567073170731707E-2</v>
      </c>
    </row>
    <row r="347" spans="42:45" x14ac:dyDescent="0.3">
      <c r="AP347" s="1">
        <v>341</v>
      </c>
      <c r="AQ347" s="63">
        <f t="shared" si="33"/>
        <v>0.52380952380952384</v>
      </c>
      <c r="AR347">
        <v>3.5397420653068737E-2</v>
      </c>
      <c r="AS347">
        <v>3.6305605425892652E-2</v>
      </c>
    </row>
    <row r="348" spans="42:45" x14ac:dyDescent="0.3">
      <c r="AP348" s="1">
        <v>342</v>
      </c>
      <c r="AQ348" s="63">
        <f t="shared" si="33"/>
        <v>0.52534562211981561</v>
      </c>
      <c r="AR348">
        <v>3.5684987694831784E-2</v>
      </c>
      <c r="AS348">
        <v>3.6596693293702486E-2</v>
      </c>
    </row>
    <row r="349" spans="42:45" x14ac:dyDescent="0.3">
      <c r="AP349" s="1">
        <v>343</v>
      </c>
      <c r="AQ349" s="63">
        <f t="shared" si="33"/>
        <v>0.5268817204301075</v>
      </c>
      <c r="AR349">
        <v>3.5748792270531404E-2</v>
      </c>
      <c r="AS349">
        <v>3.6708350141185939E-2</v>
      </c>
    </row>
    <row r="350" spans="42:45" x14ac:dyDescent="0.3">
      <c r="AP350" s="1">
        <v>344</v>
      </c>
      <c r="AQ350" s="63">
        <f t="shared" si="33"/>
        <v>0.52841781874039939</v>
      </c>
      <c r="AR350">
        <v>3.5816035816035784E-2</v>
      </c>
      <c r="AS350">
        <v>3.6884597118885469E-2</v>
      </c>
    </row>
    <row r="351" spans="42:45" x14ac:dyDescent="0.3">
      <c r="AP351" s="1">
        <v>345</v>
      </c>
      <c r="AQ351" s="63">
        <f t="shared" si="33"/>
        <v>0.52995391705069128</v>
      </c>
      <c r="AR351">
        <v>3.6342321219226259E-2</v>
      </c>
      <c r="AS351">
        <v>3.7404672557801694E-2</v>
      </c>
    </row>
    <row r="352" spans="42:45" x14ac:dyDescent="0.3">
      <c r="AP352" s="1">
        <v>346</v>
      </c>
      <c r="AQ352" s="63">
        <f t="shared" si="33"/>
        <v>0.53149001536098306</v>
      </c>
      <c r="AR352">
        <v>3.6377577100017079E-2</v>
      </c>
      <c r="AS352">
        <v>3.7437384655945129E-2</v>
      </c>
    </row>
    <row r="353" spans="42:45" x14ac:dyDescent="0.3">
      <c r="AP353" s="1">
        <v>347</v>
      </c>
      <c r="AQ353" s="63">
        <f t="shared" si="33"/>
        <v>0.53302611367127495</v>
      </c>
      <c r="AR353">
        <v>3.6494369827703127E-2</v>
      </c>
      <c r="AS353">
        <v>3.7744863831820352E-2</v>
      </c>
    </row>
    <row r="354" spans="42:45" x14ac:dyDescent="0.3">
      <c r="AP354" s="1">
        <v>348</v>
      </c>
      <c r="AQ354" s="63">
        <f t="shared" si="33"/>
        <v>0.53456221198156684</v>
      </c>
      <c r="AR354">
        <v>3.6594255722408549E-2</v>
      </c>
      <c r="AS354">
        <v>3.793103448275862E-2</v>
      </c>
    </row>
    <row r="355" spans="42:45" x14ac:dyDescent="0.3">
      <c r="AP355" s="1">
        <v>349</v>
      </c>
      <c r="AQ355" s="63">
        <f t="shared" si="33"/>
        <v>0.53609831029185873</v>
      </c>
      <c r="AR355">
        <v>3.6918869644484958E-2</v>
      </c>
      <c r="AS355">
        <v>3.8429752066115701E-2</v>
      </c>
    </row>
    <row r="356" spans="42:45" x14ac:dyDescent="0.3">
      <c r="AP356" s="1">
        <v>350</v>
      </c>
      <c r="AQ356" s="63">
        <f t="shared" si="33"/>
        <v>0.5376344086021505</v>
      </c>
      <c r="AR356">
        <v>3.7323224959906726E-2</v>
      </c>
      <c r="AS356">
        <v>3.8700430004777832E-2</v>
      </c>
    </row>
    <row r="357" spans="42:45" x14ac:dyDescent="0.3">
      <c r="AP357" s="1">
        <v>351</v>
      </c>
      <c r="AQ357" s="63">
        <f t="shared" si="33"/>
        <v>0.53917050691244239</v>
      </c>
      <c r="AR357">
        <v>3.7374658158614404E-2</v>
      </c>
      <c r="AS357">
        <v>3.8725292456635717E-2</v>
      </c>
    </row>
    <row r="358" spans="42:45" x14ac:dyDescent="0.3">
      <c r="AP358" s="1">
        <v>352</v>
      </c>
      <c r="AQ358" s="63">
        <f t="shared" si="33"/>
        <v>0.54070660522273428</v>
      </c>
      <c r="AR358">
        <v>3.7516317611669167E-2</v>
      </c>
      <c r="AS358">
        <v>3.884297520661157E-2</v>
      </c>
    </row>
    <row r="359" spans="42:45" x14ac:dyDescent="0.3">
      <c r="AP359" s="1">
        <v>353</v>
      </c>
      <c r="AQ359" s="63">
        <f t="shared" si="33"/>
        <v>0.54224270353302606</v>
      </c>
      <c r="AR359">
        <v>3.8081444879877364E-2</v>
      </c>
      <c r="AS359">
        <v>3.8946162657502864E-2</v>
      </c>
    </row>
    <row r="360" spans="42:45" x14ac:dyDescent="0.3">
      <c r="AP360" s="1">
        <v>354</v>
      </c>
      <c r="AQ360" s="63">
        <f t="shared" si="33"/>
        <v>0.54377880184331795</v>
      </c>
      <c r="AR360">
        <v>3.8819770208715687E-2</v>
      </c>
      <c r="AS360">
        <v>3.9508809396689805E-2</v>
      </c>
    </row>
    <row r="361" spans="42:45" x14ac:dyDescent="0.3">
      <c r="AP361" s="1">
        <v>355</v>
      </c>
      <c r="AQ361" s="63">
        <f t="shared" si="33"/>
        <v>0.54531490015360984</v>
      </c>
      <c r="AR361">
        <v>3.8935240365514448E-2</v>
      </c>
      <c r="AS361">
        <v>3.9655172413793106E-2</v>
      </c>
    </row>
    <row r="362" spans="42:45" x14ac:dyDescent="0.3">
      <c r="AP362" s="1">
        <v>356</v>
      </c>
      <c r="AQ362" s="63">
        <f t="shared" si="33"/>
        <v>0.54685099846390173</v>
      </c>
      <c r="AR362">
        <v>3.9713182570325363E-2</v>
      </c>
      <c r="AS362">
        <v>3.9781458084343441E-2</v>
      </c>
    </row>
    <row r="363" spans="42:45" x14ac:dyDescent="0.3">
      <c r="AP363" s="1">
        <v>357</v>
      </c>
      <c r="AQ363" s="63">
        <f t="shared" si="33"/>
        <v>0.54838709677419351</v>
      </c>
      <c r="AR363">
        <v>4.0211279604702714E-2</v>
      </c>
      <c r="AS363">
        <v>4.0073820195096199E-2</v>
      </c>
    </row>
    <row r="364" spans="42:45" x14ac:dyDescent="0.3">
      <c r="AP364" s="1">
        <v>358</v>
      </c>
      <c r="AQ364" s="63">
        <f t="shared" si="33"/>
        <v>0.54992319508448539</v>
      </c>
      <c r="AR364">
        <v>4.0859337820382015E-2</v>
      </c>
      <c r="AS364">
        <v>4.0199863729275469E-2</v>
      </c>
    </row>
    <row r="365" spans="42:45" x14ac:dyDescent="0.3">
      <c r="AP365" s="1">
        <v>359</v>
      </c>
      <c r="AQ365" s="63">
        <f t="shared" si="33"/>
        <v>0.55145929339477728</v>
      </c>
      <c r="AR365">
        <v>4.1020966271649952E-2</v>
      </c>
      <c r="AS365">
        <v>4.0490290593582119E-2</v>
      </c>
    </row>
    <row r="366" spans="42:45" x14ac:dyDescent="0.3">
      <c r="AP366" s="1">
        <v>360</v>
      </c>
      <c r="AQ366" s="63">
        <f t="shared" si="33"/>
        <v>0.55299539170506917</v>
      </c>
      <c r="AR366">
        <v>4.1529334212260988E-2</v>
      </c>
      <c r="AS366">
        <v>4.1322314049586778E-2</v>
      </c>
    </row>
    <row r="367" spans="42:45" x14ac:dyDescent="0.3">
      <c r="AP367" s="1">
        <v>361</v>
      </c>
      <c r="AQ367" s="63">
        <f t="shared" si="33"/>
        <v>0.55453149001536095</v>
      </c>
      <c r="AR367">
        <v>4.1813898704358067E-2</v>
      </c>
      <c r="AS367">
        <v>4.136801146835959E-2</v>
      </c>
    </row>
    <row r="368" spans="42:45" x14ac:dyDescent="0.3">
      <c r="AP368" s="1">
        <v>362</v>
      </c>
      <c r="AQ368" s="63">
        <f t="shared" si="33"/>
        <v>0.55606758832565284</v>
      </c>
      <c r="AR368">
        <v>4.1813898704358067E-2</v>
      </c>
      <c r="AS368">
        <v>4.2246701367873112E-2</v>
      </c>
    </row>
    <row r="369" spans="42:45" x14ac:dyDescent="0.3">
      <c r="AP369" s="1">
        <v>363</v>
      </c>
      <c r="AQ369" s="63">
        <f t="shared" si="33"/>
        <v>0.55760368663594473</v>
      </c>
      <c r="AR369">
        <v>4.2257385895911506E-2</v>
      </c>
      <c r="AS369">
        <v>4.2987804878048777E-2</v>
      </c>
    </row>
    <row r="370" spans="42:45" x14ac:dyDescent="0.3">
      <c r="AP370" s="1">
        <v>364</v>
      </c>
      <c r="AQ370" s="63">
        <f t="shared" si="33"/>
        <v>0.55913978494623651</v>
      </c>
      <c r="AR370">
        <v>4.2558977496770622E-2</v>
      </c>
      <c r="AS370">
        <v>4.300047778308648E-2</v>
      </c>
    </row>
    <row r="371" spans="42:45" x14ac:dyDescent="0.3">
      <c r="AP371" s="1">
        <v>365</v>
      </c>
      <c r="AQ371" s="63">
        <f t="shared" si="33"/>
        <v>0.5606758832565284</v>
      </c>
      <c r="AR371">
        <v>4.3154978859892147E-2</v>
      </c>
      <c r="AS371">
        <v>4.3098643878878039E-2</v>
      </c>
    </row>
    <row r="372" spans="42:45" x14ac:dyDescent="0.3">
      <c r="AP372" s="1">
        <v>366</v>
      </c>
      <c r="AQ372" s="63">
        <f t="shared" si="33"/>
        <v>0.56221198156682028</v>
      </c>
      <c r="AR372">
        <v>4.3244949494949454E-2</v>
      </c>
      <c r="AS372">
        <v>4.3216943331425367E-2</v>
      </c>
    </row>
    <row r="373" spans="42:45" x14ac:dyDescent="0.3">
      <c r="AP373" s="1">
        <v>367</v>
      </c>
      <c r="AQ373" s="63">
        <f t="shared" si="33"/>
        <v>0.56374807987711217</v>
      </c>
      <c r="AR373">
        <v>4.3324491600353607E-2</v>
      </c>
      <c r="AS373">
        <v>4.3260741612713323E-2</v>
      </c>
    </row>
    <row r="374" spans="42:45" x14ac:dyDescent="0.3">
      <c r="AP374" s="1">
        <v>368</v>
      </c>
      <c r="AQ374" s="63">
        <f t="shared" si="33"/>
        <v>0.56528417818740395</v>
      </c>
      <c r="AR374">
        <v>4.3400713436385296E-2</v>
      </c>
      <c r="AS374">
        <v>4.3292682926829265E-2</v>
      </c>
    </row>
    <row r="375" spans="42:45" x14ac:dyDescent="0.3">
      <c r="AP375" s="1">
        <v>369</v>
      </c>
      <c r="AQ375" s="63">
        <f t="shared" si="33"/>
        <v>0.56682027649769584</v>
      </c>
      <c r="AR375">
        <v>4.3726653482750989E-2</v>
      </c>
      <c r="AS375">
        <v>4.3388429752066145E-2</v>
      </c>
    </row>
    <row r="376" spans="42:45" x14ac:dyDescent="0.3">
      <c r="AP376" s="1">
        <v>370</v>
      </c>
      <c r="AQ376" s="63">
        <f t="shared" si="33"/>
        <v>0.56835637480798773</v>
      </c>
      <c r="AR376">
        <v>4.3979057591623037E-2</v>
      </c>
      <c r="AS376">
        <v>4.3767648245260159E-2</v>
      </c>
    </row>
    <row r="377" spans="42:45" x14ac:dyDescent="0.3">
      <c r="AP377" s="1">
        <v>371</v>
      </c>
      <c r="AQ377" s="63">
        <f t="shared" si="33"/>
        <v>0.56989247311827962</v>
      </c>
      <c r="AR377">
        <v>4.4043362279357456E-2</v>
      </c>
      <c r="AS377">
        <v>4.3933342514805088E-2</v>
      </c>
    </row>
    <row r="378" spans="42:45" x14ac:dyDescent="0.3">
      <c r="AP378" s="1">
        <v>372</v>
      </c>
      <c r="AQ378" s="63">
        <f t="shared" si="33"/>
        <v>0.5714285714285714</v>
      </c>
      <c r="AR378">
        <v>4.4258617173159223E-2</v>
      </c>
      <c r="AS378">
        <v>4.4028473503822801E-2</v>
      </c>
    </row>
    <row r="379" spans="42:45" x14ac:dyDescent="0.3">
      <c r="AP379" s="1">
        <v>373</v>
      </c>
      <c r="AQ379" s="63">
        <f t="shared" si="33"/>
        <v>0.57296466973886329</v>
      </c>
      <c r="AR379">
        <v>4.458759631173418E-2</v>
      </c>
      <c r="AS379">
        <v>4.4028473503822801E-2</v>
      </c>
    </row>
    <row r="380" spans="42:45" x14ac:dyDescent="0.3">
      <c r="AP380" s="1">
        <v>374</v>
      </c>
      <c r="AQ380" s="63">
        <f t="shared" si="33"/>
        <v>0.57450076804915517</v>
      </c>
      <c r="AR380">
        <v>4.5112781954887216E-2</v>
      </c>
      <c r="AS380">
        <v>4.4034090909090939E-2</v>
      </c>
    </row>
    <row r="381" spans="42:45" x14ac:dyDescent="0.3">
      <c r="AP381" s="1">
        <v>375</v>
      </c>
      <c r="AQ381" s="63">
        <f t="shared" si="33"/>
        <v>0.57603686635944695</v>
      </c>
      <c r="AR381">
        <v>4.5312711979378612E-2</v>
      </c>
      <c r="AS381">
        <v>4.4285507874584566E-2</v>
      </c>
    </row>
    <row r="382" spans="42:45" x14ac:dyDescent="0.3">
      <c r="AP382" s="1">
        <v>376</v>
      </c>
      <c r="AQ382" s="63">
        <f t="shared" si="33"/>
        <v>0.57757296466973884</v>
      </c>
      <c r="AR382">
        <v>4.5578851412944391E-2</v>
      </c>
      <c r="AS382">
        <v>4.4628099173553717E-2</v>
      </c>
    </row>
    <row r="383" spans="42:45" x14ac:dyDescent="0.3">
      <c r="AP383" s="1">
        <v>377</v>
      </c>
      <c r="AQ383" s="63">
        <f t="shared" si="33"/>
        <v>0.57910906298003073</v>
      </c>
      <c r="AR383">
        <v>4.5850701023114754E-2</v>
      </c>
      <c r="AS383">
        <v>4.4647967945048724E-2</v>
      </c>
    </row>
    <row r="384" spans="42:45" x14ac:dyDescent="0.3">
      <c r="AP384" s="1">
        <v>378</v>
      </c>
      <c r="AQ384" s="63">
        <f t="shared" si="33"/>
        <v>0.58064516129032262</v>
      </c>
      <c r="AR384">
        <v>4.5939294503691504E-2</v>
      </c>
      <c r="AS384">
        <v>4.4732195409064118E-2</v>
      </c>
    </row>
    <row r="385" spans="42:45" x14ac:dyDescent="0.3">
      <c r="AP385" s="1">
        <v>379</v>
      </c>
      <c r="AQ385" s="63">
        <f t="shared" si="33"/>
        <v>0.5821812596006144</v>
      </c>
      <c r="AR385">
        <v>4.6429413151072324E-2</v>
      </c>
      <c r="AS385">
        <v>4.4742221212809422E-2</v>
      </c>
    </row>
    <row r="386" spans="42:45" x14ac:dyDescent="0.3">
      <c r="AP386" s="1">
        <v>380</v>
      </c>
      <c r="AQ386" s="63">
        <f t="shared" si="33"/>
        <v>0.58371735791090629</v>
      </c>
      <c r="AR386">
        <v>4.6482253378805044E-2</v>
      </c>
      <c r="AS386">
        <v>4.4817073170731705E-2</v>
      </c>
    </row>
    <row r="387" spans="42:45" x14ac:dyDescent="0.3">
      <c r="AP387" s="1">
        <v>381</v>
      </c>
      <c r="AQ387" s="63">
        <f t="shared" si="33"/>
        <v>0.58525345622119818</v>
      </c>
      <c r="AR387">
        <v>4.7164992337817076E-2</v>
      </c>
      <c r="AS387">
        <v>4.4911610129001432E-2</v>
      </c>
    </row>
    <row r="388" spans="42:45" x14ac:dyDescent="0.3">
      <c r="AP388" s="1">
        <v>382</v>
      </c>
      <c r="AQ388" s="63">
        <f t="shared" si="33"/>
        <v>0.58678955453149007</v>
      </c>
      <c r="AR388">
        <v>4.8309178743961352E-2</v>
      </c>
      <c r="AS388">
        <v>4.5369166305447156E-2</v>
      </c>
    </row>
    <row r="389" spans="42:45" x14ac:dyDescent="0.3">
      <c r="AP389" s="1">
        <v>383</v>
      </c>
      <c r="AQ389" s="63">
        <f t="shared" si="33"/>
        <v>0.58832565284178184</v>
      </c>
      <c r="AR389">
        <v>4.8670621841353498E-2</v>
      </c>
      <c r="AS389">
        <v>4.6313714951178038E-2</v>
      </c>
    </row>
    <row r="390" spans="42:45" x14ac:dyDescent="0.3">
      <c r="AP390" s="1">
        <v>384</v>
      </c>
      <c r="AQ390" s="63">
        <f t="shared" si="33"/>
        <v>0.58986175115207373</v>
      </c>
      <c r="AR390">
        <v>4.9151484193200465E-2</v>
      </c>
      <c r="AS390">
        <v>4.6313714951178038E-2</v>
      </c>
    </row>
    <row r="391" spans="42:45" x14ac:dyDescent="0.3">
      <c r="AP391" s="1">
        <v>385</v>
      </c>
      <c r="AQ391" s="63">
        <f t="shared" si="33"/>
        <v>0.59139784946236562</v>
      </c>
      <c r="AR391">
        <v>4.9275362318840582E-2</v>
      </c>
      <c r="AS391">
        <v>4.6445605269134653E-2</v>
      </c>
    </row>
    <row r="392" spans="42:45" x14ac:dyDescent="0.3">
      <c r="AP392" s="1">
        <v>386</v>
      </c>
      <c r="AQ392" s="63">
        <f t="shared" ref="AQ392:AQ455" si="34">AP392/651</f>
        <v>0.5929339477726574</v>
      </c>
      <c r="AR392">
        <v>4.9365692222835017E-2</v>
      </c>
      <c r="AS392">
        <v>4.6616735537190111E-2</v>
      </c>
    </row>
    <row r="393" spans="42:45" x14ac:dyDescent="0.3">
      <c r="AP393" s="1">
        <v>387</v>
      </c>
      <c r="AQ393" s="63">
        <f t="shared" si="34"/>
        <v>0.59447004608294929</v>
      </c>
      <c r="AR393">
        <v>4.9365692222835017E-2</v>
      </c>
      <c r="AS393">
        <v>4.6793061718434829E-2</v>
      </c>
    </row>
    <row r="394" spans="42:45" x14ac:dyDescent="0.3">
      <c r="AP394" s="1">
        <v>388</v>
      </c>
      <c r="AQ394" s="63">
        <f t="shared" si="34"/>
        <v>0.59600614439324118</v>
      </c>
      <c r="AR394">
        <v>5.0058892815076562E-2</v>
      </c>
      <c r="AS394">
        <v>4.6983449012279764E-2</v>
      </c>
    </row>
    <row r="395" spans="42:45" x14ac:dyDescent="0.3">
      <c r="AP395" s="1">
        <v>389</v>
      </c>
      <c r="AQ395" s="63">
        <f t="shared" si="34"/>
        <v>0.59754224270353307</v>
      </c>
      <c r="AR395">
        <v>5.0347222222222182E-2</v>
      </c>
      <c r="AS395">
        <v>4.7088730177944529E-2</v>
      </c>
    </row>
    <row r="396" spans="42:45" x14ac:dyDescent="0.3">
      <c r="AP396" s="1">
        <v>390</v>
      </c>
      <c r="AQ396" s="63">
        <f t="shared" si="34"/>
        <v>0.59907834101382484</v>
      </c>
      <c r="AR396">
        <v>5.0434486283864412E-2</v>
      </c>
      <c r="AS396">
        <v>4.7675103001765709E-2</v>
      </c>
    </row>
    <row r="397" spans="42:45" x14ac:dyDescent="0.3">
      <c r="AP397" s="1">
        <v>391</v>
      </c>
      <c r="AQ397" s="63">
        <f t="shared" si="34"/>
        <v>0.60061443932411673</v>
      </c>
      <c r="AR397">
        <v>5.0932568149210863E-2</v>
      </c>
      <c r="AS397">
        <v>4.7801532876159715E-2</v>
      </c>
    </row>
    <row r="398" spans="42:45" x14ac:dyDescent="0.3">
      <c r="AP398" s="1">
        <v>392</v>
      </c>
      <c r="AQ398" s="63">
        <f t="shared" si="34"/>
        <v>0.60215053763440862</v>
      </c>
      <c r="AR398">
        <v>5.1143059156257338E-2</v>
      </c>
      <c r="AS398">
        <v>4.7933884297520664E-2</v>
      </c>
    </row>
    <row r="399" spans="42:45" x14ac:dyDescent="0.3">
      <c r="AP399" s="1">
        <v>393</v>
      </c>
      <c r="AQ399" s="63">
        <f t="shared" si="34"/>
        <v>0.60368663594470051</v>
      </c>
      <c r="AR399">
        <v>5.1712387118759626E-2</v>
      </c>
      <c r="AS399">
        <v>4.7965806553743794E-2</v>
      </c>
    </row>
    <row r="400" spans="42:45" x14ac:dyDescent="0.3">
      <c r="AP400" s="1">
        <v>394</v>
      </c>
      <c r="AQ400" s="63">
        <f t="shared" si="34"/>
        <v>0.60522273425499229</v>
      </c>
      <c r="AR400">
        <v>5.1902609709870276E-2</v>
      </c>
      <c r="AS400">
        <v>4.8025134649910213E-2</v>
      </c>
    </row>
    <row r="401" spans="42:45" x14ac:dyDescent="0.3">
      <c r="AP401" s="1">
        <v>395</v>
      </c>
      <c r="AQ401" s="63">
        <f t="shared" si="34"/>
        <v>0.60675883256528418</v>
      </c>
      <c r="AR401">
        <v>5.2096052096052066E-2</v>
      </c>
      <c r="AS401">
        <v>4.8274486335527604E-2</v>
      </c>
    </row>
    <row r="402" spans="42:45" x14ac:dyDescent="0.3">
      <c r="AP402" s="1">
        <v>396</v>
      </c>
      <c r="AQ402" s="63">
        <f t="shared" si="34"/>
        <v>0.60829493087557607</v>
      </c>
      <c r="AR402">
        <v>5.2123552123552061E-2</v>
      </c>
      <c r="AS402">
        <v>4.9001164561497848E-2</v>
      </c>
    </row>
    <row r="403" spans="42:45" x14ac:dyDescent="0.3">
      <c r="AP403" s="1">
        <v>397</v>
      </c>
      <c r="AQ403" s="63">
        <f t="shared" si="34"/>
        <v>0.60983102918586785</v>
      </c>
      <c r="AR403">
        <v>5.2166224580017621E-2</v>
      </c>
      <c r="AS403">
        <v>4.9255441008018326E-2</v>
      </c>
    </row>
    <row r="404" spans="42:45" x14ac:dyDescent="0.3">
      <c r="AP404" s="1">
        <v>398</v>
      </c>
      <c r="AQ404" s="63">
        <f t="shared" si="34"/>
        <v>0.61136712749615973</v>
      </c>
      <c r="AR404">
        <v>5.2356020942408377E-2</v>
      </c>
      <c r="AS404">
        <v>4.9284578696343374E-2</v>
      </c>
    </row>
    <row r="405" spans="42:45" x14ac:dyDescent="0.3">
      <c r="AP405" s="1">
        <v>399</v>
      </c>
      <c r="AQ405" s="63">
        <f t="shared" si="34"/>
        <v>0.61290322580645162</v>
      </c>
      <c r="AR405">
        <v>5.2631578947368418E-2</v>
      </c>
      <c r="AS405">
        <v>4.9442225588761844E-2</v>
      </c>
    </row>
    <row r="406" spans="42:45" x14ac:dyDescent="0.3">
      <c r="AP406" s="1">
        <v>400</v>
      </c>
      <c r="AQ406" s="63">
        <f t="shared" si="34"/>
        <v>0.61443932411674351</v>
      </c>
      <c r="AR406">
        <v>5.2631578947368453E-2</v>
      </c>
      <c r="AS406">
        <v>4.9509744582980242E-2</v>
      </c>
    </row>
    <row r="407" spans="42:45" x14ac:dyDescent="0.3">
      <c r="AP407" s="1">
        <v>401</v>
      </c>
      <c r="AQ407" s="63">
        <f t="shared" si="34"/>
        <v>0.61597542242703529</v>
      </c>
      <c r="AR407">
        <v>5.263157894736846E-2</v>
      </c>
      <c r="AS407">
        <v>4.952124476361458E-2</v>
      </c>
    </row>
    <row r="408" spans="42:45" x14ac:dyDescent="0.3">
      <c r="AP408" s="1">
        <v>402</v>
      </c>
      <c r="AQ408" s="63">
        <f t="shared" si="34"/>
        <v>0.61751152073732718</v>
      </c>
      <c r="AR408">
        <v>5.2725968436154909E-2</v>
      </c>
      <c r="AS408">
        <v>4.9845041322314078E-2</v>
      </c>
    </row>
    <row r="409" spans="42:45" x14ac:dyDescent="0.3">
      <c r="AP409" s="1">
        <v>403</v>
      </c>
      <c r="AQ409" s="63">
        <f t="shared" si="34"/>
        <v>0.61904761904761907</v>
      </c>
      <c r="AR409">
        <v>5.2754982415005862E-2</v>
      </c>
      <c r="AS409">
        <v>4.9896981098271113E-2</v>
      </c>
    </row>
    <row r="410" spans="42:45" x14ac:dyDescent="0.3">
      <c r="AP410" s="1">
        <v>404</v>
      </c>
      <c r="AQ410" s="63">
        <f t="shared" si="34"/>
        <v>0.62058371735791096</v>
      </c>
      <c r="AR410">
        <v>5.3452720119386753E-2</v>
      </c>
      <c r="AS410">
        <v>5.0065019505851724E-2</v>
      </c>
    </row>
    <row r="411" spans="42:45" x14ac:dyDescent="0.3">
      <c r="AP411" s="1">
        <v>405</v>
      </c>
      <c r="AQ411" s="63">
        <f t="shared" si="34"/>
        <v>0.62211981566820274</v>
      </c>
      <c r="AR411">
        <v>5.3491572067423498E-2</v>
      </c>
      <c r="AS411">
        <v>5.0130835973006438E-2</v>
      </c>
    </row>
    <row r="412" spans="42:45" x14ac:dyDescent="0.3">
      <c r="AP412" s="1">
        <v>406</v>
      </c>
      <c r="AQ412" s="63">
        <f t="shared" si="34"/>
        <v>0.62365591397849462</v>
      </c>
      <c r="AR412">
        <v>5.3502482073910576E-2</v>
      </c>
      <c r="AS412">
        <v>5.0186865990389747E-2</v>
      </c>
    </row>
    <row r="413" spans="42:45" x14ac:dyDescent="0.3">
      <c r="AP413" s="1">
        <v>407</v>
      </c>
      <c r="AQ413" s="63">
        <f t="shared" si="34"/>
        <v>0.62519201228878651</v>
      </c>
      <c r="AR413">
        <v>5.3574797208073906E-2</v>
      </c>
      <c r="AS413">
        <v>5.0372066399542142E-2</v>
      </c>
    </row>
    <row r="414" spans="42:45" x14ac:dyDescent="0.3">
      <c r="AP414" s="1">
        <v>408</v>
      </c>
      <c r="AQ414" s="63">
        <f t="shared" si="34"/>
        <v>0.62672811059907829</v>
      </c>
      <c r="AR414">
        <v>5.3574797208073906E-2</v>
      </c>
      <c r="AS414">
        <v>5.0720768820074744E-2</v>
      </c>
    </row>
    <row r="415" spans="42:45" x14ac:dyDescent="0.3">
      <c r="AP415" s="1">
        <v>409</v>
      </c>
      <c r="AQ415" s="63">
        <f t="shared" si="34"/>
        <v>0.62826420890937018</v>
      </c>
      <c r="AR415">
        <v>5.4678293660146093E-2</v>
      </c>
      <c r="AS415">
        <v>5.1240705903431022E-2</v>
      </c>
    </row>
    <row r="416" spans="42:45" x14ac:dyDescent="0.3">
      <c r="AP416" s="1">
        <v>410</v>
      </c>
      <c r="AQ416" s="63">
        <f t="shared" si="34"/>
        <v>0.62980030721966207</v>
      </c>
      <c r="AR416">
        <v>5.4678293660146093E-2</v>
      </c>
      <c r="AS416">
        <v>5.1546391752577317E-2</v>
      </c>
    </row>
    <row r="417" spans="42:45" x14ac:dyDescent="0.3">
      <c r="AP417" s="1">
        <v>411</v>
      </c>
      <c r="AQ417" s="63">
        <f t="shared" si="34"/>
        <v>0.63133640552995396</v>
      </c>
      <c r="AR417">
        <v>5.508207070707067E-2</v>
      </c>
      <c r="AS417">
        <v>5.1803091013165492E-2</v>
      </c>
    </row>
    <row r="418" spans="42:45" x14ac:dyDescent="0.3">
      <c r="AP418" s="1">
        <v>412</v>
      </c>
      <c r="AQ418" s="63">
        <f t="shared" si="34"/>
        <v>0.63287250384024574</v>
      </c>
      <c r="AR418">
        <v>5.5099648300117231E-2</v>
      </c>
      <c r="AS418">
        <v>5.2762816676640713E-2</v>
      </c>
    </row>
    <row r="419" spans="42:45" x14ac:dyDescent="0.3">
      <c r="AP419" s="1">
        <v>413</v>
      </c>
      <c r="AQ419" s="63">
        <f t="shared" si="34"/>
        <v>0.63440860215053763</v>
      </c>
      <c r="AR419">
        <v>5.5359246171967018E-2</v>
      </c>
      <c r="AS419">
        <v>5.2825191288993489E-2</v>
      </c>
    </row>
    <row r="420" spans="42:45" x14ac:dyDescent="0.3">
      <c r="AP420" s="1">
        <v>414</v>
      </c>
      <c r="AQ420" s="63">
        <f t="shared" si="34"/>
        <v>0.63594470046082952</v>
      </c>
      <c r="AR420">
        <v>5.5394744310119703E-2</v>
      </c>
      <c r="AS420">
        <v>5.3033922599139992E-2</v>
      </c>
    </row>
    <row r="421" spans="42:45" x14ac:dyDescent="0.3">
      <c r="AP421" s="1">
        <v>415</v>
      </c>
      <c r="AQ421" s="63">
        <f t="shared" si="34"/>
        <v>0.6374807987711214</v>
      </c>
      <c r="AR421">
        <v>5.5394744310119703E-2</v>
      </c>
      <c r="AS421">
        <v>5.3073347107438044E-2</v>
      </c>
    </row>
    <row r="422" spans="42:45" x14ac:dyDescent="0.3">
      <c r="AP422" s="1">
        <v>416</v>
      </c>
      <c r="AQ422" s="63">
        <f t="shared" si="34"/>
        <v>0.63901689708141318</v>
      </c>
      <c r="AR422">
        <v>5.549738219895288E-2</v>
      </c>
      <c r="AS422">
        <v>5.3924185798184733E-2</v>
      </c>
    </row>
    <row r="423" spans="42:45" x14ac:dyDescent="0.3">
      <c r="AP423" s="1">
        <v>417</v>
      </c>
      <c r="AQ423" s="63">
        <f t="shared" si="34"/>
        <v>0.64055299539170507</v>
      </c>
      <c r="AR423">
        <v>5.5555555555555552E-2</v>
      </c>
      <c r="AS423">
        <v>5.4394730865319076E-2</v>
      </c>
    </row>
    <row r="424" spans="42:45" x14ac:dyDescent="0.3">
      <c r="AP424" s="1">
        <v>418</v>
      </c>
      <c r="AQ424" s="63">
        <f t="shared" si="34"/>
        <v>0.64208909370199696</v>
      </c>
      <c r="AR424">
        <v>5.5606198723792161E-2</v>
      </c>
      <c r="AS424">
        <v>5.445808862786973E-2</v>
      </c>
    </row>
    <row r="425" spans="42:45" x14ac:dyDescent="0.3">
      <c r="AP425" s="1">
        <v>419</v>
      </c>
      <c r="AQ425" s="63">
        <f t="shared" si="34"/>
        <v>0.64362519201228874</v>
      </c>
      <c r="AR425">
        <v>5.5639097744360905E-2</v>
      </c>
      <c r="AS425">
        <v>5.4467271858576208E-2</v>
      </c>
    </row>
    <row r="426" spans="42:45" x14ac:dyDescent="0.3">
      <c r="AP426" s="1">
        <v>420</v>
      </c>
      <c r="AQ426" s="63">
        <f t="shared" si="34"/>
        <v>0.64516129032258063</v>
      </c>
      <c r="AR426">
        <v>5.5678528860888761E-2</v>
      </c>
      <c r="AS426">
        <v>5.4679500307188177E-2</v>
      </c>
    </row>
    <row r="427" spans="42:45" x14ac:dyDescent="0.3">
      <c r="AP427" s="1">
        <v>421</v>
      </c>
      <c r="AQ427" s="63">
        <f t="shared" si="34"/>
        <v>0.64669738863287252</v>
      </c>
      <c r="AR427">
        <v>5.5856705161442345E-2</v>
      </c>
      <c r="AS427">
        <v>5.4679500307188177E-2</v>
      </c>
    </row>
    <row r="428" spans="42:45" x14ac:dyDescent="0.3">
      <c r="AP428" s="1">
        <v>422</v>
      </c>
      <c r="AQ428" s="63">
        <f t="shared" si="34"/>
        <v>0.64823348694316441</v>
      </c>
      <c r="AR428">
        <v>5.6312769010043E-2</v>
      </c>
      <c r="AS428">
        <v>5.5089441190438425E-2</v>
      </c>
    </row>
    <row r="429" spans="42:45" x14ac:dyDescent="0.3">
      <c r="AP429" s="1">
        <v>423</v>
      </c>
      <c r="AQ429" s="63">
        <f t="shared" si="34"/>
        <v>0.64976958525345618</v>
      </c>
      <c r="AR429">
        <v>5.6517775752051046E-2</v>
      </c>
      <c r="AS429">
        <v>5.5365066559096385E-2</v>
      </c>
    </row>
    <row r="430" spans="42:45" x14ac:dyDescent="0.3">
      <c r="AP430" s="1">
        <v>424</v>
      </c>
      <c r="AQ430" s="63">
        <f t="shared" si="34"/>
        <v>0.65130568356374807</v>
      </c>
      <c r="AR430">
        <v>5.693154454764366E-2</v>
      </c>
      <c r="AS430">
        <v>5.5639719046963194E-2</v>
      </c>
    </row>
    <row r="431" spans="42:45" x14ac:dyDescent="0.3">
      <c r="AP431" s="1">
        <v>425</v>
      </c>
      <c r="AQ431" s="63">
        <f t="shared" si="34"/>
        <v>0.65284178187403996</v>
      </c>
      <c r="AR431">
        <v>5.7005394372357521E-2</v>
      </c>
      <c r="AS431">
        <v>5.5703460987098073E-2</v>
      </c>
    </row>
    <row r="432" spans="42:45" x14ac:dyDescent="0.3">
      <c r="AP432" s="1">
        <v>426</v>
      </c>
      <c r="AQ432" s="63">
        <f t="shared" si="34"/>
        <v>0.65437788018433185</v>
      </c>
      <c r="AR432">
        <v>5.7005394372357521E-2</v>
      </c>
      <c r="AS432">
        <v>5.5869302137958828E-2</v>
      </c>
    </row>
    <row r="433" spans="42:45" x14ac:dyDescent="0.3">
      <c r="AP433" s="1">
        <v>427</v>
      </c>
      <c r="AQ433" s="63">
        <f t="shared" si="34"/>
        <v>0.65591397849462363</v>
      </c>
      <c r="AR433">
        <v>5.7142857142857141E-2</v>
      </c>
      <c r="AS433">
        <v>5.5900621118012424E-2</v>
      </c>
    </row>
    <row r="434" spans="42:45" x14ac:dyDescent="0.3">
      <c r="AP434" s="1">
        <v>428</v>
      </c>
      <c r="AQ434" s="63">
        <f t="shared" si="34"/>
        <v>0.65745007680491552</v>
      </c>
      <c r="AR434">
        <v>5.7142857142857141E-2</v>
      </c>
      <c r="AS434">
        <v>5.600136588697277E-2</v>
      </c>
    </row>
    <row r="435" spans="42:45" x14ac:dyDescent="0.3">
      <c r="AP435" s="1">
        <v>429</v>
      </c>
      <c r="AQ435" s="63">
        <f t="shared" si="34"/>
        <v>0.65898617511520741</v>
      </c>
      <c r="AR435">
        <v>5.7219031993437197E-2</v>
      </c>
      <c r="AS435">
        <v>5.6096164854035561E-2</v>
      </c>
    </row>
    <row r="436" spans="42:45" x14ac:dyDescent="0.3">
      <c r="AP436" s="1">
        <v>430</v>
      </c>
      <c r="AQ436" s="63">
        <f t="shared" si="34"/>
        <v>0.66052227342549918</v>
      </c>
      <c r="AR436">
        <v>5.7347670250896009E-2</v>
      </c>
      <c r="AS436">
        <v>5.6167534196828441E-2</v>
      </c>
    </row>
    <row r="437" spans="42:45" x14ac:dyDescent="0.3">
      <c r="AP437" s="1">
        <v>431</v>
      </c>
      <c r="AQ437" s="63">
        <f t="shared" si="34"/>
        <v>0.66205837173579107</v>
      </c>
      <c r="AR437">
        <v>5.7675924348270617E-2</v>
      </c>
      <c r="AS437">
        <v>5.6665909607086049E-2</v>
      </c>
    </row>
    <row r="438" spans="42:45" x14ac:dyDescent="0.3">
      <c r="AP438" s="1">
        <v>432</v>
      </c>
      <c r="AQ438" s="63">
        <f t="shared" si="34"/>
        <v>0.66359447004608296</v>
      </c>
      <c r="AR438">
        <v>5.8290888511601538E-2</v>
      </c>
      <c r="AS438">
        <v>5.721065119957814E-2</v>
      </c>
    </row>
    <row r="439" spans="42:45" x14ac:dyDescent="0.3">
      <c r="AP439" s="1">
        <v>433</v>
      </c>
      <c r="AQ439" s="63">
        <f t="shared" si="34"/>
        <v>0.66513056835637485</v>
      </c>
      <c r="AR439">
        <v>5.8638743455497383E-2</v>
      </c>
      <c r="AS439">
        <v>5.7960245216422158E-2</v>
      </c>
    </row>
    <row r="440" spans="42:45" x14ac:dyDescent="0.3">
      <c r="AP440" s="1">
        <v>434</v>
      </c>
      <c r="AQ440" s="63">
        <f t="shared" si="34"/>
        <v>0.66666666666666663</v>
      </c>
      <c r="AR440">
        <v>5.8875518390101231E-2</v>
      </c>
      <c r="AS440">
        <v>5.797527957622127E-2</v>
      </c>
    </row>
    <row r="441" spans="42:45" x14ac:dyDescent="0.3">
      <c r="AP441" s="1">
        <v>435</v>
      </c>
      <c r="AQ441" s="63">
        <f t="shared" si="34"/>
        <v>0.66820276497695852</v>
      </c>
      <c r="AR441">
        <v>5.9192302084852051E-2</v>
      </c>
      <c r="AS441">
        <v>5.797527957622127E-2</v>
      </c>
    </row>
    <row r="442" spans="42:45" x14ac:dyDescent="0.3">
      <c r="AP442" s="1">
        <v>436</v>
      </c>
      <c r="AQ442" s="63">
        <f t="shared" si="34"/>
        <v>0.66973886328725041</v>
      </c>
      <c r="AR442">
        <v>5.9269893355209137E-2</v>
      </c>
      <c r="AS442">
        <v>5.8390480032271055E-2</v>
      </c>
    </row>
    <row r="443" spans="42:45" x14ac:dyDescent="0.3">
      <c r="AP443" s="1">
        <v>437</v>
      </c>
      <c r="AQ443" s="63">
        <f t="shared" si="34"/>
        <v>0.6712749615975423</v>
      </c>
      <c r="AR443">
        <v>5.9391939665331107E-2</v>
      </c>
      <c r="AS443">
        <v>5.8562403961072138E-2</v>
      </c>
    </row>
    <row r="444" spans="42:45" x14ac:dyDescent="0.3">
      <c r="AP444" s="1">
        <v>438</v>
      </c>
      <c r="AQ444" s="63">
        <f t="shared" si="34"/>
        <v>0.67281105990783407</v>
      </c>
      <c r="AR444">
        <v>5.9420289855072465E-2</v>
      </c>
      <c r="AS444">
        <v>5.8841463414634143E-2</v>
      </c>
    </row>
    <row r="445" spans="42:45" x14ac:dyDescent="0.3">
      <c r="AP445" s="1">
        <v>439</v>
      </c>
      <c r="AQ445" s="63">
        <f t="shared" si="34"/>
        <v>0.67434715821812596</v>
      </c>
      <c r="AR445">
        <v>5.9511523907808776E-2</v>
      </c>
      <c r="AS445">
        <v>5.888429752066119E-2</v>
      </c>
    </row>
    <row r="446" spans="42:45" x14ac:dyDescent="0.3">
      <c r="AP446" s="1">
        <v>440</v>
      </c>
      <c r="AQ446" s="63">
        <f t="shared" si="34"/>
        <v>0.67588325652841785</v>
      </c>
      <c r="AR446">
        <v>5.9685863874345553E-2</v>
      </c>
      <c r="AS446">
        <v>5.8958214081282267E-2</v>
      </c>
    </row>
    <row r="447" spans="42:45" x14ac:dyDescent="0.3">
      <c r="AP447" s="1">
        <v>441</v>
      </c>
      <c r="AQ447" s="63">
        <f t="shared" si="34"/>
        <v>0.67741935483870963</v>
      </c>
      <c r="AR447">
        <v>5.9685863874345553E-2</v>
      </c>
      <c r="AS447">
        <v>5.9750963002777074E-2</v>
      </c>
    </row>
    <row r="448" spans="42:45" x14ac:dyDescent="0.3">
      <c r="AP448" s="1">
        <v>442</v>
      </c>
      <c r="AQ448" s="63">
        <f t="shared" si="34"/>
        <v>0.67895545314900152</v>
      </c>
      <c r="AR448">
        <v>6.0093295527302706E-2</v>
      </c>
      <c r="AS448">
        <v>5.9771381352430764E-2</v>
      </c>
    </row>
    <row r="449" spans="42:45" x14ac:dyDescent="0.3">
      <c r="AP449" s="1">
        <v>443</v>
      </c>
      <c r="AQ449" s="63">
        <f t="shared" si="34"/>
        <v>0.68049155145929341</v>
      </c>
      <c r="AR449">
        <v>6.0150375939849621E-2</v>
      </c>
      <c r="AS449">
        <v>5.9799303706737639E-2</v>
      </c>
    </row>
    <row r="450" spans="42:45" x14ac:dyDescent="0.3">
      <c r="AP450" s="1">
        <v>444</v>
      </c>
      <c r="AQ450" s="63">
        <f t="shared" si="34"/>
        <v>0.6820276497695853</v>
      </c>
      <c r="AR450">
        <v>6.0177325033012596E-2</v>
      </c>
      <c r="AS450">
        <v>5.9847086738729204E-2</v>
      </c>
    </row>
    <row r="451" spans="42:45" x14ac:dyDescent="0.3">
      <c r="AP451" s="1">
        <v>445</v>
      </c>
      <c r="AQ451" s="63">
        <f t="shared" si="34"/>
        <v>0.68356374807987708</v>
      </c>
      <c r="AR451">
        <v>6.02360602360602E-2</v>
      </c>
      <c r="AS451">
        <v>6.0330578512396697E-2</v>
      </c>
    </row>
    <row r="452" spans="42:45" x14ac:dyDescent="0.3">
      <c r="AP452" s="1">
        <v>446</v>
      </c>
      <c r="AQ452" s="63">
        <f t="shared" si="34"/>
        <v>0.68509984639016897</v>
      </c>
      <c r="AR452">
        <v>6.029532403609511E-2</v>
      </c>
      <c r="AS452">
        <v>6.0404309405640934E-2</v>
      </c>
    </row>
    <row r="453" spans="42:45" x14ac:dyDescent="0.3">
      <c r="AP453" s="1">
        <v>447</v>
      </c>
      <c r="AQ453" s="63">
        <f t="shared" si="34"/>
        <v>0.68663594470046085</v>
      </c>
      <c r="AR453">
        <v>6.0376405203991353E-2</v>
      </c>
      <c r="AS453">
        <v>6.063004590786758E-2</v>
      </c>
    </row>
    <row r="454" spans="42:45" x14ac:dyDescent="0.3">
      <c r="AP454" s="1">
        <v>448</v>
      </c>
      <c r="AQ454" s="63">
        <f t="shared" si="34"/>
        <v>0.68817204301075274</v>
      </c>
      <c r="AR454">
        <v>6.0570351166627359E-2</v>
      </c>
      <c r="AS454">
        <v>6.0646779539550347E-2</v>
      </c>
    </row>
    <row r="455" spans="42:45" x14ac:dyDescent="0.3">
      <c r="AP455" s="1">
        <v>449</v>
      </c>
      <c r="AQ455" s="63">
        <f t="shared" si="34"/>
        <v>0.68970814132104452</v>
      </c>
      <c r="AR455">
        <v>6.0570535365377098E-2</v>
      </c>
      <c r="AS455">
        <v>6.0746795467211678E-2</v>
      </c>
    </row>
    <row r="456" spans="42:45" x14ac:dyDescent="0.3">
      <c r="AP456" s="1">
        <v>450</v>
      </c>
      <c r="AQ456" s="63">
        <f t="shared" ref="AQ456:AQ519" si="35">AP456/651</f>
        <v>0.69124423963133641</v>
      </c>
      <c r="AR456">
        <v>6.0606060606060566E-2</v>
      </c>
      <c r="AS456">
        <v>6.1123442035171505E-2</v>
      </c>
    </row>
    <row r="457" spans="42:45" x14ac:dyDescent="0.3">
      <c r="AP457" s="1">
        <v>451</v>
      </c>
      <c r="AQ457" s="63">
        <f t="shared" si="35"/>
        <v>0.6927803379416283</v>
      </c>
      <c r="AR457">
        <v>6.0619872379216046E-2</v>
      </c>
      <c r="AS457">
        <v>6.1165304508304742E-2</v>
      </c>
    </row>
    <row r="458" spans="42:45" x14ac:dyDescent="0.3">
      <c r="AP458" s="1">
        <v>452</v>
      </c>
      <c r="AQ458" s="63">
        <f t="shared" si="35"/>
        <v>0.69431643625192008</v>
      </c>
      <c r="AR458">
        <v>6.0732984293193716E-2</v>
      </c>
      <c r="AS458">
        <v>6.1634018155757288E-2</v>
      </c>
    </row>
    <row r="459" spans="42:45" x14ac:dyDescent="0.3">
      <c r="AP459" s="1">
        <v>453</v>
      </c>
      <c r="AQ459" s="63">
        <f t="shared" si="35"/>
        <v>0.69585253456221197</v>
      </c>
      <c r="AR459">
        <v>6.100795755968174E-2</v>
      </c>
      <c r="AS459">
        <v>6.1653914067098255E-2</v>
      </c>
    </row>
    <row r="460" spans="42:45" x14ac:dyDescent="0.3">
      <c r="AP460" s="1">
        <v>454</v>
      </c>
      <c r="AQ460" s="63">
        <f t="shared" si="35"/>
        <v>0.69738863287250386</v>
      </c>
      <c r="AR460">
        <v>6.1120543293718119E-2</v>
      </c>
      <c r="AS460">
        <v>6.1653914067098255E-2</v>
      </c>
    </row>
    <row r="461" spans="42:45" x14ac:dyDescent="0.3">
      <c r="AP461" s="1">
        <v>455</v>
      </c>
      <c r="AQ461" s="63">
        <f t="shared" si="35"/>
        <v>0.69892473118279574</v>
      </c>
      <c r="AR461">
        <v>6.1231510147918861E-2</v>
      </c>
      <c r="AS461">
        <v>6.1847225066557418E-2</v>
      </c>
    </row>
    <row r="462" spans="42:45" x14ac:dyDescent="0.3">
      <c r="AP462" s="1">
        <v>456</v>
      </c>
      <c r="AQ462" s="63">
        <f t="shared" si="35"/>
        <v>0.70046082949308752</v>
      </c>
      <c r="AR462">
        <v>6.1255013937045279E-2</v>
      </c>
      <c r="AS462">
        <v>6.1985262245340234E-2</v>
      </c>
    </row>
    <row r="463" spans="42:45" x14ac:dyDescent="0.3">
      <c r="AP463" s="1">
        <v>457</v>
      </c>
      <c r="AQ463" s="63">
        <f t="shared" si="35"/>
        <v>0.70199692780337941</v>
      </c>
      <c r="AR463">
        <v>6.1255013937045279E-2</v>
      </c>
      <c r="AS463">
        <v>6.2068965517241378E-2</v>
      </c>
    </row>
    <row r="464" spans="42:45" x14ac:dyDescent="0.3">
      <c r="AP464" s="1">
        <v>458</v>
      </c>
      <c r="AQ464" s="63">
        <f t="shared" si="35"/>
        <v>0.7035330261136713</v>
      </c>
      <c r="AR464">
        <v>6.1531449407474931E-2</v>
      </c>
      <c r="AS464">
        <v>6.2213075827133056E-2</v>
      </c>
    </row>
    <row r="465" spans="42:45" x14ac:dyDescent="0.3">
      <c r="AP465" s="1">
        <v>459</v>
      </c>
      <c r="AQ465" s="63">
        <f t="shared" si="35"/>
        <v>0.70506912442396308</v>
      </c>
      <c r="AR465">
        <v>6.1693954083966017E-2</v>
      </c>
      <c r="AS465">
        <v>6.2604495634404692E-2</v>
      </c>
    </row>
    <row r="466" spans="42:45" x14ac:dyDescent="0.3">
      <c r="AP466" s="1">
        <v>460</v>
      </c>
      <c r="AQ466" s="63">
        <f t="shared" si="35"/>
        <v>0.70660522273425497</v>
      </c>
      <c r="AR466">
        <v>6.2108179034844765E-2</v>
      </c>
      <c r="AS466">
        <v>6.2804878048780488E-2</v>
      </c>
    </row>
    <row r="467" spans="42:45" x14ac:dyDescent="0.3">
      <c r="AP467" s="1">
        <v>461</v>
      </c>
      <c r="AQ467" s="63">
        <f t="shared" si="35"/>
        <v>0.70814132104454686</v>
      </c>
      <c r="AR467">
        <v>6.2184343434343398E-2</v>
      </c>
      <c r="AS467">
        <v>6.2825323810676639E-2</v>
      </c>
    </row>
    <row r="468" spans="42:45" x14ac:dyDescent="0.3">
      <c r="AP468" s="1">
        <v>462</v>
      </c>
      <c r="AQ468" s="63">
        <f t="shared" si="35"/>
        <v>0.70967741935483875</v>
      </c>
      <c r="AR468">
        <v>6.2361560742886395E-2</v>
      </c>
      <c r="AS468">
        <v>6.3214433273653739E-2</v>
      </c>
    </row>
    <row r="469" spans="42:45" x14ac:dyDescent="0.3">
      <c r="AP469" s="1">
        <v>463</v>
      </c>
      <c r="AQ469" s="63">
        <f t="shared" si="35"/>
        <v>0.71121351766513052</v>
      </c>
      <c r="AR469">
        <v>6.2915201250488467E-2</v>
      </c>
      <c r="AS469">
        <v>6.363636363636363E-2</v>
      </c>
    </row>
    <row r="470" spans="42:45" x14ac:dyDescent="0.3">
      <c r="AP470" s="1">
        <v>464</v>
      </c>
      <c r="AQ470" s="63">
        <f t="shared" si="35"/>
        <v>0.71274961597542241</v>
      </c>
      <c r="AR470">
        <v>6.2949396282729581E-2</v>
      </c>
      <c r="AS470">
        <v>6.3793103448275865E-2</v>
      </c>
    </row>
    <row r="471" spans="42:45" x14ac:dyDescent="0.3">
      <c r="AP471" s="1">
        <v>465</v>
      </c>
      <c r="AQ471" s="63">
        <f t="shared" si="35"/>
        <v>0.7142857142857143</v>
      </c>
      <c r="AR471">
        <v>6.2951496388028938E-2</v>
      </c>
      <c r="AS471">
        <v>6.3796105746398532E-2</v>
      </c>
    </row>
    <row r="472" spans="42:45" x14ac:dyDescent="0.3">
      <c r="AP472" s="1">
        <v>466</v>
      </c>
      <c r="AQ472" s="63">
        <f t="shared" si="35"/>
        <v>0.71582181259600619</v>
      </c>
      <c r="AR472">
        <v>6.3157894736842107E-2</v>
      </c>
      <c r="AS472">
        <v>6.3801740047455813E-2</v>
      </c>
    </row>
    <row r="473" spans="42:45" x14ac:dyDescent="0.3">
      <c r="AP473" s="1">
        <v>467</v>
      </c>
      <c r="AQ473" s="63">
        <f t="shared" si="35"/>
        <v>0.71735791090629797</v>
      </c>
      <c r="AR473">
        <v>6.3751943656818855E-2</v>
      </c>
      <c r="AS473">
        <v>6.3895146426377197E-2</v>
      </c>
    </row>
    <row r="474" spans="42:45" x14ac:dyDescent="0.3">
      <c r="AP474" s="1">
        <v>468</v>
      </c>
      <c r="AQ474" s="63">
        <f t="shared" si="35"/>
        <v>0.71889400921658986</v>
      </c>
      <c r="AR474">
        <v>6.4087534193044152E-2</v>
      </c>
      <c r="AS474">
        <v>6.4049586776859541E-2</v>
      </c>
    </row>
    <row r="475" spans="42:45" x14ac:dyDescent="0.3">
      <c r="AP475" s="1">
        <v>469</v>
      </c>
      <c r="AQ475" s="63">
        <f t="shared" si="35"/>
        <v>0.72043010752688175</v>
      </c>
      <c r="AR475">
        <v>6.4533921676778752E-2</v>
      </c>
      <c r="AS475">
        <v>6.4049586776859541E-2</v>
      </c>
    </row>
    <row r="476" spans="42:45" x14ac:dyDescent="0.3">
      <c r="AP476" s="1">
        <v>470</v>
      </c>
      <c r="AQ476" s="63">
        <f t="shared" si="35"/>
        <v>0.72196620583717352</v>
      </c>
      <c r="AR476">
        <v>6.4734299516908206E-2</v>
      </c>
      <c r="AS476">
        <v>6.4591654042142926E-2</v>
      </c>
    </row>
    <row r="477" spans="42:45" x14ac:dyDescent="0.3">
      <c r="AP477" s="1">
        <v>471</v>
      </c>
      <c r="AQ477" s="63">
        <f t="shared" si="35"/>
        <v>0.72350230414746541</v>
      </c>
      <c r="AR477">
        <v>6.4893416336540236E-2</v>
      </c>
      <c r="AS477">
        <v>6.4602242391884682E-2</v>
      </c>
    </row>
    <row r="478" spans="42:45" x14ac:dyDescent="0.3">
      <c r="AP478" s="1">
        <v>472</v>
      </c>
      <c r="AQ478" s="63">
        <f t="shared" si="35"/>
        <v>0.7250384024577573</v>
      </c>
      <c r="AR478">
        <v>6.4984398317731618E-2</v>
      </c>
      <c r="AS478">
        <v>6.5119957817031338E-2</v>
      </c>
    </row>
    <row r="479" spans="42:45" x14ac:dyDescent="0.3">
      <c r="AP479" s="1">
        <v>473</v>
      </c>
      <c r="AQ479" s="63">
        <f t="shared" si="35"/>
        <v>0.72657450076804919</v>
      </c>
      <c r="AR479">
        <v>6.5150516370028513E-2</v>
      </c>
      <c r="AS479">
        <v>6.5289256198347106E-2</v>
      </c>
    </row>
    <row r="480" spans="42:45" x14ac:dyDescent="0.3">
      <c r="AP480" s="1">
        <v>474</v>
      </c>
      <c r="AQ480" s="63">
        <f t="shared" si="35"/>
        <v>0.72811059907834097</v>
      </c>
      <c r="AR480">
        <v>6.5340909090909047E-2</v>
      </c>
      <c r="AS480">
        <v>6.5750624574153954E-2</v>
      </c>
    </row>
    <row r="481" spans="42:45" x14ac:dyDescent="0.3">
      <c r="AP481" s="1">
        <v>475</v>
      </c>
      <c r="AQ481" s="63">
        <f t="shared" si="35"/>
        <v>0.72964669738863286</v>
      </c>
      <c r="AR481">
        <v>6.5581267721576922E-2</v>
      </c>
      <c r="AS481">
        <v>6.5851591816971283E-2</v>
      </c>
    </row>
    <row r="482" spans="42:45" x14ac:dyDescent="0.3">
      <c r="AP482" s="1">
        <v>476</v>
      </c>
      <c r="AQ482" s="63">
        <f t="shared" si="35"/>
        <v>0.73118279569892475</v>
      </c>
      <c r="AR482">
        <v>6.5650644783118411E-2</v>
      </c>
      <c r="AS482">
        <v>6.6068275456150641E-2</v>
      </c>
    </row>
    <row r="483" spans="42:45" x14ac:dyDescent="0.3">
      <c r="AP483" s="1">
        <v>477</v>
      </c>
      <c r="AQ483" s="63">
        <f t="shared" si="35"/>
        <v>0.73271889400921664</v>
      </c>
      <c r="AR483">
        <v>6.6391468868249093E-2</v>
      </c>
      <c r="AS483">
        <v>6.6113337149399043E-2</v>
      </c>
    </row>
    <row r="484" spans="42:45" x14ac:dyDescent="0.3">
      <c r="AP484" s="1">
        <v>478</v>
      </c>
      <c r="AQ484" s="63">
        <f t="shared" si="35"/>
        <v>0.73425499231950841</v>
      </c>
      <c r="AR484">
        <v>6.6462408673108625E-2</v>
      </c>
      <c r="AS484">
        <v>6.6245518183370239E-2</v>
      </c>
    </row>
    <row r="485" spans="42:45" x14ac:dyDescent="0.3">
      <c r="AP485" s="1">
        <v>479</v>
      </c>
      <c r="AQ485" s="63">
        <f t="shared" si="35"/>
        <v>0.7357910906298003</v>
      </c>
      <c r="AR485">
        <v>6.6693860901488822E-2</v>
      </c>
      <c r="AS485">
        <v>6.6657485194876701E-2</v>
      </c>
    </row>
    <row r="486" spans="42:45" x14ac:dyDescent="0.3">
      <c r="AP486" s="1">
        <v>480</v>
      </c>
      <c r="AQ486" s="63">
        <f t="shared" si="35"/>
        <v>0.73732718894009219</v>
      </c>
      <c r="AR486">
        <v>6.6822977725674096E-2</v>
      </c>
      <c r="AS486">
        <v>6.7099197541403366E-2</v>
      </c>
    </row>
    <row r="487" spans="42:45" x14ac:dyDescent="0.3">
      <c r="AP487" s="1">
        <v>481</v>
      </c>
      <c r="AQ487" s="63">
        <f t="shared" si="35"/>
        <v>0.73886328725038397</v>
      </c>
      <c r="AR487">
        <v>6.7015706806282729E-2</v>
      </c>
      <c r="AS487">
        <v>6.7355371900826452E-2</v>
      </c>
    </row>
    <row r="488" spans="42:45" x14ac:dyDescent="0.3">
      <c r="AP488" s="1">
        <v>482</v>
      </c>
      <c r="AQ488" s="63">
        <f t="shared" si="35"/>
        <v>0.74039938556067586</v>
      </c>
      <c r="AR488">
        <v>6.7137809187279157E-2</v>
      </c>
      <c r="AS488">
        <v>6.7367415193502145E-2</v>
      </c>
    </row>
    <row r="489" spans="42:45" x14ac:dyDescent="0.3">
      <c r="AP489" s="1">
        <v>483</v>
      </c>
      <c r="AQ489" s="63">
        <f t="shared" si="35"/>
        <v>0.74193548387096775</v>
      </c>
      <c r="AR489">
        <v>6.7137809187279157E-2</v>
      </c>
      <c r="AS489">
        <v>6.7753680544562211E-2</v>
      </c>
    </row>
    <row r="490" spans="42:45" x14ac:dyDescent="0.3">
      <c r="AP490" s="1">
        <v>484</v>
      </c>
      <c r="AQ490" s="63">
        <f t="shared" si="35"/>
        <v>0.74347158218125964</v>
      </c>
      <c r="AR490">
        <v>6.7347835640518508E-2</v>
      </c>
      <c r="AS490">
        <v>6.7973269499301797E-2</v>
      </c>
    </row>
    <row r="491" spans="42:45" x14ac:dyDescent="0.3">
      <c r="AP491" s="1">
        <v>485</v>
      </c>
      <c r="AQ491" s="63">
        <f t="shared" si="35"/>
        <v>0.74500768049155142</v>
      </c>
      <c r="AR491">
        <v>6.7347835640518508E-2</v>
      </c>
      <c r="AS491">
        <v>6.8177596135983745E-2</v>
      </c>
    </row>
    <row r="492" spans="42:45" x14ac:dyDescent="0.3">
      <c r="AP492" s="1">
        <v>486</v>
      </c>
      <c r="AQ492" s="63">
        <f t="shared" si="35"/>
        <v>0.74654377880184331</v>
      </c>
      <c r="AR492">
        <v>6.7723071118656816E-2</v>
      </c>
      <c r="AS492">
        <v>6.8728522336769765E-2</v>
      </c>
    </row>
    <row r="493" spans="42:45" x14ac:dyDescent="0.3">
      <c r="AP493" s="1">
        <v>487</v>
      </c>
      <c r="AQ493" s="63">
        <f t="shared" si="35"/>
        <v>0.74807987711213519</v>
      </c>
      <c r="AR493">
        <v>6.8733428513155143E-2</v>
      </c>
      <c r="AS493">
        <v>6.8965517241379309E-2</v>
      </c>
    </row>
    <row r="494" spans="42:45" x14ac:dyDescent="0.3">
      <c r="AP494" s="1">
        <v>488</v>
      </c>
      <c r="AQ494" s="63">
        <f t="shared" si="35"/>
        <v>0.74961597542242708</v>
      </c>
      <c r="AR494">
        <v>6.9054402387735692E-2</v>
      </c>
      <c r="AS494">
        <v>6.8965517241379309E-2</v>
      </c>
    </row>
    <row r="495" spans="42:45" x14ac:dyDescent="0.3">
      <c r="AP495" s="1">
        <v>489</v>
      </c>
      <c r="AQ495" s="63">
        <f t="shared" si="35"/>
        <v>0.75115207373271886</v>
      </c>
      <c r="AR495">
        <v>6.9218138183655367E-2</v>
      </c>
      <c r="AS495">
        <v>6.8979427188382389E-2</v>
      </c>
    </row>
    <row r="496" spans="42:45" x14ac:dyDescent="0.3">
      <c r="AP496" s="1">
        <v>490</v>
      </c>
      <c r="AQ496" s="63">
        <f t="shared" si="35"/>
        <v>0.75268817204301075</v>
      </c>
      <c r="AR496">
        <v>6.9286616161616119E-2</v>
      </c>
      <c r="AS496">
        <v>6.9106446219580245E-2</v>
      </c>
    </row>
    <row r="497" spans="42:45" x14ac:dyDescent="0.3">
      <c r="AP497" s="1">
        <v>491</v>
      </c>
      <c r="AQ497" s="63">
        <f t="shared" si="35"/>
        <v>0.75422427035330264</v>
      </c>
      <c r="AR497">
        <v>6.9286616161616119E-2</v>
      </c>
      <c r="AS497">
        <v>6.9157036638896399E-2</v>
      </c>
    </row>
    <row r="498" spans="42:45" x14ac:dyDescent="0.3">
      <c r="AP498" s="1">
        <v>492</v>
      </c>
      <c r="AQ498" s="63">
        <f t="shared" si="35"/>
        <v>0.75576036866359442</v>
      </c>
      <c r="AR498">
        <v>6.9602998807292593E-2</v>
      </c>
      <c r="AS498">
        <v>6.9483113424524845E-2</v>
      </c>
    </row>
    <row r="499" spans="42:45" x14ac:dyDescent="0.3">
      <c r="AP499" s="1">
        <v>493</v>
      </c>
      <c r="AQ499" s="63">
        <f t="shared" si="35"/>
        <v>0.75729646697388631</v>
      </c>
      <c r="AR499">
        <v>7.0028965752257671E-2</v>
      </c>
      <c r="AS499">
        <v>6.9660235615502733E-2</v>
      </c>
    </row>
    <row r="500" spans="42:45" x14ac:dyDescent="0.3">
      <c r="AP500" s="1">
        <v>494</v>
      </c>
      <c r="AQ500" s="63">
        <f t="shared" si="35"/>
        <v>0.7588325652841782</v>
      </c>
      <c r="AR500">
        <v>7.0643814546253514E-2</v>
      </c>
      <c r="AS500">
        <v>7.0492133924969724E-2</v>
      </c>
    </row>
    <row r="501" spans="42:45" x14ac:dyDescent="0.3">
      <c r="AP501" s="1">
        <v>495</v>
      </c>
      <c r="AQ501" s="63">
        <f t="shared" si="35"/>
        <v>0.76036866359447008</v>
      </c>
      <c r="AR501">
        <v>7.1193144363876013E-2</v>
      </c>
      <c r="AS501">
        <v>7.0919740383093163E-2</v>
      </c>
    </row>
    <row r="502" spans="42:45" x14ac:dyDescent="0.3">
      <c r="AP502" s="1">
        <v>496</v>
      </c>
      <c r="AQ502" s="63">
        <f t="shared" si="35"/>
        <v>0.76190476190476186</v>
      </c>
      <c r="AR502">
        <v>7.1204188481675396E-2</v>
      </c>
      <c r="AS502">
        <v>7.0919740383093163E-2</v>
      </c>
    </row>
    <row r="503" spans="42:45" x14ac:dyDescent="0.3">
      <c r="AP503" s="1">
        <v>497</v>
      </c>
      <c r="AQ503" s="63">
        <f t="shared" si="35"/>
        <v>0.76344086021505375</v>
      </c>
      <c r="AR503">
        <v>7.1260306242638405E-2</v>
      </c>
      <c r="AS503">
        <v>7.1009076348104647E-2</v>
      </c>
    </row>
    <row r="504" spans="42:45" x14ac:dyDescent="0.3">
      <c r="AP504" s="1">
        <v>498</v>
      </c>
      <c r="AQ504" s="63">
        <f t="shared" si="35"/>
        <v>0.76497695852534564</v>
      </c>
      <c r="AR504">
        <v>7.1428571428571355E-2</v>
      </c>
      <c r="AS504">
        <v>7.1019473081328749E-2</v>
      </c>
    </row>
    <row r="505" spans="42:45" x14ac:dyDescent="0.3">
      <c r="AP505" s="1">
        <v>499</v>
      </c>
      <c r="AQ505" s="63">
        <f t="shared" si="35"/>
        <v>0.76651305683563753</v>
      </c>
      <c r="AR505">
        <v>7.1732833532117943E-2</v>
      </c>
      <c r="AS505">
        <v>7.1019473081328749E-2</v>
      </c>
    </row>
    <row r="506" spans="42:45" x14ac:dyDescent="0.3">
      <c r="AP506" s="1">
        <v>500</v>
      </c>
      <c r="AQ506" s="63">
        <f t="shared" si="35"/>
        <v>0.76804915514592931</v>
      </c>
      <c r="AR506">
        <v>7.2293864790933957E-2</v>
      </c>
      <c r="AS506">
        <v>7.1151859504132262E-2</v>
      </c>
    </row>
    <row r="507" spans="42:45" x14ac:dyDescent="0.3">
      <c r="AP507" s="1">
        <v>501</v>
      </c>
      <c r="AQ507" s="63">
        <f t="shared" si="35"/>
        <v>0.7695852534562212</v>
      </c>
      <c r="AR507">
        <v>7.2411420708634378E-2</v>
      </c>
      <c r="AS507">
        <v>7.1376968646149369E-2</v>
      </c>
    </row>
    <row r="508" spans="42:45" x14ac:dyDescent="0.3">
      <c r="AP508" s="1">
        <v>502</v>
      </c>
      <c r="AQ508" s="63">
        <f t="shared" si="35"/>
        <v>0.77112135176651309</v>
      </c>
      <c r="AR508">
        <v>7.2438162544169613E-2</v>
      </c>
      <c r="AS508">
        <v>7.16674629718108E-2</v>
      </c>
    </row>
    <row r="509" spans="42:45" x14ac:dyDescent="0.3">
      <c r="AP509" s="1">
        <v>503</v>
      </c>
      <c r="AQ509" s="63">
        <f t="shared" si="35"/>
        <v>0.77265745007680486</v>
      </c>
      <c r="AR509">
        <v>7.3007452317797081E-2</v>
      </c>
      <c r="AS509">
        <v>7.1711046664909017E-2</v>
      </c>
    </row>
    <row r="510" spans="42:45" x14ac:dyDescent="0.3">
      <c r="AP510" s="1">
        <v>504</v>
      </c>
      <c r="AQ510" s="63">
        <f t="shared" si="35"/>
        <v>0.77419354838709675</v>
      </c>
      <c r="AR510">
        <v>7.3007452317797081E-2</v>
      </c>
      <c r="AS510">
        <v>7.1738188123103563E-2</v>
      </c>
    </row>
    <row r="511" spans="42:45" x14ac:dyDescent="0.3">
      <c r="AP511" s="1">
        <v>505</v>
      </c>
      <c r="AQ511" s="63">
        <f t="shared" si="35"/>
        <v>0.77572964669738864</v>
      </c>
      <c r="AR511">
        <v>7.3913043478260873E-2</v>
      </c>
      <c r="AS511">
        <v>7.1837435603892455E-2</v>
      </c>
    </row>
    <row r="512" spans="42:45" x14ac:dyDescent="0.3">
      <c r="AP512" s="1">
        <v>506</v>
      </c>
      <c r="AQ512" s="63">
        <f t="shared" si="35"/>
        <v>0.77726574500768053</v>
      </c>
      <c r="AR512">
        <v>7.4711289182182394E-2</v>
      </c>
      <c r="AS512">
        <v>7.2413793103448282E-2</v>
      </c>
    </row>
    <row r="513" spans="42:45" x14ac:dyDescent="0.3">
      <c r="AP513" s="1">
        <v>507</v>
      </c>
      <c r="AQ513" s="63">
        <f t="shared" si="35"/>
        <v>0.77880184331797231</v>
      </c>
      <c r="AR513">
        <v>7.5187969924812026E-2</v>
      </c>
      <c r="AS513">
        <v>7.2509381430819489E-2</v>
      </c>
    </row>
    <row r="514" spans="42:45" x14ac:dyDescent="0.3">
      <c r="AP514" s="1">
        <v>508</v>
      </c>
      <c r="AQ514" s="63">
        <f t="shared" si="35"/>
        <v>0.7803379416282642</v>
      </c>
      <c r="AR514">
        <v>7.5229625309811962E-2</v>
      </c>
      <c r="AS514">
        <v>7.3110792545566225E-2</v>
      </c>
    </row>
    <row r="515" spans="42:45" x14ac:dyDescent="0.3">
      <c r="AP515" s="1">
        <v>509</v>
      </c>
      <c r="AQ515" s="63">
        <f t="shared" si="35"/>
        <v>0.78187403993855609</v>
      </c>
      <c r="AR515">
        <v>7.5229625309811962E-2</v>
      </c>
      <c r="AS515">
        <v>7.3110792545566225E-2</v>
      </c>
    </row>
    <row r="516" spans="42:45" x14ac:dyDescent="0.3">
      <c r="AP516" s="1">
        <v>510</v>
      </c>
      <c r="AQ516" s="63">
        <f t="shared" si="35"/>
        <v>0.78341013824884798</v>
      </c>
      <c r="AR516">
        <v>7.581086361860101E-2</v>
      </c>
      <c r="AS516">
        <v>7.3750696637562785E-2</v>
      </c>
    </row>
    <row r="517" spans="42:45" x14ac:dyDescent="0.3">
      <c r="AP517" s="1">
        <v>511</v>
      </c>
      <c r="AQ517" s="63">
        <f t="shared" si="35"/>
        <v>0.78494623655913975</v>
      </c>
      <c r="AR517">
        <v>7.60401721664275E-2</v>
      </c>
      <c r="AS517">
        <v>7.4161271336080012E-2</v>
      </c>
    </row>
    <row r="518" spans="42:45" x14ac:dyDescent="0.3">
      <c r="AP518" s="1">
        <v>512</v>
      </c>
      <c r="AQ518" s="63">
        <f t="shared" si="35"/>
        <v>0.78648233486943164</v>
      </c>
      <c r="AR518">
        <v>7.6189499589827681E-2</v>
      </c>
      <c r="AS518">
        <v>7.4347482204060081E-2</v>
      </c>
    </row>
    <row r="519" spans="42:45" x14ac:dyDescent="0.3">
      <c r="AP519" s="1">
        <v>513</v>
      </c>
      <c r="AQ519" s="63">
        <f t="shared" si="35"/>
        <v>0.78801843317972353</v>
      </c>
      <c r="AR519">
        <v>7.6844436871698799E-2</v>
      </c>
      <c r="AS519">
        <v>7.4455899198167239E-2</v>
      </c>
    </row>
    <row r="520" spans="42:45" x14ac:dyDescent="0.3">
      <c r="AP520" s="1">
        <v>514</v>
      </c>
      <c r="AQ520" s="63">
        <f t="shared" ref="AQ520:AQ583" si="36">AP520/651</f>
        <v>0.78955453149001531</v>
      </c>
      <c r="AR520">
        <v>7.7068112184774898E-2</v>
      </c>
      <c r="AS520">
        <v>7.4679546721159298E-2</v>
      </c>
    </row>
    <row r="521" spans="42:45" x14ac:dyDescent="0.3">
      <c r="AP521" s="1">
        <v>515</v>
      </c>
      <c r="AQ521" s="63">
        <f t="shared" si="36"/>
        <v>0.7910906298003072</v>
      </c>
      <c r="AR521">
        <v>7.7214930270713647E-2</v>
      </c>
      <c r="AS521">
        <v>7.4695121951219509E-2</v>
      </c>
    </row>
    <row r="522" spans="42:45" x14ac:dyDescent="0.3">
      <c r="AP522" s="1">
        <v>516</v>
      </c>
      <c r="AQ522" s="63">
        <f t="shared" si="36"/>
        <v>0.79262672811059909</v>
      </c>
      <c r="AR522">
        <v>7.7777777777777779E-2</v>
      </c>
      <c r="AS522">
        <v>7.483533954122186E-2</v>
      </c>
    </row>
    <row r="523" spans="42:45" x14ac:dyDescent="0.3">
      <c r="AP523" s="1">
        <v>517</v>
      </c>
      <c r="AQ523" s="63">
        <f t="shared" si="36"/>
        <v>0.79416282642089098</v>
      </c>
      <c r="AR523">
        <v>7.7833572453371552E-2</v>
      </c>
      <c r="AS523">
        <v>7.4896998234255413E-2</v>
      </c>
    </row>
    <row r="524" spans="42:45" x14ac:dyDescent="0.3">
      <c r="AP524" s="1">
        <v>518</v>
      </c>
      <c r="AQ524" s="63">
        <f t="shared" si="36"/>
        <v>0.79569892473118276</v>
      </c>
      <c r="AR524">
        <v>7.7833572453371552E-2</v>
      </c>
      <c r="AS524">
        <v>7.560137457044673E-2</v>
      </c>
    </row>
    <row r="525" spans="42:45" x14ac:dyDescent="0.3">
      <c r="AP525" s="1">
        <v>519</v>
      </c>
      <c r="AQ525" s="63">
        <f t="shared" si="36"/>
        <v>0.79723502304147464</v>
      </c>
      <c r="AR525">
        <v>7.7872744539411176E-2</v>
      </c>
      <c r="AS525">
        <v>7.5619834710743808E-2</v>
      </c>
    </row>
    <row r="526" spans="42:45" x14ac:dyDescent="0.3">
      <c r="AP526" s="1">
        <v>520</v>
      </c>
      <c r="AQ526" s="63">
        <f t="shared" si="36"/>
        <v>0.79877112135176653</v>
      </c>
      <c r="AR526">
        <v>7.8059871163319375E-2</v>
      </c>
      <c r="AS526">
        <v>7.5668830140889584E-2</v>
      </c>
    </row>
    <row r="527" spans="42:45" x14ac:dyDescent="0.3">
      <c r="AP527" s="1">
        <v>521</v>
      </c>
      <c r="AQ527" s="63">
        <f t="shared" si="36"/>
        <v>0.80030721966205842</v>
      </c>
      <c r="AR527">
        <v>7.8591338636209054E-2</v>
      </c>
      <c r="AS527">
        <v>7.6317148760330605E-2</v>
      </c>
    </row>
    <row r="528" spans="42:45" x14ac:dyDescent="0.3">
      <c r="AP528" s="1">
        <v>522</v>
      </c>
      <c r="AQ528" s="63">
        <f t="shared" si="36"/>
        <v>0.8018433179723502</v>
      </c>
      <c r="AR528">
        <v>7.8743961352657002E-2</v>
      </c>
      <c r="AS528">
        <v>7.6348104644954617E-2</v>
      </c>
    </row>
    <row r="529" spans="42:45" x14ac:dyDescent="0.3">
      <c r="AP529" s="1">
        <v>523</v>
      </c>
      <c r="AQ529" s="63">
        <f t="shared" si="36"/>
        <v>0.80337941628264209</v>
      </c>
      <c r="AR529">
        <v>7.9229412562745863E-2</v>
      </c>
      <c r="AS529">
        <v>7.6434041323508131E-2</v>
      </c>
    </row>
    <row r="530" spans="42:45" x14ac:dyDescent="0.3">
      <c r="AP530" s="1">
        <v>524</v>
      </c>
      <c r="AQ530" s="63">
        <f t="shared" si="36"/>
        <v>0.80491551459293398</v>
      </c>
      <c r="AR530">
        <v>7.9307201458523241E-2</v>
      </c>
      <c r="AS530">
        <v>7.6524390243902438E-2</v>
      </c>
    </row>
    <row r="531" spans="42:45" x14ac:dyDescent="0.3">
      <c r="AP531" s="1">
        <v>525</v>
      </c>
      <c r="AQ531" s="63">
        <f t="shared" si="36"/>
        <v>0.80645161290322576</v>
      </c>
      <c r="AR531">
        <v>7.9702151130722487E-2</v>
      </c>
      <c r="AS531">
        <v>7.6538723597547098E-2</v>
      </c>
    </row>
    <row r="532" spans="42:45" x14ac:dyDescent="0.3">
      <c r="AP532" s="1">
        <v>526</v>
      </c>
      <c r="AQ532" s="63">
        <f t="shared" si="36"/>
        <v>0.80798771121351765</v>
      </c>
      <c r="AR532">
        <v>8.029122231337156E-2</v>
      </c>
      <c r="AS532">
        <v>7.7586206896551727E-2</v>
      </c>
    </row>
    <row r="533" spans="42:45" x14ac:dyDescent="0.3">
      <c r="AP533" s="1">
        <v>527</v>
      </c>
      <c r="AQ533" s="63">
        <f t="shared" si="36"/>
        <v>0.80952380952380953</v>
      </c>
      <c r="AR533">
        <v>8.029122231337156E-2</v>
      </c>
      <c r="AS533">
        <v>7.7878919231324922E-2</v>
      </c>
    </row>
    <row r="534" spans="42:45" x14ac:dyDescent="0.3">
      <c r="AP534" s="1">
        <v>528</v>
      </c>
      <c r="AQ534" s="63">
        <f t="shared" si="36"/>
        <v>0.81105990783410142</v>
      </c>
      <c r="AR534">
        <v>8.0603346688663646E-2</v>
      </c>
      <c r="AS534">
        <v>7.7892325315005728E-2</v>
      </c>
    </row>
    <row r="535" spans="42:45" x14ac:dyDescent="0.3">
      <c r="AP535" s="1">
        <v>529</v>
      </c>
      <c r="AQ535" s="63">
        <f t="shared" si="36"/>
        <v>0.8125960061443932</v>
      </c>
      <c r="AR535">
        <v>8.0970834183153109E-2</v>
      </c>
      <c r="AS535">
        <v>7.7892325315005728E-2</v>
      </c>
    </row>
    <row r="536" spans="42:45" x14ac:dyDescent="0.3">
      <c r="AP536" s="1">
        <v>530</v>
      </c>
      <c r="AQ536" s="63">
        <f t="shared" si="36"/>
        <v>0.81413210445468509</v>
      </c>
      <c r="AR536">
        <v>8.1816518796304805E-2</v>
      </c>
      <c r="AS536">
        <v>7.8809902339314078E-2</v>
      </c>
    </row>
    <row r="537" spans="42:45" x14ac:dyDescent="0.3">
      <c r="AP537" s="1">
        <v>531</v>
      </c>
      <c r="AQ537" s="63">
        <f t="shared" si="36"/>
        <v>0.81566820276497698</v>
      </c>
      <c r="AR537">
        <v>8.2729070533948526E-2</v>
      </c>
      <c r="AS537">
        <v>7.899255867200923E-2</v>
      </c>
    </row>
    <row r="538" spans="42:45" x14ac:dyDescent="0.3">
      <c r="AP538" s="1">
        <v>532</v>
      </c>
      <c r="AQ538" s="63">
        <f t="shared" si="36"/>
        <v>0.81720430107526887</v>
      </c>
      <c r="AR538">
        <v>8.3038869257950523E-2</v>
      </c>
      <c r="AS538">
        <v>7.901761879337961E-2</v>
      </c>
    </row>
    <row r="539" spans="42:45" x14ac:dyDescent="0.3">
      <c r="AP539" s="1">
        <v>533</v>
      </c>
      <c r="AQ539" s="63">
        <f t="shared" si="36"/>
        <v>0.81874039938556065</v>
      </c>
      <c r="AR539">
        <v>8.3409298085688241E-2</v>
      </c>
      <c r="AS539">
        <v>7.9050708553867088E-2</v>
      </c>
    </row>
    <row r="540" spans="42:45" x14ac:dyDescent="0.3">
      <c r="AP540" s="1">
        <v>534</v>
      </c>
      <c r="AQ540" s="63">
        <f t="shared" si="36"/>
        <v>0.82027649769585254</v>
      </c>
      <c r="AR540">
        <v>8.4056983937794372E-2</v>
      </c>
      <c r="AS540">
        <v>8.0183276059564726E-2</v>
      </c>
    </row>
    <row r="541" spans="42:45" x14ac:dyDescent="0.3">
      <c r="AP541" s="1">
        <v>535</v>
      </c>
      <c r="AQ541" s="63">
        <f t="shared" si="36"/>
        <v>0.82181259600614442</v>
      </c>
      <c r="AR541">
        <v>8.4210526315789472E-2</v>
      </c>
      <c r="AS541">
        <v>8.0377678247185544E-2</v>
      </c>
    </row>
    <row r="542" spans="42:45" x14ac:dyDescent="0.3">
      <c r="AP542" s="1">
        <v>536</v>
      </c>
      <c r="AQ542" s="63">
        <f t="shared" si="36"/>
        <v>0.8233486943164362</v>
      </c>
      <c r="AR542">
        <v>8.4624553039332487E-2</v>
      </c>
      <c r="AS542">
        <v>8.042358328563258E-2</v>
      </c>
    </row>
    <row r="543" spans="42:45" x14ac:dyDescent="0.3">
      <c r="AP543" s="1">
        <v>537</v>
      </c>
      <c r="AQ543" s="63">
        <f t="shared" si="36"/>
        <v>0.82488479262672809</v>
      </c>
      <c r="AR543">
        <v>8.4776663628076579E-2</v>
      </c>
      <c r="AS543">
        <v>8.0440853780171531E-2</v>
      </c>
    </row>
    <row r="544" spans="42:45" x14ac:dyDescent="0.3">
      <c r="AP544" s="1">
        <v>538</v>
      </c>
      <c r="AQ544" s="63">
        <f t="shared" si="36"/>
        <v>0.82642089093701998</v>
      </c>
      <c r="AR544">
        <v>8.5217870932156575E-2</v>
      </c>
      <c r="AS544">
        <v>8.0802651616948898E-2</v>
      </c>
    </row>
    <row r="545" spans="42:45" x14ac:dyDescent="0.3">
      <c r="AP545" s="1">
        <v>539</v>
      </c>
      <c r="AQ545" s="63">
        <f t="shared" si="36"/>
        <v>0.82795698924731187</v>
      </c>
      <c r="AR545">
        <v>8.5759691242408703E-2</v>
      </c>
      <c r="AS545">
        <v>8.0938571051937747E-2</v>
      </c>
    </row>
    <row r="546" spans="42:45" x14ac:dyDescent="0.3">
      <c r="AP546" s="1">
        <v>540</v>
      </c>
      <c r="AQ546" s="63">
        <f t="shared" si="36"/>
        <v>0.82949308755760365</v>
      </c>
      <c r="AR546">
        <v>8.593109105824441E-2</v>
      </c>
      <c r="AS546">
        <v>8.1118303264013189E-2</v>
      </c>
    </row>
    <row r="547" spans="42:45" x14ac:dyDescent="0.3">
      <c r="AP547" s="1">
        <v>541</v>
      </c>
      <c r="AQ547" s="63">
        <f t="shared" si="36"/>
        <v>0.83102918586789554</v>
      </c>
      <c r="AR547">
        <v>8.6164163872284621E-2</v>
      </c>
      <c r="AS547">
        <v>8.2146376422108799E-2</v>
      </c>
    </row>
    <row r="548" spans="42:45" x14ac:dyDescent="0.3">
      <c r="AP548" s="1">
        <v>542</v>
      </c>
      <c r="AQ548" s="63">
        <f t="shared" si="36"/>
        <v>0.83256528417818743</v>
      </c>
      <c r="AR548">
        <v>8.6327260343946818E-2</v>
      </c>
      <c r="AS548">
        <v>8.2178690874343055E-2</v>
      </c>
    </row>
    <row r="549" spans="42:45" x14ac:dyDescent="0.3">
      <c r="AP549" s="1">
        <v>543</v>
      </c>
      <c r="AQ549" s="63">
        <f t="shared" si="36"/>
        <v>0.83410138248847931</v>
      </c>
      <c r="AR549">
        <v>8.6596800882515104E-2</v>
      </c>
      <c r="AS549">
        <v>8.3319105344032696E-2</v>
      </c>
    </row>
    <row r="550" spans="42:45" x14ac:dyDescent="0.3">
      <c r="AP550" s="1">
        <v>544</v>
      </c>
      <c r="AQ550" s="63">
        <f t="shared" si="36"/>
        <v>0.83563748079877109</v>
      </c>
      <c r="AR550">
        <v>8.6800573888091773E-2</v>
      </c>
      <c r="AS550">
        <v>8.3350399344665135E-2</v>
      </c>
    </row>
    <row r="551" spans="42:45" x14ac:dyDescent="0.3">
      <c r="AP551" s="1">
        <v>545</v>
      </c>
      <c r="AQ551" s="63">
        <f t="shared" si="36"/>
        <v>0.83717357910906298</v>
      </c>
      <c r="AR551">
        <v>8.7031303749570049E-2</v>
      </c>
      <c r="AS551">
        <v>8.3490101227268701E-2</v>
      </c>
    </row>
    <row r="552" spans="42:45" x14ac:dyDescent="0.3">
      <c r="AP552" s="1">
        <v>546</v>
      </c>
      <c r="AQ552" s="63">
        <f t="shared" si="36"/>
        <v>0.83870967741935487</v>
      </c>
      <c r="AR552">
        <v>8.7067643550860496E-2</v>
      </c>
      <c r="AS552">
        <v>8.3602258975393279E-2</v>
      </c>
    </row>
    <row r="553" spans="42:45" x14ac:dyDescent="0.3">
      <c r="AP553" s="1">
        <v>547</v>
      </c>
      <c r="AQ553" s="63">
        <f t="shared" si="36"/>
        <v>0.84024577572964665</v>
      </c>
      <c r="AR553">
        <v>8.7530654593472881E-2</v>
      </c>
      <c r="AS553">
        <v>8.3619702176403202E-2</v>
      </c>
    </row>
    <row r="554" spans="42:45" x14ac:dyDescent="0.3">
      <c r="AP554" s="1">
        <v>548</v>
      </c>
      <c r="AQ554" s="63">
        <f t="shared" si="36"/>
        <v>0.84178187403993854</v>
      </c>
      <c r="AR554">
        <v>8.7530654593472881E-2</v>
      </c>
      <c r="AS554">
        <v>8.471074380165293E-2</v>
      </c>
    </row>
    <row r="555" spans="42:45" x14ac:dyDescent="0.3">
      <c r="AP555" s="1">
        <v>549</v>
      </c>
      <c r="AQ555" s="63">
        <f t="shared" si="36"/>
        <v>0.84331797235023043</v>
      </c>
      <c r="AR555">
        <v>8.8226010101010055E-2</v>
      </c>
      <c r="AS555">
        <v>8.4890549919914571E-2</v>
      </c>
    </row>
    <row r="556" spans="42:45" x14ac:dyDescent="0.3">
      <c r="AP556" s="1">
        <v>550</v>
      </c>
      <c r="AQ556" s="63">
        <f t="shared" si="36"/>
        <v>0.84485407066052232</v>
      </c>
      <c r="AR556">
        <v>8.8226010101010055E-2</v>
      </c>
      <c r="AS556">
        <v>8.5026464060098936E-2</v>
      </c>
    </row>
    <row r="557" spans="42:45" x14ac:dyDescent="0.3">
      <c r="AP557" s="1">
        <v>551</v>
      </c>
      <c r="AQ557" s="63">
        <f t="shared" si="36"/>
        <v>0.84639016897081409</v>
      </c>
      <c r="AR557">
        <v>8.8339222614840993E-2</v>
      </c>
      <c r="AS557">
        <v>8.5103308770408864E-2</v>
      </c>
    </row>
    <row r="558" spans="42:45" x14ac:dyDescent="0.3">
      <c r="AP558" s="1">
        <v>552</v>
      </c>
      <c r="AQ558" s="63">
        <f t="shared" si="36"/>
        <v>0.84792626728110598</v>
      </c>
      <c r="AR558">
        <v>8.8721804511278202E-2</v>
      </c>
      <c r="AS558">
        <v>8.5114965711980614E-2</v>
      </c>
    </row>
    <row r="559" spans="42:45" x14ac:dyDescent="0.3">
      <c r="AP559" s="1">
        <v>553</v>
      </c>
      <c r="AQ559" s="63">
        <f t="shared" si="36"/>
        <v>0.84946236559139787</v>
      </c>
      <c r="AR559">
        <v>8.9097303634232128E-2</v>
      </c>
      <c r="AS559">
        <v>8.6147681740126006E-2</v>
      </c>
    </row>
    <row r="560" spans="42:45" x14ac:dyDescent="0.3">
      <c r="AP560" s="1">
        <v>554</v>
      </c>
      <c r="AQ560" s="63">
        <f t="shared" si="36"/>
        <v>0.85099846390168976</v>
      </c>
      <c r="AR560">
        <v>9.0052356020942415E-2</v>
      </c>
      <c r="AS560">
        <v>8.6147681740126006E-2</v>
      </c>
    </row>
    <row r="561" spans="42:45" x14ac:dyDescent="0.3">
      <c r="AP561" s="1">
        <v>555</v>
      </c>
      <c r="AQ561" s="63">
        <f t="shared" si="36"/>
        <v>0.85253456221198154</v>
      </c>
      <c r="AR561">
        <v>9.030024405471361E-2</v>
      </c>
      <c r="AS561">
        <v>8.6211442130239888E-2</v>
      </c>
    </row>
    <row r="562" spans="42:45" x14ac:dyDescent="0.3">
      <c r="AP562" s="1">
        <v>556</v>
      </c>
      <c r="AQ562" s="63">
        <f t="shared" si="36"/>
        <v>0.85407066052227343</v>
      </c>
      <c r="AR562">
        <v>9.1283863368669019E-2</v>
      </c>
      <c r="AS562">
        <v>8.6776859504132234E-2</v>
      </c>
    </row>
    <row r="563" spans="42:45" x14ac:dyDescent="0.3">
      <c r="AP563" s="1">
        <v>557</v>
      </c>
      <c r="AQ563" s="63">
        <f t="shared" si="36"/>
        <v>0.85560675883256532</v>
      </c>
      <c r="AR563">
        <v>9.1331269349845243E-2</v>
      </c>
      <c r="AS563">
        <v>8.7131908027430385E-2</v>
      </c>
    </row>
    <row r="564" spans="42:45" x14ac:dyDescent="0.3">
      <c r="AP564" s="1">
        <v>558</v>
      </c>
      <c r="AQ564" s="63">
        <f t="shared" si="36"/>
        <v>0.8571428571428571</v>
      </c>
      <c r="AR564">
        <v>9.227053140096618E-2</v>
      </c>
      <c r="AS564">
        <v>8.7190082644628103E-2</v>
      </c>
    </row>
    <row r="565" spans="42:45" x14ac:dyDescent="0.3">
      <c r="AP565" s="1">
        <v>559</v>
      </c>
      <c r="AQ565" s="63">
        <f t="shared" si="36"/>
        <v>0.85867895545314898</v>
      </c>
      <c r="AR565">
        <v>9.2617007251153544E-2</v>
      </c>
      <c r="AS565">
        <v>8.7434304825609169E-2</v>
      </c>
    </row>
    <row r="566" spans="42:45" x14ac:dyDescent="0.3">
      <c r="AP566" s="1">
        <v>560</v>
      </c>
      <c r="AQ566" s="63">
        <f t="shared" si="36"/>
        <v>0.86021505376344087</v>
      </c>
      <c r="AR566">
        <v>9.2868311917873342E-2</v>
      </c>
      <c r="AS566">
        <v>8.7529659899815412E-2</v>
      </c>
    </row>
    <row r="567" spans="42:45" x14ac:dyDescent="0.3">
      <c r="AP567" s="1">
        <v>561</v>
      </c>
      <c r="AQ567" s="63">
        <f t="shared" si="36"/>
        <v>0.86175115207373276</v>
      </c>
      <c r="AR567">
        <v>9.2980856882406565E-2</v>
      </c>
      <c r="AS567">
        <v>8.7578706353749355E-2</v>
      </c>
    </row>
    <row r="568" spans="42:45" x14ac:dyDescent="0.3">
      <c r="AP568" s="1">
        <v>562</v>
      </c>
      <c r="AQ568" s="63">
        <f t="shared" si="36"/>
        <v>0.86328725038402454</v>
      </c>
      <c r="AR568">
        <v>9.3883114670301623E-2</v>
      </c>
      <c r="AS568">
        <v>8.8333069495013378E-2</v>
      </c>
    </row>
    <row r="569" spans="42:45" x14ac:dyDescent="0.3">
      <c r="AP569" s="1">
        <v>563</v>
      </c>
      <c r="AQ569" s="63">
        <f t="shared" si="36"/>
        <v>0.86482334869431643</v>
      </c>
      <c r="AR569">
        <v>9.4164456233421789E-2</v>
      </c>
      <c r="AS569">
        <v>8.8389870998566655E-2</v>
      </c>
    </row>
    <row r="570" spans="42:45" x14ac:dyDescent="0.3">
      <c r="AP570" s="1">
        <v>564</v>
      </c>
      <c r="AQ570" s="63">
        <f t="shared" si="36"/>
        <v>0.86635944700460832</v>
      </c>
      <c r="AR570">
        <v>9.426499670402104E-2</v>
      </c>
      <c r="AS570">
        <v>8.8584710743801684E-2</v>
      </c>
    </row>
    <row r="571" spans="42:45" x14ac:dyDescent="0.3">
      <c r="AP571" s="1">
        <v>565</v>
      </c>
      <c r="AQ571" s="63">
        <f t="shared" si="36"/>
        <v>0.86789554531490021</v>
      </c>
      <c r="AR571">
        <v>9.4736842105263161E-2</v>
      </c>
      <c r="AS571">
        <v>8.8847877669390951E-2</v>
      </c>
    </row>
    <row r="572" spans="42:45" x14ac:dyDescent="0.3">
      <c r="AP572" s="1">
        <v>566</v>
      </c>
      <c r="AQ572" s="63">
        <f t="shared" si="36"/>
        <v>0.86943164362519199</v>
      </c>
      <c r="AR572">
        <v>9.4870380584666236E-2</v>
      </c>
      <c r="AS572">
        <v>8.9329268292682923E-2</v>
      </c>
    </row>
    <row r="573" spans="42:45" x14ac:dyDescent="0.3">
      <c r="AP573" s="1">
        <v>567</v>
      </c>
      <c r="AQ573" s="63">
        <f t="shared" si="36"/>
        <v>0.87096774193548387</v>
      </c>
      <c r="AR573">
        <v>9.5740523642047673E-2</v>
      </c>
      <c r="AS573">
        <v>9.0469998142299932E-2</v>
      </c>
    </row>
    <row r="574" spans="42:45" x14ac:dyDescent="0.3">
      <c r="AP574" s="1">
        <v>568</v>
      </c>
      <c r="AQ574" s="63">
        <f t="shared" si="36"/>
        <v>0.87250384024577576</v>
      </c>
      <c r="AR574">
        <v>9.5767575322812007E-2</v>
      </c>
      <c r="AS574">
        <v>9.0707614373911588E-2</v>
      </c>
    </row>
    <row r="575" spans="42:45" x14ac:dyDescent="0.3">
      <c r="AP575" s="1">
        <v>569</v>
      </c>
      <c r="AQ575" s="63">
        <f t="shared" si="36"/>
        <v>0.87403993855606754</v>
      </c>
      <c r="AR575">
        <v>9.6249310535024751E-2</v>
      </c>
      <c r="AS575">
        <v>9.0758848643437515E-2</v>
      </c>
    </row>
    <row r="576" spans="42:45" x14ac:dyDescent="0.3">
      <c r="AP576" s="1">
        <v>570</v>
      </c>
      <c r="AQ576" s="63">
        <f t="shared" si="36"/>
        <v>0.87557603686635943</v>
      </c>
      <c r="AR576">
        <v>9.6618357487922704E-2</v>
      </c>
      <c r="AS576">
        <v>9.1855898924363924E-2</v>
      </c>
    </row>
    <row r="577" spans="42:45" x14ac:dyDescent="0.3">
      <c r="AP577" s="1">
        <v>571</v>
      </c>
      <c r="AQ577" s="63">
        <f t="shared" si="36"/>
        <v>0.87711213517665132</v>
      </c>
      <c r="AR577">
        <v>9.7382198952879584E-2</v>
      </c>
      <c r="AS577">
        <v>9.1855898924363924E-2</v>
      </c>
    </row>
    <row r="578" spans="42:45" x14ac:dyDescent="0.3">
      <c r="AP578" s="1">
        <v>572</v>
      </c>
      <c r="AQ578" s="63">
        <f t="shared" si="36"/>
        <v>0.87864823348694321</v>
      </c>
      <c r="AR578">
        <v>9.7560975609756059E-2</v>
      </c>
      <c r="AS578">
        <v>9.1871780194619418E-2</v>
      </c>
    </row>
    <row r="579" spans="42:45" x14ac:dyDescent="0.3">
      <c r="AP579" s="1">
        <v>573</v>
      </c>
      <c r="AQ579" s="63">
        <f t="shared" si="36"/>
        <v>0.88018433179723499</v>
      </c>
      <c r="AR579">
        <v>9.8269546545408551E-2</v>
      </c>
      <c r="AS579">
        <v>9.2783505154639179E-2</v>
      </c>
    </row>
    <row r="580" spans="42:45" x14ac:dyDescent="0.3">
      <c r="AP580" s="1">
        <v>574</v>
      </c>
      <c r="AQ580" s="63">
        <f t="shared" si="36"/>
        <v>0.88172043010752688</v>
      </c>
      <c r="AR580">
        <v>0.10016420361247941</v>
      </c>
      <c r="AS580">
        <v>9.4120748747693092E-2</v>
      </c>
    </row>
    <row r="581" spans="42:45" x14ac:dyDescent="0.3">
      <c r="AP581" s="1">
        <v>575</v>
      </c>
      <c r="AQ581" s="63">
        <f t="shared" si="36"/>
        <v>0.88325652841781876</v>
      </c>
      <c r="AR581">
        <v>0.10028712059064802</v>
      </c>
      <c r="AS581">
        <v>9.4827586206896547E-2</v>
      </c>
    </row>
    <row r="582" spans="42:45" x14ac:dyDescent="0.3">
      <c r="AP582" s="1">
        <v>576</v>
      </c>
      <c r="AQ582" s="63">
        <f t="shared" si="36"/>
        <v>0.88479262672811065</v>
      </c>
      <c r="AR582">
        <v>0.10028712059064802</v>
      </c>
      <c r="AS582">
        <v>9.5579121333149664E-2</v>
      </c>
    </row>
    <row r="583" spans="42:45" x14ac:dyDescent="0.3">
      <c r="AP583" s="1">
        <v>577</v>
      </c>
      <c r="AQ583" s="63">
        <f t="shared" si="36"/>
        <v>0.88632872503840243</v>
      </c>
      <c r="AR583">
        <v>0.10070671378091872</v>
      </c>
      <c r="AS583">
        <v>9.5637927503583839E-2</v>
      </c>
    </row>
    <row r="584" spans="42:45" x14ac:dyDescent="0.3">
      <c r="AP584" s="1">
        <v>578</v>
      </c>
      <c r="AQ584" s="63">
        <f t="shared" ref="AQ584:AQ647" si="37">AP584/651</f>
        <v>0.88786482334869432</v>
      </c>
      <c r="AR584">
        <v>0.10073571024335026</v>
      </c>
      <c r="AS584">
        <v>9.5731707317073172E-2</v>
      </c>
    </row>
    <row r="585" spans="42:45" x14ac:dyDescent="0.3">
      <c r="AP585" s="1">
        <v>579</v>
      </c>
      <c r="AQ585" s="63">
        <f t="shared" si="37"/>
        <v>0.88940092165898621</v>
      </c>
      <c r="AR585">
        <v>0.1007957559681697</v>
      </c>
      <c r="AS585">
        <v>9.6043098643878971E-2</v>
      </c>
    </row>
    <row r="586" spans="42:45" x14ac:dyDescent="0.3">
      <c r="AP586" s="1">
        <v>580</v>
      </c>
      <c r="AQ586" s="63">
        <f t="shared" si="37"/>
        <v>0.89093701996927799</v>
      </c>
      <c r="AR586">
        <v>0.1016414141414141</v>
      </c>
      <c r="AS586">
        <v>9.6043098643878971E-2</v>
      </c>
    </row>
    <row r="587" spans="42:45" x14ac:dyDescent="0.3">
      <c r="AP587" s="1">
        <v>581</v>
      </c>
      <c r="AQ587" s="63">
        <f t="shared" si="37"/>
        <v>0.89247311827956988</v>
      </c>
      <c r="AR587">
        <v>0.10282842051456811</v>
      </c>
      <c r="AS587">
        <v>9.6267731717394264E-2</v>
      </c>
    </row>
    <row r="588" spans="42:45" x14ac:dyDescent="0.3">
      <c r="AP588" s="1">
        <v>582</v>
      </c>
      <c r="AQ588" s="63">
        <f t="shared" si="37"/>
        <v>0.89400921658986177</v>
      </c>
      <c r="AR588">
        <v>0.10285069729286295</v>
      </c>
      <c r="AS588">
        <v>9.6968805179517323E-2</v>
      </c>
    </row>
    <row r="589" spans="42:45" x14ac:dyDescent="0.3">
      <c r="AP589" s="1">
        <v>583</v>
      </c>
      <c r="AQ589" s="63">
        <f t="shared" si="37"/>
        <v>0.89554531490015366</v>
      </c>
      <c r="AR589">
        <v>0.10391978122151321</v>
      </c>
      <c r="AS589">
        <v>9.6968805179517323E-2</v>
      </c>
    </row>
    <row r="590" spans="42:45" x14ac:dyDescent="0.3">
      <c r="AP590" s="1">
        <v>584</v>
      </c>
      <c r="AQ590" s="63">
        <f t="shared" si="37"/>
        <v>0.89708141321044543</v>
      </c>
      <c r="AR590">
        <v>0.10415293342122604</v>
      </c>
      <c r="AS590">
        <v>9.6971948727475485E-2</v>
      </c>
    </row>
    <row r="591" spans="42:45" x14ac:dyDescent="0.3">
      <c r="AP591" s="1">
        <v>585</v>
      </c>
      <c r="AQ591" s="63">
        <f t="shared" si="37"/>
        <v>0.89861751152073732</v>
      </c>
      <c r="AR591">
        <v>0.10434782608695652</v>
      </c>
      <c r="AS591">
        <v>9.7685848863403618E-2</v>
      </c>
    </row>
    <row r="592" spans="42:45" x14ac:dyDescent="0.3">
      <c r="AP592" s="1">
        <v>586</v>
      </c>
      <c r="AQ592" s="63">
        <f t="shared" si="37"/>
        <v>0.90015360983102921</v>
      </c>
      <c r="AR592">
        <v>0.10500610500610497</v>
      </c>
      <c r="AS592">
        <v>9.7704532077692724E-2</v>
      </c>
    </row>
    <row r="593" spans="42:45" x14ac:dyDescent="0.3">
      <c r="AP593" s="1">
        <v>587</v>
      </c>
      <c r="AQ593" s="63">
        <f t="shared" si="37"/>
        <v>0.90168970814132099</v>
      </c>
      <c r="AR593">
        <v>0.10509115927072588</v>
      </c>
      <c r="AS593">
        <v>9.7831654430595785E-2</v>
      </c>
    </row>
    <row r="594" spans="42:45" x14ac:dyDescent="0.3">
      <c r="AP594" s="1">
        <v>588</v>
      </c>
      <c r="AQ594" s="63">
        <f t="shared" si="37"/>
        <v>0.90322580645161288</v>
      </c>
      <c r="AR594">
        <v>0.10584633328473542</v>
      </c>
      <c r="AS594">
        <v>9.789547177338917E-2</v>
      </c>
    </row>
    <row r="595" spans="42:45" x14ac:dyDescent="0.3">
      <c r="AP595" s="1">
        <v>589</v>
      </c>
      <c r="AQ595" s="63">
        <f t="shared" si="37"/>
        <v>0.90476190476190477</v>
      </c>
      <c r="AR595">
        <v>0.10590074247753029</v>
      </c>
      <c r="AS595">
        <v>0.1</v>
      </c>
    </row>
    <row r="596" spans="42:45" x14ac:dyDescent="0.3">
      <c r="AP596" s="1">
        <v>590</v>
      </c>
      <c r="AQ596" s="63">
        <f t="shared" si="37"/>
        <v>0.90629800307219666</v>
      </c>
      <c r="AR596">
        <v>0.10676328502415459</v>
      </c>
      <c r="AS596">
        <v>0.10041322314049586</v>
      </c>
    </row>
    <row r="597" spans="42:45" x14ac:dyDescent="0.3">
      <c r="AP597" s="1">
        <v>591</v>
      </c>
      <c r="AQ597" s="63">
        <f t="shared" si="37"/>
        <v>0.90783410138248843</v>
      </c>
      <c r="AR597">
        <v>0.107041107041107</v>
      </c>
      <c r="AS597">
        <v>0.1021188934667451</v>
      </c>
    </row>
    <row r="598" spans="42:45" x14ac:dyDescent="0.3">
      <c r="AP598" s="1">
        <v>592</v>
      </c>
      <c r="AQ598" s="63">
        <f t="shared" si="37"/>
        <v>0.90937019969278032</v>
      </c>
      <c r="AR598">
        <v>0.10795454545454541</v>
      </c>
      <c r="AS598">
        <v>0.10424794104898133</v>
      </c>
    </row>
    <row r="599" spans="42:45" x14ac:dyDescent="0.3">
      <c r="AP599" s="1">
        <v>593</v>
      </c>
      <c r="AQ599" s="63">
        <f t="shared" si="37"/>
        <v>0.91090629800307221</v>
      </c>
      <c r="AR599">
        <v>0.1092563797676759</v>
      </c>
      <c r="AS599">
        <v>0.10495488364730085</v>
      </c>
    </row>
    <row r="600" spans="42:45" x14ac:dyDescent="0.3">
      <c r="AP600" s="1">
        <v>594</v>
      </c>
      <c r="AQ600" s="63">
        <f t="shared" si="37"/>
        <v>0.9124423963133641</v>
      </c>
      <c r="AR600">
        <v>0.10952478074648168</v>
      </c>
      <c r="AS600">
        <v>0.1052843888664784</v>
      </c>
    </row>
    <row r="601" spans="42:45" x14ac:dyDescent="0.3">
      <c r="AP601" s="1">
        <v>595</v>
      </c>
      <c r="AQ601" s="63">
        <f t="shared" si="37"/>
        <v>0.91397849462365588</v>
      </c>
      <c r="AR601">
        <v>0.10977443609022557</v>
      </c>
      <c r="AS601">
        <v>0.10633342291498706</v>
      </c>
    </row>
    <row r="602" spans="42:45" x14ac:dyDescent="0.3">
      <c r="AP602" s="1">
        <v>596</v>
      </c>
      <c r="AQ602" s="63">
        <f t="shared" si="37"/>
        <v>0.91551459293394777</v>
      </c>
      <c r="AR602">
        <v>0.11011477761836437</v>
      </c>
      <c r="AS602">
        <v>0.10750119445771619</v>
      </c>
    </row>
    <row r="603" spans="42:45" x14ac:dyDescent="0.3">
      <c r="AP603" s="1">
        <v>597</v>
      </c>
      <c r="AQ603" s="63">
        <f t="shared" si="37"/>
        <v>0.91705069124423966</v>
      </c>
      <c r="AR603">
        <v>0.11011477761836437</v>
      </c>
      <c r="AS603">
        <v>0.10792545566250253</v>
      </c>
    </row>
    <row r="604" spans="42:45" x14ac:dyDescent="0.3">
      <c r="AP604" s="1">
        <v>598</v>
      </c>
      <c r="AQ604" s="63">
        <f t="shared" si="37"/>
        <v>0.91858678955453144</v>
      </c>
      <c r="AR604">
        <v>0.11022014870972449</v>
      </c>
      <c r="AS604">
        <v>0.10993936198259949</v>
      </c>
    </row>
    <row r="605" spans="42:45" x14ac:dyDescent="0.3">
      <c r="AP605" s="1">
        <v>599</v>
      </c>
      <c r="AQ605" s="63">
        <f t="shared" si="37"/>
        <v>0.92012288786482332</v>
      </c>
      <c r="AR605">
        <v>0.11094911794722266</v>
      </c>
      <c r="AS605">
        <v>0.11287003324362822</v>
      </c>
    </row>
    <row r="606" spans="42:45" x14ac:dyDescent="0.3">
      <c r="AP606" s="1">
        <v>600</v>
      </c>
      <c r="AQ606" s="63">
        <f t="shared" si="37"/>
        <v>0.92165898617511521</v>
      </c>
      <c r="AR606">
        <v>0.11111111111111106</v>
      </c>
      <c r="AS606">
        <v>0.11389401529132609</v>
      </c>
    </row>
    <row r="607" spans="42:45" x14ac:dyDescent="0.3">
      <c r="AP607" s="1">
        <v>601</v>
      </c>
      <c r="AQ607" s="63">
        <f t="shared" si="37"/>
        <v>0.9231950844854071</v>
      </c>
      <c r="AR607">
        <v>0.11111111111111108</v>
      </c>
      <c r="AS607">
        <v>0.11402439024390244</v>
      </c>
    </row>
    <row r="608" spans="42:45" x14ac:dyDescent="0.3">
      <c r="AP608" s="1">
        <v>602</v>
      </c>
      <c r="AQ608" s="63">
        <f t="shared" si="37"/>
        <v>0.92473118279569888</v>
      </c>
      <c r="AR608">
        <v>0.11121239744758432</v>
      </c>
      <c r="AS608">
        <v>0.11406921974196188</v>
      </c>
    </row>
    <row r="609" spans="42:45" x14ac:dyDescent="0.3">
      <c r="AP609" s="1">
        <v>603</v>
      </c>
      <c r="AQ609" s="63">
        <f t="shared" si="37"/>
        <v>0.92626728110599077</v>
      </c>
      <c r="AR609">
        <v>0.11124204572236622</v>
      </c>
      <c r="AS609">
        <v>0.11445306316289369</v>
      </c>
    </row>
    <row r="610" spans="42:45" x14ac:dyDescent="0.3">
      <c r="AP610" s="1">
        <v>604</v>
      </c>
      <c r="AQ610" s="63">
        <f t="shared" si="37"/>
        <v>0.92780337941628266</v>
      </c>
      <c r="AR610">
        <v>0.11137162954279015</v>
      </c>
      <c r="AS610">
        <v>0.11619919862621644</v>
      </c>
    </row>
    <row r="611" spans="42:45" x14ac:dyDescent="0.3">
      <c r="AP611" s="1">
        <v>605</v>
      </c>
      <c r="AQ611" s="63">
        <f t="shared" si="37"/>
        <v>0.92933947772657455</v>
      </c>
      <c r="AR611">
        <v>0.11246777913444576</v>
      </c>
      <c r="AS611">
        <v>0.11647780048300214</v>
      </c>
    </row>
    <row r="612" spans="42:45" x14ac:dyDescent="0.3">
      <c r="AP612" s="1">
        <v>606</v>
      </c>
      <c r="AQ612" s="63">
        <f t="shared" si="37"/>
        <v>0.93087557603686633</v>
      </c>
      <c r="AR612">
        <v>0.11455108359133132</v>
      </c>
      <c r="AS612">
        <v>0.1168276080417919</v>
      </c>
    </row>
    <row r="613" spans="42:45" x14ac:dyDescent="0.3">
      <c r="AP613" s="1">
        <v>607</v>
      </c>
      <c r="AQ613" s="63">
        <f t="shared" si="37"/>
        <v>0.93241167434715821</v>
      </c>
      <c r="AR613">
        <v>0.11518146191855516</v>
      </c>
      <c r="AS613">
        <v>0.11683848797250859</v>
      </c>
    </row>
    <row r="614" spans="42:45" x14ac:dyDescent="0.3">
      <c r="AP614" s="1">
        <v>608</v>
      </c>
      <c r="AQ614" s="63">
        <f t="shared" si="37"/>
        <v>0.9339477726574501</v>
      </c>
      <c r="AR614">
        <v>0.11645173896053146</v>
      </c>
      <c r="AS614">
        <v>0.11724137931034483</v>
      </c>
    </row>
    <row r="615" spans="42:45" x14ac:dyDescent="0.3">
      <c r="AP615" s="1">
        <v>609</v>
      </c>
      <c r="AQ615" s="63">
        <f t="shared" si="37"/>
        <v>0.93548387096774188</v>
      </c>
      <c r="AR615">
        <v>0.11668185961713765</v>
      </c>
      <c r="AS615">
        <v>0.11724137931034483</v>
      </c>
    </row>
    <row r="616" spans="42:45" x14ac:dyDescent="0.3">
      <c r="AP616" s="1">
        <v>610</v>
      </c>
      <c r="AQ616" s="63">
        <f t="shared" si="37"/>
        <v>0.93701996927803377</v>
      </c>
      <c r="AR616">
        <v>0.11697599182700488</v>
      </c>
      <c r="AS616">
        <v>0.11746627966535761</v>
      </c>
    </row>
    <row r="617" spans="42:45" x14ac:dyDescent="0.3">
      <c r="AP617" s="1">
        <v>611</v>
      </c>
      <c r="AQ617" s="63">
        <f t="shared" si="37"/>
        <v>0.93855606758832566</v>
      </c>
      <c r="AR617">
        <v>0.11932367149758454</v>
      </c>
      <c r="AS617">
        <v>0.12088099709749009</v>
      </c>
    </row>
    <row r="618" spans="42:45" x14ac:dyDescent="0.3">
      <c r="AP618" s="1">
        <v>612</v>
      </c>
      <c r="AQ618" s="63">
        <f t="shared" si="37"/>
        <v>0.94009216589861755</v>
      </c>
      <c r="AR618">
        <v>0.11972261880481332</v>
      </c>
      <c r="AS618">
        <v>0.12173467645552322</v>
      </c>
    </row>
    <row r="619" spans="42:45" x14ac:dyDescent="0.3">
      <c r="AP619" s="1">
        <v>613</v>
      </c>
      <c r="AQ619" s="63">
        <f t="shared" si="37"/>
        <v>0.94162826420890933</v>
      </c>
      <c r="AR619">
        <v>0.1197749931400348</v>
      </c>
      <c r="AS619">
        <v>0.12371134020618557</v>
      </c>
    </row>
    <row r="620" spans="42:45" x14ac:dyDescent="0.3">
      <c r="AP620" s="1">
        <v>614</v>
      </c>
      <c r="AQ620" s="63">
        <f t="shared" si="37"/>
        <v>0.94316436251920122</v>
      </c>
      <c r="AR620">
        <v>0.12078395624430265</v>
      </c>
      <c r="AS620">
        <v>0.12764739553520327</v>
      </c>
    </row>
    <row r="621" spans="42:45" x14ac:dyDescent="0.3">
      <c r="AP621" s="1">
        <v>615</v>
      </c>
      <c r="AQ621" s="63">
        <f t="shared" si="37"/>
        <v>0.9447004608294931</v>
      </c>
      <c r="AR621">
        <v>0.12136994949494946</v>
      </c>
      <c r="AS621">
        <v>0.13133940182054626</v>
      </c>
    </row>
    <row r="622" spans="42:45" x14ac:dyDescent="0.3">
      <c r="AP622" s="1">
        <v>616</v>
      </c>
      <c r="AQ622" s="63">
        <f t="shared" si="37"/>
        <v>0.94623655913978499</v>
      </c>
      <c r="AR622">
        <v>0.12270531400966184</v>
      </c>
      <c r="AS622">
        <v>0.13448275862068965</v>
      </c>
    </row>
    <row r="623" spans="42:45" x14ac:dyDescent="0.3">
      <c r="AP623" s="1">
        <v>617</v>
      </c>
      <c r="AQ623" s="63">
        <f t="shared" si="37"/>
        <v>0.94777265745007677</v>
      </c>
      <c r="AR623">
        <v>0.12284886692792643</v>
      </c>
      <c r="AS623">
        <v>0.13448275862068965</v>
      </c>
    </row>
    <row r="624" spans="42:45" x14ac:dyDescent="0.3">
      <c r="AP624" s="1">
        <v>618</v>
      </c>
      <c r="AQ624" s="63">
        <f t="shared" si="37"/>
        <v>0.94930875576036866</v>
      </c>
      <c r="AR624">
        <v>0.12414168196342368</v>
      </c>
      <c r="AS624">
        <v>0.13691250232212532</v>
      </c>
    </row>
    <row r="625" spans="42:45" x14ac:dyDescent="0.3">
      <c r="AP625" s="1">
        <v>619</v>
      </c>
      <c r="AQ625" s="63">
        <f t="shared" si="37"/>
        <v>0.95084485407066055</v>
      </c>
      <c r="AR625">
        <v>0.1242672919109027</v>
      </c>
      <c r="AS625">
        <v>0.13745704467353953</v>
      </c>
    </row>
    <row r="626" spans="42:45" x14ac:dyDescent="0.3">
      <c r="AP626" s="1">
        <v>620</v>
      </c>
      <c r="AQ626" s="63">
        <f t="shared" si="37"/>
        <v>0.95238095238095233</v>
      </c>
      <c r="AR626">
        <v>0.12460732984293194</v>
      </c>
      <c r="AS626">
        <v>0.1396551724137931</v>
      </c>
    </row>
    <row r="627" spans="42:45" x14ac:dyDescent="0.3">
      <c r="AP627" s="1">
        <v>621</v>
      </c>
      <c r="AQ627" s="63">
        <f t="shared" si="37"/>
        <v>0.95391705069124422</v>
      </c>
      <c r="AR627">
        <v>0.12487100103199179</v>
      </c>
      <c r="AS627">
        <v>0.14137931034482759</v>
      </c>
    </row>
    <row r="628" spans="42:45" x14ac:dyDescent="0.3">
      <c r="AP628" s="1">
        <v>622</v>
      </c>
      <c r="AQ628" s="63">
        <f t="shared" si="37"/>
        <v>0.95545314900153611</v>
      </c>
      <c r="AR628">
        <v>0.12618124957509</v>
      </c>
      <c r="AS628">
        <v>0.14157658845241231</v>
      </c>
    </row>
    <row r="629" spans="42:45" x14ac:dyDescent="0.3">
      <c r="AP629" s="1">
        <v>623</v>
      </c>
      <c r="AQ629" s="63">
        <f t="shared" si="37"/>
        <v>0.956989247311828</v>
      </c>
      <c r="AR629">
        <v>0.1265613952392175</v>
      </c>
      <c r="AS629">
        <v>0.1480587033252834</v>
      </c>
    </row>
    <row r="630" spans="42:45" x14ac:dyDescent="0.3">
      <c r="AP630" s="1">
        <v>624</v>
      </c>
      <c r="AQ630" s="63">
        <f t="shared" si="37"/>
        <v>0.95852534562211977</v>
      </c>
      <c r="AR630">
        <v>0.12659098727210186</v>
      </c>
      <c r="AS630">
        <v>0.1488838828588982</v>
      </c>
    </row>
    <row r="631" spans="42:45" x14ac:dyDescent="0.3">
      <c r="AP631" s="1">
        <v>625</v>
      </c>
      <c r="AQ631" s="63">
        <f t="shared" si="37"/>
        <v>0.96006144393241166</v>
      </c>
      <c r="AR631">
        <v>0.12668256943261208</v>
      </c>
      <c r="AS631">
        <v>0.14990784353880809</v>
      </c>
    </row>
    <row r="632" spans="42:45" x14ac:dyDescent="0.3">
      <c r="AP632" s="1">
        <v>626</v>
      </c>
      <c r="AQ632" s="63">
        <f t="shared" si="37"/>
        <v>0.96159754224270355</v>
      </c>
      <c r="AR632">
        <v>0.12732095490716186</v>
      </c>
      <c r="AS632">
        <v>0.15195576489862786</v>
      </c>
    </row>
    <row r="633" spans="42:45" x14ac:dyDescent="0.3">
      <c r="AP633" s="1">
        <v>627</v>
      </c>
      <c r="AQ633" s="63">
        <f t="shared" si="37"/>
        <v>0.96313364055299544</v>
      </c>
      <c r="AR633">
        <v>0.12796469939327076</v>
      </c>
      <c r="AS633">
        <v>0.15340583858042367</v>
      </c>
    </row>
    <row r="634" spans="42:45" x14ac:dyDescent="0.3">
      <c r="AP634" s="1">
        <v>628</v>
      </c>
      <c r="AQ634" s="63">
        <f t="shared" si="37"/>
        <v>0.96466973886328722</v>
      </c>
      <c r="AR634">
        <v>0.12853236098450319</v>
      </c>
      <c r="AS634">
        <v>0.15349369988545247</v>
      </c>
    </row>
    <row r="635" spans="42:45" x14ac:dyDescent="0.3">
      <c r="AP635" s="1">
        <v>629</v>
      </c>
      <c r="AQ635" s="63">
        <f t="shared" si="37"/>
        <v>0.96620583717357911</v>
      </c>
      <c r="AR635">
        <v>0.12974629661161241</v>
      </c>
      <c r="AS635">
        <v>0.15862068965517243</v>
      </c>
    </row>
    <row r="636" spans="42:45" x14ac:dyDescent="0.3">
      <c r="AP636" s="1">
        <v>630</v>
      </c>
      <c r="AQ636" s="63">
        <f t="shared" si="37"/>
        <v>0.967741935483871</v>
      </c>
      <c r="AR636">
        <v>0.13091869458592714</v>
      </c>
      <c r="AS636">
        <v>0.1672394043528064</v>
      </c>
    </row>
    <row r="637" spans="42:45" x14ac:dyDescent="0.3">
      <c r="AP637" s="1">
        <v>631</v>
      </c>
      <c r="AQ637" s="63">
        <f t="shared" si="37"/>
        <v>0.96927803379416277</v>
      </c>
      <c r="AR637">
        <v>0.1337192803223792</v>
      </c>
      <c r="AS637">
        <v>0.16896551724137931</v>
      </c>
    </row>
    <row r="638" spans="42:45" x14ac:dyDescent="0.3">
      <c r="AP638" s="1">
        <v>632</v>
      </c>
      <c r="AQ638" s="63">
        <f t="shared" si="37"/>
        <v>0.97081413210445466</v>
      </c>
      <c r="AR638">
        <v>0.1365780041501603</v>
      </c>
      <c r="AS638">
        <v>0.16936309645709602</v>
      </c>
    </row>
    <row r="639" spans="42:45" x14ac:dyDescent="0.3">
      <c r="AP639" s="1">
        <v>633</v>
      </c>
      <c r="AQ639" s="63">
        <f t="shared" si="37"/>
        <v>0.97235023041474655</v>
      </c>
      <c r="AR639">
        <v>0.13880918220946911</v>
      </c>
      <c r="AS639">
        <v>0.17321381492222512</v>
      </c>
    </row>
    <row r="640" spans="42:45" x14ac:dyDescent="0.3">
      <c r="AP640" s="1">
        <v>634</v>
      </c>
      <c r="AQ640" s="63">
        <f t="shared" si="37"/>
        <v>0.97388632872503844</v>
      </c>
      <c r="AR640">
        <v>0.14024632499006748</v>
      </c>
      <c r="AS640">
        <v>0.17630223239839732</v>
      </c>
    </row>
    <row r="641" spans="42:55" x14ac:dyDescent="0.3">
      <c r="AP641" s="1">
        <v>635</v>
      </c>
      <c r="AQ641" s="63">
        <f t="shared" si="37"/>
        <v>0.97542242703533022</v>
      </c>
      <c r="AR641">
        <v>0.14135338345864662</v>
      </c>
      <c r="AS641">
        <v>0.17848668600052725</v>
      </c>
    </row>
    <row r="642" spans="42:55" x14ac:dyDescent="0.3">
      <c r="AP642" s="1">
        <v>636</v>
      </c>
      <c r="AQ642" s="63">
        <f t="shared" si="37"/>
        <v>0.97695852534562211</v>
      </c>
      <c r="AR642">
        <v>0.14239598278335719</v>
      </c>
      <c r="AS642">
        <v>0.18059530623926739</v>
      </c>
    </row>
    <row r="643" spans="42:55" x14ac:dyDescent="0.3">
      <c r="AP643" s="1">
        <v>637</v>
      </c>
      <c r="AQ643" s="63">
        <f t="shared" si="37"/>
        <v>0.978494623655914</v>
      </c>
      <c r="AR643">
        <v>0.14589078874793154</v>
      </c>
      <c r="AS643">
        <v>0.18965517241379309</v>
      </c>
    </row>
    <row r="644" spans="42:55" x14ac:dyDescent="0.3">
      <c r="AP644" s="1">
        <v>638</v>
      </c>
      <c r="AQ644" s="63">
        <f t="shared" si="37"/>
        <v>0.98003072196620589</v>
      </c>
      <c r="AR644">
        <v>0.14887218045112782</v>
      </c>
      <c r="AS644">
        <v>0.19347452776187757</v>
      </c>
    </row>
    <row r="645" spans="42:55" x14ac:dyDescent="0.3">
      <c r="AP645" s="1">
        <v>639</v>
      </c>
      <c r="AQ645" s="63">
        <f t="shared" si="37"/>
        <v>0.98156682027649766</v>
      </c>
      <c r="AR645">
        <v>0.1549738219895288</v>
      </c>
      <c r="AS645">
        <v>0.19358533791523483</v>
      </c>
    </row>
    <row r="646" spans="42:55" x14ac:dyDescent="0.3">
      <c r="AP646" s="1">
        <v>640</v>
      </c>
      <c r="AQ646" s="63">
        <f t="shared" si="37"/>
        <v>0.98310291858678955</v>
      </c>
      <c r="AR646">
        <v>0.15706806282722513</v>
      </c>
      <c r="AS646">
        <v>0.19694173477458474</v>
      </c>
    </row>
    <row r="647" spans="42:55" x14ac:dyDescent="0.3">
      <c r="AP647" s="1">
        <v>641</v>
      </c>
      <c r="AQ647" s="63">
        <f t="shared" si="37"/>
        <v>0.98463901689708144</v>
      </c>
      <c r="AR647">
        <v>0.15837850577421633</v>
      </c>
      <c r="AS647">
        <v>0.19931271477663232</v>
      </c>
    </row>
    <row r="648" spans="42:55" x14ac:dyDescent="0.3">
      <c r="AP648" s="1">
        <v>642</v>
      </c>
      <c r="AQ648" s="63">
        <f t="shared" ref="AQ648:AQ657" si="38">AP648/651</f>
        <v>0.98617511520737322</v>
      </c>
      <c r="AR648">
        <v>0.16309215177940134</v>
      </c>
      <c r="AS648">
        <v>0.2</v>
      </c>
    </row>
    <row r="649" spans="42:55" x14ac:dyDescent="0.3">
      <c r="AP649" s="1">
        <v>643</v>
      </c>
      <c r="AQ649" s="63">
        <f t="shared" si="38"/>
        <v>0.98771121351766511</v>
      </c>
      <c r="AR649">
        <v>0.16381687810259232</v>
      </c>
      <c r="AS649">
        <v>0.2</v>
      </c>
    </row>
    <row r="650" spans="42:55" x14ac:dyDescent="0.3">
      <c r="AP650" s="1">
        <v>644</v>
      </c>
      <c r="AQ650" s="63">
        <f t="shared" si="38"/>
        <v>0.989247311827957</v>
      </c>
      <c r="AR650">
        <v>0.16842105263157894</v>
      </c>
      <c r="AS650">
        <v>0.20344827586206896</v>
      </c>
    </row>
    <row r="651" spans="42:55" x14ac:dyDescent="0.3">
      <c r="AP651" s="1">
        <v>645</v>
      </c>
      <c r="AQ651" s="63">
        <f t="shared" si="38"/>
        <v>0.99078341013824889</v>
      </c>
      <c r="AR651">
        <v>0.17288378766140597</v>
      </c>
      <c r="AS651">
        <v>0.2233060901660954</v>
      </c>
    </row>
    <row r="652" spans="42:55" x14ac:dyDescent="0.3">
      <c r="AP652" s="1">
        <v>646</v>
      </c>
      <c r="AQ652" s="63">
        <f t="shared" si="38"/>
        <v>0.99231950844854067</v>
      </c>
      <c r="AR652">
        <v>0.19139547710976276</v>
      </c>
      <c r="AS652">
        <v>0.23926731539782492</v>
      </c>
    </row>
    <row r="653" spans="42:55" x14ac:dyDescent="0.3">
      <c r="AP653" s="1">
        <v>647</v>
      </c>
      <c r="AQ653" s="63">
        <f t="shared" si="38"/>
        <v>0.99385560675883255</v>
      </c>
      <c r="AR653">
        <v>0.2</v>
      </c>
      <c r="AS653">
        <v>0.24044292117057733</v>
      </c>
      <c r="BC653" s="2"/>
    </row>
    <row r="654" spans="42:55" x14ac:dyDescent="0.3">
      <c r="AP654" s="1">
        <v>648</v>
      </c>
      <c r="AQ654" s="63">
        <f t="shared" si="38"/>
        <v>0.99539170506912444</v>
      </c>
      <c r="AR654">
        <v>0.21054519368723093</v>
      </c>
      <c r="AS654">
        <v>0.25172413793103449</v>
      </c>
      <c r="BC654" s="2"/>
    </row>
    <row r="655" spans="42:55" x14ac:dyDescent="0.3">
      <c r="AP655" s="1">
        <v>649</v>
      </c>
      <c r="AQ655" s="63">
        <f t="shared" si="38"/>
        <v>0.99692780337941633</v>
      </c>
      <c r="AR655">
        <v>0.21413199426111904</v>
      </c>
      <c r="AS655">
        <v>0.25517241379310346</v>
      </c>
      <c r="BC655" s="2"/>
    </row>
    <row r="656" spans="42:55" x14ac:dyDescent="0.3">
      <c r="AP656" s="1">
        <v>650</v>
      </c>
      <c r="AQ656" s="63">
        <f t="shared" si="38"/>
        <v>0.99846390168970811</v>
      </c>
      <c r="AR656">
        <v>0.2284791965566714</v>
      </c>
      <c r="AS656">
        <v>0.28935317687464235</v>
      </c>
    </row>
    <row r="657" spans="42:45" x14ac:dyDescent="0.3">
      <c r="AP657" s="1">
        <v>651</v>
      </c>
      <c r="AQ657" s="63">
        <f t="shared" si="38"/>
        <v>1</v>
      </c>
      <c r="AR657">
        <v>0.26614060258249639</v>
      </c>
      <c r="AS657">
        <v>0.43620689655172412</v>
      </c>
    </row>
  </sheetData>
  <sortState xmlns:xlrd2="http://schemas.microsoft.com/office/spreadsheetml/2017/richdata2" ref="BC1:BC677">
    <sortCondition ref="BC1:BC677"/>
  </sortState>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W657"/>
  <sheetViews>
    <sheetView topLeftCell="A100"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4" max="45" width="8.88671875" style="4"/>
  </cols>
  <sheetData>
    <row r="1" spans="1:75" ht="33.6" x14ac:dyDescent="0.65">
      <c r="A1" s="31" t="s">
        <v>97</v>
      </c>
      <c r="E1" s="1"/>
      <c r="AV1" s="4"/>
      <c r="AW1" s="4"/>
    </row>
    <row r="2" spans="1:75" ht="18" x14ac:dyDescent="0.35">
      <c r="D2" s="5" t="s">
        <v>44</v>
      </c>
      <c r="E2" s="1"/>
      <c r="AP2" s="5" t="s">
        <v>50</v>
      </c>
      <c r="AW2" s="64"/>
      <c r="AX2" s="5" t="s">
        <v>50</v>
      </c>
    </row>
    <row r="3" spans="1:75" ht="18" x14ac:dyDescent="0.35">
      <c r="E3" s="1"/>
      <c r="AP3" s="29" t="s">
        <v>51</v>
      </c>
      <c r="AW3" s="2"/>
      <c r="AX3" s="29"/>
      <c r="BU3" s="3"/>
      <c r="BV3" s="3"/>
      <c r="BW3" s="3"/>
    </row>
    <row r="4" spans="1:75" ht="18" x14ac:dyDescent="0.35">
      <c r="C4" s="26" t="s">
        <v>59</v>
      </c>
      <c r="E4" s="1"/>
      <c r="AP4" s="1"/>
      <c r="AW4" s="2"/>
      <c r="AX4" s="1"/>
      <c r="BW4" s="3"/>
    </row>
    <row r="5" spans="1:75" ht="15.6" x14ac:dyDescent="0.3">
      <c r="D5" s="97" t="s">
        <v>0</v>
      </c>
      <c r="E5">
        <v>24.48</v>
      </c>
      <c r="F5">
        <v>26.41</v>
      </c>
      <c r="G5">
        <v>22.54</v>
      </c>
      <c r="H5">
        <v>23.22</v>
      </c>
      <c r="I5">
        <v>27.86</v>
      </c>
      <c r="J5">
        <v>23</v>
      </c>
      <c r="K5">
        <v>27.37</v>
      </c>
      <c r="L5">
        <v>22.01</v>
      </c>
      <c r="M5">
        <v>27.44</v>
      </c>
      <c r="N5">
        <v>24.11</v>
      </c>
      <c r="O5">
        <v>22.6</v>
      </c>
      <c r="P5">
        <v>26.48</v>
      </c>
      <c r="Q5">
        <v>25.75</v>
      </c>
      <c r="R5">
        <v>21.84</v>
      </c>
      <c r="S5">
        <v>23.4</v>
      </c>
      <c r="T5">
        <v>24.18</v>
      </c>
      <c r="U5">
        <v>21.78</v>
      </c>
      <c r="V5">
        <v>23.33</v>
      </c>
      <c r="W5">
        <v>22.59</v>
      </c>
      <c r="X5">
        <v>28.03</v>
      </c>
      <c r="Y5">
        <v>23.64</v>
      </c>
      <c r="Z5">
        <v>26.9</v>
      </c>
      <c r="AA5">
        <v>21.94</v>
      </c>
      <c r="AB5">
        <v>26.17</v>
      </c>
      <c r="AC5">
        <v>25.31</v>
      </c>
      <c r="AD5">
        <v>24.23</v>
      </c>
      <c r="AE5">
        <v>25.39</v>
      </c>
      <c r="AF5">
        <v>22.27</v>
      </c>
      <c r="AG5">
        <v>21.76</v>
      </c>
      <c r="AH5">
        <v>22.09</v>
      </c>
      <c r="AI5">
        <v>23.94</v>
      </c>
      <c r="AP5" s="1"/>
      <c r="AQ5" s="58" t="s">
        <v>64</v>
      </c>
      <c r="AR5" s="40" t="s">
        <v>67</v>
      </c>
      <c r="AS5" s="40"/>
    </row>
    <row r="6" spans="1:75" ht="15.6" x14ac:dyDescent="0.3">
      <c r="D6" s="97" t="s">
        <v>1</v>
      </c>
      <c r="E6">
        <v>883</v>
      </c>
      <c r="F6">
        <v>900</v>
      </c>
      <c r="G6">
        <v>910</v>
      </c>
      <c r="H6">
        <v>912</v>
      </c>
      <c r="I6">
        <v>915</v>
      </c>
      <c r="J6">
        <v>921</v>
      </c>
      <c r="K6">
        <v>927</v>
      </c>
      <c r="L6">
        <v>927</v>
      </c>
      <c r="M6">
        <v>927</v>
      </c>
      <c r="N6">
        <v>929</v>
      </c>
      <c r="O6">
        <v>932</v>
      </c>
      <c r="P6">
        <v>951</v>
      </c>
      <c r="Q6">
        <v>959</v>
      </c>
      <c r="R6">
        <v>959</v>
      </c>
      <c r="S6">
        <v>962</v>
      </c>
      <c r="T6">
        <v>964</v>
      </c>
      <c r="U6">
        <v>966</v>
      </c>
      <c r="V6">
        <v>969</v>
      </c>
      <c r="W6">
        <v>969</v>
      </c>
      <c r="X6">
        <v>973</v>
      </c>
      <c r="Y6">
        <v>977</v>
      </c>
      <c r="Z6">
        <v>980</v>
      </c>
      <c r="AA6">
        <v>980</v>
      </c>
      <c r="AB6">
        <v>980</v>
      </c>
      <c r="AC6">
        <v>985</v>
      </c>
      <c r="AD6">
        <v>1007</v>
      </c>
      <c r="AE6">
        <v>1015</v>
      </c>
      <c r="AF6">
        <v>1022</v>
      </c>
      <c r="AG6">
        <v>1025</v>
      </c>
      <c r="AH6">
        <v>1035</v>
      </c>
      <c r="AI6">
        <v>1059</v>
      </c>
      <c r="AP6" s="15" t="s">
        <v>65</v>
      </c>
      <c r="AQ6" s="61" t="s">
        <v>66</v>
      </c>
      <c r="AR6" s="15" t="s">
        <v>37</v>
      </c>
      <c r="AS6" s="15" t="s">
        <v>38</v>
      </c>
    </row>
    <row r="7" spans="1:75" ht="15.6" x14ac:dyDescent="0.3">
      <c r="D7" s="97" t="s">
        <v>2</v>
      </c>
      <c r="E7" s="97" t="s">
        <v>3</v>
      </c>
      <c r="F7" s="97" t="s">
        <v>3</v>
      </c>
      <c r="G7" s="97" t="s">
        <v>3</v>
      </c>
      <c r="H7" s="97" t="s">
        <v>3</v>
      </c>
      <c r="I7" s="97" t="s">
        <v>3</v>
      </c>
      <c r="J7" s="97" t="s">
        <v>3</v>
      </c>
      <c r="K7" s="97" t="s">
        <v>3</v>
      </c>
      <c r="L7" s="97" t="s">
        <v>3</v>
      </c>
      <c r="M7" s="97" t="s">
        <v>4</v>
      </c>
      <c r="N7" s="97" t="s">
        <v>3</v>
      </c>
      <c r="O7" s="97" t="s">
        <v>4</v>
      </c>
      <c r="P7" s="97" t="s">
        <v>4</v>
      </c>
      <c r="Q7" s="97" t="s">
        <v>3</v>
      </c>
      <c r="R7" s="97" t="s">
        <v>4</v>
      </c>
      <c r="S7" s="97" t="s">
        <v>4</v>
      </c>
      <c r="T7" s="97" t="s">
        <v>4</v>
      </c>
      <c r="U7" s="97" t="s">
        <v>3</v>
      </c>
      <c r="V7" s="97" t="s">
        <v>3</v>
      </c>
      <c r="W7" s="97" t="s">
        <v>3</v>
      </c>
      <c r="X7" s="97" t="s">
        <v>3</v>
      </c>
      <c r="Y7" s="97" t="s">
        <v>3</v>
      </c>
      <c r="Z7" s="97" t="s">
        <v>3</v>
      </c>
      <c r="AA7" s="97" t="s">
        <v>3</v>
      </c>
      <c r="AB7" s="97" t="s">
        <v>3</v>
      </c>
      <c r="AC7" s="97" t="s">
        <v>3</v>
      </c>
      <c r="AD7" s="97" t="s">
        <v>3</v>
      </c>
      <c r="AE7" s="97" t="s">
        <v>4</v>
      </c>
      <c r="AF7" s="97" t="s">
        <v>3</v>
      </c>
      <c r="AG7" s="97" t="s">
        <v>3</v>
      </c>
      <c r="AH7" s="97" t="s">
        <v>3</v>
      </c>
      <c r="AI7" s="97" t="s">
        <v>3</v>
      </c>
      <c r="AP7" s="1">
        <v>1</v>
      </c>
      <c r="AQ7" s="63">
        <f>AP7/651</f>
        <v>1.5360983102918587E-3</v>
      </c>
      <c r="AR7" s="4">
        <v>-0.10478834142956275</v>
      </c>
      <c r="AS7" s="4">
        <v>-0.11144677218099432</v>
      </c>
    </row>
    <row r="8" spans="1:75" ht="15.6" x14ac:dyDescent="0.3">
      <c r="D8" s="43" t="s">
        <v>5</v>
      </c>
      <c r="E8" s="43" t="s">
        <v>6</v>
      </c>
      <c r="F8" s="43" t="s">
        <v>8</v>
      </c>
      <c r="G8" s="43" t="s">
        <v>7</v>
      </c>
      <c r="H8" s="43" t="s">
        <v>14</v>
      </c>
      <c r="I8" s="43" t="s">
        <v>10</v>
      </c>
      <c r="J8" s="43" t="s">
        <v>13</v>
      </c>
      <c r="K8" s="43" t="s">
        <v>15</v>
      </c>
      <c r="L8" s="43" t="s">
        <v>11</v>
      </c>
      <c r="M8" s="43" t="s">
        <v>20</v>
      </c>
      <c r="N8" s="43" t="s">
        <v>12</v>
      </c>
      <c r="O8" s="43" t="s">
        <v>9</v>
      </c>
      <c r="P8" s="43" t="s">
        <v>16</v>
      </c>
      <c r="Q8" s="43" t="s">
        <v>21</v>
      </c>
      <c r="R8" s="43" t="s">
        <v>19</v>
      </c>
      <c r="S8" s="43" t="s">
        <v>22</v>
      </c>
      <c r="T8" s="43" t="s">
        <v>18</v>
      </c>
      <c r="U8" s="43" t="s">
        <v>25</v>
      </c>
      <c r="V8" s="43" t="s">
        <v>24</v>
      </c>
      <c r="W8" s="43" t="s">
        <v>17</v>
      </c>
      <c r="X8" s="43" t="s">
        <v>27</v>
      </c>
      <c r="Y8" s="43" t="s">
        <v>23</v>
      </c>
      <c r="Z8" s="43" t="s">
        <v>26</v>
      </c>
      <c r="AA8" s="43" t="s">
        <v>29</v>
      </c>
      <c r="AB8" s="43" t="s">
        <v>30</v>
      </c>
      <c r="AC8" s="43" t="s">
        <v>28</v>
      </c>
      <c r="AD8" s="43" t="s">
        <v>31</v>
      </c>
      <c r="AE8" s="43" t="s">
        <v>33</v>
      </c>
      <c r="AF8" s="43" t="s">
        <v>32</v>
      </c>
      <c r="AG8" s="43" t="s">
        <v>34</v>
      </c>
      <c r="AH8" s="43" t="s">
        <v>35</v>
      </c>
      <c r="AI8" s="43" t="s">
        <v>36</v>
      </c>
      <c r="AJ8" s="16" t="s">
        <v>39</v>
      </c>
      <c r="AK8" s="17" t="s">
        <v>40</v>
      </c>
      <c r="AL8" s="18" t="s">
        <v>41</v>
      </c>
      <c r="AP8" s="1">
        <v>2</v>
      </c>
      <c r="AQ8" s="63">
        <f t="shared" ref="AQ8:AQ71" si="0">AP8/651</f>
        <v>3.0721966205837174E-3</v>
      </c>
      <c r="AR8" s="4">
        <v>-8.8029707295762399E-2</v>
      </c>
      <c r="AS8" s="4">
        <v>-8.6453369639210353E-2</v>
      </c>
    </row>
    <row r="9" spans="1:75" x14ac:dyDescent="0.3">
      <c r="D9">
        <v>1</v>
      </c>
      <c r="E9">
        <v>914</v>
      </c>
      <c r="F9">
        <v>913</v>
      </c>
      <c r="G9">
        <v>956</v>
      </c>
      <c r="H9">
        <v>951</v>
      </c>
      <c r="I9">
        <v>943</v>
      </c>
      <c r="J9">
        <v>961</v>
      </c>
      <c r="K9">
        <v>953</v>
      </c>
      <c r="L9">
        <v>979</v>
      </c>
      <c r="M9">
        <v>985</v>
      </c>
      <c r="N9">
        <v>993</v>
      </c>
      <c r="O9">
        <v>1015</v>
      </c>
      <c r="P9">
        <v>1013</v>
      </c>
      <c r="Q9">
        <v>1023</v>
      </c>
      <c r="R9">
        <v>1106</v>
      </c>
      <c r="S9">
        <v>1036</v>
      </c>
      <c r="T9">
        <v>1006</v>
      </c>
      <c r="U9">
        <v>1036</v>
      </c>
      <c r="V9">
        <v>1034</v>
      </c>
      <c r="W9">
        <v>1038</v>
      </c>
      <c r="X9">
        <v>974</v>
      </c>
      <c r="Y9">
        <v>1032</v>
      </c>
      <c r="Z9">
        <v>1044</v>
      </c>
      <c r="AA9">
        <v>1037</v>
      </c>
      <c r="AB9">
        <v>1031</v>
      </c>
      <c r="AC9">
        <v>1026</v>
      </c>
      <c r="AD9">
        <v>1094</v>
      </c>
      <c r="AE9">
        <v>1145</v>
      </c>
      <c r="AF9">
        <v>1086</v>
      </c>
      <c r="AG9">
        <v>1183</v>
      </c>
      <c r="AH9">
        <v>1141</v>
      </c>
      <c r="AI9">
        <v>1114</v>
      </c>
      <c r="AJ9" s="57">
        <f t="shared" ref="AJ9:AJ29" si="1">AVERAGE(E9:AI9)</f>
        <v>1024.5806451612902</v>
      </c>
      <c r="AK9" s="58">
        <f t="shared" ref="AK9:AK29" si="2">STDEV(E9:AI9)</f>
        <v>67.309620012569965</v>
      </c>
      <c r="AL9" s="59">
        <f>AK9/AJ9</f>
        <v>6.569479945814713E-2</v>
      </c>
      <c r="AP9" s="1">
        <v>3</v>
      </c>
      <c r="AQ9" s="63">
        <f t="shared" si="0"/>
        <v>4.608294930875576E-3</v>
      </c>
      <c r="AR9" s="4">
        <v>-8.4915778184341623E-2</v>
      </c>
      <c r="AS9" s="4">
        <v>-8.3975230327745079E-2</v>
      </c>
    </row>
    <row r="10" spans="1:75" x14ac:dyDescent="0.3">
      <c r="D10">
        <v>3</v>
      </c>
      <c r="E10">
        <v>1005</v>
      </c>
      <c r="F10">
        <v>1011</v>
      </c>
      <c r="G10">
        <v>1058</v>
      </c>
      <c r="H10">
        <v>1053</v>
      </c>
      <c r="I10">
        <v>1032</v>
      </c>
      <c r="J10">
        <v>1061</v>
      </c>
      <c r="K10">
        <v>1046</v>
      </c>
      <c r="L10">
        <v>1087</v>
      </c>
      <c r="M10">
        <v>1069</v>
      </c>
      <c r="N10">
        <v>1087</v>
      </c>
      <c r="O10">
        <v>1103</v>
      </c>
      <c r="P10">
        <v>1089</v>
      </c>
      <c r="Q10">
        <v>1091</v>
      </c>
      <c r="R10">
        <v>1206</v>
      </c>
      <c r="S10">
        <v>1117</v>
      </c>
      <c r="T10">
        <v>1093</v>
      </c>
      <c r="U10">
        <v>1131</v>
      </c>
      <c r="V10">
        <v>1122</v>
      </c>
      <c r="W10">
        <v>1149</v>
      </c>
      <c r="X10">
        <v>1074</v>
      </c>
      <c r="Y10">
        <v>1112</v>
      </c>
      <c r="Z10">
        <v>1123</v>
      </c>
      <c r="AA10">
        <v>1115</v>
      </c>
      <c r="AB10">
        <v>1116</v>
      </c>
      <c r="AC10">
        <v>1102</v>
      </c>
      <c r="AD10">
        <v>1165</v>
      </c>
      <c r="AE10">
        <v>1224</v>
      </c>
      <c r="AF10">
        <v>1163</v>
      </c>
      <c r="AG10">
        <v>1272</v>
      </c>
      <c r="AH10">
        <v>1242</v>
      </c>
      <c r="AI10">
        <v>1196</v>
      </c>
      <c r="AJ10" s="57">
        <f t="shared" si="1"/>
        <v>1113.3548387096773</v>
      </c>
      <c r="AK10" s="58">
        <f t="shared" si="2"/>
        <v>64.742849482701828</v>
      </c>
      <c r="AL10" s="59">
        <f t="shared" ref="AL10:AL29" si="3">AK10/AJ10</f>
        <v>5.8151136755048877E-2</v>
      </c>
      <c r="AP10" s="1">
        <v>4</v>
      </c>
      <c r="AQ10" s="63">
        <f t="shared" si="0"/>
        <v>6.1443932411674347E-3</v>
      </c>
      <c r="AR10" s="4">
        <v>-8.1241283124128344E-2</v>
      </c>
      <c r="AS10" s="4">
        <v>-8.1058726220016544E-2</v>
      </c>
    </row>
    <row r="11" spans="1:75" x14ac:dyDescent="0.3">
      <c r="D11">
        <v>5</v>
      </c>
      <c r="E11">
        <v>1077</v>
      </c>
      <c r="F11">
        <v>1068</v>
      </c>
      <c r="G11">
        <v>1126</v>
      </c>
      <c r="H11">
        <v>1116</v>
      </c>
      <c r="I11">
        <v>1089</v>
      </c>
      <c r="J11">
        <v>1121</v>
      </c>
      <c r="K11">
        <v>1109</v>
      </c>
      <c r="L11">
        <v>1151</v>
      </c>
      <c r="M11">
        <v>1132</v>
      </c>
      <c r="N11">
        <v>1154</v>
      </c>
      <c r="O11">
        <v>1162</v>
      </c>
      <c r="P11">
        <v>1145</v>
      </c>
      <c r="Q11">
        <v>1156</v>
      </c>
      <c r="R11">
        <v>1258</v>
      </c>
      <c r="S11">
        <v>1178</v>
      </c>
      <c r="T11">
        <v>1149</v>
      </c>
      <c r="U11">
        <v>1180</v>
      </c>
      <c r="V11">
        <v>1186</v>
      </c>
      <c r="W11">
        <v>1198</v>
      </c>
      <c r="X11">
        <v>1132</v>
      </c>
      <c r="Y11">
        <v>1180</v>
      </c>
      <c r="Z11">
        <v>1175</v>
      </c>
      <c r="AA11">
        <v>1171</v>
      </c>
      <c r="AB11">
        <v>1170</v>
      </c>
      <c r="AC11">
        <v>1157</v>
      </c>
      <c r="AD11">
        <v>1215</v>
      </c>
      <c r="AE11">
        <v>1288</v>
      </c>
      <c r="AF11">
        <v>1228</v>
      </c>
      <c r="AG11">
        <v>1328</v>
      </c>
      <c r="AH11">
        <v>1299</v>
      </c>
      <c r="AI11">
        <v>1242</v>
      </c>
      <c r="AJ11" s="57">
        <f t="shared" si="1"/>
        <v>1172.258064516129</v>
      </c>
      <c r="AK11" s="58">
        <f t="shared" si="2"/>
        <v>62.344723242059807</v>
      </c>
      <c r="AL11" s="59">
        <f t="shared" si="3"/>
        <v>5.3183445803628347E-2</v>
      </c>
      <c r="AP11" s="1">
        <v>5</v>
      </c>
      <c r="AQ11" s="63">
        <f t="shared" si="0"/>
        <v>7.6804915514592934E-3</v>
      </c>
      <c r="AR11" s="4">
        <v>-8.0683624801271864E-2</v>
      </c>
      <c r="AS11" s="4">
        <v>-8.0580547711302325E-2</v>
      </c>
    </row>
    <row r="12" spans="1:75" x14ac:dyDescent="0.3">
      <c r="D12">
        <v>10</v>
      </c>
      <c r="E12">
        <v>1193</v>
      </c>
      <c r="F12">
        <v>1185</v>
      </c>
      <c r="G12">
        <v>1243</v>
      </c>
      <c r="H12">
        <v>1237</v>
      </c>
      <c r="I12">
        <v>1192</v>
      </c>
      <c r="J12">
        <v>1242</v>
      </c>
      <c r="K12">
        <v>1219</v>
      </c>
      <c r="L12">
        <v>1276</v>
      </c>
      <c r="M12">
        <v>1254</v>
      </c>
      <c r="N12">
        <v>1253</v>
      </c>
      <c r="O12">
        <v>1289</v>
      </c>
      <c r="P12">
        <v>1246</v>
      </c>
      <c r="Q12">
        <v>1278</v>
      </c>
      <c r="R12">
        <v>1355</v>
      </c>
      <c r="S12">
        <v>1311</v>
      </c>
      <c r="T12">
        <v>1259</v>
      </c>
      <c r="U12">
        <v>1322</v>
      </c>
      <c r="V12">
        <v>1296</v>
      </c>
      <c r="W12">
        <v>1330</v>
      </c>
      <c r="X12">
        <v>1242</v>
      </c>
      <c r="Y12">
        <v>1303</v>
      </c>
      <c r="Z12">
        <v>1275</v>
      </c>
      <c r="AA12">
        <v>1285</v>
      </c>
      <c r="AB12">
        <v>1286</v>
      </c>
      <c r="AC12">
        <v>1281</v>
      </c>
      <c r="AD12">
        <v>1336</v>
      </c>
      <c r="AE12">
        <v>1392</v>
      </c>
      <c r="AF12">
        <v>1349</v>
      </c>
      <c r="AG12">
        <v>1439</v>
      </c>
      <c r="AH12">
        <v>1412</v>
      </c>
      <c r="AI12">
        <v>1328</v>
      </c>
      <c r="AJ12" s="57">
        <f t="shared" si="1"/>
        <v>1287.3548387096773</v>
      </c>
      <c r="AK12" s="58">
        <f t="shared" si="2"/>
        <v>61.308807625602363</v>
      </c>
      <c r="AL12" s="59">
        <f t="shared" si="3"/>
        <v>4.7623860789658051E-2</v>
      </c>
      <c r="AP12" s="1">
        <v>6</v>
      </c>
      <c r="AQ12" s="63">
        <f t="shared" si="0"/>
        <v>9.2165898617511521E-3</v>
      </c>
      <c r="AR12" s="4">
        <v>-7.6825127334465199E-2</v>
      </c>
      <c r="AS12" s="4">
        <v>-7.7178673916326865E-2</v>
      </c>
    </row>
    <row r="13" spans="1:75" x14ac:dyDescent="0.3">
      <c r="D13">
        <v>15</v>
      </c>
      <c r="E13">
        <v>1288</v>
      </c>
      <c r="F13">
        <v>1275</v>
      </c>
      <c r="G13">
        <v>1340</v>
      </c>
      <c r="H13">
        <v>1324</v>
      </c>
      <c r="I13">
        <v>1281</v>
      </c>
      <c r="J13">
        <v>1332</v>
      </c>
      <c r="K13">
        <v>1313</v>
      </c>
      <c r="L13">
        <v>1358</v>
      </c>
      <c r="M13">
        <v>1349</v>
      </c>
      <c r="N13">
        <v>1339</v>
      </c>
      <c r="O13">
        <v>1378</v>
      </c>
      <c r="P13">
        <v>1322</v>
      </c>
      <c r="Q13">
        <v>1380</v>
      </c>
      <c r="R13">
        <v>1433</v>
      </c>
      <c r="S13">
        <v>1396</v>
      </c>
      <c r="T13">
        <v>1348</v>
      </c>
      <c r="U13">
        <v>1425</v>
      </c>
      <c r="V13">
        <v>1410</v>
      </c>
      <c r="W13">
        <v>1418</v>
      </c>
      <c r="X13">
        <v>1341</v>
      </c>
      <c r="Y13">
        <v>1395</v>
      </c>
      <c r="Z13">
        <v>1346</v>
      </c>
      <c r="AA13">
        <v>1363</v>
      </c>
      <c r="AB13">
        <v>1399</v>
      </c>
      <c r="AC13">
        <v>1370</v>
      </c>
      <c r="AD13">
        <v>1418</v>
      </c>
      <c r="AE13">
        <v>1478</v>
      </c>
      <c r="AF13">
        <v>1437</v>
      </c>
      <c r="AG13">
        <v>1520</v>
      </c>
      <c r="AH13">
        <v>1500</v>
      </c>
      <c r="AI13">
        <v>1406</v>
      </c>
      <c r="AJ13" s="57">
        <f t="shared" si="1"/>
        <v>1376.8387096774193</v>
      </c>
      <c r="AK13" s="58">
        <f t="shared" si="2"/>
        <v>60.023937877146729</v>
      </c>
      <c r="AL13" s="59">
        <f t="shared" si="3"/>
        <v>4.3595475239950068E-2</v>
      </c>
      <c r="AP13" s="1">
        <v>7</v>
      </c>
      <c r="AQ13" s="63">
        <f t="shared" si="0"/>
        <v>1.0752688172043012E-2</v>
      </c>
      <c r="AR13" s="4">
        <v>-7.5133886380342282E-2</v>
      </c>
      <c r="AS13" s="4">
        <v>-7.6640178630065045E-2</v>
      </c>
    </row>
    <row r="14" spans="1:75" x14ac:dyDescent="0.3">
      <c r="D14">
        <v>20</v>
      </c>
      <c r="E14">
        <v>1369</v>
      </c>
      <c r="F14">
        <v>1368</v>
      </c>
      <c r="G14">
        <v>1435</v>
      </c>
      <c r="H14">
        <v>1410</v>
      </c>
      <c r="I14">
        <v>1371</v>
      </c>
      <c r="J14">
        <v>1423</v>
      </c>
      <c r="K14">
        <v>1413</v>
      </c>
      <c r="L14">
        <v>1440</v>
      </c>
      <c r="M14">
        <v>1431</v>
      </c>
      <c r="N14">
        <v>1416</v>
      </c>
      <c r="O14">
        <v>1460</v>
      </c>
      <c r="P14">
        <v>1393</v>
      </c>
      <c r="Q14">
        <v>1464</v>
      </c>
      <c r="R14">
        <v>1508</v>
      </c>
      <c r="S14">
        <v>1493</v>
      </c>
      <c r="T14">
        <v>1430</v>
      </c>
      <c r="U14">
        <v>1524</v>
      </c>
      <c r="V14">
        <v>1494</v>
      </c>
      <c r="W14">
        <v>1517</v>
      </c>
      <c r="X14">
        <v>1429</v>
      </c>
      <c r="Y14">
        <v>1483</v>
      </c>
      <c r="Z14">
        <v>1424</v>
      </c>
      <c r="AA14">
        <v>1441</v>
      </c>
      <c r="AB14">
        <v>1493</v>
      </c>
      <c r="AC14">
        <v>1458</v>
      </c>
      <c r="AD14">
        <v>1505</v>
      </c>
      <c r="AE14">
        <v>1554</v>
      </c>
      <c r="AF14">
        <v>1535</v>
      </c>
      <c r="AG14">
        <v>1610</v>
      </c>
      <c r="AH14">
        <v>1580</v>
      </c>
      <c r="AI14">
        <v>1487</v>
      </c>
      <c r="AJ14" s="57">
        <f t="shared" si="1"/>
        <v>1463.1612903225807</v>
      </c>
      <c r="AK14" s="58">
        <f t="shared" si="2"/>
        <v>60.522776304569042</v>
      </c>
      <c r="AL14" s="59">
        <f t="shared" si="3"/>
        <v>4.1364391407064688E-2</v>
      </c>
      <c r="AP14" s="1">
        <v>8</v>
      </c>
      <c r="AQ14" s="63">
        <f t="shared" si="0"/>
        <v>1.2288786482334869E-2</v>
      </c>
      <c r="AR14" s="4">
        <v>-7.272890323737774E-2</v>
      </c>
      <c r="AS14" s="4">
        <v>-7.6311814539961942E-2</v>
      </c>
    </row>
    <row r="15" spans="1:75" x14ac:dyDescent="0.3">
      <c r="D15">
        <v>25</v>
      </c>
      <c r="E15">
        <v>1451</v>
      </c>
      <c r="F15">
        <v>1458</v>
      </c>
      <c r="G15">
        <v>1531</v>
      </c>
      <c r="H15">
        <v>1507</v>
      </c>
      <c r="I15">
        <v>1443</v>
      </c>
      <c r="J15">
        <v>1527</v>
      </c>
      <c r="K15">
        <v>1501</v>
      </c>
      <c r="L15">
        <v>1537</v>
      </c>
      <c r="M15">
        <v>1533</v>
      </c>
      <c r="N15">
        <v>1503</v>
      </c>
      <c r="O15">
        <v>1538</v>
      </c>
      <c r="P15">
        <v>1479</v>
      </c>
      <c r="Q15">
        <v>1558</v>
      </c>
      <c r="R15">
        <v>1604</v>
      </c>
      <c r="S15">
        <v>1584</v>
      </c>
      <c r="T15">
        <v>1520</v>
      </c>
      <c r="U15">
        <v>1637</v>
      </c>
      <c r="V15">
        <v>1590</v>
      </c>
      <c r="W15">
        <v>1618</v>
      </c>
      <c r="X15">
        <v>1510</v>
      </c>
      <c r="Y15">
        <v>1565</v>
      </c>
      <c r="Z15">
        <v>1498</v>
      </c>
      <c r="AA15">
        <v>1534</v>
      </c>
      <c r="AB15">
        <v>1601</v>
      </c>
      <c r="AC15">
        <v>1546</v>
      </c>
      <c r="AD15">
        <v>1587</v>
      </c>
      <c r="AE15">
        <v>1641</v>
      </c>
      <c r="AF15">
        <v>1615</v>
      </c>
      <c r="AG15">
        <v>1703</v>
      </c>
      <c r="AH15">
        <v>1663</v>
      </c>
      <c r="AI15">
        <v>1557</v>
      </c>
      <c r="AJ15" s="57">
        <f t="shared" si="1"/>
        <v>1552.8709677419354</v>
      </c>
      <c r="AK15" s="58">
        <f t="shared" si="2"/>
        <v>62.924156429511164</v>
      </c>
      <c r="AL15" s="59">
        <f t="shared" si="3"/>
        <v>4.0521175124428141E-2</v>
      </c>
      <c r="AP15" s="1">
        <v>9</v>
      </c>
      <c r="AQ15" s="63">
        <f t="shared" si="0"/>
        <v>1.3824884792626729E-2</v>
      </c>
      <c r="AR15" s="4">
        <v>-7.2524407252440762E-2</v>
      </c>
      <c r="AS15" s="4">
        <v>-7.6109243008283409E-2</v>
      </c>
    </row>
    <row r="16" spans="1:75" x14ac:dyDescent="0.3">
      <c r="D16">
        <v>30</v>
      </c>
      <c r="E16">
        <v>1541</v>
      </c>
      <c r="F16">
        <v>1541</v>
      </c>
      <c r="G16">
        <v>1616</v>
      </c>
      <c r="H16">
        <v>1602</v>
      </c>
      <c r="I16">
        <v>1536</v>
      </c>
      <c r="J16">
        <v>1603</v>
      </c>
      <c r="K16">
        <v>1584</v>
      </c>
      <c r="L16">
        <v>1629</v>
      </c>
      <c r="M16">
        <v>1624</v>
      </c>
      <c r="N16">
        <v>1575</v>
      </c>
      <c r="O16">
        <v>1644</v>
      </c>
      <c r="P16">
        <v>1559</v>
      </c>
      <c r="Q16">
        <v>1643</v>
      </c>
      <c r="R16">
        <v>1690</v>
      </c>
      <c r="S16">
        <v>1695</v>
      </c>
      <c r="T16">
        <v>1611</v>
      </c>
      <c r="U16">
        <v>1726</v>
      </c>
      <c r="V16">
        <v>1671</v>
      </c>
      <c r="W16">
        <v>1717</v>
      </c>
      <c r="X16">
        <v>1601</v>
      </c>
      <c r="Y16">
        <v>1658</v>
      </c>
      <c r="Z16">
        <v>1566</v>
      </c>
      <c r="AA16">
        <v>1612</v>
      </c>
      <c r="AB16">
        <v>1678</v>
      </c>
      <c r="AC16">
        <v>1629</v>
      </c>
      <c r="AD16">
        <v>1687</v>
      </c>
      <c r="AE16">
        <v>1734</v>
      </c>
      <c r="AF16">
        <v>1695</v>
      </c>
      <c r="AG16">
        <v>1783</v>
      </c>
      <c r="AH16">
        <v>1750</v>
      </c>
      <c r="AI16">
        <v>1626</v>
      </c>
      <c r="AJ16" s="57">
        <f t="shared" si="1"/>
        <v>1639.5483870967741</v>
      </c>
      <c r="AK16" s="58">
        <f t="shared" si="2"/>
        <v>64.617251932528276</v>
      </c>
      <c r="AL16" s="59">
        <f t="shared" si="3"/>
        <v>3.9411616296942051E-2</v>
      </c>
      <c r="AP16" s="1">
        <v>10</v>
      </c>
      <c r="AQ16" s="63">
        <f t="shared" si="0"/>
        <v>1.5360983102918587E-2</v>
      </c>
      <c r="AR16" s="4">
        <v>-6.8734527450123845E-2</v>
      </c>
      <c r="AS16" s="4">
        <v>-7.3890267438654539E-2</v>
      </c>
    </row>
    <row r="17" spans="4:45" x14ac:dyDescent="0.3">
      <c r="D17">
        <v>35</v>
      </c>
      <c r="E17">
        <v>1644</v>
      </c>
      <c r="F17">
        <v>1621</v>
      </c>
      <c r="G17">
        <v>1697</v>
      </c>
      <c r="H17">
        <v>1694</v>
      </c>
      <c r="I17">
        <v>1619</v>
      </c>
      <c r="J17">
        <v>1681</v>
      </c>
      <c r="K17">
        <v>1673</v>
      </c>
      <c r="L17">
        <v>1706</v>
      </c>
      <c r="M17">
        <v>1711</v>
      </c>
      <c r="N17">
        <v>1656</v>
      </c>
      <c r="O17">
        <v>1728</v>
      </c>
      <c r="P17">
        <v>1653</v>
      </c>
      <c r="Q17">
        <v>1720</v>
      </c>
      <c r="R17">
        <v>1773</v>
      </c>
      <c r="S17">
        <v>1796</v>
      </c>
      <c r="T17">
        <v>1695</v>
      </c>
      <c r="U17">
        <v>1813</v>
      </c>
      <c r="V17">
        <v>1754</v>
      </c>
      <c r="W17">
        <v>1817</v>
      </c>
      <c r="X17">
        <v>1676</v>
      </c>
      <c r="Y17">
        <v>1748</v>
      </c>
      <c r="Z17">
        <v>1636</v>
      </c>
      <c r="AA17">
        <v>1693</v>
      </c>
      <c r="AB17">
        <v>1757</v>
      </c>
      <c r="AC17">
        <v>1703</v>
      </c>
      <c r="AD17">
        <v>1769</v>
      </c>
      <c r="AE17">
        <v>1811</v>
      </c>
      <c r="AF17">
        <v>1777</v>
      </c>
      <c r="AG17">
        <v>1852</v>
      </c>
      <c r="AH17">
        <v>1828</v>
      </c>
      <c r="AI17">
        <v>1689</v>
      </c>
      <c r="AJ17" s="57">
        <f t="shared" si="1"/>
        <v>1722.258064516129</v>
      </c>
      <c r="AK17" s="58">
        <f t="shared" si="2"/>
        <v>64.303430567860829</v>
      </c>
      <c r="AL17" s="59">
        <f t="shared" si="3"/>
        <v>3.7336698775120539E-2</v>
      </c>
      <c r="AP17" s="1">
        <v>11</v>
      </c>
      <c r="AQ17" s="63">
        <f t="shared" si="0"/>
        <v>1.6897081413210446E-2</v>
      </c>
      <c r="AR17" s="4">
        <v>-6.4923872450445341E-2</v>
      </c>
      <c r="AS17" s="4">
        <v>-7.278742762613731E-2</v>
      </c>
    </row>
    <row r="18" spans="4:45" x14ac:dyDescent="0.3">
      <c r="D18">
        <v>40</v>
      </c>
      <c r="E18">
        <v>1721</v>
      </c>
      <c r="F18">
        <v>1706</v>
      </c>
      <c r="G18">
        <v>1787</v>
      </c>
      <c r="H18">
        <v>1788</v>
      </c>
      <c r="I18">
        <v>1701</v>
      </c>
      <c r="J18">
        <v>1759</v>
      </c>
      <c r="K18">
        <v>1748</v>
      </c>
      <c r="L18">
        <v>1787</v>
      </c>
      <c r="M18">
        <v>1792</v>
      </c>
      <c r="N18">
        <v>1744</v>
      </c>
      <c r="O18">
        <v>1805</v>
      </c>
      <c r="P18">
        <v>1738</v>
      </c>
      <c r="Q18">
        <v>1821</v>
      </c>
      <c r="R18">
        <v>1850</v>
      </c>
      <c r="S18">
        <v>1894</v>
      </c>
      <c r="T18">
        <v>1774</v>
      </c>
      <c r="U18">
        <v>1899</v>
      </c>
      <c r="V18">
        <v>1851</v>
      </c>
      <c r="W18">
        <v>1899</v>
      </c>
      <c r="X18">
        <v>1765</v>
      </c>
      <c r="Y18">
        <v>1838</v>
      </c>
      <c r="Z18">
        <v>1713</v>
      </c>
      <c r="AA18">
        <v>1779</v>
      </c>
      <c r="AB18">
        <v>1832</v>
      </c>
      <c r="AC18">
        <v>1790</v>
      </c>
      <c r="AD18">
        <v>1857</v>
      </c>
      <c r="AE18">
        <v>1891</v>
      </c>
      <c r="AF18">
        <v>1852</v>
      </c>
      <c r="AG18">
        <v>1934</v>
      </c>
      <c r="AH18">
        <v>1906</v>
      </c>
      <c r="AI18">
        <v>1757</v>
      </c>
      <c r="AJ18" s="57">
        <f t="shared" si="1"/>
        <v>1805.741935483871</v>
      </c>
      <c r="AK18" s="58">
        <f t="shared" si="2"/>
        <v>65.198654250904838</v>
      </c>
      <c r="AL18" s="59">
        <f t="shared" si="3"/>
        <v>3.6106296791204577E-2</v>
      </c>
      <c r="AP18" s="1">
        <v>12</v>
      </c>
      <c r="AQ18" s="63">
        <f t="shared" si="0"/>
        <v>1.8433179723502304E-2</v>
      </c>
      <c r="AR18" s="4">
        <v>-6.4835774996796727E-2</v>
      </c>
      <c r="AS18" s="4">
        <v>-7.2611754027683231E-2</v>
      </c>
    </row>
    <row r="19" spans="4:45" x14ac:dyDescent="0.3">
      <c r="D19">
        <v>45</v>
      </c>
      <c r="E19">
        <v>1824</v>
      </c>
      <c r="F19">
        <v>1793</v>
      </c>
      <c r="G19">
        <v>1889</v>
      </c>
      <c r="H19">
        <v>1887</v>
      </c>
      <c r="I19">
        <v>1794</v>
      </c>
      <c r="J19">
        <v>1830</v>
      </c>
      <c r="K19">
        <v>1837</v>
      </c>
      <c r="L19">
        <v>1890</v>
      </c>
      <c r="M19">
        <v>1877</v>
      </c>
      <c r="N19">
        <v>1845</v>
      </c>
      <c r="O19">
        <v>1891</v>
      </c>
      <c r="P19">
        <v>1813</v>
      </c>
      <c r="Q19">
        <v>1898</v>
      </c>
      <c r="R19">
        <v>1925</v>
      </c>
      <c r="S19">
        <v>1984</v>
      </c>
      <c r="T19">
        <v>1861</v>
      </c>
      <c r="U19">
        <v>1994</v>
      </c>
      <c r="V19">
        <v>1944</v>
      </c>
      <c r="W19">
        <v>1994</v>
      </c>
      <c r="X19">
        <v>1848</v>
      </c>
      <c r="Y19">
        <v>1923</v>
      </c>
      <c r="Z19">
        <v>1789</v>
      </c>
      <c r="AA19">
        <v>1862</v>
      </c>
      <c r="AB19">
        <v>1914</v>
      </c>
      <c r="AC19">
        <v>1887</v>
      </c>
      <c r="AD19">
        <v>1949</v>
      </c>
      <c r="AE19">
        <v>1975</v>
      </c>
      <c r="AF19">
        <v>1941</v>
      </c>
      <c r="AG19">
        <v>2028</v>
      </c>
      <c r="AH19">
        <v>1989</v>
      </c>
      <c r="AI19">
        <v>1818</v>
      </c>
      <c r="AJ19" s="57">
        <f t="shared" si="1"/>
        <v>1893.3225806451612</v>
      </c>
      <c r="AK19" s="58">
        <f t="shared" si="2"/>
        <v>66.946439834031594</v>
      </c>
      <c r="AL19" s="59">
        <f t="shared" si="3"/>
        <v>3.5359235937079028E-2</v>
      </c>
      <c r="AP19" s="1">
        <v>13</v>
      </c>
      <c r="AQ19" s="63">
        <f t="shared" si="0"/>
        <v>1.9969278033794162E-2</v>
      </c>
      <c r="AR19" s="4">
        <v>-6.4611285564754095E-2</v>
      </c>
      <c r="AS19" s="4">
        <v>-7.187199440412699E-2</v>
      </c>
    </row>
    <row r="20" spans="4:45" x14ac:dyDescent="0.3">
      <c r="D20">
        <v>50</v>
      </c>
      <c r="E20">
        <v>1934</v>
      </c>
      <c r="F20">
        <v>1888</v>
      </c>
      <c r="G20">
        <v>1985</v>
      </c>
      <c r="H20">
        <v>1986</v>
      </c>
      <c r="I20">
        <v>1889</v>
      </c>
      <c r="J20">
        <v>1921</v>
      </c>
      <c r="K20">
        <v>1939</v>
      </c>
      <c r="L20">
        <v>1986</v>
      </c>
      <c r="M20">
        <v>1979</v>
      </c>
      <c r="N20">
        <v>1931</v>
      </c>
      <c r="O20">
        <v>2007</v>
      </c>
      <c r="P20">
        <v>1897</v>
      </c>
      <c r="Q20">
        <v>1996</v>
      </c>
      <c r="R20">
        <v>2023</v>
      </c>
      <c r="S20">
        <v>2094</v>
      </c>
      <c r="T20">
        <v>1960</v>
      </c>
      <c r="U20">
        <v>2094</v>
      </c>
      <c r="V20">
        <v>2033</v>
      </c>
      <c r="W20">
        <v>2106</v>
      </c>
      <c r="X20">
        <v>1945</v>
      </c>
      <c r="Y20">
        <v>2013</v>
      </c>
      <c r="Z20">
        <v>1876</v>
      </c>
      <c r="AA20">
        <v>1967</v>
      </c>
      <c r="AB20">
        <v>2013</v>
      </c>
      <c r="AC20">
        <v>1972</v>
      </c>
      <c r="AD20">
        <v>2032</v>
      </c>
      <c r="AE20">
        <v>2065</v>
      </c>
      <c r="AF20">
        <v>2034</v>
      </c>
      <c r="AG20">
        <v>2126</v>
      </c>
      <c r="AH20">
        <v>2079</v>
      </c>
      <c r="AI20">
        <v>1882</v>
      </c>
      <c r="AJ20" s="57">
        <f t="shared" si="1"/>
        <v>1988.7741935483871</v>
      </c>
      <c r="AK20" s="58">
        <f t="shared" si="2"/>
        <v>69.988908491474263</v>
      </c>
      <c r="AL20" s="59">
        <f t="shared" si="3"/>
        <v>3.5191983443127586E-2</v>
      </c>
      <c r="AP20" s="1">
        <v>14</v>
      </c>
      <c r="AQ20" s="63">
        <f t="shared" si="0"/>
        <v>2.1505376344086023E-2</v>
      </c>
      <c r="AR20" s="4">
        <v>-6.2007770660506098E-2</v>
      </c>
      <c r="AS20" s="4">
        <v>-7.1408877860490758E-2</v>
      </c>
    </row>
    <row r="21" spans="4:45" x14ac:dyDescent="0.3">
      <c r="D21">
        <v>55</v>
      </c>
      <c r="E21">
        <v>2039</v>
      </c>
      <c r="F21">
        <v>1983</v>
      </c>
      <c r="G21">
        <v>2098</v>
      </c>
      <c r="H21">
        <v>2092</v>
      </c>
      <c r="I21">
        <v>1984</v>
      </c>
      <c r="J21">
        <v>2019</v>
      </c>
      <c r="K21">
        <v>2054</v>
      </c>
      <c r="L21">
        <v>2087</v>
      </c>
      <c r="M21">
        <v>2096</v>
      </c>
      <c r="N21">
        <v>2038</v>
      </c>
      <c r="O21">
        <v>2119</v>
      </c>
      <c r="P21">
        <v>1988</v>
      </c>
      <c r="Q21">
        <v>2111</v>
      </c>
      <c r="R21">
        <v>2126</v>
      </c>
      <c r="S21">
        <v>2195</v>
      </c>
      <c r="T21">
        <v>2067</v>
      </c>
      <c r="U21">
        <v>2226</v>
      </c>
      <c r="V21">
        <v>2143</v>
      </c>
      <c r="W21">
        <v>2226</v>
      </c>
      <c r="X21">
        <v>2030</v>
      </c>
      <c r="Y21">
        <v>2124</v>
      </c>
      <c r="Z21">
        <v>1961</v>
      </c>
      <c r="AA21">
        <v>2060</v>
      </c>
      <c r="AB21">
        <v>2126</v>
      </c>
      <c r="AC21">
        <v>2069</v>
      </c>
      <c r="AD21">
        <v>2121</v>
      </c>
      <c r="AE21">
        <v>2168</v>
      </c>
      <c r="AF21">
        <v>2143</v>
      </c>
      <c r="AG21">
        <v>2219</v>
      </c>
      <c r="AH21">
        <v>2188</v>
      </c>
      <c r="AI21">
        <v>1957</v>
      </c>
      <c r="AJ21" s="57">
        <f t="shared" si="1"/>
        <v>2092.1612903225805</v>
      </c>
      <c r="AK21" s="58">
        <f t="shared" si="2"/>
        <v>76.692936125909952</v>
      </c>
      <c r="AL21" s="59">
        <f t="shared" si="3"/>
        <v>3.6657277085021027E-2</v>
      </c>
      <c r="AP21" s="1">
        <v>15</v>
      </c>
      <c r="AQ21" s="63">
        <f t="shared" si="0"/>
        <v>2.3041474654377881E-2</v>
      </c>
      <c r="AR21" s="4">
        <v>-5.9618441971383149E-2</v>
      </c>
      <c r="AS21" s="4">
        <v>-7.0401260918106029E-2</v>
      </c>
    </row>
    <row r="22" spans="4:45" x14ac:dyDescent="0.3">
      <c r="D22">
        <v>60</v>
      </c>
      <c r="E22">
        <v>2155</v>
      </c>
      <c r="F22">
        <v>2093</v>
      </c>
      <c r="G22">
        <v>2211</v>
      </c>
      <c r="H22">
        <v>2203</v>
      </c>
      <c r="I22">
        <v>2098</v>
      </c>
      <c r="J22">
        <v>2131</v>
      </c>
      <c r="K22">
        <v>2150</v>
      </c>
      <c r="L22">
        <v>2209</v>
      </c>
      <c r="M22">
        <v>2227</v>
      </c>
      <c r="N22">
        <v>2131</v>
      </c>
      <c r="O22">
        <v>2224</v>
      </c>
      <c r="P22">
        <v>2102</v>
      </c>
      <c r="Q22">
        <v>2208</v>
      </c>
      <c r="R22">
        <v>2235</v>
      </c>
      <c r="S22">
        <v>2318</v>
      </c>
      <c r="T22">
        <v>2172</v>
      </c>
      <c r="U22">
        <v>2341</v>
      </c>
      <c r="V22">
        <v>2252</v>
      </c>
      <c r="W22">
        <v>2342</v>
      </c>
      <c r="X22">
        <v>2145</v>
      </c>
      <c r="Y22">
        <v>2240</v>
      </c>
      <c r="Z22">
        <v>2062</v>
      </c>
      <c r="AA22">
        <v>2168</v>
      </c>
      <c r="AB22">
        <v>2237</v>
      </c>
      <c r="AC22">
        <v>2169</v>
      </c>
      <c r="AD22">
        <v>2250</v>
      </c>
      <c r="AE22">
        <v>2271</v>
      </c>
      <c r="AF22">
        <v>2248</v>
      </c>
      <c r="AG22">
        <v>2337</v>
      </c>
      <c r="AH22">
        <v>2293</v>
      </c>
      <c r="AI22">
        <v>2061</v>
      </c>
      <c r="AJ22" s="57">
        <f t="shared" si="1"/>
        <v>2202.6774193548385</v>
      </c>
      <c r="AK22" s="58">
        <f t="shared" si="2"/>
        <v>79.404192625148042</v>
      </c>
      <c r="AL22" s="59">
        <f t="shared" si="3"/>
        <v>3.6048942948897815E-2</v>
      </c>
      <c r="AP22" s="1">
        <v>16</v>
      </c>
      <c r="AQ22" s="63">
        <f t="shared" si="0"/>
        <v>2.4577572964669739E-2</v>
      </c>
      <c r="AR22" s="4">
        <v>-5.8577405857740621E-2</v>
      </c>
      <c r="AS22" s="4">
        <v>-6.8280114106929274E-2</v>
      </c>
    </row>
    <row r="23" spans="4:45" x14ac:dyDescent="0.3">
      <c r="D23">
        <v>65</v>
      </c>
      <c r="E23">
        <v>2246</v>
      </c>
      <c r="F23">
        <v>2208</v>
      </c>
      <c r="G23">
        <v>2321</v>
      </c>
      <c r="H23">
        <v>2303</v>
      </c>
      <c r="I23">
        <v>2185</v>
      </c>
      <c r="J23">
        <v>2237</v>
      </c>
      <c r="K23">
        <v>2255</v>
      </c>
      <c r="L23">
        <v>2316</v>
      </c>
      <c r="M23">
        <v>2316</v>
      </c>
      <c r="N23">
        <v>2234</v>
      </c>
      <c r="O23">
        <v>2311</v>
      </c>
      <c r="P23">
        <v>2189</v>
      </c>
      <c r="Q23">
        <v>2328</v>
      </c>
      <c r="R23">
        <v>2326</v>
      </c>
      <c r="S23">
        <v>2426</v>
      </c>
      <c r="T23">
        <v>2270</v>
      </c>
      <c r="U23">
        <v>2462</v>
      </c>
      <c r="V23">
        <v>2369</v>
      </c>
      <c r="W23">
        <v>2443</v>
      </c>
      <c r="X23">
        <v>2252</v>
      </c>
      <c r="Y23">
        <v>2354</v>
      </c>
      <c r="Z23">
        <v>2152</v>
      </c>
      <c r="AA23">
        <v>2267</v>
      </c>
      <c r="AB23">
        <v>2359</v>
      </c>
      <c r="AC23">
        <v>2289</v>
      </c>
      <c r="AD23">
        <v>2357</v>
      </c>
      <c r="AE23">
        <v>2352</v>
      </c>
      <c r="AF23">
        <v>2368</v>
      </c>
      <c r="AG23">
        <v>2435</v>
      </c>
      <c r="AH23">
        <v>2412</v>
      </c>
      <c r="AI23">
        <v>2140</v>
      </c>
      <c r="AJ23" s="57">
        <f t="shared" si="1"/>
        <v>2305.8709677419356</v>
      </c>
      <c r="AK23" s="58">
        <f t="shared" si="2"/>
        <v>84.802021176967969</v>
      </c>
      <c r="AL23" s="59">
        <f t="shared" si="3"/>
        <v>3.6776568317702457E-2</v>
      </c>
      <c r="AP23" s="1">
        <v>17</v>
      </c>
      <c r="AQ23" s="63">
        <f t="shared" si="0"/>
        <v>2.6113671274961597E-2</v>
      </c>
      <c r="AR23" s="4">
        <v>-5.8419027190713464E-2</v>
      </c>
      <c r="AS23" s="4">
        <v>-6.7087673255146363E-2</v>
      </c>
    </row>
    <row r="24" spans="4:45" x14ac:dyDescent="0.3">
      <c r="D24">
        <v>70</v>
      </c>
      <c r="E24">
        <v>2360</v>
      </c>
      <c r="F24">
        <v>2301</v>
      </c>
      <c r="G24">
        <v>2421</v>
      </c>
      <c r="H24">
        <v>2379</v>
      </c>
      <c r="I24">
        <v>2274</v>
      </c>
      <c r="J24">
        <v>2326</v>
      </c>
      <c r="K24">
        <v>2380</v>
      </c>
      <c r="L24">
        <v>2404</v>
      </c>
      <c r="M24">
        <v>2402</v>
      </c>
      <c r="N24">
        <v>2331</v>
      </c>
      <c r="O24">
        <v>2394</v>
      </c>
      <c r="P24">
        <v>2269</v>
      </c>
      <c r="Q24">
        <v>2432</v>
      </c>
      <c r="R24">
        <v>2407</v>
      </c>
      <c r="S24">
        <v>2522</v>
      </c>
      <c r="T24">
        <v>2347</v>
      </c>
      <c r="U24">
        <v>2581</v>
      </c>
      <c r="V24">
        <v>2483</v>
      </c>
      <c r="W24">
        <v>2536</v>
      </c>
      <c r="X24">
        <v>2351</v>
      </c>
      <c r="Y24">
        <v>2458</v>
      </c>
      <c r="Z24">
        <v>2233</v>
      </c>
      <c r="AA24">
        <v>2364</v>
      </c>
      <c r="AB24">
        <v>2471</v>
      </c>
      <c r="AC24">
        <v>2386</v>
      </c>
      <c r="AD24">
        <v>2443</v>
      </c>
      <c r="AE24">
        <v>2431</v>
      </c>
      <c r="AF24">
        <v>2477</v>
      </c>
      <c r="AG24">
        <v>2516</v>
      </c>
      <c r="AH24">
        <v>2517</v>
      </c>
      <c r="AI24">
        <v>2229</v>
      </c>
      <c r="AJ24" s="57">
        <f t="shared" si="1"/>
        <v>2400.8064516129034</v>
      </c>
      <c r="AK24" s="58">
        <f t="shared" si="2"/>
        <v>89.10982712542193</v>
      </c>
      <c r="AL24" s="59">
        <f t="shared" si="3"/>
        <v>3.71166226521744E-2</v>
      </c>
      <c r="AP24" s="1">
        <v>18</v>
      </c>
      <c r="AQ24" s="63">
        <f t="shared" si="0"/>
        <v>2.7649769585253458E-2</v>
      </c>
      <c r="AR24" s="4">
        <v>-5.6546412646939562E-2</v>
      </c>
      <c r="AS24" s="4">
        <v>-6.5473493429995505E-2</v>
      </c>
    </row>
    <row r="25" spans="4:45" x14ac:dyDescent="0.3">
      <c r="D25">
        <v>75</v>
      </c>
      <c r="E25">
        <v>2472</v>
      </c>
      <c r="F25">
        <v>2416</v>
      </c>
      <c r="G25">
        <v>2537</v>
      </c>
      <c r="H25">
        <v>2484</v>
      </c>
      <c r="I25">
        <v>2351</v>
      </c>
      <c r="J25">
        <v>2445</v>
      </c>
      <c r="K25">
        <v>2480</v>
      </c>
      <c r="L25">
        <v>2498</v>
      </c>
      <c r="M25">
        <v>2491</v>
      </c>
      <c r="N25">
        <v>2434</v>
      </c>
      <c r="O25">
        <v>2503</v>
      </c>
      <c r="P25">
        <v>2354</v>
      </c>
      <c r="Q25">
        <v>2526</v>
      </c>
      <c r="R25">
        <v>2509</v>
      </c>
      <c r="S25">
        <v>2604</v>
      </c>
      <c r="T25">
        <v>2435</v>
      </c>
      <c r="U25">
        <v>2675</v>
      </c>
      <c r="V25">
        <v>2578</v>
      </c>
      <c r="W25">
        <v>2625</v>
      </c>
      <c r="X25">
        <v>2447</v>
      </c>
      <c r="Y25">
        <v>2559</v>
      </c>
      <c r="Z25">
        <v>2328</v>
      </c>
      <c r="AA25">
        <v>2445</v>
      </c>
      <c r="AB25">
        <v>2586</v>
      </c>
      <c r="AC25">
        <v>2480</v>
      </c>
      <c r="AD25">
        <v>2518</v>
      </c>
      <c r="AE25">
        <v>2512</v>
      </c>
      <c r="AF25">
        <v>2558</v>
      </c>
      <c r="AG25">
        <v>2593</v>
      </c>
      <c r="AH25">
        <v>2625</v>
      </c>
      <c r="AI25">
        <v>2294</v>
      </c>
      <c r="AJ25" s="57">
        <f t="shared" si="1"/>
        <v>2495.5483870967741</v>
      </c>
      <c r="AK25" s="58">
        <f t="shared" si="2"/>
        <v>90.482351395056554</v>
      </c>
      <c r="AL25" s="59">
        <f t="shared" si="3"/>
        <v>3.6257502304060822E-2</v>
      </c>
      <c r="AP25" s="1">
        <v>19</v>
      </c>
      <c r="AQ25" s="63">
        <f t="shared" si="0"/>
        <v>2.9185867895545316E-2</v>
      </c>
      <c r="AR25" s="4">
        <v>-5.5344546934346171E-2</v>
      </c>
      <c r="AS25" s="4">
        <v>-6.4627245140654432E-2</v>
      </c>
    </row>
    <row r="26" spans="4:45" x14ac:dyDescent="0.3">
      <c r="D26">
        <v>80</v>
      </c>
      <c r="E26">
        <v>2604</v>
      </c>
      <c r="F26">
        <v>2543</v>
      </c>
      <c r="G26">
        <v>2686</v>
      </c>
      <c r="H26">
        <v>2638</v>
      </c>
      <c r="I26">
        <v>2482</v>
      </c>
      <c r="J26">
        <v>2574</v>
      </c>
      <c r="K26">
        <v>2604</v>
      </c>
      <c r="L26">
        <v>2659</v>
      </c>
      <c r="M26">
        <v>2606</v>
      </c>
      <c r="N26">
        <v>2567</v>
      </c>
      <c r="O26">
        <v>2648</v>
      </c>
      <c r="P26">
        <v>2474</v>
      </c>
      <c r="Q26">
        <v>2662</v>
      </c>
      <c r="R26">
        <v>2646</v>
      </c>
      <c r="S26">
        <v>2724</v>
      </c>
      <c r="T26">
        <v>2543</v>
      </c>
      <c r="U26">
        <v>2783</v>
      </c>
      <c r="V26">
        <v>2714</v>
      </c>
      <c r="W26">
        <v>2744</v>
      </c>
      <c r="X26">
        <v>2560</v>
      </c>
      <c r="Y26">
        <v>2669</v>
      </c>
      <c r="Z26">
        <v>2459</v>
      </c>
      <c r="AA26">
        <v>2567</v>
      </c>
      <c r="AB26">
        <v>2687</v>
      </c>
      <c r="AC26">
        <v>2587</v>
      </c>
      <c r="AD26">
        <v>2632</v>
      </c>
      <c r="AE26">
        <v>2616</v>
      </c>
      <c r="AF26">
        <v>2675</v>
      </c>
      <c r="AG26">
        <v>2711</v>
      </c>
      <c r="AH26">
        <v>2746</v>
      </c>
      <c r="AI26">
        <v>2399</v>
      </c>
      <c r="AJ26" s="57">
        <f t="shared" si="1"/>
        <v>2619.6451612903224</v>
      </c>
      <c r="AK26" s="58">
        <f t="shared" si="2"/>
        <v>90.436183166951778</v>
      </c>
      <c r="AL26" s="59">
        <f t="shared" si="3"/>
        <v>3.4522302677972946E-2</v>
      </c>
      <c r="AP26" s="1">
        <v>20</v>
      </c>
      <c r="AQ26" s="63">
        <f t="shared" si="0"/>
        <v>3.0721966205837174E-2</v>
      </c>
      <c r="AR26" s="4">
        <v>-5.4633777048766582E-2</v>
      </c>
      <c r="AS26" s="4">
        <v>-5.9608454270965269E-2</v>
      </c>
    </row>
    <row r="27" spans="4:45" x14ac:dyDescent="0.3">
      <c r="D27">
        <v>85</v>
      </c>
      <c r="E27">
        <v>2850</v>
      </c>
      <c r="F27">
        <v>2808</v>
      </c>
      <c r="G27">
        <v>2998</v>
      </c>
      <c r="H27">
        <v>2899</v>
      </c>
      <c r="I27">
        <v>2690</v>
      </c>
      <c r="J27">
        <v>2809</v>
      </c>
      <c r="K27">
        <v>2831</v>
      </c>
      <c r="L27">
        <v>2906</v>
      </c>
      <c r="M27">
        <v>2799</v>
      </c>
      <c r="N27">
        <v>2842</v>
      </c>
      <c r="O27">
        <v>2918</v>
      </c>
      <c r="P27">
        <v>2684</v>
      </c>
      <c r="Q27">
        <v>2864</v>
      </c>
      <c r="R27">
        <v>2917</v>
      </c>
      <c r="S27">
        <v>2927</v>
      </c>
      <c r="T27">
        <v>2796</v>
      </c>
      <c r="U27">
        <v>2947</v>
      </c>
      <c r="V27">
        <v>2929</v>
      </c>
      <c r="W27">
        <v>2986</v>
      </c>
      <c r="X27">
        <v>2766</v>
      </c>
      <c r="Y27">
        <v>2858</v>
      </c>
      <c r="Z27">
        <v>2664</v>
      </c>
      <c r="AA27">
        <v>2766</v>
      </c>
      <c r="AB27">
        <v>2826</v>
      </c>
      <c r="AC27">
        <v>2814</v>
      </c>
      <c r="AD27">
        <v>2806</v>
      </c>
      <c r="AE27">
        <v>2755</v>
      </c>
      <c r="AF27">
        <v>2847</v>
      </c>
      <c r="AG27">
        <v>2929</v>
      </c>
      <c r="AH27">
        <v>2935</v>
      </c>
      <c r="AI27">
        <v>2512</v>
      </c>
      <c r="AJ27" s="57">
        <f t="shared" si="1"/>
        <v>2834.7741935483873</v>
      </c>
      <c r="AK27" s="58">
        <f t="shared" si="2"/>
        <v>103.52220685354402</v>
      </c>
      <c r="AL27" s="59">
        <f t="shared" si="3"/>
        <v>3.6518678309245364E-2</v>
      </c>
      <c r="AP27" s="1">
        <v>21</v>
      </c>
      <c r="AQ27" s="63">
        <f t="shared" si="0"/>
        <v>3.2258064516129031E-2</v>
      </c>
      <c r="AR27" s="4">
        <v>-5.211027695413533E-2</v>
      </c>
      <c r="AS27" s="4">
        <v>-5.8580153674394196E-2</v>
      </c>
    </row>
    <row r="28" spans="4:45" x14ac:dyDescent="0.3">
      <c r="D28">
        <v>90</v>
      </c>
      <c r="E28">
        <v>3414</v>
      </c>
      <c r="F28">
        <v>3403</v>
      </c>
      <c r="G28">
        <v>3621</v>
      </c>
      <c r="H28">
        <v>3379</v>
      </c>
      <c r="I28">
        <v>3049</v>
      </c>
      <c r="J28">
        <v>3266</v>
      </c>
      <c r="K28">
        <v>3309</v>
      </c>
      <c r="L28">
        <v>3371</v>
      </c>
      <c r="M28">
        <v>3179</v>
      </c>
      <c r="N28">
        <v>3403</v>
      </c>
      <c r="O28">
        <v>3349</v>
      </c>
      <c r="P28">
        <v>3008</v>
      </c>
      <c r="Q28">
        <v>3405</v>
      </c>
      <c r="R28">
        <v>3298</v>
      </c>
      <c r="S28">
        <v>3411</v>
      </c>
      <c r="T28">
        <v>3199</v>
      </c>
      <c r="U28">
        <v>3502</v>
      </c>
      <c r="V28">
        <v>3550</v>
      </c>
      <c r="W28">
        <v>3407</v>
      </c>
      <c r="X28">
        <v>3331</v>
      </c>
      <c r="Y28">
        <v>3447</v>
      </c>
      <c r="Z28">
        <v>3132</v>
      </c>
      <c r="AA28">
        <v>3225</v>
      </c>
      <c r="AB28">
        <v>3311</v>
      </c>
      <c r="AC28">
        <v>3332</v>
      </c>
      <c r="AD28">
        <v>3243</v>
      </c>
      <c r="AE28">
        <v>3135</v>
      </c>
      <c r="AF28">
        <v>3394</v>
      </c>
      <c r="AG28">
        <v>3347</v>
      </c>
      <c r="AH28">
        <v>3521</v>
      </c>
      <c r="AI28">
        <v>2866</v>
      </c>
      <c r="AJ28" s="57">
        <f t="shared" si="1"/>
        <v>3316.3548387096776</v>
      </c>
      <c r="AK28" s="58">
        <f t="shared" si="2"/>
        <v>162.41644998523532</v>
      </c>
      <c r="AL28" s="59">
        <f t="shared" si="3"/>
        <v>4.8974388412679044E-2</v>
      </c>
      <c r="AP28" s="1">
        <v>22</v>
      </c>
      <c r="AQ28" s="63">
        <f t="shared" si="0"/>
        <v>3.3794162826420893E-2</v>
      </c>
      <c r="AR28" s="4">
        <v>-5.053152759574784E-2</v>
      </c>
      <c r="AS28" s="4">
        <v>-5.8319489376584807E-2</v>
      </c>
    </row>
    <row r="29" spans="4:45" x14ac:dyDescent="0.3">
      <c r="D29">
        <v>95</v>
      </c>
      <c r="E29">
        <v>4521</v>
      </c>
      <c r="F29">
        <v>4534</v>
      </c>
      <c r="G29">
        <v>4833</v>
      </c>
      <c r="H29">
        <v>4271</v>
      </c>
      <c r="I29">
        <v>3919</v>
      </c>
      <c r="J29">
        <v>4222</v>
      </c>
      <c r="K29">
        <v>4307</v>
      </c>
      <c r="L29">
        <v>4175</v>
      </c>
      <c r="M29">
        <v>3988</v>
      </c>
      <c r="N29">
        <v>4488</v>
      </c>
      <c r="O29">
        <v>4205</v>
      </c>
      <c r="P29">
        <v>3812</v>
      </c>
      <c r="Q29">
        <v>4434</v>
      </c>
      <c r="R29">
        <v>4162</v>
      </c>
      <c r="S29">
        <v>4270</v>
      </c>
      <c r="T29">
        <v>4003</v>
      </c>
      <c r="U29">
        <v>4505</v>
      </c>
      <c r="V29">
        <v>4599</v>
      </c>
      <c r="W29">
        <v>4317</v>
      </c>
      <c r="X29">
        <v>4288</v>
      </c>
      <c r="Y29">
        <v>4380</v>
      </c>
      <c r="Z29">
        <v>4101</v>
      </c>
      <c r="AA29">
        <v>4137</v>
      </c>
      <c r="AB29">
        <v>4281</v>
      </c>
      <c r="AC29">
        <v>4320</v>
      </c>
      <c r="AD29">
        <v>4065</v>
      </c>
      <c r="AE29">
        <v>3923</v>
      </c>
      <c r="AF29">
        <v>4392</v>
      </c>
      <c r="AG29">
        <v>4177</v>
      </c>
      <c r="AH29">
        <v>4577</v>
      </c>
      <c r="AI29">
        <v>3566</v>
      </c>
      <c r="AJ29" s="57">
        <f t="shared" si="1"/>
        <v>4250.7096774193551</v>
      </c>
      <c r="AK29" s="58">
        <f t="shared" si="2"/>
        <v>259.98194726408559</v>
      </c>
      <c r="AL29" s="59">
        <f t="shared" si="3"/>
        <v>6.1162009874530653E-2</v>
      </c>
      <c r="AP29" s="1">
        <v>23</v>
      </c>
      <c r="AQ29" s="63">
        <f t="shared" si="0"/>
        <v>3.5330261136712747E-2</v>
      </c>
      <c r="AR29" s="4">
        <v>-5.0084889643463498E-2</v>
      </c>
      <c r="AS29" s="4">
        <v>-5.7181756296800584E-2</v>
      </c>
    </row>
    <row r="30" spans="4:45" ht="15.6" x14ac:dyDescent="0.3">
      <c r="D30" s="43" t="s">
        <v>37</v>
      </c>
      <c r="E30" s="43" t="s">
        <v>6</v>
      </c>
      <c r="F30" s="43" t="s">
        <v>8</v>
      </c>
      <c r="G30" s="43" t="s">
        <v>7</v>
      </c>
      <c r="H30" s="43" t="s">
        <v>14</v>
      </c>
      <c r="I30" s="43" t="s">
        <v>10</v>
      </c>
      <c r="J30" s="43" t="s">
        <v>13</v>
      </c>
      <c r="K30" s="43" t="s">
        <v>15</v>
      </c>
      <c r="L30" s="43" t="s">
        <v>11</v>
      </c>
      <c r="M30" s="43" t="s">
        <v>20</v>
      </c>
      <c r="N30" s="43" t="s">
        <v>12</v>
      </c>
      <c r="O30" s="43" t="s">
        <v>9</v>
      </c>
      <c r="P30" s="43" t="s">
        <v>16</v>
      </c>
      <c r="Q30" s="43" t="s">
        <v>21</v>
      </c>
      <c r="R30" s="43" t="s">
        <v>19</v>
      </c>
      <c r="S30" s="43" t="s">
        <v>22</v>
      </c>
      <c r="T30" s="43" t="s">
        <v>18</v>
      </c>
      <c r="U30" s="43" t="s">
        <v>25</v>
      </c>
      <c r="V30" s="43" t="s">
        <v>24</v>
      </c>
      <c r="W30" s="43" t="s">
        <v>17</v>
      </c>
      <c r="X30" s="43" t="s">
        <v>27</v>
      </c>
      <c r="Y30" s="43" t="s">
        <v>23</v>
      </c>
      <c r="Z30" s="43" t="s">
        <v>26</v>
      </c>
      <c r="AA30" s="43" t="s">
        <v>29</v>
      </c>
      <c r="AB30" s="43" t="s">
        <v>30</v>
      </c>
      <c r="AC30" s="43" t="s">
        <v>28</v>
      </c>
      <c r="AD30" s="43" t="s">
        <v>31</v>
      </c>
      <c r="AE30" s="43" t="s">
        <v>33</v>
      </c>
      <c r="AF30" s="43" t="s">
        <v>32</v>
      </c>
      <c r="AG30" s="43" t="s">
        <v>34</v>
      </c>
      <c r="AH30" s="43" t="s">
        <v>35</v>
      </c>
      <c r="AI30" s="43" t="s">
        <v>36</v>
      </c>
      <c r="AJ30" s="20" t="s">
        <v>39</v>
      </c>
      <c r="AK30" s="21" t="s">
        <v>40</v>
      </c>
      <c r="AL30" s="22" t="s">
        <v>41</v>
      </c>
      <c r="AP30" s="1">
        <v>24</v>
      </c>
      <c r="AQ30" s="63">
        <f t="shared" si="0"/>
        <v>3.6866359447004608E-2</v>
      </c>
      <c r="AR30" s="4">
        <v>-5.0079491255961846E-2</v>
      </c>
      <c r="AS30" s="4">
        <v>-5.5969120485249518E-2</v>
      </c>
    </row>
    <row r="31" spans="4:45" x14ac:dyDescent="0.3">
      <c r="D31">
        <v>1</v>
      </c>
      <c r="E31">
        <v>690</v>
      </c>
      <c r="F31">
        <v>676</v>
      </c>
      <c r="G31">
        <v>721</v>
      </c>
      <c r="H31">
        <v>709</v>
      </c>
      <c r="I31">
        <v>692</v>
      </c>
      <c r="J31">
        <v>709</v>
      </c>
      <c r="K31">
        <v>688</v>
      </c>
      <c r="L31">
        <v>738</v>
      </c>
      <c r="M31">
        <v>730</v>
      </c>
      <c r="N31">
        <v>742</v>
      </c>
      <c r="O31">
        <v>759</v>
      </c>
      <c r="P31">
        <v>732</v>
      </c>
      <c r="Q31">
        <v>744</v>
      </c>
      <c r="R31">
        <v>850</v>
      </c>
      <c r="S31">
        <v>760</v>
      </c>
      <c r="T31">
        <v>714</v>
      </c>
      <c r="U31">
        <v>756</v>
      </c>
      <c r="V31">
        <v>746</v>
      </c>
      <c r="W31">
        <v>751</v>
      </c>
      <c r="X31">
        <v>674</v>
      </c>
      <c r="Y31">
        <v>737</v>
      </c>
      <c r="Z31">
        <v>750</v>
      </c>
      <c r="AA31">
        <v>738</v>
      </c>
      <c r="AB31">
        <v>726</v>
      </c>
      <c r="AC31">
        <v>722</v>
      </c>
      <c r="AD31">
        <v>787</v>
      </c>
      <c r="AE31">
        <v>832</v>
      </c>
      <c r="AF31">
        <v>756</v>
      </c>
      <c r="AG31">
        <v>870</v>
      </c>
      <c r="AH31">
        <v>811</v>
      </c>
      <c r="AI31">
        <v>766</v>
      </c>
      <c r="AJ31" s="57">
        <f t="shared" ref="AJ31:AJ51" si="4">AVERAGE(E31:AI31)</f>
        <v>744.38709677419354</v>
      </c>
      <c r="AK31" s="58">
        <f t="shared" ref="AK31:AK51" si="5">STDEV(E31:AI31)</f>
        <v>46.891134499216975</v>
      </c>
      <c r="AL31" s="59">
        <f>AK31/AJ31</f>
        <v>6.2992943728363934E-2</v>
      </c>
      <c r="AP31" s="1">
        <v>25</v>
      </c>
      <c r="AQ31" s="63">
        <f t="shared" si="0"/>
        <v>3.840245775729647E-2</v>
      </c>
      <c r="AR31" s="4">
        <v>-4.8282265552460561E-2</v>
      </c>
      <c r="AS31" s="4">
        <v>-5.5593374177444976E-2</v>
      </c>
    </row>
    <row r="32" spans="4:45" x14ac:dyDescent="0.3">
      <c r="D32">
        <v>3</v>
      </c>
      <c r="E32">
        <v>790</v>
      </c>
      <c r="F32">
        <v>786</v>
      </c>
      <c r="G32">
        <v>833</v>
      </c>
      <c r="H32">
        <v>816</v>
      </c>
      <c r="I32">
        <v>796</v>
      </c>
      <c r="J32">
        <v>827</v>
      </c>
      <c r="K32">
        <v>800</v>
      </c>
      <c r="L32">
        <v>854</v>
      </c>
      <c r="M32">
        <v>822</v>
      </c>
      <c r="N32">
        <v>845</v>
      </c>
      <c r="O32">
        <v>866</v>
      </c>
      <c r="P32">
        <v>824</v>
      </c>
      <c r="Q32">
        <v>825</v>
      </c>
      <c r="R32">
        <v>959</v>
      </c>
      <c r="S32">
        <v>853</v>
      </c>
      <c r="T32">
        <v>816</v>
      </c>
      <c r="U32">
        <v>866</v>
      </c>
      <c r="V32">
        <v>854</v>
      </c>
      <c r="W32">
        <v>882</v>
      </c>
      <c r="X32">
        <v>792</v>
      </c>
      <c r="Y32">
        <v>840</v>
      </c>
      <c r="Z32">
        <v>846</v>
      </c>
      <c r="AA32">
        <v>828</v>
      </c>
      <c r="AB32">
        <v>839</v>
      </c>
      <c r="AC32">
        <v>815</v>
      </c>
      <c r="AD32">
        <v>873</v>
      </c>
      <c r="AE32">
        <v>937</v>
      </c>
      <c r="AF32">
        <v>864</v>
      </c>
      <c r="AG32">
        <v>991</v>
      </c>
      <c r="AH32">
        <v>946</v>
      </c>
      <c r="AI32">
        <v>860</v>
      </c>
      <c r="AJ32" s="57">
        <f t="shared" si="4"/>
        <v>849.83870967741939</v>
      </c>
      <c r="AK32" s="58">
        <f t="shared" si="5"/>
        <v>49.869895243652792</v>
      </c>
      <c r="AL32" s="59">
        <f t="shared" ref="AL32:AL51" si="6">AK32/AJ32</f>
        <v>5.8681600020999675E-2</v>
      </c>
      <c r="AP32" s="1">
        <v>26</v>
      </c>
      <c r="AQ32" s="63">
        <f t="shared" si="0"/>
        <v>3.9938556067588324E-2</v>
      </c>
      <c r="AR32" s="4">
        <v>-4.7113752122241087E-2</v>
      </c>
      <c r="AS32" s="4">
        <v>-5.5366462446108461E-2</v>
      </c>
    </row>
    <row r="33" spans="4:45" x14ac:dyDescent="0.3">
      <c r="D33">
        <v>5</v>
      </c>
      <c r="E33">
        <v>868</v>
      </c>
      <c r="F33">
        <v>846</v>
      </c>
      <c r="G33">
        <v>908</v>
      </c>
      <c r="H33">
        <v>891</v>
      </c>
      <c r="I33">
        <v>858</v>
      </c>
      <c r="J33">
        <v>893</v>
      </c>
      <c r="K33">
        <v>871</v>
      </c>
      <c r="L33">
        <v>920</v>
      </c>
      <c r="M33">
        <v>895</v>
      </c>
      <c r="N33">
        <v>923</v>
      </c>
      <c r="O33">
        <v>931</v>
      </c>
      <c r="P33">
        <v>890</v>
      </c>
      <c r="Q33">
        <v>902</v>
      </c>
      <c r="R33">
        <v>1026</v>
      </c>
      <c r="S33">
        <v>928</v>
      </c>
      <c r="T33">
        <v>887</v>
      </c>
      <c r="U33">
        <v>928</v>
      </c>
      <c r="V33">
        <v>931</v>
      </c>
      <c r="W33">
        <v>947</v>
      </c>
      <c r="X33">
        <v>858</v>
      </c>
      <c r="Y33">
        <v>919</v>
      </c>
      <c r="Z33">
        <v>905</v>
      </c>
      <c r="AA33">
        <v>900</v>
      </c>
      <c r="AB33">
        <v>905</v>
      </c>
      <c r="AC33">
        <v>882</v>
      </c>
      <c r="AD33">
        <v>934</v>
      </c>
      <c r="AE33">
        <v>1026</v>
      </c>
      <c r="AF33">
        <v>939</v>
      </c>
      <c r="AG33">
        <v>1057</v>
      </c>
      <c r="AH33">
        <v>1021</v>
      </c>
      <c r="AI33">
        <v>918</v>
      </c>
      <c r="AJ33" s="57">
        <f t="shared" si="4"/>
        <v>919.58064516129036</v>
      </c>
      <c r="AK33" s="58">
        <f t="shared" si="5"/>
        <v>51.095188418968498</v>
      </c>
      <c r="AL33" s="59">
        <f t="shared" si="6"/>
        <v>5.5563575296875271E-2</v>
      </c>
      <c r="AP33" s="1">
        <v>27</v>
      </c>
      <c r="AQ33" s="63">
        <f t="shared" si="0"/>
        <v>4.1474654377880185E-2</v>
      </c>
      <c r="AR33" s="4">
        <v>-4.6256431796702677E-2</v>
      </c>
      <c r="AS33" s="4">
        <v>-5.3013140009062105E-2</v>
      </c>
    </row>
    <row r="34" spans="4:45" x14ac:dyDescent="0.3">
      <c r="D34">
        <v>10</v>
      </c>
      <c r="E34">
        <v>1001</v>
      </c>
      <c r="F34">
        <v>983</v>
      </c>
      <c r="G34">
        <v>1041</v>
      </c>
      <c r="H34">
        <v>1031</v>
      </c>
      <c r="I34">
        <v>979</v>
      </c>
      <c r="J34">
        <v>1029</v>
      </c>
      <c r="K34">
        <v>1000</v>
      </c>
      <c r="L34">
        <v>1066</v>
      </c>
      <c r="M34">
        <v>1038</v>
      </c>
      <c r="N34">
        <v>1036</v>
      </c>
      <c r="O34">
        <v>1079</v>
      </c>
      <c r="P34">
        <v>1013</v>
      </c>
      <c r="Q34">
        <v>1046</v>
      </c>
      <c r="R34">
        <v>1138</v>
      </c>
      <c r="S34">
        <v>1082</v>
      </c>
      <c r="T34">
        <v>1021</v>
      </c>
      <c r="U34">
        <v>1095</v>
      </c>
      <c r="V34">
        <v>1064</v>
      </c>
      <c r="W34">
        <v>1101</v>
      </c>
      <c r="X34">
        <v>990</v>
      </c>
      <c r="Y34">
        <v>1064</v>
      </c>
      <c r="Z34">
        <v>1029</v>
      </c>
      <c r="AA34">
        <v>1037</v>
      </c>
      <c r="AB34">
        <v>1044</v>
      </c>
      <c r="AC34">
        <v>1033</v>
      </c>
      <c r="AD34">
        <v>1087</v>
      </c>
      <c r="AE34">
        <v>1148</v>
      </c>
      <c r="AF34">
        <v>1088</v>
      </c>
      <c r="AG34">
        <v>1198</v>
      </c>
      <c r="AH34">
        <v>1160</v>
      </c>
      <c r="AI34">
        <v>1032</v>
      </c>
      <c r="AJ34" s="57">
        <f t="shared" si="4"/>
        <v>1056.5483870967741</v>
      </c>
      <c r="AK34" s="58">
        <f t="shared" si="5"/>
        <v>52.508309634239431</v>
      </c>
      <c r="AL34" s="59">
        <f t="shared" si="6"/>
        <v>4.9697969610766113E-2</v>
      </c>
      <c r="AP34" s="1">
        <v>28</v>
      </c>
      <c r="AQ34" s="63">
        <f t="shared" si="0"/>
        <v>4.3010752688172046E-2</v>
      </c>
      <c r="AR34" s="4">
        <v>-4.5377096224553777E-2</v>
      </c>
      <c r="AS34" s="4">
        <v>-5.2636422195638209E-2</v>
      </c>
    </row>
    <row r="35" spans="4:45" x14ac:dyDescent="0.3">
      <c r="D35">
        <v>15</v>
      </c>
      <c r="E35">
        <v>1105</v>
      </c>
      <c r="F35">
        <v>1082</v>
      </c>
      <c r="G35">
        <v>1152</v>
      </c>
      <c r="H35">
        <v>1126</v>
      </c>
      <c r="I35">
        <v>1079</v>
      </c>
      <c r="J35">
        <v>1132</v>
      </c>
      <c r="K35">
        <v>1106</v>
      </c>
      <c r="L35">
        <v>1161</v>
      </c>
      <c r="M35">
        <v>1149</v>
      </c>
      <c r="N35">
        <v>1138</v>
      </c>
      <c r="O35">
        <v>1182</v>
      </c>
      <c r="P35">
        <v>1105</v>
      </c>
      <c r="Q35">
        <v>1167</v>
      </c>
      <c r="R35">
        <v>1230</v>
      </c>
      <c r="S35">
        <v>1184</v>
      </c>
      <c r="T35">
        <v>1123</v>
      </c>
      <c r="U35">
        <v>1217</v>
      </c>
      <c r="V35">
        <v>1198</v>
      </c>
      <c r="W35">
        <v>1210</v>
      </c>
      <c r="X35">
        <v>1109</v>
      </c>
      <c r="Y35">
        <v>1175</v>
      </c>
      <c r="Z35">
        <v>1116</v>
      </c>
      <c r="AA35">
        <v>1133</v>
      </c>
      <c r="AB35">
        <v>1178</v>
      </c>
      <c r="AC35">
        <v>1140</v>
      </c>
      <c r="AD35">
        <v>1184</v>
      </c>
      <c r="AE35">
        <v>1255</v>
      </c>
      <c r="AF35">
        <v>1200</v>
      </c>
      <c r="AG35">
        <v>1301</v>
      </c>
      <c r="AH35">
        <v>1269</v>
      </c>
      <c r="AI35">
        <v>1132</v>
      </c>
      <c r="AJ35" s="57">
        <f t="shared" si="4"/>
        <v>1162.516129032258</v>
      </c>
      <c r="AK35" s="58">
        <f t="shared" si="5"/>
        <v>54.331618153546614</v>
      </c>
      <c r="AL35" s="59">
        <f t="shared" si="6"/>
        <v>4.6736227392195601E-2</v>
      </c>
      <c r="AP35" s="1">
        <v>29</v>
      </c>
      <c r="AQ35" s="63">
        <f t="shared" si="0"/>
        <v>4.4546850998463901E-2</v>
      </c>
      <c r="AR35" s="4">
        <v>-4.5253863134657908E-2</v>
      </c>
      <c r="AS35" s="4">
        <v>-5.0887470490513287E-2</v>
      </c>
    </row>
    <row r="36" spans="4:45" x14ac:dyDescent="0.3">
      <c r="D36">
        <v>20</v>
      </c>
      <c r="E36">
        <v>1194</v>
      </c>
      <c r="F36">
        <v>1184</v>
      </c>
      <c r="G36">
        <v>1261</v>
      </c>
      <c r="H36">
        <v>1228</v>
      </c>
      <c r="I36">
        <v>1177</v>
      </c>
      <c r="J36">
        <v>1241</v>
      </c>
      <c r="K36">
        <v>1224</v>
      </c>
      <c r="L36">
        <v>1256</v>
      </c>
      <c r="M36">
        <v>1246</v>
      </c>
      <c r="N36">
        <v>1227</v>
      </c>
      <c r="O36">
        <v>1276</v>
      </c>
      <c r="P36">
        <v>1188</v>
      </c>
      <c r="Q36">
        <v>1266</v>
      </c>
      <c r="R36">
        <v>1321</v>
      </c>
      <c r="S36">
        <v>1298</v>
      </c>
      <c r="T36">
        <v>1221</v>
      </c>
      <c r="U36">
        <v>1336</v>
      </c>
      <c r="V36">
        <v>1298</v>
      </c>
      <c r="W36">
        <v>1327</v>
      </c>
      <c r="X36">
        <v>1219</v>
      </c>
      <c r="Y36">
        <v>1279</v>
      </c>
      <c r="Z36">
        <v>1206</v>
      </c>
      <c r="AA36">
        <v>1229</v>
      </c>
      <c r="AB36">
        <v>1292</v>
      </c>
      <c r="AC36">
        <v>1249</v>
      </c>
      <c r="AD36">
        <v>1292</v>
      </c>
      <c r="AE36">
        <v>1349</v>
      </c>
      <c r="AF36">
        <v>1322</v>
      </c>
      <c r="AG36">
        <v>1415</v>
      </c>
      <c r="AH36">
        <v>1372</v>
      </c>
      <c r="AI36">
        <v>1238</v>
      </c>
      <c r="AJ36" s="57">
        <f t="shared" si="4"/>
        <v>1265.516129032258</v>
      </c>
      <c r="AK36" s="58">
        <f t="shared" si="5"/>
        <v>57.976357806576026</v>
      </c>
      <c r="AL36" s="59">
        <f t="shared" si="6"/>
        <v>4.5812421095660492E-2</v>
      </c>
      <c r="AP36" s="1">
        <v>30</v>
      </c>
      <c r="AQ36" s="63">
        <f t="shared" si="0"/>
        <v>4.6082949308755762E-2</v>
      </c>
      <c r="AR36" s="4">
        <v>-4.4628413740603376E-2</v>
      </c>
      <c r="AS36" s="4">
        <v>-5.0351530190239913E-2</v>
      </c>
    </row>
    <row r="37" spans="4:45" x14ac:dyDescent="0.3">
      <c r="D37">
        <v>25</v>
      </c>
      <c r="E37">
        <v>1289</v>
      </c>
      <c r="F37">
        <v>1287</v>
      </c>
      <c r="G37">
        <v>1369</v>
      </c>
      <c r="H37">
        <v>1338</v>
      </c>
      <c r="I37">
        <v>1265</v>
      </c>
      <c r="J37">
        <v>1358</v>
      </c>
      <c r="K37">
        <v>1325</v>
      </c>
      <c r="L37">
        <v>1369</v>
      </c>
      <c r="M37">
        <v>1362</v>
      </c>
      <c r="N37">
        <v>1326</v>
      </c>
      <c r="O37">
        <v>1367</v>
      </c>
      <c r="P37">
        <v>1289</v>
      </c>
      <c r="Q37">
        <v>1380</v>
      </c>
      <c r="R37">
        <v>1434</v>
      </c>
      <c r="S37">
        <v>1409</v>
      </c>
      <c r="T37">
        <v>1333</v>
      </c>
      <c r="U37">
        <v>1471</v>
      </c>
      <c r="V37">
        <v>1414</v>
      </c>
      <c r="W37">
        <v>1449</v>
      </c>
      <c r="X37">
        <v>1316</v>
      </c>
      <c r="Y37">
        <v>1380</v>
      </c>
      <c r="Z37">
        <v>1297</v>
      </c>
      <c r="AA37">
        <v>1337</v>
      </c>
      <c r="AB37">
        <v>1423</v>
      </c>
      <c r="AC37">
        <v>1354</v>
      </c>
      <c r="AD37">
        <v>1394</v>
      </c>
      <c r="AE37">
        <v>1459</v>
      </c>
      <c r="AF37">
        <v>1425</v>
      </c>
      <c r="AG37">
        <v>1531</v>
      </c>
      <c r="AH37">
        <v>1480</v>
      </c>
      <c r="AI37">
        <v>1329</v>
      </c>
      <c r="AJ37" s="57">
        <f t="shared" si="4"/>
        <v>1372.8709677419354</v>
      </c>
      <c r="AK37" s="58">
        <f t="shared" si="5"/>
        <v>64.593984206727214</v>
      </c>
      <c r="AL37" s="59">
        <f t="shared" si="6"/>
        <v>4.7050295129315627E-2</v>
      </c>
      <c r="AP37" s="1">
        <v>31</v>
      </c>
      <c r="AQ37" s="63">
        <f t="shared" si="0"/>
        <v>4.7619047619047616E-2</v>
      </c>
      <c r="AR37" s="4">
        <v>-4.4300647088103558E-2</v>
      </c>
      <c r="AS37" s="4">
        <v>-4.9868510762637618E-2</v>
      </c>
    </row>
    <row r="38" spans="4:45" x14ac:dyDescent="0.3">
      <c r="D38">
        <v>30</v>
      </c>
      <c r="E38">
        <v>1390</v>
      </c>
      <c r="F38">
        <v>1383</v>
      </c>
      <c r="G38">
        <v>1465</v>
      </c>
      <c r="H38">
        <v>1448</v>
      </c>
      <c r="I38">
        <v>1371</v>
      </c>
      <c r="J38">
        <v>1446</v>
      </c>
      <c r="K38">
        <v>1420</v>
      </c>
      <c r="L38">
        <v>1475</v>
      </c>
      <c r="M38">
        <v>1468</v>
      </c>
      <c r="N38">
        <v>1411</v>
      </c>
      <c r="O38">
        <v>1491</v>
      </c>
      <c r="P38">
        <v>1383</v>
      </c>
      <c r="Q38">
        <v>1479</v>
      </c>
      <c r="R38">
        <v>1535</v>
      </c>
      <c r="S38">
        <v>1540</v>
      </c>
      <c r="T38">
        <v>1441</v>
      </c>
      <c r="U38">
        <v>1577</v>
      </c>
      <c r="V38">
        <v>1511</v>
      </c>
      <c r="W38">
        <v>1568</v>
      </c>
      <c r="X38">
        <v>1426</v>
      </c>
      <c r="Y38">
        <v>1494</v>
      </c>
      <c r="Z38">
        <v>1383</v>
      </c>
      <c r="AA38">
        <v>1435</v>
      </c>
      <c r="AB38">
        <v>1515</v>
      </c>
      <c r="AC38">
        <v>1457</v>
      </c>
      <c r="AD38">
        <v>1518</v>
      </c>
      <c r="AE38">
        <v>1574</v>
      </c>
      <c r="AF38">
        <v>1527</v>
      </c>
      <c r="AG38">
        <v>1634</v>
      </c>
      <c r="AH38">
        <v>1590</v>
      </c>
      <c r="AI38">
        <v>1420</v>
      </c>
      <c r="AJ38" s="57">
        <f t="shared" si="4"/>
        <v>1476.6129032258063</v>
      </c>
      <c r="AK38" s="58">
        <f t="shared" si="5"/>
        <v>69.273697470903926</v>
      </c>
      <c r="AL38" s="59">
        <f t="shared" si="6"/>
        <v>4.6913918549383329E-2</v>
      </c>
      <c r="AP38" s="1">
        <v>32</v>
      </c>
      <c r="AQ38" s="63">
        <f t="shared" si="0"/>
        <v>4.9155145929339478E-2</v>
      </c>
      <c r="AR38" s="4">
        <v>-4.3372517227401659E-2</v>
      </c>
      <c r="AS38" s="4">
        <v>-4.9614861803352998E-2</v>
      </c>
    </row>
    <row r="39" spans="4:45" x14ac:dyDescent="0.3">
      <c r="D39">
        <v>35</v>
      </c>
      <c r="E39">
        <v>1500</v>
      </c>
      <c r="F39">
        <v>1472</v>
      </c>
      <c r="G39">
        <v>1558</v>
      </c>
      <c r="H39">
        <v>1551</v>
      </c>
      <c r="I39">
        <v>1467</v>
      </c>
      <c r="J39">
        <v>1538</v>
      </c>
      <c r="K39">
        <v>1523</v>
      </c>
      <c r="L39">
        <v>1562</v>
      </c>
      <c r="M39">
        <v>1569</v>
      </c>
      <c r="N39">
        <v>1504</v>
      </c>
      <c r="O39">
        <v>1588</v>
      </c>
      <c r="P39">
        <v>1495</v>
      </c>
      <c r="Q39">
        <v>1571</v>
      </c>
      <c r="R39">
        <v>1635</v>
      </c>
      <c r="S39">
        <v>1661</v>
      </c>
      <c r="T39">
        <v>1541</v>
      </c>
      <c r="U39">
        <v>1683</v>
      </c>
      <c r="V39">
        <v>1611</v>
      </c>
      <c r="W39">
        <v>1687</v>
      </c>
      <c r="X39">
        <v>1516</v>
      </c>
      <c r="Y39">
        <v>1602</v>
      </c>
      <c r="Z39">
        <v>1465</v>
      </c>
      <c r="AA39">
        <v>1534</v>
      </c>
      <c r="AB39">
        <v>1612</v>
      </c>
      <c r="AC39">
        <v>1545</v>
      </c>
      <c r="AD39">
        <v>1620</v>
      </c>
      <c r="AE39">
        <v>1671</v>
      </c>
      <c r="AF39">
        <v>1628</v>
      </c>
      <c r="AG39">
        <v>1721</v>
      </c>
      <c r="AH39">
        <v>1690</v>
      </c>
      <c r="AI39">
        <v>1505</v>
      </c>
      <c r="AJ39" s="57">
        <f t="shared" si="4"/>
        <v>1575</v>
      </c>
      <c r="AK39" s="58">
        <f t="shared" si="5"/>
        <v>72.128126737540228</v>
      </c>
      <c r="AL39" s="59">
        <f t="shared" si="6"/>
        <v>4.5795636023835067E-2</v>
      </c>
      <c r="AP39" s="1">
        <v>33</v>
      </c>
      <c r="AQ39" s="63">
        <f t="shared" si="0"/>
        <v>5.0691244239631339E-2</v>
      </c>
      <c r="AR39" s="4">
        <v>-4.2522207659822404E-2</v>
      </c>
      <c r="AS39" s="4">
        <v>-4.9482036588053759E-2</v>
      </c>
    </row>
    <row r="40" spans="4:45" x14ac:dyDescent="0.3">
      <c r="D40">
        <v>40</v>
      </c>
      <c r="E40">
        <v>1586</v>
      </c>
      <c r="F40">
        <v>1569</v>
      </c>
      <c r="G40">
        <v>1658</v>
      </c>
      <c r="H40">
        <v>1660</v>
      </c>
      <c r="I40">
        <v>1559</v>
      </c>
      <c r="J40">
        <v>1625</v>
      </c>
      <c r="K40">
        <v>1612</v>
      </c>
      <c r="L40">
        <v>1656</v>
      </c>
      <c r="M40">
        <v>1663</v>
      </c>
      <c r="N40">
        <v>1607</v>
      </c>
      <c r="O40">
        <v>1677</v>
      </c>
      <c r="P40">
        <v>1593</v>
      </c>
      <c r="Q40">
        <v>1693</v>
      </c>
      <c r="R40">
        <v>1727</v>
      </c>
      <c r="S40">
        <v>1779</v>
      </c>
      <c r="T40">
        <v>1635</v>
      </c>
      <c r="U40">
        <v>1785</v>
      </c>
      <c r="V40">
        <v>1727</v>
      </c>
      <c r="W40">
        <v>1785</v>
      </c>
      <c r="X40">
        <v>1622</v>
      </c>
      <c r="Y40">
        <v>1710</v>
      </c>
      <c r="Z40">
        <v>1560</v>
      </c>
      <c r="AA40">
        <v>1638</v>
      </c>
      <c r="AB40">
        <v>1702</v>
      </c>
      <c r="AC40">
        <v>1651</v>
      </c>
      <c r="AD40">
        <v>1731</v>
      </c>
      <c r="AE40">
        <v>1772</v>
      </c>
      <c r="AF40">
        <v>1722</v>
      </c>
      <c r="AG40">
        <v>1825</v>
      </c>
      <c r="AH40">
        <v>1788</v>
      </c>
      <c r="AI40">
        <v>1591</v>
      </c>
      <c r="AJ40" s="57">
        <f t="shared" si="4"/>
        <v>1674.4516129032259</v>
      </c>
      <c r="AK40" s="58">
        <f t="shared" si="5"/>
        <v>75.454992637853309</v>
      </c>
      <c r="AL40" s="59">
        <f t="shared" si="6"/>
        <v>4.5062510051888965E-2</v>
      </c>
      <c r="AP40" s="1">
        <v>34</v>
      </c>
      <c r="AQ40" s="63">
        <f t="shared" si="0"/>
        <v>5.2227342549923193E-2</v>
      </c>
      <c r="AR40" s="4">
        <v>-4.2198778456413177E-2</v>
      </c>
      <c r="AS40" s="4">
        <v>-4.481457623999268E-2</v>
      </c>
    </row>
    <row r="41" spans="4:45" x14ac:dyDescent="0.3">
      <c r="D41">
        <v>45</v>
      </c>
      <c r="E41">
        <v>1702</v>
      </c>
      <c r="F41">
        <v>1665</v>
      </c>
      <c r="G41">
        <v>1774</v>
      </c>
      <c r="H41">
        <v>1772</v>
      </c>
      <c r="I41">
        <v>1665</v>
      </c>
      <c r="J41">
        <v>1707</v>
      </c>
      <c r="K41">
        <v>1714</v>
      </c>
      <c r="L41">
        <v>1775</v>
      </c>
      <c r="M41">
        <v>1761</v>
      </c>
      <c r="N41">
        <v>1723</v>
      </c>
      <c r="O41">
        <v>1776</v>
      </c>
      <c r="P41">
        <v>1684</v>
      </c>
      <c r="Q41">
        <v>1784</v>
      </c>
      <c r="R41">
        <v>1816</v>
      </c>
      <c r="S41">
        <v>1886</v>
      </c>
      <c r="T41">
        <v>1740</v>
      </c>
      <c r="U41">
        <v>1898</v>
      </c>
      <c r="V41">
        <v>1839</v>
      </c>
      <c r="W41">
        <v>1899</v>
      </c>
      <c r="X41">
        <v>1723</v>
      </c>
      <c r="Y41">
        <v>1813</v>
      </c>
      <c r="Z41">
        <v>1651</v>
      </c>
      <c r="AA41">
        <v>1740</v>
      </c>
      <c r="AB41">
        <v>1803</v>
      </c>
      <c r="AC41">
        <v>1769</v>
      </c>
      <c r="AD41">
        <v>1845</v>
      </c>
      <c r="AE41">
        <v>1877</v>
      </c>
      <c r="AF41">
        <v>1834</v>
      </c>
      <c r="AG41">
        <v>1944</v>
      </c>
      <c r="AH41">
        <v>1894</v>
      </c>
      <c r="AI41">
        <v>1672</v>
      </c>
      <c r="AJ41" s="57">
        <f t="shared" si="4"/>
        <v>1778.8709677419354</v>
      </c>
      <c r="AK41" s="58">
        <f t="shared" si="5"/>
        <v>80.040715445529699</v>
      </c>
      <c r="AL41" s="59">
        <f t="shared" si="6"/>
        <v>4.4995233997849687E-2</v>
      </c>
      <c r="AP41" s="1">
        <v>35</v>
      </c>
      <c r="AQ41" s="63">
        <f t="shared" si="0"/>
        <v>5.3763440860215055E-2</v>
      </c>
      <c r="AR41" s="4">
        <v>-4.1942220675252384E-2</v>
      </c>
      <c r="AS41" s="4">
        <v>-4.4665012406947938E-2</v>
      </c>
    </row>
    <row r="42" spans="4:45" x14ac:dyDescent="0.3">
      <c r="D42">
        <v>50</v>
      </c>
      <c r="E42">
        <v>1824</v>
      </c>
      <c r="F42">
        <v>1773</v>
      </c>
      <c r="G42">
        <v>1882</v>
      </c>
      <c r="H42">
        <v>1884</v>
      </c>
      <c r="I42">
        <v>1774</v>
      </c>
      <c r="J42">
        <v>1811</v>
      </c>
      <c r="K42">
        <v>1832</v>
      </c>
      <c r="L42">
        <v>1887</v>
      </c>
      <c r="M42">
        <v>1878</v>
      </c>
      <c r="N42">
        <v>1823</v>
      </c>
      <c r="O42">
        <v>1909</v>
      </c>
      <c r="P42">
        <v>1783</v>
      </c>
      <c r="Q42">
        <v>1900</v>
      </c>
      <c r="R42">
        <v>1934</v>
      </c>
      <c r="S42">
        <v>2018</v>
      </c>
      <c r="T42">
        <v>1858</v>
      </c>
      <c r="U42">
        <v>2017</v>
      </c>
      <c r="V42">
        <v>1946</v>
      </c>
      <c r="W42">
        <v>2031</v>
      </c>
      <c r="X42">
        <v>1840</v>
      </c>
      <c r="Y42">
        <v>1922</v>
      </c>
      <c r="Z42">
        <v>1757</v>
      </c>
      <c r="AA42">
        <v>1866</v>
      </c>
      <c r="AB42">
        <v>1921</v>
      </c>
      <c r="AC42">
        <v>1873</v>
      </c>
      <c r="AD42">
        <v>1948</v>
      </c>
      <c r="AE42">
        <v>1989</v>
      </c>
      <c r="AF42">
        <v>1951</v>
      </c>
      <c r="AG42">
        <v>2067</v>
      </c>
      <c r="AH42">
        <v>2009</v>
      </c>
      <c r="AI42">
        <v>1755</v>
      </c>
      <c r="AJ42" s="57">
        <f t="shared" si="4"/>
        <v>1892.3225806451612</v>
      </c>
      <c r="AK42" s="58">
        <f t="shared" si="5"/>
        <v>85.580522354397985</v>
      </c>
      <c r="AL42" s="59">
        <f t="shared" si="6"/>
        <v>4.5225123469815852E-2</v>
      </c>
      <c r="AP42" s="1">
        <v>36</v>
      </c>
      <c r="AQ42" s="63">
        <f t="shared" si="0"/>
        <v>5.5299539170506916E-2</v>
      </c>
      <c r="AR42" s="4">
        <v>-4.1341583714464995E-2</v>
      </c>
      <c r="AS42" s="4">
        <v>-4.4204091229720223E-2</v>
      </c>
    </row>
    <row r="43" spans="4:45" x14ac:dyDescent="0.3">
      <c r="D43">
        <v>55</v>
      </c>
      <c r="E43">
        <v>1941</v>
      </c>
      <c r="F43">
        <v>1881</v>
      </c>
      <c r="G43">
        <v>2011</v>
      </c>
      <c r="H43">
        <v>2006</v>
      </c>
      <c r="I43">
        <v>1882</v>
      </c>
      <c r="J43">
        <v>1923</v>
      </c>
      <c r="K43">
        <v>1964</v>
      </c>
      <c r="L43">
        <v>2003</v>
      </c>
      <c r="M43">
        <v>2015</v>
      </c>
      <c r="N43">
        <v>1947</v>
      </c>
      <c r="O43">
        <v>2041</v>
      </c>
      <c r="P43">
        <v>1890</v>
      </c>
      <c r="Q43">
        <v>2037</v>
      </c>
      <c r="R43">
        <v>2055</v>
      </c>
      <c r="S43">
        <v>2137</v>
      </c>
      <c r="T43">
        <v>1985</v>
      </c>
      <c r="U43">
        <v>2174</v>
      </c>
      <c r="V43">
        <v>2078</v>
      </c>
      <c r="W43">
        <v>2175</v>
      </c>
      <c r="X43">
        <v>1942</v>
      </c>
      <c r="Y43">
        <v>2056</v>
      </c>
      <c r="Z43">
        <v>1860</v>
      </c>
      <c r="AA43">
        <v>1979</v>
      </c>
      <c r="AB43">
        <v>2059</v>
      </c>
      <c r="AC43">
        <v>1990</v>
      </c>
      <c r="AD43">
        <v>2058</v>
      </c>
      <c r="AE43">
        <v>2117</v>
      </c>
      <c r="AF43">
        <v>2087</v>
      </c>
      <c r="AG43">
        <v>2184</v>
      </c>
      <c r="AH43">
        <v>2148</v>
      </c>
      <c r="AI43">
        <v>1853</v>
      </c>
      <c r="AJ43" s="57">
        <f t="shared" si="4"/>
        <v>2015.4193548387098</v>
      </c>
      <c r="AK43" s="58">
        <f t="shared" si="5"/>
        <v>95.024128231920955</v>
      </c>
      <c r="AL43" s="59">
        <f t="shared" si="6"/>
        <v>4.7148563897524719E-2</v>
      </c>
      <c r="AP43" s="1">
        <v>37</v>
      </c>
      <c r="AQ43" s="63">
        <f t="shared" si="0"/>
        <v>5.683563748079877E-2</v>
      </c>
      <c r="AR43" s="4">
        <v>-4.0917439029599018E-2</v>
      </c>
      <c r="AS43" s="4">
        <v>-4.2852674382233308E-2</v>
      </c>
    </row>
    <row r="44" spans="4:45" x14ac:dyDescent="0.3">
      <c r="D44">
        <v>60</v>
      </c>
      <c r="E44">
        <v>2068</v>
      </c>
      <c r="F44">
        <v>2003</v>
      </c>
      <c r="G44">
        <v>2141</v>
      </c>
      <c r="H44">
        <v>2130</v>
      </c>
      <c r="I44">
        <v>2012</v>
      </c>
      <c r="J44">
        <v>2053</v>
      </c>
      <c r="K44">
        <v>2078</v>
      </c>
      <c r="L44">
        <v>2143</v>
      </c>
      <c r="M44">
        <v>2166</v>
      </c>
      <c r="N44">
        <v>2054</v>
      </c>
      <c r="O44">
        <v>2164</v>
      </c>
      <c r="P44">
        <v>2027</v>
      </c>
      <c r="Q44">
        <v>2152</v>
      </c>
      <c r="R44">
        <v>2185</v>
      </c>
      <c r="S44">
        <v>2284</v>
      </c>
      <c r="T44">
        <v>2111</v>
      </c>
      <c r="U44">
        <v>2311</v>
      </c>
      <c r="V44">
        <v>2207</v>
      </c>
      <c r="W44">
        <v>2317</v>
      </c>
      <c r="X44">
        <v>2082</v>
      </c>
      <c r="Y44">
        <v>2197</v>
      </c>
      <c r="Z44">
        <v>1980</v>
      </c>
      <c r="AA44">
        <v>2113</v>
      </c>
      <c r="AB44">
        <v>2193</v>
      </c>
      <c r="AC44">
        <v>2112</v>
      </c>
      <c r="AD44">
        <v>2216</v>
      </c>
      <c r="AE44">
        <v>2246</v>
      </c>
      <c r="AF44">
        <v>2221</v>
      </c>
      <c r="AG44">
        <v>2337</v>
      </c>
      <c r="AH44">
        <v>2281</v>
      </c>
      <c r="AI44">
        <v>1988</v>
      </c>
      <c r="AJ44" s="57">
        <f t="shared" si="4"/>
        <v>2147.483870967742</v>
      </c>
      <c r="AK44" s="58">
        <f t="shared" si="5"/>
        <v>100.37392455803847</v>
      </c>
      <c r="AL44" s="59">
        <f t="shared" si="6"/>
        <v>4.6740246068905734E-2</v>
      </c>
      <c r="AP44" s="1">
        <v>38</v>
      </c>
      <c r="AQ44" s="63">
        <f t="shared" si="0"/>
        <v>5.8371735791090631E-2</v>
      </c>
      <c r="AR44" s="4">
        <v>-4.0720438527799586E-2</v>
      </c>
      <c r="AS44" s="4">
        <v>-4.2432493759927387E-2</v>
      </c>
    </row>
    <row r="45" spans="4:45" x14ac:dyDescent="0.3">
      <c r="D45">
        <v>65</v>
      </c>
      <c r="E45">
        <v>2167</v>
      </c>
      <c r="F45">
        <v>2132</v>
      </c>
      <c r="G45">
        <v>2261</v>
      </c>
      <c r="H45">
        <v>2247</v>
      </c>
      <c r="I45">
        <v>2113</v>
      </c>
      <c r="J45">
        <v>2172</v>
      </c>
      <c r="K45">
        <v>2198</v>
      </c>
      <c r="L45">
        <v>2268</v>
      </c>
      <c r="M45">
        <v>2269</v>
      </c>
      <c r="N45">
        <v>2172</v>
      </c>
      <c r="O45">
        <v>2264</v>
      </c>
      <c r="P45">
        <v>2129</v>
      </c>
      <c r="Q45">
        <v>2295</v>
      </c>
      <c r="R45">
        <v>2294</v>
      </c>
      <c r="S45">
        <v>2415</v>
      </c>
      <c r="T45">
        <v>2229</v>
      </c>
      <c r="U45">
        <v>2460</v>
      </c>
      <c r="V45">
        <v>2347</v>
      </c>
      <c r="W45">
        <v>2437</v>
      </c>
      <c r="X45">
        <v>2208</v>
      </c>
      <c r="Y45">
        <v>2334</v>
      </c>
      <c r="Z45">
        <v>2091</v>
      </c>
      <c r="AA45">
        <v>2229</v>
      </c>
      <c r="AB45">
        <v>2342</v>
      </c>
      <c r="AC45">
        <v>2258</v>
      </c>
      <c r="AD45">
        <v>2350</v>
      </c>
      <c r="AE45">
        <v>2346</v>
      </c>
      <c r="AF45">
        <v>2372</v>
      </c>
      <c r="AG45">
        <v>2459</v>
      </c>
      <c r="AH45">
        <v>2436</v>
      </c>
      <c r="AI45">
        <v>2090</v>
      </c>
      <c r="AJ45" s="57">
        <f t="shared" si="4"/>
        <v>2270.4516129032259</v>
      </c>
      <c r="AK45" s="58">
        <f t="shared" si="5"/>
        <v>109.28428941974458</v>
      </c>
      <c r="AL45" s="59">
        <f t="shared" si="6"/>
        <v>4.8133282734884091E-2</v>
      </c>
      <c r="AP45" s="1">
        <v>39</v>
      </c>
      <c r="AQ45" s="63">
        <f t="shared" si="0"/>
        <v>5.9907834101382486E-2</v>
      </c>
      <c r="AR45" s="4">
        <v>-4.0218418565578028E-2</v>
      </c>
      <c r="AS45" s="4">
        <v>-4.2080231596360672E-2</v>
      </c>
    </row>
    <row r="46" spans="4:45" x14ac:dyDescent="0.3">
      <c r="D46">
        <v>70</v>
      </c>
      <c r="E46">
        <v>2299</v>
      </c>
      <c r="F46">
        <v>2240</v>
      </c>
      <c r="G46">
        <v>2377</v>
      </c>
      <c r="H46">
        <v>2333</v>
      </c>
      <c r="I46">
        <v>2213</v>
      </c>
      <c r="J46">
        <v>2276</v>
      </c>
      <c r="K46">
        <v>2340</v>
      </c>
      <c r="L46">
        <v>2369</v>
      </c>
      <c r="M46">
        <v>2366</v>
      </c>
      <c r="N46">
        <v>2287</v>
      </c>
      <c r="O46">
        <v>2361</v>
      </c>
      <c r="P46">
        <v>2224</v>
      </c>
      <c r="Q46">
        <v>2420</v>
      </c>
      <c r="R46">
        <v>2391</v>
      </c>
      <c r="S46">
        <v>2530</v>
      </c>
      <c r="T46">
        <v>2323</v>
      </c>
      <c r="U46">
        <v>2599</v>
      </c>
      <c r="V46">
        <v>2486</v>
      </c>
      <c r="W46">
        <v>2548</v>
      </c>
      <c r="X46">
        <v>2327</v>
      </c>
      <c r="Y46">
        <v>2459</v>
      </c>
      <c r="Z46">
        <v>2191</v>
      </c>
      <c r="AA46">
        <v>2347</v>
      </c>
      <c r="AB46">
        <v>2475</v>
      </c>
      <c r="AC46">
        <v>2378</v>
      </c>
      <c r="AD46">
        <v>2459</v>
      </c>
      <c r="AE46">
        <v>2445</v>
      </c>
      <c r="AF46">
        <v>2510</v>
      </c>
      <c r="AG46">
        <v>2560</v>
      </c>
      <c r="AH46">
        <v>2567</v>
      </c>
      <c r="AI46">
        <v>2206</v>
      </c>
      <c r="AJ46" s="57">
        <f t="shared" si="4"/>
        <v>2384.0645161290322</v>
      </c>
      <c r="AK46" s="58">
        <f t="shared" si="5"/>
        <v>114.9820088778736</v>
      </c>
      <c r="AL46" s="59">
        <f t="shared" si="6"/>
        <v>4.8229403231321973E-2</v>
      </c>
      <c r="AP46" s="1">
        <v>40</v>
      </c>
      <c r="AQ46" s="63">
        <f t="shared" si="0"/>
        <v>6.1443932411674347E-2</v>
      </c>
      <c r="AR46" s="4">
        <v>-3.9609727683122244E-2</v>
      </c>
      <c r="AS46" s="4">
        <v>-4.1932796445431887E-2</v>
      </c>
    </row>
    <row r="47" spans="4:45" x14ac:dyDescent="0.3">
      <c r="D47">
        <v>75</v>
      </c>
      <c r="E47">
        <v>2424</v>
      </c>
      <c r="F47">
        <v>2368</v>
      </c>
      <c r="G47">
        <v>2511</v>
      </c>
      <c r="H47">
        <v>2451</v>
      </c>
      <c r="I47">
        <v>2302</v>
      </c>
      <c r="J47">
        <v>2412</v>
      </c>
      <c r="K47">
        <v>2458</v>
      </c>
      <c r="L47">
        <v>2483</v>
      </c>
      <c r="M47">
        <v>2470</v>
      </c>
      <c r="N47">
        <v>2407</v>
      </c>
      <c r="O47">
        <v>2486</v>
      </c>
      <c r="P47">
        <v>2324</v>
      </c>
      <c r="Q47">
        <v>2531</v>
      </c>
      <c r="R47">
        <v>2510</v>
      </c>
      <c r="S47">
        <v>2630</v>
      </c>
      <c r="T47">
        <v>2426</v>
      </c>
      <c r="U47">
        <v>2716</v>
      </c>
      <c r="V47">
        <v>2600</v>
      </c>
      <c r="W47">
        <v>2654</v>
      </c>
      <c r="X47">
        <v>2445</v>
      </c>
      <c r="Y47">
        <v>2583</v>
      </c>
      <c r="Z47">
        <v>2305</v>
      </c>
      <c r="AA47">
        <v>2448</v>
      </c>
      <c r="AB47">
        <v>2615</v>
      </c>
      <c r="AC47">
        <v>2491</v>
      </c>
      <c r="AD47">
        <v>2554</v>
      </c>
      <c r="AE47">
        <v>2541</v>
      </c>
      <c r="AF47">
        <v>2613</v>
      </c>
      <c r="AG47">
        <v>2658</v>
      </c>
      <c r="AH47">
        <v>2708</v>
      </c>
      <c r="AI47">
        <v>2291</v>
      </c>
      <c r="AJ47" s="57">
        <f t="shared" si="4"/>
        <v>2497.2580645161293</v>
      </c>
      <c r="AK47" s="58">
        <f t="shared" si="5"/>
        <v>117.22399292008882</v>
      </c>
      <c r="AL47" s="59">
        <f t="shared" si="6"/>
        <v>4.6941080934221446E-2</v>
      </c>
      <c r="AP47" s="1">
        <v>41</v>
      </c>
      <c r="AQ47" s="63">
        <f t="shared" si="0"/>
        <v>6.2980030721966201E-2</v>
      </c>
      <c r="AR47" s="4">
        <v>-3.9177338969150155E-2</v>
      </c>
      <c r="AS47" s="4">
        <v>-4.1589558780559116E-2</v>
      </c>
    </row>
    <row r="48" spans="4:45" x14ac:dyDescent="0.3">
      <c r="D48">
        <v>80</v>
      </c>
      <c r="E48">
        <v>2564</v>
      </c>
      <c r="F48">
        <v>2509</v>
      </c>
      <c r="G48">
        <v>2678</v>
      </c>
      <c r="H48">
        <v>2630</v>
      </c>
      <c r="I48">
        <v>2446</v>
      </c>
      <c r="J48">
        <v>2557</v>
      </c>
      <c r="K48">
        <v>2604</v>
      </c>
      <c r="L48">
        <v>2659</v>
      </c>
      <c r="M48">
        <v>2614</v>
      </c>
      <c r="N48">
        <v>2563</v>
      </c>
      <c r="O48">
        <v>2656</v>
      </c>
      <c r="P48">
        <v>2466</v>
      </c>
      <c r="Q48">
        <v>2697</v>
      </c>
      <c r="R48">
        <v>2675</v>
      </c>
      <c r="S48">
        <v>2772</v>
      </c>
      <c r="T48">
        <v>2558</v>
      </c>
      <c r="U48">
        <v>2840</v>
      </c>
      <c r="V48">
        <v>2765</v>
      </c>
      <c r="W48">
        <v>2799</v>
      </c>
      <c r="X48">
        <v>2584</v>
      </c>
      <c r="Y48">
        <v>2716</v>
      </c>
      <c r="Z48">
        <v>2465</v>
      </c>
      <c r="AA48">
        <v>2598</v>
      </c>
      <c r="AB48">
        <v>2738</v>
      </c>
      <c r="AC48">
        <v>2622</v>
      </c>
      <c r="AD48">
        <v>2696</v>
      </c>
      <c r="AE48">
        <v>2679</v>
      </c>
      <c r="AF48">
        <v>2758</v>
      </c>
      <c r="AG48">
        <v>2810</v>
      </c>
      <c r="AH48">
        <v>2859</v>
      </c>
      <c r="AI48">
        <v>2430</v>
      </c>
      <c r="AJ48" s="57">
        <f t="shared" si="4"/>
        <v>2645.3870967741937</v>
      </c>
      <c r="AK48" s="58">
        <f t="shared" si="5"/>
        <v>116.5045571124022</v>
      </c>
      <c r="AL48" s="59">
        <f t="shared" si="6"/>
        <v>4.4040646170259462E-2</v>
      </c>
      <c r="AP48" s="1">
        <v>42</v>
      </c>
      <c r="AQ48" s="63">
        <f t="shared" si="0"/>
        <v>6.4516129032258063E-2</v>
      </c>
      <c r="AR48" s="4">
        <v>-3.7967456465886465E-2</v>
      </c>
      <c r="AS48" s="4">
        <v>-4.1253178052981183E-2</v>
      </c>
    </row>
    <row r="49" spans="4:45" x14ac:dyDescent="0.3">
      <c r="D49">
        <v>85</v>
      </c>
      <c r="E49">
        <v>2842</v>
      </c>
      <c r="F49">
        <v>2813</v>
      </c>
      <c r="G49">
        <v>3034</v>
      </c>
      <c r="H49">
        <v>2934</v>
      </c>
      <c r="I49">
        <v>2696</v>
      </c>
      <c r="J49">
        <v>2838</v>
      </c>
      <c r="K49">
        <v>2862</v>
      </c>
      <c r="L49">
        <v>2945</v>
      </c>
      <c r="M49">
        <v>2832</v>
      </c>
      <c r="N49">
        <v>2875</v>
      </c>
      <c r="O49">
        <v>2976</v>
      </c>
      <c r="P49">
        <v>2718</v>
      </c>
      <c r="Q49">
        <v>2928</v>
      </c>
      <c r="R49">
        <v>2997</v>
      </c>
      <c r="S49">
        <v>3018</v>
      </c>
      <c r="T49">
        <v>2869</v>
      </c>
      <c r="U49">
        <v>3037</v>
      </c>
      <c r="V49">
        <v>3019</v>
      </c>
      <c r="W49">
        <v>3076</v>
      </c>
      <c r="X49">
        <v>2833</v>
      </c>
      <c r="Y49">
        <v>2943</v>
      </c>
      <c r="Z49">
        <v>2713</v>
      </c>
      <c r="AA49">
        <v>2849</v>
      </c>
      <c r="AB49">
        <v>2910</v>
      </c>
      <c r="AC49">
        <v>2897</v>
      </c>
      <c r="AD49">
        <v>2912</v>
      </c>
      <c r="AE49">
        <v>2854</v>
      </c>
      <c r="AF49">
        <v>2979</v>
      </c>
      <c r="AG49">
        <v>3080</v>
      </c>
      <c r="AH49">
        <v>3104</v>
      </c>
      <c r="AI49">
        <v>2576</v>
      </c>
      <c r="AJ49" s="57">
        <f t="shared" si="4"/>
        <v>2901.9032258064517</v>
      </c>
      <c r="AK49" s="58">
        <f t="shared" si="5"/>
        <v>121.58737731598887</v>
      </c>
      <c r="AL49" s="59">
        <f t="shared" si="6"/>
        <v>4.1899184037124192E-2</v>
      </c>
      <c r="AP49" s="1">
        <v>43</v>
      </c>
      <c r="AQ49" s="63">
        <f t="shared" si="0"/>
        <v>6.6052227342549924E-2</v>
      </c>
      <c r="AR49" s="4">
        <v>-3.7798946088366391E-2</v>
      </c>
      <c r="AS49" s="4">
        <v>-4.100188711614338E-2</v>
      </c>
    </row>
    <row r="50" spans="4:45" x14ac:dyDescent="0.3">
      <c r="D50">
        <v>90</v>
      </c>
      <c r="E50">
        <v>3447</v>
      </c>
      <c r="F50">
        <v>3480</v>
      </c>
      <c r="G50">
        <v>3731</v>
      </c>
      <c r="H50">
        <v>3479</v>
      </c>
      <c r="I50">
        <v>3095</v>
      </c>
      <c r="J50">
        <v>3346</v>
      </c>
      <c r="K50">
        <v>3418</v>
      </c>
      <c r="L50">
        <v>3482</v>
      </c>
      <c r="M50">
        <v>3266</v>
      </c>
      <c r="N50">
        <v>3536</v>
      </c>
      <c r="O50">
        <v>3467</v>
      </c>
      <c r="P50">
        <v>3100</v>
      </c>
      <c r="Q50">
        <v>3585</v>
      </c>
      <c r="R50">
        <v>3457</v>
      </c>
      <c r="S50">
        <v>3592</v>
      </c>
      <c r="T50">
        <v>3346</v>
      </c>
      <c r="U50">
        <v>3693</v>
      </c>
      <c r="V50">
        <v>3762</v>
      </c>
      <c r="W50">
        <v>3573</v>
      </c>
      <c r="X50">
        <v>3515</v>
      </c>
      <c r="Y50">
        <v>3661</v>
      </c>
      <c r="Z50">
        <v>3270</v>
      </c>
      <c r="AA50">
        <v>3390</v>
      </c>
      <c r="AB50">
        <v>3491</v>
      </c>
      <c r="AC50">
        <v>3528</v>
      </c>
      <c r="AD50">
        <v>3453</v>
      </c>
      <c r="AE50">
        <v>3326</v>
      </c>
      <c r="AF50">
        <v>3657</v>
      </c>
      <c r="AG50">
        <v>3602</v>
      </c>
      <c r="AH50">
        <v>3843</v>
      </c>
      <c r="AI50">
        <v>3038</v>
      </c>
      <c r="AJ50" s="57">
        <f t="shared" si="4"/>
        <v>3471.9032258064517</v>
      </c>
      <c r="AK50" s="58">
        <f t="shared" si="5"/>
        <v>190.40191785426072</v>
      </c>
      <c r="AL50" s="59">
        <f t="shared" si="6"/>
        <v>5.4840790618532941E-2</v>
      </c>
      <c r="AP50" s="1">
        <v>44</v>
      </c>
      <c r="AQ50" s="63">
        <f t="shared" si="0"/>
        <v>6.7588325652841785E-2</v>
      </c>
      <c r="AR50" s="4">
        <v>-3.7790697674418602E-2</v>
      </c>
      <c r="AS50" s="4">
        <v>-4.0617199909235305E-2</v>
      </c>
    </row>
    <row r="51" spans="4:45" x14ac:dyDescent="0.3">
      <c r="D51">
        <v>95</v>
      </c>
      <c r="E51">
        <v>4708</v>
      </c>
      <c r="F51">
        <v>4749</v>
      </c>
      <c r="G51">
        <v>5111</v>
      </c>
      <c r="H51">
        <v>4516</v>
      </c>
      <c r="I51">
        <v>4092</v>
      </c>
      <c r="J51">
        <v>4456</v>
      </c>
      <c r="K51">
        <v>4585</v>
      </c>
      <c r="L51">
        <v>4434</v>
      </c>
      <c r="M51">
        <v>4204</v>
      </c>
      <c r="N51">
        <v>4772</v>
      </c>
      <c r="O51">
        <v>4468</v>
      </c>
      <c r="P51">
        <v>4054</v>
      </c>
      <c r="Q51">
        <v>4792</v>
      </c>
      <c r="R51">
        <v>4498</v>
      </c>
      <c r="S51">
        <v>4646</v>
      </c>
      <c r="T51">
        <v>4323</v>
      </c>
      <c r="U51">
        <v>4895</v>
      </c>
      <c r="V51">
        <v>5033</v>
      </c>
      <c r="W51">
        <v>4688</v>
      </c>
      <c r="X51">
        <v>4680</v>
      </c>
      <c r="Y51">
        <v>4787</v>
      </c>
      <c r="Z51">
        <v>4455</v>
      </c>
      <c r="AA51">
        <v>4524</v>
      </c>
      <c r="AB51">
        <v>4676</v>
      </c>
      <c r="AC51">
        <v>4718</v>
      </c>
      <c r="AD51">
        <v>4482</v>
      </c>
      <c r="AE51">
        <v>4327</v>
      </c>
      <c r="AF51">
        <v>4909</v>
      </c>
      <c r="AG51">
        <v>4683</v>
      </c>
      <c r="AH51">
        <v>5158</v>
      </c>
      <c r="AI51">
        <v>3956</v>
      </c>
      <c r="AJ51" s="57">
        <f t="shared" si="4"/>
        <v>4592.8709677419356</v>
      </c>
      <c r="AK51" s="58">
        <f t="shared" si="5"/>
        <v>289.95123060444536</v>
      </c>
      <c r="AL51" s="59">
        <f t="shared" si="6"/>
        <v>6.3130715546097435E-2</v>
      </c>
      <c r="AP51" s="1">
        <v>45</v>
      </c>
      <c r="AQ51" s="63">
        <f t="shared" si="0"/>
        <v>6.9124423963133647E-2</v>
      </c>
      <c r="AR51" s="4">
        <v>-3.7438958220293E-2</v>
      </c>
      <c r="AS51" s="4">
        <v>-4.0544293251874537E-2</v>
      </c>
    </row>
    <row r="52" spans="4:45" ht="15.6" x14ac:dyDescent="0.3">
      <c r="D52" s="43" t="s">
        <v>86</v>
      </c>
      <c r="E52" s="43" t="s">
        <v>6</v>
      </c>
      <c r="F52" s="43" t="s">
        <v>8</v>
      </c>
      <c r="G52" s="43" t="s">
        <v>7</v>
      </c>
      <c r="H52" s="43" t="s">
        <v>14</v>
      </c>
      <c r="I52" s="43" t="s">
        <v>10</v>
      </c>
      <c r="J52" s="43" t="s">
        <v>13</v>
      </c>
      <c r="K52" s="43" t="s">
        <v>15</v>
      </c>
      <c r="L52" s="43" t="s">
        <v>11</v>
      </c>
      <c r="M52" s="43" t="s">
        <v>20</v>
      </c>
      <c r="N52" s="43" t="s">
        <v>12</v>
      </c>
      <c r="O52" s="43" t="s">
        <v>9</v>
      </c>
      <c r="P52" s="43" t="s">
        <v>16</v>
      </c>
      <c r="Q52" s="43" t="s">
        <v>21</v>
      </c>
      <c r="R52" s="43" t="s">
        <v>19</v>
      </c>
      <c r="S52" s="43" t="s">
        <v>22</v>
      </c>
      <c r="T52" s="43" t="s">
        <v>18</v>
      </c>
      <c r="U52" s="43" t="s">
        <v>25</v>
      </c>
      <c r="V52" s="43" t="s">
        <v>24</v>
      </c>
      <c r="W52" s="43" t="s">
        <v>17</v>
      </c>
      <c r="X52" s="43" t="s">
        <v>27</v>
      </c>
      <c r="Y52" s="43" t="s">
        <v>23</v>
      </c>
      <c r="Z52" s="43" t="s">
        <v>26</v>
      </c>
      <c r="AA52" s="43" t="s">
        <v>29</v>
      </c>
      <c r="AB52" s="43" t="s">
        <v>30</v>
      </c>
      <c r="AC52" s="43" t="s">
        <v>28</v>
      </c>
      <c r="AD52" s="43" t="s">
        <v>31</v>
      </c>
      <c r="AE52" s="43" t="s">
        <v>33</v>
      </c>
      <c r="AF52" s="43" t="s">
        <v>32</v>
      </c>
      <c r="AG52" s="43" t="s">
        <v>34</v>
      </c>
      <c r="AH52" s="43" t="s">
        <v>35</v>
      </c>
      <c r="AI52" s="43" t="s">
        <v>36</v>
      </c>
      <c r="AJ52" s="20" t="s">
        <v>39</v>
      </c>
      <c r="AK52" s="21" t="s">
        <v>40</v>
      </c>
      <c r="AL52" s="22" t="s">
        <v>41</v>
      </c>
      <c r="AP52" s="1">
        <v>46</v>
      </c>
      <c r="AQ52" s="63">
        <f t="shared" si="0"/>
        <v>7.0660522273425494E-2</v>
      </c>
      <c r="AR52" s="4">
        <v>-3.7294015611448329E-2</v>
      </c>
      <c r="AS52" s="4">
        <v>-3.9042440718924667E-2</v>
      </c>
    </row>
    <row r="53" spans="4:45" x14ac:dyDescent="0.3">
      <c r="D53">
        <v>1</v>
      </c>
      <c r="E53">
        <v>628</v>
      </c>
      <c r="F53">
        <v>686</v>
      </c>
      <c r="G53">
        <v>691</v>
      </c>
      <c r="H53">
        <v>730</v>
      </c>
      <c r="I53">
        <v>699</v>
      </c>
      <c r="J53">
        <v>726</v>
      </c>
      <c r="K53">
        <v>700</v>
      </c>
      <c r="L53">
        <v>751</v>
      </c>
      <c r="M53">
        <v>738</v>
      </c>
      <c r="N53">
        <v>732</v>
      </c>
      <c r="O53">
        <v>747</v>
      </c>
      <c r="P53">
        <v>762</v>
      </c>
      <c r="Q53">
        <v>692</v>
      </c>
      <c r="R53">
        <v>895</v>
      </c>
      <c r="S53">
        <v>731</v>
      </c>
      <c r="T53">
        <v>751</v>
      </c>
      <c r="U53">
        <v>726</v>
      </c>
      <c r="V53">
        <v>669</v>
      </c>
      <c r="W53">
        <v>733</v>
      </c>
      <c r="X53">
        <v>660</v>
      </c>
      <c r="Y53">
        <v>712</v>
      </c>
      <c r="Z53">
        <v>764</v>
      </c>
      <c r="AA53">
        <v>770</v>
      </c>
      <c r="AB53">
        <v>699</v>
      </c>
      <c r="AC53">
        <v>683</v>
      </c>
      <c r="AD53">
        <v>817</v>
      </c>
      <c r="AE53">
        <v>826</v>
      </c>
      <c r="AF53">
        <v>718</v>
      </c>
      <c r="AG53">
        <v>862</v>
      </c>
      <c r="AH53">
        <v>781</v>
      </c>
      <c r="AI53">
        <v>846</v>
      </c>
      <c r="AJ53" s="57">
        <f t="shared" ref="AJ53:AJ73" si="7">AVERAGE(E53:AI53)</f>
        <v>739.51612903225805</v>
      </c>
      <c r="AK53" s="58">
        <f t="shared" ref="AK53:AK73" si="8">STDEV(E53:AI53)</f>
        <v>60.324053227957606</v>
      </c>
      <c r="AL53" s="59">
        <f>AK53/AJ53</f>
        <v>8.1572329337696217E-2</v>
      </c>
      <c r="AP53" s="1">
        <v>47</v>
      </c>
      <c r="AQ53" s="63">
        <f t="shared" si="0"/>
        <v>7.2196620583717355E-2</v>
      </c>
      <c r="AR53" s="4">
        <v>-3.6805011746280404E-2</v>
      </c>
      <c r="AS53" s="4">
        <v>-3.8348082595870206E-2</v>
      </c>
    </row>
    <row r="54" spans="4:45" x14ac:dyDescent="0.3">
      <c r="D54">
        <v>3</v>
      </c>
      <c r="E54">
        <v>771</v>
      </c>
      <c r="F54">
        <v>776</v>
      </c>
      <c r="G54">
        <v>808</v>
      </c>
      <c r="H54">
        <v>837</v>
      </c>
      <c r="I54">
        <v>814</v>
      </c>
      <c r="J54">
        <v>839</v>
      </c>
      <c r="K54">
        <v>829</v>
      </c>
      <c r="L54">
        <v>877</v>
      </c>
      <c r="M54">
        <v>864</v>
      </c>
      <c r="N54">
        <v>856</v>
      </c>
      <c r="O54">
        <v>872</v>
      </c>
      <c r="P54">
        <v>839</v>
      </c>
      <c r="Q54">
        <v>829</v>
      </c>
      <c r="R54">
        <v>983</v>
      </c>
      <c r="S54">
        <v>858</v>
      </c>
      <c r="T54">
        <v>866</v>
      </c>
      <c r="U54">
        <v>829</v>
      </c>
      <c r="V54">
        <v>835</v>
      </c>
      <c r="W54">
        <v>873</v>
      </c>
      <c r="X54">
        <v>779</v>
      </c>
      <c r="Y54">
        <v>838</v>
      </c>
      <c r="Z54">
        <v>875</v>
      </c>
      <c r="AA54">
        <v>853</v>
      </c>
      <c r="AB54">
        <v>832</v>
      </c>
      <c r="AC54">
        <v>803</v>
      </c>
      <c r="AD54">
        <v>915</v>
      </c>
      <c r="AE54">
        <v>976</v>
      </c>
      <c r="AF54">
        <v>853</v>
      </c>
      <c r="AG54">
        <v>999</v>
      </c>
      <c r="AH54">
        <v>911</v>
      </c>
      <c r="AI54">
        <v>944</v>
      </c>
      <c r="AJ54" s="57">
        <f t="shared" si="7"/>
        <v>859.12903225806451</v>
      </c>
      <c r="AK54" s="58">
        <f t="shared" si="8"/>
        <v>56.966505910920354</v>
      </c>
      <c r="AL54" s="59">
        <f t="shared" ref="AL54:AL73" si="9">AK54/AJ54</f>
        <v>6.630727605746746E-2</v>
      </c>
      <c r="AP54" s="1">
        <v>48</v>
      </c>
      <c r="AQ54" s="63">
        <f t="shared" si="0"/>
        <v>7.3732718894009217E-2</v>
      </c>
      <c r="AR54" s="4">
        <v>-3.6353771025501899E-2</v>
      </c>
      <c r="AS54" s="4">
        <v>-3.8332663181879133E-2</v>
      </c>
    </row>
    <row r="55" spans="4:45" x14ac:dyDescent="0.3">
      <c r="D55">
        <v>5</v>
      </c>
      <c r="E55">
        <v>842</v>
      </c>
      <c r="F55">
        <v>850</v>
      </c>
      <c r="G55">
        <v>886</v>
      </c>
      <c r="H55">
        <v>923</v>
      </c>
      <c r="I55">
        <v>881</v>
      </c>
      <c r="J55">
        <v>924</v>
      </c>
      <c r="K55">
        <v>897</v>
      </c>
      <c r="L55">
        <v>950</v>
      </c>
      <c r="M55">
        <v>934</v>
      </c>
      <c r="N55">
        <v>942</v>
      </c>
      <c r="O55">
        <v>945</v>
      </c>
      <c r="P55">
        <v>919</v>
      </c>
      <c r="Q55">
        <v>894</v>
      </c>
      <c r="R55">
        <v>1059</v>
      </c>
      <c r="S55">
        <v>950</v>
      </c>
      <c r="T55">
        <v>936</v>
      </c>
      <c r="U55">
        <v>935</v>
      </c>
      <c r="V55">
        <v>921</v>
      </c>
      <c r="W55">
        <v>947</v>
      </c>
      <c r="X55">
        <v>860</v>
      </c>
      <c r="Y55">
        <v>910</v>
      </c>
      <c r="Z55">
        <v>941</v>
      </c>
      <c r="AA55">
        <v>943</v>
      </c>
      <c r="AB55">
        <v>900</v>
      </c>
      <c r="AC55">
        <v>869</v>
      </c>
      <c r="AD55">
        <v>984</v>
      </c>
      <c r="AE55">
        <v>1067</v>
      </c>
      <c r="AF55">
        <v>930</v>
      </c>
      <c r="AG55">
        <v>1072</v>
      </c>
      <c r="AH55">
        <v>1013</v>
      </c>
      <c r="AI55">
        <v>1002</v>
      </c>
      <c r="AJ55" s="57">
        <f t="shared" si="7"/>
        <v>936.32258064516134</v>
      </c>
      <c r="AK55" s="58">
        <f t="shared" si="8"/>
        <v>58.373159983434277</v>
      </c>
      <c r="AL55" s="59">
        <f t="shared" si="9"/>
        <v>6.2343001429286241E-2</v>
      </c>
      <c r="AP55" s="1">
        <v>49</v>
      </c>
      <c r="AQ55" s="63">
        <f t="shared" si="0"/>
        <v>7.5268817204301078E-2</v>
      </c>
      <c r="AR55" s="4">
        <v>-3.6353771025501899E-2</v>
      </c>
      <c r="AS55" s="4">
        <v>-3.780932043713104E-2</v>
      </c>
    </row>
    <row r="56" spans="4:45" x14ac:dyDescent="0.3">
      <c r="D56">
        <v>10</v>
      </c>
      <c r="E56">
        <v>994</v>
      </c>
      <c r="F56">
        <v>989</v>
      </c>
      <c r="G56">
        <v>1019</v>
      </c>
      <c r="H56">
        <v>1044</v>
      </c>
      <c r="I56">
        <v>1006</v>
      </c>
      <c r="J56">
        <v>1053</v>
      </c>
      <c r="K56">
        <v>1026</v>
      </c>
      <c r="L56">
        <v>1087</v>
      </c>
      <c r="M56">
        <v>1078</v>
      </c>
      <c r="N56">
        <v>1059</v>
      </c>
      <c r="O56">
        <v>1094</v>
      </c>
      <c r="P56">
        <v>1046</v>
      </c>
      <c r="Q56">
        <v>1063</v>
      </c>
      <c r="R56">
        <v>1168</v>
      </c>
      <c r="S56">
        <v>1082</v>
      </c>
      <c r="T56">
        <v>1072</v>
      </c>
      <c r="U56">
        <v>1078</v>
      </c>
      <c r="V56">
        <v>1079</v>
      </c>
      <c r="W56">
        <v>1111</v>
      </c>
      <c r="X56">
        <v>1008</v>
      </c>
      <c r="Y56">
        <v>1061</v>
      </c>
      <c r="Z56">
        <v>1059</v>
      </c>
      <c r="AA56">
        <v>1072</v>
      </c>
      <c r="AB56">
        <v>1032</v>
      </c>
      <c r="AC56">
        <v>1039</v>
      </c>
      <c r="AD56">
        <v>1119</v>
      </c>
      <c r="AE56">
        <v>1196</v>
      </c>
      <c r="AF56">
        <v>1079</v>
      </c>
      <c r="AG56">
        <v>1215</v>
      </c>
      <c r="AH56">
        <v>1156</v>
      </c>
      <c r="AI56">
        <v>1126</v>
      </c>
      <c r="AJ56" s="57">
        <f t="shared" si="7"/>
        <v>1074.516129032258</v>
      </c>
      <c r="AK56" s="58">
        <f t="shared" si="8"/>
        <v>55.053229374089668</v>
      </c>
      <c r="AL56" s="59">
        <f t="shared" si="9"/>
        <v>5.123536807555628E-2</v>
      </c>
      <c r="AP56" s="1">
        <v>50</v>
      </c>
      <c r="AQ56" s="63">
        <f t="shared" si="0"/>
        <v>7.6804915514592939E-2</v>
      </c>
      <c r="AR56" s="4">
        <v>-3.6196495259982829E-2</v>
      </c>
      <c r="AS56" s="4">
        <v>-3.7359488648886906E-2</v>
      </c>
    </row>
    <row r="57" spans="4:45" x14ac:dyDescent="0.3">
      <c r="D57">
        <v>15</v>
      </c>
      <c r="E57">
        <v>1101</v>
      </c>
      <c r="F57">
        <v>1091</v>
      </c>
      <c r="G57">
        <v>1147</v>
      </c>
      <c r="H57">
        <v>1150</v>
      </c>
      <c r="I57">
        <v>1111</v>
      </c>
      <c r="J57">
        <v>1161</v>
      </c>
      <c r="K57">
        <v>1137</v>
      </c>
      <c r="L57">
        <v>1185</v>
      </c>
      <c r="M57">
        <v>1199</v>
      </c>
      <c r="N57">
        <v>1151</v>
      </c>
      <c r="O57">
        <v>1214</v>
      </c>
      <c r="P57">
        <v>1144</v>
      </c>
      <c r="Q57">
        <v>1174</v>
      </c>
      <c r="R57">
        <v>1264</v>
      </c>
      <c r="S57">
        <v>1199</v>
      </c>
      <c r="T57">
        <v>1171</v>
      </c>
      <c r="U57">
        <v>1218</v>
      </c>
      <c r="V57">
        <v>1205</v>
      </c>
      <c r="W57">
        <v>1227</v>
      </c>
      <c r="X57">
        <v>1128</v>
      </c>
      <c r="Y57">
        <v>1180</v>
      </c>
      <c r="Z57">
        <v>1159</v>
      </c>
      <c r="AA57">
        <v>1175</v>
      </c>
      <c r="AB57">
        <v>1178</v>
      </c>
      <c r="AC57">
        <v>1161</v>
      </c>
      <c r="AD57">
        <v>1241</v>
      </c>
      <c r="AE57">
        <v>1301</v>
      </c>
      <c r="AF57">
        <v>1195</v>
      </c>
      <c r="AG57">
        <v>1320</v>
      </c>
      <c r="AH57">
        <v>1259</v>
      </c>
      <c r="AI57">
        <v>1222</v>
      </c>
      <c r="AJ57" s="57">
        <f t="shared" si="7"/>
        <v>1186.0645161290322</v>
      </c>
      <c r="AK57" s="58">
        <f t="shared" si="8"/>
        <v>53.913471095741905</v>
      </c>
      <c r="AL57" s="59">
        <f t="shared" si="9"/>
        <v>4.5455765991296755E-2</v>
      </c>
      <c r="AP57" s="1">
        <v>51</v>
      </c>
      <c r="AQ57" s="63">
        <f t="shared" si="0"/>
        <v>7.8341013824884786E-2</v>
      </c>
      <c r="AR57" s="4">
        <v>-3.6072144288577156E-2</v>
      </c>
      <c r="AS57" s="4">
        <v>-3.6379385015158139E-2</v>
      </c>
    </row>
    <row r="58" spans="4:45" x14ac:dyDescent="0.3">
      <c r="D58">
        <v>20</v>
      </c>
      <c r="E58">
        <v>1186</v>
      </c>
      <c r="F58">
        <v>1212</v>
      </c>
      <c r="G58">
        <v>1252</v>
      </c>
      <c r="H58">
        <v>1255</v>
      </c>
      <c r="I58">
        <v>1204</v>
      </c>
      <c r="J58">
        <v>1267</v>
      </c>
      <c r="K58">
        <v>1250</v>
      </c>
      <c r="L58">
        <v>1283</v>
      </c>
      <c r="M58">
        <v>1302</v>
      </c>
      <c r="N58">
        <v>1245</v>
      </c>
      <c r="O58">
        <v>1297</v>
      </c>
      <c r="P58">
        <v>1217</v>
      </c>
      <c r="Q58">
        <v>1290</v>
      </c>
      <c r="R58">
        <v>1357</v>
      </c>
      <c r="S58">
        <v>1327</v>
      </c>
      <c r="T58">
        <v>1268</v>
      </c>
      <c r="U58">
        <v>1323</v>
      </c>
      <c r="V58">
        <v>1315</v>
      </c>
      <c r="W58">
        <v>1336</v>
      </c>
      <c r="X58">
        <v>1246</v>
      </c>
      <c r="Y58">
        <v>1280</v>
      </c>
      <c r="Z58">
        <v>1239</v>
      </c>
      <c r="AA58">
        <v>1272</v>
      </c>
      <c r="AB58">
        <v>1296</v>
      </c>
      <c r="AC58">
        <v>1260</v>
      </c>
      <c r="AD58">
        <v>1333</v>
      </c>
      <c r="AE58">
        <v>1393</v>
      </c>
      <c r="AF58">
        <v>1302</v>
      </c>
      <c r="AG58">
        <v>1434</v>
      </c>
      <c r="AH58">
        <v>1372</v>
      </c>
      <c r="AI58">
        <v>1319</v>
      </c>
      <c r="AJ58" s="57">
        <f t="shared" si="7"/>
        <v>1288.1290322580646</v>
      </c>
      <c r="AK58" s="58">
        <f t="shared" si="8"/>
        <v>55.843078911943884</v>
      </c>
      <c r="AL58" s="59">
        <f t="shared" si="9"/>
        <v>4.3352084700747778E-2</v>
      </c>
      <c r="AP58" s="1">
        <v>52</v>
      </c>
      <c r="AQ58" s="63">
        <f t="shared" si="0"/>
        <v>7.9877112135176648E-2</v>
      </c>
      <c r="AR58" s="4">
        <v>-3.5913528591352897E-2</v>
      </c>
      <c r="AS58" s="4">
        <v>-3.6372821419550339E-2</v>
      </c>
    </row>
    <row r="59" spans="4:45" x14ac:dyDescent="0.3">
      <c r="D59">
        <v>25</v>
      </c>
      <c r="E59">
        <v>1293</v>
      </c>
      <c r="F59">
        <v>1304</v>
      </c>
      <c r="G59">
        <v>1367</v>
      </c>
      <c r="H59">
        <v>1359</v>
      </c>
      <c r="I59">
        <v>1296</v>
      </c>
      <c r="J59">
        <v>1388</v>
      </c>
      <c r="K59">
        <v>1345</v>
      </c>
      <c r="L59">
        <v>1391</v>
      </c>
      <c r="M59">
        <v>1408</v>
      </c>
      <c r="N59">
        <v>1349</v>
      </c>
      <c r="O59">
        <v>1395</v>
      </c>
      <c r="P59">
        <v>1325</v>
      </c>
      <c r="Q59">
        <v>1395</v>
      </c>
      <c r="R59">
        <v>1455</v>
      </c>
      <c r="S59">
        <v>1431</v>
      </c>
      <c r="T59">
        <v>1376</v>
      </c>
      <c r="U59">
        <v>1465</v>
      </c>
      <c r="V59">
        <v>1427</v>
      </c>
      <c r="W59">
        <v>1452</v>
      </c>
      <c r="X59">
        <v>1342</v>
      </c>
      <c r="Y59">
        <v>1395</v>
      </c>
      <c r="Z59">
        <v>1339</v>
      </c>
      <c r="AA59">
        <v>1372</v>
      </c>
      <c r="AB59">
        <v>1419</v>
      </c>
      <c r="AC59">
        <v>1367</v>
      </c>
      <c r="AD59">
        <v>1439</v>
      </c>
      <c r="AE59">
        <v>1497</v>
      </c>
      <c r="AF59">
        <v>1427</v>
      </c>
      <c r="AG59">
        <v>1537</v>
      </c>
      <c r="AH59">
        <v>1465</v>
      </c>
      <c r="AI59">
        <v>1413</v>
      </c>
      <c r="AJ59" s="57">
        <f t="shared" si="7"/>
        <v>1394.6129032258063</v>
      </c>
      <c r="AK59" s="58">
        <f t="shared" si="8"/>
        <v>58.116938104339731</v>
      </c>
      <c r="AL59" s="59">
        <f t="shared" si="9"/>
        <v>4.1672451165418359E-2</v>
      </c>
      <c r="AP59" s="1">
        <v>53</v>
      </c>
      <c r="AQ59" s="63">
        <f t="shared" si="0"/>
        <v>8.1413210445468509E-2</v>
      </c>
      <c r="AR59" s="4">
        <v>-3.5772192946899026E-2</v>
      </c>
      <c r="AS59" s="4">
        <v>-3.505786249149085E-2</v>
      </c>
    </row>
    <row r="60" spans="4:45" x14ac:dyDescent="0.3">
      <c r="D60">
        <v>30</v>
      </c>
      <c r="E60">
        <v>1396</v>
      </c>
      <c r="F60">
        <v>1398</v>
      </c>
      <c r="G60">
        <v>1471</v>
      </c>
      <c r="H60">
        <v>1471</v>
      </c>
      <c r="I60">
        <v>1400</v>
      </c>
      <c r="J60">
        <v>1470</v>
      </c>
      <c r="K60">
        <v>1445</v>
      </c>
      <c r="L60">
        <v>1501</v>
      </c>
      <c r="M60">
        <v>1519</v>
      </c>
      <c r="N60">
        <v>1432</v>
      </c>
      <c r="O60">
        <v>1511</v>
      </c>
      <c r="P60">
        <v>1415</v>
      </c>
      <c r="Q60">
        <v>1496</v>
      </c>
      <c r="R60">
        <v>1558</v>
      </c>
      <c r="S60">
        <v>1549</v>
      </c>
      <c r="T60">
        <v>1476</v>
      </c>
      <c r="U60">
        <v>1578</v>
      </c>
      <c r="V60">
        <v>1521</v>
      </c>
      <c r="W60">
        <v>1561</v>
      </c>
      <c r="X60">
        <v>1445</v>
      </c>
      <c r="Y60">
        <v>1499</v>
      </c>
      <c r="Z60">
        <v>1412</v>
      </c>
      <c r="AA60">
        <v>1456</v>
      </c>
      <c r="AB60">
        <v>1516</v>
      </c>
      <c r="AC60">
        <v>1466</v>
      </c>
      <c r="AD60">
        <v>1564</v>
      </c>
      <c r="AE60">
        <v>1607</v>
      </c>
      <c r="AF60">
        <v>1519</v>
      </c>
      <c r="AG60">
        <v>1633</v>
      </c>
      <c r="AH60">
        <v>1565</v>
      </c>
      <c r="AI60">
        <v>1497</v>
      </c>
      <c r="AJ60" s="57">
        <f t="shared" si="7"/>
        <v>1495.0645161290322</v>
      </c>
      <c r="AK60" s="58">
        <f t="shared" si="8"/>
        <v>62.437667842348169</v>
      </c>
      <c r="AL60" s="59">
        <f t="shared" si="9"/>
        <v>4.1762524070873913E-2</v>
      </c>
      <c r="AP60" s="1">
        <v>54</v>
      </c>
      <c r="AQ60" s="63">
        <f t="shared" si="0"/>
        <v>8.294930875576037E-2</v>
      </c>
      <c r="AR60" s="4">
        <v>-3.5404141616566465E-2</v>
      </c>
      <c r="AS60" s="4">
        <v>-3.4739454094292806E-2</v>
      </c>
    </row>
    <row r="61" spans="4:45" x14ac:dyDescent="0.3">
      <c r="D61">
        <v>35</v>
      </c>
      <c r="E61">
        <v>1500</v>
      </c>
      <c r="F61">
        <v>1500</v>
      </c>
      <c r="G61">
        <v>1567</v>
      </c>
      <c r="H61">
        <v>1576</v>
      </c>
      <c r="I61">
        <v>1492</v>
      </c>
      <c r="J61">
        <v>1558</v>
      </c>
      <c r="K61">
        <v>1541</v>
      </c>
      <c r="L61">
        <v>1579</v>
      </c>
      <c r="M61">
        <v>1610</v>
      </c>
      <c r="N61">
        <v>1524</v>
      </c>
      <c r="O61">
        <v>1603</v>
      </c>
      <c r="P61">
        <v>1519</v>
      </c>
      <c r="Q61">
        <v>1582</v>
      </c>
      <c r="R61">
        <v>1651</v>
      </c>
      <c r="S61">
        <v>1681</v>
      </c>
      <c r="T61">
        <v>1571</v>
      </c>
      <c r="U61">
        <v>1683</v>
      </c>
      <c r="V61">
        <v>1624</v>
      </c>
      <c r="W61">
        <v>1687</v>
      </c>
      <c r="X61">
        <v>1537</v>
      </c>
      <c r="Y61">
        <v>1605</v>
      </c>
      <c r="Z61">
        <v>1493</v>
      </c>
      <c r="AA61">
        <v>1552</v>
      </c>
      <c r="AB61">
        <v>1618</v>
      </c>
      <c r="AC61">
        <v>1557</v>
      </c>
      <c r="AD61">
        <v>1650</v>
      </c>
      <c r="AE61">
        <v>1694</v>
      </c>
      <c r="AF61">
        <v>1613</v>
      </c>
      <c r="AG61">
        <v>1714</v>
      </c>
      <c r="AH61">
        <v>1662</v>
      </c>
      <c r="AI61">
        <v>1572</v>
      </c>
      <c r="AJ61" s="57">
        <f t="shared" si="7"/>
        <v>1590.8064516129032</v>
      </c>
      <c r="AK61" s="58">
        <f t="shared" si="8"/>
        <v>64.096499828949945</v>
      </c>
      <c r="AL61" s="59">
        <f t="shared" si="9"/>
        <v>4.0291827936681505E-2</v>
      </c>
      <c r="AP61" s="1">
        <v>55</v>
      </c>
      <c r="AQ61" s="63">
        <f t="shared" si="0"/>
        <v>8.4485407066052232E-2</v>
      </c>
      <c r="AR61" s="4">
        <v>-3.5004730368968846E-2</v>
      </c>
      <c r="AS61" s="4">
        <v>-3.4717494894486042E-2</v>
      </c>
    </row>
    <row r="62" spans="4:45" x14ac:dyDescent="0.3">
      <c r="D62">
        <v>40</v>
      </c>
      <c r="E62">
        <v>1610</v>
      </c>
      <c r="F62">
        <v>1589</v>
      </c>
      <c r="G62">
        <v>1658</v>
      </c>
      <c r="H62">
        <v>1672</v>
      </c>
      <c r="I62">
        <v>1592</v>
      </c>
      <c r="J62">
        <v>1654</v>
      </c>
      <c r="K62">
        <v>1627</v>
      </c>
      <c r="L62">
        <v>1677</v>
      </c>
      <c r="M62">
        <v>1714</v>
      </c>
      <c r="N62">
        <v>1629</v>
      </c>
      <c r="O62">
        <v>1694</v>
      </c>
      <c r="P62">
        <v>1619</v>
      </c>
      <c r="Q62">
        <v>1691</v>
      </c>
      <c r="R62">
        <v>1738</v>
      </c>
      <c r="S62">
        <v>1794</v>
      </c>
      <c r="T62">
        <v>1668</v>
      </c>
      <c r="U62">
        <v>1784</v>
      </c>
      <c r="V62">
        <v>1730</v>
      </c>
      <c r="W62">
        <v>1788</v>
      </c>
      <c r="X62">
        <v>1631</v>
      </c>
      <c r="Y62">
        <v>1720</v>
      </c>
      <c r="Z62">
        <v>1576</v>
      </c>
      <c r="AA62">
        <v>1650</v>
      </c>
      <c r="AB62">
        <v>1703</v>
      </c>
      <c r="AC62">
        <v>1665</v>
      </c>
      <c r="AD62">
        <v>1765</v>
      </c>
      <c r="AE62">
        <v>1793</v>
      </c>
      <c r="AF62">
        <v>1719</v>
      </c>
      <c r="AG62">
        <v>1813</v>
      </c>
      <c r="AH62">
        <v>1754</v>
      </c>
      <c r="AI62">
        <v>1651</v>
      </c>
      <c r="AJ62" s="57">
        <f t="shared" si="7"/>
        <v>1689.2903225806451</v>
      </c>
      <c r="AK62" s="58">
        <f t="shared" si="8"/>
        <v>66.7239055353662</v>
      </c>
      <c r="AL62" s="59">
        <f t="shared" si="9"/>
        <v>3.9498187282240152E-2</v>
      </c>
      <c r="AP62" s="1">
        <v>56</v>
      </c>
      <c r="AQ62" s="63">
        <f t="shared" si="0"/>
        <v>8.6021505376344093E-2</v>
      </c>
      <c r="AR62" s="4">
        <v>-3.4980856247824613E-2</v>
      </c>
      <c r="AS62" s="4">
        <v>-3.4692036414336061E-2</v>
      </c>
    </row>
    <row r="63" spans="4:45" x14ac:dyDescent="0.3">
      <c r="D63">
        <v>45</v>
      </c>
      <c r="E63">
        <v>1714</v>
      </c>
      <c r="F63">
        <v>1696</v>
      </c>
      <c r="G63">
        <v>1769</v>
      </c>
      <c r="H63">
        <v>1786</v>
      </c>
      <c r="I63">
        <v>1698</v>
      </c>
      <c r="J63">
        <v>1740</v>
      </c>
      <c r="K63">
        <v>1726</v>
      </c>
      <c r="L63">
        <v>1790</v>
      </c>
      <c r="M63">
        <v>1812</v>
      </c>
      <c r="N63">
        <v>1733</v>
      </c>
      <c r="O63">
        <v>1800</v>
      </c>
      <c r="P63">
        <v>1714</v>
      </c>
      <c r="Q63">
        <v>1794</v>
      </c>
      <c r="R63">
        <v>1832</v>
      </c>
      <c r="S63">
        <v>1913</v>
      </c>
      <c r="T63">
        <v>1769</v>
      </c>
      <c r="U63">
        <v>1893</v>
      </c>
      <c r="V63">
        <v>1845</v>
      </c>
      <c r="W63">
        <v>1892</v>
      </c>
      <c r="X63">
        <v>1725</v>
      </c>
      <c r="Y63">
        <v>1819</v>
      </c>
      <c r="Z63">
        <v>1660</v>
      </c>
      <c r="AA63">
        <v>1751</v>
      </c>
      <c r="AB63">
        <v>1805</v>
      </c>
      <c r="AC63">
        <v>1770</v>
      </c>
      <c r="AD63">
        <v>1872</v>
      </c>
      <c r="AE63">
        <v>1892</v>
      </c>
      <c r="AF63">
        <v>1816</v>
      </c>
      <c r="AG63">
        <v>1926</v>
      </c>
      <c r="AH63">
        <v>1870</v>
      </c>
      <c r="AI63">
        <v>1724</v>
      </c>
      <c r="AJ63" s="57">
        <f t="shared" si="7"/>
        <v>1791.8064516129032</v>
      </c>
      <c r="AK63" s="58">
        <f t="shared" si="8"/>
        <v>71.225659868167696</v>
      </c>
      <c r="AL63" s="59">
        <f t="shared" si="9"/>
        <v>3.9750755336355428E-2</v>
      </c>
      <c r="AP63" s="1">
        <v>57</v>
      </c>
      <c r="AQ63" s="63">
        <f t="shared" si="0"/>
        <v>8.755760368663594E-2</v>
      </c>
      <c r="AR63" s="4">
        <v>-3.4760126400459702E-2</v>
      </c>
      <c r="AS63" s="4">
        <v>-3.4281965061920737E-2</v>
      </c>
    </row>
    <row r="64" spans="4:45" x14ac:dyDescent="0.3">
      <c r="D64">
        <v>50</v>
      </c>
      <c r="E64">
        <v>1843</v>
      </c>
      <c r="F64">
        <v>1803</v>
      </c>
      <c r="G64">
        <v>1888</v>
      </c>
      <c r="H64">
        <v>1907</v>
      </c>
      <c r="I64">
        <v>1800</v>
      </c>
      <c r="J64">
        <v>1832</v>
      </c>
      <c r="K64">
        <v>1845</v>
      </c>
      <c r="L64">
        <v>1908</v>
      </c>
      <c r="M64">
        <v>1930</v>
      </c>
      <c r="N64">
        <v>1846</v>
      </c>
      <c r="O64">
        <v>1920</v>
      </c>
      <c r="P64">
        <v>1810</v>
      </c>
      <c r="Q64">
        <v>1909</v>
      </c>
      <c r="R64">
        <v>1938</v>
      </c>
      <c r="S64">
        <v>2031</v>
      </c>
      <c r="T64">
        <v>1885</v>
      </c>
      <c r="U64">
        <v>2019</v>
      </c>
      <c r="V64">
        <v>1946</v>
      </c>
      <c r="W64">
        <v>2030</v>
      </c>
      <c r="X64">
        <v>1844</v>
      </c>
      <c r="Y64">
        <v>1920</v>
      </c>
      <c r="Z64">
        <v>1755</v>
      </c>
      <c r="AA64">
        <v>1862</v>
      </c>
      <c r="AB64">
        <v>1909</v>
      </c>
      <c r="AC64">
        <v>1882</v>
      </c>
      <c r="AD64">
        <v>1967</v>
      </c>
      <c r="AE64">
        <v>2000</v>
      </c>
      <c r="AF64">
        <v>1936</v>
      </c>
      <c r="AG64">
        <v>2040</v>
      </c>
      <c r="AH64">
        <v>1970</v>
      </c>
      <c r="AI64">
        <v>1806</v>
      </c>
      <c r="AJ64" s="57">
        <f t="shared" si="7"/>
        <v>1902.6129032258063</v>
      </c>
      <c r="AK64" s="58">
        <f t="shared" si="8"/>
        <v>75.340859839069552</v>
      </c>
      <c r="AL64" s="59">
        <f t="shared" si="9"/>
        <v>3.9598627609080152E-2</v>
      </c>
      <c r="AP64" s="1">
        <v>58</v>
      </c>
      <c r="AQ64" s="63">
        <f t="shared" si="0"/>
        <v>8.9093701996927802E-2</v>
      </c>
      <c r="AR64" s="4">
        <v>-3.4578696343402222E-2</v>
      </c>
      <c r="AS64" s="4">
        <v>-3.4253092293054233E-2</v>
      </c>
    </row>
    <row r="65" spans="2:45" x14ac:dyDescent="0.3">
      <c r="D65">
        <v>55</v>
      </c>
      <c r="E65">
        <v>1952</v>
      </c>
      <c r="F65">
        <v>1912</v>
      </c>
      <c r="G65">
        <v>2019</v>
      </c>
      <c r="H65">
        <v>2024</v>
      </c>
      <c r="I65">
        <v>1914</v>
      </c>
      <c r="J65">
        <v>1947</v>
      </c>
      <c r="K65">
        <v>1968</v>
      </c>
      <c r="L65">
        <v>2023</v>
      </c>
      <c r="M65">
        <v>2066</v>
      </c>
      <c r="N65">
        <v>1964</v>
      </c>
      <c r="O65">
        <v>2063</v>
      </c>
      <c r="P65">
        <v>1915</v>
      </c>
      <c r="Q65">
        <v>2048</v>
      </c>
      <c r="R65">
        <v>2063</v>
      </c>
      <c r="S65">
        <v>2150</v>
      </c>
      <c r="T65">
        <v>2006</v>
      </c>
      <c r="U65">
        <v>2153</v>
      </c>
      <c r="V65">
        <v>2081</v>
      </c>
      <c r="W65">
        <v>2170</v>
      </c>
      <c r="X65">
        <v>1947</v>
      </c>
      <c r="Y65">
        <v>2044</v>
      </c>
      <c r="Z65">
        <v>1857</v>
      </c>
      <c r="AA65">
        <v>1976</v>
      </c>
      <c r="AB65">
        <v>2042</v>
      </c>
      <c r="AC65">
        <v>1995</v>
      </c>
      <c r="AD65">
        <v>2069</v>
      </c>
      <c r="AE65">
        <v>2122</v>
      </c>
      <c r="AF65">
        <v>2053</v>
      </c>
      <c r="AG65">
        <v>2154</v>
      </c>
      <c r="AH65">
        <v>2096</v>
      </c>
      <c r="AI65">
        <v>1898</v>
      </c>
      <c r="AJ65" s="57">
        <f t="shared" si="7"/>
        <v>2022.2903225806451</v>
      </c>
      <c r="AK65" s="58">
        <f t="shared" si="8"/>
        <v>82.707191766450833</v>
      </c>
      <c r="AL65" s="59">
        <f t="shared" si="9"/>
        <v>4.0897783489814737E-2</v>
      </c>
      <c r="AP65" s="1">
        <v>59</v>
      </c>
      <c r="AQ65" s="63">
        <f t="shared" si="0"/>
        <v>9.0629800307219663E-2</v>
      </c>
      <c r="AR65" s="4">
        <v>-3.4194727225267611E-2</v>
      </c>
      <c r="AS65" s="4">
        <v>-3.4139646594613104E-2</v>
      </c>
    </row>
    <row r="66" spans="2:45" x14ac:dyDescent="0.3">
      <c r="D66">
        <v>60</v>
      </c>
      <c r="E66">
        <v>2084</v>
      </c>
      <c r="F66">
        <v>2025</v>
      </c>
      <c r="G66">
        <v>2139</v>
      </c>
      <c r="H66">
        <v>2145</v>
      </c>
      <c r="I66">
        <v>2049</v>
      </c>
      <c r="J66">
        <v>2074</v>
      </c>
      <c r="K66">
        <v>2085</v>
      </c>
      <c r="L66">
        <v>2162</v>
      </c>
      <c r="M66">
        <v>2215</v>
      </c>
      <c r="N66">
        <v>2069</v>
      </c>
      <c r="O66">
        <v>2175</v>
      </c>
      <c r="P66">
        <v>2042</v>
      </c>
      <c r="Q66">
        <v>2158</v>
      </c>
      <c r="R66">
        <v>2182</v>
      </c>
      <c r="S66">
        <v>2286</v>
      </c>
      <c r="T66">
        <v>2125</v>
      </c>
      <c r="U66">
        <v>2280</v>
      </c>
      <c r="V66">
        <v>2195</v>
      </c>
      <c r="W66">
        <v>2297</v>
      </c>
      <c r="X66">
        <v>2069</v>
      </c>
      <c r="Y66">
        <v>2171</v>
      </c>
      <c r="Z66">
        <v>1979</v>
      </c>
      <c r="AA66">
        <v>2101</v>
      </c>
      <c r="AB66">
        <v>2169</v>
      </c>
      <c r="AC66">
        <v>2104</v>
      </c>
      <c r="AD66">
        <v>2224</v>
      </c>
      <c r="AE66">
        <v>2248</v>
      </c>
      <c r="AF66">
        <v>2180</v>
      </c>
      <c r="AG66">
        <v>2281</v>
      </c>
      <c r="AH66">
        <v>2207</v>
      </c>
      <c r="AI66">
        <v>1999</v>
      </c>
      <c r="AJ66" s="57">
        <f t="shared" si="7"/>
        <v>2145.7741935483873</v>
      </c>
      <c r="AK66" s="58">
        <f t="shared" si="8"/>
        <v>86.419407418094593</v>
      </c>
      <c r="AL66" s="59">
        <f t="shared" si="9"/>
        <v>4.0274231873012704E-2</v>
      </c>
      <c r="AP66" s="1">
        <v>60</v>
      </c>
      <c r="AQ66" s="63">
        <f t="shared" si="0"/>
        <v>9.2165898617511524E-2</v>
      </c>
      <c r="AR66" s="4">
        <v>-3.3955857385398983E-2</v>
      </c>
      <c r="AS66" s="4">
        <v>-3.3624482826558118E-2</v>
      </c>
    </row>
    <row r="67" spans="2:45" x14ac:dyDescent="0.3">
      <c r="D67">
        <v>65</v>
      </c>
      <c r="E67">
        <v>2189</v>
      </c>
      <c r="F67">
        <v>2160</v>
      </c>
      <c r="G67">
        <v>2260</v>
      </c>
      <c r="H67">
        <v>2254</v>
      </c>
      <c r="I67">
        <v>2141</v>
      </c>
      <c r="J67">
        <v>2188</v>
      </c>
      <c r="K67">
        <v>2201</v>
      </c>
      <c r="L67">
        <v>2280</v>
      </c>
      <c r="M67">
        <v>2318</v>
      </c>
      <c r="N67">
        <v>2186</v>
      </c>
      <c r="O67">
        <v>2270</v>
      </c>
      <c r="P67">
        <v>2142</v>
      </c>
      <c r="Q67">
        <v>2282</v>
      </c>
      <c r="R67">
        <v>2283</v>
      </c>
      <c r="S67">
        <v>2401</v>
      </c>
      <c r="T67">
        <v>2236</v>
      </c>
      <c r="U67">
        <v>2410</v>
      </c>
      <c r="V67">
        <v>2317</v>
      </c>
      <c r="W67">
        <v>2413</v>
      </c>
      <c r="X67">
        <v>2196</v>
      </c>
      <c r="Y67">
        <v>2280</v>
      </c>
      <c r="Z67">
        <v>2080</v>
      </c>
      <c r="AA67">
        <v>2210</v>
      </c>
      <c r="AB67">
        <v>2309</v>
      </c>
      <c r="AC67">
        <v>2221</v>
      </c>
      <c r="AD67">
        <v>2345</v>
      </c>
      <c r="AE67">
        <v>2340</v>
      </c>
      <c r="AF67">
        <v>2288</v>
      </c>
      <c r="AG67">
        <v>2387</v>
      </c>
      <c r="AH67">
        <v>2313</v>
      </c>
      <c r="AI67">
        <v>2097</v>
      </c>
      <c r="AJ67" s="57">
        <f t="shared" si="7"/>
        <v>2257.9677419354839</v>
      </c>
      <c r="AK67" s="58">
        <f t="shared" si="8"/>
        <v>88.487469497463394</v>
      </c>
      <c r="AL67" s="59">
        <f t="shared" si="9"/>
        <v>3.9188987448338715E-2</v>
      </c>
      <c r="AP67" s="1">
        <v>61</v>
      </c>
      <c r="AQ67" s="63">
        <f t="shared" si="0"/>
        <v>9.3701996927803385E-2</v>
      </c>
      <c r="AR67" s="4">
        <v>-3.391472868217054E-2</v>
      </c>
      <c r="AS67" s="4">
        <v>-3.3468877072255203E-2</v>
      </c>
    </row>
    <row r="68" spans="2:45" x14ac:dyDescent="0.3">
      <c r="D68">
        <v>70</v>
      </c>
      <c r="E68">
        <v>2324</v>
      </c>
      <c r="F68">
        <v>2269</v>
      </c>
      <c r="G68">
        <v>2368</v>
      </c>
      <c r="H68">
        <v>2346</v>
      </c>
      <c r="I68">
        <v>2241</v>
      </c>
      <c r="J68">
        <v>2291</v>
      </c>
      <c r="K68">
        <v>2334</v>
      </c>
      <c r="L68">
        <v>2382</v>
      </c>
      <c r="M68">
        <v>2413</v>
      </c>
      <c r="N68">
        <v>2293</v>
      </c>
      <c r="O68">
        <v>2362</v>
      </c>
      <c r="P68">
        <v>2233</v>
      </c>
      <c r="Q68">
        <v>2392</v>
      </c>
      <c r="R68">
        <v>2375</v>
      </c>
      <c r="S68">
        <v>2502</v>
      </c>
      <c r="T68">
        <v>2319</v>
      </c>
      <c r="U68">
        <v>2547</v>
      </c>
      <c r="V68">
        <v>2444</v>
      </c>
      <c r="W68">
        <v>2512</v>
      </c>
      <c r="X68">
        <v>2313</v>
      </c>
      <c r="Y68">
        <v>2382</v>
      </c>
      <c r="Z68">
        <v>2171</v>
      </c>
      <c r="AA68">
        <v>2325</v>
      </c>
      <c r="AB68">
        <v>2431</v>
      </c>
      <c r="AC68">
        <v>2333</v>
      </c>
      <c r="AD68">
        <v>2447</v>
      </c>
      <c r="AE68">
        <v>2431</v>
      </c>
      <c r="AF68">
        <v>2429</v>
      </c>
      <c r="AG68">
        <v>2481</v>
      </c>
      <c r="AH68">
        <v>2429</v>
      </c>
      <c r="AI68">
        <v>2196</v>
      </c>
      <c r="AJ68" s="57">
        <f t="shared" si="7"/>
        <v>2365</v>
      </c>
      <c r="AK68" s="58">
        <f t="shared" si="8"/>
        <v>91.264450910527046</v>
      </c>
      <c r="AL68" s="59">
        <f t="shared" si="9"/>
        <v>3.8589619835317987E-2</v>
      </c>
      <c r="AP68" s="1">
        <v>62</v>
      </c>
      <c r="AQ68" s="63">
        <f t="shared" si="0"/>
        <v>9.5238095238095233E-2</v>
      </c>
      <c r="AR68" s="4">
        <v>-3.3427940712708992E-2</v>
      </c>
      <c r="AS68" s="4">
        <v>-3.240026449195501E-2</v>
      </c>
    </row>
    <row r="69" spans="2:45" x14ac:dyDescent="0.3">
      <c r="D69">
        <v>75</v>
      </c>
      <c r="E69">
        <v>2438</v>
      </c>
      <c r="F69">
        <v>2399</v>
      </c>
      <c r="G69">
        <v>2492</v>
      </c>
      <c r="H69">
        <v>2460</v>
      </c>
      <c r="I69">
        <v>2332</v>
      </c>
      <c r="J69">
        <v>2417</v>
      </c>
      <c r="K69">
        <v>2451</v>
      </c>
      <c r="L69">
        <v>2489</v>
      </c>
      <c r="M69">
        <v>2522</v>
      </c>
      <c r="N69">
        <v>2416</v>
      </c>
      <c r="O69">
        <v>2484</v>
      </c>
      <c r="P69">
        <v>2333</v>
      </c>
      <c r="Q69">
        <v>2484</v>
      </c>
      <c r="R69">
        <v>2494</v>
      </c>
      <c r="S69">
        <v>2592</v>
      </c>
      <c r="T69">
        <v>2426</v>
      </c>
      <c r="U69">
        <v>2661</v>
      </c>
      <c r="V69">
        <v>2581</v>
      </c>
      <c r="W69">
        <v>2606</v>
      </c>
      <c r="X69">
        <v>2408</v>
      </c>
      <c r="Y69">
        <v>2472</v>
      </c>
      <c r="Z69">
        <v>2283</v>
      </c>
      <c r="AA69">
        <v>2416</v>
      </c>
      <c r="AB69">
        <v>2577</v>
      </c>
      <c r="AC69">
        <v>2440</v>
      </c>
      <c r="AD69">
        <v>2536</v>
      </c>
      <c r="AE69">
        <v>2525</v>
      </c>
      <c r="AF69">
        <v>2534</v>
      </c>
      <c r="AG69">
        <v>2560</v>
      </c>
      <c r="AH69">
        <v>2550</v>
      </c>
      <c r="AI69">
        <v>2282</v>
      </c>
      <c r="AJ69" s="57">
        <f t="shared" si="7"/>
        <v>2472.9032258064517</v>
      </c>
      <c r="AK69" s="58">
        <f t="shared" si="8"/>
        <v>91.985634689593311</v>
      </c>
      <c r="AL69" s="59">
        <f t="shared" si="9"/>
        <v>3.7197425976746579E-2</v>
      </c>
      <c r="AP69" s="1">
        <v>63</v>
      </c>
      <c r="AQ69" s="63">
        <f t="shared" si="0"/>
        <v>9.6774193548387094E-2</v>
      </c>
      <c r="AR69" s="4">
        <v>-3.3323757540936576E-2</v>
      </c>
      <c r="AS69" s="4">
        <v>-3.225806451612908E-2</v>
      </c>
    </row>
    <row r="70" spans="2:45" x14ac:dyDescent="0.3">
      <c r="D70">
        <v>80</v>
      </c>
      <c r="E70">
        <v>2596</v>
      </c>
      <c r="F70">
        <v>2542</v>
      </c>
      <c r="G70">
        <v>2672</v>
      </c>
      <c r="H70">
        <v>2633</v>
      </c>
      <c r="I70">
        <v>2475</v>
      </c>
      <c r="J70">
        <v>2565</v>
      </c>
      <c r="K70">
        <v>2596</v>
      </c>
      <c r="L70">
        <v>2665</v>
      </c>
      <c r="M70">
        <v>2655</v>
      </c>
      <c r="N70">
        <v>2564</v>
      </c>
      <c r="O70">
        <v>2649</v>
      </c>
      <c r="P70">
        <v>2464</v>
      </c>
      <c r="Q70">
        <v>2625</v>
      </c>
      <c r="R70">
        <v>2650</v>
      </c>
      <c r="S70">
        <v>2753</v>
      </c>
      <c r="T70">
        <v>2553</v>
      </c>
      <c r="U70">
        <v>2807</v>
      </c>
      <c r="V70">
        <v>2743</v>
      </c>
      <c r="W70">
        <v>2770</v>
      </c>
      <c r="X70">
        <v>2554</v>
      </c>
      <c r="Y70">
        <v>2632</v>
      </c>
      <c r="Z70">
        <v>2435</v>
      </c>
      <c r="AA70">
        <v>2553</v>
      </c>
      <c r="AB70">
        <v>2712</v>
      </c>
      <c r="AC70">
        <v>2564</v>
      </c>
      <c r="AD70">
        <v>2672</v>
      </c>
      <c r="AE70">
        <v>2651</v>
      </c>
      <c r="AF70">
        <v>2687</v>
      </c>
      <c r="AG70">
        <v>2712</v>
      </c>
      <c r="AH70">
        <v>2712</v>
      </c>
      <c r="AI70">
        <v>2403</v>
      </c>
      <c r="AJ70" s="57">
        <f t="shared" si="7"/>
        <v>2621.4193548387098</v>
      </c>
      <c r="AK70" s="58">
        <f t="shared" si="8"/>
        <v>98.03835106513111</v>
      </c>
      <c r="AL70" s="59">
        <f t="shared" si="9"/>
        <v>3.739895750909461E-2</v>
      </c>
      <c r="AP70" s="1">
        <v>64</v>
      </c>
      <c r="AQ70" s="63">
        <f t="shared" si="0"/>
        <v>9.8310291858678955E-2</v>
      </c>
      <c r="AR70" s="4">
        <v>-3.3238751520064815E-2</v>
      </c>
      <c r="AS70" s="4">
        <v>-3.2048505846686941E-2</v>
      </c>
    </row>
    <row r="71" spans="2:45" x14ac:dyDescent="0.3">
      <c r="D71">
        <v>85</v>
      </c>
      <c r="E71">
        <v>2876</v>
      </c>
      <c r="F71">
        <v>2832</v>
      </c>
      <c r="G71">
        <v>3045</v>
      </c>
      <c r="H71">
        <v>2926</v>
      </c>
      <c r="I71">
        <v>2715</v>
      </c>
      <c r="J71">
        <v>2832</v>
      </c>
      <c r="K71">
        <v>2853</v>
      </c>
      <c r="L71">
        <v>2939</v>
      </c>
      <c r="M71">
        <v>2876</v>
      </c>
      <c r="N71">
        <v>2868</v>
      </c>
      <c r="O71">
        <v>2954</v>
      </c>
      <c r="P71">
        <v>2708</v>
      </c>
      <c r="Q71">
        <v>2898</v>
      </c>
      <c r="R71">
        <v>2953</v>
      </c>
      <c r="S71">
        <v>3006</v>
      </c>
      <c r="T71">
        <v>2836</v>
      </c>
      <c r="U71">
        <v>3004</v>
      </c>
      <c r="V71">
        <v>3004</v>
      </c>
      <c r="W71">
        <v>3055</v>
      </c>
      <c r="X71">
        <v>2805</v>
      </c>
      <c r="Y71">
        <v>2881</v>
      </c>
      <c r="Z71">
        <v>2664</v>
      </c>
      <c r="AA71">
        <v>2781</v>
      </c>
      <c r="AB71">
        <v>2877</v>
      </c>
      <c r="AC71">
        <v>2857</v>
      </c>
      <c r="AD71">
        <v>2876</v>
      </c>
      <c r="AE71">
        <v>2814</v>
      </c>
      <c r="AF71">
        <v>2915</v>
      </c>
      <c r="AG71">
        <v>2967</v>
      </c>
      <c r="AH71">
        <v>2998</v>
      </c>
      <c r="AI71">
        <v>2536</v>
      </c>
      <c r="AJ71" s="57">
        <f t="shared" si="7"/>
        <v>2875.8387096774195</v>
      </c>
      <c r="AK71" s="58">
        <f t="shared" si="8"/>
        <v>114.45118224937465</v>
      </c>
      <c r="AL71" s="59">
        <f t="shared" si="9"/>
        <v>3.9797496940366502E-2</v>
      </c>
      <c r="AP71" s="1">
        <v>65</v>
      </c>
      <c r="AQ71" s="63">
        <f t="shared" si="0"/>
        <v>9.9846390168970817E-2</v>
      </c>
      <c r="AR71" s="4">
        <v>-3.2988871224165342E-2</v>
      </c>
      <c r="AS71" s="4">
        <v>-3.1651656903034051E-2</v>
      </c>
    </row>
    <row r="72" spans="2:45" x14ac:dyDescent="0.3">
      <c r="D72">
        <v>90</v>
      </c>
      <c r="E72">
        <v>3501</v>
      </c>
      <c r="F72">
        <v>3496</v>
      </c>
      <c r="G72">
        <v>3757</v>
      </c>
      <c r="H72">
        <v>3463</v>
      </c>
      <c r="I72">
        <v>3113</v>
      </c>
      <c r="J72">
        <v>3338</v>
      </c>
      <c r="K72">
        <v>3377</v>
      </c>
      <c r="L72">
        <v>3474</v>
      </c>
      <c r="M72">
        <v>3303</v>
      </c>
      <c r="N72">
        <v>3503</v>
      </c>
      <c r="O72">
        <v>3427</v>
      </c>
      <c r="P72">
        <v>3075</v>
      </c>
      <c r="Q72">
        <v>3543</v>
      </c>
      <c r="R72">
        <v>3381</v>
      </c>
      <c r="S72">
        <v>3562</v>
      </c>
      <c r="T72">
        <v>3287</v>
      </c>
      <c r="U72">
        <v>3635</v>
      </c>
      <c r="V72">
        <v>3723</v>
      </c>
      <c r="W72">
        <v>3554</v>
      </c>
      <c r="X72">
        <v>3468</v>
      </c>
      <c r="Y72">
        <v>3613</v>
      </c>
      <c r="Z72">
        <v>3184</v>
      </c>
      <c r="AA72">
        <v>3298</v>
      </c>
      <c r="AB72">
        <v>3435</v>
      </c>
      <c r="AC72">
        <v>3475</v>
      </c>
      <c r="AD72">
        <v>3378</v>
      </c>
      <c r="AE72">
        <v>3254</v>
      </c>
      <c r="AF72">
        <v>3564</v>
      </c>
      <c r="AG72">
        <v>3465</v>
      </c>
      <c r="AH72">
        <v>3692</v>
      </c>
      <c r="AI72">
        <v>2942</v>
      </c>
      <c r="AJ72" s="57">
        <f t="shared" si="7"/>
        <v>3428.3870967741937</v>
      </c>
      <c r="AK72" s="58">
        <f t="shared" si="8"/>
        <v>187.02846083227635</v>
      </c>
      <c r="AL72" s="59">
        <f t="shared" si="9"/>
        <v>5.4552900694397506E-2</v>
      </c>
      <c r="AP72" s="1">
        <v>66</v>
      </c>
      <c r="AQ72" s="63">
        <f t="shared" ref="AQ72:AQ135" si="10">AP72/651</f>
        <v>0.10138248847926268</v>
      </c>
      <c r="AR72" s="4">
        <v>-3.2889584964761215E-2</v>
      </c>
      <c r="AS72" s="4">
        <v>-3.1540730655774903E-2</v>
      </c>
    </row>
    <row r="73" spans="2:45" x14ac:dyDescent="0.3">
      <c r="D73">
        <v>95</v>
      </c>
      <c r="E73">
        <v>4680</v>
      </c>
      <c r="F73">
        <v>4712</v>
      </c>
      <c r="G73">
        <v>5015</v>
      </c>
      <c r="H73">
        <v>4449</v>
      </c>
      <c r="I73">
        <v>4071</v>
      </c>
      <c r="J73">
        <v>4368</v>
      </c>
      <c r="K73">
        <v>4469</v>
      </c>
      <c r="L73">
        <v>4343</v>
      </c>
      <c r="M73">
        <v>4206</v>
      </c>
      <c r="N73">
        <v>4645</v>
      </c>
      <c r="O73">
        <v>4353</v>
      </c>
      <c r="P73">
        <v>3947</v>
      </c>
      <c r="Q73">
        <v>4697</v>
      </c>
      <c r="R73">
        <v>4316</v>
      </c>
      <c r="S73">
        <v>4526</v>
      </c>
      <c r="T73">
        <v>4169</v>
      </c>
      <c r="U73">
        <v>4750</v>
      </c>
      <c r="V73">
        <v>4973</v>
      </c>
      <c r="W73">
        <v>4574</v>
      </c>
      <c r="X73">
        <v>4567</v>
      </c>
      <c r="Y73">
        <v>4663</v>
      </c>
      <c r="Z73">
        <v>4271</v>
      </c>
      <c r="AA73">
        <v>4280</v>
      </c>
      <c r="AB73">
        <v>4549</v>
      </c>
      <c r="AC73">
        <v>4621</v>
      </c>
      <c r="AD73">
        <v>4298</v>
      </c>
      <c r="AE73">
        <v>4179</v>
      </c>
      <c r="AF73">
        <v>4675</v>
      </c>
      <c r="AG73">
        <v>4418</v>
      </c>
      <c r="AH73">
        <v>4910</v>
      </c>
      <c r="AI73">
        <v>3732</v>
      </c>
      <c r="AJ73" s="60">
        <f t="shared" si="7"/>
        <v>4465.3548387096771</v>
      </c>
      <c r="AK73" s="61">
        <f t="shared" si="8"/>
        <v>290.55011597394542</v>
      </c>
      <c r="AL73" s="62">
        <f t="shared" si="9"/>
        <v>6.5067643327065064E-2</v>
      </c>
      <c r="AP73" s="1">
        <v>67</v>
      </c>
      <c r="AQ73" s="63">
        <f t="shared" si="10"/>
        <v>0.10291858678955453</v>
      </c>
      <c r="AR73" s="4">
        <v>-3.223474992772471E-2</v>
      </c>
      <c r="AS73" s="4">
        <v>-3.1362618096815079E-2</v>
      </c>
    </row>
    <row r="74" spans="2:45" x14ac:dyDescent="0.3">
      <c r="AP74" s="1">
        <v>68</v>
      </c>
      <c r="AQ74" s="63">
        <f t="shared" si="10"/>
        <v>0.10445468509984639</v>
      </c>
      <c r="AR74" s="4">
        <v>-3.2013022246337494E-2</v>
      </c>
      <c r="AS74" s="4">
        <v>-3.1243219787372486E-2</v>
      </c>
    </row>
    <row r="75" spans="2:45" x14ac:dyDescent="0.3">
      <c r="AP75" s="1">
        <v>69</v>
      </c>
      <c r="AQ75" s="63">
        <f t="shared" si="10"/>
        <v>0.10599078341013825</v>
      </c>
      <c r="AR75" s="4">
        <v>-3.1555182190486142E-2</v>
      </c>
      <c r="AS75" s="4">
        <v>-3.0960997185363923E-2</v>
      </c>
    </row>
    <row r="76" spans="2:45" ht="18" x14ac:dyDescent="0.35">
      <c r="B76" s="5" t="s">
        <v>47</v>
      </c>
      <c r="C76" s="27"/>
      <c r="D76" s="27"/>
      <c r="E76" s="27"/>
      <c r="F76" s="27"/>
      <c r="G76" s="27"/>
      <c r="H76" s="27"/>
      <c r="I76" s="27"/>
      <c r="J76" s="27"/>
      <c r="K76" s="27"/>
      <c r="L76" s="27"/>
      <c r="M76" s="27"/>
      <c r="N76" s="27"/>
      <c r="O76" s="27"/>
      <c r="P76" s="27"/>
      <c r="Q76" s="27"/>
      <c r="R76" s="27"/>
      <c r="S76" s="27"/>
      <c r="T76" s="1"/>
      <c r="U76" s="1"/>
      <c r="V76" s="27"/>
      <c r="W76" s="1"/>
      <c r="X76" s="27"/>
      <c r="Y76" s="1"/>
      <c r="Z76" s="26" t="s">
        <v>53</v>
      </c>
      <c r="AA76" s="27"/>
      <c r="AB76" s="27"/>
      <c r="AC76" s="27"/>
      <c r="AD76" s="27"/>
      <c r="AE76" s="27"/>
      <c r="AF76" s="27"/>
      <c r="AG76" s="27"/>
      <c r="AH76" s="26" t="s">
        <v>48</v>
      </c>
      <c r="AI76" s="1"/>
      <c r="AP76" s="1">
        <v>70</v>
      </c>
      <c r="AQ76" s="63">
        <f t="shared" si="10"/>
        <v>0.10752688172043011</v>
      </c>
      <c r="AR76" s="4">
        <v>-3.10938367573571E-2</v>
      </c>
      <c r="AS76" s="4">
        <v>-3.0447193149381543E-2</v>
      </c>
    </row>
    <row r="77" spans="2:45" ht="15.6" x14ac:dyDescent="0.3">
      <c r="B77" s="34"/>
      <c r="C77" s="35"/>
      <c r="D77" s="51" t="s">
        <v>0</v>
      </c>
      <c r="E77" s="7">
        <v>24.48</v>
      </c>
      <c r="F77" s="7">
        <v>23.22</v>
      </c>
      <c r="G77" s="7">
        <v>22.54</v>
      </c>
      <c r="H77" s="7">
        <v>26.41</v>
      </c>
      <c r="I77" s="7">
        <v>24.11</v>
      </c>
      <c r="J77" s="7">
        <v>23</v>
      </c>
      <c r="K77" s="7">
        <v>27.37</v>
      </c>
      <c r="L77" s="7">
        <v>27.86</v>
      </c>
      <c r="M77" s="7">
        <v>22.6</v>
      </c>
      <c r="N77" s="7">
        <v>22.01</v>
      </c>
      <c r="O77" s="7">
        <v>27.44</v>
      </c>
      <c r="P77" s="7">
        <v>24.18</v>
      </c>
      <c r="Q77" s="7">
        <v>21.84</v>
      </c>
      <c r="R77" s="7">
        <v>26.48</v>
      </c>
      <c r="S77" s="7">
        <v>23.4</v>
      </c>
      <c r="T77" s="7">
        <v>23.64</v>
      </c>
      <c r="U77" s="7">
        <v>25.75</v>
      </c>
      <c r="V77" s="7">
        <v>28.03</v>
      </c>
      <c r="W77" s="7">
        <v>22.59</v>
      </c>
      <c r="X77" s="7">
        <v>26.9</v>
      </c>
      <c r="Y77" s="7">
        <v>21.94</v>
      </c>
      <c r="Z77" s="7">
        <v>21.78</v>
      </c>
      <c r="AA77" s="7">
        <v>23.33</v>
      </c>
      <c r="AB77" s="7">
        <v>26.17</v>
      </c>
      <c r="AC77" s="7">
        <v>25.39</v>
      </c>
      <c r="AD77" s="7">
        <v>24.23</v>
      </c>
      <c r="AE77" s="7">
        <v>25.31</v>
      </c>
      <c r="AF77" s="7">
        <v>22.27</v>
      </c>
      <c r="AG77" s="7">
        <v>21.76</v>
      </c>
      <c r="AH77" s="7">
        <v>22.09</v>
      </c>
      <c r="AI77" s="8">
        <v>23.94</v>
      </c>
      <c r="AP77" s="1">
        <v>71</v>
      </c>
      <c r="AQ77" s="63">
        <f t="shared" si="10"/>
        <v>0.10906298003072197</v>
      </c>
      <c r="AR77" s="4">
        <v>-3.0830716528689777E-2</v>
      </c>
      <c r="AS77" s="4">
        <v>-3.0190239867659268E-2</v>
      </c>
    </row>
    <row r="78" spans="2:45" ht="15.6" x14ac:dyDescent="0.3">
      <c r="B78" s="24"/>
      <c r="D78" s="52" t="s">
        <v>1</v>
      </c>
      <c r="E78" s="1">
        <f>E6</f>
        <v>883</v>
      </c>
      <c r="F78" s="1">
        <f t="shared" ref="F78:AI78" si="11">F6</f>
        <v>900</v>
      </c>
      <c r="G78" s="1">
        <f t="shared" si="11"/>
        <v>910</v>
      </c>
      <c r="H78" s="1">
        <f t="shared" si="11"/>
        <v>912</v>
      </c>
      <c r="I78" s="1">
        <f t="shared" si="11"/>
        <v>915</v>
      </c>
      <c r="J78" s="1">
        <f t="shared" si="11"/>
        <v>921</v>
      </c>
      <c r="K78" s="1">
        <f t="shared" si="11"/>
        <v>927</v>
      </c>
      <c r="L78" s="1">
        <f t="shared" si="11"/>
        <v>927</v>
      </c>
      <c r="M78" s="1">
        <f t="shared" si="11"/>
        <v>927</v>
      </c>
      <c r="N78" s="1">
        <f t="shared" si="11"/>
        <v>929</v>
      </c>
      <c r="O78" s="1">
        <f t="shared" si="11"/>
        <v>932</v>
      </c>
      <c r="P78" s="1">
        <f t="shared" si="11"/>
        <v>951</v>
      </c>
      <c r="Q78" s="1">
        <f t="shared" si="11"/>
        <v>959</v>
      </c>
      <c r="R78" s="1">
        <f t="shared" si="11"/>
        <v>959</v>
      </c>
      <c r="S78" s="1">
        <f t="shared" si="11"/>
        <v>962</v>
      </c>
      <c r="T78" s="1">
        <f t="shared" si="11"/>
        <v>964</v>
      </c>
      <c r="U78" s="1">
        <f t="shared" si="11"/>
        <v>966</v>
      </c>
      <c r="V78" s="1">
        <f t="shared" si="11"/>
        <v>969</v>
      </c>
      <c r="W78" s="1">
        <f t="shared" si="11"/>
        <v>969</v>
      </c>
      <c r="X78" s="1">
        <f t="shared" si="11"/>
        <v>973</v>
      </c>
      <c r="Y78" s="1">
        <f t="shared" si="11"/>
        <v>977</v>
      </c>
      <c r="Z78" s="1">
        <f t="shared" si="11"/>
        <v>980</v>
      </c>
      <c r="AA78" s="1">
        <f t="shared" si="11"/>
        <v>980</v>
      </c>
      <c r="AB78" s="1">
        <f t="shared" si="11"/>
        <v>980</v>
      </c>
      <c r="AC78" s="1">
        <f t="shared" si="11"/>
        <v>985</v>
      </c>
      <c r="AD78" s="1">
        <f t="shared" si="11"/>
        <v>1007</v>
      </c>
      <c r="AE78" s="1">
        <f t="shared" si="11"/>
        <v>1015</v>
      </c>
      <c r="AF78" s="1">
        <f t="shared" si="11"/>
        <v>1022</v>
      </c>
      <c r="AG78" s="1">
        <f t="shared" si="11"/>
        <v>1025</v>
      </c>
      <c r="AH78" s="1">
        <f t="shared" si="11"/>
        <v>1035</v>
      </c>
      <c r="AI78" s="1">
        <f t="shared" si="11"/>
        <v>1059</v>
      </c>
      <c r="AP78" s="1">
        <v>72</v>
      </c>
      <c r="AQ78" s="63">
        <f t="shared" si="10"/>
        <v>0.11059907834101383</v>
      </c>
      <c r="AR78" s="4">
        <v>-3.0292479108635122E-2</v>
      </c>
      <c r="AS78" s="4">
        <v>-2.8920761815189305E-2</v>
      </c>
    </row>
    <row r="79" spans="2:45" ht="15.6" x14ac:dyDescent="0.3">
      <c r="B79" s="24"/>
      <c r="D79" s="52" t="s">
        <v>2</v>
      </c>
      <c r="E79" s="10" t="s">
        <v>3</v>
      </c>
      <c r="F79" s="10" t="s">
        <v>3</v>
      </c>
      <c r="G79" s="10" t="s">
        <v>3</v>
      </c>
      <c r="H79" s="10" t="s">
        <v>3</v>
      </c>
      <c r="I79" s="10" t="s">
        <v>3</v>
      </c>
      <c r="J79" s="10" t="s">
        <v>3</v>
      </c>
      <c r="K79" s="10" t="s">
        <v>3</v>
      </c>
      <c r="L79" s="10" t="s">
        <v>3</v>
      </c>
      <c r="M79" s="10" t="s">
        <v>4</v>
      </c>
      <c r="N79" s="10" t="s">
        <v>3</v>
      </c>
      <c r="O79" s="10" t="s">
        <v>4</v>
      </c>
      <c r="P79" s="10" t="s">
        <v>4</v>
      </c>
      <c r="Q79" s="10" t="s">
        <v>4</v>
      </c>
      <c r="R79" s="10" t="s">
        <v>4</v>
      </c>
      <c r="S79" s="10" t="s">
        <v>4</v>
      </c>
      <c r="T79" s="10" t="s">
        <v>3</v>
      </c>
      <c r="U79" s="10" t="s">
        <v>3</v>
      </c>
      <c r="V79" s="10" t="s">
        <v>3</v>
      </c>
      <c r="W79" s="10" t="s">
        <v>3</v>
      </c>
      <c r="X79" s="10" t="s">
        <v>3</v>
      </c>
      <c r="Y79" s="10" t="s">
        <v>3</v>
      </c>
      <c r="Z79" s="10" t="s">
        <v>3</v>
      </c>
      <c r="AA79" s="10" t="s">
        <v>3</v>
      </c>
      <c r="AB79" s="10" t="s">
        <v>3</v>
      </c>
      <c r="AC79" s="10" t="s">
        <v>4</v>
      </c>
      <c r="AD79" s="10" t="s">
        <v>3</v>
      </c>
      <c r="AE79" s="10" t="s">
        <v>3</v>
      </c>
      <c r="AF79" s="10" t="s">
        <v>3</v>
      </c>
      <c r="AG79" s="10" t="s">
        <v>3</v>
      </c>
      <c r="AH79" s="10" t="s">
        <v>3</v>
      </c>
      <c r="AI79" s="11" t="s">
        <v>3</v>
      </c>
      <c r="AP79" s="1">
        <v>73</v>
      </c>
      <c r="AQ79" s="63">
        <f t="shared" si="10"/>
        <v>0.11213517665130568</v>
      </c>
      <c r="AR79" s="4">
        <v>-2.9367844698855179E-2</v>
      </c>
      <c r="AS79" s="4">
        <v>-2.8795150290477339E-2</v>
      </c>
    </row>
    <row r="80" spans="2:45" ht="15.6" x14ac:dyDescent="0.3">
      <c r="B80" s="20" t="s">
        <v>37</v>
      </c>
      <c r="C80" s="42" t="s">
        <v>54</v>
      </c>
      <c r="D80" s="53" t="s">
        <v>55</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3">
        <f t="shared" si="10"/>
        <v>0.11367127496159754</v>
      </c>
      <c r="AR80" s="4">
        <v>-2.9131847725162516E-2</v>
      </c>
      <c r="AS80" s="4">
        <v>-2.854309014767465E-2</v>
      </c>
    </row>
    <row r="81" spans="2:45" x14ac:dyDescent="0.3">
      <c r="B81" s="24"/>
      <c r="C81">
        <v>1</v>
      </c>
      <c r="D81" s="54">
        <f>AVERAGE(E31:I31)</f>
        <v>697.6</v>
      </c>
      <c r="E81" s="39">
        <f t="shared" ref="E81:AI81" si="12">(E31-$D81)/$D81</f>
        <v>-1.0894495412844069E-2</v>
      </c>
      <c r="F81" s="39">
        <f t="shared" si="12"/>
        <v>-3.0963302752293611E-2</v>
      </c>
      <c r="G81" s="39">
        <f t="shared" si="12"/>
        <v>3.3543577981651342E-2</v>
      </c>
      <c r="H81" s="39">
        <f t="shared" si="12"/>
        <v>1.6341743119266023E-2</v>
      </c>
      <c r="I81" s="39">
        <f t="shared" si="12"/>
        <v>-8.0275229357798482E-3</v>
      </c>
      <c r="J81" s="39">
        <f t="shared" si="12"/>
        <v>1.6341743119266023E-2</v>
      </c>
      <c r="K81" s="39">
        <f t="shared" si="12"/>
        <v>-1.3761467889908289E-2</v>
      </c>
      <c r="L81" s="39">
        <f t="shared" si="12"/>
        <v>5.7912844036697213E-2</v>
      </c>
      <c r="M81" s="39">
        <f t="shared" si="12"/>
        <v>4.6444954128440331E-2</v>
      </c>
      <c r="N81" s="39">
        <f t="shared" si="12"/>
        <v>6.3646788990825653E-2</v>
      </c>
      <c r="O81" s="39">
        <f t="shared" si="12"/>
        <v>8.8016055045871525E-2</v>
      </c>
      <c r="P81" s="39">
        <f t="shared" si="12"/>
        <v>4.9311926605504555E-2</v>
      </c>
      <c r="Q81" s="39">
        <f t="shared" si="12"/>
        <v>6.651376146788987E-2</v>
      </c>
      <c r="R81" s="39">
        <f t="shared" si="12"/>
        <v>0.21846330275229353</v>
      </c>
      <c r="S81" s="39">
        <f t="shared" si="12"/>
        <v>8.9449541284403633E-2</v>
      </c>
      <c r="T81" s="39">
        <f t="shared" si="12"/>
        <v>2.3509174311926572E-2</v>
      </c>
      <c r="U81" s="39">
        <f t="shared" si="12"/>
        <v>8.3715596330275199E-2</v>
      </c>
      <c r="V81" s="39">
        <f t="shared" si="12"/>
        <v>6.9380733944954087E-2</v>
      </c>
      <c r="W81" s="39">
        <f t="shared" si="12"/>
        <v>7.6548165137614643E-2</v>
      </c>
      <c r="X81" s="39">
        <f t="shared" si="12"/>
        <v>-3.3830275229357831E-2</v>
      </c>
      <c r="Y81" s="39">
        <f t="shared" si="12"/>
        <v>5.6479357798165104E-2</v>
      </c>
      <c r="Z81" s="39">
        <f t="shared" si="12"/>
        <v>7.5114678899082535E-2</v>
      </c>
      <c r="AA81" s="39">
        <f t="shared" si="12"/>
        <v>5.7912844036697213E-2</v>
      </c>
      <c r="AB81" s="39">
        <f t="shared" si="12"/>
        <v>4.0711009174311891E-2</v>
      </c>
      <c r="AC81" s="39">
        <f t="shared" si="12"/>
        <v>3.497706422018345E-2</v>
      </c>
      <c r="AD81" s="39">
        <f t="shared" si="12"/>
        <v>0.1281536697247706</v>
      </c>
      <c r="AE81" s="39">
        <f t="shared" si="12"/>
        <v>0.19266055045871555</v>
      </c>
      <c r="AF81" s="39">
        <f t="shared" si="12"/>
        <v>8.3715596330275199E-2</v>
      </c>
      <c r="AG81" s="39">
        <f t="shared" si="12"/>
        <v>0.24713302752293573</v>
      </c>
      <c r="AH81" s="39">
        <f t="shared" si="12"/>
        <v>0.16255733944954123</v>
      </c>
      <c r="AI81" s="19">
        <f t="shared" si="12"/>
        <v>9.8050458715596298E-2</v>
      </c>
      <c r="AP81" s="1">
        <v>75</v>
      </c>
      <c r="AQ81" s="63">
        <f t="shared" si="10"/>
        <v>0.1152073732718894</v>
      </c>
      <c r="AR81" s="4">
        <v>-2.8929959046518908E-2</v>
      </c>
      <c r="AS81" s="4">
        <v>-2.7790558571822992E-2</v>
      </c>
    </row>
    <row r="82" spans="2:45" x14ac:dyDescent="0.3">
      <c r="B82" s="24"/>
      <c r="C82">
        <v>3</v>
      </c>
      <c r="D82" s="54">
        <f t="shared" ref="D82:D101" si="13">AVERAGE(E32:I32)</f>
        <v>804.2</v>
      </c>
      <c r="E82" s="39">
        <f t="shared" ref="E82:AI90" si="14">(E32-$D82)/$D82</f>
        <v>-1.7657299179308684E-2</v>
      </c>
      <c r="F82" s="39">
        <f t="shared" si="14"/>
        <v>-2.2631186272071679E-2</v>
      </c>
      <c r="G82" s="39">
        <f t="shared" si="14"/>
        <v>3.58119870678935E-2</v>
      </c>
      <c r="H82" s="39">
        <f t="shared" si="14"/>
        <v>1.4672966923650776E-2</v>
      </c>
      <c r="I82" s="39">
        <f t="shared" si="14"/>
        <v>-1.0196468540164195E-2</v>
      </c>
      <c r="J82" s="39">
        <f t="shared" si="14"/>
        <v>2.8351156428749011E-2</v>
      </c>
      <c r="K82" s="39">
        <f t="shared" si="14"/>
        <v>-5.2225814474011999E-3</v>
      </c>
      <c r="L82" s="39">
        <f t="shared" si="14"/>
        <v>6.1924894304899218E-2</v>
      </c>
      <c r="M82" s="39">
        <f t="shared" si="14"/>
        <v>2.2133797562795265E-2</v>
      </c>
      <c r="N82" s="39">
        <f t="shared" si="14"/>
        <v>5.0733648346182485E-2</v>
      </c>
      <c r="O82" s="39">
        <f t="shared" si="14"/>
        <v>7.6846555583188203E-2</v>
      </c>
      <c r="P82" s="39">
        <f t="shared" si="14"/>
        <v>2.4620741109176763E-2</v>
      </c>
      <c r="Q82" s="39">
        <f t="shared" si="14"/>
        <v>2.5864212882367513E-2</v>
      </c>
      <c r="R82" s="39">
        <f t="shared" si="14"/>
        <v>0.19248943048992781</v>
      </c>
      <c r="S82" s="39">
        <f t="shared" si="14"/>
        <v>6.0681422531708468E-2</v>
      </c>
      <c r="T82" s="39">
        <f t="shared" si="14"/>
        <v>1.4672966923650776E-2</v>
      </c>
      <c r="U82" s="39">
        <f t="shared" si="14"/>
        <v>7.6846555583188203E-2</v>
      </c>
      <c r="V82" s="39">
        <f t="shared" si="14"/>
        <v>6.1924894304899218E-2</v>
      </c>
      <c r="W82" s="39">
        <f t="shared" si="14"/>
        <v>9.6742103954240183E-2</v>
      </c>
      <c r="X82" s="39">
        <f t="shared" si="14"/>
        <v>-1.5170355632927188E-2</v>
      </c>
      <c r="Y82" s="39">
        <f t="shared" si="14"/>
        <v>4.4516289480228739E-2</v>
      </c>
      <c r="Z82" s="39">
        <f t="shared" si="14"/>
        <v>5.1977120119373228E-2</v>
      </c>
      <c r="AA82" s="39">
        <f t="shared" si="14"/>
        <v>2.9594628201939758E-2</v>
      </c>
      <c r="AB82" s="39">
        <f t="shared" si="14"/>
        <v>4.3272817707037989E-2</v>
      </c>
      <c r="AC82" s="39">
        <f t="shared" si="14"/>
        <v>1.3429495150460028E-2</v>
      </c>
      <c r="AD82" s="39">
        <f t="shared" si="14"/>
        <v>8.5550857995523436E-2</v>
      </c>
      <c r="AE82" s="39">
        <f t="shared" si="14"/>
        <v>0.16513305147973134</v>
      </c>
      <c r="AF82" s="39">
        <f t="shared" si="14"/>
        <v>7.4359612036806702E-2</v>
      </c>
      <c r="AG82" s="39">
        <f t="shared" si="14"/>
        <v>0.23228052723203177</v>
      </c>
      <c r="AH82" s="39">
        <f t="shared" si="14"/>
        <v>0.17632429743844807</v>
      </c>
      <c r="AI82" s="19">
        <f t="shared" si="14"/>
        <v>6.9385724944043714E-2</v>
      </c>
      <c r="AP82" s="1">
        <v>76</v>
      </c>
      <c r="AQ82" s="63">
        <f t="shared" si="10"/>
        <v>0.11674347158218126</v>
      </c>
      <c r="AR82" s="4">
        <v>-2.8786655905299895E-2</v>
      </c>
      <c r="AS82" s="4">
        <v>-2.744104033502312E-2</v>
      </c>
    </row>
    <row r="83" spans="2:45" x14ac:dyDescent="0.3">
      <c r="B83" s="24"/>
      <c r="C83">
        <v>5</v>
      </c>
      <c r="D83" s="54">
        <f t="shared" si="13"/>
        <v>874.2</v>
      </c>
      <c r="E83" s="39">
        <f t="shared" si="14"/>
        <v>-7.0921985815603356E-3</v>
      </c>
      <c r="F83" s="39">
        <f t="shared" si="14"/>
        <v>-3.225806451612908E-2</v>
      </c>
      <c r="G83" s="39">
        <f t="shared" si="14"/>
        <v>3.8663921299473748E-2</v>
      </c>
      <c r="H83" s="39">
        <f t="shared" si="14"/>
        <v>1.9217570350034265E-2</v>
      </c>
      <c r="I83" s="39">
        <f t="shared" si="14"/>
        <v>-1.8531228551818858E-2</v>
      </c>
      <c r="J83" s="39">
        <f t="shared" si="14"/>
        <v>2.1505376344085968E-2</v>
      </c>
      <c r="K83" s="39">
        <f t="shared" si="14"/>
        <v>-3.6604895904827788E-3</v>
      </c>
      <c r="L83" s="39">
        <f t="shared" si="14"/>
        <v>5.2390757263783977E-2</v>
      </c>
      <c r="M83" s="39">
        <f t="shared" si="14"/>
        <v>2.3793182338137674E-2</v>
      </c>
      <c r="N83" s="39">
        <f t="shared" si="14"/>
        <v>5.5822466254861536E-2</v>
      </c>
      <c r="O83" s="39">
        <f t="shared" si="14"/>
        <v>6.4973690231068346E-2</v>
      </c>
      <c r="P83" s="39">
        <f t="shared" si="14"/>
        <v>1.8073667353008412E-2</v>
      </c>
      <c r="Q83" s="39">
        <f t="shared" si="14"/>
        <v>3.1800503317318637E-2</v>
      </c>
      <c r="R83" s="39">
        <f t="shared" si="14"/>
        <v>0.17364447494852431</v>
      </c>
      <c r="S83" s="39">
        <f t="shared" si="14"/>
        <v>6.1541981239990794E-2</v>
      </c>
      <c r="T83" s="39">
        <f t="shared" si="14"/>
        <v>1.4641958361930855E-2</v>
      </c>
      <c r="U83" s="39">
        <f t="shared" si="14"/>
        <v>6.1541981239990794E-2</v>
      </c>
      <c r="V83" s="39">
        <f t="shared" si="14"/>
        <v>6.4973690231068346E-2</v>
      </c>
      <c r="W83" s="39">
        <f t="shared" si="14"/>
        <v>8.3276138183481979E-2</v>
      </c>
      <c r="X83" s="39">
        <f t="shared" si="14"/>
        <v>-1.8531228551818858E-2</v>
      </c>
      <c r="Y83" s="39">
        <f t="shared" si="14"/>
        <v>5.1246854266758124E-2</v>
      </c>
      <c r="Z83" s="39">
        <f t="shared" si="14"/>
        <v>3.5232212308396196E-2</v>
      </c>
      <c r="AA83" s="39">
        <f t="shared" si="14"/>
        <v>2.9512697323266935E-2</v>
      </c>
      <c r="AB83" s="39">
        <f t="shared" si="14"/>
        <v>3.5232212308396196E-2</v>
      </c>
      <c r="AC83" s="39">
        <f t="shared" si="14"/>
        <v>8.9224433768015955E-3</v>
      </c>
      <c r="AD83" s="39">
        <f t="shared" si="14"/>
        <v>6.8405399222145905E-2</v>
      </c>
      <c r="AE83" s="39">
        <f t="shared" si="14"/>
        <v>0.17364447494852431</v>
      </c>
      <c r="AF83" s="39">
        <f t="shared" si="14"/>
        <v>7.4124914207275169E-2</v>
      </c>
      <c r="AG83" s="39">
        <f t="shared" si="14"/>
        <v>0.20910546785632572</v>
      </c>
      <c r="AH83" s="39">
        <f t="shared" si="14"/>
        <v>0.16792495996339504</v>
      </c>
      <c r="AI83" s="19">
        <f t="shared" si="14"/>
        <v>5.0102951269732271E-2</v>
      </c>
      <c r="AP83" s="1">
        <v>77</v>
      </c>
      <c r="AQ83" s="63">
        <f t="shared" si="10"/>
        <v>0.11827956989247312</v>
      </c>
      <c r="AR83" s="4">
        <v>-2.8123444499751148E-2</v>
      </c>
      <c r="AS83" s="4">
        <v>-2.7279881087697862E-2</v>
      </c>
    </row>
    <row r="84" spans="2:45" x14ac:dyDescent="0.3">
      <c r="B84" s="24"/>
      <c r="C84">
        <v>10</v>
      </c>
      <c r="D84" s="54">
        <f t="shared" si="13"/>
        <v>1007</v>
      </c>
      <c r="E84" s="39">
        <f t="shared" si="14"/>
        <v>-5.9582919563058593E-3</v>
      </c>
      <c r="F84" s="39">
        <f t="shared" si="14"/>
        <v>-2.3833167825223437E-2</v>
      </c>
      <c r="G84" s="39">
        <f t="shared" si="14"/>
        <v>3.3763654419066536E-2</v>
      </c>
      <c r="H84" s="39">
        <f t="shared" si="14"/>
        <v>2.3833167825223437E-2</v>
      </c>
      <c r="I84" s="39">
        <f t="shared" si="14"/>
        <v>-2.7805362462760674E-2</v>
      </c>
      <c r="J84" s="39">
        <f t="shared" si="14"/>
        <v>2.1847070506454815E-2</v>
      </c>
      <c r="K84" s="39">
        <f t="shared" si="14"/>
        <v>-6.9513406156901684E-3</v>
      </c>
      <c r="L84" s="39">
        <f t="shared" si="14"/>
        <v>5.8589870903674283E-2</v>
      </c>
      <c r="M84" s="39">
        <f t="shared" si="14"/>
        <v>3.0784508440913606E-2</v>
      </c>
      <c r="N84" s="39">
        <f t="shared" si="14"/>
        <v>2.8798411122144985E-2</v>
      </c>
      <c r="O84" s="39">
        <f t="shared" si="14"/>
        <v>7.1499503475670315E-2</v>
      </c>
      <c r="P84" s="39">
        <f t="shared" si="14"/>
        <v>5.9582919563058593E-3</v>
      </c>
      <c r="Q84" s="39">
        <f t="shared" si="14"/>
        <v>3.8728897715988087E-2</v>
      </c>
      <c r="R84" s="39">
        <f t="shared" si="14"/>
        <v>0.13008937437934459</v>
      </c>
      <c r="S84" s="39">
        <f t="shared" si="14"/>
        <v>7.4478649453823237E-2</v>
      </c>
      <c r="T84" s="39">
        <f t="shared" si="14"/>
        <v>1.3902681231380337E-2</v>
      </c>
      <c r="U84" s="39">
        <f t="shared" si="14"/>
        <v>8.7388282025819261E-2</v>
      </c>
      <c r="V84" s="39">
        <f t="shared" si="14"/>
        <v>5.6603773584905662E-2</v>
      </c>
      <c r="W84" s="39">
        <f t="shared" si="14"/>
        <v>9.3346573982125119E-2</v>
      </c>
      <c r="X84" s="39">
        <f t="shared" si="14"/>
        <v>-1.6881827209533268E-2</v>
      </c>
      <c r="Y84" s="39">
        <f t="shared" si="14"/>
        <v>5.6603773584905662E-2</v>
      </c>
      <c r="Z84" s="39">
        <f t="shared" si="14"/>
        <v>2.1847070506454815E-2</v>
      </c>
      <c r="AA84" s="39">
        <f t="shared" si="14"/>
        <v>2.9791459781529295E-2</v>
      </c>
      <c r="AB84" s="39">
        <f t="shared" si="14"/>
        <v>3.6742800397219465E-2</v>
      </c>
      <c r="AC84" s="39">
        <f t="shared" si="14"/>
        <v>2.5819265143992055E-2</v>
      </c>
      <c r="AD84" s="39">
        <f t="shared" si="14"/>
        <v>7.9443892750744788E-2</v>
      </c>
      <c r="AE84" s="39">
        <f t="shared" si="14"/>
        <v>0.14001986097318769</v>
      </c>
      <c r="AF84" s="39">
        <f t="shared" si="14"/>
        <v>8.0436941410129095E-2</v>
      </c>
      <c r="AG84" s="39">
        <f t="shared" si="14"/>
        <v>0.18967229394240318</v>
      </c>
      <c r="AH84" s="39">
        <f t="shared" si="14"/>
        <v>0.15193644488579941</v>
      </c>
      <c r="AI84" s="19">
        <f t="shared" si="14"/>
        <v>2.4826216484607744E-2</v>
      </c>
      <c r="AP84" s="1">
        <v>78</v>
      </c>
      <c r="AQ84" s="63">
        <f t="shared" si="10"/>
        <v>0.11981566820276497</v>
      </c>
      <c r="AR84" s="4">
        <v>-2.8019491820396838E-2</v>
      </c>
      <c r="AS84" s="4">
        <v>-2.6569480366799934E-2</v>
      </c>
    </row>
    <row r="85" spans="2:45" x14ac:dyDescent="0.3">
      <c r="B85" s="24"/>
      <c r="C85">
        <v>15</v>
      </c>
      <c r="D85" s="54">
        <f t="shared" si="13"/>
        <v>1108.8</v>
      </c>
      <c r="E85" s="39">
        <f t="shared" si="14"/>
        <v>-3.4271284271283863E-3</v>
      </c>
      <c r="F85" s="39">
        <f t="shared" si="14"/>
        <v>-2.417027417027413E-2</v>
      </c>
      <c r="G85" s="39">
        <f t="shared" si="14"/>
        <v>3.8961038961039002E-2</v>
      </c>
      <c r="H85" s="39">
        <f t="shared" si="14"/>
        <v>1.5512265512265554E-2</v>
      </c>
      <c r="I85" s="39">
        <f t="shared" si="14"/>
        <v>-2.6875901875901834E-2</v>
      </c>
      <c r="J85" s="39">
        <f t="shared" si="14"/>
        <v>2.0923520923520966E-2</v>
      </c>
      <c r="K85" s="39">
        <f t="shared" si="14"/>
        <v>-2.5252525252524843E-3</v>
      </c>
      <c r="L85" s="39">
        <f t="shared" si="14"/>
        <v>4.7077922077922121E-2</v>
      </c>
      <c r="M85" s="39">
        <f t="shared" si="14"/>
        <v>3.6255411255411298E-2</v>
      </c>
      <c r="N85" s="39">
        <f t="shared" si="14"/>
        <v>2.6334776334776377E-2</v>
      </c>
      <c r="O85" s="39">
        <f t="shared" si="14"/>
        <v>6.6017316017316058E-2</v>
      </c>
      <c r="P85" s="39">
        <f t="shared" si="14"/>
        <v>-3.4271284271283863E-3</v>
      </c>
      <c r="Q85" s="39">
        <f t="shared" si="14"/>
        <v>5.248917748917753E-2</v>
      </c>
      <c r="R85" s="39">
        <f t="shared" si="14"/>
        <v>0.10930735930735935</v>
      </c>
      <c r="S85" s="39">
        <f t="shared" si="14"/>
        <v>6.7821067821067865E-2</v>
      </c>
      <c r="T85" s="39">
        <f t="shared" si="14"/>
        <v>1.2806637806637848E-2</v>
      </c>
      <c r="U85" s="39">
        <f t="shared" si="14"/>
        <v>9.7582972582972632E-2</v>
      </c>
      <c r="V85" s="39">
        <f t="shared" si="14"/>
        <v>8.044733044733049E-2</v>
      </c>
      <c r="W85" s="39">
        <f t="shared" si="14"/>
        <v>9.126984126984132E-2</v>
      </c>
      <c r="X85" s="39">
        <f t="shared" si="14"/>
        <v>1.8037518037522138E-4</v>
      </c>
      <c r="Y85" s="39">
        <f t="shared" si="14"/>
        <v>5.9704184704184746E-2</v>
      </c>
      <c r="Z85" s="39">
        <f t="shared" si="14"/>
        <v>6.4935064935065347E-3</v>
      </c>
      <c r="AA85" s="39">
        <f t="shared" si="14"/>
        <v>2.1825396825396866E-2</v>
      </c>
      <c r="AB85" s="39">
        <f t="shared" si="14"/>
        <v>6.2409812409812457E-2</v>
      </c>
      <c r="AC85" s="39">
        <f t="shared" si="14"/>
        <v>2.8138528138528181E-2</v>
      </c>
      <c r="AD85" s="39">
        <f t="shared" si="14"/>
        <v>6.7821067821067865E-2</v>
      </c>
      <c r="AE85" s="39">
        <f t="shared" si="14"/>
        <v>0.13185425685425689</v>
      </c>
      <c r="AF85" s="39">
        <f t="shared" si="14"/>
        <v>8.2251082251082297E-2</v>
      </c>
      <c r="AG85" s="39">
        <f t="shared" si="14"/>
        <v>0.17334054834054838</v>
      </c>
      <c r="AH85" s="39">
        <f t="shared" si="14"/>
        <v>0.14448051948051951</v>
      </c>
      <c r="AI85" s="19">
        <f t="shared" si="14"/>
        <v>2.0923520923520966E-2</v>
      </c>
      <c r="AP85" s="1">
        <v>79</v>
      </c>
      <c r="AQ85" s="63">
        <f t="shared" si="10"/>
        <v>0.12135176651305683</v>
      </c>
      <c r="AR85" s="4">
        <v>-2.7971216341689906E-2</v>
      </c>
      <c r="AS85" s="4">
        <v>-2.6548672566371719E-2</v>
      </c>
    </row>
    <row r="86" spans="2:45" x14ac:dyDescent="0.3">
      <c r="B86" s="24"/>
      <c r="C86">
        <v>20</v>
      </c>
      <c r="D86" s="54">
        <f t="shared" si="13"/>
        <v>1208.8</v>
      </c>
      <c r="E86" s="39">
        <f t="shared" si="14"/>
        <v>-1.224354731965582E-2</v>
      </c>
      <c r="F86" s="39">
        <f t="shared" si="14"/>
        <v>-2.0516214427531401E-2</v>
      </c>
      <c r="G86" s="39">
        <f t="shared" si="14"/>
        <v>4.3183322303110561E-2</v>
      </c>
      <c r="H86" s="39">
        <f t="shared" si="14"/>
        <v>1.5883520847121149E-2</v>
      </c>
      <c r="I86" s="39">
        <f t="shared" si="14"/>
        <v>-2.6307081403044306E-2</v>
      </c>
      <c r="J86" s="39">
        <f t="shared" si="14"/>
        <v>2.6637988087359402E-2</v>
      </c>
      <c r="K86" s="39">
        <f t="shared" si="14"/>
        <v>1.2574454003970918E-2</v>
      </c>
      <c r="L86" s="39">
        <f t="shared" si="14"/>
        <v>3.904698874917277E-2</v>
      </c>
      <c r="M86" s="39">
        <f t="shared" si="14"/>
        <v>3.0774321641297193E-2</v>
      </c>
      <c r="N86" s="39">
        <f t="shared" si="14"/>
        <v>1.5056254136333592E-2</v>
      </c>
      <c r="O86" s="39">
        <f t="shared" si="14"/>
        <v>5.5592322964923932E-2</v>
      </c>
      <c r="P86" s="39">
        <f t="shared" si="14"/>
        <v>-1.7207147584381167E-2</v>
      </c>
      <c r="Q86" s="39">
        <f t="shared" si="14"/>
        <v>4.7319655857048351E-2</v>
      </c>
      <c r="R86" s="39">
        <f t="shared" si="14"/>
        <v>9.2819324950364032E-2</v>
      </c>
      <c r="S86" s="39">
        <f t="shared" si="14"/>
        <v>7.3792190602250202E-2</v>
      </c>
      <c r="T86" s="39">
        <f t="shared" si="14"/>
        <v>1.0092653871608244E-2</v>
      </c>
      <c r="U86" s="39">
        <f t="shared" si="14"/>
        <v>0.1052283256121774</v>
      </c>
      <c r="V86" s="39">
        <f t="shared" si="14"/>
        <v>7.3792190602250202E-2</v>
      </c>
      <c r="W86" s="39">
        <f t="shared" si="14"/>
        <v>9.7782925215089384E-2</v>
      </c>
      <c r="X86" s="39">
        <f t="shared" si="14"/>
        <v>8.4381204500331292E-3</v>
      </c>
      <c r="Y86" s="39">
        <f t="shared" si="14"/>
        <v>5.8074123097286608E-2</v>
      </c>
      <c r="Z86" s="39">
        <f t="shared" si="14"/>
        <v>-2.3163467902051248E-3</v>
      </c>
      <c r="AA86" s="39">
        <f t="shared" si="14"/>
        <v>1.6710787557908707E-2</v>
      </c>
      <c r="AB86" s="39">
        <f t="shared" si="14"/>
        <v>6.8828590337524864E-2</v>
      </c>
      <c r="AC86" s="39">
        <f t="shared" si="14"/>
        <v>3.3256121773659865E-2</v>
      </c>
      <c r="AD86" s="39">
        <f t="shared" si="14"/>
        <v>6.8828590337524864E-2</v>
      </c>
      <c r="AE86" s="39">
        <f t="shared" si="14"/>
        <v>0.11598279285241567</v>
      </c>
      <c r="AF86" s="39">
        <f t="shared" si="14"/>
        <v>9.3646591661151593E-2</v>
      </c>
      <c r="AG86" s="39">
        <f t="shared" si="14"/>
        <v>0.17058239576439449</v>
      </c>
      <c r="AH86" s="39">
        <f t="shared" si="14"/>
        <v>0.13500992720052948</v>
      </c>
      <c r="AI86" s="19">
        <f t="shared" si="14"/>
        <v>2.415618795499673E-2</v>
      </c>
      <c r="AP86" s="1">
        <v>80</v>
      </c>
      <c r="AQ86" s="63">
        <f t="shared" si="10"/>
        <v>0.12288786482334869</v>
      </c>
      <c r="AR86" s="4">
        <v>-2.7900797165633352E-2</v>
      </c>
      <c r="AS86" s="4">
        <v>-2.6504208014068612E-2</v>
      </c>
    </row>
    <row r="87" spans="2:45" x14ac:dyDescent="0.3">
      <c r="B87" s="24"/>
      <c r="C87">
        <v>25</v>
      </c>
      <c r="D87" s="54">
        <f t="shared" si="13"/>
        <v>1309.5999999999999</v>
      </c>
      <c r="E87" s="39">
        <f t="shared" si="14"/>
        <v>-1.5729993891264438E-2</v>
      </c>
      <c r="F87" s="39">
        <f t="shared" si="14"/>
        <v>-1.7257177764202741E-2</v>
      </c>
      <c r="G87" s="39">
        <f t="shared" si="14"/>
        <v>4.5357361026267633E-2</v>
      </c>
      <c r="H87" s="39">
        <f t="shared" si="14"/>
        <v>2.1686010995723957E-2</v>
      </c>
      <c r="I87" s="39">
        <f t="shared" si="14"/>
        <v>-3.4056200366524063E-2</v>
      </c>
      <c r="J87" s="39">
        <f t="shared" si="14"/>
        <v>3.6957849725106975E-2</v>
      </c>
      <c r="K87" s="39">
        <f t="shared" si="14"/>
        <v>1.1759315821624993E-2</v>
      </c>
      <c r="L87" s="39">
        <f t="shared" si="14"/>
        <v>4.5357361026267633E-2</v>
      </c>
      <c r="M87" s="39">
        <f t="shared" si="14"/>
        <v>4.0012217470983581E-2</v>
      </c>
      <c r="N87" s="39">
        <f t="shared" si="14"/>
        <v>1.2522907758094145E-2</v>
      </c>
      <c r="O87" s="39">
        <f t="shared" si="14"/>
        <v>4.3830177153329333E-2</v>
      </c>
      <c r="P87" s="39">
        <f t="shared" si="14"/>
        <v>-1.5729993891264438E-2</v>
      </c>
      <c r="Q87" s="39">
        <f t="shared" si="14"/>
        <v>5.3756872327428297E-2</v>
      </c>
      <c r="R87" s="39">
        <f t="shared" si="14"/>
        <v>9.4990836896762451E-2</v>
      </c>
      <c r="S87" s="39">
        <f t="shared" si="14"/>
        <v>7.590103848503367E-2</v>
      </c>
      <c r="T87" s="39">
        <f t="shared" si="14"/>
        <v>1.7868051313378201E-2</v>
      </c>
      <c r="U87" s="39">
        <f t="shared" si="14"/>
        <v>0.12324373854612103</v>
      </c>
      <c r="V87" s="39">
        <f t="shared" si="14"/>
        <v>7.9718998167379429E-2</v>
      </c>
      <c r="W87" s="39">
        <f t="shared" si="14"/>
        <v>0.10644471594379971</v>
      </c>
      <c r="X87" s="39">
        <f t="shared" si="14"/>
        <v>4.8869883934026352E-3</v>
      </c>
      <c r="Y87" s="39">
        <f t="shared" si="14"/>
        <v>5.3756872327428297E-2</v>
      </c>
      <c r="Z87" s="39">
        <f t="shared" si="14"/>
        <v>-9.621258399511232E-3</v>
      </c>
      <c r="AA87" s="39">
        <f t="shared" si="14"/>
        <v>2.0922419059254804E-2</v>
      </c>
      <c r="AB87" s="39">
        <f t="shared" si="14"/>
        <v>8.6591325595601787E-2</v>
      </c>
      <c r="AC87" s="39">
        <f t="shared" si="14"/>
        <v>3.390348197923037E-2</v>
      </c>
      <c r="AD87" s="39">
        <f t="shared" si="14"/>
        <v>6.4447159437996407E-2</v>
      </c>
      <c r="AE87" s="39">
        <f t="shared" si="14"/>
        <v>0.11408063530849122</v>
      </c>
      <c r="AF87" s="39">
        <f t="shared" si="14"/>
        <v>8.8118509468540093E-2</v>
      </c>
      <c r="AG87" s="39">
        <f t="shared" si="14"/>
        <v>0.16905925473427008</v>
      </c>
      <c r="AH87" s="39">
        <f t="shared" si="14"/>
        <v>0.13011606597434339</v>
      </c>
      <c r="AI87" s="19">
        <f t="shared" si="14"/>
        <v>1.4813683567501597E-2</v>
      </c>
      <c r="AP87" s="1">
        <v>81</v>
      </c>
      <c r="AQ87" s="63">
        <f t="shared" si="10"/>
        <v>0.12442396313364056</v>
      </c>
      <c r="AR87" s="4">
        <v>-2.7900797165633352E-2</v>
      </c>
      <c r="AS87" s="4">
        <v>-2.5819049685398086E-2</v>
      </c>
    </row>
    <row r="88" spans="2:45" x14ac:dyDescent="0.3">
      <c r="B88" s="24"/>
      <c r="C88">
        <v>30</v>
      </c>
      <c r="D88" s="54">
        <f t="shared" si="13"/>
        <v>1411.4</v>
      </c>
      <c r="E88" s="39">
        <f t="shared" si="14"/>
        <v>-1.5162250247980793E-2</v>
      </c>
      <c r="F88" s="39">
        <f t="shared" si="14"/>
        <v>-2.012186481507729E-2</v>
      </c>
      <c r="G88" s="39">
        <f t="shared" si="14"/>
        <v>3.7976477256624563E-2</v>
      </c>
      <c r="H88" s="39">
        <f t="shared" si="14"/>
        <v>2.5931699022247349E-2</v>
      </c>
      <c r="I88" s="39">
        <f t="shared" si="14"/>
        <v>-2.8624061215814147E-2</v>
      </c>
      <c r="J88" s="39">
        <f t="shared" si="14"/>
        <v>2.4514666288791204E-2</v>
      </c>
      <c r="K88" s="39">
        <f t="shared" si="14"/>
        <v>6.093240753861349E-3</v>
      </c>
      <c r="L88" s="39">
        <f t="shared" si="14"/>
        <v>4.5061640923905272E-2</v>
      </c>
      <c r="M88" s="39">
        <f t="shared" si="14"/>
        <v>4.0102026356808776E-2</v>
      </c>
      <c r="N88" s="39">
        <f t="shared" si="14"/>
        <v>-2.8340654669129297E-4</v>
      </c>
      <c r="O88" s="39">
        <f t="shared" si="14"/>
        <v>5.6397902791554419E-2</v>
      </c>
      <c r="P88" s="39">
        <f t="shared" si="14"/>
        <v>-2.012186481507729E-2</v>
      </c>
      <c r="Q88" s="39">
        <f t="shared" si="14"/>
        <v>4.7895706390817562E-2</v>
      </c>
      <c r="R88" s="39">
        <f t="shared" si="14"/>
        <v>8.7572622927589563E-2</v>
      </c>
      <c r="S88" s="39">
        <f t="shared" si="14"/>
        <v>9.1115204761229918E-2</v>
      </c>
      <c r="T88" s="39">
        <f t="shared" si="14"/>
        <v>2.097208445515085E-2</v>
      </c>
      <c r="U88" s="39">
        <f t="shared" si="14"/>
        <v>0.11733031033016855</v>
      </c>
      <c r="V88" s="39">
        <f t="shared" si="14"/>
        <v>7.056823012611585E-2</v>
      </c>
      <c r="W88" s="39">
        <f t="shared" si="14"/>
        <v>0.11095366302961591</v>
      </c>
      <c r="X88" s="39">
        <f t="shared" si="14"/>
        <v>1.0344338954229778E-2</v>
      </c>
      <c r="Y88" s="39">
        <f t="shared" si="14"/>
        <v>5.8523451891738631E-2</v>
      </c>
      <c r="Z88" s="39">
        <f t="shared" si="14"/>
        <v>-2.012186481507729E-2</v>
      </c>
      <c r="AA88" s="39">
        <f t="shared" si="14"/>
        <v>1.6720986254782421E-2</v>
      </c>
      <c r="AB88" s="39">
        <f t="shared" si="14"/>
        <v>7.3402295593028133E-2</v>
      </c>
      <c r="AC88" s="39">
        <f t="shared" si="14"/>
        <v>3.230834632279999E-2</v>
      </c>
      <c r="AD88" s="39">
        <f t="shared" si="14"/>
        <v>7.5527844693212345E-2</v>
      </c>
      <c r="AE88" s="39">
        <f t="shared" si="14"/>
        <v>0.11520476122998434</v>
      </c>
      <c r="AF88" s="39">
        <f t="shared" si="14"/>
        <v>8.1904491993764983E-2</v>
      </c>
      <c r="AG88" s="39">
        <f t="shared" si="14"/>
        <v>0.15771574323366863</v>
      </c>
      <c r="AH88" s="39">
        <f t="shared" si="14"/>
        <v>0.12654102309763349</v>
      </c>
      <c r="AI88" s="19">
        <f t="shared" si="14"/>
        <v>6.093240753861349E-3</v>
      </c>
      <c r="AP88" s="1">
        <v>82</v>
      </c>
      <c r="AQ88" s="63">
        <f t="shared" si="10"/>
        <v>0.1259600614439324</v>
      </c>
      <c r="AR88" s="4">
        <v>-2.6879044300647116E-2</v>
      </c>
      <c r="AS88" s="4">
        <v>-2.5490015643691952E-2</v>
      </c>
    </row>
    <row r="89" spans="2:45" x14ac:dyDescent="0.3">
      <c r="B89" s="24"/>
      <c r="C89">
        <v>35</v>
      </c>
      <c r="D89" s="54">
        <f t="shared" si="13"/>
        <v>1509.6</v>
      </c>
      <c r="E89" s="39">
        <f t="shared" si="14"/>
        <v>-6.3593004769474763E-3</v>
      </c>
      <c r="F89" s="39">
        <f t="shared" si="14"/>
        <v>-2.490726020137779E-2</v>
      </c>
      <c r="G89" s="39">
        <f t="shared" si="14"/>
        <v>3.2061473237943887E-2</v>
      </c>
      <c r="H89" s="39">
        <f t="shared" si="14"/>
        <v>2.7424483306836309E-2</v>
      </c>
      <c r="I89" s="39">
        <f t="shared" si="14"/>
        <v>-2.8219395866454632E-2</v>
      </c>
      <c r="J89" s="39">
        <f t="shared" si="14"/>
        <v>1.881293057763652E-2</v>
      </c>
      <c r="K89" s="39">
        <f t="shared" si="14"/>
        <v>8.8765235824059957E-3</v>
      </c>
      <c r="L89" s="39">
        <f t="shared" si="14"/>
        <v>3.4711181770005359E-2</v>
      </c>
      <c r="M89" s="39">
        <f t="shared" si="14"/>
        <v>3.934817170111294E-2</v>
      </c>
      <c r="N89" s="39">
        <f t="shared" si="14"/>
        <v>-3.7095919448860027E-3</v>
      </c>
      <c r="O89" s="39">
        <f t="shared" si="14"/>
        <v>5.1934287228404936E-2</v>
      </c>
      <c r="P89" s="39">
        <f t="shared" si="14"/>
        <v>-9.6714361420243179E-3</v>
      </c>
      <c r="Q89" s="39">
        <f t="shared" si="14"/>
        <v>4.0673025967143679E-2</v>
      </c>
      <c r="R89" s="39">
        <f t="shared" si="14"/>
        <v>8.306836248012725E-2</v>
      </c>
      <c r="S89" s="39">
        <f t="shared" si="14"/>
        <v>0.10029146793852683</v>
      </c>
      <c r="T89" s="39">
        <f t="shared" si="14"/>
        <v>2.0800211976682626E-2</v>
      </c>
      <c r="U89" s="39">
        <f t="shared" si="14"/>
        <v>0.11486486486486493</v>
      </c>
      <c r="V89" s="39">
        <f t="shared" si="14"/>
        <v>6.7170111287758405E-2</v>
      </c>
      <c r="W89" s="39">
        <f t="shared" si="14"/>
        <v>0.11751457339692641</v>
      </c>
      <c r="X89" s="39">
        <f t="shared" si="14"/>
        <v>4.2395336512984173E-3</v>
      </c>
      <c r="Y89" s="39">
        <f t="shared" si="14"/>
        <v>6.1208267090620098E-2</v>
      </c>
      <c r="Z89" s="39">
        <f t="shared" si="14"/>
        <v>-2.9544250132485367E-2</v>
      </c>
      <c r="AA89" s="39">
        <f t="shared" si="14"/>
        <v>1.6163222045575049E-2</v>
      </c>
      <c r="AB89" s="39">
        <f t="shared" si="14"/>
        <v>6.7832538420773775E-2</v>
      </c>
      <c r="AC89" s="39">
        <f t="shared" si="14"/>
        <v>2.3449920508744101E-2</v>
      </c>
      <c r="AD89" s="39">
        <f t="shared" si="14"/>
        <v>7.3131955484896732E-2</v>
      </c>
      <c r="AE89" s="39">
        <f t="shared" si="14"/>
        <v>0.10691573926868052</v>
      </c>
      <c r="AF89" s="39">
        <f t="shared" si="14"/>
        <v>7.8431372549019676E-2</v>
      </c>
      <c r="AG89" s="39">
        <f t="shared" si="14"/>
        <v>0.14003709591944893</v>
      </c>
      <c r="AH89" s="39">
        <f t="shared" si="14"/>
        <v>0.11950185479597251</v>
      </c>
      <c r="AI89" s="19">
        <f t="shared" si="14"/>
        <v>-3.0471648118706343E-3</v>
      </c>
      <c r="AP89" s="1">
        <v>83</v>
      </c>
      <c r="AQ89" s="63">
        <f t="shared" si="10"/>
        <v>0.12749615975422426</v>
      </c>
      <c r="AR89" s="4">
        <v>-2.6822705334643222E-2</v>
      </c>
      <c r="AS89" s="4">
        <v>-2.5415380573980458E-2</v>
      </c>
    </row>
    <row r="90" spans="2:45" x14ac:dyDescent="0.3">
      <c r="B90" s="24"/>
      <c r="C90">
        <v>40</v>
      </c>
      <c r="D90" s="54">
        <f t="shared" si="13"/>
        <v>1606.4</v>
      </c>
      <c r="E90" s="39">
        <f t="shared" si="14"/>
        <v>-1.2699203187251052E-2</v>
      </c>
      <c r="F90" s="39">
        <f t="shared" si="14"/>
        <v>-2.3281872509960215E-2</v>
      </c>
      <c r="G90" s="39">
        <f t="shared" si="14"/>
        <v>3.2121513944223051E-2</v>
      </c>
      <c r="H90" s="39">
        <f t="shared" si="14"/>
        <v>3.3366533864541775E-2</v>
      </c>
      <c r="I90" s="39">
        <f t="shared" si="14"/>
        <v>-2.9506972111553838E-2</v>
      </c>
      <c r="J90" s="39">
        <f t="shared" si="14"/>
        <v>1.1578685258964086E-2</v>
      </c>
      <c r="K90" s="39">
        <f t="shared" si="14"/>
        <v>3.4860557768923734E-3</v>
      </c>
      <c r="L90" s="39">
        <f t="shared" ref="L90:AI90" si="15">(L40-$D90)/$D90</f>
        <v>3.0876494023904324E-2</v>
      </c>
      <c r="M90" s="39">
        <f t="shared" si="15"/>
        <v>3.5234063745019861E-2</v>
      </c>
      <c r="N90" s="39">
        <f t="shared" si="15"/>
        <v>3.7350597609556087E-4</v>
      </c>
      <c r="O90" s="39">
        <f t="shared" si="15"/>
        <v>4.3949203187250936E-2</v>
      </c>
      <c r="P90" s="39">
        <f t="shared" si="15"/>
        <v>-8.3416334661355149E-3</v>
      </c>
      <c r="Q90" s="39">
        <f t="shared" si="15"/>
        <v>5.3909362549800735E-2</v>
      </c>
      <c r="R90" s="39">
        <f t="shared" si="15"/>
        <v>7.5074701195219057E-2</v>
      </c>
      <c r="S90" s="39">
        <f t="shared" si="15"/>
        <v>0.10744521912350591</v>
      </c>
      <c r="T90" s="39">
        <f t="shared" si="15"/>
        <v>1.7803784860557711E-2</v>
      </c>
      <c r="U90" s="39">
        <f t="shared" si="15"/>
        <v>0.11118027888446209</v>
      </c>
      <c r="V90" s="39">
        <f t="shared" si="15"/>
        <v>7.5074701195219057E-2</v>
      </c>
      <c r="W90" s="39">
        <f t="shared" si="15"/>
        <v>0.11118027888446209</v>
      </c>
      <c r="X90" s="39">
        <f t="shared" si="15"/>
        <v>9.7111553784859986E-3</v>
      </c>
      <c r="Y90" s="39">
        <f t="shared" si="15"/>
        <v>6.4492031872509903E-2</v>
      </c>
      <c r="Z90" s="39">
        <f t="shared" si="15"/>
        <v>-2.8884462151394476E-2</v>
      </c>
      <c r="AA90" s="39">
        <f t="shared" si="15"/>
        <v>1.9671314741035797E-2</v>
      </c>
      <c r="AB90" s="39">
        <f t="shared" si="15"/>
        <v>5.9511952191235E-2</v>
      </c>
      <c r="AC90" s="39">
        <f t="shared" si="15"/>
        <v>2.776394422310751E-2</v>
      </c>
      <c r="AD90" s="39">
        <f t="shared" si="15"/>
        <v>7.7564741035856519E-2</v>
      </c>
      <c r="AE90" s="39">
        <f t="shared" si="15"/>
        <v>0.10308764940239037</v>
      </c>
      <c r="AF90" s="39">
        <f t="shared" si="15"/>
        <v>7.1962151394422247E-2</v>
      </c>
      <c r="AG90" s="39">
        <f t="shared" si="15"/>
        <v>0.13608067729083659</v>
      </c>
      <c r="AH90" s="39">
        <f t="shared" si="15"/>
        <v>0.11304780876494018</v>
      </c>
      <c r="AI90" s="19">
        <f t="shared" si="15"/>
        <v>-9.5866533864542389E-3</v>
      </c>
      <c r="AP90" s="1">
        <v>84</v>
      </c>
      <c r="AQ90" s="63">
        <f t="shared" si="10"/>
        <v>0.12903225806451613</v>
      </c>
      <c r="AR90" s="4">
        <v>-2.6587086272381984E-2</v>
      </c>
      <c r="AS90" s="4">
        <v>-2.5270758122743743E-2</v>
      </c>
    </row>
    <row r="91" spans="2:45" x14ac:dyDescent="0.3">
      <c r="B91" s="24"/>
      <c r="C91">
        <v>45</v>
      </c>
      <c r="D91" s="54">
        <f t="shared" si="13"/>
        <v>1715.6</v>
      </c>
      <c r="E91" s="39">
        <f t="shared" ref="E91:AI99" si="16">(E41-$D91)/$D91</f>
        <v>-7.9272557705758386E-3</v>
      </c>
      <c r="F91" s="39">
        <f t="shared" si="16"/>
        <v>-2.9494054558172018E-2</v>
      </c>
      <c r="G91" s="39">
        <f t="shared" si="16"/>
        <v>3.4040568897178887E-2</v>
      </c>
      <c r="H91" s="39">
        <f t="shared" si="16"/>
        <v>3.2874795989741253E-2</v>
      </c>
      <c r="I91" s="39">
        <f t="shared" si="16"/>
        <v>-2.9494054558172018E-2</v>
      </c>
      <c r="J91" s="39">
        <f t="shared" si="16"/>
        <v>-5.0128235019817613E-3</v>
      </c>
      <c r="K91" s="39">
        <f t="shared" si="16"/>
        <v>-9.3261832595005196E-4</v>
      </c>
      <c r="L91" s="39">
        <f t="shared" si="16"/>
        <v>3.4623455350897697E-2</v>
      </c>
      <c r="M91" s="39">
        <f t="shared" si="16"/>
        <v>2.6463044998834281E-2</v>
      </c>
      <c r="N91" s="39">
        <f t="shared" si="16"/>
        <v>4.3133597575192887E-3</v>
      </c>
      <c r="O91" s="39">
        <f t="shared" si="16"/>
        <v>3.5206341804616514E-2</v>
      </c>
      <c r="P91" s="39">
        <f t="shared" si="16"/>
        <v>-1.8419211937514519E-2</v>
      </c>
      <c r="Q91" s="39">
        <f t="shared" si="16"/>
        <v>3.9869433434367038E-2</v>
      </c>
      <c r="R91" s="39">
        <f t="shared" si="16"/>
        <v>5.852179995336914E-2</v>
      </c>
      <c r="S91" s="39">
        <f t="shared" si="16"/>
        <v>9.9323851713686226E-2</v>
      </c>
      <c r="T91" s="39">
        <f t="shared" si="16"/>
        <v>1.4222429470739154E-2</v>
      </c>
      <c r="U91" s="39">
        <f t="shared" si="16"/>
        <v>0.10631848915831202</v>
      </c>
      <c r="V91" s="39">
        <f t="shared" si="16"/>
        <v>7.1928188388901901E-2</v>
      </c>
      <c r="W91" s="39">
        <f t="shared" si="16"/>
        <v>0.10690137561203084</v>
      </c>
      <c r="X91" s="39">
        <f t="shared" si="16"/>
        <v>4.3133597575192887E-3</v>
      </c>
      <c r="Y91" s="39">
        <f t="shared" si="16"/>
        <v>5.6773140592212695E-2</v>
      </c>
      <c r="Z91" s="39">
        <f t="shared" si="16"/>
        <v>-3.7654464910235434E-2</v>
      </c>
      <c r="AA91" s="39">
        <f t="shared" si="16"/>
        <v>1.4222429470739154E-2</v>
      </c>
      <c r="AB91" s="39">
        <f t="shared" si="16"/>
        <v>5.0944276055024537E-2</v>
      </c>
      <c r="AC91" s="39">
        <f t="shared" si="16"/>
        <v>3.1126136628584808E-2</v>
      </c>
      <c r="AD91" s="39">
        <f t="shared" si="16"/>
        <v>7.542550711121479E-2</v>
      </c>
      <c r="AE91" s="39">
        <f t="shared" si="16"/>
        <v>9.4077873630216885E-2</v>
      </c>
      <c r="AF91" s="39">
        <f t="shared" si="16"/>
        <v>6.9013756120307815E-2</v>
      </c>
      <c r="AG91" s="39">
        <f t="shared" si="16"/>
        <v>0.13313126602937753</v>
      </c>
      <c r="AH91" s="39">
        <f t="shared" si="16"/>
        <v>0.10398694334343676</v>
      </c>
      <c r="AI91" s="19">
        <f t="shared" si="16"/>
        <v>-2.5413849382140308E-2</v>
      </c>
      <c r="AP91" s="1">
        <v>85</v>
      </c>
      <c r="AQ91" s="63">
        <f t="shared" si="10"/>
        <v>0.13056835637480799</v>
      </c>
      <c r="AR91" s="4">
        <v>-2.6052104208416832E-2</v>
      </c>
      <c r="AS91" s="4">
        <v>-2.4960290447016111E-2</v>
      </c>
    </row>
    <row r="92" spans="2:45" x14ac:dyDescent="0.3">
      <c r="B92" s="24"/>
      <c r="C92">
        <v>50</v>
      </c>
      <c r="D92" s="54">
        <f t="shared" si="13"/>
        <v>1827.4</v>
      </c>
      <c r="E92" s="39">
        <f t="shared" si="16"/>
        <v>-1.8605669256868177E-3</v>
      </c>
      <c r="F92" s="39">
        <f t="shared" si="16"/>
        <v>-2.9769070810988337E-2</v>
      </c>
      <c r="G92" s="39">
        <f t="shared" si="16"/>
        <v>2.9878515924263931E-2</v>
      </c>
      <c r="H92" s="39">
        <f t="shared" si="16"/>
        <v>3.0972967057020854E-2</v>
      </c>
      <c r="I92" s="39">
        <f t="shared" si="16"/>
        <v>-2.9221845244609877E-2</v>
      </c>
      <c r="J92" s="39">
        <f t="shared" si="16"/>
        <v>-8.9744992886068124E-3</v>
      </c>
      <c r="K92" s="39">
        <f t="shared" si="16"/>
        <v>2.5172376053408715E-3</v>
      </c>
      <c r="L92" s="39">
        <f t="shared" si="16"/>
        <v>3.2614643756156234E-2</v>
      </c>
      <c r="M92" s="39">
        <f t="shared" si="16"/>
        <v>2.7689613658750084E-2</v>
      </c>
      <c r="N92" s="39">
        <f t="shared" si="16"/>
        <v>-2.4077924920652789E-3</v>
      </c>
      <c r="O92" s="39">
        <f t="shared" si="16"/>
        <v>4.4653606216482379E-2</v>
      </c>
      <c r="P92" s="39">
        <f t="shared" si="16"/>
        <v>-2.4296815147203724E-2</v>
      </c>
      <c r="Q92" s="39">
        <f t="shared" si="16"/>
        <v>3.972857611907623E-2</v>
      </c>
      <c r="R92" s="39">
        <f t="shared" si="16"/>
        <v>5.8334245375943915E-2</v>
      </c>
      <c r="S92" s="39">
        <f t="shared" si="16"/>
        <v>0.10430119295173465</v>
      </c>
      <c r="T92" s="39">
        <f t="shared" si="16"/>
        <v>1.6745102331180862E-2</v>
      </c>
      <c r="U92" s="39">
        <f t="shared" si="16"/>
        <v>0.10375396738535619</v>
      </c>
      <c r="V92" s="39">
        <f t="shared" si="16"/>
        <v>6.490095217248544E-2</v>
      </c>
      <c r="W92" s="39">
        <f t="shared" si="16"/>
        <v>0.11141512531465464</v>
      </c>
      <c r="X92" s="39">
        <f t="shared" si="16"/>
        <v>6.8950421363685611E-3</v>
      </c>
      <c r="Y92" s="39">
        <f t="shared" si="16"/>
        <v>5.1767538579402375E-2</v>
      </c>
      <c r="Z92" s="39">
        <f t="shared" si="16"/>
        <v>-3.852467987304372E-2</v>
      </c>
      <c r="AA92" s="39">
        <f t="shared" si="16"/>
        <v>2.1122906862208551E-2</v>
      </c>
      <c r="AB92" s="39">
        <f t="shared" si="16"/>
        <v>5.1220313013023919E-2</v>
      </c>
      <c r="AC92" s="39">
        <f t="shared" si="16"/>
        <v>2.4953485826857781E-2</v>
      </c>
      <c r="AD92" s="39">
        <f t="shared" si="16"/>
        <v>6.5995403305242367E-2</v>
      </c>
      <c r="AE92" s="39">
        <f t="shared" si="16"/>
        <v>8.8431651526759275E-2</v>
      </c>
      <c r="AF92" s="39">
        <f t="shared" si="16"/>
        <v>6.763708000437775E-2</v>
      </c>
      <c r="AG92" s="39">
        <f t="shared" si="16"/>
        <v>0.13111524570427924</v>
      </c>
      <c r="AH92" s="39">
        <f t="shared" si="16"/>
        <v>9.9376162854328501E-2</v>
      </c>
      <c r="AI92" s="19">
        <f t="shared" si="16"/>
        <v>-3.961913100580064E-2</v>
      </c>
      <c r="AP92" s="1">
        <v>86</v>
      </c>
      <c r="AQ92" s="63">
        <f t="shared" si="10"/>
        <v>0.13210445468509985</v>
      </c>
      <c r="AR92" s="4">
        <v>-2.5541365907829058E-2</v>
      </c>
      <c r="AS92" s="4">
        <v>-2.4806019280507904E-2</v>
      </c>
    </row>
    <row r="93" spans="2:45" x14ac:dyDescent="0.3">
      <c r="B93" s="24"/>
      <c r="C93">
        <v>55</v>
      </c>
      <c r="D93" s="54">
        <f t="shared" si="13"/>
        <v>1944.2</v>
      </c>
      <c r="E93" s="39">
        <f t="shared" si="16"/>
        <v>-1.6459212015225006E-3</v>
      </c>
      <c r="F93" s="39">
        <f t="shared" si="16"/>
        <v>-3.2506943730068946E-2</v>
      </c>
      <c r="G93" s="39">
        <f t="shared" si="16"/>
        <v>3.4358605081781686E-2</v>
      </c>
      <c r="H93" s="39">
        <f t="shared" si="16"/>
        <v>3.1786853204402818E-2</v>
      </c>
      <c r="I93" s="39">
        <f t="shared" si="16"/>
        <v>-3.1992593354593174E-2</v>
      </c>
      <c r="J93" s="39">
        <f t="shared" si="16"/>
        <v>-1.0904227960086435E-2</v>
      </c>
      <c r="K93" s="39">
        <f t="shared" si="16"/>
        <v>1.0184137434420303E-2</v>
      </c>
      <c r="L93" s="39">
        <f t="shared" si="16"/>
        <v>3.0243802077975494E-2</v>
      </c>
      <c r="M93" s="39">
        <f t="shared" si="16"/>
        <v>3.6416006583684782E-2</v>
      </c>
      <c r="N93" s="39">
        <f t="shared" si="16"/>
        <v>1.4401810513321441E-3</v>
      </c>
      <c r="O93" s="39">
        <f t="shared" si="16"/>
        <v>4.9789116346054908E-2</v>
      </c>
      <c r="P93" s="39">
        <f t="shared" si="16"/>
        <v>-2.7877790350786979E-2</v>
      </c>
      <c r="Q93" s="39">
        <f t="shared" si="16"/>
        <v>4.7731714844151812E-2</v>
      </c>
      <c r="R93" s="39">
        <f t="shared" si="16"/>
        <v>5.6990021602715747E-2</v>
      </c>
      <c r="S93" s="39">
        <f t="shared" si="16"/>
        <v>9.9166752391729215E-2</v>
      </c>
      <c r="T93" s="39">
        <f t="shared" si="16"/>
        <v>2.098549531941156E-2</v>
      </c>
      <c r="U93" s="39">
        <f t="shared" si="16"/>
        <v>0.11819771628433286</v>
      </c>
      <c r="V93" s="39">
        <f t="shared" si="16"/>
        <v>6.8820080238658543E-2</v>
      </c>
      <c r="W93" s="39">
        <f t="shared" si="16"/>
        <v>0.11871206665980863</v>
      </c>
      <c r="X93" s="39">
        <f t="shared" si="16"/>
        <v>-1.1315708260467264E-3</v>
      </c>
      <c r="Y93" s="39">
        <f t="shared" si="16"/>
        <v>5.7504371978191519E-2</v>
      </c>
      <c r="Z93" s="39">
        <f t="shared" si="16"/>
        <v>-4.3308301615060205E-2</v>
      </c>
      <c r="AA93" s="39">
        <f t="shared" si="16"/>
        <v>1.7899393066556916E-2</v>
      </c>
      <c r="AB93" s="39">
        <f t="shared" si="16"/>
        <v>5.9047423104618843E-2</v>
      </c>
      <c r="AC93" s="39">
        <f t="shared" si="16"/>
        <v>2.3557247196790431E-2</v>
      </c>
      <c r="AD93" s="39">
        <f t="shared" si="16"/>
        <v>5.8533072729143071E-2</v>
      </c>
      <c r="AE93" s="39">
        <f t="shared" si="16"/>
        <v>8.8879744882213743E-2</v>
      </c>
      <c r="AF93" s="39">
        <f t="shared" si="16"/>
        <v>7.3449233617940521E-2</v>
      </c>
      <c r="AG93" s="39">
        <f t="shared" si="16"/>
        <v>0.12334122003909061</v>
      </c>
      <c r="AH93" s="39">
        <f t="shared" si="16"/>
        <v>0.10482460652196274</v>
      </c>
      <c r="AI93" s="19">
        <f t="shared" si="16"/>
        <v>-4.6908754243390617E-2</v>
      </c>
      <c r="AP93" s="1">
        <v>87</v>
      </c>
      <c r="AQ93" s="63">
        <f t="shared" si="10"/>
        <v>0.13364055299539171</v>
      </c>
      <c r="AR93" s="4">
        <v>-2.5453277545327793E-2</v>
      </c>
      <c r="AS93" s="4">
        <v>-2.4506466984343091E-2</v>
      </c>
    </row>
    <row r="94" spans="2:45" x14ac:dyDescent="0.3">
      <c r="B94" s="24"/>
      <c r="C94">
        <v>60</v>
      </c>
      <c r="D94" s="54">
        <f t="shared" si="13"/>
        <v>2070.8000000000002</v>
      </c>
      <c r="E94" s="39">
        <f t="shared" si="16"/>
        <v>-1.3521344407959155E-3</v>
      </c>
      <c r="F94" s="39">
        <f t="shared" si="16"/>
        <v>-3.2740969673556199E-2</v>
      </c>
      <c r="G94" s="39">
        <f t="shared" si="16"/>
        <v>3.389994205138102E-2</v>
      </c>
      <c r="H94" s="39">
        <f t="shared" si="16"/>
        <v>2.8587985319683124E-2</v>
      </c>
      <c r="I94" s="39">
        <f t="shared" si="16"/>
        <v>-2.8394823256712467E-2</v>
      </c>
      <c r="J94" s="39">
        <f t="shared" si="16"/>
        <v>-8.5957118022021353E-3</v>
      </c>
      <c r="K94" s="39">
        <f t="shared" si="16"/>
        <v>3.4769171334748973E-3</v>
      </c>
      <c r="L94" s="39">
        <f t="shared" si="16"/>
        <v>3.4865752366235181E-2</v>
      </c>
      <c r="M94" s="39">
        <f t="shared" si="16"/>
        <v>4.5972570987058051E-2</v>
      </c>
      <c r="N94" s="39">
        <f t="shared" si="16"/>
        <v>-8.112806644775053E-3</v>
      </c>
      <c r="O94" s="39">
        <f t="shared" si="16"/>
        <v>4.500676067220389E-2</v>
      </c>
      <c r="P94" s="39">
        <f t="shared" si="16"/>
        <v>-2.1151245895306248E-2</v>
      </c>
      <c r="Q94" s="39">
        <f t="shared" si="16"/>
        <v>3.9211898783078909E-2</v>
      </c>
      <c r="R94" s="39">
        <f t="shared" si="16"/>
        <v>5.5147768978172591E-2</v>
      </c>
      <c r="S94" s="39">
        <f t="shared" si="16"/>
        <v>0.10295537956345364</v>
      </c>
      <c r="T94" s="39">
        <f t="shared" si="16"/>
        <v>1.9412787328568579E-2</v>
      </c>
      <c r="U94" s="39">
        <f t="shared" si="16"/>
        <v>0.11599381881398484</v>
      </c>
      <c r="V94" s="39">
        <f t="shared" si="16"/>
        <v>6.5771682441568377E-2</v>
      </c>
      <c r="W94" s="39">
        <f t="shared" si="16"/>
        <v>0.11889124975854733</v>
      </c>
      <c r="X94" s="39">
        <f t="shared" si="16"/>
        <v>5.4085377631832221E-3</v>
      </c>
      <c r="Y94" s="39">
        <f t="shared" si="16"/>
        <v>6.0942630867297572E-2</v>
      </c>
      <c r="Z94" s="39">
        <f t="shared" si="16"/>
        <v>-4.3847788294379068E-2</v>
      </c>
      <c r="AA94" s="39">
        <f t="shared" si="16"/>
        <v>2.037859764342274E-2</v>
      </c>
      <c r="AB94" s="39">
        <f t="shared" si="16"/>
        <v>5.9011010237589243E-2</v>
      </c>
      <c r="AC94" s="39">
        <f t="shared" si="16"/>
        <v>1.989569248599566E-2</v>
      </c>
      <c r="AD94" s="39">
        <f t="shared" si="16"/>
        <v>7.0117828858412112E-2</v>
      </c>
      <c r="AE94" s="39">
        <f t="shared" si="16"/>
        <v>8.4604983581224549E-2</v>
      </c>
      <c r="AF94" s="39">
        <f t="shared" si="16"/>
        <v>7.2532354645547525E-2</v>
      </c>
      <c r="AG94" s="39">
        <f t="shared" si="16"/>
        <v>0.12854935290708894</v>
      </c>
      <c r="AH94" s="39">
        <f t="shared" si="16"/>
        <v>0.1015066640911724</v>
      </c>
      <c r="AI94" s="19">
        <f t="shared" si="16"/>
        <v>-3.9984547034962417E-2</v>
      </c>
      <c r="AP94" s="1">
        <v>88</v>
      </c>
      <c r="AQ94" s="63">
        <f t="shared" si="10"/>
        <v>0.13517665130568357</v>
      </c>
      <c r="AR94" s="4">
        <v>-2.5453277545327793E-2</v>
      </c>
      <c r="AS94" s="4">
        <v>-2.3743369537762005E-2</v>
      </c>
    </row>
    <row r="95" spans="2:45" x14ac:dyDescent="0.3">
      <c r="B95" s="24"/>
      <c r="C95">
        <v>65</v>
      </c>
      <c r="D95" s="54">
        <f t="shared" si="13"/>
        <v>2184</v>
      </c>
      <c r="E95" s="39">
        <f t="shared" si="16"/>
        <v>-7.783882783882784E-3</v>
      </c>
      <c r="F95" s="39">
        <f t="shared" si="16"/>
        <v>-2.3809523809523808E-2</v>
      </c>
      <c r="G95" s="39">
        <f t="shared" si="16"/>
        <v>3.5256410256410256E-2</v>
      </c>
      <c r="H95" s="39">
        <f t="shared" si="16"/>
        <v>2.8846153846153848E-2</v>
      </c>
      <c r="I95" s="39">
        <f t="shared" si="16"/>
        <v>-3.2509157509157512E-2</v>
      </c>
      <c r="J95" s="39">
        <f t="shared" si="16"/>
        <v>-5.4945054945054949E-3</v>
      </c>
      <c r="K95" s="39">
        <f t="shared" si="16"/>
        <v>6.41025641025641E-3</v>
      </c>
      <c r="L95" s="39">
        <f t="shared" si="16"/>
        <v>3.8461538461538464E-2</v>
      </c>
      <c r="M95" s="39">
        <f t="shared" si="16"/>
        <v>3.891941391941392E-2</v>
      </c>
      <c r="N95" s="39">
        <f t="shared" si="16"/>
        <v>-5.4945054945054949E-3</v>
      </c>
      <c r="O95" s="39">
        <f t="shared" si="16"/>
        <v>3.6630036630036632E-2</v>
      </c>
      <c r="P95" s="39">
        <f t="shared" si="16"/>
        <v>-2.5183150183150184E-2</v>
      </c>
      <c r="Q95" s="39">
        <f t="shared" si="16"/>
        <v>5.0824175824175824E-2</v>
      </c>
      <c r="R95" s="39">
        <f t="shared" si="16"/>
        <v>5.0366300366300368E-2</v>
      </c>
      <c r="S95" s="39">
        <f t="shared" si="16"/>
        <v>0.10576923076923077</v>
      </c>
      <c r="T95" s="39">
        <f t="shared" si="16"/>
        <v>2.0604395604395604E-2</v>
      </c>
      <c r="U95" s="39">
        <f t="shared" si="16"/>
        <v>0.12637362637362637</v>
      </c>
      <c r="V95" s="39">
        <f t="shared" si="16"/>
        <v>7.4633699633699632E-2</v>
      </c>
      <c r="W95" s="39">
        <f t="shared" si="16"/>
        <v>0.11584249084249085</v>
      </c>
      <c r="X95" s="39">
        <f t="shared" si="16"/>
        <v>1.098901098901099E-2</v>
      </c>
      <c r="Y95" s="39">
        <f t="shared" si="16"/>
        <v>6.8681318681318687E-2</v>
      </c>
      <c r="Z95" s="39">
        <f t="shared" si="16"/>
        <v>-4.2582417582417584E-2</v>
      </c>
      <c r="AA95" s="39">
        <f t="shared" si="16"/>
        <v>2.0604395604395604E-2</v>
      </c>
      <c r="AB95" s="39">
        <f t="shared" si="16"/>
        <v>7.2344322344322351E-2</v>
      </c>
      <c r="AC95" s="39">
        <f t="shared" si="16"/>
        <v>3.388278388278388E-2</v>
      </c>
      <c r="AD95" s="39">
        <f t="shared" si="16"/>
        <v>7.6007326007326001E-2</v>
      </c>
      <c r="AE95" s="39">
        <f t="shared" si="16"/>
        <v>7.4175824175824176E-2</v>
      </c>
      <c r="AF95" s="39">
        <f t="shared" si="16"/>
        <v>8.608058608058608E-2</v>
      </c>
      <c r="AG95" s="39">
        <f t="shared" si="16"/>
        <v>0.12591575091575091</v>
      </c>
      <c r="AH95" s="39">
        <f t="shared" si="16"/>
        <v>0.11538461538461539</v>
      </c>
      <c r="AI95" s="19">
        <f t="shared" si="16"/>
        <v>-4.304029304029304E-2</v>
      </c>
      <c r="AP95" s="1">
        <v>89</v>
      </c>
      <c r="AQ95" s="63">
        <f t="shared" si="10"/>
        <v>0.13671274961597543</v>
      </c>
      <c r="AR95" s="4">
        <v>-2.5058731401722847E-2</v>
      </c>
      <c r="AS95" s="4">
        <v>-2.3649381644608326E-2</v>
      </c>
    </row>
    <row r="96" spans="2:45" x14ac:dyDescent="0.3">
      <c r="B96" s="24"/>
      <c r="C96">
        <v>70</v>
      </c>
      <c r="D96" s="54">
        <f t="shared" si="13"/>
        <v>2292.4</v>
      </c>
      <c r="E96" s="39">
        <f t="shared" si="16"/>
        <v>2.8790786948176186E-3</v>
      </c>
      <c r="F96" s="39">
        <f t="shared" si="16"/>
        <v>-2.285813994067357E-2</v>
      </c>
      <c r="G96" s="39">
        <f t="shared" si="16"/>
        <v>3.6904554179026307E-2</v>
      </c>
      <c r="H96" s="39">
        <f t="shared" si="16"/>
        <v>1.7710696213575253E-2</v>
      </c>
      <c r="I96" s="39">
        <f t="shared" si="16"/>
        <v>-3.4636189146745808E-2</v>
      </c>
      <c r="J96" s="39">
        <f t="shared" si="16"/>
        <v>-7.1540743325772512E-3</v>
      </c>
      <c r="K96" s="39">
        <f t="shared" si="16"/>
        <v>2.0764264526260647E-2</v>
      </c>
      <c r="L96" s="39">
        <f t="shared" si="16"/>
        <v>3.3414761821671572E-2</v>
      </c>
      <c r="M96" s="39">
        <f t="shared" si="16"/>
        <v>3.2106089687663542E-2</v>
      </c>
      <c r="N96" s="39">
        <f t="shared" si="16"/>
        <v>-2.3556098412144872E-3</v>
      </c>
      <c r="O96" s="39">
        <f t="shared" si="16"/>
        <v>2.9924969464316831E-2</v>
      </c>
      <c r="P96" s="39">
        <f t="shared" si="16"/>
        <v>-2.9837724655383042E-2</v>
      </c>
      <c r="Q96" s="39">
        <f t="shared" si="16"/>
        <v>5.5662188099808017E-2</v>
      </c>
      <c r="R96" s="39">
        <f t="shared" si="16"/>
        <v>4.3011690804397096E-2</v>
      </c>
      <c r="S96" s="39">
        <f t="shared" si="16"/>
        <v>0.10364683301343566</v>
      </c>
      <c r="T96" s="39">
        <f t="shared" si="16"/>
        <v>1.3348455766881831E-2</v>
      </c>
      <c r="U96" s="39">
        <f t="shared" si="16"/>
        <v>0.13374629209562028</v>
      </c>
      <c r="V96" s="39">
        <f t="shared" si="16"/>
        <v>8.4452975047984602E-2</v>
      </c>
      <c r="W96" s="39">
        <f t="shared" si="16"/>
        <v>0.11149886581748382</v>
      </c>
      <c r="X96" s="39">
        <f t="shared" si="16"/>
        <v>1.5093351945559198E-2</v>
      </c>
      <c r="Y96" s="39">
        <f t="shared" si="16"/>
        <v>7.2674925841912361E-2</v>
      </c>
      <c r="Z96" s="39">
        <f t="shared" si="16"/>
        <v>-4.4233118129471331E-2</v>
      </c>
      <c r="AA96" s="39">
        <f t="shared" si="16"/>
        <v>2.3817832838946042E-2</v>
      </c>
      <c r="AB96" s="39">
        <f t="shared" si="16"/>
        <v>7.9654510556621844E-2</v>
      </c>
      <c r="AC96" s="39">
        <f t="shared" si="16"/>
        <v>3.734077822369565E-2</v>
      </c>
      <c r="AD96" s="39">
        <f t="shared" si="16"/>
        <v>7.2674925841912361E-2</v>
      </c>
      <c r="AE96" s="39">
        <f t="shared" si="16"/>
        <v>6.6567789216541579E-2</v>
      </c>
      <c r="AF96" s="39">
        <f t="shared" si="16"/>
        <v>9.492235212004882E-2</v>
      </c>
      <c r="AG96" s="39">
        <f t="shared" si="16"/>
        <v>0.11673355435351593</v>
      </c>
      <c r="AH96" s="39">
        <f t="shared" si="16"/>
        <v>0.11978712266620131</v>
      </c>
      <c r="AI96" s="19">
        <f t="shared" si="16"/>
        <v>-3.7689757459431199E-2</v>
      </c>
      <c r="AP96" s="1">
        <v>90</v>
      </c>
      <c r="AQ96" s="63">
        <f t="shared" si="10"/>
        <v>0.13824884792626729</v>
      </c>
      <c r="AR96" s="4">
        <v>-2.4579273693534149E-2</v>
      </c>
      <c r="AS96" s="4">
        <v>-2.3363899007662382E-2</v>
      </c>
    </row>
    <row r="97" spans="2:45" x14ac:dyDescent="0.3">
      <c r="B97" s="24"/>
      <c r="C97">
        <v>75</v>
      </c>
      <c r="D97" s="54">
        <f t="shared" si="13"/>
        <v>2411.1999999999998</v>
      </c>
      <c r="E97" s="39">
        <f t="shared" si="16"/>
        <v>5.308560053085676E-3</v>
      </c>
      <c r="F97" s="39">
        <f t="shared" si="16"/>
        <v>-1.7916390179163827E-2</v>
      </c>
      <c r="G97" s="39">
        <f t="shared" si="16"/>
        <v>4.139017916390187E-2</v>
      </c>
      <c r="H97" s="39">
        <f t="shared" si="16"/>
        <v>1.6506303915063116E-2</v>
      </c>
      <c r="I97" s="39">
        <f t="shared" si="16"/>
        <v>-4.5288652952886456E-2</v>
      </c>
      <c r="J97" s="39">
        <f t="shared" si="16"/>
        <v>3.3178500331792549E-4</v>
      </c>
      <c r="K97" s="39">
        <f t="shared" si="16"/>
        <v>1.9409422694094305E-2</v>
      </c>
      <c r="L97" s="39">
        <f t="shared" si="16"/>
        <v>2.9777704047777118E-2</v>
      </c>
      <c r="M97" s="39">
        <f t="shared" si="16"/>
        <v>2.4386197743862054E-2</v>
      </c>
      <c r="N97" s="39">
        <f t="shared" si="16"/>
        <v>-1.7418712674186375E-3</v>
      </c>
      <c r="O97" s="39">
        <f t="shared" si="16"/>
        <v>3.1021897810219055E-2</v>
      </c>
      <c r="P97" s="39">
        <f t="shared" si="16"/>
        <v>-3.6164565361645584E-2</v>
      </c>
      <c r="Q97" s="39">
        <f t="shared" si="16"/>
        <v>4.9684804246848124E-2</v>
      </c>
      <c r="R97" s="39">
        <f t="shared" si="16"/>
        <v>4.0975447909754555E-2</v>
      </c>
      <c r="S97" s="39">
        <f t="shared" si="16"/>
        <v>9.0743198407432071E-2</v>
      </c>
      <c r="T97" s="39">
        <f t="shared" si="16"/>
        <v>6.1380225613803015E-3</v>
      </c>
      <c r="U97" s="39">
        <f t="shared" si="16"/>
        <v>0.12641008626410094</v>
      </c>
      <c r="V97" s="39">
        <f t="shared" si="16"/>
        <v>7.8301260783012694E-2</v>
      </c>
      <c r="W97" s="39">
        <f t="shared" si="16"/>
        <v>0.10069674850696757</v>
      </c>
      <c r="X97" s="39">
        <f t="shared" si="16"/>
        <v>1.401791639017924E-2</v>
      </c>
      <c r="Y97" s="39">
        <f t="shared" si="16"/>
        <v>7.125082946250838E-2</v>
      </c>
      <c r="Z97" s="39">
        <f t="shared" si="16"/>
        <v>-4.4044459190444522E-2</v>
      </c>
      <c r="AA97" s="39">
        <f t="shared" si="16"/>
        <v>1.5262110152621178E-2</v>
      </c>
      <c r="AB97" s="39">
        <f t="shared" si="16"/>
        <v>8.4522229595222376E-2</v>
      </c>
      <c r="AC97" s="39">
        <f t="shared" si="16"/>
        <v>3.3095554080955616E-2</v>
      </c>
      <c r="AD97" s="39">
        <f t="shared" si="16"/>
        <v>5.9223623092236312E-2</v>
      </c>
      <c r="AE97" s="39">
        <f t="shared" si="16"/>
        <v>5.3832116788321248E-2</v>
      </c>
      <c r="AF97" s="39">
        <f t="shared" si="16"/>
        <v>8.3692767086927758E-2</v>
      </c>
      <c r="AG97" s="39">
        <f t="shared" si="16"/>
        <v>0.10235567352355682</v>
      </c>
      <c r="AH97" s="39">
        <f t="shared" si="16"/>
        <v>0.12309223623092244</v>
      </c>
      <c r="AI97" s="19">
        <f t="shared" si="16"/>
        <v>-4.9850696748506895E-2</v>
      </c>
      <c r="AP97" s="1">
        <v>91</v>
      </c>
      <c r="AQ97" s="63">
        <f t="shared" si="10"/>
        <v>0.13978494623655913</v>
      </c>
      <c r="AR97" s="4">
        <v>-2.4489322191272079E-2</v>
      </c>
      <c r="AS97" s="4">
        <v>-2.3144996596324068E-2</v>
      </c>
    </row>
    <row r="98" spans="2:45" x14ac:dyDescent="0.3">
      <c r="B98" s="24"/>
      <c r="C98">
        <v>80</v>
      </c>
      <c r="D98" s="54">
        <f t="shared" si="13"/>
        <v>2565.4</v>
      </c>
      <c r="E98" s="39">
        <f t="shared" si="16"/>
        <v>-5.4572386372499064E-4</v>
      </c>
      <c r="F98" s="39">
        <f t="shared" si="16"/>
        <v>-2.1984875652919657E-2</v>
      </c>
      <c r="G98" s="39">
        <f t="shared" si="16"/>
        <v>4.3891790753878501E-2</v>
      </c>
      <c r="H98" s="39">
        <f t="shared" si="16"/>
        <v>2.5181258283308611E-2</v>
      </c>
      <c r="I98" s="39">
        <f t="shared" si="16"/>
        <v>-4.6542449520542636E-2</v>
      </c>
      <c r="J98" s="39">
        <f t="shared" si="16"/>
        <v>-3.2743431823497662E-3</v>
      </c>
      <c r="K98" s="39">
        <f t="shared" si="16"/>
        <v>1.5046386528416585E-2</v>
      </c>
      <c r="L98" s="39">
        <f t="shared" si="16"/>
        <v>3.6485538317611255E-2</v>
      </c>
      <c r="M98" s="39">
        <f t="shared" si="16"/>
        <v>1.8944414126451981E-2</v>
      </c>
      <c r="N98" s="39">
        <f t="shared" si="16"/>
        <v>-9.3552662352853002E-4</v>
      </c>
      <c r="O98" s="39">
        <f t="shared" si="16"/>
        <v>3.5316130038200631E-2</v>
      </c>
      <c r="P98" s="39">
        <f t="shared" si="16"/>
        <v>-3.8746394324471849E-2</v>
      </c>
      <c r="Q98" s="39">
        <f t="shared" si="16"/>
        <v>5.1298043190145748E-2</v>
      </c>
      <c r="R98" s="39">
        <f t="shared" si="16"/>
        <v>4.2722382474467885E-2</v>
      </c>
      <c r="S98" s="39">
        <f t="shared" si="16"/>
        <v>8.05332501754112E-2</v>
      </c>
      <c r="T98" s="39">
        <f t="shared" si="16"/>
        <v>-2.8845404225462268E-3</v>
      </c>
      <c r="U98" s="39">
        <f t="shared" si="16"/>
        <v>0.10703983784205189</v>
      </c>
      <c r="V98" s="39">
        <f t="shared" si="16"/>
        <v>7.7804630856786433E-2</v>
      </c>
      <c r="W98" s="39">
        <f t="shared" si="16"/>
        <v>9.1057924690106762E-2</v>
      </c>
      <c r="X98" s="39">
        <f t="shared" si="16"/>
        <v>7.2503313323457972E-3</v>
      </c>
      <c r="Y98" s="39">
        <f t="shared" si="16"/>
        <v>5.8704295626412994E-2</v>
      </c>
      <c r="Z98" s="39">
        <f t="shared" si="16"/>
        <v>-3.913619708427539E-2</v>
      </c>
      <c r="AA98" s="39">
        <f t="shared" si="16"/>
        <v>1.2707569969595349E-2</v>
      </c>
      <c r="AB98" s="39">
        <f t="shared" si="16"/>
        <v>6.7279956342090858E-2</v>
      </c>
      <c r="AC98" s="39">
        <f t="shared" si="16"/>
        <v>2.2062836204880296E-2</v>
      </c>
      <c r="AD98" s="39">
        <f t="shared" si="16"/>
        <v>5.0908240430342207E-2</v>
      </c>
      <c r="AE98" s="39">
        <f t="shared" si="16"/>
        <v>4.4281593513682042E-2</v>
      </c>
      <c r="AF98" s="39">
        <f t="shared" si="16"/>
        <v>7.5076011538161652E-2</v>
      </c>
      <c r="AG98" s="39">
        <f t="shared" si="16"/>
        <v>9.5345755047945707E-2</v>
      </c>
      <c r="AH98" s="39">
        <f t="shared" si="16"/>
        <v>0.11444609027831913</v>
      </c>
      <c r="AI98" s="19">
        <f t="shared" si="16"/>
        <v>-5.2779293677399267E-2</v>
      </c>
      <c r="AP98" s="1">
        <v>92</v>
      </c>
      <c r="AQ98" s="63">
        <f t="shared" si="10"/>
        <v>0.14132104454685099</v>
      </c>
      <c r="AR98" s="4">
        <v>-2.4302753116312359E-2</v>
      </c>
      <c r="AS98" s="4">
        <v>-2.3144996596324029E-2</v>
      </c>
    </row>
    <row r="99" spans="2:45" x14ac:dyDescent="0.3">
      <c r="B99" s="24"/>
      <c r="C99">
        <v>85</v>
      </c>
      <c r="D99" s="54">
        <f t="shared" si="13"/>
        <v>2863.8</v>
      </c>
      <c r="E99" s="39">
        <f t="shared" si="16"/>
        <v>-7.6122634262169777E-3</v>
      </c>
      <c r="F99" s="39">
        <f t="shared" si="16"/>
        <v>-1.7738668901459663E-2</v>
      </c>
      <c r="G99" s="39">
        <f t="shared" si="16"/>
        <v>5.9431524547803552E-2</v>
      </c>
      <c r="H99" s="39">
        <f t="shared" si="16"/>
        <v>2.4512884978001193E-2</v>
      </c>
      <c r="I99" s="39">
        <f t="shared" si="16"/>
        <v>-5.8593477198128421E-2</v>
      </c>
      <c r="J99" s="39">
        <f t="shared" si="16"/>
        <v>-9.0090090090090714E-3</v>
      </c>
      <c r="K99" s="39">
        <f t="shared" si="16"/>
        <v>-6.2853551225650593E-4</v>
      </c>
      <c r="L99" s="39">
        <f t="shared" ref="L99:AI99" si="17">(L49-$D99)/$D99</f>
        <v>2.8353935330679453E-2</v>
      </c>
      <c r="M99" s="39">
        <f t="shared" si="17"/>
        <v>-1.1104127383197214E-2</v>
      </c>
      <c r="N99" s="39">
        <f t="shared" si="17"/>
        <v>3.9108876318178004E-3</v>
      </c>
      <c r="O99" s="39">
        <f t="shared" si="17"/>
        <v>3.9178713597318185E-2</v>
      </c>
      <c r="P99" s="39">
        <f t="shared" si="17"/>
        <v>-5.0911376492771901E-2</v>
      </c>
      <c r="Q99" s="39">
        <f t="shared" si="17"/>
        <v>2.241776660381305E-2</v>
      </c>
      <c r="R99" s="39">
        <f t="shared" si="17"/>
        <v>4.6511627906976681E-2</v>
      </c>
      <c r="S99" s="39">
        <f t="shared" si="17"/>
        <v>5.384454221663517E-2</v>
      </c>
      <c r="T99" s="39">
        <f t="shared" si="17"/>
        <v>1.8157692576296592E-3</v>
      </c>
      <c r="U99" s="39">
        <f t="shared" si="17"/>
        <v>6.0479083734897618E-2</v>
      </c>
      <c r="V99" s="39">
        <f t="shared" si="17"/>
        <v>5.4193728612333195E-2</v>
      </c>
      <c r="W99" s="39">
        <f t="shared" si="17"/>
        <v>7.4097353167120544E-2</v>
      </c>
      <c r="X99" s="39">
        <f t="shared" si="17"/>
        <v>-1.0754940987499189E-2</v>
      </c>
      <c r="Y99" s="39">
        <f t="shared" si="17"/>
        <v>2.7655562539283404E-2</v>
      </c>
      <c r="Z99" s="39">
        <f t="shared" si="17"/>
        <v>-5.2657308471262022E-2</v>
      </c>
      <c r="AA99" s="39">
        <f t="shared" si="17"/>
        <v>-5.1679586563308129E-3</v>
      </c>
      <c r="AB99" s="39">
        <f t="shared" si="17"/>
        <v>1.6132411481248627E-2</v>
      </c>
      <c r="AC99" s="39">
        <f t="shared" si="17"/>
        <v>1.159298833717432E-2</v>
      </c>
      <c r="AD99" s="39">
        <f t="shared" si="17"/>
        <v>1.6830784272644672E-2</v>
      </c>
      <c r="AE99" s="39">
        <f t="shared" si="17"/>
        <v>-3.4220266778406945E-3</v>
      </c>
      <c r="AF99" s="39">
        <f t="shared" si="17"/>
        <v>4.0226272784412251E-2</v>
      </c>
      <c r="AG99" s="39">
        <f t="shared" si="17"/>
        <v>7.5494098749912641E-2</v>
      </c>
      <c r="AH99" s="39">
        <f t="shared" si="17"/>
        <v>8.3874572246665197E-2</v>
      </c>
      <c r="AI99" s="19">
        <f t="shared" si="17"/>
        <v>-0.10049584468189125</v>
      </c>
      <c r="AP99" s="1">
        <v>93</v>
      </c>
      <c r="AQ99" s="63">
        <f t="shared" si="10"/>
        <v>0.14285714285714285</v>
      </c>
      <c r="AR99" s="4">
        <v>-2.383291333874351E-2</v>
      </c>
      <c r="AS99" s="4">
        <v>-2.2481816178091224E-2</v>
      </c>
    </row>
    <row r="100" spans="2:45" x14ac:dyDescent="0.3">
      <c r="B100" s="24"/>
      <c r="C100">
        <v>90</v>
      </c>
      <c r="D100" s="54">
        <f t="shared" si="13"/>
        <v>3446.4</v>
      </c>
      <c r="E100" s="39">
        <f t="shared" ref="E100:AI101" si="18">(E50-$D100)/$D100</f>
        <v>1.7409470752086497E-4</v>
      </c>
      <c r="F100" s="39">
        <f t="shared" si="18"/>
        <v>9.7493036211698889E-3</v>
      </c>
      <c r="G100" s="39">
        <f t="shared" si="18"/>
        <v>8.2578922934076107E-2</v>
      </c>
      <c r="H100" s="39">
        <f t="shared" si="18"/>
        <v>9.4591457753017381E-3</v>
      </c>
      <c r="I100" s="39">
        <f t="shared" si="18"/>
        <v>-0.10196146703806873</v>
      </c>
      <c r="J100" s="39">
        <f t="shared" si="18"/>
        <v>-2.9131847725162516E-2</v>
      </c>
      <c r="K100" s="39">
        <f t="shared" si="18"/>
        <v>-8.2404828226555499E-3</v>
      </c>
      <c r="L100" s="39">
        <f t="shared" si="18"/>
        <v>1.0329619312906194E-2</v>
      </c>
      <c r="M100" s="39">
        <f t="shared" si="18"/>
        <v>-5.2344475394614697E-2</v>
      </c>
      <c r="N100" s="39">
        <f t="shared" si="18"/>
        <v>2.5998142989786418E-2</v>
      </c>
      <c r="O100" s="39">
        <f t="shared" si="18"/>
        <v>5.9772516248839105E-3</v>
      </c>
      <c r="P100" s="39">
        <f t="shared" si="18"/>
        <v>-0.10051067780872797</v>
      </c>
      <c r="Q100" s="39">
        <f t="shared" si="18"/>
        <v>4.0215877437325881E-2</v>
      </c>
      <c r="R100" s="39">
        <f t="shared" si="18"/>
        <v>3.0756731662023875E-3</v>
      </c>
      <c r="S100" s="39">
        <f t="shared" si="18"/>
        <v>4.2246982358402942E-2</v>
      </c>
      <c r="T100" s="39">
        <f t="shared" si="18"/>
        <v>-2.9131847725162516E-2</v>
      </c>
      <c r="U100" s="39">
        <f t="shared" si="18"/>
        <v>7.1552924791086325E-2</v>
      </c>
      <c r="V100" s="39">
        <f t="shared" si="18"/>
        <v>9.1573816155988835E-2</v>
      </c>
      <c r="W100" s="39">
        <f t="shared" si="18"/>
        <v>3.6733983286908051E-2</v>
      </c>
      <c r="X100" s="39">
        <f t="shared" si="18"/>
        <v>1.9904828226555218E-2</v>
      </c>
      <c r="Y100" s="39">
        <f t="shared" si="18"/>
        <v>6.2267873723305452E-2</v>
      </c>
      <c r="Z100" s="39">
        <f t="shared" si="18"/>
        <v>-5.1183844011142086E-2</v>
      </c>
      <c r="AA100" s="39">
        <f t="shared" si="18"/>
        <v>-1.6364902506963815E-2</v>
      </c>
      <c r="AB100" s="39">
        <f t="shared" si="18"/>
        <v>1.2941039925719565E-2</v>
      </c>
      <c r="AC100" s="39">
        <f t="shared" si="18"/>
        <v>2.3676880222841198E-2</v>
      </c>
      <c r="AD100" s="39">
        <f t="shared" si="18"/>
        <v>1.9150417827297785E-3</v>
      </c>
      <c r="AE100" s="39">
        <f t="shared" si="18"/>
        <v>-3.4935004642525559E-2</v>
      </c>
      <c r="AF100" s="39">
        <f t="shared" si="18"/>
        <v>6.1107242339832842E-2</v>
      </c>
      <c r="AG100" s="39">
        <f t="shared" si="18"/>
        <v>4.5148560817084467E-2</v>
      </c>
      <c r="AH100" s="39">
        <f t="shared" si="18"/>
        <v>0.11507660167130916</v>
      </c>
      <c r="AI100" s="19">
        <f t="shared" si="18"/>
        <v>-0.11850046425255341</v>
      </c>
      <c r="AP100" s="1">
        <v>94</v>
      </c>
      <c r="AQ100" s="63">
        <f t="shared" si="10"/>
        <v>0.14439324116743471</v>
      </c>
      <c r="AR100" s="4">
        <v>-2.3472099202834416E-2</v>
      </c>
      <c r="AS100" s="4">
        <v>-2.1135677413071048E-2</v>
      </c>
    </row>
    <row r="101" spans="2:45" x14ac:dyDescent="0.3">
      <c r="B101" s="24"/>
      <c r="C101">
        <v>95</v>
      </c>
      <c r="D101" s="54">
        <f t="shared" si="13"/>
        <v>4635.2</v>
      </c>
      <c r="E101" s="39">
        <f t="shared" si="18"/>
        <v>1.5705902657922027E-2</v>
      </c>
      <c r="F101" s="39">
        <f t="shared" si="18"/>
        <v>2.4551259924059411E-2</v>
      </c>
      <c r="G101" s="39">
        <f t="shared" si="18"/>
        <v>0.10264929237141875</v>
      </c>
      <c r="H101" s="39">
        <f t="shared" si="18"/>
        <v>-2.5716258198135965E-2</v>
      </c>
      <c r="I101" s="39">
        <f t="shared" si="18"/>
        <v>-0.11719019675526403</v>
      </c>
      <c r="J101" s="39">
        <f t="shared" si="18"/>
        <v>-3.8660683465654086E-2</v>
      </c>
      <c r="K101" s="39">
        <f t="shared" si="18"/>
        <v>-1.0830169140490124E-2</v>
      </c>
      <c r="L101" s="39">
        <f t="shared" si="18"/>
        <v>-4.3406972730410734E-2</v>
      </c>
      <c r="M101" s="39">
        <f t="shared" si="18"/>
        <v>-9.3027269589230202E-2</v>
      </c>
      <c r="N101" s="39">
        <f t="shared" si="18"/>
        <v>2.9513289609941359E-2</v>
      </c>
      <c r="O101" s="39">
        <f t="shared" si="18"/>
        <v>-3.6071798412150462E-2</v>
      </c>
      <c r="P101" s="39">
        <f t="shared" si="18"/>
        <v>-0.12538833275802552</v>
      </c>
      <c r="Q101" s="39">
        <f t="shared" si="18"/>
        <v>3.38280980324474E-2</v>
      </c>
      <c r="R101" s="39">
        <f t="shared" si="18"/>
        <v>-2.9599585778391401E-2</v>
      </c>
      <c r="S101" s="39">
        <f t="shared" si="18"/>
        <v>2.3299965481533014E-3</v>
      </c>
      <c r="T101" s="39">
        <f t="shared" si="18"/>
        <v>-6.7354159475319253E-2</v>
      </c>
      <c r="U101" s="39">
        <f t="shared" si="18"/>
        <v>5.604936140835351E-2</v>
      </c>
      <c r="V101" s="39">
        <f t="shared" si="18"/>
        <v>8.5821539523645199E-2</v>
      </c>
      <c r="W101" s="39">
        <f t="shared" si="18"/>
        <v>1.1391094235415988E-2</v>
      </c>
      <c r="X101" s="39">
        <f t="shared" si="18"/>
        <v>9.6651708664135701E-3</v>
      </c>
      <c r="Y101" s="39">
        <f t="shared" si="18"/>
        <v>3.2749395926820891E-2</v>
      </c>
      <c r="Z101" s="39">
        <f t="shared" si="18"/>
        <v>-3.8876423886779386E-2</v>
      </c>
      <c r="AA101" s="39">
        <f t="shared" si="18"/>
        <v>-2.3990334829133549E-2</v>
      </c>
      <c r="AB101" s="39">
        <f t="shared" si="18"/>
        <v>8.802209181912362E-3</v>
      </c>
      <c r="AC101" s="39">
        <f t="shared" si="18"/>
        <v>1.7863306869175047E-2</v>
      </c>
      <c r="AD101" s="39">
        <f t="shared" si="18"/>
        <v>-3.3051432516396237E-2</v>
      </c>
      <c r="AE101" s="39">
        <f t="shared" si="18"/>
        <v>-6.6491197790818052E-2</v>
      </c>
      <c r="AF101" s="39">
        <f t="shared" si="18"/>
        <v>5.9069727304107741E-2</v>
      </c>
      <c r="AG101" s="39">
        <f t="shared" si="18"/>
        <v>1.0312392129789478E-2</v>
      </c>
      <c r="AH101" s="39">
        <f t="shared" si="18"/>
        <v>0.11278909216430795</v>
      </c>
      <c r="AI101" s="19">
        <f t="shared" si="18"/>
        <v>-0.1465308940283051</v>
      </c>
      <c r="AP101" s="1">
        <v>95</v>
      </c>
      <c r="AQ101" s="63">
        <f t="shared" si="10"/>
        <v>0.14592933947772657</v>
      </c>
      <c r="AR101" s="4">
        <v>-2.2838970800809419E-2</v>
      </c>
      <c r="AS101" s="4">
        <v>-1.9055868341273343E-2</v>
      </c>
    </row>
    <row r="102" spans="2:45" ht="15.6" x14ac:dyDescent="0.3">
      <c r="B102" s="20" t="s">
        <v>38</v>
      </c>
      <c r="C102" s="42" t="s">
        <v>54</v>
      </c>
      <c r="D102" s="53" t="s">
        <v>55</v>
      </c>
      <c r="E102" s="43" t="s">
        <v>6</v>
      </c>
      <c r="F102" s="43" t="s">
        <v>14</v>
      </c>
      <c r="G102" s="43" t="s">
        <v>7</v>
      </c>
      <c r="H102" s="43" t="s">
        <v>8</v>
      </c>
      <c r="I102" s="43" t="s">
        <v>12</v>
      </c>
      <c r="J102" s="43" t="s">
        <v>13</v>
      </c>
      <c r="K102" s="43" t="s">
        <v>15</v>
      </c>
      <c r="L102" s="43" t="s">
        <v>10</v>
      </c>
      <c r="M102" s="43" t="s">
        <v>9</v>
      </c>
      <c r="N102" s="43" t="s">
        <v>11</v>
      </c>
      <c r="O102" s="43" t="s">
        <v>20</v>
      </c>
      <c r="P102" s="43" t="s">
        <v>18</v>
      </c>
      <c r="Q102" s="43" t="s">
        <v>19</v>
      </c>
      <c r="R102" s="43" t="s">
        <v>16</v>
      </c>
      <c r="S102" s="43" t="s">
        <v>22</v>
      </c>
      <c r="T102" s="43" t="s">
        <v>23</v>
      </c>
      <c r="U102" s="43" t="s">
        <v>21</v>
      </c>
      <c r="V102" s="43" t="s">
        <v>27</v>
      </c>
      <c r="W102" s="43" t="s">
        <v>17</v>
      </c>
      <c r="X102" s="43" t="s">
        <v>26</v>
      </c>
      <c r="Y102" s="43" t="s">
        <v>29</v>
      </c>
      <c r="Z102" s="43" t="s">
        <v>25</v>
      </c>
      <c r="AA102" s="43" t="s">
        <v>24</v>
      </c>
      <c r="AB102" s="43" t="s">
        <v>30</v>
      </c>
      <c r="AC102" s="43" t="s">
        <v>33</v>
      </c>
      <c r="AD102" s="43" t="s">
        <v>31</v>
      </c>
      <c r="AE102" s="43" t="s">
        <v>28</v>
      </c>
      <c r="AF102" s="43" t="s">
        <v>32</v>
      </c>
      <c r="AG102" s="43" t="s">
        <v>34</v>
      </c>
      <c r="AH102" s="43" t="s">
        <v>35</v>
      </c>
      <c r="AI102" s="38" t="s">
        <v>36</v>
      </c>
      <c r="AP102" s="1">
        <v>96</v>
      </c>
      <c r="AQ102" s="63">
        <f t="shared" si="10"/>
        <v>0.14746543778801843</v>
      </c>
      <c r="AR102" s="4">
        <v>-2.2495755517826826E-2</v>
      </c>
      <c r="AS102" s="4">
        <v>-1.9030357951971034E-2</v>
      </c>
    </row>
    <row r="103" spans="2:45" x14ac:dyDescent="0.3">
      <c r="B103" s="24"/>
      <c r="C103">
        <v>1</v>
      </c>
      <c r="D103" s="54">
        <f>AVERAGE(E53:I53)</f>
        <v>686.8</v>
      </c>
      <c r="E103" s="39">
        <f t="shared" ref="E103:AI103" si="19">(E53-$D103)/$D103</f>
        <v>-8.5614443797320847E-2</v>
      </c>
      <c r="F103" s="39">
        <f t="shared" si="19"/>
        <v>-1.164822364589334E-3</v>
      </c>
      <c r="G103" s="39">
        <f t="shared" si="19"/>
        <v>6.1153174140944171E-3</v>
      </c>
      <c r="H103" s="39">
        <f t="shared" si="19"/>
        <v>6.2900407687827675E-2</v>
      </c>
      <c r="I103" s="39">
        <f t="shared" si="19"/>
        <v>1.7763541059988418E-2</v>
      </c>
      <c r="J103" s="39">
        <f t="shared" si="19"/>
        <v>5.7076295864880673E-2</v>
      </c>
      <c r="K103" s="39">
        <f t="shared" si="19"/>
        <v>1.921956901572517E-2</v>
      </c>
      <c r="L103" s="39">
        <f t="shared" si="19"/>
        <v>9.3476994758299431E-2</v>
      </c>
      <c r="M103" s="39">
        <f t="shared" si="19"/>
        <v>7.4548631333721679E-2</v>
      </c>
      <c r="N103" s="39">
        <f t="shared" si="19"/>
        <v>6.581246359930118E-2</v>
      </c>
      <c r="O103" s="39">
        <f t="shared" si="19"/>
        <v>8.7652882935352436E-2</v>
      </c>
      <c r="P103" s="39">
        <f t="shared" si="19"/>
        <v>0.10949330227140368</v>
      </c>
      <c r="Q103" s="39">
        <f t="shared" si="19"/>
        <v>7.5713453698311676E-3</v>
      </c>
      <c r="R103" s="39">
        <f t="shared" si="19"/>
        <v>0.30314502038439145</v>
      </c>
      <c r="S103" s="39">
        <f t="shared" si="19"/>
        <v>6.4356435643564427E-2</v>
      </c>
      <c r="T103" s="39">
        <f t="shared" si="19"/>
        <v>9.3476994758299431E-2</v>
      </c>
      <c r="U103" s="39">
        <f t="shared" si="19"/>
        <v>5.7076295864880673E-2</v>
      </c>
      <c r="V103" s="39">
        <f t="shared" si="19"/>
        <v>-2.5917297612114087E-2</v>
      </c>
      <c r="W103" s="39">
        <f t="shared" si="19"/>
        <v>6.7268491555037932E-2</v>
      </c>
      <c r="X103" s="39">
        <f t="shared" si="19"/>
        <v>-3.9021549213744837E-2</v>
      </c>
      <c r="Y103" s="39">
        <f t="shared" si="19"/>
        <v>3.6691904484566169E-2</v>
      </c>
      <c r="Z103" s="39">
        <f t="shared" si="19"/>
        <v>0.11240535818287718</v>
      </c>
      <c r="AA103" s="39">
        <f t="shared" si="19"/>
        <v>0.12114152591729768</v>
      </c>
      <c r="AB103" s="39">
        <f t="shared" si="19"/>
        <v>1.7763541059988418E-2</v>
      </c>
      <c r="AC103" s="39">
        <f t="shared" si="19"/>
        <v>-5.5329062317995845E-3</v>
      </c>
      <c r="AD103" s="39">
        <f t="shared" si="19"/>
        <v>0.18957483983692494</v>
      </c>
      <c r="AE103" s="39">
        <f t="shared" si="19"/>
        <v>0.2026790914385557</v>
      </c>
      <c r="AF103" s="39">
        <f t="shared" si="19"/>
        <v>4.5428072218986676E-2</v>
      </c>
      <c r="AG103" s="39">
        <f t="shared" si="19"/>
        <v>0.2550960978450787</v>
      </c>
      <c r="AH103" s="39">
        <f t="shared" si="19"/>
        <v>0.13715783343040194</v>
      </c>
      <c r="AI103" s="19">
        <f t="shared" si="19"/>
        <v>0.23179965055329071</v>
      </c>
      <c r="AP103" s="1">
        <v>97</v>
      </c>
      <c r="AQ103" s="63">
        <f t="shared" si="10"/>
        <v>0.14900153609831029</v>
      </c>
      <c r="AR103" s="4">
        <v>-2.2448446880710054E-2</v>
      </c>
      <c r="AS103" s="4">
        <v>-1.8973507038559101E-2</v>
      </c>
    </row>
    <row r="104" spans="2:45" x14ac:dyDescent="0.3">
      <c r="B104" s="24"/>
      <c r="C104">
        <v>3</v>
      </c>
      <c r="D104" s="54">
        <f t="shared" ref="D104:D123" si="20">AVERAGE(E54:I54)</f>
        <v>801.2</v>
      </c>
      <c r="E104" s="39">
        <f t="shared" ref="E104:AI112" si="21">(E54-$D104)/$D104</f>
        <v>-3.769345981028463E-2</v>
      </c>
      <c r="F104" s="39">
        <f t="shared" si="21"/>
        <v>-3.1452820768846784E-2</v>
      </c>
      <c r="G104" s="39">
        <f t="shared" si="21"/>
        <v>8.4872690963554102E-3</v>
      </c>
      <c r="H104" s="39">
        <f t="shared" si="21"/>
        <v>4.4682975536694897E-2</v>
      </c>
      <c r="I104" s="39">
        <f t="shared" si="21"/>
        <v>1.5976035946080821E-2</v>
      </c>
      <c r="J104" s="39">
        <f t="shared" si="21"/>
        <v>4.7179231153270038E-2</v>
      </c>
      <c r="K104" s="39">
        <f t="shared" si="21"/>
        <v>3.4697953070394347E-2</v>
      </c>
      <c r="L104" s="39">
        <f t="shared" si="21"/>
        <v>9.4608087868197646E-2</v>
      </c>
      <c r="M104" s="39">
        <f t="shared" si="21"/>
        <v>7.8382426360459251E-2</v>
      </c>
      <c r="N104" s="39">
        <f t="shared" si="21"/>
        <v>6.8397403894158701E-2</v>
      </c>
      <c r="O104" s="39">
        <f t="shared" si="21"/>
        <v>8.8367448826759801E-2</v>
      </c>
      <c r="P104" s="39">
        <f t="shared" si="21"/>
        <v>4.7179231153270038E-2</v>
      </c>
      <c r="Q104" s="39">
        <f t="shared" si="21"/>
        <v>3.4697953070394347E-2</v>
      </c>
      <c r="R104" s="39">
        <f t="shared" si="21"/>
        <v>0.22690963554667992</v>
      </c>
      <c r="S104" s="39">
        <f t="shared" si="21"/>
        <v>7.0893659510733842E-2</v>
      </c>
      <c r="T104" s="39">
        <f t="shared" si="21"/>
        <v>8.0878681977034392E-2</v>
      </c>
      <c r="U104" s="39">
        <f t="shared" si="21"/>
        <v>3.4697953070394347E-2</v>
      </c>
      <c r="V104" s="39">
        <f t="shared" si="21"/>
        <v>4.2186719920119763E-2</v>
      </c>
      <c r="W104" s="39">
        <f t="shared" si="21"/>
        <v>8.9615576635047364E-2</v>
      </c>
      <c r="X104" s="39">
        <f t="shared" si="21"/>
        <v>-2.770843734398408E-2</v>
      </c>
      <c r="Y104" s="39">
        <f t="shared" si="21"/>
        <v>4.5931103344982467E-2</v>
      </c>
      <c r="Z104" s="39">
        <f t="shared" si="21"/>
        <v>9.2111832251622505E-2</v>
      </c>
      <c r="AA104" s="39">
        <f t="shared" si="21"/>
        <v>6.4653020469295996E-2</v>
      </c>
      <c r="AB104" s="39">
        <f t="shared" si="21"/>
        <v>3.8442336495257058E-2</v>
      </c>
      <c r="AC104" s="39">
        <f t="shared" si="21"/>
        <v>2.2466300549175665E-3</v>
      </c>
      <c r="AD104" s="39">
        <f t="shared" si="21"/>
        <v>0.14203694458312524</v>
      </c>
      <c r="AE104" s="39">
        <f t="shared" si="21"/>
        <v>0.21817274088866692</v>
      </c>
      <c r="AF104" s="39">
        <f t="shared" si="21"/>
        <v>6.4653020469295996E-2</v>
      </c>
      <c r="AG104" s="39">
        <f t="shared" si="21"/>
        <v>0.24687968047928099</v>
      </c>
      <c r="AH104" s="39">
        <f t="shared" si="21"/>
        <v>0.13704443334997499</v>
      </c>
      <c r="AI104" s="19">
        <f t="shared" si="21"/>
        <v>0.17823265102346472</v>
      </c>
      <c r="AP104" s="1">
        <v>98</v>
      </c>
      <c r="AQ104" s="63">
        <f t="shared" si="10"/>
        <v>0.15053763440860216</v>
      </c>
      <c r="AR104" s="4">
        <v>-2.2168059424326859E-2</v>
      </c>
      <c r="AS104" s="4">
        <v>-1.8817204301075315E-2</v>
      </c>
    </row>
    <row r="105" spans="2:45" x14ac:dyDescent="0.3">
      <c r="B105" s="24"/>
      <c r="C105">
        <v>5</v>
      </c>
      <c r="D105" s="54">
        <f t="shared" si="20"/>
        <v>876.4</v>
      </c>
      <c r="E105" s="39">
        <f t="shared" si="21"/>
        <v>-3.9251483340940183E-2</v>
      </c>
      <c r="F105" s="39">
        <f t="shared" si="21"/>
        <v>-3.0123231401186647E-2</v>
      </c>
      <c r="G105" s="39">
        <f t="shared" si="21"/>
        <v>1.0953902327704271E-2</v>
      </c>
      <c r="H105" s="39">
        <f t="shared" si="21"/>
        <v>5.3172067549064381E-2</v>
      </c>
      <c r="I105" s="39">
        <f t="shared" si="21"/>
        <v>5.2487448653583098E-3</v>
      </c>
      <c r="J105" s="39">
        <f t="shared" si="21"/>
        <v>5.4313099041533572E-2</v>
      </c>
      <c r="K105" s="39">
        <f t="shared" si="21"/>
        <v>2.3505248744865384E-2</v>
      </c>
      <c r="L105" s="39">
        <f t="shared" si="21"/>
        <v>8.3979917845732568E-2</v>
      </c>
      <c r="M105" s="39">
        <f t="shared" si="21"/>
        <v>6.5723413966225497E-2</v>
      </c>
      <c r="N105" s="39">
        <f t="shared" si="21"/>
        <v>7.485166590597904E-2</v>
      </c>
      <c r="O105" s="39">
        <f t="shared" si="21"/>
        <v>7.8274760383386613E-2</v>
      </c>
      <c r="P105" s="39">
        <f t="shared" si="21"/>
        <v>4.8607941579187609E-2</v>
      </c>
      <c r="Q105" s="39">
        <f t="shared" si="21"/>
        <v>2.0082154267457807E-2</v>
      </c>
      <c r="R105" s="39">
        <f t="shared" si="21"/>
        <v>0.20835235052487452</v>
      </c>
      <c r="S105" s="39">
        <f t="shared" si="21"/>
        <v>8.3979917845732568E-2</v>
      </c>
      <c r="T105" s="39">
        <f t="shared" si="21"/>
        <v>6.8005476951163879E-2</v>
      </c>
      <c r="U105" s="39">
        <f t="shared" si="21"/>
        <v>6.6864445458694688E-2</v>
      </c>
      <c r="V105" s="39">
        <f t="shared" si="21"/>
        <v>5.0890004564125998E-2</v>
      </c>
      <c r="W105" s="39">
        <f t="shared" si="21"/>
        <v>8.0556823368324995E-2</v>
      </c>
      <c r="X105" s="39">
        <f t="shared" si="21"/>
        <v>-1.8712916476494725E-2</v>
      </c>
      <c r="Y105" s="39">
        <f t="shared" si="21"/>
        <v>3.8338658146964882E-2</v>
      </c>
      <c r="Z105" s="39">
        <f t="shared" si="21"/>
        <v>7.3710634413509835E-2</v>
      </c>
      <c r="AA105" s="39">
        <f t="shared" si="21"/>
        <v>7.5992697398448231E-2</v>
      </c>
      <c r="AB105" s="39">
        <f t="shared" si="21"/>
        <v>2.6928343222272961E-2</v>
      </c>
      <c r="AC105" s="39">
        <f t="shared" si="21"/>
        <v>-8.4436330442719965E-3</v>
      </c>
      <c r="AD105" s="39">
        <f t="shared" si="21"/>
        <v>0.12277498858968511</v>
      </c>
      <c r="AE105" s="39">
        <f t="shared" si="21"/>
        <v>0.21748060246462805</v>
      </c>
      <c r="AF105" s="39">
        <f t="shared" si="21"/>
        <v>6.1159287996348725E-2</v>
      </c>
      <c r="AG105" s="39">
        <f t="shared" si="21"/>
        <v>0.22318575992697401</v>
      </c>
      <c r="AH105" s="39">
        <f t="shared" si="21"/>
        <v>0.15586490187129168</v>
      </c>
      <c r="AI105" s="19">
        <f t="shared" si="21"/>
        <v>0.14331355545413058</v>
      </c>
      <c r="AP105" s="1">
        <v>99</v>
      </c>
      <c r="AQ105" s="63">
        <f t="shared" si="10"/>
        <v>0.15207373271889402</v>
      </c>
      <c r="AR105" s="4">
        <v>-2.1042667831658722E-2</v>
      </c>
      <c r="AS105" s="4">
        <v>-1.8339995297437128E-2</v>
      </c>
    </row>
    <row r="106" spans="2:45" x14ac:dyDescent="0.3">
      <c r="B106" s="24"/>
      <c r="C106">
        <v>10</v>
      </c>
      <c r="D106" s="54">
        <f t="shared" si="20"/>
        <v>1010.4</v>
      </c>
      <c r="E106" s="39">
        <f t="shared" si="21"/>
        <v>-1.6231195566112407E-2</v>
      </c>
      <c r="F106" s="39">
        <f t="shared" si="21"/>
        <v>-2.1179730799683272E-2</v>
      </c>
      <c r="G106" s="39">
        <f t="shared" si="21"/>
        <v>8.5114806017419064E-3</v>
      </c>
      <c r="H106" s="39">
        <f t="shared" si="21"/>
        <v>3.325415676959622E-2</v>
      </c>
      <c r="I106" s="39">
        <f t="shared" si="21"/>
        <v>-4.3547110055423372E-3</v>
      </c>
      <c r="J106" s="39">
        <f t="shared" si="21"/>
        <v>4.2161520190023775E-2</v>
      </c>
      <c r="K106" s="39">
        <f t="shared" si="21"/>
        <v>1.5439429928741116E-2</v>
      </c>
      <c r="L106" s="39">
        <f t="shared" si="21"/>
        <v>7.5811559778305643E-2</v>
      </c>
      <c r="M106" s="39">
        <f t="shared" si="21"/>
        <v>6.6904196357878087E-2</v>
      </c>
      <c r="N106" s="39">
        <f t="shared" si="21"/>
        <v>4.809976247030881E-2</v>
      </c>
      <c r="O106" s="39">
        <f t="shared" si="21"/>
        <v>8.2739509105304851E-2</v>
      </c>
      <c r="P106" s="39">
        <f t="shared" si="21"/>
        <v>3.5233570863024567E-2</v>
      </c>
      <c r="Q106" s="39">
        <f t="shared" si="21"/>
        <v>5.2058590657165504E-2</v>
      </c>
      <c r="R106" s="39">
        <f t="shared" si="21"/>
        <v>0.15597783056215364</v>
      </c>
      <c r="S106" s="39">
        <f t="shared" si="21"/>
        <v>7.0863024544734782E-2</v>
      </c>
      <c r="T106" s="39">
        <f t="shared" si="21"/>
        <v>6.096595407759306E-2</v>
      </c>
      <c r="U106" s="39">
        <f t="shared" si="21"/>
        <v>6.6904196357878087E-2</v>
      </c>
      <c r="V106" s="39">
        <f t="shared" si="21"/>
        <v>6.7893903404592268E-2</v>
      </c>
      <c r="W106" s="39">
        <f t="shared" si="21"/>
        <v>9.9564528899445795E-2</v>
      </c>
      <c r="X106" s="39">
        <f t="shared" si="21"/>
        <v>-2.3752969121139918E-3</v>
      </c>
      <c r="Y106" s="39">
        <f t="shared" si="21"/>
        <v>5.0079176563737157E-2</v>
      </c>
      <c r="Z106" s="39">
        <f t="shared" si="21"/>
        <v>4.809976247030881E-2</v>
      </c>
      <c r="AA106" s="39">
        <f t="shared" si="21"/>
        <v>6.096595407759306E-2</v>
      </c>
      <c r="AB106" s="39">
        <f t="shared" si="21"/>
        <v>2.1377672209026151E-2</v>
      </c>
      <c r="AC106" s="39">
        <f t="shared" si="21"/>
        <v>2.8305621536025359E-2</v>
      </c>
      <c r="AD106" s="39">
        <f t="shared" si="21"/>
        <v>0.10748218527315917</v>
      </c>
      <c r="AE106" s="39">
        <f t="shared" si="21"/>
        <v>0.18368962787015047</v>
      </c>
      <c r="AF106" s="39">
        <f t="shared" si="21"/>
        <v>6.7893903404592268E-2</v>
      </c>
      <c r="AG106" s="39">
        <f t="shared" si="21"/>
        <v>0.20249406175771975</v>
      </c>
      <c r="AH106" s="39">
        <f t="shared" si="21"/>
        <v>0.14410134600158356</v>
      </c>
      <c r="AI106" s="19">
        <f t="shared" si="21"/>
        <v>0.11441013460015838</v>
      </c>
      <c r="AP106" s="1">
        <v>100</v>
      </c>
      <c r="AQ106" s="63">
        <f t="shared" si="10"/>
        <v>0.15360983102918588</v>
      </c>
      <c r="AR106" s="4">
        <v>-1.937984496124031E-2</v>
      </c>
      <c r="AS106" s="4">
        <v>-1.8328242154957018E-2</v>
      </c>
    </row>
    <row r="107" spans="2:45" x14ac:dyDescent="0.3">
      <c r="B107" s="24"/>
      <c r="C107">
        <v>15</v>
      </c>
      <c r="D107" s="54">
        <f t="shared" si="20"/>
        <v>1120</v>
      </c>
      <c r="E107" s="39">
        <f t="shared" si="21"/>
        <v>-1.6964285714285713E-2</v>
      </c>
      <c r="F107" s="39">
        <f t="shared" si="21"/>
        <v>-2.5892857142857145E-2</v>
      </c>
      <c r="G107" s="39">
        <f t="shared" si="21"/>
        <v>2.4107142857142858E-2</v>
      </c>
      <c r="H107" s="39">
        <f t="shared" si="21"/>
        <v>2.6785714285714284E-2</v>
      </c>
      <c r="I107" s="39">
        <f t="shared" si="21"/>
        <v>-8.0357142857142849E-3</v>
      </c>
      <c r="J107" s="39">
        <f t="shared" si="21"/>
        <v>3.6607142857142859E-2</v>
      </c>
      <c r="K107" s="39">
        <f t="shared" si="21"/>
        <v>1.5178571428571428E-2</v>
      </c>
      <c r="L107" s="39">
        <f t="shared" si="21"/>
        <v>5.8035714285714288E-2</v>
      </c>
      <c r="M107" s="39">
        <f t="shared" si="21"/>
        <v>7.0535714285714285E-2</v>
      </c>
      <c r="N107" s="39">
        <f t="shared" si="21"/>
        <v>2.7678571428571427E-2</v>
      </c>
      <c r="O107" s="39">
        <f t="shared" si="21"/>
        <v>8.3928571428571422E-2</v>
      </c>
      <c r="P107" s="39">
        <f t="shared" si="21"/>
        <v>2.1428571428571429E-2</v>
      </c>
      <c r="Q107" s="39">
        <f t="shared" si="21"/>
        <v>4.8214285714285716E-2</v>
      </c>
      <c r="R107" s="39">
        <f t="shared" si="21"/>
        <v>0.12857142857142856</v>
      </c>
      <c r="S107" s="39">
        <f t="shared" si="21"/>
        <v>7.0535714285714285E-2</v>
      </c>
      <c r="T107" s="39">
        <f t="shared" si="21"/>
        <v>4.5535714285714284E-2</v>
      </c>
      <c r="U107" s="39">
        <f t="shared" si="21"/>
        <v>8.7499999999999994E-2</v>
      </c>
      <c r="V107" s="39">
        <f t="shared" si="21"/>
        <v>7.5892857142857137E-2</v>
      </c>
      <c r="W107" s="39">
        <f t="shared" si="21"/>
        <v>9.5535714285714279E-2</v>
      </c>
      <c r="X107" s="39">
        <f t="shared" si="21"/>
        <v>7.1428571428571426E-3</v>
      </c>
      <c r="Y107" s="39">
        <f t="shared" si="21"/>
        <v>5.3571428571428568E-2</v>
      </c>
      <c r="Z107" s="39">
        <f t="shared" si="21"/>
        <v>3.4821428571428573E-2</v>
      </c>
      <c r="AA107" s="39">
        <f t="shared" si="21"/>
        <v>4.9107142857142856E-2</v>
      </c>
      <c r="AB107" s="39">
        <f t="shared" si="21"/>
        <v>5.1785714285714289E-2</v>
      </c>
      <c r="AC107" s="39">
        <f t="shared" si="21"/>
        <v>3.6607142857142859E-2</v>
      </c>
      <c r="AD107" s="39">
        <f t="shared" si="21"/>
        <v>0.10803571428571429</v>
      </c>
      <c r="AE107" s="39">
        <f t="shared" si="21"/>
        <v>0.16160714285714287</v>
      </c>
      <c r="AF107" s="39">
        <f t="shared" si="21"/>
        <v>6.6964285714285712E-2</v>
      </c>
      <c r="AG107" s="39">
        <f t="shared" si="21"/>
        <v>0.17857142857142858</v>
      </c>
      <c r="AH107" s="39">
        <f t="shared" si="21"/>
        <v>0.12410714285714286</v>
      </c>
      <c r="AI107" s="19">
        <f t="shared" si="21"/>
        <v>9.1071428571428567E-2</v>
      </c>
      <c r="AP107" s="1">
        <v>101</v>
      </c>
      <c r="AQ107" s="63">
        <f t="shared" si="10"/>
        <v>0.15514592933947774</v>
      </c>
      <c r="AR107" s="4">
        <v>-1.9051479529793226E-2</v>
      </c>
      <c r="AS107" s="4">
        <v>-1.8213694360572751E-2</v>
      </c>
    </row>
    <row r="108" spans="2:45" x14ac:dyDescent="0.3">
      <c r="B108" s="13"/>
      <c r="C108">
        <v>20</v>
      </c>
      <c r="D108" s="54">
        <f t="shared" si="20"/>
        <v>1221.8</v>
      </c>
      <c r="E108" s="39">
        <f t="shared" si="21"/>
        <v>-2.9301031265346174E-2</v>
      </c>
      <c r="F108" s="39">
        <f t="shared" si="21"/>
        <v>-8.0209526927483669E-3</v>
      </c>
      <c r="G108" s="39">
        <f t="shared" si="21"/>
        <v>2.4717629726632873E-2</v>
      </c>
      <c r="H108" s="39">
        <f t="shared" si="21"/>
        <v>2.7173023408086468E-2</v>
      </c>
      <c r="I108" s="39">
        <f t="shared" si="21"/>
        <v>-1.4568669176624615E-2</v>
      </c>
      <c r="J108" s="39">
        <f t="shared" si="21"/>
        <v>3.6994598133900838E-2</v>
      </c>
      <c r="K108" s="39">
        <f t="shared" si="21"/>
        <v>2.3080700605663813E-2</v>
      </c>
      <c r="L108" s="39">
        <f t="shared" si="21"/>
        <v>5.0090031101653339E-2</v>
      </c>
      <c r="M108" s="39">
        <f t="shared" si="21"/>
        <v>6.5640857750859427E-2</v>
      </c>
      <c r="N108" s="39">
        <f t="shared" si="21"/>
        <v>1.8988377803241158E-2</v>
      </c>
      <c r="O108" s="39">
        <f t="shared" si="21"/>
        <v>6.1548534948436776E-2</v>
      </c>
      <c r="P108" s="39">
        <f t="shared" si="21"/>
        <v>-3.9286298903257119E-3</v>
      </c>
      <c r="Q108" s="39">
        <f t="shared" si="21"/>
        <v>5.5819283025045054E-2</v>
      </c>
      <c r="R108" s="39">
        <f t="shared" si="21"/>
        <v>0.11065640857750864</v>
      </c>
      <c r="S108" s="39">
        <f t="shared" si="21"/>
        <v>8.6102471762972699E-2</v>
      </c>
      <c r="T108" s="39">
        <f t="shared" si="21"/>
        <v>3.781306269438537E-2</v>
      </c>
      <c r="U108" s="39">
        <f t="shared" si="21"/>
        <v>8.2828613521034586E-2</v>
      </c>
      <c r="V108" s="39">
        <f t="shared" si="21"/>
        <v>7.6280897037158332E-2</v>
      </c>
      <c r="W108" s="39">
        <f t="shared" si="21"/>
        <v>9.3468652807333477E-2</v>
      </c>
      <c r="X108" s="39">
        <f t="shared" si="21"/>
        <v>1.980684236372569E-2</v>
      </c>
      <c r="Y108" s="39">
        <f t="shared" si="21"/>
        <v>4.7634637420199744E-2</v>
      </c>
      <c r="Z108" s="39">
        <f t="shared" si="21"/>
        <v>1.4077590440333972E-2</v>
      </c>
      <c r="AA108" s="39">
        <f t="shared" si="21"/>
        <v>4.1086920936323497E-2</v>
      </c>
      <c r="AB108" s="39">
        <f t="shared" si="21"/>
        <v>6.0730070387952244E-2</v>
      </c>
      <c r="AC108" s="39">
        <f t="shared" si="21"/>
        <v>3.1265346210509123E-2</v>
      </c>
      <c r="AD108" s="39">
        <f t="shared" si="21"/>
        <v>9.1013259125879889E-2</v>
      </c>
      <c r="AE108" s="39">
        <f t="shared" si="21"/>
        <v>0.14012113275495175</v>
      </c>
      <c r="AF108" s="39">
        <f t="shared" si="21"/>
        <v>6.5640857750859427E-2</v>
      </c>
      <c r="AG108" s="39">
        <f t="shared" si="21"/>
        <v>0.17367817973481753</v>
      </c>
      <c r="AH108" s="39">
        <f t="shared" si="21"/>
        <v>0.1229333769847766</v>
      </c>
      <c r="AI108" s="19">
        <f t="shared" si="21"/>
        <v>7.9554755279096459E-2</v>
      </c>
      <c r="AP108" s="1">
        <v>102</v>
      </c>
      <c r="AQ108" s="63">
        <f t="shared" si="10"/>
        <v>0.15668202764976957</v>
      </c>
      <c r="AR108" s="4">
        <v>-1.8790443006470908E-2</v>
      </c>
      <c r="AS108" s="4">
        <v>-1.755796810079081E-2</v>
      </c>
    </row>
    <row r="109" spans="2:45" x14ac:dyDescent="0.3">
      <c r="B109" s="13"/>
      <c r="C109">
        <v>25</v>
      </c>
      <c r="D109" s="54">
        <f t="shared" si="20"/>
        <v>1323.8</v>
      </c>
      <c r="E109" s="39">
        <f t="shared" si="21"/>
        <v>-2.3266354434204529E-2</v>
      </c>
      <c r="F109" s="39">
        <f t="shared" si="21"/>
        <v>-1.4956942136274328E-2</v>
      </c>
      <c r="G109" s="39">
        <f t="shared" si="21"/>
        <v>3.2633328297325917E-2</v>
      </c>
      <c r="H109" s="39">
        <f t="shared" si="21"/>
        <v>2.6590119353376677E-2</v>
      </c>
      <c r="I109" s="39">
        <f t="shared" si="21"/>
        <v>-2.1000151080223566E-2</v>
      </c>
      <c r="J109" s="39">
        <f t="shared" si="21"/>
        <v>4.8496751775192665E-2</v>
      </c>
      <c r="K109" s="39">
        <f t="shared" si="21"/>
        <v>1.6014503701465514E-2</v>
      </c>
      <c r="L109" s="39">
        <f t="shared" si="21"/>
        <v>5.0762955129173629E-2</v>
      </c>
      <c r="M109" s="39">
        <f t="shared" si="21"/>
        <v>6.3604774135065753E-2</v>
      </c>
      <c r="N109" s="39">
        <f t="shared" si="21"/>
        <v>1.9036108173440133E-2</v>
      </c>
      <c r="O109" s="39">
        <f t="shared" si="21"/>
        <v>5.3784559601148245E-2</v>
      </c>
      <c r="P109" s="39">
        <f t="shared" si="21"/>
        <v>9.0648134159241993E-4</v>
      </c>
      <c r="Q109" s="39">
        <f t="shared" si="21"/>
        <v>5.3784559601148245E-2</v>
      </c>
      <c r="R109" s="39">
        <f t="shared" si="21"/>
        <v>9.9108626680767531E-2</v>
      </c>
      <c r="S109" s="39">
        <f t="shared" si="21"/>
        <v>8.0978999848919819E-2</v>
      </c>
      <c r="T109" s="39">
        <f t="shared" si="21"/>
        <v>3.9431938359268809E-2</v>
      </c>
      <c r="U109" s="39">
        <f t="shared" si="21"/>
        <v>0.10666263786070407</v>
      </c>
      <c r="V109" s="39">
        <f t="shared" si="21"/>
        <v>7.7957395376945196E-2</v>
      </c>
      <c r="W109" s="39">
        <f t="shared" si="21"/>
        <v>9.6842423326786567E-2</v>
      </c>
      <c r="X109" s="39">
        <f t="shared" si="21"/>
        <v>1.374830034748455E-2</v>
      </c>
      <c r="Y109" s="39">
        <f t="shared" si="21"/>
        <v>5.3784559601148245E-2</v>
      </c>
      <c r="Z109" s="39">
        <f t="shared" si="21"/>
        <v>1.1482096993503586E-2</v>
      </c>
      <c r="AA109" s="39">
        <f t="shared" si="21"/>
        <v>3.6410333887294186E-2</v>
      </c>
      <c r="AB109" s="39">
        <f t="shared" si="21"/>
        <v>7.1914186432995963E-2</v>
      </c>
      <c r="AC109" s="39">
        <f t="shared" si="21"/>
        <v>3.2633328297325917E-2</v>
      </c>
      <c r="AD109" s="39">
        <f t="shared" si="21"/>
        <v>8.7022208792869052E-2</v>
      </c>
      <c r="AE109" s="39">
        <f t="shared" si="21"/>
        <v>0.13083547363650103</v>
      </c>
      <c r="AF109" s="39">
        <f t="shared" si="21"/>
        <v>7.7957395376945196E-2</v>
      </c>
      <c r="AG109" s="39">
        <f t="shared" si="21"/>
        <v>0.1610515183562472</v>
      </c>
      <c r="AH109" s="39">
        <f t="shared" si="21"/>
        <v>0.10666263786070407</v>
      </c>
      <c r="AI109" s="19">
        <f t="shared" si="21"/>
        <v>6.7381779725034036E-2</v>
      </c>
      <c r="AP109" s="1">
        <v>103</v>
      </c>
      <c r="AQ109" s="63">
        <f t="shared" si="10"/>
        <v>0.15821812596006143</v>
      </c>
      <c r="AR109" s="4">
        <v>-1.8704074816299265E-2</v>
      </c>
      <c r="AS109" s="4">
        <v>-1.6455219193568675E-2</v>
      </c>
    </row>
    <row r="110" spans="2:45" x14ac:dyDescent="0.3">
      <c r="B110" s="13"/>
      <c r="C110">
        <v>30</v>
      </c>
      <c r="D110" s="54">
        <f t="shared" si="20"/>
        <v>1427.2</v>
      </c>
      <c r="E110" s="39">
        <f t="shared" si="21"/>
        <v>-2.1860986547085234E-2</v>
      </c>
      <c r="F110" s="39">
        <f t="shared" si="21"/>
        <v>-2.0459641255605412E-2</v>
      </c>
      <c r="G110" s="39">
        <f t="shared" si="21"/>
        <v>3.0689461883408039E-2</v>
      </c>
      <c r="H110" s="39">
        <f t="shared" si="21"/>
        <v>3.0689461883408039E-2</v>
      </c>
      <c r="I110" s="39">
        <f t="shared" si="21"/>
        <v>-1.9058295964125591E-2</v>
      </c>
      <c r="J110" s="39">
        <f t="shared" si="21"/>
        <v>2.998878923766813E-2</v>
      </c>
      <c r="K110" s="39">
        <f t="shared" si="21"/>
        <v>1.2471973094170372E-2</v>
      </c>
      <c r="L110" s="39">
        <f t="shared" si="21"/>
        <v>5.170964125560535E-2</v>
      </c>
      <c r="M110" s="39">
        <f t="shared" si="21"/>
        <v>6.4321748878923737E-2</v>
      </c>
      <c r="N110" s="39">
        <f t="shared" si="21"/>
        <v>3.3632286995515376E-3</v>
      </c>
      <c r="O110" s="39">
        <f t="shared" si="21"/>
        <v>5.8716367713004453E-2</v>
      </c>
      <c r="P110" s="39">
        <f t="shared" si="21"/>
        <v>-8.5482062780269374E-3</v>
      </c>
      <c r="Q110" s="39">
        <f t="shared" si="21"/>
        <v>4.8206278026905795E-2</v>
      </c>
      <c r="R110" s="39">
        <f t="shared" si="21"/>
        <v>9.1647982062780228E-2</v>
      </c>
      <c r="S110" s="39">
        <f t="shared" si="21"/>
        <v>8.5341928251121038E-2</v>
      </c>
      <c r="T110" s="39">
        <f t="shared" si="21"/>
        <v>3.419282511210759E-2</v>
      </c>
      <c r="U110" s="39">
        <f t="shared" si="21"/>
        <v>0.10566143497757843</v>
      </c>
      <c r="V110" s="39">
        <f t="shared" si="21"/>
        <v>6.5723094170403548E-2</v>
      </c>
      <c r="W110" s="39">
        <f t="shared" si="21"/>
        <v>9.3749999999999958E-2</v>
      </c>
      <c r="X110" s="39">
        <f t="shared" si="21"/>
        <v>1.2471973094170372E-2</v>
      </c>
      <c r="Y110" s="39">
        <f t="shared" si="21"/>
        <v>5.0308295964125525E-2</v>
      </c>
      <c r="Z110" s="39">
        <f t="shared" si="21"/>
        <v>-1.0650224215246668E-2</v>
      </c>
      <c r="AA110" s="39">
        <f t="shared" si="21"/>
        <v>2.0179372197309385E-2</v>
      </c>
      <c r="AB110" s="39">
        <f t="shared" si="21"/>
        <v>6.2219730941704E-2</v>
      </c>
      <c r="AC110" s="39">
        <f t="shared" si="21"/>
        <v>2.7186098654708488E-2</v>
      </c>
      <c r="AD110" s="39">
        <f t="shared" si="21"/>
        <v>9.5852017937219702E-2</v>
      </c>
      <c r="AE110" s="39">
        <f t="shared" si="21"/>
        <v>0.12598094170403584</v>
      </c>
      <c r="AF110" s="39">
        <f t="shared" si="21"/>
        <v>6.4321748878923737E-2</v>
      </c>
      <c r="AG110" s="39">
        <f t="shared" si="21"/>
        <v>0.14419843049327349</v>
      </c>
      <c r="AH110" s="39">
        <f t="shared" si="21"/>
        <v>9.6552690582959608E-2</v>
      </c>
      <c r="AI110" s="19">
        <f t="shared" si="21"/>
        <v>4.8906950672645708E-2</v>
      </c>
      <c r="AP110" s="1">
        <v>104</v>
      </c>
      <c r="AQ110" s="63">
        <f t="shared" si="10"/>
        <v>0.1597542242703533</v>
      </c>
      <c r="AR110" s="4">
        <v>-1.7546042807366876E-2</v>
      </c>
      <c r="AS110" s="4">
        <v>-1.6287843931167795E-2</v>
      </c>
    </row>
    <row r="111" spans="2:45" x14ac:dyDescent="0.3">
      <c r="B111" s="13"/>
      <c r="C111">
        <v>35</v>
      </c>
      <c r="D111" s="54">
        <f t="shared" si="20"/>
        <v>1527</v>
      </c>
      <c r="E111" s="39">
        <f t="shared" si="21"/>
        <v>-1.768172888015717E-2</v>
      </c>
      <c r="F111" s="39">
        <f t="shared" si="21"/>
        <v>-1.768172888015717E-2</v>
      </c>
      <c r="G111" s="39">
        <f t="shared" si="21"/>
        <v>2.6195153896529141E-2</v>
      </c>
      <c r="H111" s="39">
        <f t="shared" si="21"/>
        <v>3.2089063523248196E-2</v>
      </c>
      <c r="I111" s="39">
        <f t="shared" si="21"/>
        <v>-2.2920759659463E-2</v>
      </c>
      <c r="J111" s="39">
        <f t="shared" si="21"/>
        <v>2.0301244269810084E-2</v>
      </c>
      <c r="K111" s="39">
        <f t="shared" si="21"/>
        <v>9.1683038637852005E-3</v>
      </c>
      <c r="L111" s="39">
        <f t="shared" si="21"/>
        <v>3.4053700065487885E-2</v>
      </c>
      <c r="M111" s="39">
        <f t="shared" si="21"/>
        <v>5.4354944335297972E-2</v>
      </c>
      <c r="N111" s="39">
        <f t="shared" si="21"/>
        <v>-1.9646365422396855E-3</v>
      </c>
      <c r="O111" s="39">
        <f t="shared" si="21"/>
        <v>4.9770792403405373E-2</v>
      </c>
      <c r="P111" s="39">
        <f t="shared" si="21"/>
        <v>-5.2390307793058286E-3</v>
      </c>
      <c r="Q111" s="39">
        <f t="shared" si="21"/>
        <v>3.6018336607727568E-2</v>
      </c>
      <c r="R111" s="39">
        <f t="shared" si="21"/>
        <v>8.1204977079240334E-2</v>
      </c>
      <c r="S111" s="39">
        <f t="shared" si="21"/>
        <v>0.1008513425016372</v>
      </c>
      <c r="T111" s="39">
        <f t="shared" si="21"/>
        <v>2.8814669286182055E-2</v>
      </c>
      <c r="U111" s="39">
        <f t="shared" si="21"/>
        <v>0.10216110019646366</v>
      </c>
      <c r="V111" s="39">
        <f t="shared" si="21"/>
        <v>6.3523248199083171E-2</v>
      </c>
      <c r="W111" s="39">
        <f t="shared" si="21"/>
        <v>0.10478061558611657</v>
      </c>
      <c r="X111" s="39">
        <f t="shared" si="21"/>
        <v>6.5487884741322853E-3</v>
      </c>
      <c r="Y111" s="39">
        <f t="shared" si="21"/>
        <v>5.1080550098231828E-2</v>
      </c>
      <c r="Z111" s="39">
        <f t="shared" si="21"/>
        <v>-2.2265880812049769E-2</v>
      </c>
      <c r="AA111" s="39">
        <f t="shared" si="21"/>
        <v>1.6371971185330715E-2</v>
      </c>
      <c r="AB111" s="39">
        <f t="shared" si="21"/>
        <v>5.9593975114603799E-2</v>
      </c>
      <c r="AC111" s="39">
        <f t="shared" si="21"/>
        <v>1.9646365422396856E-2</v>
      </c>
      <c r="AD111" s="39">
        <f t="shared" si="21"/>
        <v>8.0550098231827114E-2</v>
      </c>
      <c r="AE111" s="39">
        <f t="shared" si="21"/>
        <v>0.10936476751800916</v>
      </c>
      <c r="AF111" s="39">
        <f t="shared" si="21"/>
        <v>5.6319580877537655E-2</v>
      </c>
      <c r="AG111" s="39">
        <f t="shared" si="21"/>
        <v>0.12246234446627374</v>
      </c>
      <c r="AH111" s="39">
        <f t="shared" si="21"/>
        <v>8.8408644400785857E-2</v>
      </c>
      <c r="AI111" s="19">
        <f t="shared" si="21"/>
        <v>2.9469548133595286E-2</v>
      </c>
      <c r="AP111" s="1">
        <v>105</v>
      </c>
      <c r="AQ111" s="63">
        <f t="shared" si="10"/>
        <v>0.16129032258064516</v>
      </c>
      <c r="AR111" s="4">
        <v>-1.7523700086182196E-2</v>
      </c>
      <c r="AS111" s="4">
        <v>-1.5715467328370553E-2</v>
      </c>
    </row>
    <row r="112" spans="2:45" x14ac:dyDescent="0.3">
      <c r="B112" s="13"/>
      <c r="C112">
        <v>40</v>
      </c>
      <c r="D112" s="54">
        <f t="shared" si="20"/>
        <v>1624.2</v>
      </c>
      <c r="E112" s="39">
        <f t="shared" si="21"/>
        <v>-8.7427656692525835E-3</v>
      </c>
      <c r="F112" s="39">
        <f t="shared" si="21"/>
        <v>-2.1672207856175376E-2</v>
      </c>
      <c r="G112" s="39">
        <f t="shared" si="21"/>
        <v>2.0810245043713801E-2</v>
      </c>
      <c r="H112" s="39">
        <f t="shared" si="21"/>
        <v>2.9429873168328995E-2</v>
      </c>
      <c r="I112" s="39">
        <f t="shared" si="21"/>
        <v>-1.9825144686614976E-2</v>
      </c>
      <c r="J112" s="39">
        <f t="shared" si="21"/>
        <v>1.8347494150966603E-2</v>
      </c>
      <c r="K112" s="39">
        <f t="shared" si="21"/>
        <v>1.723925624923011E-3</v>
      </c>
      <c r="L112" s="39">
        <f t="shared" ref="L112:AI112" si="22">(L62-$D112)/$D112</f>
        <v>3.2508311784262993E-2</v>
      </c>
      <c r="M112" s="39">
        <f t="shared" si="22"/>
        <v>5.5288757542174577E-2</v>
      </c>
      <c r="N112" s="39">
        <f t="shared" si="22"/>
        <v>2.9553010712966101E-3</v>
      </c>
      <c r="O112" s="39">
        <f t="shared" si="22"/>
        <v>4.2975003078438587E-2</v>
      </c>
      <c r="P112" s="39">
        <f t="shared" si="22"/>
        <v>-3.2015761605713863E-3</v>
      </c>
      <c r="Q112" s="39">
        <f t="shared" si="22"/>
        <v>4.112793990887819E-2</v>
      </c>
      <c r="R112" s="39">
        <f t="shared" si="22"/>
        <v>7.0065262898657776E-2</v>
      </c>
      <c r="S112" s="39">
        <f t="shared" si="22"/>
        <v>0.10454377539711855</v>
      </c>
      <c r="T112" s="39">
        <f t="shared" si="22"/>
        <v>2.6967122275581797E-2</v>
      </c>
      <c r="U112" s="39">
        <f t="shared" si="22"/>
        <v>9.838689816525055E-2</v>
      </c>
      <c r="V112" s="39">
        <f t="shared" si="22"/>
        <v>6.5139761113163372E-2</v>
      </c>
      <c r="W112" s="39">
        <f t="shared" si="22"/>
        <v>0.10084964905799776</v>
      </c>
      <c r="X112" s="39">
        <f t="shared" si="22"/>
        <v>4.1866765176702099E-3</v>
      </c>
      <c r="Y112" s="39">
        <f t="shared" si="22"/>
        <v>5.8982883881295377E-2</v>
      </c>
      <c r="Z112" s="39">
        <f t="shared" si="22"/>
        <v>-2.9676148257603771E-2</v>
      </c>
      <c r="AA112" s="39">
        <f t="shared" si="22"/>
        <v>1.5884743258219404E-2</v>
      </c>
      <c r="AB112" s="39">
        <f t="shared" si="22"/>
        <v>4.8516192587119783E-2</v>
      </c>
      <c r="AC112" s="39">
        <f t="shared" si="22"/>
        <v>2.5120059106021397E-2</v>
      </c>
      <c r="AD112" s="39">
        <f t="shared" si="22"/>
        <v>8.6688831424701365E-2</v>
      </c>
      <c r="AE112" s="39">
        <f t="shared" si="22"/>
        <v>0.10392808767393175</v>
      </c>
      <c r="AF112" s="39">
        <f t="shared" si="22"/>
        <v>5.8367196158108578E-2</v>
      </c>
      <c r="AG112" s="39">
        <f t="shared" si="22"/>
        <v>0.11624184213766775</v>
      </c>
      <c r="AH112" s="39">
        <f t="shared" si="22"/>
        <v>7.9916266469646571E-2</v>
      </c>
      <c r="AI112" s="19">
        <f t="shared" si="22"/>
        <v>1.6500430981406203E-2</v>
      </c>
      <c r="AP112" s="1">
        <v>106</v>
      </c>
      <c r="AQ112" s="63">
        <f t="shared" si="10"/>
        <v>0.16282642089093702</v>
      </c>
      <c r="AR112" s="4">
        <v>-1.7508801979255962E-2</v>
      </c>
      <c r="AS112" s="4">
        <v>-1.5268485160404834E-2</v>
      </c>
    </row>
    <row r="113" spans="2:45" x14ac:dyDescent="0.3">
      <c r="B113" s="13"/>
      <c r="C113">
        <v>45</v>
      </c>
      <c r="D113" s="54">
        <f t="shared" si="20"/>
        <v>1732.6</v>
      </c>
      <c r="E113" s="39">
        <f t="shared" ref="E113:AI121" si="23">(E63-$D113)/$D113</f>
        <v>-1.0735311093154745E-2</v>
      </c>
      <c r="F113" s="39">
        <f t="shared" si="23"/>
        <v>-2.1124321828465839E-2</v>
      </c>
      <c r="G113" s="39">
        <f t="shared" si="23"/>
        <v>2.1008888375851374E-2</v>
      </c>
      <c r="H113" s="39">
        <f t="shared" si="23"/>
        <v>3.082073184808963E-2</v>
      </c>
      <c r="I113" s="39">
        <f t="shared" si="23"/>
        <v>-1.996998730232016E-2</v>
      </c>
      <c r="J113" s="39">
        <f t="shared" si="23"/>
        <v>4.2710377467390578E-3</v>
      </c>
      <c r="K113" s="39">
        <f t="shared" si="23"/>
        <v>-3.8093039362806819E-3</v>
      </c>
      <c r="L113" s="39">
        <f t="shared" si="23"/>
        <v>3.3129400900380981E-2</v>
      </c>
      <c r="M113" s="39">
        <f t="shared" si="23"/>
        <v>4.5827080687983433E-2</v>
      </c>
      <c r="N113" s="39">
        <f t="shared" si="23"/>
        <v>2.308669052291879E-4</v>
      </c>
      <c r="O113" s="39">
        <f t="shared" si="23"/>
        <v>3.8901073531109373E-2</v>
      </c>
      <c r="P113" s="39">
        <f t="shared" si="23"/>
        <v>-1.0735311093154745E-2</v>
      </c>
      <c r="Q113" s="39">
        <f t="shared" si="23"/>
        <v>3.5438069952672339E-2</v>
      </c>
      <c r="R113" s="39">
        <f t="shared" si="23"/>
        <v>5.7370425949440203E-2</v>
      </c>
      <c r="S113" s="39">
        <f t="shared" si="23"/>
        <v>0.10412097425834012</v>
      </c>
      <c r="T113" s="39">
        <f t="shared" si="23"/>
        <v>2.1008888375851374E-2</v>
      </c>
      <c r="U113" s="39">
        <f t="shared" si="23"/>
        <v>9.2577628996883349E-2</v>
      </c>
      <c r="V113" s="39">
        <f t="shared" si="23"/>
        <v>6.4873600369387108E-2</v>
      </c>
      <c r="W113" s="39">
        <f t="shared" si="23"/>
        <v>9.2000461733810518E-2</v>
      </c>
      <c r="X113" s="39">
        <f t="shared" si="23"/>
        <v>-4.3864711993535201E-3</v>
      </c>
      <c r="Y113" s="39">
        <f t="shared" si="23"/>
        <v>4.9867251529493305E-2</v>
      </c>
      <c r="Z113" s="39">
        <f t="shared" si="23"/>
        <v>-4.1902343299088027E-2</v>
      </c>
      <c r="AA113" s="39">
        <f t="shared" si="23"/>
        <v>1.0619877640540282E-2</v>
      </c>
      <c r="AB113" s="39">
        <f t="shared" si="23"/>
        <v>4.1786909846473562E-2</v>
      </c>
      <c r="AC113" s="39">
        <f t="shared" si="23"/>
        <v>2.1586055638924215E-2</v>
      </c>
      <c r="AD113" s="39">
        <f t="shared" si="23"/>
        <v>8.0457116472353749E-2</v>
      </c>
      <c r="AE113" s="39">
        <f t="shared" si="23"/>
        <v>9.2000461733810518E-2</v>
      </c>
      <c r="AF113" s="39">
        <f t="shared" si="23"/>
        <v>4.8135749740274784E-2</v>
      </c>
      <c r="AG113" s="39">
        <f t="shared" si="23"/>
        <v>0.11162414867828703</v>
      </c>
      <c r="AH113" s="39">
        <f t="shared" si="23"/>
        <v>7.9302781946208073E-2</v>
      </c>
      <c r="AI113" s="19">
        <f t="shared" si="23"/>
        <v>-4.9636384624263587E-3</v>
      </c>
      <c r="AP113" s="1">
        <v>107</v>
      </c>
      <c r="AQ113" s="63">
        <f t="shared" si="10"/>
        <v>0.16436251920122888</v>
      </c>
      <c r="AR113" s="4">
        <v>-1.7227877838684475E-2</v>
      </c>
      <c r="AS113" s="4">
        <v>-1.4749262536873156E-2</v>
      </c>
    </row>
    <row r="114" spans="2:45" x14ac:dyDescent="0.3">
      <c r="B114" s="13"/>
      <c r="C114">
        <v>50</v>
      </c>
      <c r="D114" s="54">
        <f t="shared" si="20"/>
        <v>1848.2</v>
      </c>
      <c r="E114" s="39">
        <f t="shared" si="23"/>
        <v>-2.8135483172817039E-3</v>
      </c>
      <c r="F114" s="39">
        <f t="shared" si="23"/>
        <v>-2.4456227680986931E-2</v>
      </c>
      <c r="G114" s="39">
        <f t="shared" si="23"/>
        <v>2.1534465966886674E-2</v>
      </c>
      <c r="H114" s="39">
        <f t="shared" si="23"/>
        <v>3.1814738664646659E-2</v>
      </c>
      <c r="I114" s="39">
        <f t="shared" si="23"/>
        <v>-2.6079428633264821E-2</v>
      </c>
      <c r="J114" s="39">
        <f t="shared" si="23"/>
        <v>-8.7652851423006412E-3</v>
      </c>
      <c r="K114" s="39">
        <f t="shared" si="23"/>
        <v>-1.7314143490964426E-3</v>
      </c>
      <c r="L114" s="39">
        <f t="shared" si="23"/>
        <v>3.2355805648739286E-2</v>
      </c>
      <c r="M114" s="39">
        <f t="shared" si="23"/>
        <v>4.4259279298777161E-2</v>
      </c>
      <c r="N114" s="39">
        <f t="shared" si="23"/>
        <v>-1.1903473650038121E-3</v>
      </c>
      <c r="O114" s="39">
        <f t="shared" si="23"/>
        <v>3.8848609457850854E-2</v>
      </c>
      <c r="P114" s="39">
        <f t="shared" si="23"/>
        <v>-2.0668758792338517E-2</v>
      </c>
      <c r="Q114" s="39">
        <f t="shared" si="23"/>
        <v>3.2896872632831919E-2</v>
      </c>
      <c r="R114" s="39">
        <f t="shared" si="23"/>
        <v>4.8587815171518209E-2</v>
      </c>
      <c r="S114" s="39">
        <f t="shared" si="23"/>
        <v>9.8907044692132864E-2</v>
      </c>
      <c r="T114" s="39">
        <f t="shared" si="23"/>
        <v>1.9911265014608784E-2</v>
      </c>
      <c r="U114" s="39">
        <f t="shared" si="23"/>
        <v>9.241424088302129E-2</v>
      </c>
      <c r="V114" s="39">
        <f t="shared" si="23"/>
        <v>5.2916351044259256E-2</v>
      </c>
      <c r="W114" s="39">
        <f t="shared" si="23"/>
        <v>9.8365977708040231E-2</v>
      </c>
      <c r="X114" s="39">
        <f t="shared" si="23"/>
        <v>-2.2724813331890734E-3</v>
      </c>
      <c r="Y114" s="39">
        <f t="shared" si="23"/>
        <v>3.8848609457850854E-2</v>
      </c>
      <c r="Z114" s="39">
        <f t="shared" si="23"/>
        <v>-5.0427442917433202E-2</v>
      </c>
      <c r="AA114" s="39">
        <f t="shared" si="23"/>
        <v>7.4667243804782783E-3</v>
      </c>
      <c r="AB114" s="39">
        <f t="shared" si="23"/>
        <v>3.2896872632831919E-2</v>
      </c>
      <c r="AC114" s="39">
        <f t="shared" si="23"/>
        <v>1.828806406233089E-2</v>
      </c>
      <c r="AD114" s="39">
        <f t="shared" si="23"/>
        <v>6.4278757710204498E-2</v>
      </c>
      <c r="AE114" s="39">
        <f t="shared" si="23"/>
        <v>8.2133968185261308E-2</v>
      </c>
      <c r="AF114" s="39">
        <f t="shared" si="23"/>
        <v>4.7505681203332949E-2</v>
      </c>
      <c r="AG114" s="39">
        <f t="shared" si="23"/>
        <v>0.10377664754896654</v>
      </c>
      <c r="AH114" s="39">
        <f t="shared" si="23"/>
        <v>6.5901958662482385E-2</v>
      </c>
      <c r="AI114" s="19">
        <f t="shared" si="23"/>
        <v>-2.2833026728709037E-2</v>
      </c>
      <c r="AP114" s="1">
        <v>108</v>
      </c>
      <c r="AQ114" s="63">
        <f t="shared" si="10"/>
        <v>0.16589861751152074</v>
      </c>
      <c r="AR114" s="4">
        <v>-1.6081453991816624E-2</v>
      </c>
      <c r="AS114" s="4">
        <v>-1.4701282452298995E-2</v>
      </c>
    </row>
    <row r="115" spans="2:45" x14ac:dyDescent="0.3">
      <c r="B115" s="13"/>
      <c r="C115">
        <v>55</v>
      </c>
      <c r="D115" s="54">
        <f t="shared" si="20"/>
        <v>1964.2</v>
      </c>
      <c r="E115" s="39">
        <f t="shared" si="23"/>
        <v>-6.2111801242236255E-3</v>
      </c>
      <c r="F115" s="39">
        <f t="shared" si="23"/>
        <v>-2.6575705121678058E-2</v>
      </c>
      <c r="G115" s="39">
        <f t="shared" si="23"/>
        <v>2.7899399246512552E-2</v>
      </c>
      <c r="H115" s="39">
        <f t="shared" si="23"/>
        <v>3.0444964871194354E-2</v>
      </c>
      <c r="I115" s="39">
        <f t="shared" si="23"/>
        <v>-2.5557478871805338E-2</v>
      </c>
      <c r="J115" s="39">
        <f t="shared" si="23"/>
        <v>-8.7567457489054305E-3</v>
      </c>
      <c r="K115" s="39">
        <f t="shared" si="23"/>
        <v>1.9346298747581481E-3</v>
      </c>
      <c r="L115" s="39">
        <f t="shared" si="23"/>
        <v>2.9935851746257996E-2</v>
      </c>
      <c r="M115" s="39">
        <f t="shared" si="23"/>
        <v>5.1827716118521508E-2</v>
      </c>
      <c r="N115" s="39">
        <f t="shared" si="23"/>
        <v>-1.0182262498729532E-4</v>
      </c>
      <c r="O115" s="39">
        <f t="shared" si="23"/>
        <v>5.0300376743712426E-2</v>
      </c>
      <c r="P115" s="39">
        <f t="shared" si="23"/>
        <v>-2.5048365746868976E-2</v>
      </c>
      <c r="Q115" s="39">
        <f t="shared" si="23"/>
        <v>4.2663679869667015E-2</v>
      </c>
      <c r="R115" s="39">
        <f t="shared" si="23"/>
        <v>5.0300376743712426E-2</v>
      </c>
      <c r="S115" s="39">
        <f t="shared" si="23"/>
        <v>9.4593218613175822E-2</v>
      </c>
      <c r="T115" s="39">
        <f t="shared" si="23"/>
        <v>2.1280928622339861E-2</v>
      </c>
      <c r="U115" s="39">
        <f t="shared" si="23"/>
        <v>9.6120557987984911E-2</v>
      </c>
      <c r="V115" s="39">
        <f t="shared" si="23"/>
        <v>5.9464412992566926E-2</v>
      </c>
      <c r="W115" s="39">
        <f t="shared" si="23"/>
        <v>0.10477548111190305</v>
      </c>
      <c r="X115" s="39">
        <f t="shared" si="23"/>
        <v>-8.7567457489054305E-3</v>
      </c>
      <c r="Y115" s="39">
        <f t="shared" si="23"/>
        <v>4.0627227369921574E-2</v>
      </c>
      <c r="Z115" s="39">
        <f t="shared" si="23"/>
        <v>-5.4576926993177906E-2</v>
      </c>
      <c r="AA115" s="39">
        <f t="shared" si="23"/>
        <v>6.0075348742490353E-3</v>
      </c>
      <c r="AB115" s="39">
        <f t="shared" si="23"/>
        <v>3.9609001120048851E-2</v>
      </c>
      <c r="AC115" s="39">
        <f t="shared" si="23"/>
        <v>1.5680684248039891E-2</v>
      </c>
      <c r="AD115" s="39">
        <f t="shared" si="23"/>
        <v>5.3355055493330597E-2</v>
      </c>
      <c r="AE115" s="39">
        <f t="shared" si="23"/>
        <v>8.0338051114957718E-2</v>
      </c>
      <c r="AF115" s="39">
        <f t="shared" si="23"/>
        <v>4.5209245494348821E-2</v>
      </c>
      <c r="AG115" s="39">
        <f t="shared" si="23"/>
        <v>9.662967111292127E-2</v>
      </c>
      <c r="AH115" s="39">
        <f t="shared" si="23"/>
        <v>6.7101109866612343E-2</v>
      </c>
      <c r="AI115" s="19">
        <f t="shared" si="23"/>
        <v>-3.3703288870787114E-2</v>
      </c>
      <c r="AP115" s="1">
        <v>109</v>
      </c>
      <c r="AQ115" s="63">
        <f t="shared" si="10"/>
        <v>0.1674347158218126</v>
      </c>
      <c r="AR115" s="4">
        <v>-1.5519525581982153E-2</v>
      </c>
      <c r="AS115" s="4">
        <v>-1.3885875461054411E-2</v>
      </c>
    </row>
    <row r="116" spans="2:45" x14ac:dyDescent="0.3">
      <c r="B116" s="13"/>
      <c r="C116">
        <v>60</v>
      </c>
      <c r="D116" s="54">
        <f t="shared" si="20"/>
        <v>2088.4</v>
      </c>
      <c r="E116" s="39">
        <f t="shared" si="23"/>
        <v>-2.1068760773798557E-3</v>
      </c>
      <c r="F116" s="39">
        <f t="shared" si="23"/>
        <v>-3.035816893315461E-2</v>
      </c>
      <c r="G116" s="39">
        <f t="shared" si="23"/>
        <v>2.4229074889867797E-2</v>
      </c>
      <c r="H116" s="39">
        <f t="shared" si="23"/>
        <v>2.7102087722658451E-2</v>
      </c>
      <c r="I116" s="39">
        <f t="shared" si="23"/>
        <v>-1.8866117601992E-2</v>
      </c>
      <c r="J116" s="39">
        <f t="shared" si="23"/>
        <v>-6.8952307986976111E-3</v>
      </c>
      <c r="K116" s="39">
        <f t="shared" si="23"/>
        <v>-1.6280406052480803E-3</v>
      </c>
      <c r="L116" s="39">
        <f t="shared" si="23"/>
        <v>3.5242290748898633E-2</v>
      </c>
      <c r="M116" s="39">
        <f t="shared" si="23"/>
        <v>6.0620570771882737E-2</v>
      </c>
      <c r="N116" s="39">
        <f t="shared" si="23"/>
        <v>-9.2894081593564888E-3</v>
      </c>
      <c r="O116" s="39">
        <f t="shared" si="23"/>
        <v>4.1467151886611715E-2</v>
      </c>
      <c r="P116" s="39">
        <f t="shared" si="23"/>
        <v>-2.2217965906914428E-2</v>
      </c>
      <c r="Q116" s="39">
        <f t="shared" si="23"/>
        <v>3.3326948860371533E-2</v>
      </c>
      <c r="R116" s="39">
        <f t="shared" si="23"/>
        <v>4.481900019153414E-2</v>
      </c>
      <c r="S116" s="39">
        <f t="shared" si="23"/>
        <v>9.4617889293238791E-2</v>
      </c>
      <c r="T116" s="39">
        <f t="shared" si="23"/>
        <v>1.752537828002294E-2</v>
      </c>
      <c r="U116" s="39">
        <f t="shared" si="23"/>
        <v>9.1744876460448141E-2</v>
      </c>
      <c r="V116" s="39">
        <f t="shared" si="23"/>
        <v>5.1043861329247223E-2</v>
      </c>
      <c r="W116" s="39">
        <f t="shared" si="23"/>
        <v>9.988507948668833E-2</v>
      </c>
      <c r="X116" s="39">
        <f t="shared" si="23"/>
        <v>-9.2894081593564888E-3</v>
      </c>
      <c r="Y116" s="39">
        <f t="shared" si="23"/>
        <v>3.9551809998084615E-2</v>
      </c>
      <c r="Z116" s="39">
        <f t="shared" si="23"/>
        <v>-5.2384600651216286E-2</v>
      </c>
      <c r="AA116" s="39">
        <f t="shared" si="23"/>
        <v>6.0333269488603274E-3</v>
      </c>
      <c r="AB116" s="39">
        <f t="shared" si="23"/>
        <v>3.8594139053821065E-2</v>
      </c>
      <c r="AC116" s="39">
        <f t="shared" si="23"/>
        <v>7.4698333652556542E-3</v>
      </c>
      <c r="AD116" s="39">
        <f t="shared" si="23"/>
        <v>6.4930090021068712E-2</v>
      </c>
      <c r="AE116" s="39">
        <f t="shared" si="23"/>
        <v>7.6422141352231326E-2</v>
      </c>
      <c r="AF116" s="39">
        <f t="shared" si="23"/>
        <v>4.386132924727059E-2</v>
      </c>
      <c r="AG116" s="39">
        <f t="shared" si="23"/>
        <v>9.2223711932579916E-2</v>
      </c>
      <c r="AH116" s="39">
        <f t="shared" si="23"/>
        <v>5.678988699482853E-2</v>
      </c>
      <c r="AI116" s="19">
        <f t="shared" si="23"/>
        <v>-4.2807891208580771E-2</v>
      </c>
      <c r="AP116" s="1">
        <v>110</v>
      </c>
      <c r="AQ116" s="63">
        <f t="shared" si="10"/>
        <v>0.16897081413210446</v>
      </c>
      <c r="AR116" s="4">
        <v>-1.550420706445145E-2</v>
      </c>
      <c r="AS116" s="4">
        <v>-1.364764267990079E-2</v>
      </c>
    </row>
    <row r="117" spans="2:45" x14ac:dyDescent="0.3">
      <c r="B117" s="13"/>
      <c r="C117">
        <v>65</v>
      </c>
      <c r="D117" s="54">
        <f t="shared" si="20"/>
        <v>2200.8000000000002</v>
      </c>
      <c r="E117" s="39">
        <f t="shared" si="23"/>
        <v>-5.3616866593966649E-3</v>
      </c>
      <c r="F117" s="39">
        <f t="shared" si="23"/>
        <v>-1.8538713195201825E-2</v>
      </c>
      <c r="G117" s="39">
        <f t="shared" si="23"/>
        <v>2.6899309342057347E-2</v>
      </c>
      <c r="H117" s="39">
        <f t="shared" si="23"/>
        <v>2.4173027989821797E-2</v>
      </c>
      <c r="I117" s="39">
        <f t="shared" si="23"/>
        <v>-2.7171937477281069E-2</v>
      </c>
      <c r="J117" s="39">
        <f t="shared" si="23"/>
        <v>-5.8160668847692569E-3</v>
      </c>
      <c r="K117" s="39">
        <f t="shared" si="23"/>
        <v>9.0876045074435695E-5</v>
      </c>
      <c r="L117" s="39">
        <f t="shared" si="23"/>
        <v>3.5986913849509181E-2</v>
      </c>
      <c r="M117" s="39">
        <f t="shared" si="23"/>
        <v>5.3253362413667668E-2</v>
      </c>
      <c r="N117" s="39">
        <f t="shared" si="23"/>
        <v>-6.7248273355144401E-3</v>
      </c>
      <c r="O117" s="39">
        <f t="shared" si="23"/>
        <v>3.1443111595783266E-2</v>
      </c>
      <c r="P117" s="39">
        <f t="shared" si="23"/>
        <v>-2.6717557251908476E-2</v>
      </c>
      <c r="Q117" s="39">
        <f t="shared" si="23"/>
        <v>3.6895674300254366E-2</v>
      </c>
      <c r="R117" s="39">
        <f t="shared" si="23"/>
        <v>3.7350054525626959E-2</v>
      </c>
      <c r="S117" s="39">
        <f t="shared" si="23"/>
        <v>9.0966921119592786E-2</v>
      </c>
      <c r="T117" s="39">
        <f t="shared" si="23"/>
        <v>1.5994183933115146E-2</v>
      </c>
      <c r="U117" s="39">
        <f t="shared" si="23"/>
        <v>9.5056343147946115E-2</v>
      </c>
      <c r="V117" s="39">
        <f t="shared" si="23"/>
        <v>5.2798982188295075E-2</v>
      </c>
      <c r="W117" s="39">
        <f t="shared" si="23"/>
        <v>9.6419483824063887E-2</v>
      </c>
      <c r="X117" s="39">
        <f t="shared" si="23"/>
        <v>-2.1810250817885231E-3</v>
      </c>
      <c r="Y117" s="39">
        <f t="shared" si="23"/>
        <v>3.5986913849509181E-2</v>
      </c>
      <c r="Z117" s="39">
        <f t="shared" si="23"/>
        <v>-5.4889131225009165E-2</v>
      </c>
      <c r="AA117" s="39">
        <f t="shared" si="23"/>
        <v>4.1802980734277611E-3</v>
      </c>
      <c r="AB117" s="39">
        <f t="shared" si="23"/>
        <v>4.9163940385314346E-2</v>
      </c>
      <c r="AC117" s="39">
        <f t="shared" si="23"/>
        <v>9.1784805525262705E-3</v>
      </c>
      <c r="AD117" s="39">
        <f t="shared" si="23"/>
        <v>6.5521628498727641E-2</v>
      </c>
      <c r="AE117" s="39">
        <f t="shared" si="23"/>
        <v>6.3249727371864684E-2</v>
      </c>
      <c r="AF117" s="39">
        <f t="shared" si="23"/>
        <v>3.9621955652489917E-2</v>
      </c>
      <c r="AG117" s="39">
        <f t="shared" si="23"/>
        <v>8.46055979643765E-2</v>
      </c>
      <c r="AH117" s="39">
        <f t="shared" si="23"/>
        <v>5.0981461286804711E-2</v>
      </c>
      <c r="AI117" s="19">
        <f t="shared" si="23"/>
        <v>-4.7164667393675107E-2</v>
      </c>
      <c r="AP117" s="1">
        <v>111</v>
      </c>
      <c r="AQ117" s="63">
        <f t="shared" si="10"/>
        <v>0.17050691244239632</v>
      </c>
      <c r="AR117" s="4">
        <v>-1.5057242409158813E-2</v>
      </c>
      <c r="AS117" s="4">
        <v>-1.2856725430992543E-2</v>
      </c>
    </row>
    <row r="118" spans="2:45" x14ac:dyDescent="0.3">
      <c r="B118" s="13"/>
      <c r="C118">
        <v>70</v>
      </c>
      <c r="D118" s="54">
        <f t="shared" si="20"/>
        <v>2309.6</v>
      </c>
      <c r="E118" s="39">
        <f t="shared" si="23"/>
        <v>6.2348458607551487E-3</v>
      </c>
      <c r="F118" s="39">
        <f t="shared" si="23"/>
        <v>-1.7578801524073394E-2</v>
      </c>
      <c r="G118" s="39">
        <f t="shared" si="23"/>
        <v>2.5285763768617985E-2</v>
      </c>
      <c r="H118" s="39">
        <f t="shared" si="23"/>
        <v>1.5760304814686567E-2</v>
      </c>
      <c r="I118" s="39">
        <f t="shared" si="23"/>
        <v>-2.9702112919986107E-2</v>
      </c>
      <c r="J118" s="39">
        <f t="shared" si="23"/>
        <v>-8.0533425701419768E-3</v>
      </c>
      <c r="K118" s="39">
        <f t="shared" si="23"/>
        <v>1.0564599930723974E-2</v>
      </c>
      <c r="L118" s="39">
        <f t="shared" si="23"/>
        <v>3.1347419466574336E-2</v>
      </c>
      <c r="M118" s="39">
        <f t="shared" si="23"/>
        <v>4.4769657083477701E-2</v>
      </c>
      <c r="N118" s="39">
        <f t="shared" si="23"/>
        <v>-7.1873917561482113E-3</v>
      </c>
      <c r="O118" s="39">
        <f t="shared" si="23"/>
        <v>2.2687911326636688E-2</v>
      </c>
      <c r="P118" s="39">
        <f t="shared" si="23"/>
        <v>-3.3165916175961166E-2</v>
      </c>
      <c r="Q118" s="39">
        <f t="shared" si="23"/>
        <v>3.5677173536543164E-2</v>
      </c>
      <c r="R118" s="39">
        <f t="shared" si="23"/>
        <v>2.831659161759616E-2</v>
      </c>
      <c r="S118" s="39">
        <f t="shared" si="23"/>
        <v>8.3304468306200252E-2</v>
      </c>
      <c r="T118" s="39">
        <f t="shared" si="23"/>
        <v>4.0699688257707358E-3</v>
      </c>
      <c r="U118" s="39">
        <f t="shared" si="23"/>
        <v>0.10278836162105996</v>
      </c>
      <c r="V118" s="39">
        <f t="shared" si="23"/>
        <v>5.819189470038106E-2</v>
      </c>
      <c r="W118" s="39">
        <f t="shared" si="23"/>
        <v>8.763422237616908E-2</v>
      </c>
      <c r="X118" s="39">
        <f t="shared" si="23"/>
        <v>1.4721163837894402E-3</v>
      </c>
      <c r="Y118" s="39">
        <f t="shared" si="23"/>
        <v>3.1347419466574336E-2</v>
      </c>
      <c r="Z118" s="39">
        <f t="shared" si="23"/>
        <v>-6.0010391409767889E-2</v>
      </c>
      <c r="AA118" s="39">
        <f t="shared" si="23"/>
        <v>6.6678212677520315E-3</v>
      </c>
      <c r="AB118" s="39">
        <f t="shared" si="23"/>
        <v>5.2563214409421584E-2</v>
      </c>
      <c r="AC118" s="39">
        <f t="shared" si="23"/>
        <v>1.0131624523727092E-2</v>
      </c>
      <c r="AD118" s="39">
        <f t="shared" si="23"/>
        <v>5.9490820921371708E-2</v>
      </c>
      <c r="AE118" s="39">
        <f t="shared" si="23"/>
        <v>5.2563214409421584E-2</v>
      </c>
      <c r="AF118" s="39">
        <f t="shared" si="23"/>
        <v>5.1697263595427818E-2</v>
      </c>
      <c r="AG118" s="39">
        <f t="shared" si="23"/>
        <v>7.4211984759265714E-2</v>
      </c>
      <c r="AH118" s="39">
        <f t="shared" si="23"/>
        <v>5.1697263595427818E-2</v>
      </c>
      <c r="AI118" s="19">
        <f t="shared" si="23"/>
        <v>-4.9186006234845821E-2</v>
      </c>
      <c r="AP118" s="1">
        <v>112</v>
      </c>
      <c r="AQ118" s="63">
        <f t="shared" si="10"/>
        <v>0.17204301075268819</v>
      </c>
      <c r="AR118" s="4">
        <v>-1.46239554317549E-2</v>
      </c>
      <c r="AS118" s="4">
        <v>-1.1526605012732907E-2</v>
      </c>
    </row>
    <row r="119" spans="2:45" x14ac:dyDescent="0.3">
      <c r="B119" s="13"/>
      <c r="C119">
        <v>75</v>
      </c>
      <c r="D119" s="54">
        <f t="shared" si="20"/>
        <v>2424.1999999999998</v>
      </c>
      <c r="E119" s="39">
        <f t="shared" si="23"/>
        <v>5.692599620493434E-3</v>
      </c>
      <c r="F119" s="39">
        <f t="shared" si="23"/>
        <v>-1.0395181915683451E-2</v>
      </c>
      <c r="G119" s="39">
        <f t="shared" si="23"/>
        <v>2.7967989439815273E-2</v>
      </c>
      <c r="H119" s="39">
        <f t="shared" si="23"/>
        <v>1.4767758435772702E-2</v>
      </c>
      <c r="I119" s="39">
        <f t="shared" si="23"/>
        <v>-3.8033165580397585E-2</v>
      </c>
      <c r="J119" s="39">
        <f t="shared" si="23"/>
        <v>-2.9700519759095034E-3</v>
      </c>
      <c r="K119" s="39">
        <f t="shared" si="23"/>
        <v>1.1055193465885729E-2</v>
      </c>
      <c r="L119" s="39">
        <f t="shared" si="23"/>
        <v>2.6730467783186284E-2</v>
      </c>
      <c r="M119" s="39">
        <f t="shared" si="23"/>
        <v>4.0343206006105185E-2</v>
      </c>
      <c r="N119" s="39">
        <f t="shared" si="23"/>
        <v>-3.382559194785834E-3</v>
      </c>
      <c r="O119" s="39">
        <f t="shared" si="23"/>
        <v>2.4667931688804632E-2</v>
      </c>
      <c r="P119" s="39">
        <f t="shared" si="23"/>
        <v>-3.7620658361521252E-2</v>
      </c>
      <c r="Q119" s="39">
        <f t="shared" si="23"/>
        <v>2.4667931688804632E-2</v>
      </c>
      <c r="R119" s="39">
        <f t="shared" si="23"/>
        <v>2.8793003877567936E-2</v>
      </c>
      <c r="S119" s="39">
        <f t="shared" si="23"/>
        <v>6.9218711327448307E-2</v>
      </c>
      <c r="T119" s="39">
        <f t="shared" si="23"/>
        <v>7.4251299397746974E-4</v>
      </c>
      <c r="U119" s="39">
        <f t="shared" si="23"/>
        <v>9.7681709429915109E-2</v>
      </c>
      <c r="V119" s="39">
        <f t="shared" si="23"/>
        <v>6.4681131919808676E-2</v>
      </c>
      <c r="W119" s="39">
        <f t="shared" si="23"/>
        <v>7.499381239171693E-2</v>
      </c>
      <c r="X119" s="39">
        <f t="shared" si="23"/>
        <v>-6.6826169457964773E-3</v>
      </c>
      <c r="Y119" s="39">
        <f t="shared" si="23"/>
        <v>1.9717845062288665E-2</v>
      </c>
      <c r="Z119" s="39">
        <f t="shared" si="23"/>
        <v>-5.8246019305337772E-2</v>
      </c>
      <c r="AA119" s="39">
        <f t="shared" si="23"/>
        <v>-3.382559194785834E-3</v>
      </c>
      <c r="AB119" s="39">
        <f t="shared" si="23"/>
        <v>6.3031103044303358E-2</v>
      </c>
      <c r="AC119" s="39">
        <f t="shared" si="23"/>
        <v>6.5176140582460951E-3</v>
      </c>
      <c r="AD119" s="39">
        <f t="shared" si="23"/>
        <v>4.6118307070373808E-2</v>
      </c>
      <c r="AE119" s="39">
        <f t="shared" si="23"/>
        <v>4.1580727662734178E-2</v>
      </c>
      <c r="AF119" s="39">
        <f t="shared" si="23"/>
        <v>4.5293292632621149E-2</v>
      </c>
      <c r="AG119" s="39">
        <f t="shared" si="23"/>
        <v>5.6018480323405742E-2</v>
      </c>
      <c r="AH119" s="39">
        <f t="shared" si="23"/>
        <v>5.1893408134642438E-2</v>
      </c>
      <c r="AI119" s="19">
        <f t="shared" si="23"/>
        <v>-5.8658526524214105E-2</v>
      </c>
      <c r="AP119" s="1">
        <v>113</v>
      </c>
      <c r="AQ119" s="63">
        <f t="shared" si="10"/>
        <v>0.17357910906298002</v>
      </c>
      <c r="AR119" s="4">
        <v>-1.4614703277236542E-2</v>
      </c>
      <c r="AS119" s="4">
        <v>-1.1417697431018078E-2</v>
      </c>
    </row>
    <row r="120" spans="2:45" x14ac:dyDescent="0.3">
      <c r="B120" s="13"/>
      <c r="C120">
        <v>80</v>
      </c>
      <c r="D120" s="54">
        <f t="shared" si="20"/>
        <v>2583.6</v>
      </c>
      <c r="E120" s="39">
        <f t="shared" si="23"/>
        <v>4.7995045672705105E-3</v>
      </c>
      <c r="F120" s="39">
        <f t="shared" si="23"/>
        <v>-1.6101563709552527E-2</v>
      </c>
      <c r="G120" s="39">
        <f t="shared" si="23"/>
        <v>3.4215822882799229E-2</v>
      </c>
      <c r="H120" s="39">
        <f t="shared" si="23"/>
        <v>1.9120606905093703E-2</v>
      </c>
      <c r="I120" s="39">
        <f t="shared" si="23"/>
        <v>-4.203437064561074E-2</v>
      </c>
      <c r="J120" s="39">
        <f t="shared" si="23"/>
        <v>-7.1992568509056777E-3</v>
      </c>
      <c r="K120" s="39">
        <f t="shared" si="23"/>
        <v>4.7995045672705105E-3</v>
      </c>
      <c r="L120" s="39">
        <f t="shared" si="23"/>
        <v>3.1506425143211059E-2</v>
      </c>
      <c r="M120" s="39">
        <f t="shared" si="23"/>
        <v>2.7635856943799386E-2</v>
      </c>
      <c r="N120" s="39">
        <f t="shared" si="23"/>
        <v>-7.586313670846845E-3</v>
      </c>
      <c r="O120" s="39">
        <f t="shared" si="23"/>
        <v>2.5313516024152383E-2</v>
      </c>
      <c r="P120" s="39">
        <f t="shared" si="23"/>
        <v>-4.629199566496358E-2</v>
      </c>
      <c r="Q120" s="39">
        <f t="shared" si="23"/>
        <v>1.6024152345564365E-2</v>
      </c>
      <c r="R120" s="39">
        <f t="shared" si="23"/>
        <v>2.570057284409355E-2</v>
      </c>
      <c r="S120" s="39">
        <f t="shared" si="23"/>
        <v>6.5567425298033791E-2</v>
      </c>
      <c r="T120" s="39">
        <f t="shared" si="23"/>
        <v>-1.1843938690199687E-2</v>
      </c>
      <c r="U120" s="39">
        <f t="shared" si="23"/>
        <v>8.6468493574856822E-2</v>
      </c>
      <c r="V120" s="39">
        <f t="shared" si="23"/>
        <v>6.1696857098622118E-2</v>
      </c>
      <c r="W120" s="39">
        <f t="shared" si="23"/>
        <v>7.2147391237033634E-2</v>
      </c>
      <c r="X120" s="39">
        <f t="shared" si="23"/>
        <v>-1.1456881870258518E-2</v>
      </c>
      <c r="Y120" s="39">
        <f t="shared" si="23"/>
        <v>1.8733550085152536E-2</v>
      </c>
      <c r="Z120" s="39">
        <f t="shared" si="23"/>
        <v>-5.7516643443257437E-2</v>
      </c>
      <c r="AA120" s="39">
        <f t="shared" si="23"/>
        <v>-1.1843938690199687E-2</v>
      </c>
      <c r="AB120" s="39">
        <f t="shared" si="23"/>
        <v>4.9698095680445926E-2</v>
      </c>
      <c r="AC120" s="39">
        <f t="shared" si="23"/>
        <v>-7.586313670846845E-3</v>
      </c>
      <c r="AD120" s="39">
        <f t="shared" si="23"/>
        <v>3.4215822882799229E-2</v>
      </c>
      <c r="AE120" s="39">
        <f t="shared" si="23"/>
        <v>2.6087629664034717E-2</v>
      </c>
      <c r="AF120" s="39">
        <f t="shared" si="23"/>
        <v>4.0021675181916745E-2</v>
      </c>
      <c r="AG120" s="39">
        <f t="shared" si="23"/>
        <v>4.9698095680445926E-2</v>
      </c>
      <c r="AH120" s="39">
        <f t="shared" si="23"/>
        <v>4.9698095680445926E-2</v>
      </c>
      <c r="AI120" s="19">
        <f t="shared" si="23"/>
        <v>-6.9902461681374789E-2</v>
      </c>
      <c r="AP120" s="1">
        <v>114</v>
      </c>
      <c r="AQ120" s="63">
        <f t="shared" si="10"/>
        <v>0.17511520737327188</v>
      </c>
      <c r="AR120" s="4">
        <v>-1.2087301926280349E-2</v>
      </c>
      <c r="AS120" s="4">
        <v>-1.1115923199076144E-2</v>
      </c>
    </row>
    <row r="121" spans="2:45" x14ac:dyDescent="0.3">
      <c r="B121" s="13"/>
      <c r="C121">
        <v>85</v>
      </c>
      <c r="D121" s="54">
        <f t="shared" si="20"/>
        <v>2878.8</v>
      </c>
      <c r="E121" s="39">
        <f t="shared" si="23"/>
        <v>-9.7262748367381606E-4</v>
      </c>
      <c r="F121" s="39">
        <f t="shared" si="23"/>
        <v>-1.6256773655689932E-2</v>
      </c>
      <c r="G121" s="39">
        <f t="shared" si="23"/>
        <v>5.7732388495206267E-2</v>
      </c>
      <c r="H121" s="39">
        <f t="shared" si="23"/>
        <v>1.6395720439071771E-2</v>
      </c>
      <c r="I121" s="39">
        <f t="shared" si="23"/>
        <v>-5.6898707794914606E-2</v>
      </c>
      <c r="J121" s="39">
        <f t="shared" si="23"/>
        <v>-1.6256773655689932E-2</v>
      </c>
      <c r="K121" s="39">
        <f t="shared" si="23"/>
        <v>-8.9620675281367867E-3</v>
      </c>
      <c r="L121" s="39">
        <f t="shared" ref="L121:AI121" si="24">(L71-$D121)/$D121</f>
        <v>2.0911490898985623E-2</v>
      </c>
      <c r="M121" s="39">
        <f t="shared" si="24"/>
        <v>-9.7262748367381606E-4</v>
      </c>
      <c r="N121" s="39">
        <f t="shared" si="24"/>
        <v>-3.7515631513131099E-3</v>
      </c>
      <c r="O121" s="39">
        <f t="shared" si="24"/>
        <v>2.6121995275809301E-2</v>
      </c>
      <c r="P121" s="39">
        <f t="shared" si="24"/>
        <v>-5.9330276504098993E-2</v>
      </c>
      <c r="Q121" s="39">
        <f t="shared" si="24"/>
        <v>6.6694456023342428E-3</v>
      </c>
      <c r="R121" s="39">
        <f t="shared" si="24"/>
        <v>2.577462831735439E-2</v>
      </c>
      <c r="S121" s="39">
        <f t="shared" si="24"/>
        <v>4.418507711546471E-2</v>
      </c>
      <c r="T121" s="39">
        <f t="shared" si="24"/>
        <v>-1.4867305821870286E-2</v>
      </c>
      <c r="U121" s="39">
        <f t="shared" si="24"/>
        <v>4.3490343198554889E-2</v>
      </c>
      <c r="V121" s="39">
        <f t="shared" si="24"/>
        <v>4.3490343198554889E-2</v>
      </c>
      <c r="W121" s="39">
        <f t="shared" si="24"/>
        <v>6.1206058079755384E-2</v>
      </c>
      <c r="X121" s="39">
        <f t="shared" si="24"/>
        <v>-2.5635681533972551E-2</v>
      </c>
      <c r="Y121" s="39">
        <f t="shared" si="24"/>
        <v>7.6420730860074265E-4</v>
      </c>
      <c r="Z121" s="39">
        <f t="shared" si="24"/>
        <v>-7.4614422676115108E-2</v>
      </c>
      <c r="AA121" s="39">
        <f t="shared" si="24"/>
        <v>-3.397248853689043E-2</v>
      </c>
      <c r="AB121" s="39">
        <f t="shared" si="24"/>
        <v>-6.2526052521890438E-4</v>
      </c>
      <c r="AC121" s="39">
        <f t="shared" si="24"/>
        <v>-7.5725996943171395E-3</v>
      </c>
      <c r="AD121" s="39">
        <f t="shared" si="24"/>
        <v>-9.7262748367381606E-4</v>
      </c>
      <c r="AE121" s="39">
        <f t="shared" si="24"/>
        <v>-2.2509378907878345E-2</v>
      </c>
      <c r="AF121" s="39">
        <f t="shared" si="24"/>
        <v>1.2574683896067742E-2</v>
      </c>
      <c r="AG121" s="39">
        <f t="shared" si="24"/>
        <v>3.0637765735723153E-2</v>
      </c>
      <c r="AH121" s="39">
        <f t="shared" si="24"/>
        <v>4.1406141447825416E-2</v>
      </c>
      <c r="AI121" s="19">
        <f t="shared" si="24"/>
        <v>-0.11907739335834382</v>
      </c>
      <c r="AP121" s="1">
        <v>115</v>
      </c>
      <c r="AQ121" s="63">
        <f t="shared" si="10"/>
        <v>0.17665130568356374</v>
      </c>
      <c r="AR121" s="4">
        <v>-1.2049712951864178E-2</v>
      </c>
      <c r="AS121" s="4">
        <v>-1.0466222645099905E-2</v>
      </c>
    </row>
    <row r="122" spans="2:45" x14ac:dyDescent="0.3">
      <c r="B122" s="13"/>
      <c r="C122">
        <v>90</v>
      </c>
      <c r="D122" s="54">
        <f t="shared" si="20"/>
        <v>3466</v>
      </c>
      <c r="E122" s="39">
        <f t="shared" ref="E122:AI123" si="25">(E72-$D122)/$D122</f>
        <v>1.0098095787651471E-2</v>
      </c>
      <c r="F122" s="39">
        <f t="shared" si="25"/>
        <v>8.6555106751298322E-3</v>
      </c>
      <c r="G122" s="39">
        <f t="shared" si="25"/>
        <v>8.3958453548759374E-2</v>
      </c>
      <c r="H122" s="39">
        <f t="shared" si="25"/>
        <v>-8.6555106751298326E-4</v>
      </c>
      <c r="I122" s="39">
        <f t="shared" si="25"/>
        <v>-0.10184650894402769</v>
      </c>
      <c r="J122" s="39">
        <f t="shared" si="25"/>
        <v>-3.693017888055395E-2</v>
      </c>
      <c r="K122" s="39">
        <f t="shared" si="25"/>
        <v>-2.567801500288517E-2</v>
      </c>
      <c r="L122" s="39">
        <f t="shared" si="25"/>
        <v>2.3081361800346219E-3</v>
      </c>
      <c r="M122" s="39">
        <f t="shared" si="25"/>
        <v>-4.7028274668205423E-2</v>
      </c>
      <c r="N122" s="39">
        <f t="shared" si="25"/>
        <v>1.0675129832660127E-2</v>
      </c>
      <c r="O122" s="39">
        <f t="shared" si="25"/>
        <v>-1.1252163877668782E-2</v>
      </c>
      <c r="P122" s="39">
        <f t="shared" si="25"/>
        <v>-0.11281015579919215</v>
      </c>
      <c r="Q122" s="39">
        <f t="shared" si="25"/>
        <v>2.2215810732833238E-2</v>
      </c>
      <c r="R122" s="39">
        <f t="shared" si="25"/>
        <v>-2.4523946912867859E-2</v>
      </c>
      <c r="S122" s="39">
        <f t="shared" si="25"/>
        <v>2.7697634160415464E-2</v>
      </c>
      <c r="T122" s="39">
        <f t="shared" si="25"/>
        <v>-5.1644547028274666E-2</v>
      </c>
      <c r="U122" s="39">
        <f t="shared" si="25"/>
        <v>4.8759376803231391E-2</v>
      </c>
      <c r="V122" s="39">
        <f t="shared" si="25"/>
        <v>7.4148874783612234E-2</v>
      </c>
      <c r="W122" s="39">
        <f t="shared" si="25"/>
        <v>2.5389497980380843E-2</v>
      </c>
      <c r="X122" s="39">
        <f t="shared" si="25"/>
        <v>5.7703404500865547E-4</v>
      </c>
      <c r="Y122" s="39">
        <f t="shared" si="25"/>
        <v>4.241200230813618E-2</v>
      </c>
      <c r="Z122" s="39">
        <f t="shared" si="25"/>
        <v>-8.1361800346220425E-2</v>
      </c>
      <c r="AA122" s="39">
        <f t="shared" si="25"/>
        <v>-4.8470859780727064E-2</v>
      </c>
      <c r="AB122" s="39">
        <f t="shared" si="25"/>
        <v>-8.9440276976341607E-3</v>
      </c>
      <c r="AC122" s="39">
        <f t="shared" si="25"/>
        <v>2.59665320253895E-3</v>
      </c>
      <c r="AD122" s="39">
        <f t="shared" si="25"/>
        <v>-2.5389497980380843E-2</v>
      </c>
      <c r="AE122" s="39">
        <f t="shared" si="25"/>
        <v>-6.1165608770917486E-2</v>
      </c>
      <c r="AF122" s="39">
        <f t="shared" si="25"/>
        <v>2.8274668205424121E-2</v>
      </c>
      <c r="AG122" s="39">
        <f t="shared" si="25"/>
        <v>-2.8851702250432774E-4</v>
      </c>
      <c r="AH122" s="39">
        <f t="shared" si="25"/>
        <v>6.5204847085978068E-2</v>
      </c>
      <c r="AI122" s="19">
        <f t="shared" si="25"/>
        <v>-0.15118291979226775</v>
      </c>
      <c r="AP122" s="1">
        <v>116</v>
      </c>
      <c r="AQ122" s="63">
        <f t="shared" si="10"/>
        <v>0.1781874039938556</v>
      </c>
      <c r="AR122" s="4">
        <v>-1.1937059142702116E-2</v>
      </c>
      <c r="AS122" s="4">
        <v>-1.034586920404776E-2</v>
      </c>
    </row>
    <row r="123" spans="2:45" x14ac:dyDescent="0.3">
      <c r="B123" s="14"/>
      <c r="C123" s="40">
        <v>95</v>
      </c>
      <c r="D123" s="55">
        <f t="shared" si="20"/>
        <v>4585.3999999999996</v>
      </c>
      <c r="E123" s="41">
        <f t="shared" si="25"/>
        <v>2.0630697430976661E-2</v>
      </c>
      <c r="F123" s="41">
        <f t="shared" si="25"/>
        <v>2.760936886640214E-2</v>
      </c>
      <c r="G123" s="41">
        <f t="shared" si="25"/>
        <v>9.3688664020587162E-2</v>
      </c>
      <c r="H123" s="41">
        <f t="shared" si="25"/>
        <v>-2.9746586993501037E-2</v>
      </c>
      <c r="I123" s="41">
        <f t="shared" si="25"/>
        <v>-0.11218214332446454</v>
      </c>
      <c r="J123" s="41">
        <f t="shared" si="25"/>
        <v>-4.7411349064421786E-2</v>
      </c>
      <c r="K123" s="41">
        <f t="shared" si="25"/>
        <v>-2.5384917346360111E-2</v>
      </c>
      <c r="L123" s="41">
        <f t="shared" si="25"/>
        <v>-5.2863436123347943E-2</v>
      </c>
      <c r="M123" s="41">
        <f t="shared" si="25"/>
        <v>-8.2740873206263291E-2</v>
      </c>
      <c r="N123" s="41">
        <f t="shared" si="25"/>
        <v>1.2997775548480039E-2</v>
      </c>
      <c r="O123" s="41">
        <f t="shared" si="25"/>
        <v>-5.0682601299777481E-2</v>
      </c>
      <c r="P123" s="41">
        <f t="shared" si="25"/>
        <v>-0.13922449513673826</v>
      </c>
      <c r="Q123" s="41">
        <f t="shared" si="25"/>
        <v>2.4338116631046444E-2</v>
      </c>
      <c r="R123" s="41">
        <f t="shared" si="25"/>
        <v>-5.8751690146988195E-2</v>
      </c>
      <c r="S123" s="41">
        <f t="shared" si="25"/>
        <v>-1.2954158852008471E-2</v>
      </c>
      <c r="T123" s="41">
        <f t="shared" si="25"/>
        <v>-9.0809962053473997E-2</v>
      </c>
      <c r="U123" s="41">
        <f t="shared" si="25"/>
        <v>3.5896541195969897E-2</v>
      </c>
      <c r="V123" s="41">
        <f t="shared" si="25"/>
        <v>8.4529157761591228E-2</v>
      </c>
      <c r="W123" s="41">
        <f t="shared" si="25"/>
        <v>-2.4861516988702484E-3</v>
      </c>
      <c r="X123" s="41">
        <f t="shared" si="25"/>
        <v>-4.0127360753695728E-3</v>
      </c>
      <c r="Y123" s="41">
        <f t="shared" si="25"/>
        <v>1.6923278230906873E-2</v>
      </c>
      <c r="Z123" s="41">
        <f t="shared" si="25"/>
        <v>-6.8565446853055281E-2</v>
      </c>
      <c r="AA123" s="41">
        <f t="shared" si="25"/>
        <v>-6.6602695511841864E-2</v>
      </c>
      <c r="AB123" s="41">
        <f t="shared" si="25"/>
        <v>-7.9382387577964057E-3</v>
      </c>
      <c r="AC123" s="41">
        <f t="shared" si="25"/>
        <v>7.7637719719109276E-3</v>
      </c>
      <c r="AD123" s="41">
        <f t="shared" si="25"/>
        <v>-6.2677192829415029E-2</v>
      </c>
      <c r="AE123" s="41">
        <f t="shared" si="25"/>
        <v>-8.8629127229903529E-2</v>
      </c>
      <c r="AF123" s="41">
        <f t="shared" si="25"/>
        <v>1.9540280019191426E-2</v>
      </c>
      <c r="AG123" s="41">
        <f t="shared" si="25"/>
        <v>-3.6507174946569472E-2</v>
      </c>
      <c r="AH123" s="41">
        <f t="shared" si="25"/>
        <v>7.0789898373097307E-2</v>
      </c>
      <c r="AI123" s="23">
        <f t="shared" si="25"/>
        <v>-0.18611244384350323</v>
      </c>
      <c r="AP123" s="1">
        <v>117</v>
      </c>
      <c r="AQ123" s="63">
        <f t="shared" si="10"/>
        <v>0.17972350230414746</v>
      </c>
      <c r="AR123" s="4">
        <v>-1.0944466963923748E-2</v>
      </c>
      <c r="AS123" s="4">
        <v>-1.0310632429237567E-2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63">
        <f t="shared" si="10"/>
        <v>0.18125960061443933</v>
      </c>
      <c r="AR124" s="4">
        <v>-1.065891472868217E-2</v>
      </c>
      <c r="AS124" s="4">
        <v>-1.0110510228074326E-2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63">
        <f t="shared" si="10"/>
        <v>0.18279569892473119</v>
      </c>
      <c r="AR125" s="4">
        <v>-1.065891472868217E-2</v>
      </c>
      <c r="AS125" s="4">
        <v>-9.6498483595257797E-3</v>
      </c>
    </row>
    <row r="126" spans="2:45" s="27" customFormat="1" ht="15.6" customHeight="1" x14ac:dyDescent="0.35">
      <c r="B126" s="26" t="s">
        <v>60</v>
      </c>
      <c r="D126" s="26" t="s">
        <v>95</v>
      </c>
      <c r="F126" s="26" t="s">
        <v>98</v>
      </c>
      <c r="I126" s="26" t="s">
        <v>62</v>
      </c>
      <c r="W126" s="26" t="s">
        <v>63</v>
      </c>
      <c r="AP126" s="1">
        <v>120</v>
      </c>
      <c r="AQ126" s="63">
        <f t="shared" si="10"/>
        <v>0.18433179723502305</v>
      </c>
      <c r="AR126" s="4">
        <v>-1.05644906969411E-2</v>
      </c>
      <c r="AS126" s="4">
        <v>-9.5465393794749685E-3</v>
      </c>
    </row>
    <row r="127" spans="2:45" x14ac:dyDescent="0.3">
      <c r="B127" s="44"/>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6"/>
      <c r="AP127" s="1">
        <v>121</v>
      </c>
      <c r="AQ127" s="63">
        <f t="shared" si="10"/>
        <v>0.18586789554531491</v>
      </c>
      <c r="AR127" s="4">
        <v>-1.0552182711766342E-2</v>
      </c>
      <c r="AS127" s="4">
        <v>-9.5302927161334625E-3</v>
      </c>
    </row>
    <row r="128" spans="2:45" x14ac:dyDescent="0.3">
      <c r="B128" s="13"/>
      <c r="D128" t="s">
        <v>56</v>
      </c>
      <c r="E128" s="1">
        <f>E6</f>
        <v>883</v>
      </c>
      <c r="F128" s="1">
        <f t="shared" ref="F128:AI128" si="26">F6</f>
        <v>900</v>
      </c>
      <c r="G128" s="1">
        <f t="shared" si="26"/>
        <v>910</v>
      </c>
      <c r="H128" s="1">
        <f t="shared" si="26"/>
        <v>912</v>
      </c>
      <c r="I128" s="1">
        <f t="shared" si="26"/>
        <v>915</v>
      </c>
      <c r="J128" s="1">
        <f t="shared" si="26"/>
        <v>921</v>
      </c>
      <c r="K128" s="1">
        <f t="shared" si="26"/>
        <v>927</v>
      </c>
      <c r="L128" s="1">
        <f t="shared" si="26"/>
        <v>927</v>
      </c>
      <c r="M128" s="1">
        <f t="shared" si="26"/>
        <v>927</v>
      </c>
      <c r="N128" s="1">
        <f t="shared" si="26"/>
        <v>929</v>
      </c>
      <c r="O128" s="1">
        <f t="shared" si="26"/>
        <v>932</v>
      </c>
      <c r="P128" s="1">
        <f t="shared" si="26"/>
        <v>951</v>
      </c>
      <c r="Q128" s="1">
        <f t="shared" si="26"/>
        <v>959</v>
      </c>
      <c r="R128" s="1">
        <f t="shared" si="26"/>
        <v>959</v>
      </c>
      <c r="S128" s="1">
        <f t="shared" si="26"/>
        <v>962</v>
      </c>
      <c r="T128" s="1">
        <f t="shared" si="26"/>
        <v>964</v>
      </c>
      <c r="U128" s="1">
        <f t="shared" si="26"/>
        <v>966</v>
      </c>
      <c r="V128" s="1">
        <f t="shared" si="26"/>
        <v>969</v>
      </c>
      <c r="W128" s="1">
        <f t="shared" si="26"/>
        <v>969</v>
      </c>
      <c r="X128" s="1">
        <f t="shared" si="26"/>
        <v>973</v>
      </c>
      <c r="Y128" s="1">
        <f t="shared" si="26"/>
        <v>977</v>
      </c>
      <c r="Z128" s="1">
        <f t="shared" si="26"/>
        <v>980</v>
      </c>
      <c r="AA128" s="1">
        <f t="shared" si="26"/>
        <v>980</v>
      </c>
      <c r="AB128" s="1">
        <f t="shared" si="26"/>
        <v>980</v>
      </c>
      <c r="AC128" s="1">
        <f t="shared" si="26"/>
        <v>985</v>
      </c>
      <c r="AD128" s="1">
        <f t="shared" si="26"/>
        <v>1007</v>
      </c>
      <c r="AE128" s="1">
        <f t="shared" si="26"/>
        <v>1015</v>
      </c>
      <c r="AF128" s="1">
        <f t="shared" si="26"/>
        <v>1022</v>
      </c>
      <c r="AG128" s="1">
        <f t="shared" si="26"/>
        <v>1025</v>
      </c>
      <c r="AH128" s="1">
        <f t="shared" si="26"/>
        <v>1035</v>
      </c>
      <c r="AI128" s="1">
        <f t="shared" si="26"/>
        <v>1059</v>
      </c>
      <c r="AJ128" t="s">
        <v>58</v>
      </c>
      <c r="AP128" s="1">
        <v>122</v>
      </c>
      <c r="AQ128" s="63">
        <f t="shared" si="10"/>
        <v>0.18740399385560677</v>
      </c>
      <c r="AR128" s="4">
        <v>-1.0372062042059272E-2</v>
      </c>
      <c r="AS128" s="4">
        <v>-9.2640247040658395E-3</v>
      </c>
    </row>
    <row r="129" spans="2:45" x14ac:dyDescent="0.3">
      <c r="B129" s="45" t="s">
        <v>37</v>
      </c>
      <c r="D129">
        <v>1</v>
      </c>
      <c r="E129" s="32">
        <f>E81</f>
        <v>-1.0894495412844069E-2</v>
      </c>
      <c r="F129" s="32">
        <f t="shared" ref="E129:AI134" si="27">F81</f>
        <v>-3.0963302752293611E-2</v>
      </c>
      <c r="G129" s="32">
        <f t="shared" si="27"/>
        <v>3.3543577981651342E-2</v>
      </c>
      <c r="H129" s="32">
        <f t="shared" si="27"/>
        <v>1.6341743119266023E-2</v>
      </c>
      <c r="I129" s="32">
        <f t="shared" si="27"/>
        <v>-8.0275229357798482E-3</v>
      </c>
      <c r="J129" s="32">
        <f t="shared" si="27"/>
        <v>1.6341743119266023E-2</v>
      </c>
      <c r="K129" s="32">
        <f t="shared" si="27"/>
        <v>-1.3761467889908289E-2</v>
      </c>
      <c r="L129" s="32">
        <f t="shared" si="27"/>
        <v>5.7912844036697213E-2</v>
      </c>
      <c r="M129" s="32">
        <f t="shared" si="27"/>
        <v>4.6444954128440331E-2</v>
      </c>
      <c r="N129" s="32">
        <f t="shared" si="27"/>
        <v>6.3646788990825653E-2</v>
      </c>
      <c r="O129" s="32">
        <f t="shared" si="27"/>
        <v>8.8016055045871525E-2</v>
      </c>
      <c r="P129" s="32">
        <f t="shared" si="27"/>
        <v>4.9311926605504555E-2</v>
      </c>
      <c r="Q129" s="32">
        <f t="shared" si="27"/>
        <v>6.651376146788987E-2</v>
      </c>
      <c r="R129" s="32">
        <f t="shared" si="27"/>
        <v>0.21846330275229353</v>
      </c>
      <c r="S129" s="32">
        <f t="shared" si="27"/>
        <v>8.9449541284403633E-2</v>
      </c>
      <c r="T129" s="32">
        <f t="shared" si="27"/>
        <v>2.3509174311926572E-2</v>
      </c>
      <c r="U129" s="32">
        <f t="shared" si="27"/>
        <v>8.3715596330275199E-2</v>
      </c>
      <c r="V129" s="32">
        <f t="shared" si="27"/>
        <v>6.9380733944954087E-2</v>
      </c>
      <c r="W129" s="32">
        <f t="shared" si="27"/>
        <v>7.6548165137614643E-2</v>
      </c>
      <c r="X129" s="32">
        <f t="shared" si="27"/>
        <v>-3.3830275229357831E-2</v>
      </c>
      <c r="Y129" s="32">
        <f t="shared" si="27"/>
        <v>5.6479357798165104E-2</v>
      </c>
      <c r="Z129" s="32">
        <f t="shared" si="27"/>
        <v>7.5114678899082535E-2</v>
      </c>
      <c r="AA129" s="32">
        <f t="shared" si="27"/>
        <v>5.7912844036697213E-2</v>
      </c>
      <c r="AB129" s="32">
        <f t="shared" si="27"/>
        <v>4.0711009174311891E-2</v>
      </c>
      <c r="AC129" s="32">
        <f t="shared" si="27"/>
        <v>3.497706422018345E-2</v>
      </c>
      <c r="AD129" s="32">
        <f t="shared" si="27"/>
        <v>0.1281536697247706</v>
      </c>
      <c r="AE129" s="32">
        <f t="shared" si="27"/>
        <v>0.19266055045871555</v>
      </c>
      <c r="AF129" s="32">
        <f t="shared" si="27"/>
        <v>8.3715596330275199E-2</v>
      </c>
      <c r="AG129" s="32">
        <f t="shared" si="27"/>
        <v>0.24713302752293573</v>
      </c>
      <c r="AH129" s="32">
        <f t="shared" si="27"/>
        <v>0.16255733944954123</v>
      </c>
      <c r="AI129" s="46">
        <f t="shared" si="27"/>
        <v>9.8050458715596298E-2</v>
      </c>
      <c r="AP129" s="1">
        <v>123</v>
      </c>
      <c r="AQ129" s="63">
        <f t="shared" si="10"/>
        <v>0.1889400921658986</v>
      </c>
      <c r="AR129" s="4">
        <v>-1.0341855788566568E-2</v>
      </c>
      <c r="AS129" s="4">
        <v>-8.6087198000556024E-3</v>
      </c>
    </row>
    <row r="130" spans="2:45" x14ac:dyDescent="0.3">
      <c r="B130" s="13"/>
      <c r="D130">
        <v>3</v>
      </c>
      <c r="E130" s="32">
        <f t="shared" si="27"/>
        <v>-1.7657299179308684E-2</v>
      </c>
      <c r="F130" s="32">
        <f t="shared" si="27"/>
        <v>-2.2631186272071679E-2</v>
      </c>
      <c r="G130" s="32">
        <f t="shared" si="27"/>
        <v>3.58119870678935E-2</v>
      </c>
      <c r="H130" s="32">
        <f t="shared" si="27"/>
        <v>1.4672966923650776E-2</v>
      </c>
      <c r="I130" s="32">
        <f t="shared" si="27"/>
        <v>-1.0196468540164195E-2</v>
      </c>
      <c r="J130" s="32">
        <f t="shared" si="27"/>
        <v>2.8351156428749011E-2</v>
      </c>
      <c r="K130" s="32">
        <f t="shared" si="27"/>
        <v>-5.2225814474011999E-3</v>
      </c>
      <c r="L130" s="32">
        <f t="shared" si="27"/>
        <v>6.1924894304899218E-2</v>
      </c>
      <c r="M130" s="32">
        <f t="shared" si="27"/>
        <v>2.2133797562795265E-2</v>
      </c>
      <c r="N130" s="32">
        <f t="shared" si="27"/>
        <v>5.0733648346182485E-2</v>
      </c>
      <c r="O130" s="32">
        <f t="shared" si="27"/>
        <v>7.6846555583188203E-2</v>
      </c>
      <c r="P130" s="32">
        <f t="shared" si="27"/>
        <v>2.4620741109176763E-2</v>
      </c>
      <c r="Q130" s="32">
        <f t="shared" si="27"/>
        <v>2.5864212882367513E-2</v>
      </c>
      <c r="R130" s="32">
        <f t="shared" si="27"/>
        <v>0.19248943048992781</v>
      </c>
      <c r="S130" s="32">
        <f t="shared" si="27"/>
        <v>6.0681422531708468E-2</v>
      </c>
      <c r="T130" s="32">
        <f t="shared" si="27"/>
        <v>1.4672966923650776E-2</v>
      </c>
      <c r="U130" s="32">
        <f t="shared" si="27"/>
        <v>7.6846555583188203E-2</v>
      </c>
      <c r="V130" s="32">
        <f t="shared" si="27"/>
        <v>6.1924894304899218E-2</v>
      </c>
      <c r="W130" s="32">
        <f t="shared" si="27"/>
        <v>9.6742103954240183E-2</v>
      </c>
      <c r="X130" s="32">
        <f t="shared" si="27"/>
        <v>-1.5170355632927188E-2</v>
      </c>
      <c r="Y130" s="32">
        <f t="shared" si="27"/>
        <v>4.4516289480228739E-2</v>
      </c>
      <c r="Z130" s="32">
        <f t="shared" si="27"/>
        <v>5.1977120119373228E-2</v>
      </c>
      <c r="AA130" s="32">
        <f t="shared" si="27"/>
        <v>2.9594628201939758E-2</v>
      </c>
      <c r="AB130" s="32">
        <f t="shared" si="27"/>
        <v>4.3272817707037989E-2</v>
      </c>
      <c r="AC130" s="32">
        <f t="shared" si="27"/>
        <v>1.3429495150460028E-2</v>
      </c>
      <c r="AD130" s="32">
        <f t="shared" si="27"/>
        <v>8.5550857995523436E-2</v>
      </c>
      <c r="AE130" s="32">
        <f t="shared" si="27"/>
        <v>0.16513305147973134</v>
      </c>
      <c r="AF130" s="32">
        <f t="shared" si="27"/>
        <v>7.4359612036806702E-2</v>
      </c>
      <c r="AG130" s="32">
        <f t="shared" si="27"/>
        <v>0.23228052723203177</v>
      </c>
      <c r="AH130" s="32">
        <f t="shared" si="27"/>
        <v>0.17632429743844807</v>
      </c>
      <c r="AI130" s="46">
        <f t="shared" si="27"/>
        <v>6.9385724944043714E-2</v>
      </c>
      <c r="AP130" s="1">
        <v>124</v>
      </c>
      <c r="AQ130" s="63">
        <f t="shared" si="10"/>
        <v>0.19047619047619047</v>
      </c>
      <c r="AR130" s="4">
        <v>-9.9517362149234099E-3</v>
      </c>
      <c r="AS130" s="4">
        <v>-8.5880272796160072E-3</v>
      </c>
    </row>
    <row r="131" spans="2:45" x14ac:dyDescent="0.3">
      <c r="B131" s="13"/>
      <c r="D131">
        <v>5</v>
      </c>
      <c r="E131" s="32">
        <f t="shared" si="27"/>
        <v>-7.0921985815603356E-3</v>
      </c>
      <c r="F131" s="32">
        <f t="shared" si="27"/>
        <v>-3.225806451612908E-2</v>
      </c>
      <c r="G131" s="32">
        <f t="shared" si="27"/>
        <v>3.8663921299473748E-2</v>
      </c>
      <c r="H131" s="32">
        <f t="shared" si="27"/>
        <v>1.9217570350034265E-2</v>
      </c>
      <c r="I131" s="32">
        <f t="shared" si="27"/>
        <v>-1.8531228551818858E-2</v>
      </c>
      <c r="J131" s="32">
        <f t="shared" si="27"/>
        <v>2.1505376344085968E-2</v>
      </c>
      <c r="K131" s="32">
        <f t="shared" si="27"/>
        <v>-3.6604895904827788E-3</v>
      </c>
      <c r="L131" s="32">
        <f t="shared" si="27"/>
        <v>5.2390757263783977E-2</v>
      </c>
      <c r="M131" s="32">
        <f t="shared" si="27"/>
        <v>2.3793182338137674E-2</v>
      </c>
      <c r="N131" s="32">
        <f t="shared" si="27"/>
        <v>5.5822466254861536E-2</v>
      </c>
      <c r="O131" s="32">
        <f t="shared" si="27"/>
        <v>6.4973690231068346E-2</v>
      </c>
      <c r="P131" s="32">
        <f t="shared" si="27"/>
        <v>1.8073667353008412E-2</v>
      </c>
      <c r="Q131" s="32">
        <f t="shared" si="27"/>
        <v>3.1800503317318637E-2</v>
      </c>
      <c r="R131" s="32">
        <f t="shared" si="27"/>
        <v>0.17364447494852431</v>
      </c>
      <c r="S131" s="32">
        <f t="shared" si="27"/>
        <v>6.1541981239990794E-2</v>
      </c>
      <c r="T131" s="32">
        <f t="shared" si="27"/>
        <v>1.4641958361930855E-2</v>
      </c>
      <c r="U131" s="32">
        <f t="shared" si="27"/>
        <v>6.1541981239990794E-2</v>
      </c>
      <c r="V131" s="32">
        <f t="shared" si="27"/>
        <v>6.4973690231068346E-2</v>
      </c>
      <c r="W131" s="32">
        <f t="shared" si="27"/>
        <v>8.3276138183481979E-2</v>
      </c>
      <c r="X131" s="32">
        <f t="shared" si="27"/>
        <v>-1.8531228551818858E-2</v>
      </c>
      <c r="Y131" s="32">
        <f t="shared" si="27"/>
        <v>5.1246854266758124E-2</v>
      </c>
      <c r="Z131" s="32">
        <f t="shared" si="27"/>
        <v>3.5232212308396196E-2</v>
      </c>
      <c r="AA131" s="32">
        <f t="shared" si="27"/>
        <v>2.9512697323266935E-2</v>
      </c>
      <c r="AB131" s="32">
        <f t="shared" si="27"/>
        <v>3.5232212308396196E-2</v>
      </c>
      <c r="AC131" s="32">
        <f t="shared" si="27"/>
        <v>8.9224433768015955E-3</v>
      </c>
      <c r="AD131" s="32">
        <f t="shared" si="27"/>
        <v>6.8405399222145905E-2</v>
      </c>
      <c r="AE131" s="32">
        <f t="shared" si="27"/>
        <v>0.17364447494852431</v>
      </c>
      <c r="AF131" s="32">
        <f t="shared" si="27"/>
        <v>7.4124914207275169E-2</v>
      </c>
      <c r="AG131" s="32">
        <f t="shared" si="27"/>
        <v>0.20910546785632572</v>
      </c>
      <c r="AH131" s="32">
        <f t="shared" si="27"/>
        <v>0.16792495996339504</v>
      </c>
      <c r="AI131" s="46">
        <f t="shared" si="27"/>
        <v>5.0102951269732271E-2</v>
      </c>
      <c r="AP131" s="1">
        <v>125</v>
      </c>
      <c r="AQ131" s="63">
        <f t="shared" si="10"/>
        <v>0.19201228878648233</v>
      </c>
      <c r="AR131" s="4">
        <v>-9.9364069952305248E-3</v>
      </c>
      <c r="AS131" s="4">
        <v>-7.6634344698154168E-3</v>
      </c>
    </row>
    <row r="132" spans="2:45" x14ac:dyDescent="0.3">
      <c r="B132" s="13"/>
      <c r="D132">
        <v>10</v>
      </c>
      <c r="E132" s="32">
        <f t="shared" si="27"/>
        <v>-5.9582919563058593E-3</v>
      </c>
      <c r="F132" s="32">
        <f t="shared" si="27"/>
        <v>-2.3833167825223437E-2</v>
      </c>
      <c r="G132" s="32">
        <f t="shared" si="27"/>
        <v>3.3763654419066536E-2</v>
      </c>
      <c r="H132" s="32">
        <f t="shared" si="27"/>
        <v>2.3833167825223437E-2</v>
      </c>
      <c r="I132" s="32">
        <f t="shared" si="27"/>
        <v>-2.7805362462760674E-2</v>
      </c>
      <c r="J132" s="32">
        <f t="shared" si="27"/>
        <v>2.1847070506454815E-2</v>
      </c>
      <c r="K132" s="32">
        <f t="shared" si="27"/>
        <v>-6.9513406156901684E-3</v>
      </c>
      <c r="L132" s="32">
        <f t="shared" si="27"/>
        <v>5.8589870903674283E-2</v>
      </c>
      <c r="M132" s="32">
        <f t="shared" si="27"/>
        <v>3.0784508440913606E-2</v>
      </c>
      <c r="N132" s="32">
        <f t="shared" si="27"/>
        <v>2.8798411122144985E-2</v>
      </c>
      <c r="O132" s="32">
        <f t="shared" si="27"/>
        <v>7.1499503475670315E-2</v>
      </c>
      <c r="P132" s="32">
        <f t="shared" si="27"/>
        <v>5.9582919563058593E-3</v>
      </c>
      <c r="Q132" s="32">
        <f t="shared" si="27"/>
        <v>3.8728897715988087E-2</v>
      </c>
      <c r="R132" s="32">
        <f t="shared" si="27"/>
        <v>0.13008937437934459</v>
      </c>
      <c r="S132" s="32">
        <f t="shared" si="27"/>
        <v>7.4478649453823237E-2</v>
      </c>
      <c r="T132" s="32">
        <f t="shared" si="27"/>
        <v>1.3902681231380337E-2</v>
      </c>
      <c r="U132" s="32">
        <f t="shared" si="27"/>
        <v>8.7388282025819261E-2</v>
      </c>
      <c r="V132" s="32">
        <f t="shared" si="27"/>
        <v>5.6603773584905662E-2</v>
      </c>
      <c r="W132" s="32">
        <f t="shared" si="27"/>
        <v>9.3346573982125119E-2</v>
      </c>
      <c r="X132" s="32">
        <f t="shared" si="27"/>
        <v>-1.6881827209533268E-2</v>
      </c>
      <c r="Y132" s="32">
        <f t="shared" si="27"/>
        <v>5.6603773584905662E-2</v>
      </c>
      <c r="Z132" s="32">
        <f t="shared" si="27"/>
        <v>2.1847070506454815E-2</v>
      </c>
      <c r="AA132" s="32">
        <f t="shared" si="27"/>
        <v>2.9791459781529295E-2</v>
      </c>
      <c r="AB132" s="32">
        <f t="shared" si="27"/>
        <v>3.6742800397219465E-2</v>
      </c>
      <c r="AC132" s="32">
        <f t="shared" si="27"/>
        <v>2.5819265143992055E-2</v>
      </c>
      <c r="AD132" s="32">
        <f t="shared" si="27"/>
        <v>7.9443892750744788E-2</v>
      </c>
      <c r="AE132" s="32">
        <f t="shared" si="27"/>
        <v>0.14001986097318769</v>
      </c>
      <c r="AF132" s="32">
        <f t="shared" si="27"/>
        <v>8.0436941410129095E-2</v>
      </c>
      <c r="AG132" s="32">
        <f t="shared" si="27"/>
        <v>0.18967229394240318</v>
      </c>
      <c r="AH132" s="32">
        <f t="shared" si="27"/>
        <v>0.15193644488579941</v>
      </c>
      <c r="AI132" s="46">
        <f t="shared" si="27"/>
        <v>2.4826216484607744E-2</v>
      </c>
      <c r="AP132" s="1">
        <v>126</v>
      </c>
      <c r="AQ132" s="63">
        <f t="shared" si="10"/>
        <v>0.19354838709677419</v>
      </c>
      <c r="AR132" s="4">
        <v>-9.3520374081496327E-3</v>
      </c>
      <c r="AS132" s="4">
        <v>-7.6117982873453857E-3</v>
      </c>
    </row>
    <row r="133" spans="2:45" x14ac:dyDescent="0.3">
      <c r="B133" s="13"/>
      <c r="D133">
        <v>15</v>
      </c>
      <c r="E133" s="32">
        <f t="shared" si="27"/>
        <v>-3.4271284271283863E-3</v>
      </c>
      <c r="F133" s="32">
        <f t="shared" si="27"/>
        <v>-2.417027417027413E-2</v>
      </c>
      <c r="G133" s="32">
        <f t="shared" si="27"/>
        <v>3.8961038961039002E-2</v>
      </c>
      <c r="H133" s="32">
        <f t="shared" si="27"/>
        <v>1.5512265512265554E-2</v>
      </c>
      <c r="I133" s="32">
        <f t="shared" si="27"/>
        <v>-2.6875901875901834E-2</v>
      </c>
      <c r="J133" s="32">
        <f t="shared" si="27"/>
        <v>2.0923520923520966E-2</v>
      </c>
      <c r="K133" s="32">
        <f t="shared" si="27"/>
        <v>-2.5252525252524843E-3</v>
      </c>
      <c r="L133" s="32">
        <f t="shared" si="27"/>
        <v>4.7077922077922121E-2</v>
      </c>
      <c r="M133" s="32">
        <f t="shared" si="27"/>
        <v>3.6255411255411298E-2</v>
      </c>
      <c r="N133" s="32">
        <f t="shared" si="27"/>
        <v>2.6334776334776377E-2</v>
      </c>
      <c r="O133" s="32">
        <f t="shared" si="27"/>
        <v>6.6017316017316058E-2</v>
      </c>
      <c r="P133" s="32">
        <f t="shared" si="27"/>
        <v>-3.4271284271283863E-3</v>
      </c>
      <c r="Q133" s="32">
        <f t="shared" si="27"/>
        <v>5.248917748917753E-2</v>
      </c>
      <c r="R133" s="32">
        <f t="shared" si="27"/>
        <v>0.10930735930735935</v>
      </c>
      <c r="S133" s="32">
        <f t="shared" si="27"/>
        <v>6.7821067821067865E-2</v>
      </c>
      <c r="T133" s="32">
        <f t="shared" si="27"/>
        <v>1.2806637806637848E-2</v>
      </c>
      <c r="U133" s="32">
        <f t="shared" si="27"/>
        <v>9.7582972582972632E-2</v>
      </c>
      <c r="V133" s="32">
        <f t="shared" si="27"/>
        <v>8.044733044733049E-2</v>
      </c>
      <c r="W133" s="32">
        <f t="shared" si="27"/>
        <v>9.126984126984132E-2</v>
      </c>
      <c r="X133" s="32">
        <f t="shared" si="27"/>
        <v>1.8037518037522138E-4</v>
      </c>
      <c r="Y133" s="32">
        <f t="shared" si="27"/>
        <v>5.9704184704184746E-2</v>
      </c>
      <c r="Z133" s="32">
        <f t="shared" si="27"/>
        <v>6.4935064935065347E-3</v>
      </c>
      <c r="AA133" s="32">
        <f t="shared" si="27"/>
        <v>2.1825396825396866E-2</v>
      </c>
      <c r="AB133" s="32">
        <f t="shared" si="27"/>
        <v>6.2409812409812457E-2</v>
      </c>
      <c r="AC133" s="32">
        <f t="shared" si="27"/>
        <v>2.8138528138528181E-2</v>
      </c>
      <c r="AD133" s="32">
        <f t="shared" si="27"/>
        <v>6.7821067821067865E-2</v>
      </c>
      <c r="AE133" s="32">
        <f t="shared" si="27"/>
        <v>0.13185425685425689</v>
      </c>
      <c r="AF133" s="32">
        <f t="shared" si="27"/>
        <v>8.2251082251082297E-2</v>
      </c>
      <c r="AG133" s="32">
        <f t="shared" si="27"/>
        <v>0.17334054834054838</v>
      </c>
      <c r="AH133" s="32">
        <f t="shared" si="27"/>
        <v>0.14448051948051951</v>
      </c>
      <c r="AI133" s="46">
        <f t="shared" si="27"/>
        <v>2.0923520923520966E-2</v>
      </c>
      <c r="AP133" s="1">
        <v>127</v>
      </c>
      <c r="AQ133" s="63">
        <f t="shared" si="10"/>
        <v>0.19508448540706605</v>
      </c>
      <c r="AR133" s="4">
        <v>-8.9054869290434435E-3</v>
      </c>
      <c r="AS133" s="4">
        <v>-7.4441687344913151E-3</v>
      </c>
    </row>
    <row r="134" spans="2:45" x14ac:dyDescent="0.3">
      <c r="B134" s="13"/>
      <c r="D134">
        <v>20</v>
      </c>
      <c r="E134" s="32">
        <f t="shared" si="27"/>
        <v>-1.224354731965582E-2</v>
      </c>
      <c r="F134" s="32">
        <f t="shared" si="27"/>
        <v>-2.0516214427531401E-2</v>
      </c>
      <c r="G134" s="32">
        <f t="shared" si="27"/>
        <v>4.3183322303110561E-2</v>
      </c>
      <c r="H134" s="32">
        <f t="shared" si="27"/>
        <v>1.5883520847121149E-2</v>
      </c>
      <c r="I134" s="32">
        <f t="shared" si="27"/>
        <v>-2.6307081403044306E-2</v>
      </c>
      <c r="J134" s="32">
        <f t="shared" si="27"/>
        <v>2.6637988087359402E-2</v>
      </c>
      <c r="K134" s="32">
        <f t="shared" si="27"/>
        <v>1.2574454003970918E-2</v>
      </c>
      <c r="L134" s="32">
        <f t="shared" si="27"/>
        <v>3.904698874917277E-2</v>
      </c>
      <c r="M134" s="32">
        <f t="shared" si="27"/>
        <v>3.0774321641297193E-2</v>
      </c>
      <c r="N134" s="32">
        <f t="shared" si="27"/>
        <v>1.5056254136333592E-2</v>
      </c>
      <c r="O134" s="32">
        <f t="shared" si="27"/>
        <v>5.5592322964923932E-2</v>
      </c>
      <c r="P134" s="32">
        <f t="shared" si="27"/>
        <v>-1.7207147584381167E-2</v>
      </c>
      <c r="Q134" s="32">
        <f t="shared" si="27"/>
        <v>4.7319655857048351E-2</v>
      </c>
      <c r="R134" s="32">
        <f t="shared" si="27"/>
        <v>9.2819324950364032E-2</v>
      </c>
      <c r="S134" s="32">
        <f t="shared" si="27"/>
        <v>7.3792190602250202E-2</v>
      </c>
      <c r="T134" s="32">
        <f t="shared" si="27"/>
        <v>1.0092653871608244E-2</v>
      </c>
      <c r="U134" s="32">
        <f t="shared" si="27"/>
        <v>0.1052283256121774</v>
      </c>
      <c r="V134" s="32">
        <f t="shared" si="27"/>
        <v>7.3792190602250202E-2</v>
      </c>
      <c r="W134" s="32">
        <f t="shared" si="27"/>
        <v>9.7782925215089384E-2</v>
      </c>
      <c r="X134" s="32">
        <f t="shared" si="27"/>
        <v>8.4381204500331292E-3</v>
      </c>
      <c r="Y134" s="32">
        <f t="shared" si="27"/>
        <v>5.8074123097286608E-2</v>
      </c>
      <c r="Z134" s="32">
        <f t="shared" si="27"/>
        <v>-2.3163467902051248E-3</v>
      </c>
      <c r="AA134" s="32">
        <f t="shared" si="27"/>
        <v>1.6710787557908707E-2</v>
      </c>
      <c r="AB134" s="32">
        <f t="shared" si="27"/>
        <v>6.8828590337524864E-2</v>
      </c>
      <c r="AC134" s="32">
        <f t="shared" si="27"/>
        <v>3.3256121773659865E-2</v>
      </c>
      <c r="AD134" s="32">
        <f t="shared" si="27"/>
        <v>6.8828590337524864E-2</v>
      </c>
      <c r="AE134" s="32">
        <f t="shared" si="27"/>
        <v>0.11598279285241567</v>
      </c>
      <c r="AF134" s="32">
        <f t="shared" si="27"/>
        <v>9.3646591661151593E-2</v>
      </c>
      <c r="AG134" s="32">
        <f t="shared" si="27"/>
        <v>0.17058239576439449</v>
      </c>
      <c r="AH134" s="32">
        <f t="shared" si="27"/>
        <v>0.13500992720052948</v>
      </c>
      <c r="AI134" s="46">
        <f t="shared" si="27"/>
        <v>2.415618795499673E-2</v>
      </c>
      <c r="AP134" s="1">
        <v>128</v>
      </c>
      <c r="AQ134" s="63">
        <f t="shared" si="10"/>
        <v>0.19662058371735791</v>
      </c>
      <c r="AR134" s="4">
        <v>-8.8757396449704526E-3</v>
      </c>
      <c r="AS134" s="4">
        <v>-7.3250820914371748E-3</v>
      </c>
    </row>
    <row r="135" spans="2:45" x14ac:dyDescent="0.3">
      <c r="B135" s="13"/>
      <c r="D135" s="47" t="s">
        <v>57</v>
      </c>
      <c r="E135" s="32" cm="1">
        <f t="array" ref="E135">AVERAGE(ABS(E129:E134))</f>
        <v>9.545493479467192E-3</v>
      </c>
      <c r="F135" s="32" cm="1">
        <f t="array" ref="F135">AVERAGE(ABS(F129:F134))</f>
        <v>2.572870166058722E-2</v>
      </c>
      <c r="G135" s="32" cm="1">
        <f t="array" ref="G135">AVERAGE(ABS(G129:G134))</f>
        <v>3.7321250338705779E-2</v>
      </c>
      <c r="H135" s="32" cm="1">
        <f t="array" ref="H135">AVERAGE(ABS(H129:H134))</f>
        <v>1.7576872429593531E-2</v>
      </c>
      <c r="I135" s="32" cm="1">
        <f t="array" ref="I135">AVERAGE(ABS(I129:I134))</f>
        <v>1.9623927628244952E-2</v>
      </c>
      <c r="J135" s="32" cm="1">
        <f t="array" ref="J135">AVERAGE(ABS(J129:J134))</f>
        <v>2.2601142568239366E-2</v>
      </c>
      <c r="K135" s="32" cm="1">
        <f t="array" ref="K135">AVERAGE(ABS(K129:K134))</f>
        <v>7.449264345450974E-3</v>
      </c>
      <c r="L135" s="32" cm="1">
        <f t="array" ref="L135">AVERAGE(ABS(L129:L134))</f>
        <v>5.2823879556024932E-2</v>
      </c>
      <c r="M135" s="32" cm="1">
        <f t="array" ref="M135">AVERAGE(ABS(M129:M134))</f>
        <v>3.169769589449923E-2</v>
      </c>
      <c r="N135" s="32" cm="1">
        <f t="array" ref="N135">AVERAGE(ABS(N129:N134))</f>
        <v>4.0065390864187443E-2</v>
      </c>
      <c r="O135" s="32" cm="1">
        <f t="array" ref="O135">AVERAGE(ABS(O129:O134))</f>
        <v>7.0490907219673063E-2</v>
      </c>
      <c r="P135" s="32" cm="1">
        <f t="array" ref="P135">AVERAGE(ABS(P129:P134))</f>
        <v>1.9766483839250861E-2</v>
      </c>
      <c r="Q135" s="32" cm="1">
        <f t="array" ref="Q135">AVERAGE(ABS(Q129:Q134))</f>
        <v>4.3786034788298324E-2</v>
      </c>
      <c r="R135" s="32" cm="1">
        <f t="array" ref="R135">AVERAGE(ABS(R129:R134))</f>
        <v>0.15280221113796896</v>
      </c>
      <c r="S135" s="32" cm="1">
        <f t="array" ref="S135">AVERAGE(ABS(S129:S134))</f>
        <v>7.1294142155540696E-2</v>
      </c>
      <c r="T135" s="32" cm="1">
        <f t="array" ref="T135">AVERAGE(ABS(T129:T134))</f>
        <v>1.4937678751189107E-2</v>
      </c>
      <c r="U135" s="32" cm="1">
        <f t="array" ref="U135">AVERAGE(ABS(U129:U134))</f>
        <v>8.5383952229070581E-2</v>
      </c>
      <c r="V135" s="32" cm="1">
        <f t="array" ref="V135">AVERAGE(ABS(V129:V134))</f>
        <v>6.7853768852567997E-2</v>
      </c>
      <c r="W135" s="32" cm="1">
        <f t="array" ref="W135">AVERAGE(ABS(W129:W134))</f>
        <v>8.9827624623732116E-2</v>
      </c>
      <c r="X135" s="32" cm="1">
        <f t="array" ref="X135">AVERAGE(ABS(X129:X134))</f>
        <v>1.5505363709007583E-2</v>
      </c>
      <c r="Y135" s="32" cm="1">
        <f t="array" ref="Y135">AVERAGE(ABS(Y129:Y134))</f>
        <v>5.4437430488588158E-2</v>
      </c>
      <c r="Z135" s="32" cm="1">
        <f t="array" ref="Z135">AVERAGE(ABS(Z129:Z134))</f>
        <v>3.2163489186169743E-2</v>
      </c>
      <c r="AA135" s="32" cm="1">
        <f t="array" ref="AA135">AVERAGE(ABS(AA129:AA134))</f>
        <v>3.0891302287789791E-2</v>
      </c>
      <c r="AB135" s="32" cm="1">
        <f t="array" ref="AB135">AVERAGE(ABS(AB129:AB134))</f>
        <v>4.7866207055717147E-2</v>
      </c>
      <c r="AC135" s="32" cm="1">
        <f t="array" ref="AC135">AVERAGE(ABS(AC129:AC134))</f>
        <v>2.4090486300604192E-2</v>
      </c>
      <c r="AD135" s="32" cm="1">
        <f t="array" ref="AD135">AVERAGE(ABS(AD129:AD134))</f>
        <v>8.3033912975296234E-2</v>
      </c>
      <c r="AE135" s="32" cm="1">
        <f t="array" ref="AE135">AVERAGE(ABS(AE129:AE134))</f>
        <v>0.15321583126113855</v>
      </c>
      <c r="AF135" s="32" cm="1">
        <f t="array" ref="AF135">AVERAGE(ABS(AF129:AF134))</f>
        <v>8.1422456316120009E-2</v>
      </c>
      <c r="AG135" s="32" cm="1">
        <f t="array" ref="AG135">AVERAGE(ABS(AG129:AG134))</f>
        <v>0.20368571010977318</v>
      </c>
      <c r="AH135" s="32" cm="1">
        <f t="array" ref="AH135">AVERAGE(ABS(AH129:AH134))</f>
        <v>0.15637224806970548</v>
      </c>
      <c r="AI135" s="46" cm="1">
        <f t="array" ref="AI135">AVERAGE(ABS(AI129:AI134))</f>
        <v>4.790751004874963E-2</v>
      </c>
      <c r="AP135" s="1">
        <v>129</v>
      </c>
      <c r="AQ135" s="63">
        <f t="shared" si="10"/>
        <v>0.19815668202764977</v>
      </c>
      <c r="AR135" s="4">
        <v>-8.7209302325581394E-3</v>
      </c>
      <c r="AS135" s="4">
        <v>-7.0531188009697789E-3</v>
      </c>
    </row>
    <row r="136" spans="2:45" x14ac:dyDescent="0.3">
      <c r="B136" s="13"/>
      <c r="E136" s="32"/>
      <c r="AI136" s="37"/>
      <c r="AP136" s="1">
        <v>130</v>
      </c>
      <c r="AQ136" s="63">
        <f t="shared" ref="AQ136:AQ199" si="28">AP136/651</f>
        <v>0.19969278033794163</v>
      </c>
      <c r="AR136" s="4">
        <v>-8.0195258019526202E-3</v>
      </c>
      <c r="AS136" s="4">
        <v>-6.8814513606505747E-3</v>
      </c>
    </row>
    <row r="137" spans="2:45" x14ac:dyDescent="0.3">
      <c r="B137" s="13"/>
      <c r="D137" s="47"/>
      <c r="E137" s="32"/>
      <c r="AI137" s="37"/>
      <c r="AP137" s="1">
        <v>131</v>
      </c>
      <c r="AQ137" s="63">
        <f t="shared" si="28"/>
        <v>0.20122887864823349</v>
      </c>
      <c r="AR137" s="4">
        <v>-8.0055690915419812E-3</v>
      </c>
      <c r="AS137" s="4">
        <v>-6.3413289219740833E-3</v>
      </c>
    </row>
    <row r="138" spans="2:45" x14ac:dyDescent="0.3">
      <c r="B138" s="13"/>
      <c r="E138" s="1">
        <f>E128</f>
        <v>883</v>
      </c>
      <c r="F138" s="1">
        <f t="shared" ref="F138:AI138" si="29">F128</f>
        <v>900</v>
      </c>
      <c r="G138" s="1">
        <f t="shared" si="29"/>
        <v>910</v>
      </c>
      <c r="H138" s="1">
        <f t="shared" si="29"/>
        <v>912</v>
      </c>
      <c r="I138" s="1">
        <f t="shared" si="29"/>
        <v>915</v>
      </c>
      <c r="J138" s="1">
        <f t="shared" si="29"/>
        <v>921</v>
      </c>
      <c r="K138" s="1">
        <f t="shared" si="29"/>
        <v>927</v>
      </c>
      <c r="L138" s="1">
        <f t="shared" si="29"/>
        <v>927</v>
      </c>
      <c r="M138" s="1">
        <f t="shared" si="29"/>
        <v>927</v>
      </c>
      <c r="N138" s="1">
        <f t="shared" si="29"/>
        <v>929</v>
      </c>
      <c r="O138" s="1">
        <f t="shared" si="29"/>
        <v>932</v>
      </c>
      <c r="P138" s="1">
        <f t="shared" si="29"/>
        <v>951</v>
      </c>
      <c r="Q138" s="1">
        <f t="shared" si="29"/>
        <v>959</v>
      </c>
      <c r="R138" s="1">
        <f t="shared" si="29"/>
        <v>959</v>
      </c>
      <c r="S138" s="1">
        <f t="shared" si="29"/>
        <v>962</v>
      </c>
      <c r="T138" s="1">
        <f t="shared" si="29"/>
        <v>964</v>
      </c>
      <c r="U138" s="1">
        <f t="shared" si="29"/>
        <v>966</v>
      </c>
      <c r="V138" s="1">
        <f t="shared" si="29"/>
        <v>969</v>
      </c>
      <c r="W138" s="1">
        <f t="shared" si="29"/>
        <v>969</v>
      </c>
      <c r="X138" s="1">
        <f t="shared" si="29"/>
        <v>973</v>
      </c>
      <c r="Y138" s="1">
        <f t="shared" si="29"/>
        <v>977</v>
      </c>
      <c r="Z138" s="1">
        <f t="shared" si="29"/>
        <v>980</v>
      </c>
      <c r="AA138" s="1">
        <f t="shared" si="29"/>
        <v>980</v>
      </c>
      <c r="AB138" s="1">
        <f t="shared" si="29"/>
        <v>980</v>
      </c>
      <c r="AC138" s="1">
        <f t="shared" si="29"/>
        <v>985</v>
      </c>
      <c r="AD138" s="1">
        <f t="shared" si="29"/>
        <v>1007</v>
      </c>
      <c r="AE138" s="1">
        <f t="shared" si="29"/>
        <v>1015</v>
      </c>
      <c r="AF138" s="1">
        <f t="shared" si="29"/>
        <v>1022</v>
      </c>
      <c r="AG138" s="1">
        <f t="shared" si="29"/>
        <v>1025</v>
      </c>
      <c r="AH138" s="1">
        <f t="shared" si="29"/>
        <v>1035</v>
      </c>
      <c r="AI138" s="1">
        <f t="shared" si="29"/>
        <v>1059</v>
      </c>
      <c r="AJ138" t="s">
        <v>58</v>
      </c>
      <c r="AP138" s="1">
        <v>132</v>
      </c>
      <c r="AQ138" s="63">
        <f t="shared" si="28"/>
        <v>0.20276497695852536</v>
      </c>
      <c r="AR138" s="4">
        <v>-7.661173749638559E-3</v>
      </c>
      <c r="AS138" s="4">
        <v>-5.5769703928483187E-3</v>
      </c>
    </row>
    <row r="139" spans="2:45" x14ac:dyDescent="0.3">
      <c r="B139" s="45" t="s">
        <v>38</v>
      </c>
      <c r="D139">
        <v>1</v>
      </c>
      <c r="E139" s="32">
        <f t="shared" ref="E139:AI144" si="30">E103</f>
        <v>-8.5614443797320847E-2</v>
      </c>
      <c r="F139" s="32">
        <f t="shared" si="30"/>
        <v>-1.164822364589334E-3</v>
      </c>
      <c r="G139" s="32">
        <f t="shared" si="30"/>
        <v>6.1153174140944171E-3</v>
      </c>
      <c r="H139" s="32">
        <f t="shared" si="30"/>
        <v>6.2900407687827675E-2</v>
      </c>
      <c r="I139" s="32">
        <f t="shared" si="30"/>
        <v>1.7763541059988418E-2</v>
      </c>
      <c r="J139" s="32">
        <f t="shared" si="30"/>
        <v>5.7076295864880673E-2</v>
      </c>
      <c r="K139" s="32">
        <f t="shared" si="30"/>
        <v>1.921956901572517E-2</v>
      </c>
      <c r="L139" s="32">
        <f t="shared" si="30"/>
        <v>9.3476994758299431E-2</v>
      </c>
      <c r="M139" s="32">
        <f t="shared" si="30"/>
        <v>7.4548631333721679E-2</v>
      </c>
      <c r="N139" s="32">
        <f t="shared" si="30"/>
        <v>6.581246359930118E-2</v>
      </c>
      <c r="O139" s="32">
        <f t="shared" si="30"/>
        <v>8.7652882935352436E-2</v>
      </c>
      <c r="P139" s="32">
        <f t="shared" si="30"/>
        <v>0.10949330227140368</v>
      </c>
      <c r="Q139" s="32">
        <f t="shared" si="30"/>
        <v>7.5713453698311676E-3</v>
      </c>
      <c r="R139" s="32">
        <f t="shared" si="30"/>
        <v>0.30314502038439145</v>
      </c>
      <c r="S139" s="32">
        <f t="shared" si="30"/>
        <v>6.4356435643564427E-2</v>
      </c>
      <c r="T139" s="32">
        <f t="shared" si="30"/>
        <v>9.3476994758299431E-2</v>
      </c>
      <c r="U139" s="32">
        <f t="shared" si="30"/>
        <v>5.7076295864880673E-2</v>
      </c>
      <c r="V139" s="32">
        <f t="shared" si="30"/>
        <v>-2.5917297612114087E-2</v>
      </c>
      <c r="W139" s="32">
        <f t="shared" si="30"/>
        <v>6.7268491555037932E-2</v>
      </c>
      <c r="X139" s="32">
        <f t="shared" si="30"/>
        <v>-3.9021549213744837E-2</v>
      </c>
      <c r="Y139" s="32">
        <f t="shared" si="30"/>
        <v>3.6691904484566169E-2</v>
      </c>
      <c r="Z139" s="32">
        <f t="shared" si="30"/>
        <v>0.11240535818287718</v>
      </c>
      <c r="AA139" s="32">
        <f t="shared" si="30"/>
        <v>0.12114152591729768</v>
      </c>
      <c r="AB139" s="32">
        <f t="shared" si="30"/>
        <v>1.7763541059988418E-2</v>
      </c>
      <c r="AC139" s="32">
        <f t="shared" si="30"/>
        <v>-5.5329062317995845E-3</v>
      </c>
      <c r="AD139" s="32">
        <f t="shared" si="30"/>
        <v>0.18957483983692494</v>
      </c>
      <c r="AE139" s="32">
        <f t="shared" si="30"/>
        <v>0.2026790914385557</v>
      </c>
      <c r="AF139" s="32">
        <f t="shared" si="30"/>
        <v>4.5428072218986676E-2</v>
      </c>
      <c r="AG139" s="32">
        <f t="shared" si="30"/>
        <v>0.2550960978450787</v>
      </c>
      <c r="AH139" s="32">
        <f t="shared" si="30"/>
        <v>0.13715783343040194</v>
      </c>
      <c r="AI139" s="46">
        <f t="shared" si="30"/>
        <v>0.23179965055329071</v>
      </c>
      <c r="AP139" s="1">
        <v>133</v>
      </c>
      <c r="AQ139" s="63">
        <f t="shared" si="28"/>
        <v>0.20430107526881722</v>
      </c>
      <c r="AR139" s="4">
        <v>-6.9384215091066129E-3</v>
      </c>
      <c r="AS139" s="4">
        <v>-5.4079473312955827E-3</v>
      </c>
    </row>
    <row r="140" spans="2:45" x14ac:dyDescent="0.3">
      <c r="B140" s="13"/>
      <c r="D140">
        <v>3</v>
      </c>
      <c r="E140" s="32">
        <f t="shared" si="30"/>
        <v>-3.769345981028463E-2</v>
      </c>
      <c r="F140" s="32">
        <f t="shared" si="30"/>
        <v>-3.1452820768846784E-2</v>
      </c>
      <c r="G140" s="32">
        <f t="shared" si="30"/>
        <v>8.4872690963554102E-3</v>
      </c>
      <c r="H140" s="32">
        <f t="shared" si="30"/>
        <v>4.4682975536694897E-2</v>
      </c>
      <c r="I140" s="32">
        <f t="shared" si="30"/>
        <v>1.5976035946080821E-2</v>
      </c>
      <c r="J140" s="32">
        <f t="shared" si="30"/>
        <v>4.7179231153270038E-2</v>
      </c>
      <c r="K140" s="32">
        <f t="shared" si="30"/>
        <v>3.4697953070394347E-2</v>
      </c>
      <c r="L140" s="32">
        <f t="shared" si="30"/>
        <v>9.4608087868197646E-2</v>
      </c>
      <c r="M140" s="32">
        <f t="shared" si="30"/>
        <v>7.8382426360459251E-2</v>
      </c>
      <c r="N140" s="32">
        <f t="shared" si="30"/>
        <v>6.8397403894158701E-2</v>
      </c>
      <c r="O140" s="32">
        <f t="shared" si="30"/>
        <v>8.8367448826759801E-2</v>
      </c>
      <c r="P140" s="32">
        <f t="shared" si="30"/>
        <v>4.7179231153270038E-2</v>
      </c>
      <c r="Q140" s="32">
        <f t="shared" si="30"/>
        <v>3.4697953070394347E-2</v>
      </c>
      <c r="R140" s="32">
        <f t="shared" si="30"/>
        <v>0.22690963554667992</v>
      </c>
      <c r="S140" s="32">
        <f t="shared" si="30"/>
        <v>7.0893659510733842E-2</v>
      </c>
      <c r="T140" s="32">
        <f t="shared" si="30"/>
        <v>8.0878681977034392E-2</v>
      </c>
      <c r="U140" s="32">
        <f t="shared" si="30"/>
        <v>3.4697953070394347E-2</v>
      </c>
      <c r="V140" s="32">
        <f t="shared" si="30"/>
        <v>4.2186719920119763E-2</v>
      </c>
      <c r="W140" s="32">
        <f t="shared" si="30"/>
        <v>8.9615576635047364E-2</v>
      </c>
      <c r="X140" s="32">
        <f t="shared" si="30"/>
        <v>-2.770843734398408E-2</v>
      </c>
      <c r="Y140" s="32">
        <f t="shared" si="30"/>
        <v>4.5931103344982467E-2</v>
      </c>
      <c r="Z140" s="32">
        <f t="shared" si="30"/>
        <v>9.2111832251622505E-2</v>
      </c>
      <c r="AA140" s="32">
        <f t="shared" si="30"/>
        <v>6.4653020469295996E-2</v>
      </c>
      <c r="AB140" s="32">
        <f t="shared" si="30"/>
        <v>3.8442336495257058E-2</v>
      </c>
      <c r="AC140" s="32">
        <f t="shared" si="30"/>
        <v>2.2466300549175665E-3</v>
      </c>
      <c r="AD140" s="32">
        <f t="shared" si="30"/>
        <v>0.14203694458312524</v>
      </c>
      <c r="AE140" s="32">
        <f t="shared" si="30"/>
        <v>0.21817274088866692</v>
      </c>
      <c r="AF140" s="32">
        <f t="shared" si="30"/>
        <v>6.4653020469295996E-2</v>
      </c>
      <c r="AG140" s="32">
        <f t="shared" si="30"/>
        <v>0.24687968047928099</v>
      </c>
      <c r="AH140" s="32">
        <f t="shared" si="30"/>
        <v>0.13704443334997499</v>
      </c>
      <c r="AI140" s="46">
        <f t="shared" si="30"/>
        <v>0.17823265102346472</v>
      </c>
      <c r="AP140" s="1">
        <v>134</v>
      </c>
      <c r="AQ140" s="63">
        <f t="shared" si="28"/>
        <v>0.20583717357910905</v>
      </c>
      <c r="AR140" s="4">
        <v>-6.7829457364341084E-3</v>
      </c>
      <c r="AS140" s="4">
        <v>-5.1501067705062463E-3</v>
      </c>
    </row>
    <row r="141" spans="2:45" x14ac:dyDescent="0.3">
      <c r="B141" s="13"/>
      <c r="D141">
        <v>5</v>
      </c>
      <c r="E141" s="32">
        <f t="shared" si="30"/>
        <v>-3.9251483340940183E-2</v>
      </c>
      <c r="F141" s="32">
        <f t="shared" si="30"/>
        <v>-3.0123231401186647E-2</v>
      </c>
      <c r="G141" s="32">
        <f t="shared" si="30"/>
        <v>1.0953902327704271E-2</v>
      </c>
      <c r="H141" s="32">
        <f t="shared" si="30"/>
        <v>5.3172067549064381E-2</v>
      </c>
      <c r="I141" s="32">
        <f t="shared" si="30"/>
        <v>5.2487448653583098E-3</v>
      </c>
      <c r="J141" s="32">
        <f t="shared" si="30"/>
        <v>5.4313099041533572E-2</v>
      </c>
      <c r="K141" s="32">
        <f t="shared" si="30"/>
        <v>2.3505248744865384E-2</v>
      </c>
      <c r="L141" s="32">
        <f t="shared" si="30"/>
        <v>8.3979917845732568E-2</v>
      </c>
      <c r="M141" s="32">
        <f t="shared" si="30"/>
        <v>6.5723413966225497E-2</v>
      </c>
      <c r="N141" s="32">
        <f t="shared" si="30"/>
        <v>7.485166590597904E-2</v>
      </c>
      <c r="O141" s="32">
        <f t="shared" si="30"/>
        <v>7.8274760383386613E-2</v>
      </c>
      <c r="P141" s="32">
        <f t="shared" si="30"/>
        <v>4.8607941579187609E-2</v>
      </c>
      <c r="Q141" s="32">
        <f t="shared" si="30"/>
        <v>2.0082154267457807E-2</v>
      </c>
      <c r="R141" s="32">
        <f t="shared" si="30"/>
        <v>0.20835235052487452</v>
      </c>
      <c r="S141" s="32">
        <f t="shared" si="30"/>
        <v>8.3979917845732568E-2</v>
      </c>
      <c r="T141" s="32">
        <f t="shared" si="30"/>
        <v>6.8005476951163879E-2</v>
      </c>
      <c r="U141" s="32">
        <f t="shared" si="30"/>
        <v>6.6864445458694688E-2</v>
      </c>
      <c r="V141" s="32">
        <f t="shared" si="30"/>
        <v>5.0890004564125998E-2</v>
      </c>
      <c r="W141" s="32">
        <f t="shared" si="30"/>
        <v>8.0556823368324995E-2</v>
      </c>
      <c r="X141" s="32">
        <f t="shared" si="30"/>
        <v>-1.8712916476494725E-2</v>
      </c>
      <c r="Y141" s="32">
        <f t="shared" si="30"/>
        <v>3.8338658146964882E-2</v>
      </c>
      <c r="Z141" s="32">
        <f t="shared" si="30"/>
        <v>7.3710634413509835E-2</v>
      </c>
      <c r="AA141" s="32">
        <f t="shared" si="30"/>
        <v>7.5992697398448231E-2</v>
      </c>
      <c r="AB141" s="32">
        <f t="shared" si="30"/>
        <v>2.6928343222272961E-2</v>
      </c>
      <c r="AC141" s="32">
        <f t="shared" si="30"/>
        <v>-8.4436330442719965E-3</v>
      </c>
      <c r="AD141" s="32">
        <f t="shared" si="30"/>
        <v>0.12277498858968511</v>
      </c>
      <c r="AE141" s="32">
        <f t="shared" si="30"/>
        <v>0.21748060246462805</v>
      </c>
      <c r="AF141" s="32">
        <f t="shared" si="30"/>
        <v>6.1159287996348725E-2</v>
      </c>
      <c r="AG141" s="32">
        <f t="shared" si="30"/>
        <v>0.22318575992697401</v>
      </c>
      <c r="AH141" s="32">
        <f t="shared" si="30"/>
        <v>0.15586490187129168</v>
      </c>
      <c r="AI141" s="46">
        <f t="shared" si="30"/>
        <v>0.14331355545413058</v>
      </c>
      <c r="AP141" s="1">
        <v>135</v>
      </c>
      <c r="AQ141" s="63">
        <f t="shared" si="28"/>
        <v>0.20737327188940091</v>
      </c>
      <c r="AR141" s="4">
        <v>-6.6225165562914618E-3</v>
      </c>
      <c r="AS141" s="4">
        <v>-4.7991917150795082E-3</v>
      </c>
    </row>
    <row r="142" spans="2:45" x14ac:dyDescent="0.3">
      <c r="B142" s="13"/>
      <c r="D142">
        <v>10</v>
      </c>
      <c r="E142" s="32">
        <f t="shared" si="30"/>
        <v>-1.6231195566112407E-2</v>
      </c>
      <c r="F142" s="32">
        <f t="shared" si="30"/>
        <v>-2.1179730799683272E-2</v>
      </c>
      <c r="G142" s="32">
        <f t="shared" si="30"/>
        <v>8.5114806017419064E-3</v>
      </c>
      <c r="H142" s="32">
        <f t="shared" si="30"/>
        <v>3.325415676959622E-2</v>
      </c>
      <c r="I142" s="32">
        <f t="shared" si="30"/>
        <v>-4.3547110055423372E-3</v>
      </c>
      <c r="J142" s="32">
        <f t="shared" si="30"/>
        <v>4.2161520190023775E-2</v>
      </c>
      <c r="K142" s="32">
        <f t="shared" si="30"/>
        <v>1.5439429928741116E-2</v>
      </c>
      <c r="L142" s="32">
        <f t="shared" si="30"/>
        <v>7.5811559778305643E-2</v>
      </c>
      <c r="M142" s="32">
        <f t="shared" si="30"/>
        <v>6.6904196357878087E-2</v>
      </c>
      <c r="N142" s="32">
        <f t="shared" si="30"/>
        <v>4.809976247030881E-2</v>
      </c>
      <c r="O142" s="32">
        <f t="shared" si="30"/>
        <v>8.2739509105304851E-2</v>
      </c>
      <c r="P142" s="32">
        <f t="shared" si="30"/>
        <v>3.5233570863024567E-2</v>
      </c>
      <c r="Q142" s="32">
        <f t="shared" si="30"/>
        <v>5.2058590657165504E-2</v>
      </c>
      <c r="R142" s="32">
        <f t="shared" si="30"/>
        <v>0.15597783056215364</v>
      </c>
      <c r="S142" s="32">
        <f t="shared" si="30"/>
        <v>7.0863024544734782E-2</v>
      </c>
      <c r="T142" s="32">
        <f t="shared" si="30"/>
        <v>6.096595407759306E-2</v>
      </c>
      <c r="U142" s="32">
        <f t="shared" si="30"/>
        <v>6.6904196357878087E-2</v>
      </c>
      <c r="V142" s="32">
        <f t="shared" si="30"/>
        <v>6.7893903404592268E-2</v>
      </c>
      <c r="W142" s="32">
        <f t="shared" si="30"/>
        <v>9.9564528899445795E-2</v>
      </c>
      <c r="X142" s="32">
        <f t="shared" si="30"/>
        <v>-2.3752969121139918E-3</v>
      </c>
      <c r="Y142" s="32">
        <f t="shared" si="30"/>
        <v>5.0079176563737157E-2</v>
      </c>
      <c r="Z142" s="32">
        <f t="shared" si="30"/>
        <v>4.809976247030881E-2</v>
      </c>
      <c r="AA142" s="32">
        <f t="shared" si="30"/>
        <v>6.096595407759306E-2</v>
      </c>
      <c r="AB142" s="32">
        <f t="shared" si="30"/>
        <v>2.1377672209026151E-2</v>
      </c>
      <c r="AC142" s="32">
        <f t="shared" si="30"/>
        <v>2.8305621536025359E-2</v>
      </c>
      <c r="AD142" s="32">
        <f t="shared" si="30"/>
        <v>0.10748218527315917</v>
      </c>
      <c r="AE142" s="32">
        <f t="shared" si="30"/>
        <v>0.18368962787015047</v>
      </c>
      <c r="AF142" s="32">
        <f t="shared" si="30"/>
        <v>6.7893903404592268E-2</v>
      </c>
      <c r="AG142" s="32">
        <f t="shared" si="30"/>
        <v>0.20249406175771975</v>
      </c>
      <c r="AH142" s="32">
        <f t="shared" si="30"/>
        <v>0.14410134600158356</v>
      </c>
      <c r="AI142" s="46">
        <f t="shared" si="30"/>
        <v>0.11441013460015838</v>
      </c>
      <c r="AP142" s="1">
        <v>136</v>
      </c>
      <c r="AQ142" s="63">
        <f t="shared" si="28"/>
        <v>0.20890937019969277</v>
      </c>
      <c r="AR142" s="4">
        <v>-6.2761506276151026E-3</v>
      </c>
      <c r="AS142" s="4">
        <v>-3.8649121192601871E-3</v>
      </c>
    </row>
    <row r="143" spans="2:45" x14ac:dyDescent="0.3">
      <c r="B143" s="13"/>
      <c r="D143">
        <v>15</v>
      </c>
      <c r="E143" s="32">
        <f t="shared" si="30"/>
        <v>-1.6964285714285713E-2</v>
      </c>
      <c r="F143" s="32">
        <f t="shared" si="30"/>
        <v>-2.5892857142857145E-2</v>
      </c>
      <c r="G143" s="32">
        <f t="shared" si="30"/>
        <v>2.4107142857142858E-2</v>
      </c>
      <c r="H143" s="32">
        <f t="shared" si="30"/>
        <v>2.6785714285714284E-2</v>
      </c>
      <c r="I143" s="32">
        <f t="shared" si="30"/>
        <v>-8.0357142857142849E-3</v>
      </c>
      <c r="J143" s="32">
        <f t="shared" si="30"/>
        <v>3.6607142857142859E-2</v>
      </c>
      <c r="K143" s="32">
        <f t="shared" si="30"/>
        <v>1.5178571428571428E-2</v>
      </c>
      <c r="L143" s="32">
        <f t="shared" si="30"/>
        <v>5.8035714285714288E-2</v>
      </c>
      <c r="M143" s="32">
        <f t="shared" si="30"/>
        <v>7.0535714285714285E-2</v>
      </c>
      <c r="N143" s="32">
        <f t="shared" si="30"/>
        <v>2.7678571428571427E-2</v>
      </c>
      <c r="O143" s="32">
        <f t="shared" si="30"/>
        <v>8.3928571428571422E-2</v>
      </c>
      <c r="P143" s="32">
        <f t="shared" si="30"/>
        <v>2.1428571428571429E-2</v>
      </c>
      <c r="Q143" s="32">
        <f t="shared" si="30"/>
        <v>4.8214285714285716E-2</v>
      </c>
      <c r="R143" s="32">
        <f t="shared" si="30"/>
        <v>0.12857142857142856</v>
      </c>
      <c r="S143" s="32">
        <f t="shared" si="30"/>
        <v>7.0535714285714285E-2</v>
      </c>
      <c r="T143" s="32">
        <f t="shared" si="30"/>
        <v>4.5535714285714284E-2</v>
      </c>
      <c r="U143" s="32">
        <f t="shared" si="30"/>
        <v>8.7499999999999994E-2</v>
      </c>
      <c r="V143" s="32">
        <f t="shared" si="30"/>
        <v>7.5892857142857137E-2</v>
      </c>
      <c r="W143" s="32">
        <f t="shared" si="30"/>
        <v>9.5535714285714279E-2</v>
      </c>
      <c r="X143" s="32">
        <f t="shared" si="30"/>
        <v>7.1428571428571426E-3</v>
      </c>
      <c r="Y143" s="32">
        <f t="shared" si="30"/>
        <v>5.3571428571428568E-2</v>
      </c>
      <c r="Z143" s="32">
        <f t="shared" si="30"/>
        <v>3.4821428571428573E-2</v>
      </c>
      <c r="AA143" s="32">
        <f t="shared" si="30"/>
        <v>4.9107142857142856E-2</v>
      </c>
      <c r="AB143" s="32">
        <f t="shared" si="30"/>
        <v>5.1785714285714289E-2</v>
      </c>
      <c r="AC143" s="32">
        <f t="shared" si="30"/>
        <v>3.6607142857142859E-2</v>
      </c>
      <c r="AD143" s="32">
        <f t="shared" si="30"/>
        <v>0.10803571428571429</v>
      </c>
      <c r="AE143" s="32">
        <f t="shared" si="30"/>
        <v>0.16160714285714287</v>
      </c>
      <c r="AF143" s="32">
        <f t="shared" si="30"/>
        <v>6.6964285714285712E-2</v>
      </c>
      <c r="AG143" s="32">
        <f t="shared" si="30"/>
        <v>0.17857142857142858</v>
      </c>
      <c r="AH143" s="32">
        <f t="shared" si="30"/>
        <v>0.12410714285714286</v>
      </c>
      <c r="AI143" s="46">
        <f t="shared" si="30"/>
        <v>9.1071428571428567E-2</v>
      </c>
      <c r="AP143" s="1">
        <v>137</v>
      </c>
      <c r="AQ143" s="63">
        <f t="shared" si="28"/>
        <v>0.21044546850998463</v>
      </c>
      <c r="AR143" s="4">
        <v>-6.2652279846850375E-3</v>
      </c>
      <c r="AS143" s="4">
        <v>-3.8574994327206717E-3</v>
      </c>
    </row>
    <row r="144" spans="2:45" x14ac:dyDescent="0.3">
      <c r="B144" s="13"/>
      <c r="D144">
        <v>20</v>
      </c>
      <c r="E144" s="32">
        <f t="shared" si="30"/>
        <v>-2.9301031265346174E-2</v>
      </c>
      <c r="F144" s="32">
        <f t="shared" si="30"/>
        <v>-8.0209526927483669E-3</v>
      </c>
      <c r="G144" s="32">
        <f t="shared" si="30"/>
        <v>2.4717629726632873E-2</v>
      </c>
      <c r="H144" s="32">
        <f t="shared" si="30"/>
        <v>2.7173023408086468E-2</v>
      </c>
      <c r="I144" s="32">
        <f t="shared" si="30"/>
        <v>-1.4568669176624615E-2</v>
      </c>
      <c r="J144" s="32">
        <f t="shared" si="30"/>
        <v>3.6994598133900838E-2</v>
      </c>
      <c r="K144" s="32">
        <f t="shared" si="30"/>
        <v>2.3080700605663813E-2</v>
      </c>
      <c r="L144" s="32">
        <f t="shared" si="30"/>
        <v>5.0090031101653339E-2</v>
      </c>
      <c r="M144" s="32">
        <f t="shared" si="30"/>
        <v>6.5640857750859427E-2</v>
      </c>
      <c r="N144" s="32">
        <f t="shared" si="30"/>
        <v>1.8988377803241158E-2</v>
      </c>
      <c r="O144" s="32">
        <f t="shared" si="30"/>
        <v>6.1548534948436776E-2</v>
      </c>
      <c r="P144" s="32">
        <f t="shared" si="30"/>
        <v>-3.9286298903257119E-3</v>
      </c>
      <c r="Q144" s="32">
        <f t="shared" si="30"/>
        <v>5.5819283025045054E-2</v>
      </c>
      <c r="R144" s="32">
        <f t="shared" si="30"/>
        <v>0.11065640857750864</v>
      </c>
      <c r="S144" s="32">
        <f t="shared" si="30"/>
        <v>8.6102471762972699E-2</v>
      </c>
      <c r="T144" s="32">
        <f t="shared" si="30"/>
        <v>3.781306269438537E-2</v>
      </c>
      <c r="U144" s="32">
        <f t="shared" si="30"/>
        <v>8.2828613521034586E-2</v>
      </c>
      <c r="V144" s="32">
        <f t="shared" si="30"/>
        <v>7.6280897037158332E-2</v>
      </c>
      <c r="W144" s="32">
        <f t="shared" si="30"/>
        <v>9.3468652807333477E-2</v>
      </c>
      <c r="X144" s="32">
        <f t="shared" si="30"/>
        <v>1.980684236372569E-2</v>
      </c>
      <c r="Y144" s="32">
        <f t="shared" si="30"/>
        <v>4.7634637420199744E-2</v>
      </c>
      <c r="Z144" s="32">
        <f t="shared" si="30"/>
        <v>1.4077590440333972E-2</v>
      </c>
      <c r="AA144" s="32">
        <f t="shared" si="30"/>
        <v>4.1086920936323497E-2</v>
      </c>
      <c r="AB144" s="32">
        <f t="shared" si="30"/>
        <v>6.0730070387952244E-2</v>
      </c>
      <c r="AC144" s="32">
        <f t="shared" si="30"/>
        <v>3.1265346210509123E-2</v>
      </c>
      <c r="AD144" s="32">
        <f t="shared" si="30"/>
        <v>9.1013259125879889E-2</v>
      </c>
      <c r="AE144" s="32">
        <f t="shared" si="30"/>
        <v>0.14012113275495175</v>
      </c>
      <c r="AF144" s="32">
        <f t="shared" si="30"/>
        <v>6.5640857750859427E-2</v>
      </c>
      <c r="AG144" s="32">
        <f t="shared" si="30"/>
        <v>0.17367817973481753</v>
      </c>
      <c r="AH144" s="32">
        <f t="shared" si="30"/>
        <v>0.1229333769847766</v>
      </c>
      <c r="AI144" s="46">
        <f t="shared" si="30"/>
        <v>7.9554755279096459E-2</v>
      </c>
      <c r="AP144" s="1">
        <v>138</v>
      </c>
      <c r="AQ144" s="63">
        <f t="shared" si="28"/>
        <v>0.2119815668202765</v>
      </c>
      <c r="AR144" s="4">
        <v>-5.8139534883720929E-3</v>
      </c>
      <c r="AS144" s="4">
        <v>-3.3085194375517425E-3</v>
      </c>
    </row>
    <row r="145" spans="2:45" x14ac:dyDescent="0.3">
      <c r="B145" s="14"/>
      <c r="C145" s="40"/>
      <c r="D145" s="48" t="s">
        <v>57</v>
      </c>
      <c r="E145" s="49" cm="1">
        <f t="array" ref="E145">AVERAGE(ABS(E139:E144))</f>
        <v>3.7509316582381658E-2</v>
      </c>
      <c r="F145" s="49" cm="1">
        <f t="array" ref="F145">AVERAGE(ABS(F139:F144))</f>
        <v>1.9639069194985259E-2</v>
      </c>
      <c r="G145" s="49" cm="1">
        <f t="array" ref="G145">AVERAGE(ABS(G139:G144))</f>
        <v>1.381545700394529E-2</v>
      </c>
      <c r="H145" s="49" cm="1">
        <f t="array" ref="H145">AVERAGE(ABS(H139:H144))</f>
        <v>4.1328057539497316E-2</v>
      </c>
      <c r="I145" s="49" cm="1">
        <f t="array" ref="I145">AVERAGE(ABS(I139:I144))</f>
        <v>1.0991236056551465E-2</v>
      </c>
      <c r="J145" s="49" cm="1">
        <f t="array" ref="J145">AVERAGE(ABS(J139:J144))</f>
        <v>4.5721981206791967E-2</v>
      </c>
      <c r="K145" s="49" cm="1">
        <f t="array" ref="K145">AVERAGE(ABS(K139:K144))</f>
        <v>2.185357879899354E-2</v>
      </c>
      <c r="L145" s="49" cm="1">
        <f t="array" ref="L145">AVERAGE(ABS(L139:L144))</f>
        <v>7.600038427298382E-2</v>
      </c>
      <c r="M145" s="49" cm="1">
        <f t="array" ref="M145">AVERAGE(ABS(M139:M144))</f>
        <v>7.0289206675809707E-2</v>
      </c>
      <c r="N145" s="49" cm="1">
        <f t="array" ref="N145">AVERAGE(ABS(N139:N144))</f>
        <v>5.0638040850260045E-2</v>
      </c>
      <c r="O145" s="49" cm="1">
        <f t="array" ref="O145">AVERAGE(ABS(O139:O144))</f>
        <v>8.0418617937968645E-2</v>
      </c>
      <c r="P145" s="49" cm="1">
        <f t="array" ref="P145">AVERAGE(ABS(P139:P144))</f>
        <v>4.4311874530963836E-2</v>
      </c>
      <c r="Q145" s="49" cm="1">
        <f t="array" ref="Q145">AVERAGE(ABS(Q139:Q144))</f>
        <v>3.6407268684029929E-2</v>
      </c>
      <c r="R145" s="49" cm="1">
        <f t="array" ref="R145">AVERAGE(ABS(R139:R144))</f>
        <v>0.18893544569450613</v>
      </c>
      <c r="S145" s="49" cm="1">
        <f t="array" ref="S145">AVERAGE(ABS(S139:S144))</f>
        <v>7.4455203932242087E-2</v>
      </c>
      <c r="T145" s="49" cm="1">
        <f t="array" ref="T145">AVERAGE(ABS(T139:T144))</f>
        <v>6.4445980790698409E-2</v>
      </c>
      <c r="U145" s="49" cm="1">
        <f t="array" ref="U145">AVERAGE(ABS(U139:U144))</f>
        <v>6.597858404548039E-2</v>
      </c>
      <c r="V145" s="49" cm="1">
        <f t="array" ref="V145">AVERAGE(ABS(V139:V144))</f>
        <v>5.6510279946827939E-2</v>
      </c>
      <c r="W145" s="49" cm="1">
        <f t="array" ref="W145">AVERAGE(ABS(W139:W144))</f>
        <v>8.7668297925150643E-2</v>
      </c>
      <c r="X145" s="49" cm="1">
        <f t="array" ref="X145">AVERAGE(ABS(X139:X144))</f>
        <v>1.9127983242153413E-2</v>
      </c>
      <c r="Y145" s="49" cm="1">
        <f t="array" ref="Y145">AVERAGE(ABS(Y139:Y144))</f>
        <v>4.5374484755313166E-2</v>
      </c>
      <c r="Z145" s="49" cm="1">
        <f t="array" ref="Z145">AVERAGE(ABS(Z139:Z144))</f>
        <v>6.253776772168014E-2</v>
      </c>
      <c r="AA145" s="49" cm="1">
        <f t="array" ref="AA145">AVERAGE(ABS(AA139:AA144))</f>
        <v>6.8824543609350225E-2</v>
      </c>
      <c r="AB145" s="49" cm="1">
        <f t="array" ref="AB145">AVERAGE(ABS(AB139:AB144))</f>
        <v>3.617127961003519E-2</v>
      </c>
      <c r="AC145" s="49" cm="1">
        <f t="array" ref="AC145">AVERAGE(ABS(AC139:AC144))</f>
        <v>1.8733546655777748E-2</v>
      </c>
      <c r="AD145" s="49" cm="1">
        <f t="array" ref="AD145">AVERAGE(ABS(AD139:AD144))</f>
        <v>0.12681965528241476</v>
      </c>
      <c r="AE145" s="49" cm="1">
        <f t="array" ref="AE145">AVERAGE(ABS(AE139:AE144))</f>
        <v>0.18729172304568262</v>
      </c>
      <c r="AF145" s="49" cm="1">
        <f t="array" ref="AF145">AVERAGE(ABS(AF139:AF144))</f>
        <v>6.1956571259061462E-2</v>
      </c>
      <c r="AG145" s="49" cm="1">
        <f t="array" ref="AG145">AVERAGE(ABS(AG139:AG144))</f>
        <v>0.21331753471921658</v>
      </c>
      <c r="AH145" s="49" cm="1">
        <f t="array" ref="AH145">AVERAGE(ABS(AH139:AH144))</f>
        <v>0.13686817241586194</v>
      </c>
      <c r="AI145" s="50" cm="1">
        <f t="array" ref="AI145">AVERAGE(ABS(AI139:AI144))</f>
        <v>0.13973036258026159</v>
      </c>
      <c r="AP145" s="1">
        <v>139</v>
      </c>
      <c r="AQ145" s="63">
        <f t="shared" si="28"/>
        <v>0.21351766513056836</v>
      </c>
      <c r="AR145" s="4">
        <v>-5.4703614025647116E-3</v>
      </c>
      <c r="AS145" s="4">
        <v>-3.175978056878945E-3</v>
      </c>
    </row>
    <row r="146" spans="2:45" x14ac:dyDescent="0.3">
      <c r="AP146" s="1">
        <v>140</v>
      </c>
      <c r="AQ146" s="63">
        <f t="shared" si="28"/>
        <v>0.21505376344086022</v>
      </c>
      <c r="AR146" s="4">
        <v>-4.5248868778280937E-3</v>
      </c>
      <c r="AS146" s="4">
        <v>-3.1165422783563969E-3</v>
      </c>
    </row>
    <row r="147" spans="2:45" x14ac:dyDescent="0.3">
      <c r="AP147" s="1">
        <v>141</v>
      </c>
      <c r="AQ147" s="63">
        <f t="shared" si="28"/>
        <v>0.21658986175115208</v>
      </c>
      <c r="AR147" s="4">
        <v>-4.5153838076236004E-3</v>
      </c>
      <c r="AS147" s="4">
        <v>-2.8544243577545195E-3</v>
      </c>
    </row>
    <row r="148" spans="2:45" x14ac:dyDescent="0.3">
      <c r="AP148" s="1">
        <v>142</v>
      </c>
      <c r="AQ148" s="63">
        <f t="shared" si="28"/>
        <v>0.21812596006144394</v>
      </c>
      <c r="AR148" s="4">
        <v>-4.1764552336205239E-3</v>
      </c>
      <c r="AS148" s="4">
        <v>-2.4541648621337455E-3</v>
      </c>
    </row>
    <row r="149" spans="2:45" x14ac:dyDescent="0.3">
      <c r="AP149" s="1">
        <v>143</v>
      </c>
      <c r="AQ149" s="63">
        <f t="shared" si="28"/>
        <v>0.2196620583717358</v>
      </c>
      <c r="AR149" s="4">
        <v>-3.6547163243996219E-3</v>
      </c>
      <c r="AS149" s="4">
        <v>-2.4017841825355588E-3</v>
      </c>
    </row>
    <row r="150" spans="2:45" x14ac:dyDescent="0.3">
      <c r="AP150" s="1">
        <v>144</v>
      </c>
      <c r="AQ150" s="63">
        <f t="shared" si="28"/>
        <v>0.22119815668202766</v>
      </c>
      <c r="AR150" s="4">
        <v>-2.8396679772827223E-3</v>
      </c>
      <c r="AS150" s="4">
        <v>-2.2056796250344637E-3</v>
      </c>
    </row>
    <row r="151" spans="2:45" x14ac:dyDescent="0.3">
      <c r="AP151" s="1">
        <v>145</v>
      </c>
      <c r="AQ151" s="63">
        <f t="shared" si="28"/>
        <v>0.2227342549923195</v>
      </c>
      <c r="AR151" s="4">
        <v>-2.7894002789400673E-3</v>
      </c>
      <c r="AS151" s="4">
        <v>-2.1444846535317286E-3</v>
      </c>
    </row>
    <row r="152" spans="2:45" x14ac:dyDescent="0.3">
      <c r="AP152" s="1">
        <v>146</v>
      </c>
      <c r="AQ152" s="63">
        <f t="shared" si="28"/>
        <v>0.22427035330261136</v>
      </c>
      <c r="AR152" s="4">
        <v>-2.7800197291721904E-3</v>
      </c>
      <c r="AS152" s="4">
        <v>-1.7323516673885455E-3</v>
      </c>
    </row>
    <row r="153" spans="2:45" x14ac:dyDescent="0.3">
      <c r="AP153" s="1">
        <v>147</v>
      </c>
      <c r="AQ153" s="63">
        <f t="shared" si="28"/>
        <v>0.22580645161290322</v>
      </c>
      <c r="AR153" s="4">
        <v>-2.6720106880427524E-3</v>
      </c>
      <c r="AS153" s="4">
        <v>-1.6662038322688773E-3</v>
      </c>
    </row>
    <row r="154" spans="2:45" x14ac:dyDescent="0.3">
      <c r="AP154" s="1">
        <v>148</v>
      </c>
      <c r="AQ154" s="63">
        <f t="shared" si="28"/>
        <v>0.22734254992319508</v>
      </c>
      <c r="AR154" s="4">
        <v>-2.004008016032064E-3</v>
      </c>
      <c r="AS154" s="4">
        <v>-1.4743331993030729E-3</v>
      </c>
    </row>
    <row r="155" spans="2:45" x14ac:dyDescent="0.3">
      <c r="AP155" s="1">
        <v>149</v>
      </c>
      <c r="AQ155" s="63">
        <f t="shared" si="28"/>
        <v>0.22887864823348694</v>
      </c>
      <c r="AR155" s="4">
        <v>-1.937984496124031E-3</v>
      </c>
      <c r="AS155" s="4">
        <v>-1.2837939888234748E-3</v>
      </c>
    </row>
    <row r="156" spans="2:45" x14ac:dyDescent="0.3">
      <c r="AP156" s="1">
        <v>150</v>
      </c>
      <c r="AQ156" s="63">
        <f t="shared" si="28"/>
        <v>0.2304147465437788</v>
      </c>
      <c r="AR156" s="4">
        <v>-1.6276383492596395E-3</v>
      </c>
      <c r="AS156" s="4">
        <v>-1.1028398125172319E-3</v>
      </c>
    </row>
    <row r="157" spans="2:45" x14ac:dyDescent="0.3">
      <c r="AP157" s="1">
        <v>151</v>
      </c>
      <c r="AQ157" s="63">
        <f t="shared" si="28"/>
        <v>0.23195084485407066</v>
      </c>
      <c r="AR157" s="4">
        <v>-9.6899224806201549E-4</v>
      </c>
      <c r="AS157" s="4">
        <v>-8.0418174507441726E-4</v>
      </c>
    </row>
    <row r="158" spans="2:45" x14ac:dyDescent="0.3">
      <c r="AP158" s="1">
        <v>152</v>
      </c>
      <c r="AQ158" s="63">
        <f t="shared" si="28"/>
        <v>0.23348694316436253</v>
      </c>
      <c r="AR158" s="4">
        <v>-8.1070125658690162E-4</v>
      </c>
      <c r="AS158" s="4">
        <v>-5.2862105422145107E-4</v>
      </c>
    </row>
    <row r="159" spans="2:45" x14ac:dyDescent="0.3">
      <c r="AP159" s="1">
        <v>153</v>
      </c>
      <c r="AQ159" s="63">
        <f t="shared" si="28"/>
        <v>0.23502304147465439</v>
      </c>
      <c r="AR159" s="4">
        <v>-6.680026720106881E-4</v>
      </c>
      <c r="AS159" s="4">
        <v>-4.5970972614437872E-4</v>
      </c>
    </row>
    <row r="160" spans="2:45" x14ac:dyDescent="0.3">
      <c r="AP160" s="1">
        <v>154</v>
      </c>
      <c r="AQ160" s="63">
        <f t="shared" si="28"/>
        <v>0.23655913978494625</v>
      </c>
      <c r="AR160" s="4">
        <v>-4.2444821731748726E-4</v>
      </c>
      <c r="AS160" s="4">
        <v>-2.8872527789814561E-4</v>
      </c>
    </row>
    <row r="161" spans="42:45" x14ac:dyDescent="0.3">
      <c r="AP161" s="1">
        <v>155</v>
      </c>
      <c r="AQ161" s="63">
        <f t="shared" si="28"/>
        <v>0.23809523809523808</v>
      </c>
      <c r="AR161" s="4">
        <v>-3.1535793125204265E-4</v>
      </c>
      <c r="AS161" s="4">
        <v>-2.0678246484702798E-4</v>
      </c>
    </row>
    <row r="162" spans="42:45" x14ac:dyDescent="0.3">
      <c r="AP162" s="1">
        <v>156</v>
      </c>
      <c r="AQ162" s="63">
        <f t="shared" si="28"/>
        <v>0.23963133640552994</v>
      </c>
      <c r="AR162" s="4">
        <v>-2.8727377190469039E-4</v>
      </c>
      <c r="AS162" s="4">
        <v>-1.7487103261348732E-4</v>
      </c>
    </row>
    <row r="163" spans="42:45" x14ac:dyDescent="0.3">
      <c r="AP163" s="1">
        <v>157</v>
      </c>
      <c r="AQ163" s="63">
        <f t="shared" si="28"/>
        <v>0.2411674347158218</v>
      </c>
      <c r="AR163" s="4">
        <v>-2.214348981399972E-4</v>
      </c>
      <c r="AS163" s="4">
        <v>-1.3134563604127238E-4</v>
      </c>
    </row>
    <row r="164" spans="42:45" x14ac:dyDescent="0.3">
      <c r="AP164" s="1">
        <v>158</v>
      </c>
      <c r="AQ164" s="63">
        <f t="shared" si="28"/>
        <v>0.24270353302611367</v>
      </c>
      <c r="AR164" s="4">
        <v>-1.7403411068573396E-4</v>
      </c>
      <c r="AS164" s="4">
        <v>-1.2561236025627776E-4</v>
      </c>
    </row>
    <row r="165" spans="42:45" x14ac:dyDescent="0.3">
      <c r="AP165" s="1">
        <v>159</v>
      </c>
      <c r="AQ165" s="63">
        <f t="shared" si="28"/>
        <v>0.24423963133640553</v>
      </c>
      <c r="AR165" s="4">
        <v>-1.7403411068573396E-4</v>
      </c>
      <c r="AS165" s="4">
        <v>1.5639662183300398E-4</v>
      </c>
    </row>
    <row r="166" spans="42:45" x14ac:dyDescent="0.3">
      <c r="AP166" s="1">
        <v>160</v>
      </c>
      <c r="AQ166" s="63">
        <f t="shared" si="28"/>
        <v>0.24577572964669739</v>
      </c>
      <c r="AR166" s="4">
        <v>-1.2813394268149398E-4</v>
      </c>
      <c r="AS166" s="4">
        <v>5.0244944102496825E-4</v>
      </c>
    </row>
    <row r="167" spans="42:45" x14ac:dyDescent="0.3">
      <c r="AP167" s="1">
        <v>161</v>
      </c>
      <c r="AQ167" s="63">
        <f t="shared" si="28"/>
        <v>0.24731182795698925</v>
      </c>
      <c r="AR167" s="4">
        <v>0</v>
      </c>
      <c r="AS167" s="4">
        <v>5.2538254416494023E-4</v>
      </c>
    </row>
    <row r="168" spans="42:45" x14ac:dyDescent="0.3">
      <c r="AP168" s="1">
        <v>162</v>
      </c>
      <c r="AQ168" s="63">
        <f t="shared" si="28"/>
        <v>0.24884792626728111</v>
      </c>
      <c r="AR168" s="4">
        <v>0</v>
      </c>
      <c r="AS168" s="4">
        <v>5.361211633828941E-4</v>
      </c>
    </row>
    <row r="169" spans="42:45" x14ac:dyDescent="0.3">
      <c r="AP169" s="1">
        <v>163</v>
      </c>
      <c r="AQ169" s="63">
        <f t="shared" si="28"/>
        <v>0.25038402457757297</v>
      </c>
      <c r="AR169" s="4">
        <v>7.2811999417437783E-5</v>
      </c>
      <c r="AS169" s="4">
        <v>7.3617373700189063E-4</v>
      </c>
    </row>
    <row r="170" spans="42:45" x14ac:dyDescent="0.3">
      <c r="AP170" s="1">
        <v>164</v>
      </c>
      <c r="AQ170" s="63">
        <f t="shared" si="28"/>
        <v>0.25192012288786481</v>
      </c>
      <c r="AR170" s="4">
        <v>2.8910089621284399E-4</v>
      </c>
      <c r="AS170" s="4">
        <v>9.5147478591817321E-4</v>
      </c>
    </row>
    <row r="171" spans="42:45" x14ac:dyDescent="0.3">
      <c r="AP171" s="1">
        <v>165</v>
      </c>
      <c r="AQ171" s="63">
        <f t="shared" si="28"/>
        <v>0.25345622119815669</v>
      </c>
      <c r="AR171" s="4">
        <v>4.7303689687788476E-4</v>
      </c>
      <c r="AS171" s="4">
        <v>1.1345586566825505E-3</v>
      </c>
    </row>
    <row r="172" spans="42:45" x14ac:dyDescent="0.3">
      <c r="AP172" s="1">
        <v>166</v>
      </c>
      <c r="AQ172" s="63">
        <f t="shared" si="28"/>
        <v>0.25499231950844853</v>
      </c>
      <c r="AR172" s="4">
        <v>6.9735006973496727E-4</v>
      </c>
      <c r="AS172" s="4">
        <v>1.1366617119873694E-3</v>
      </c>
    </row>
    <row r="173" spans="42:45" x14ac:dyDescent="0.3">
      <c r="AP173" s="1">
        <v>167</v>
      </c>
      <c r="AQ173" s="63">
        <f t="shared" si="28"/>
        <v>0.25652841781874042</v>
      </c>
      <c r="AR173" s="4">
        <v>1.0118531367447898E-3</v>
      </c>
      <c r="AS173" s="4">
        <v>1.1821107243711528E-3</v>
      </c>
    </row>
    <row r="174" spans="42:45" x14ac:dyDescent="0.3">
      <c r="AP174" s="1">
        <v>168</v>
      </c>
      <c r="AQ174" s="63">
        <f t="shared" si="28"/>
        <v>0.25806451612903225</v>
      </c>
      <c r="AR174" s="4">
        <v>1.2614317250078122E-3</v>
      </c>
      <c r="AS174" s="4">
        <v>1.1962823226280984E-3</v>
      </c>
    </row>
    <row r="175" spans="42:45" x14ac:dyDescent="0.3">
      <c r="AP175" s="1">
        <v>169</v>
      </c>
      <c r="AQ175" s="63">
        <f t="shared" si="28"/>
        <v>0.25960061443932414</v>
      </c>
      <c r="AR175" s="4">
        <v>1.589825119236884E-3</v>
      </c>
      <c r="AS175" s="4">
        <v>1.3018008244739048E-3</v>
      </c>
    </row>
    <row r="176" spans="42:45" x14ac:dyDescent="0.3">
      <c r="AP176" s="1">
        <v>170</v>
      </c>
      <c r="AQ176" s="63">
        <f t="shared" si="28"/>
        <v>0.26113671274961597</v>
      </c>
      <c r="AR176" s="4">
        <v>1.7346053772767354E-3</v>
      </c>
      <c r="AS176" s="4">
        <v>1.5738392935209884E-3</v>
      </c>
    </row>
    <row r="177" spans="42:45" x14ac:dyDescent="0.3">
      <c r="AP177" s="1">
        <v>171</v>
      </c>
      <c r="AQ177" s="63">
        <f t="shared" si="28"/>
        <v>0.26267281105990781</v>
      </c>
      <c r="AR177" s="4">
        <v>1.8931119848550379E-3</v>
      </c>
      <c r="AS177" s="4">
        <v>1.887116143420866E-3</v>
      </c>
    </row>
    <row r="178" spans="42:45" x14ac:dyDescent="0.3">
      <c r="AP178" s="1">
        <v>172</v>
      </c>
      <c r="AQ178" s="63">
        <f t="shared" si="28"/>
        <v>0.2642089093701997</v>
      </c>
      <c r="AR178" s="4">
        <v>1.937984496124031E-3</v>
      </c>
      <c r="AS178" s="4">
        <v>2.2143853030427668E-3</v>
      </c>
    </row>
    <row r="179" spans="42:45" x14ac:dyDescent="0.3">
      <c r="AP179" s="1">
        <v>173</v>
      </c>
      <c r="AQ179" s="63">
        <f t="shared" si="28"/>
        <v>0.26574500768049153</v>
      </c>
      <c r="AR179" s="4">
        <v>1.9929140832594711E-3</v>
      </c>
      <c r="AS179" s="4">
        <v>2.2401870069153154E-3</v>
      </c>
    </row>
    <row r="180" spans="42:45" x14ac:dyDescent="0.3">
      <c r="AP180" s="1">
        <v>174</v>
      </c>
      <c r="AQ180" s="63">
        <f t="shared" si="28"/>
        <v>0.26728110599078342</v>
      </c>
      <c r="AR180" s="4">
        <v>1.998287182414986E-3</v>
      </c>
      <c r="AS180" s="4">
        <v>2.3143046065682419E-3</v>
      </c>
    </row>
    <row r="181" spans="42:45" x14ac:dyDescent="0.3">
      <c r="AP181" s="1">
        <v>175</v>
      </c>
      <c r="AQ181" s="63">
        <f t="shared" si="28"/>
        <v>0.26881720430107525</v>
      </c>
      <c r="AR181" s="4">
        <v>2.1222410865874364E-3</v>
      </c>
      <c r="AS181" s="4">
        <v>2.3866348448687846E-3</v>
      </c>
    </row>
    <row r="182" spans="42:45" x14ac:dyDescent="0.3">
      <c r="AP182" s="1">
        <v>176</v>
      </c>
      <c r="AQ182" s="63">
        <f t="shared" si="28"/>
        <v>0.27035330261136714</v>
      </c>
      <c r="AR182" s="4">
        <v>2.2051996285979308E-3</v>
      </c>
      <c r="AS182" s="4">
        <v>2.4920706841866443E-3</v>
      </c>
    </row>
    <row r="183" spans="42:45" x14ac:dyDescent="0.3">
      <c r="AP183" s="1">
        <v>177</v>
      </c>
      <c r="AQ183" s="63">
        <f t="shared" si="28"/>
        <v>0.27188940092165897</v>
      </c>
      <c r="AR183" s="4">
        <v>2.3847376788553257E-3</v>
      </c>
      <c r="AS183" s="4">
        <v>2.4993057484031579E-3</v>
      </c>
    </row>
    <row r="184" spans="42:45" x14ac:dyDescent="0.3">
      <c r="AP184" s="1">
        <v>178</v>
      </c>
      <c r="AQ184" s="63">
        <f t="shared" si="28"/>
        <v>0.27342549923195086</v>
      </c>
      <c r="AR184" s="4">
        <v>2.5727186810879403E-3</v>
      </c>
      <c r="AS184" s="4">
        <v>2.5023459493275302E-3</v>
      </c>
    </row>
    <row r="185" spans="42:45" x14ac:dyDescent="0.3">
      <c r="AP185" s="1">
        <v>179</v>
      </c>
      <c r="AQ185" s="63">
        <f t="shared" si="28"/>
        <v>0.2749615975422427</v>
      </c>
      <c r="AR185" s="4">
        <v>3.091287615923343E-3</v>
      </c>
      <c r="AS185" s="4">
        <v>2.7448962086121511E-3</v>
      </c>
    </row>
    <row r="186" spans="42:45" x14ac:dyDescent="0.3">
      <c r="AP186" s="1">
        <v>180</v>
      </c>
      <c r="AQ186" s="63">
        <f t="shared" si="28"/>
        <v>0.27649769585253459</v>
      </c>
      <c r="AR186" s="4">
        <v>3.2555615843733042E-3</v>
      </c>
      <c r="AS186" s="4">
        <v>3.0328094844223876E-3</v>
      </c>
    </row>
    <row r="187" spans="42:45" x14ac:dyDescent="0.3">
      <c r="AP187" s="1">
        <v>181</v>
      </c>
      <c r="AQ187" s="63">
        <f t="shared" si="28"/>
        <v>0.27803379416282642</v>
      </c>
      <c r="AR187" s="4">
        <v>3.36583101207054E-3</v>
      </c>
      <c r="AS187" s="4">
        <v>3.4119106699751389E-3</v>
      </c>
    </row>
    <row r="188" spans="42:45" x14ac:dyDescent="0.3">
      <c r="AP188" s="1">
        <v>182</v>
      </c>
      <c r="AQ188" s="63">
        <f t="shared" si="28"/>
        <v>0.27956989247311825</v>
      </c>
      <c r="AR188" s="4">
        <v>3.4974441754103591E-3</v>
      </c>
      <c r="AS188" s="4">
        <v>3.4163544192197738E-3</v>
      </c>
    </row>
    <row r="189" spans="42:45" x14ac:dyDescent="0.3">
      <c r="AP189" s="1">
        <v>183</v>
      </c>
      <c r="AQ189" s="63">
        <f t="shared" si="28"/>
        <v>0.28110599078341014</v>
      </c>
      <c r="AR189" s="4">
        <v>3.6266162093975944E-3</v>
      </c>
      <c r="AS189" s="4">
        <v>3.8599393438103115E-3</v>
      </c>
    </row>
    <row r="190" spans="42:45" x14ac:dyDescent="0.3">
      <c r="AP190" s="1">
        <v>184</v>
      </c>
      <c r="AQ190" s="63">
        <f t="shared" si="28"/>
        <v>0.28264208909370198</v>
      </c>
      <c r="AR190" s="4">
        <v>3.7494933117146793E-3</v>
      </c>
      <c r="AS190" s="4">
        <v>3.9569338363853448E-3</v>
      </c>
    </row>
    <row r="191" spans="42:45" x14ac:dyDescent="0.3">
      <c r="AP191" s="1">
        <v>185</v>
      </c>
      <c r="AQ191" s="63">
        <f t="shared" si="28"/>
        <v>0.28417818740399386</v>
      </c>
      <c r="AR191" s="4">
        <v>3.7981551817688553E-3</v>
      </c>
      <c r="AS191" s="4">
        <v>3.9673793255455402E-3</v>
      </c>
    </row>
    <row r="192" spans="42:45" x14ac:dyDescent="0.3">
      <c r="AP192" s="1">
        <v>186</v>
      </c>
      <c r="AQ192" s="63">
        <f t="shared" si="28"/>
        <v>0.2857142857142857</v>
      </c>
      <c r="AR192" s="4">
        <v>3.875968992248062E-3</v>
      </c>
      <c r="AS192" s="4">
        <v>4.0414246021723233E-3</v>
      </c>
    </row>
    <row r="193" spans="42:45" x14ac:dyDescent="0.3">
      <c r="AP193" s="1">
        <v>187</v>
      </c>
      <c r="AQ193" s="63">
        <f t="shared" si="28"/>
        <v>0.28725038402457759</v>
      </c>
      <c r="AR193" s="4">
        <v>4.0218328066646859E-3</v>
      </c>
      <c r="AS193" s="4">
        <v>4.0414246021723233E-3</v>
      </c>
    </row>
    <row r="194" spans="42:45" x14ac:dyDescent="0.3">
      <c r="AP194" s="1">
        <v>188</v>
      </c>
      <c r="AQ194" s="63">
        <f t="shared" si="28"/>
        <v>0.28878648233486942</v>
      </c>
      <c r="AR194" s="4">
        <v>4.1768186564566257E-3</v>
      </c>
      <c r="AS194" s="4">
        <v>4.2647420651193684E-3</v>
      </c>
    </row>
    <row r="195" spans="42:45" x14ac:dyDescent="0.3">
      <c r="AP195" s="1">
        <v>189</v>
      </c>
      <c r="AQ195" s="63">
        <f t="shared" si="28"/>
        <v>0.29032258064516131</v>
      </c>
      <c r="AR195" s="4">
        <v>4.2072630646589398E-3</v>
      </c>
      <c r="AS195" s="4">
        <v>4.2647420651193684E-3</v>
      </c>
    </row>
    <row r="196" spans="42:45" x14ac:dyDescent="0.3">
      <c r="AP196" s="1">
        <v>190</v>
      </c>
      <c r="AQ196" s="63">
        <f t="shared" si="28"/>
        <v>0.29185867895545314</v>
      </c>
      <c r="AR196" s="4">
        <v>4.2444821731748728E-3</v>
      </c>
      <c r="AS196" s="4">
        <v>4.5184042318713062E-3</v>
      </c>
    </row>
    <row r="197" spans="42:45" x14ac:dyDescent="0.3">
      <c r="AP197" s="1">
        <v>191</v>
      </c>
      <c r="AQ197" s="63">
        <f t="shared" si="28"/>
        <v>0.29339477726574503</v>
      </c>
      <c r="AR197" s="4">
        <v>4.3407487791644059E-3</v>
      </c>
      <c r="AS197" s="4">
        <v>5.1351759552937274E-3</v>
      </c>
    </row>
    <row r="198" spans="42:45" x14ac:dyDescent="0.3">
      <c r="AP198" s="1">
        <v>192</v>
      </c>
      <c r="AQ198" s="63">
        <f t="shared" si="28"/>
        <v>0.29493087557603687</v>
      </c>
      <c r="AR198" s="4">
        <v>4.3942247332078663E-3</v>
      </c>
      <c r="AS198" s="4">
        <v>5.1351759552937274E-3</v>
      </c>
    </row>
    <row r="199" spans="42:45" x14ac:dyDescent="0.3">
      <c r="AP199" s="1">
        <v>193</v>
      </c>
      <c r="AQ199" s="63">
        <f t="shared" si="28"/>
        <v>0.2964669738863287</v>
      </c>
      <c r="AR199" s="4">
        <v>4.5701106223037706E-3</v>
      </c>
      <c r="AS199" s="4">
        <v>5.2271813429834836E-3</v>
      </c>
    </row>
    <row r="200" spans="42:45" x14ac:dyDescent="0.3">
      <c r="AP200" s="1">
        <v>194</v>
      </c>
      <c r="AQ200" s="63">
        <f t="shared" ref="AQ200:AQ263" si="31">AP200/651</f>
        <v>0.29800307219662059</v>
      </c>
      <c r="AR200" s="4">
        <v>4.6760187040748163E-3</v>
      </c>
      <c r="AS200" s="4">
        <v>5.445881552076242E-3</v>
      </c>
    </row>
    <row r="201" spans="42:45" x14ac:dyDescent="0.3">
      <c r="AP201" s="1">
        <v>195</v>
      </c>
      <c r="AQ201" s="63">
        <f t="shared" si="31"/>
        <v>0.29953917050691242</v>
      </c>
      <c r="AR201" s="4">
        <v>4.8531607765056961E-3</v>
      </c>
      <c r="AS201" s="4">
        <v>5.5084375273235587E-3</v>
      </c>
    </row>
    <row r="202" spans="42:45" x14ac:dyDescent="0.3">
      <c r="AP202" s="1">
        <v>196</v>
      </c>
      <c r="AQ202" s="63">
        <f t="shared" si="31"/>
        <v>0.30107526881720431</v>
      </c>
      <c r="AR202" s="4">
        <v>4.9595405899242424E-3</v>
      </c>
      <c r="AS202" s="4">
        <v>5.6302783859868985E-3</v>
      </c>
    </row>
    <row r="203" spans="42:45" x14ac:dyDescent="0.3">
      <c r="AP203" s="1">
        <v>197</v>
      </c>
      <c r="AQ203" s="63">
        <f t="shared" si="31"/>
        <v>0.30261136712749614</v>
      </c>
      <c r="AR203" s="4">
        <v>5.1669316375198724E-3</v>
      </c>
      <c r="AS203" s="4">
        <v>5.6411369060534238E-3</v>
      </c>
    </row>
    <row r="204" spans="42:45" x14ac:dyDescent="0.3">
      <c r="AP204" s="1">
        <v>198</v>
      </c>
      <c r="AQ204" s="63">
        <f t="shared" si="31"/>
        <v>0.30414746543778803</v>
      </c>
      <c r="AR204" s="4">
        <v>5.3483665799364637E-3</v>
      </c>
      <c r="AS204" s="4">
        <v>5.7792079858146415E-3</v>
      </c>
    </row>
    <row r="205" spans="42:45" x14ac:dyDescent="0.3">
      <c r="AP205" s="1">
        <v>199</v>
      </c>
      <c r="AQ205" s="63">
        <f t="shared" si="31"/>
        <v>0.30568356374807987</v>
      </c>
      <c r="AR205" s="4">
        <v>5.4259359739555072E-3</v>
      </c>
      <c r="AS205" s="4">
        <v>5.7862491490809683E-3</v>
      </c>
    </row>
    <row r="206" spans="42:45" x14ac:dyDescent="0.3">
      <c r="AP206" s="1">
        <v>200</v>
      </c>
      <c r="AQ206" s="63">
        <f t="shared" si="31"/>
        <v>0.30721966205837176</v>
      </c>
      <c r="AR206" s="4">
        <v>5.4582016661878117E-3</v>
      </c>
      <c r="AS206" s="4">
        <v>6.3150988271959696E-3</v>
      </c>
    </row>
    <row r="207" spans="42:45" x14ac:dyDescent="0.3">
      <c r="AP207" s="1">
        <v>201</v>
      </c>
      <c r="AQ207" s="63">
        <f t="shared" si="31"/>
        <v>0.30875576036866359</v>
      </c>
      <c r="AR207" s="4">
        <v>5.4753608760577119E-3</v>
      </c>
      <c r="AS207" s="4">
        <v>6.3484599106512782E-3</v>
      </c>
    </row>
    <row r="208" spans="42:45" x14ac:dyDescent="0.3">
      <c r="AP208" s="1">
        <v>202</v>
      </c>
      <c r="AQ208" s="63">
        <f t="shared" si="31"/>
        <v>0.31029185867895548</v>
      </c>
      <c r="AR208" s="4">
        <v>5.8139534883720929E-3</v>
      </c>
      <c r="AS208" s="4">
        <v>6.5136476426798538E-3</v>
      </c>
    </row>
    <row r="209" spans="42:45" x14ac:dyDescent="0.3">
      <c r="AP209" s="1">
        <v>203</v>
      </c>
      <c r="AQ209" s="63">
        <f t="shared" si="31"/>
        <v>0.31182795698924731</v>
      </c>
      <c r="AR209" s="4">
        <v>6.0711188204684097E-3</v>
      </c>
      <c r="AS209" s="4">
        <v>6.5804402087587931E-3</v>
      </c>
    </row>
    <row r="210" spans="42:45" x14ac:dyDescent="0.3">
      <c r="AP210" s="1">
        <v>204</v>
      </c>
      <c r="AQ210" s="63">
        <f t="shared" si="31"/>
        <v>0.31336405529953915</v>
      </c>
      <c r="AR210" s="4">
        <v>6.0975609756097277E-3</v>
      </c>
      <c r="AS210" s="4">
        <v>6.6231615856627585E-3</v>
      </c>
    </row>
    <row r="211" spans="42:45" x14ac:dyDescent="0.3">
      <c r="AP211" s="1">
        <v>205</v>
      </c>
      <c r="AQ211" s="63">
        <f t="shared" si="31"/>
        <v>0.31490015360983103</v>
      </c>
      <c r="AR211" s="4">
        <v>6.4216120460584081E-3</v>
      </c>
      <c r="AS211" s="4">
        <v>6.8073519400953025E-3</v>
      </c>
    </row>
    <row r="212" spans="42:45" x14ac:dyDescent="0.3">
      <c r="AP212" s="1">
        <v>206</v>
      </c>
      <c r="AQ212" s="63">
        <f t="shared" si="31"/>
        <v>0.31643625192012287</v>
      </c>
      <c r="AR212" s="4">
        <v>6.6800267201068807E-3</v>
      </c>
      <c r="AS212" s="4">
        <v>6.936280272748621E-3</v>
      </c>
    </row>
    <row r="213" spans="42:45" x14ac:dyDescent="0.3">
      <c r="AP213" s="1">
        <v>207</v>
      </c>
      <c r="AQ213" s="63">
        <f t="shared" si="31"/>
        <v>0.31797235023041476</v>
      </c>
      <c r="AR213" s="4">
        <v>6.8477251624883672E-3</v>
      </c>
      <c r="AS213" s="4">
        <v>6.936280272748621E-3</v>
      </c>
    </row>
    <row r="214" spans="42:45" x14ac:dyDescent="0.3">
      <c r="AP214" s="1">
        <v>208</v>
      </c>
      <c r="AQ214" s="63">
        <f t="shared" si="31"/>
        <v>0.31950844854070659</v>
      </c>
      <c r="AR214" s="4">
        <v>7.3480293921175683E-3</v>
      </c>
      <c r="AS214" s="4">
        <v>7.0337965345685762E-3</v>
      </c>
    </row>
    <row r="215" spans="42:45" x14ac:dyDescent="0.3">
      <c r="AP215" s="1">
        <v>209</v>
      </c>
      <c r="AQ215" s="63">
        <f t="shared" si="31"/>
        <v>0.32104454685099848</v>
      </c>
      <c r="AR215" s="4">
        <v>7.3480293921175683E-3</v>
      </c>
      <c r="AS215" s="4">
        <v>7.1352415320266099E-3</v>
      </c>
    </row>
    <row r="216" spans="42:45" x14ac:dyDescent="0.3">
      <c r="AP216" s="1">
        <v>210</v>
      </c>
      <c r="AQ216" s="63">
        <f t="shared" si="31"/>
        <v>0.32258064516129031</v>
      </c>
      <c r="AR216" s="4">
        <v>7.3480293921175683E-3</v>
      </c>
      <c r="AS216" s="4">
        <v>7.5241006348459637E-3</v>
      </c>
    </row>
    <row r="217" spans="42:45" x14ac:dyDescent="0.3">
      <c r="AP217" s="1">
        <v>211</v>
      </c>
      <c r="AQ217" s="63">
        <f t="shared" si="31"/>
        <v>0.3241167434715822</v>
      </c>
      <c r="AR217" s="4">
        <v>7.5074127815280374E-3</v>
      </c>
      <c r="AS217" s="4">
        <v>7.5971559364955239E-3</v>
      </c>
    </row>
    <row r="218" spans="42:45" x14ac:dyDescent="0.3">
      <c r="AP218" s="1">
        <v>212</v>
      </c>
      <c r="AQ218" s="63">
        <f t="shared" si="31"/>
        <v>0.32565284178187404</v>
      </c>
      <c r="AR218" s="4">
        <v>7.5166233015323009E-3</v>
      </c>
      <c r="AS218" s="4">
        <v>7.9077871598981064E-3</v>
      </c>
    </row>
    <row r="219" spans="42:45" x14ac:dyDescent="0.3">
      <c r="AP219" s="1">
        <v>213</v>
      </c>
      <c r="AQ219" s="63">
        <f t="shared" si="31"/>
        <v>0.32718894009216593</v>
      </c>
      <c r="AR219" s="4">
        <v>7.5685903500472317E-3</v>
      </c>
      <c r="AS219" s="4">
        <v>8.0777566165363846E-3</v>
      </c>
    </row>
    <row r="220" spans="42:45" x14ac:dyDescent="0.3">
      <c r="AP220" s="1">
        <v>214</v>
      </c>
      <c r="AQ220" s="63">
        <f t="shared" si="31"/>
        <v>0.32872503840245776</v>
      </c>
      <c r="AR220" s="4">
        <v>7.5685903500472317E-3</v>
      </c>
      <c r="AS220" s="4">
        <v>8.0979111070212141E-3</v>
      </c>
    </row>
    <row r="221" spans="42:45" x14ac:dyDescent="0.3">
      <c r="AP221" s="1">
        <v>215</v>
      </c>
      <c r="AQ221" s="63">
        <f t="shared" si="31"/>
        <v>0.33026113671274959</v>
      </c>
      <c r="AR221" s="4">
        <v>7.5698251109370326E-3</v>
      </c>
      <c r="AS221" s="4">
        <v>8.5711502873282892E-3</v>
      </c>
    </row>
    <row r="222" spans="42:45" x14ac:dyDescent="0.3">
      <c r="AP222" s="1">
        <v>216</v>
      </c>
      <c r="AQ222" s="63">
        <f t="shared" si="31"/>
        <v>0.33179723502304148</v>
      </c>
      <c r="AR222" s="4">
        <v>7.6708507670850369E-3</v>
      </c>
      <c r="AS222" s="4">
        <v>8.5814722911496631E-3</v>
      </c>
    </row>
    <row r="223" spans="42:45" x14ac:dyDescent="0.3">
      <c r="AP223" s="1">
        <v>217</v>
      </c>
      <c r="AQ223" s="63">
        <f t="shared" si="31"/>
        <v>0.33333333333333331</v>
      </c>
      <c r="AR223" s="4">
        <v>7.8029995946494179E-3</v>
      </c>
      <c r="AS223" s="4">
        <v>8.6226457907873835E-3</v>
      </c>
    </row>
    <row r="224" spans="42:45" x14ac:dyDescent="0.3">
      <c r="AP224" s="1">
        <v>218</v>
      </c>
      <c r="AQ224" s="63">
        <f t="shared" si="31"/>
        <v>0.3348694316436252</v>
      </c>
      <c r="AR224" s="4">
        <v>7.9641612742657759E-3</v>
      </c>
      <c r="AS224" s="4">
        <v>8.6997413590406501E-3</v>
      </c>
    </row>
    <row r="225" spans="42:45" x14ac:dyDescent="0.3">
      <c r="AP225" s="1">
        <v>219</v>
      </c>
      <c r="AQ225" s="63">
        <f t="shared" si="31"/>
        <v>0.33640552995391704</v>
      </c>
      <c r="AR225" s="4">
        <v>8.0083565459609755E-3</v>
      </c>
      <c r="AS225" s="4">
        <v>8.7344847967425979E-3</v>
      </c>
    </row>
    <row r="226" spans="42:45" x14ac:dyDescent="0.3">
      <c r="AP226" s="1">
        <v>220</v>
      </c>
      <c r="AQ226" s="63">
        <f t="shared" si="31"/>
        <v>0.33794162826420893</v>
      </c>
      <c r="AR226" s="4">
        <v>8.0821319353428771E-3</v>
      </c>
      <c r="AS226" s="4">
        <v>8.758210822646266E-3</v>
      </c>
    </row>
    <row r="227" spans="42:45" x14ac:dyDescent="0.3">
      <c r="AP227" s="1">
        <v>221</v>
      </c>
      <c r="AQ227" s="63">
        <f t="shared" si="31"/>
        <v>0.33947772657450076</v>
      </c>
      <c r="AR227" s="4">
        <v>8.2005723316105651E-3</v>
      </c>
      <c r="AS227" s="4">
        <v>8.8956389672380631E-3</v>
      </c>
    </row>
    <row r="228" spans="42:45" x14ac:dyDescent="0.3">
      <c r="AP228" s="1">
        <v>222</v>
      </c>
      <c r="AQ228" s="63">
        <f t="shared" si="31"/>
        <v>0.34101382488479265</v>
      </c>
      <c r="AR228" s="4">
        <v>8.2393755420642461E-3</v>
      </c>
      <c r="AS228" s="4">
        <v>9.0581474627446715E-3</v>
      </c>
    </row>
    <row r="229" spans="42:45" x14ac:dyDescent="0.3">
      <c r="AP229" s="1">
        <v>223</v>
      </c>
      <c r="AQ229" s="63">
        <f t="shared" si="31"/>
        <v>0.34254992319508448</v>
      </c>
      <c r="AR229" s="4">
        <v>8.3096878800162609E-3</v>
      </c>
      <c r="AS229" s="4">
        <v>9.0628488868457046E-3</v>
      </c>
    </row>
    <row r="230" spans="42:45" x14ac:dyDescent="0.3">
      <c r="AP230" s="1">
        <v>224</v>
      </c>
      <c r="AQ230" s="63">
        <f t="shared" si="31"/>
        <v>0.34408602150537637</v>
      </c>
      <c r="AR230" s="4">
        <v>8.4141289027462596E-3</v>
      </c>
      <c r="AS230" s="4">
        <v>9.0984284532671152E-3</v>
      </c>
    </row>
    <row r="231" spans="42:45" x14ac:dyDescent="0.3">
      <c r="AP231" s="1">
        <v>225</v>
      </c>
      <c r="AQ231" s="63">
        <f t="shared" si="31"/>
        <v>0.34562211981566821</v>
      </c>
      <c r="AR231" s="4">
        <v>8.5863613738177916E-3</v>
      </c>
      <c r="AS231" s="4">
        <v>9.0984284532671638E-3</v>
      </c>
    </row>
    <row r="232" spans="42:45" x14ac:dyDescent="0.3">
      <c r="AP232" s="1">
        <v>226</v>
      </c>
      <c r="AQ232" s="63">
        <f t="shared" si="31"/>
        <v>0.34715821812596004</v>
      </c>
      <c r="AR232" s="4">
        <v>8.6359610274578773E-3</v>
      </c>
      <c r="AS232" s="4">
        <v>9.9233764602436585E-3</v>
      </c>
    </row>
    <row r="233" spans="42:45" x14ac:dyDescent="0.3">
      <c r="AP233" s="1">
        <v>227</v>
      </c>
      <c r="AQ233" s="63">
        <f t="shared" si="31"/>
        <v>0.34869431643625193</v>
      </c>
      <c r="AR233" s="4">
        <v>9.1453800063070866E-3</v>
      </c>
      <c r="AS233" s="4">
        <v>1.0317390924193367E-2</v>
      </c>
    </row>
    <row r="234" spans="42:45" x14ac:dyDescent="0.3">
      <c r="AP234" s="1">
        <v>228</v>
      </c>
      <c r="AQ234" s="63">
        <f t="shared" si="31"/>
        <v>0.35023041474654376</v>
      </c>
      <c r="AR234" s="4">
        <v>9.7154753643303848E-3</v>
      </c>
      <c r="AS234" s="4">
        <v>1.0464916795333715E-2</v>
      </c>
    </row>
    <row r="235" spans="42:45" x14ac:dyDescent="0.3">
      <c r="AP235" s="1">
        <v>229</v>
      </c>
      <c r="AQ235" s="63">
        <f t="shared" si="31"/>
        <v>0.35176651305683565</v>
      </c>
      <c r="AR235" s="4">
        <v>9.7493036211698889E-3</v>
      </c>
      <c r="AS235" s="4">
        <v>1.0466222645099905E-2</v>
      </c>
    </row>
    <row r="236" spans="42:45" x14ac:dyDescent="0.3">
      <c r="AP236" s="1">
        <v>230</v>
      </c>
      <c r="AQ236" s="63">
        <f t="shared" si="31"/>
        <v>0.35330261136712748</v>
      </c>
      <c r="AR236" s="4">
        <v>9.7673082447571873E-3</v>
      </c>
      <c r="AS236" s="4">
        <v>1.051913898899382E-2</v>
      </c>
    </row>
    <row r="237" spans="42:45" x14ac:dyDescent="0.3">
      <c r="AP237" s="1">
        <v>231</v>
      </c>
      <c r="AQ237" s="63">
        <f t="shared" si="31"/>
        <v>0.35483870967741937</v>
      </c>
      <c r="AR237" s="4">
        <v>9.8297527361167879E-3</v>
      </c>
      <c r="AS237" s="4">
        <v>1.0579678201454732E-2</v>
      </c>
    </row>
    <row r="238" spans="42:45" x14ac:dyDescent="0.3">
      <c r="AP238" s="1">
        <v>232</v>
      </c>
      <c r="AQ238" s="63">
        <f t="shared" si="31"/>
        <v>0.35637480798771121</v>
      </c>
      <c r="AR238" s="4">
        <v>9.9090249006961156E-3</v>
      </c>
      <c r="AS238" s="4">
        <v>1.0588392976812728E-2</v>
      </c>
    </row>
    <row r="239" spans="42:45" x14ac:dyDescent="0.3">
      <c r="AP239" s="1">
        <v>233</v>
      </c>
      <c r="AQ239" s="63">
        <f t="shared" si="31"/>
        <v>0.3579109062980031</v>
      </c>
      <c r="AR239" s="4">
        <v>1.0180109631949822E-2</v>
      </c>
      <c r="AS239" s="4">
        <v>1.0649296939619473E-2</v>
      </c>
    </row>
    <row r="240" spans="42:45" x14ac:dyDescent="0.3">
      <c r="AP240" s="1">
        <v>234</v>
      </c>
      <c r="AQ240" s="63">
        <f t="shared" si="31"/>
        <v>0.35944700460829493</v>
      </c>
      <c r="AR240" s="4">
        <v>1.0562375107051011E-2</v>
      </c>
      <c r="AS240" s="4">
        <v>1.1166253101736925E-2</v>
      </c>
    </row>
    <row r="241" spans="42:45" x14ac:dyDescent="0.3">
      <c r="AP241" s="1">
        <v>235</v>
      </c>
      <c r="AQ241" s="63">
        <f t="shared" si="31"/>
        <v>0.36098310291858676</v>
      </c>
      <c r="AR241" s="4">
        <v>1.068804275217101E-2</v>
      </c>
      <c r="AS241" s="4">
        <v>1.131867120640467E-2</v>
      </c>
    </row>
    <row r="242" spans="42:45" x14ac:dyDescent="0.3">
      <c r="AP242" s="1">
        <v>236</v>
      </c>
      <c r="AQ242" s="63">
        <f t="shared" si="31"/>
        <v>0.36251920122887865</v>
      </c>
      <c r="AR242" s="4">
        <v>1.0710910427386377E-2</v>
      </c>
      <c r="AS242" s="4">
        <v>1.1619095731245322E-2</v>
      </c>
    </row>
    <row r="243" spans="42:45" x14ac:dyDescent="0.3">
      <c r="AP243" s="1">
        <v>237</v>
      </c>
      <c r="AQ243" s="63">
        <f t="shared" si="31"/>
        <v>0.36405529953917048</v>
      </c>
      <c r="AR243" s="4">
        <v>1.0722169662566941E-2</v>
      </c>
      <c r="AS243" s="4">
        <v>1.2369172216936251E-2</v>
      </c>
    </row>
    <row r="244" spans="42:45" x14ac:dyDescent="0.3">
      <c r="AP244" s="1">
        <v>238</v>
      </c>
      <c r="AQ244" s="63">
        <f t="shared" si="31"/>
        <v>0.36559139784946237</v>
      </c>
      <c r="AR244" s="4">
        <v>1.0843129306850472E-2</v>
      </c>
      <c r="AS244" s="4">
        <v>1.2435623665368644E-2</v>
      </c>
    </row>
    <row r="245" spans="42:45" x14ac:dyDescent="0.3">
      <c r="AP245" s="1">
        <v>239</v>
      </c>
      <c r="AQ245" s="63">
        <f t="shared" si="31"/>
        <v>0.36712749615975421</v>
      </c>
      <c r="AR245" s="4">
        <v>1.0851871947911014E-2</v>
      </c>
      <c r="AS245" s="4">
        <v>1.2668126368470476E-2</v>
      </c>
    </row>
    <row r="246" spans="42:45" x14ac:dyDescent="0.3">
      <c r="AP246" s="1">
        <v>240</v>
      </c>
      <c r="AQ246" s="63">
        <f t="shared" si="31"/>
        <v>0.3686635944700461</v>
      </c>
      <c r="AR246" s="4">
        <v>1.1157601115760071E-2</v>
      </c>
      <c r="AS246" s="4">
        <v>1.2698996963283292E-2</v>
      </c>
    </row>
    <row r="247" spans="42:45" x14ac:dyDescent="0.3">
      <c r="AP247" s="1">
        <v>241</v>
      </c>
      <c r="AQ247" s="63">
        <f t="shared" si="31"/>
        <v>0.37019969278033793</v>
      </c>
      <c r="AR247" s="4">
        <v>1.1203677104280314E-2</v>
      </c>
      <c r="AS247" s="4">
        <v>1.2703912227515452E-2</v>
      </c>
    </row>
    <row r="248" spans="42:45" x14ac:dyDescent="0.3">
      <c r="AP248" s="1">
        <v>242</v>
      </c>
      <c r="AQ248" s="63">
        <f t="shared" si="31"/>
        <v>0.37173579109062982</v>
      </c>
      <c r="AR248" s="4">
        <v>1.1957484499557079E-2</v>
      </c>
      <c r="AS248" s="4">
        <v>1.2703912227515452E-2</v>
      </c>
    </row>
    <row r="249" spans="42:45" x14ac:dyDescent="0.3">
      <c r="AP249" s="1">
        <v>243</v>
      </c>
      <c r="AQ249" s="63">
        <f t="shared" si="31"/>
        <v>0.37327188940092165</v>
      </c>
      <c r="AR249" s="4">
        <v>1.2008353637312874E-2</v>
      </c>
      <c r="AS249" s="4">
        <v>1.2876240465841094E-2</v>
      </c>
    </row>
    <row r="250" spans="42:45" x14ac:dyDescent="0.3">
      <c r="AP250" s="1">
        <v>244</v>
      </c>
      <c r="AQ250" s="63">
        <f t="shared" si="31"/>
        <v>0.37480798771121354</v>
      </c>
      <c r="AR250" s="4">
        <v>1.2465505756970129E-2</v>
      </c>
      <c r="AS250" s="4">
        <v>1.3063685466649889E-2</v>
      </c>
    </row>
    <row r="251" spans="42:45" x14ac:dyDescent="0.3">
      <c r="AP251" s="1">
        <v>245</v>
      </c>
      <c r="AQ251" s="63">
        <f t="shared" si="31"/>
        <v>0.37634408602150538</v>
      </c>
      <c r="AR251" s="4">
        <v>1.2596899224806201E-2</v>
      </c>
      <c r="AS251" s="4">
        <v>1.3064491768614978E-2</v>
      </c>
    </row>
    <row r="252" spans="42:45" x14ac:dyDescent="0.3">
      <c r="AP252" s="1">
        <v>246</v>
      </c>
      <c r="AQ252" s="63">
        <f t="shared" si="31"/>
        <v>0.37788018433179721</v>
      </c>
      <c r="AR252" s="4">
        <v>1.2650882079851412E-2</v>
      </c>
      <c r="AS252" s="4">
        <v>1.3696383170671735E-2</v>
      </c>
    </row>
    <row r="253" spans="42:45" x14ac:dyDescent="0.3">
      <c r="AP253" s="1">
        <v>247</v>
      </c>
      <c r="AQ253" s="63">
        <f t="shared" si="31"/>
        <v>0.3794162826420891</v>
      </c>
      <c r="AR253" s="4">
        <v>1.2900976290097588E-2</v>
      </c>
      <c r="AS253" s="4">
        <v>1.3751033912324188E-2</v>
      </c>
    </row>
    <row r="254" spans="42:45" x14ac:dyDescent="0.3">
      <c r="AP254" s="1">
        <v>248</v>
      </c>
      <c r="AQ254" s="63">
        <f t="shared" si="31"/>
        <v>0.38095238095238093</v>
      </c>
      <c r="AR254" s="4">
        <v>1.3064658990256814E-2</v>
      </c>
      <c r="AS254" s="4">
        <v>1.3814811576462319E-2</v>
      </c>
    </row>
    <row r="255" spans="42:45" x14ac:dyDescent="0.3">
      <c r="AP255" s="1">
        <v>249</v>
      </c>
      <c r="AQ255" s="63">
        <f t="shared" si="31"/>
        <v>0.38248847926267282</v>
      </c>
      <c r="AR255" s="4">
        <v>1.3178971894568159E-2</v>
      </c>
      <c r="AS255" s="4">
        <v>1.3885827639409327E-2</v>
      </c>
    </row>
    <row r="256" spans="42:45" x14ac:dyDescent="0.3">
      <c r="AP256" s="1">
        <v>250</v>
      </c>
      <c r="AQ256" s="63">
        <f t="shared" si="31"/>
        <v>0.38402457757296465</v>
      </c>
      <c r="AR256" s="4">
        <v>1.3500725506277265E-2</v>
      </c>
      <c r="AS256" s="4">
        <v>1.3988310238392299E-2</v>
      </c>
    </row>
    <row r="257" spans="42:45" x14ac:dyDescent="0.3">
      <c r="AP257" s="1">
        <v>251</v>
      </c>
      <c r="AQ257" s="63">
        <f t="shared" si="31"/>
        <v>0.38556067588325654</v>
      </c>
      <c r="AR257" s="4">
        <v>1.3748694744169817E-2</v>
      </c>
      <c r="AS257" s="4">
        <v>1.426799007444164E-2</v>
      </c>
    </row>
    <row r="258" spans="42:45" x14ac:dyDescent="0.3">
      <c r="AP258" s="1">
        <v>252</v>
      </c>
      <c r="AQ258" s="63">
        <f t="shared" si="31"/>
        <v>0.38709677419354838</v>
      </c>
      <c r="AR258" s="4">
        <v>1.3892853744409467E-2</v>
      </c>
      <c r="AS258" s="4">
        <v>1.4272121788772598E-2</v>
      </c>
    </row>
    <row r="259" spans="42:45" x14ac:dyDescent="0.3">
      <c r="AP259" s="1">
        <v>253</v>
      </c>
      <c r="AQ259" s="63">
        <f t="shared" si="31"/>
        <v>0.38863287250384027</v>
      </c>
      <c r="AR259" s="4">
        <v>1.4076414823326564E-2</v>
      </c>
      <c r="AS259" s="4">
        <v>1.4574837637819025E-2</v>
      </c>
    </row>
    <row r="260" spans="42:45" x14ac:dyDescent="0.3">
      <c r="AP260" s="1">
        <v>254</v>
      </c>
      <c r="AQ260" s="63">
        <f t="shared" si="31"/>
        <v>0.3901689708141321</v>
      </c>
      <c r="AR260" s="4">
        <v>1.4095536413469008E-2</v>
      </c>
      <c r="AS260" s="4">
        <v>1.475381712129014E-2</v>
      </c>
    </row>
    <row r="261" spans="42:45" x14ac:dyDescent="0.3">
      <c r="AP261" s="1">
        <v>255</v>
      </c>
      <c r="AQ261" s="63">
        <f t="shared" si="31"/>
        <v>0.39170506912442399</v>
      </c>
      <c r="AR261" s="4">
        <v>1.4095536413469008E-2</v>
      </c>
      <c r="AS261" s="4">
        <v>1.4926597227917695E-2</v>
      </c>
    </row>
    <row r="262" spans="42:45" x14ac:dyDescent="0.3">
      <c r="AP262" s="1">
        <v>256</v>
      </c>
      <c r="AQ262" s="63">
        <f t="shared" si="31"/>
        <v>0.39324116743471582</v>
      </c>
      <c r="AR262" s="4">
        <v>1.4123700514543786E-2</v>
      </c>
      <c r="AS262" s="4">
        <v>1.4947870870493627E-2</v>
      </c>
    </row>
    <row r="263" spans="42:45" x14ac:dyDescent="0.3">
      <c r="AP263" s="1">
        <v>257</v>
      </c>
      <c r="AQ263" s="63">
        <f t="shared" si="31"/>
        <v>0.39477726574500765</v>
      </c>
      <c r="AR263" s="4">
        <v>1.4171833480956547E-2</v>
      </c>
      <c r="AS263" s="4">
        <v>1.4973402508701618E-2</v>
      </c>
    </row>
    <row r="264" spans="42:45" x14ac:dyDescent="0.3">
      <c r="AP264" s="1">
        <v>258</v>
      </c>
      <c r="AQ264" s="63">
        <f t="shared" ref="AQ264:AQ327" si="32">AP264/651</f>
        <v>0.39631336405529954</v>
      </c>
      <c r="AR264" s="4">
        <v>1.4186162269785935E-2</v>
      </c>
      <c r="AS264" s="4">
        <v>1.4987877452060859E-2</v>
      </c>
    </row>
    <row r="265" spans="42:45" x14ac:dyDescent="0.3">
      <c r="AP265" s="1">
        <v>259</v>
      </c>
      <c r="AQ265" s="63">
        <f t="shared" si="32"/>
        <v>0.39784946236559138</v>
      </c>
      <c r="AR265" s="4">
        <v>1.4635211882918237E-2</v>
      </c>
      <c r="AS265" s="4">
        <v>1.5279453156413318E-2</v>
      </c>
    </row>
    <row r="266" spans="42:45" x14ac:dyDescent="0.3">
      <c r="AP266" s="1">
        <v>260</v>
      </c>
      <c r="AQ266" s="63">
        <f t="shared" si="32"/>
        <v>0.39938556067588327</v>
      </c>
      <c r="AR266" s="4">
        <v>1.4911267457733956E-2</v>
      </c>
      <c r="AS266" s="4">
        <v>1.5439757375241246E-2</v>
      </c>
    </row>
    <row r="267" spans="42:45" x14ac:dyDescent="0.3">
      <c r="AP267" s="1">
        <v>261</v>
      </c>
      <c r="AQ267" s="63">
        <f t="shared" si="32"/>
        <v>0.4009216589861751</v>
      </c>
      <c r="AR267" s="4">
        <v>1.5103338632750398E-2</v>
      </c>
      <c r="AS267" s="4">
        <v>1.5439757375241246E-2</v>
      </c>
    </row>
    <row r="268" spans="42:45" x14ac:dyDescent="0.3">
      <c r="AP268" s="1">
        <v>262</v>
      </c>
      <c r="AQ268" s="63">
        <f t="shared" si="32"/>
        <v>0.40245775729646699</v>
      </c>
      <c r="AR268" s="4">
        <v>1.5364061456245824E-2</v>
      </c>
      <c r="AS268" s="4">
        <v>1.5439757375241246E-2</v>
      </c>
    </row>
    <row r="269" spans="42:45" x14ac:dyDescent="0.3">
      <c r="AP269" s="1">
        <v>263</v>
      </c>
      <c r="AQ269" s="63">
        <f t="shared" si="32"/>
        <v>0.40399385560675882</v>
      </c>
      <c r="AR269" s="4">
        <v>1.5489035851026761E-2</v>
      </c>
      <c r="AS269" s="4">
        <v>1.5997277059223922E-2</v>
      </c>
    </row>
    <row r="270" spans="42:45" x14ac:dyDescent="0.3">
      <c r="AP270" s="1">
        <v>264</v>
      </c>
      <c r="AQ270" s="63">
        <f t="shared" si="32"/>
        <v>0.40552995391705071</v>
      </c>
      <c r="AR270" s="4">
        <v>1.5500794912559618E-2</v>
      </c>
      <c r="AS270" s="4">
        <v>1.6089927264712391E-2</v>
      </c>
    </row>
    <row r="271" spans="42:45" x14ac:dyDescent="0.3">
      <c r="AP271" s="1">
        <v>265</v>
      </c>
      <c r="AQ271" s="63">
        <f t="shared" si="32"/>
        <v>0.40706605222734255</v>
      </c>
      <c r="AR271" s="4">
        <v>1.5795984394328583E-2</v>
      </c>
      <c r="AS271" s="4">
        <v>1.6175071360608945E-2</v>
      </c>
    </row>
    <row r="272" spans="42:45" x14ac:dyDescent="0.3">
      <c r="AP272" s="1">
        <v>266</v>
      </c>
      <c r="AQ272" s="63">
        <f t="shared" si="32"/>
        <v>0.40860215053763443</v>
      </c>
      <c r="AR272" s="4">
        <v>1.5898251192368838E-2</v>
      </c>
      <c r="AS272" s="4">
        <v>1.6175071360608945E-2</v>
      </c>
    </row>
    <row r="273" spans="42:45" x14ac:dyDescent="0.3">
      <c r="AP273" s="1">
        <v>267</v>
      </c>
      <c r="AQ273" s="63">
        <f t="shared" si="32"/>
        <v>0.41013824884792627</v>
      </c>
      <c r="AR273" s="4">
        <v>1.5910012160518894E-2</v>
      </c>
      <c r="AS273" s="4">
        <v>1.6363105093990409E-2</v>
      </c>
    </row>
    <row r="274" spans="42:45" x14ac:dyDescent="0.3">
      <c r="AP274" s="1">
        <v>268</v>
      </c>
      <c r="AQ274" s="63">
        <f t="shared" si="32"/>
        <v>0.4116743471582181</v>
      </c>
      <c r="AR274" s="4">
        <v>1.6052762568441983E-2</v>
      </c>
      <c r="AS274" s="4">
        <v>1.6379865648292954E-2</v>
      </c>
    </row>
    <row r="275" spans="42:45" x14ac:dyDescent="0.3">
      <c r="AP275" s="1">
        <v>269</v>
      </c>
      <c r="AQ275" s="63">
        <f t="shared" si="32"/>
        <v>0.41321044546850999</v>
      </c>
      <c r="AR275" s="4">
        <v>1.6129032258064516E-2</v>
      </c>
      <c r="AS275" s="4">
        <v>1.638433768397661E-2</v>
      </c>
    </row>
    <row r="276" spans="42:45" x14ac:dyDescent="0.3">
      <c r="AP276" s="1">
        <v>270</v>
      </c>
      <c r="AQ276" s="63">
        <f t="shared" si="32"/>
        <v>0.41474654377880182</v>
      </c>
      <c r="AR276" s="4">
        <v>1.6416700445885737E-2</v>
      </c>
      <c r="AS276" s="4">
        <v>1.6437877065664033E-2</v>
      </c>
    </row>
    <row r="277" spans="42:45" x14ac:dyDescent="0.3">
      <c r="AP277" s="1">
        <v>271</v>
      </c>
      <c r="AQ277" s="63">
        <f t="shared" si="32"/>
        <v>0.41628264208909371</v>
      </c>
      <c r="AR277" s="4">
        <v>1.6674962667993998E-2</v>
      </c>
      <c r="AS277" s="4">
        <v>1.6850102269406791E-2</v>
      </c>
    </row>
    <row r="278" spans="42:45" x14ac:dyDescent="0.3">
      <c r="AP278" s="1">
        <v>272</v>
      </c>
      <c r="AQ278" s="63">
        <f t="shared" si="32"/>
        <v>0.41781874039938555</v>
      </c>
      <c r="AR278" s="4">
        <v>1.6705820934481797E-2</v>
      </c>
      <c r="AS278" s="4">
        <v>1.687505464719765E-2</v>
      </c>
    </row>
    <row r="279" spans="42:45" x14ac:dyDescent="0.3">
      <c r="AP279" s="1">
        <v>273</v>
      </c>
      <c r="AQ279" s="63">
        <f t="shared" si="32"/>
        <v>0.41935483870967744</v>
      </c>
      <c r="AR279" s="4">
        <v>1.6713091922005544E-2</v>
      </c>
      <c r="AS279" s="4">
        <v>1.6976953989994298E-2</v>
      </c>
    </row>
    <row r="280" spans="42:45" x14ac:dyDescent="0.3">
      <c r="AP280" s="1">
        <v>274</v>
      </c>
      <c r="AQ280" s="63">
        <f t="shared" si="32"/>
        <v>0.42089093701996927</v>
      </c>
      <c r="AR280" s="4">
        <v>1.6949152542372815E-2</v>
      </c>
      <c r="AS280" s="4">
        <v>1.703479139598665E-2</v>
      </c>
    </row>
    <row r="281" spans="42:45" x14ac:dyDescent="0.3">
      <c r="AP281" s="1">
        <v>275</v>
      </c>
      <c r="AQ281" s="63">
        <f t="shared" si="32"/>
        <v>0.42242703533026116</v>
      </c>
      <c r="AR281" s="4">
        <v>1.7229376957883704E-2</v>
      </c>
      <c r="AS281" s="4">
        <v>1.7191977077363921E-2</v>
      </c>
    </row>
    <row r="282" spans="42:45" x14ac:dyDescent="0.3">
      <c r="AP282" s="1">
        <v>276</v>
      </c>
      <c r="AQ282" s="63">
        <f t="shared" si="32"/>
        <v>0.42396313364055299</v>
      </c>
      <c r="AR282" s="4">
        <v>1.7397542821271719E-2</v>
      </c>
      <c r="AS282" s="4">
        <v>1.7191977077363921E-2</v>
      </c>
    </row>
    <row r="283" spans="42:45" x14ac:dyDescent="0.3">
      <c r="AP283" s="1">
        <v>277</v>
      </c>
      <c r="AQ283" s="63">
        <f t="shared" si="32"/>
        <v>0.42549923195084488</v>
      </c>
      <c r="AR283" s="4">
        <v>1.7397542821271719E-2</v>
      </c>
      <c r="AS283" s="4">
        <v>1.731223222873127E-2</v>
      </c>
    </row>
    <row r="284" spans="42:45" x14ac:dyDescent="0.3">
      <c r="AP284" s="1">
        <v>278</v>
      </c>
      <c r="AQ284" s="63">
        <f t="shared" si="32"/>
        <v>0.42703533026113671</v>
      </c>
      <c r="AR284" s="4">
        <v>1.749335695305575E-2</v>
      </c>
      <c r="AS284" s="4">
        <v>1.7337099444823176E-2</v>
      </c>
    </row>
    <row r="285" spans="42:45" x14ac:dyDescent="0.3">
      <c r="AP285" s="1">
        <v>279</v>
      </c>
      <c r="AQ285" s="63">
        <f t="shared" si="32"/>
        <v>0.42857142857142855</v>
      </c>
      <c r="AR285" s="4">
        <v>1.7635154668979542E-2</v>
      </c>
      <c r="AS285" s="4">
        <v>1.7517046790500795E-2</v>
      </c>
    </row>
    <row r="286" spans="42:45" x14ac:dyDescent="0.3">
      <c r="AP286" s="1">
        <v>280</v>
      </c>
      <c r="AQ286" s="63">
        <f t="shared" si="32"/>
        <v>0.43010752688172044</v>
      </c>
      <c r="AR286" s="4">
        <v>1.7826825127334467E-2</v>
      </c>
      <c r="AS286" s="4">
        <v>1.7595529376227121E-2</v>
      </c>
    </row>
    <row r="287" spans="42:45" x14ac:dyDescent="0.3">
      <c r="AP287" s="1">
        <v>281</v>
      </c>
      <c r="AQ287" s="63">
        <f t="shared" si="32"/>
        <v>0.43164362519201227</v>
      </c>
      <c r="AR287" s="4">
        <v>1.784593310017047E-2</v>
      </c>
      <c r="AS287" s="4">
        <v>1.7756604590731851E-2</v>
      </c>
    </row>
    <row r="288" spans="42:45" x14ac:dyDescent="0.3">
      <c r="AP288" s="1">
        <v>282</v>
      </c>
      <c r="AQ288" s="63">
        <f t="shared" si="32"/>
        <v>0.43317972350230416</v>
      </c>
      <c r="AR288" s="4">
        <v>1.7905588714053174E-2</v>
      </c>
      <c r="AS288" s="4">
        <v>1.7760191405171578E-2</v>
      </c>
    </row>
    <row r="289" spans="42:45" x14ac:dyDescent="0.3">
      <c r="AP289" s="1">
        <v>283</v>
      </c>
      <c r="AQ289" s="63">
        <f t="shared" si="32"/>
        <v>0.43471582181259599</v>
      </c>
      <c r="AR289" s="4">
        <v>1.7916850671881958E-2</v>
      </c>
      <c r="AS289" s="4">
        <v>1.7886683209263808E-2</v>
      </c>
    </row>
    <row r="290" spans="42:45" x14ac:dyDescent="0.3">
      <c r="AP290" s="1">
        <v>284</v>
      </c>
      <c r="AQ290" s="63">
        <f t="shared" si="32"/>
        <v>0.43625192012288788</v>
      </c>
      <c r="AR290" s="4">
        <v>1.8232288183710865E-2</v>
      </c>
      <c r="AS290" s="4">
        <v>1.7973115843528134E-2</v>
      </c>
    </row>
    <row r="291" spans="42:45" x14ac:dyDescent="0.3">
      <c r="AP291" s="1">
        <v>285</v>
      </c>
      <c r="AQ291" s="63">
        <f t="shared" si="32"/>
        <v>0.43778801843317972</v>
      </c>
      <c r="AR291" s="4">
        <v>1.8454038997214459E-2</v>
      </c>
      <c r="AS291" s="4">
        <v>1.8152938506920808E-2</v>
      </c>
    </row>
    <row r="292" spans="42:45" x14ac:dyDescent="0.3">
      <c r="AP292" s="1">
        <v>286</v>
      </c>
      <c r="AQ292" s="63">
        <f t="shared" si="32"/>
        <v>0.4393241167434716</v>
      </c>
      <c r="AR292" s="4">
        <v>1.8639871850880958E-2</v>
      </c>
      <c r="AS292" s="4">
        <v>1.8184937382055281E-2</v>
      </c>
    </row>
    <row r="293" spans="42:45" x14ac:dyDescent="0.3">
      <c r="AP293" s="1">
        <v>287</v>
      </c>
      <c r="AQ293" s="63">
        <f t="shared" si="32"/>
        <v>0.44086021505376344</v>
      </c>
      <c r="AR293" s="4">
        <v>1.8680445151033388E-2</v>
      </c>
      <c r="AS293" s="4">
        <v>1.8403639371381258E-2</v>
      </c>
    </row>
    <row r="294" spans="42:45" x14ac:dyDescent="0.3">
      <c r="AP294" s="1">
        <v>288</v>
      </c>
      <c r="AQ294" s="63">
        <f t="shared" si="32"/>
        <v>0.44239631336405533</v>
      </c>
      <c r="AR294" s="4">
        <v>1.8849102173684813E-2</v>
      </c>
      <c r="AS294" s="4">
        <v>1.8478417785477052E-2</v>
      </c>
    </row>
    <row r="295" spans="42:45" x14ac:dyDescent="0.3">
      <c r="AP295" s="1">
        <v>289</v>
      </c>
      <c r="AQ295" s="63">
        <f t="shared" si="32"/>
        <v>0.44393241167434716</v>
      </c>
      <c r="AR295" s="4">
        <v>1.886316320736868E-2</v>
      </c>
      <c r="AS295" s="4">
        <v>1.8617239399655577E-2</v>
      </c>
    </row>
    <row r="296" spans="42:45" x14ac:dyDescent="0.3">
      <c r="AP296" s="1">
        <v>290</v>
      </c>
      <c r="AQ296" s="63">
        <f t="shared" si="32"/>
        <v>0.44546850998463899</v>
      </c>
      <c r="AR296" s="4">
        <v>1.8990775908844276E-2</v>
      </c>
      <c r="AS296" s="4">
        <v>1.8680408576423994E-2</v>
      </c>
    </row>
    <row r="297" spans="42:45" x14ac:dyDescent="0.3">
      <c r="AP297" s="1">
        <v>291</v>
      </c>
      <c r="AQ297" s="63">
        <f t="shared" si="32"/>
        <v>0.44700460829493088</v>
      </c>
      <c r="AR297" s="4">
        <v>1.9080659150043432E-2</v>
      </c>
      <c r="AS297" s="4">
        <v>1.869268751469548E-2</v>
      </c>
    </row>
    <row r="298" spans="42:45" x14ac:dyDescent="0.3">
      <c r="AP298" s="1">
        <v>292</v>
      </c>
      <c r="AQ298" s="63">
        <f t="shared" si="32"/>
        <v>0.44854070660522272</v>
      </c>
      <c r="AR298" s="4">
        <v>1.9126463031687038E-2</v>
      </c>
      <c r="AS298" s="4">
        <v>1.869268751469548E-2</v>
      </c>
    </row>
    <row r="299" spans="42:45" x14ac:dyDescent="0.3">
      <c r="AP299" s="1">
        <v>293</v>
      </c>
      <c r="AQ299" s="63">
        <f t="shared" si="32"/>
        <v>0.45007680491551461</v>
      </c>
      <c r="AR299" s="4">
        <v>1.931610545549459E-2</v>
      </c>
      <c r="AS299" s="4">
        <v>1.884505179634122E-2</v>
      </c>
    </row>
    <row r="300" spans="42:45" x14ac:dyDescent="0.3">
      <c r="AP300" s="1">
        <v>294</v>
      </c>
      <c r="AQ300" s="63">
        <f t="shared" si="32"/>
        <v>0.45161290322580644</v>
      </c>
      <c r="AR300" s="4">
        <v>1.9707705934455221E-2</v>
      </c>
      <c r="AS300" s="4">
        <v>1.9042717447246567E-2</v>
      </c>
    </row>
    <row r="301" spans="42:45" x14ac:dyDescent="0.3">
      <c r="AP301" s="1">
        <v>295</v>
      </c>
      <c r="AQ301" s="63">
        <f t="shared" si="32"/>
        <v>0.45314900153609833</v>
      </c>
      <c r="AR301" s="4">
        <v>2.0797962648556875E-2</v>
      </c>
      <c r="AS301" s="4">
        <v>1.91613440710913E-2</v>
      </c>
    </row>
    <row r="302" spans="42:45" x14ac:dyDescent="0.3">
      <c r="AP302" s="1">
        <v>296</v>
      </c>
      <c r="AQ302" s="63">
        <f t="shared" si="32"/>
        <v>0.45468509984639016</v>
      </c>
      <c r="AR302" s="4">
        <v>2.0949280688858603E-2</v>
      </c>
      <c r="AS302" s="4">
        <v>1.9344303479462348E-2</v>
      </c>
    </row>
    <row r="303" spans="42:45" x14ac:dyDescent="0.3">
      <c r="AP303" s="1">
        <v>297</v>
      </c>
      <c r="AQ303" s="63">
        <f t="shared" si="32"/>
        <v>0.45622119815668205</v>
      </c>
      <c r="AR303" s="4">
        <v>2.1030363364858109E-2</v>
      </c>
      <c r="AS303" s="4">
        <v>1.9772085321905088E-2</v>
      </c>
    </row>
    <row r="304" spans="42:45" x14ac:dyDescent="0.3">
      <c r="AP304" s="1">
        <v>298</v>
      </c>
      <c r="AQ304" s="63">
        <f t="shared" si="32"/>
        <v>0.45775729646697388</v>
      </c>
      <c r="AR304" s="4">
        <v>2.1161150298426478E-2</v>
      </c>
      <c r="AS304" s="4">
        <v>1.9868328238890169E-2</v>
      </c>
    </row>
    <row r="305" spans="42:45" x14ac:dyDescent="0.3">
      <c r="AP305" s="1">
        <v>299</v>
      </c>
      <c r="AQ305" s="63">
        <f t="shared" si="32"/>
        <v>0.45929339477726572</v>
      </c>
      <c r="AR305" s="4">
        <v>2.1248915871639268E-2</v>
      </c>
      <c r="AS305" s="4">
        <v>1.9900497512437852E-2</v>
      </c>
    </row>
    <row r="306" spans="42:45" x14ac:dyDescent="0.3">
      <c r="AP306" s="1">
        <v>300</v>
      </c>
      <c r="AQ306" s="63">
        <f t="shared" si="32"/>
        <v>0.46082949308755761</v>
      </c>
      <c r="AR306" s="4">
        <v>2.1433055331360501E-2</v>
      </c>
      <c r="AS306" s="4">
        <v>1.992204417496745E-2</v>
      </c>
    </row>
    <row r="307" spans="42:45" x14ac:dyDescent="0.3">
      <c r="AP307" s="1">
        <v>301</v>
      </c>
      <c r="AQ307" s="63">
        <f t="shared" si="32"/>
        <v>0.46236559139784944</v>
      </c>
      <c r="AR307" s="4">
        <v>2.148358329955416E-2</v>
      </c>
      <c r="AS307" s="4">
        <v>1.9954507857733617E-2</v>
      </c>
    </row>
    <row r="308" spans="42:45" x14ac:dyDescent="0.3">
      <c r="AP308" s="1">
        <v>302</v>
      </c>
      <c r="AQ308" s="63">
        <f t="shared" si="32"/>
        <v>0.46390168970814133</v>
      </c>
      <c r="AR308" s="4">
        <v>2.1505376344085933E-2</v>
      </c>
      <c r="AS308" s="4">
        <v>1.996823235761289E-2</v>
      </c>
    </row>
    <row r="309" spans="42:45" x14ac:dyDescent="0.3">
      <c r="AP309" s="1">
        <v>303</v>
      </c>
      <c r="AQ309" s="63">
        <f t="shared" si="32"/>
        <v>0.46543778801843316</v>
      </c>
      <c r="AR309" s="4">
        <v>2.1580229725026066E-2</v>
      </c>
      <c r="AS309" s="4">
        <v>1.9970513336013906E-2</v>
      </c>
    </row>
    <row r="310" spans="42:45" x14ac:dyDescent="0.3">
      <c r="AP310" s="1">
        <v>304</v>
      </c>
      <c r="AQ310" s="63">
        <f t="shared" si="32"/>
        <v>0.46697388632872505</v>
      </c>
      <c r="AR310" s="4">
        <v>2.1736847632048775E-2</v>
      </c>
      <c r="AS310" s="4">
        <v>1.9970513336013906E-2</v>
      </c>
    </row>
    <row r="311" spans="42:45" x14ac:dyDescent="0.3">
      <c r="AP311" s="1">
        <v>305</v>
      </c>
      <c r="AQ311" s="63">
        <f t="shared" si="32"/>
        <v>0.46850998463901689</v>
      </c>
      <c r="AR311" s="4">
        <v>2.1881445610259252E-2</v>
      </c>
      <c r="AS311" s="4">
        <v>2.0616221114635215E-2</v>
      </c>
    </row>
    <row r="312" spans="42:45" x14ac:dyDescent="0.3">
      <c r="AP312" s="1">
        <v>306</v>
      </c>
      <c r="AQ312" s="63">
        <f t="shared" si="32"/>
        <v>0.47004608294930877</v>
      </c>
      <c r="AR312" s="4">
        <v>2.1926389976507379E-2</v>
      </c>
      <c r="AS312" s="4">
        <v>2.0758277577629134E-2</v>
      </c>
    </row>
    <row r="313" spans="42:45" x14ac:dyDescent="0.3">
      <c r="AP313" s="1">
        <v>307</v>
      </c>
      <c r="AQ313" s="63">
        <f t="shared" si="32"/>
        <v>0.47158218125960061</v>
      </c>
      <c r="AR313" s="4">
        <v>2.1981159006565713E-2</v>
      </c>
      <c r="AS313" s="4">
        <v>2.0828813191581738E-2</v>
      </c>
    </row>
    <row r="314" spans="42:45" x14ac:dyDescent="0.3">
      <c r="AP314" s="1">
        <v>308</v>
      </c>
      <c r="AQ314" s="63">
        <f t="shared" si="32"/>
        <v>0.4731182795698925</v>
      </c>
      <c r="AR314" s="4">
        <v>2.2246337493217579E-2</v>
      </c>
      <c r="AS314" s="4">
        <v>2.093244529019981E-2</v>
      </c>
    </row>
    <row r="315" spans="42:45" x14ac:dyDescent="0.3">
      <c r="AP315" s="1">
        <v>309</v>
      </c>
      <c r="AQ315" s="63">
        <f t="shared" si="32"/>
        <v>0.47465437788018433</v>
      </c>
      <c r="AR315" s="4">
        <v>2.245694166904549E-2</v>
      </c>
      <c r="AS315" s="4">
        <v>2.0993807581936228E-2</v>
      </c>
    </row>
    <row r="316" spans="42:45" x14ac:dyDescent="0.3">
      <c r="AP316" s="1">
        <v>310</v>
      </c>
      <c r="AQ316" s="63">
        <f t="shared" si="32"/>
        <v>0.47619047619047616</v>
      </c>
      <c r="AR316" s="4">
        <v>2.2548092084515851E-2</v>
      </c>
      <c r="AS316" s="4">
        <v>2.1102791014295401E-2</v>
      </c>
    </row>
    <row r="317" spans="42:45" x14ac:dyDescent="0.3">
      <c r="AP317" s="1">
        <v>311</v>
      </c>
      <c r="AQ317" s="63">
        <f t="shared" si="32"/>
        <v>0.47772657450076805</v>
      </c>
      <c r="AR317" s="4">
        <v>2.2655007949125595E-2</v>
      </c>
      <c r="AS317" s="4">
        <v>2.1371394049237241E-2</v>
      </c>
    </row>
    <row r="318" spans="42:45" x14ac:dyDescent="0.3">
      <c r="AP318" s="1">
        <v>312</v>
      </c>
      <c r="AQ318" s="63">
        <f t="shared" si="32"/>
        <v>0.47926267281105989</v>
      </c>
      <c r="AR318" s="4">
        <v>2.2694627980465315E-2</v>
      </c>
      <c r="AS318" s="4">
        <v>2.1720074023570617E-2</v>
      </c>
    </row>
    <row r="319" spans="42:45" x14ac:dyDescent="0.3">
      <c r="AP319" s="1">
        <v>313</v>
      </c>
      <c r="AQ319" s="63">
        <f t="shared" si="32"/>
        <v>0.48079877112135178</v>
      </c>
      <c r="AR319" s="4">
        <v>2.2932724331525271E-2</v>
      </c>
      <c r="AS319" s="4">
        <v>2.1883920076117985E-2</v>
      </c>
    </row>
    <row r="320" spans="42:45" x14ac:dyDescent="0.3">
      <c r="AP320" s="1">
        <v>314</v>
      </c>
      <c r="AQ320" s="63">
        <f t="shared" si="32"/>
        <v>0.48233486943164361</v>
      </c>
      <c r="AR320" s="4">
        <v>2.400375859565191E-2</v>
      </c>
      <c r="AS320" s="4">
        <v>2.1883920076117985E-2</v>
      </c>
    </row>
    <row r="321" spans="42:45" x14ac:dyDescent="0.3">
      <c r="AP321" s="1">
        <v>315</v>
      </c>
      <c r="AQ321" s="63">
        <f t="shared" si="32"/>
        <v>0.4838709677419355</v>
      </c>
      <c r="AR321" s="4">
        <v>2.4130996839988442E-2</v>
      </c>
      <c r="AS321" s="4">
        <v>2.1901168675807447E-2</v>
      </c>
    </row>
    <row r="322" spans="42:45" x14ac:dyDescent="0.3">
      <c r="AP322" s="1">
        <v>316</v>
      </c>
      <c r="AQ322" s="63">
        <f t="shared" si="32"/>
        <v>0.48540706605222733</v>
      </c>
      <c r="AR322" s="4">
        <v>2.4257195914577503E-2</v>
      </c>
      <c r="AS322" s="4">
        <v>2.1913647211976618E-2</v>
      </c>
    </row>
    <row r="323" spans="42:45" x14ac:dyDescent="0.3">
      <c r="AP323" s="1">
        <v>317</v>
      </c>
      <c r="AQ323" s="63">
        <f t="shared" si="32"/>
        <v>0.48694316436251922</v>
      </c>
      <c r="AR323" s="4">
        <v>2.4416711882799782E-2</v>
      </c>
      <c r="AS323" s="4">
        <v>2.1938350458205989E-2</v>
      </c>
    </row>
    <row r="324" spans="42:45" x14ac:dyDescent="0.3">
      <c r="AP324" s="1">
        <v>318</v>
      </c>
      <c r="AQ324" s="63">
        <f t="shared" si="32"/>
        <v>0.48847926267281105</v>
      </c>
      <c r="AR324" s="4">
        <v>2.4913276568905636E-2</v>
      </c>
      <c r="AS324" s="4">
        <v>2.2121185625601079E-2</v>
      </c>
    </row>
    <row r="325" spans="42:45" x14ac:dyDescent="0.3">
      <c r="AP325" s="1">
        <v>319</v>
      </c>
      <c r="AQ325" s="63">
        <f t="shared" si="32"/>
        <v>0.49001536098310294</v>
      </c>
      <c r="AR325" s="4">
        <v>2.5030401297122057E-2</v>
      </c>
      <c r="AS325" s="4">
        <v>2.2484612485868579E-2</v>
      </c>
    </row>
    <row r="326" spans="42:45" x14ac:dyDescent="0.3">
      <c r="AP326" s="1">
        <v>320</v>
      </c>
      <c r="AQ326" s="63">
        <f t="shared" si="32"/>
        <v>0.49155145929339478</v>
      </c>
      <c r="AR326" s="4">
        <v>2.524357838795389E-2</v>
      </c>
      <c r="AS326" s="4">
        <v>2.2558363207134696E-2</v>
      </c>
    </row>
    <row r="327" spans="42:45" x14ac:dyDescent="0.3">
      <c r="AP327" s="1">
        <v>321</v>
      </c>
      <c r="AQ327" s="63">
        <f t="shared" si="32"/>
        <v>0.49308755760368661</v>
      </c>
      <c r="AR327" s="4">
        <v>2.5384101536406144E-2</v>
      </c>
      <c r="AS327" s="4">
        <v>2.2804628999319225E-2</v>
      </c>
    </row>
    <row r="328" spans="42:45" x14ac:dyDescent="0.3">
      <c r="AP328" s="1">
        <v>322</v>
      </c>
      <c r="AQ328" s="63">
        <f t="shared" ref="AQ328:AQ391" si="33">AP328/651</f>
        <v>0.4946236559139785</v>
      </c>
      <c r="AR328" s="4">
        <v>2.5437201907790145E-2</v>
      </c>
      <c r="AS328" s="4">
        <v>2.2807430049376885E-2</v>
      </c>
    </row>
    <row r="329" spans="42:45" x14ac:dyDescent="0.3">
      <c r="AP329" s="1">
        <v>323</v>
      </c>
      <c r="AQ329" s="63">
        <f t="shared" si="33"/>
        <v>0.49615975422427033</v>
      </c>
      <c r="AR329" s="4">
        <v>2.55370895824889E-2</v>
      </c>
      <c r="AS329" s="4">
        <v>2.3181065549819767E-2</v>
      </c>
    </row>
    <row r="330" spans="42:45" x14ac:dyDescent="0.3">
      <c r="AP330" s="1">
        <v>324</v>
      </c>
      <c r="AQ330" s="63">
        <f t="shared" si="33"/>
        <v>0.49769585253456222</v>
      </c>
      <c r="AR330" s="4">
        <v>2.5557011795543837E-2</v>
      </c>
      <c r="AS330" s="4">
        <v>2.3181065549819767E-2</v>
      </c>
    </row>
    <row r="331" spans="42:45" x14ac:dyDescent="0.3">
      <c r="AP331" s="1">
        <v>325</v>
      </c>
      <c r="AQ331" s="63">
        <f t="shared" si="33"/>
        <v>0.49923195084485406</v>
      </c>
      <c r="AR331" s="4">
        <v>2.5701671397035563E-2</v>
      </c>
      <c r="AS331" s="4">
        <v>2.3253251046947348E-2</v>
      </c>
    </row>
    <row r="332" spans="42:45" x14ac:dyDescent="0.3">
      <c r="AP332" s="1">
        <v>326</v>
      </c>
      <c r="AQ332" s="63">
        <f t="shared" si="33"/>
        <v>0.50076804915514594</v>
      </c>
      <c r="AR332" s="4">
        <v>2.5998142989786418E-2</v>
      </c>
      <c r="AS332" s="4">
        <v>2.3395250411474226E-2</v>
      </c>
    </row>
    <row r="333" spans="42:45" x14ac:dyDescent="0.3">
      <c r="AP333" s="1">
        <v>327</v>
      </c>
      <c r="AQ333" s="63">
        <f t="shared" si="33"/>
        <v>0.50230414746543783</v>
      </c>
      <c r="AR333" s="4">
        <v>2.6118225979433533E-2</v>
      </c>
      <c r="AS333" s="4">
        <v>2.3395250411474226E-2</v>
      </c>
    </row>
    <row r="334" spans="42:45" x14ac:dyDescent="0.3">
      <c r="AP334" s="1">
        <v>328</v>
      </c>
      <c r="AQ334" s="63">
        <f t="shared" si="33"/>
        <v>0.50384024577572961</v>
      </c>
      <c r="AR334" s="4">
        <v>2.6263202968883726E-2</v>
      </c>
      <c r="AS334" s="4">
        <v>2.3615889896778267E-2</v>
      </c>
    </row>
    <row r="335" spans="42:45" x14ac:dyDescent="0.3">
      <c r="AP335" s="1">
        <v>329</v>
      </c>
      <c r="AQ335" s="63">
        <f t="shared" si="33"/>
        <v>0.5053763440860215</v>
      </c>
      <c r="AR335" s="4">
        <v>2.6308181555362888E-2</v>
      </c>
      <c r="AS335" s="4">
        <v>2.3615889896778267E-2</v>
      </c>
    </row>
    <row r="336" spans="42:45" x14ac:dyDescent="0.3">
      <c r="AP336" s="1">
        <v>330</v>
      </c>
      <c r="AQ336" s="63">
        <f t="shared" si="33"/>
        <v>0.50691244239631339</v>
      </c>
      <c r="AR336" s="4">
        <v>2.649006622516549E-2</v>
      </c>
      <c r="AS336" s="4">
        <v>2.3615889896778267E-2</v>
      </c>
    </row>
    <row r="337" spans="42:45" x14ac:dyDescent="0.3">
      <c r="AP337" s="1">
        <v>331</v>
      </c>
      <c r="AQ337" s="63">
        <f t="shared" si="33"/>
        <v>0.50844854070660517</v>
      </c>
      <c r="AR337" s="4">
        <v>2.6847977684797728E-2</v>
      </c>
      <c r="AS337" s="4">
        <v>2.398307077357157E-2</v>
      </c>
    </row>
    <row r="338" spans="42:45" x14ac:dyDescent="0.3">
      <c r="AP338" s="1">
        <v>332</v>
      </c>
      <c r="AQ338" s="63">
        <f t="shared" si="33"/>
        <v>0.50998463901689706</v>
      </c>
      <c r="AR338" s="4">
        <v>2.7129679869777535E-2</v>
      </c>
      <c r="AS338" s="4">
        <v>2.4201711603938487E-2</v>
      </c>
    </row>
    <row r="339" spans="42:45" x14ac:dyDescent="0.3">
      <c r="AP339" s="1">
        <v>333</v>
      </c>
      <c r="AQ339" s="63">
        <f t="shared" si="33"/>
        <v>0.51152073732718895</v>
      </c>
      <c r="AR339" s="4">
        <v>2.7131782945736434E-2</v>
      </c>
      <c r="AS339" s="4">
        <v>2.4252923343438652E-2</v>
      </c>
    </row>
    <row r="340" spans="42:45" x14ac:dyDescent="0.3">
      <c r="AP340" s="1">
        <v>334</v>
      </c>
      <c r="AQ340" s="63">
        <f t="shared" si="33"/>
        <v>0.51305683563748083</v>
      </c>
      <c r="AR340" s="4">
        <v>2.725236436037827E-2</v>
      </c>
      <c r="AS340" s="4">
        <v>2.4368797889712319E-2</v>
      </c>
    </row>
    <row r="341" spans="42:45" x14ac:dyDescent="0.3">
      <c r="AP341" s="1">
        <v>335</v>
      </c>
      <c r="AQ341" s="63">
        <f t="shared" si="33"/>
        <v>0.51459293394777261</v>
      </c>
      <c r="AR341" s="4">
        <v>2.7710519235943049E-2</v>
      </c>
      <c r="AS341" s="4">
        <v>2.4495961121691702E-2</v>
      </c>
    </row>
    <row r="342" spans="42:45" x14ac:dyDescent="0.3">
      <c r="AP342" s="1">
        <v>336</v>
      </c>
      <c r="AQ342" s="63">
        <f t="shared" si="33"/>
        <v>0.5161290322580645</v>
      </c>
      <c r="AR342" s="4">
        <v>2.801358234295416E-2</v>
      </c>
      <c r="AS342" s="4">
        <v>2.4738344433872503E-2</v>
      </c>
    </row>
    <row r="343" spans="42:45" x14ac:dyDescent="0.3">
      <c r="AP343" s="1">
        <v>337</v>
      </c>
      <c r="AQ343" s="63">
        <f t="shared" si="33"/>
        <v>0.51766513056835639</v>
      </c>
      <c r="AR343" s="4">
        <v>2.8319405756731635E-2</v>
      </c>
      <c r="AS343" s="4">
        <v>2.4906325765924647E-2</v>
      </c>
    </row>
    <row r="344" spans="42:45" x14ac:dyDescent="0.3">
      <c r="AP344" s="1">
        <v>338</v>
      </c>
      <c r="AQ344" s="63">
        <f t="shared" si="33"/>
        <v>0.51920122887864828</v>
      </c>
      <c r="AR344" s="4">
        <v>2.8319405756731635E-2</v>
      </c>
      <c r="AS344" s="4">
        <v>2.5124069478908141E-2</v>
      </c>
    </row>
    <row r="345" spans="42:45" x14ac:dyDescent="0.3">
      <c r="AP345" s="1">
        <v>339</v>
      </c>
      <c r="AQ345" s="63">
        <f t="shared" si="33"/>
        <v>0.52073732718894006</v>
      </c>
      <c r="AR345" s="4">
        <v>2.8438030560271648E-2</v>
      </c>
      <c r="AS345" s="4">
        <v>2.5147258722247358E-2</v>
      </c>
    </row>
    <row r="346" spans="42:45" x14ac:dyDescent="0.3">
      <c r="AP346" s="1">
        <v>340</v>
      </c>
      <c r="AQ346" s="63">
        <f t="shared" si="33"/>
        <v>0.52227342549923195</v>
      </c>
      <c r="AR346" s="4">
        <v>2.8440103418557818E-2</v>
      </c>
      <c r="AS346" s="4">
        <v>2.5746531859863597E-2</v>
      </c>
    </row>
    <row r="347" spans="42:45" x14ac:dyDescent="0.3">
      <c r="AP347" s="1">
        <v>341</v>
      </c>
      <c r="AQ347" s="63">
        <f t="shared" si="33"/>
        <v>0.52380952380952384</v>
      </c>
      <c r="AR347" s="4">
        <v>2.8452101279039355E-2</v>
      </c>
      <c r="AS347" s="4">
        <v>2.5961839224272792E-2</v>
      </c>
    </row>
    <row r="348" spans="42:45" x14ac:dyDescent="0.3">
      <c r="AP348" s="1">
        <v>342</v>
      </c>
      <c r="AQ348" s="63">
        <f t="shared" si="33"/>
        <v>0.52534562211981561</v>
      </c>
      <c r="AR348" s="4">
        <v>2.875746066196419E-2</v>
      </c>
      <c r="AS348" s="4">
        <v>2.6252983293556055E-2</v>
      </c>
    </row>
    <row r="349" spans="42:45" x14ac:dyDescent="0.3">
      <c r="AP349" s="1">
        <v>343</v>
      </c>
      <c r="AQ349" s="63">
        <f t="shared" si="33"/>
        <v>0.5268817204301075</v>
      </c>
      <c r="AR349" s="4">
        <v>2.889972144846794E-2</v>
      </c>
      <c r="AS349" s="4">
        <v>2.6252983293556055E-2</v>
      </c>
    </row>
    <row r="350" spans="42:45" x14ac:dyDescent="0.3">
      <c r="AP350" s="1">
        <v>344</v>
      </c>
      <c r="AQ350" s="63">
        <f t="shared" si="33"/>
        <v>0.52841781874039939</v>
      </c>
      <c r="AR350" s="4">
        <v>2.905569007263931E-2</v>
      </c>
      <c r="AS350" s="4">
        <v>2.6492961440937268E-2</v>
      </c>
    </row>
    <row r="351" spans="42:45" x14ac:dyDescent="0.3">
      <c r="AP351" s="1">
        <v>345</v>
      </c>
      <c r="AQ351" s="63">
        <f t="shared" si="33"/>
        <v>0.52995391705069128</v>
      </c>
      <c r="AR351" s="4">
        <v>2.928692699490662E-2</v>
      </c>
      <c r="AS351" s="4">
        <v>2.6762738033968132E-2</v>
      </c>
    </row>
    <row r="352" spans="42:45" x14ac:dyDescent="0.3">
      <c r="AP352" s="1">
        <v>346</v>
      </c>
      <c r="AQ352" s="63">
        <f t="shared" si="33"/>
        <v>0.53149001536098306</v>
      </c>
      <c r="AR352" s="4">
        <v>2.9561671763506558E-2</v>
      </c>
      <c r="AS352" s="4">
        <v>2.7337817313951015E-2</v>
      </c>
    </row>
    <row r="353" spans="42:45" x14ac:dyDescent="0.3">
      <c r="AP353" s="1">
        <v>347</v>
      </c>
      <c r="AQ353" s="63">
        <f t="shared" si="33"/>
        <v>0.53302611367127495</v>
      </c>
      <c r="AR353" s="4">
        <v>2.959059586542364E-2</v>
      </c>
      <c r="AS353" s="4">
        <v>2.7451237932619658E-2</v>
      </c>
    </row>
    <row r="354" spans="42:45" x14ac:dyDescent="0.3">
      <c r="AP354" s="1">
        <v>348</v>
      </c>
      <c r="AQ354" s="63">
        <f t="shared" si="33"/>
        <v>0.53456221198156684</v>
      </c>
      <c r="AR354" s="4">
        <v>2.9741164758586333E-2</v>
      </c>
      <c r="AS354" s="4">
        <v>2.7570995312930797E-2</v>
      </c>
    </row>
    <row r="355" spans="42:45" x14ac:dyDescent="0.3">
      <c r="AP355" s="1">
        <v>349</v>
      </c>
      <c r="AQ355" s="63">
        <f t="shared" si="33"/>
        <v>0.53609831029185873</v>
      </c>
      <c r="AR355" s="4">
        <v>2.9757243539545751E-2</v>
      </c>
      <c r="AS355" s="4">
        <v>2.7620518099159417E-2</v>
      </c>
    </row>
    <row r="356" spans="42:45" x14ac:dyDescent="0.3">
      <c r="AP356" s="1">
        <v>350</v>
      </c>
      <c r="AQ356" s="63">
        <f t="shared" si="33"/>
        <v>0.5376344086021505</v>
      </c>
      <c r="AR356" s="4">
        <v>3.0135823429541596E-2</v>
      </c>
      <c r="AS356" s="4">
        <v>2.7708850289495403E-2</v>
      </c>
    </row>
    <row r="357" spans="42:45" x14ac:dyDescent="0.3">
      <c r="AP357" s="1">
        <v>351</v>
      </c>
      <c r="AQ357" s="63">
        <f t="shared" si="33"/>
        <v>0.53917050691244239</v>
      </c>
      <c r="AR357" s="4">
        <v>3.0728122912491648E-2</v>
      </c>
      <c r="AS357" s="4">
        <v>2.8037383177570152E-2</v>
      </c>
    </row>
    <row r="358" spans="42:45" x14ac:dyDescent="0.3">
      <c r="AP358" s="1">
        <v>352</v>
      </c>
      <c r="AQ358" s="63">
        <f t="shared" si="33"/>
        <v>0.54070660522273428</v>
      </c>
      <c r="AR358" s="4">
        <v>3.1001589825119236E-2</v>
      </c>
      <c r="AS358" s="4">
        <v>2.8137168697399795E-2</v>
      </c>
    </row>
    <row r="359" spans="42:45" x14ac:dyDescent="0.3">
      <c r="AP359" s="1">
        <v>353</v>
      </c>
      <c r="AQ359" s="63">
        <f t="shared" si="33"/>
        <v>0.54224270353302606</v>
      </c>
      <c r="AR359" s="4">
        <v>3.1007751937984496E-2</v>
      </c>
      <c r="AS359" s="4">
        <v>2.830778855176732E-2</v>
      </c>
    </row>
    <row r="360" spans="42:45" x14ac:dyDescent="0.3">
      <c r="AP360" s="1">
        <v>354</v>
      </c>
      <c r="AQ360" s="63">
        <f t="shared" si="33"/>
        <v>0.54377880184331795</v>
      </c>
      <c r="AR360" s="4">
        <v>3.1110660721524165E-2</v>
      </c>
      <c r="AS360" s="4">
        <v>2.8458951857623264E-2</v>
      </c>
    </row>
    <row r="361" spans="42:45" x14ac:dyDescent="0.3">
      <c r="AP361" s="1">
        <v>355</v>
      </c>
      <c r="AQ361" s="63">
        <f t="shared" si="33"/>
        <v>0.54531490015360984</v>
      </c>
      <c r="AR361" s="4">
        <v>3.1312841137604068E-2</v>
      </c>
      <c r="AS361" s="4">
        <v>2.8538034479399975E-2</v>
      </c>
    </row>
    <row r="362" spans="42:45" x14ac:dyDescent="0.3">
      <c r="AP362" s="1">
        <v>356</v>
      </c>
      <c r="AQ362" s="63">
        <f t="shared" si="33"/>
        <v>0.54685099846390173</v>
      </c>
      <c r="AR362" s="4">
        <v>3.1691795156536889E-2</v>
      </c>
      <c r="AS362" s="4">
        <v>2.8764694293032082E-2</v>
      </c>
    </row>
    <row r="363" spans="42:45" x14ac:dyDescent="0.3">
      <c r="AP363" s="1">
        <v>357</v>
      </c>
      <c r="AQ363" s="63">
        <f t="shared" si="33"/>
        <v>0.54838709677419351</v>
      </c>
      <c r="AR363" s="4">
        <v>3.1886625332152294E-2</v>
      </c>
      <c r="AS363" s="4">
        <v>2.8880866425992715E-2</v>
      </c>
    </row>
    <row r="364" spans="42:45" x14ac:dyDescent="0.3">
      <c r="AP364" s="1">
        <v>358</v>
      </c>
      <c r="AQ364" s="63">
        <f t="shared" si="33"/>
        <v>0.54992319508448539</v>
      </c>
      <c r="AR364" s="4">
        <v>3.2110091743119198E-2</v>
      </c>
      <c r="AS364" s="4">
        <v>2.8880866425992715E-2</v>
      </c>
    </row>
    <row r="365" spans="42:45" x14ac:dyDescent="0.3">
      <c r="AP365" s="1">
        <v>359</v>
      </c>
      <c r="AQ365" s="63">
        <f t="shared" si="33"/>
        <v>0.55145929339477728</v>
      </c>
      <c r="AR365" s="4">
        <v>3.2367528060558537E-2</v>
      </c>
      <c r="AS365" s="4">
        <v>2.8880866425992715E-2</v>
      </c>
    </row>
    <row r="366" spans="42:45" x14ac:dyDescent="0.3">
      <c r="AP366" s="1">
        <v>360</v>
      </c>
      <c r="AQ366" s="63">
        <f t="shared" si="33"/>
        <v>0.55299539170506917</v>
      </c>
      <c r="AR366" s="4">
        <v>3.3057851239669478E-2</v>
      </c>
      <c r="AS366" s="4">
        <v>2.9044701611073292E-2</v>
      </c>
    </row>
    <row r="367" spans="42:45" x14ac:dyDescent="0.3">
      <c r="AP367" s="1">
        <v>361</v>
      </c>
      <c r="AQ367" s="63">
        <f t="shared" si="33"/>
        <v>0.55453149001536095</v>
      </c>
      <c r="AR367" s="4">
        <v>3.3400133600534405E-2</v>
      </c>
      <c r="AS367" s="4">
        <v>2.908977166093216E-2</v>
      </c>
    </row>
    <row r="368" spans="42:45" x14ac:dyDescent="0.3">
      <c r="AP368" s="1">
        <v>362</v>
      </c>
      <c r="AQ368" s="63">
        <f t="shared" si="33"/>
        <v>0.55606758832565284</v>
      </c>
      <c r="AR368" s="4">
        <v>3.3542246982358373E-2</v>
      </c>
      <c r="AS368" s="4">
        <v>2.9262906045826771E-2</v>
      </c>
    </row>
    <row r="369" spans="42:45" x14ac:dyDescent="0.3">
      <c r="AP369" s="1">
        <v>363</v>
      </c>
      <c r="AQ369" s="63">
        <f t="shared" si="33"/>
        <v>0.55760368663594473</v>
      </c>
      <c r="AR369" s="4">
        <v>3.3550351779901344E-2</v>
      </c>
      <c r="AS369" s="4">
        <v>2.9314525016530774E-2</v>
      </c>
    </row>
    <row r="370" spans="42:45" x14ac:dyDescent="0.3">
      <c r="AP370" s="1">
        <v>364</v>
      </c>
      <c r="AQ370" s="63">
        <f t="shared" si="33"/>
        <v>0.55913978494623651</v>
      </c>
      <c r="AR370" s="4">
        <v>3.3566331731469279E-2</v>
      </c>
      <c r="AS370" s="4">
        <v>2.9314525016530774E-2</v>
      </c>
    </row>
    <row r="371" spans="42:45" x14ac:dyDescent="0.3">
      <c r="AP371" s="1">
        <v>365</v>
      </c>
      <c r="AQ371" s="63">
        <f t="shared" si="33"/>
        <v>0.5606758832565284</v>
      </c>
      <c r="AR371" s="4">
        <v>3.3640803038524146E-2</v>
      </c>
      <c r="AS371" s="4">
        <v>2.9352633695215086E-2</v>
      </c>
    </row>
    <row r="372" spans="42:45" x14ac:dyDescent="0.3">
      <c r="AP372" s="1">
        <v>366</v>
      </c>
      <c r="AQ372" s="63">
        <f t="shared" si="33"/>
        <v>0.56221198156682028</v>
      </c>
      <c r="AR372" s="4">
        <v>3.391472868217054E-2</v>
      </c>
      <c r="AS372" s="4">
        <v>2.9507485354740775E-2</v>
      </c>
    </row>
    <row r="373" spans="42:45" x14ac:dyDescent="0.3">
      <c r="AP373" s="1">
        <v>367</v>
      </c>
      <c r="AQ373" s="63">
        <f t="shared" si="33"/>
        <v>0.56374807987711217</v>
      </c>
      <c r="AR373" s="4">
        <v>3.391472868217054E-2</v>
      </c>
      <c r="AS373" s="4">
        <v>2.9776674937965261E-2</v>
      </c>
    </row>
    <row r="374" spans="42:45" x14ac:dyDescent="0.3">
      <c r="AP374" s="1">
        <v>368</v>
      </c>
      <c r="AQ374" s="63">
        <f t="shared" si="33"/>
        <v>0.56528417818740395</v>
      </c>
      <c r="AR374" s="4">
        <v>3.391472868217054E-2</v>
      </c>
      <c r="AS374" s="4">
        <v>3.0022785149443742E-2</v>
      </c>
    </row>
    <row r="375" spans="42:45" x14ac:dyDescent="0.3">
      <c r="AP375" s="1">
        <v>369</v>
      </c>
      <c r="AQ375" s="63">
        <f t="shared" si="33"/>
        <v>0.56682027649769584</v>
      </c>
      <c r="AR375" s="4">
        <v>3.4254474010165209E-2</v>
      </c>
      <c r="AS375" s="4">
        <v>3.0099237267284546E-2</v>
      </c>
    </row>
    <row r="376" spans="42:45" x14ac:dyDescent="0.3">
      <c r="AP376" s="1">
        <v>370</v>
      </c>
      <c r="AQ376" s="63">
        <f t="shared" si="33"/>
        <v>0.56835637480798773</v>
      </c>
      <c r="AR376" s="4">
        <v>3.4632788026453143E-2</v>
      </c>
      <c r="AS376" s="4">
        <v>3.0749242096145449E-2</v>
      </c>
    </row>
    <row r="377" spans="42:45" x14ac:dyDescent="0.3">
      <c r="AP377" s="1">
        <v>371</v>
      </c>
      <c r="AQ377" s="63">
        <f t="shared" si="33"/>
        <v>0.56989247311827962</v>
      </c>
      <c r="AR377" s="4">
        <v>3.4827290893519748E-2</v>
      </c>
      <c r="AS377" s="4">
        <v>3.096759973550807E-2</v>
      </c>
    </row>
    <row r="378" spans="42:45" x14ac:dyDescent="0.3">
      <c r="AP378" s="1">
        <v>372</v>
      </c>
      <c r="AQ378" s="63">
        <f t="shared" si="33"/>
        <v>0.5714285714285714</v>
      </c>
      <c r="AR378" s="4">
        <v>3.4884763698323107E-2</v>
      </c>
      <c r="AS378" s="4">
        <v>3.1657872813107404E-2</v>
      </c>
    </row>
    <row r="379" spans="42:45" x14ac:dyDescent="0.3">
      <c r="AP379" s="1">
        <v>373</v>
      </c>
      <c r="AQ379" s="63">
        <f t="shared" si="33"/>
        <v>0.57296466973886329</v>
      </c>
      <c r="AR379" s="4">
        <v>3.5125485666281681E-2</v>
      </c>
      <c r="AS379" s="4">
        <v>3.182621874210665E-2</v>
      </c>
    </row>
    <row r="380" spans="42:45" x14ac:dyDescent="0.3">
      <c r="AP380" s="1">
        <v>374</v>
      </c>
      <c r="AQ380" s="63">
        <f t="shared" si="33"/>
        <v>0.57450076804915517</v>
      </c>
      <c r="AR380" s="4">
        <v>3.5229202037351443E-2</v>
      </c>
      <c r="AS380" s="4">
        <v>3.2533774469258342E-2</v>
      </c>
    </row>
    <row r="381" spans="42:45" x14ac:dyDescent="0.3">
      <c r="AP381" s="1">
        <v>375</v>
      </c>
      <c r="AQ381" s="63">
        <f t="shared" si="33"/>
        <v>0.57603686635944695</v>
      </c>
      <c r="AR381" s="4">
        <v>3.5268583830710798E-2</v>
      </c>
      <c r="AS381" s="4">
        <v>3.2613447582407931E-2</v>
      </c>
    </row>
    <row r="382" spans="42:45" x14ac:dyDescent="0.3">
      <c r="AP382" s="1">
        <v>376</v>
      </c>
      <c r="AQ382" s="63">
        <f t="shared" si="33"/>
        <v>0.57757296466973884</v>
      </c>
      <c r="AR382" s="4">
        <v>3.5386631716906876E-2</v>
      </c>
      <c r="AS382" s="4">
        <v>3.2703390966358367E-2</v>
      </c>
    </row>
    <row r="383" spans="42:45" x14ac:dyDescent="0.3">
      <c r="AP383" s="1">
        <v>377</v>
      </c>
      <c r="AQ383" s="63">
        <f t="shared" si="33"/>
        <v>0.57910906298003073</v>
      </c>
      <c r="AR383" s="4">
        <v>3.5621947716173448E-2</v>
      </c>
      <c r="AS383" s="4">
        <v>3.3171699360811137E-2</v>
      </c>
    </row>
    <row r="384" spans="42:45" x14ac:dyDescent="0.3">
      <c r="AP384" s="1">
        <v>378</v>
      </c>
      <c r="AQ384" s="63">
        <f t="shared" si="33"/>
        <v>0.58064516129032262</v>
      </c>
      <c r="AR384" s="4">
        <v>3.5913052609471856E-2</v>
      </c>
      <c r="AS384" s="4">
        <v>3.3379808086607107E-2</v>
      </c>
    </row>
    <row r="385" spans="42:45" x14ac:dyDescent="0.3">
      <c r="AP385" s="1">
        <v>379</v>
      </c>
      <c r="AQ385" s="63">
        <f t="shared" si="33"/>
        <v>0.5821812596006144</v>
      </c>
      <c r="AR385" s="4">
        <v>3.5963165754106491E-2</v>
      </c>
      <c r="AS385" s="4">
        <v>3.3408006233563797E-2</v>
      </c>
    </row>
    <row r="386" spans="42:45" x14ac:dyDescent="0.3">
      <c r="AP386" s="1">
        <v>380</v>
      </c>
      <c r="AQ386" s="63">
        <f t="shared" si="33"/>
        <v>0.58371735791090629</v>
      </c>
      <c r="AR386" s="4">
        <v>3.6114751711081916E-2</v>
      </c>
      <c r="AS386" s="4">
        <v>3.3789724908931007E-2</v>
      </c>
    </row>
    <row r="387" spans="42:45" x14ac:dyDescent="0.3">
      <c r="AP387" s="1">
        <v>381</v>
      </c>
      <c r="AQ387" s="63">
        <f t="shared" si="33"/>
        <v>0.58525345622119818</v>
      </c>
      <c r="AR387" s="4">
        <v>3.6315323294951234E-2</v>
      </c>
      <c r="AS387" s="4">
        <v>3.3912324234904832E-2</v>
      </c>
    </row>
    <row r="388" spans="42:45" x14ac:dyDescent="0.3">
      <c r="AP388" s="1">
        <v>382</v>
      </c>
      <c r="AQ388" s="63">
        <f t="shared" si="33"/>
        <v>0.58678955453149007</v>
      </c>
      <c r="AR388" s="4">
        <v>3.6527663869787452E-2</v>
      </c>
      <c r="AS388" s="4">
        <v>3.4253092293054233E-2</v>
      </c>
    </row>
    <row r="389" spans="42:45" x14ac:dyDescent="0.3">
      <c r="AP389" s="1">
        <v>383</v>
      </c>
      <c r="AQ389" s="63">
        <f t="shared" si="33"/>
        <v>0.58832565284178184</v>
      </c>
      <c r="AR389" s="4">
        <v>3.6684231860559434E-2</v>
      </c>
      <c r="AS389" s="4">
        <v>3.435210911846432E-2</v>
      </c>
    </row>
    <row r="390" spans="42:45" x14ac:dyDescent="0.3">
      <c r="AP390" s="1">
        <v>384</v>
      </c>
      <c r="AQ390" s="63">
        <f t="shared" si="33"/>
        <v>0.58986175115207373</v>
      </c>
      <c r="AR390" s="4">
        <v>3.7058316575696575E-2</v>
      </c>
      <c r="AS390" s="4">
        <v>3.4434879200222097E-2</v>
      </c>
    </row>
    <row r="391" spans="42:45" x14ac:dyDescent="0.3">
      <c r="AP391" s="1">
        <v>385</v>
      </c>
      <c r="AQ391" s="63">
        <f t="shared" si="33"/>
        <v>0.59139784946236562</v>
      </c>
      <c r="AR391" s="4">
        <v>3.7158538893445267E-2</v>
      </c>
      <c r="AS391" s="4">
        <v>3.4713845329044334E-2</v>
      </c>
    </row>
    <row r="392" spans="42:45" x14ac:dyDescent="0.3">
      <c r="AP392" s="1">
        <v>386</v>
      </c>
      <c r="AQ392" s="63">
        <f t="shared" ref="AQ392:AQ455" si="34">AP392/651</f>
        <v>0.5929339477726574</v>
      </c>
      <c r="AR392" s="4">
        <v>3.7207565953210522E-2</v>
      </c>
      <c r="AS392" s="4">
        <v>3.5625141819832083E-2</v>
      </c>
    </row>
    <row r="393" spans="42:45" x14ac:dyDescent="0.3">
      <c r="AP393" s="1">
        <v>387</v>
      </c>
      <c r="AQ393" s="63">
        <f t="shared" si="34"/>
        <v>0.59447004608294929</v>
      </c>
      <c r="AR393" s="4">
        <v>3.7308228730822832E-2</v>
      </c>
      <c r="AS393" s="4">
        <v>3.5719679806675696E-2</v>
      </c>
    </row>
    <row r="394" spans="42:45" x14ac:dyDescent="0.3">
      <c r="AP394" s="1">
        <v>388</v>
      </c>
      <c r="AQ394" s="63">
        <f t="shared" si="34"/>
        <v>0.59600614439324118</v>
      </c>
      <c r="AR394" s="4">
        <v>3.7671379148336313E-2</v>
      </c>
      <c r="AS394" s="4">
        <v>3.582338239377944E-2</v>
      </c>
    </row>
    <row r="395" spans="42:45" x14ac:dyDescent="0.3">
      <c r="AP395" s="1">
        <v>389</v>
      </c>
      <c r="AQ395" s="63">
        <f t="shared" si="34"/>
        <v>0.59754224270353307</v>
      </c>
      <c r="AR395" s="4">
        <v>3.8104851428931989E-2</v>
      </c>
      <c r="AS395" s="4">
        <v>3.5852053551168599E-2</v>
      </c>
    </row>
    <row r="396" spans="42:45" x14ac:dyDescent="0.3">
      <c r="AP396" s="1">
        <v>390</v>
      </c>
      <c r="AQ396" s="63">
        <f t="shared" si="34"/>
        <v>0.59907834101382484</v>
      </c>
      <c r="AR396" s="4">
        <v>3.8299111693607037E-2</v>
      </c>
      <c r="AS396" s="4">
        <v>3.5980148883374641E-2</v>
      </c>
    </row>
    <row r="397" spans="42:45" x14ac:dyDescent="0.3">
      <c r="AP397" s="1">
        <v>391</v>
      </c>
      <c r="AQ397" s="63">
        <f t="shared" si="34"/>
        <v>0.60061443932411673</v>
      </c>
      <c r="AR397" s="4">
        <v>3.8739162004014782E-2</v>
      </c>
      <c r="AS397" s="4">
        <v>3.6078965282505107E-2</v>
      </c>
    </row>
    <row r="398" spans="42:45" x14ac:dyDescent="0.3">
      <c r="AP398" s="1">
        <v>392</v>
      </c>
      <c r="AQ398" s="63">
        <f t="shared" si="34"/>
        <v>0.60215053763440862</v>
      </c>
      <c r="AR398" s="4">
        <v>3.8744154976619906E-2</v>
      </c>
      <c r="AS398" s="4">
        <v>3.6301972114055996E-2</v>
      </c>
    </row>
    <row r="399" spans="42:45" x14ac:dyDescent="0.3">
      <c r="AP399" s="1">
        <v>393</v>
      </c>
      <c r="AQ399" s="63">
        <f t="shared" si="34"/>
        <v>0.60368663594470051</v>
      </c>
      <c r="AR399" s="4">
        <v>3.9696366351418585E-2</v>
      </c>
      <c r="AS399" s="4">
        <v>3.6523747654107049E-2</v>
      </c>
    </row>
    <row r="400" spans="42:45" x14ac:dyDescent="0.3">
      <c r="AP400" s="1">
        <v>394</v>
      </c>
      <c r="AQ400" s="63">
        <f t="shared" si="34"/>
        <v>0.60522273425499229</v>
      </c>
      <c r="AR400" s="4">
        <v>3.9931054294742821E-2</v>
      </c>
      <c r="AS400" s="4">
        <v>3.7014061207609548E-2</v>
      </c>
    </row>
    <row r="401" spans="42:45" x14ac:dyDescent="0.3">
      <c r="AP401" s="1">
        <v>395</v>
      </c>
      <c r="AQ401" s="63">
        <f t="shared" si="34"/>
        <v>0.60675883256528418</v>
      </c>
      <c r="AR401" s="4">
        <v>4.0080160320641281E-2</v>
      </c>
      <c r="AS401" s="4">
        <v>3.7691585861745425E-2</v>
      </c>
    </row>
    <row r="402" spans="42:45" x14ac:dyDescent="0.3">
      <c r="AP402" s="1">
        <v>396</v>
      </c>
      <c r="AQ402" s="63">
        <f t="shared" si="34"/>
        <v>0.60829493087557607</v>
      </c>
      <c r="AR402" s="4">
        <v>4.0143084260731321E-2</v>
      </c>
      <c r="AS402" s="4">
        <v>3.8047973531844449E-2</v>
      </c>
    </row>
    <row r="403" spans="42:45" x14ac:dyDescent="0.3">
      <c r="AP403" s="1">
        <v>397</v>
      </c>
      <c r="AQ403" s="63">
        <f t="shared" si="34"/>
        <v>0.60983102918586785</v>
      </c>
      <c r="AR403" s="4">
        <v>4.0151926207270754E-2</v>
      </c>
      <c r="AS403" s="4">
        <v>3.8121170864533656E-2</v>
      </c>
    </row>
    <row r="404" spans="42:45" x14ac:dyDescent="0.3">
      <c r="AP404" s="1">
        <v>398</v>
      </c>
      <c r="AQ404" s="63">
        <f t="shared" si="34"/>
        <v>0.61136712749615973</v>
      </c>
      <c r="AR404" s="4">
        <v>4.0506035283194033E-2</v>
      </c>
      <c r="AS404" s="4">
        <v>3.8121170864533697E-2</v>
      </c>
    </row>
    <row r="405" spans="42:45" x14ac:dyDescent="0.3">
      <c r="AP405" s="1">
        <v>399</v>
      </c>
      <c r="AQ405" s="63">
        <f t="shared" si="34"/>
        <v>0.61290322580645162</v>
      </c>
      <c r="AR405" s="4">
        <v>4.0681173131504184E-2</v>
      </c>
      <c r="AS405" s="4">
        <v>3.8130923517743026E-2</v>
      </c>
    </row>
    <row r="406" spans="42:45" x14ac:dyDescent="0.3">
      <c r="AP406" s="1">
        <v>400</v>
      </c>
      <c r="AQ406" s="63">
        <f t="shared" si="34"/>
        <v>0.61443932411674351</v>
      </c>
      <c r="AR406" s="4">
        <v>4.073773814349417E-2</v>
      </c>
      <c r="AS406" s="4">
        <v>3.8140944683000819E-2</v>
      </c>
    </row>
    <row r="407" spans="42:45" x14ac:dyDescent="0.3">
      <c r="AP407" s="1">
        <v>401</v>
      </c>
      <c r="AQ407" s="63">
        <f t="shared" si="34"/>
        <v>0.61597542242703529</v>
      </c>
      <c r="AR407" s="4">
        <v>4.0744021257750167E-2</v>
      </c>
      <c r="AS407" s="4">
        <v>3.8186157517899728E-2</v>
      </c>
    </row>
    <row r="408" spans="42:45" x14ac:dyDescent="0.3">
      <c r="AP408" s="1">
        <v>402</v>
      </c>
      <c r="AQ408" s="63">
        <f t="shared" si="34"/>
        <v>0.61751152073732718</v>
      </c>
      <c r="AR408" s="4">
        <v>4.1503523884103305E-2</v>
      </c>
      <c r="AS408" s="4">
        <v>3.8186157517899728E-2</v>
      </c>
    </row>
    <row r="409" spans="42:45" x14ac:dyDescent="0.3">
      <c r="AP409" s="1">
        <v>403</v>
      </c>
      <c r="AQ409" s="63">
        <f t="shared" si="34"/>
        <v>0.61904761904761907</v>
      </c>
      <c r="AR409" s="4">
        <v>4.161061788180441E-2</v>
      </c>
      <c r="AS409" s="4">
        <v>3.8186157517899812E-2</v>
      </c>
    </row>
    <row r="410" spans="42:45" x14ac:dyDescent="0.3">
      <c r="AP410" s="1">
        <v>404</v>
      </c>
      <c r="AQ410" s="63">
        <f t="shared" si="34"/>
        <v>0.62058371735791096</v>
      </c>
      <c r="AR410" s="4">
        <v>4.1666666666666664E-2</v>
      </c>
      <c r="AS410" s="4">
        <v>3.8277977987727627E-2</v>
      </c>
    </row>
    <row r="411" spans="42:45" x14ac:dyDescent="0.3">
      <c r="AP411" s="1">
        <v>405</v>
      </c>
      <c r="AQ411" s="63">
        <f t="shared" si="34"/>
        <v>0.62211981566820274</v>
      </c>
      <c r="AR411" s="4">
        <v>4.1779706999457406E-2</v>
      </c>
      <c r="AS411" s="4">
        <v>3.8277977987727627E-2</v>
      </c>
    </row>
    <row r="412" spans="42:45" x14ac:dyDescent="0.3">
      <c r="AP412" s="1">
        <v>406</v>
      </c>
      <c r="AQ412" s="63">
        <f t="shared" si="34"/>
        <v>0.62365591397849462</v>
      </c>
      <c r="AR412" s="4">
        <v>4.2084168336673347E-2</v>
      </c>
      <c r="AS412" s="4">
        <v>3.9028817789879738E-2</v>
      </c>
    </row>
    <row r="413" spans="42:45" x14ac:dyDescent="0.3">
      <c r="AP413" s="1">
        <v>407</v>
      </c>
      <c r="AQ413" s="63">
        <f t="shared" si="34"/>
        <v>0.62519201228878651</v>
      </c>
      <c r="AR413" s="4">
        <v>4.2156067142185887E-2</v>
      </c>
      <c r="AS413" s="4">
        <v>3.9270991538294692E-2</v>
      </c>
    </row>
    <row r="414" spans="42:45" x14ac:dyDescent="0.3">
      <c r="AP414" s="1">
        <v>408</v>
      </c>
      <c r="AQ414" s="63">
        <f t="shared" si="34"/>
        <v>0.62672811059907829</v>
      </c>
      <c r="AR414" s="4">
        <v>4.2185166749626649E-2</v>
      </c>
      <c r="AS414" s="4">
        <v>3.9404905508644922E-2</v>
      </c>
    </row>
    <row r="415" spans="42:45" x14ac:dyDescent="0.3">
      <c r="AP415" s="1">
        <v>409</v>
      </c>
      <c r="AQ415" s="63">
        <f t="shared" si="34"/>
        <v>0.62826420890937018</v>
      </c>
      <c r="AR415" s="4">
        <v>4.2303771661569754E-2</v>
      </c>
      <c r="AS415" s="4">
        <v>3.982300884955748E-2</v>
      </c>
    </row>
    <row r="416" spans="42:45" x14ac:dyDescent="0.3">
      <c r="AP416" s="1">
        <v>410</v>
      </c>
      <c r="AQ416" s="63">
        <f t="shared" si="34"/>
        <v>0.62980030721966207</v>
      </c>
      <c r="AR416" s="4">
        <v>4.2464323007309394E-2</v>
      </c>
      <c r="AS416" s="4">
        <v>4.0745208417102233E-2</v>
      </c>
    </row>
    <row r="417" spans="42:45" x14ac:dyDescent="0.3">
      <c r="AP417" s="1">
        <v>411</v>
      </c>
      <c r="AQ417" s="63">
        <f t="shared" si="34"/>
        <v>0.63133640552995396</v>
      </c>
      <c r="AR417" s="4">
        <v>4.2764491284961542E-2</v>
      </c>
      <c r="AS417" s="4">
        <v>4.0854626822578247E-2</v>
      </c>
    </row>
    <row r="418" spans="42:45" x14ac:dyDescent="0.3">
      <c r="AP418" s="1">
        <v>412</v>
      </c>
      <c r="AQ418" s="63">
        <f t="shared" si="34"/>
        <v>0.63287250384024574</v>
      </c>
      <c r="AR418" s="4">
        <v>4.2796736855592966E-2</v>
      </c>
      <c r="AS418" s="4">
        <v>4.1440659579084452E-2</v>
      </c>
    </row>
    <row r="419" spans="42:45" x14ac:dyDescent="0.3">
      <c r="AP419" s="1">
        <v>413</v>
      </c>
      <c r="AQ419" s="63">
        <f t="shared" si="34"/>
        <v>0.63440860215053763</v>
      </c>
      <c r="AR419" s="4">
        <v>4.2808666144609701E-2</v>
      </c>
      <c r="AS419" s="4">
        <v>4.1581235134913512E-2</v>
      </c>
    </row>
    <row r="420" spans="42:45" x14ac:dyDescent="0.3">
      <c r="AP420" s="1">
        <v>414</v>
      </c>
      <c r="AQ420" s="63">
        <f t="shared" si="34"/>
        <v>0.63594470046082952</v>
      </c>
      <c r="AR420" s="4">
        <v>4.2931483087597637E-2</v>
      </c>
      <c r="AS420" s="4">
        <v>4.1632202922525501E-2</v>
      </c>
    </row>
    <row r="421" spans="42:45" x14ac:dyDescent="0.3">
      <c r="AP421" s="1">
        <v>415</v>
      </c>
      <c r="AQ421" s="63">
        <f t="shared" si="34"/>
        <v>0.6374807987711214</v>
      </c>
      <c r="AR421" s="4">
        <v>4.3046357615893968E-2</v>
      </c>
      <c r="AS421" s="4">
        <v>4.168583785773438E-2</v>
      </c>
    </row>
    <row r="422" spans="42:45" x14ac:dyDescent="0.3">
      <c r="AP422" s="1">
        <v>416</v>
      </c>
      <c r="AQ422" s="63">
        <f t="shared" si="34"/>
        <v>0.63901689708141318</v>
      </c>
      <c r="AR422" s="4">
        <v>4.3334493560737861E-2</v>
      </c>
      <c r="AS422" s="4">
        <v>4.1929780247537317E-2</v>
      </c>
    </row>
    <row r="423" spans="42:45" x14ac:dyDescent="0.3">
      <c r="AP423" s="1">
        <v>417</v>
      </c>
      <c r="AQ423" s="63">
        <f t="shared" si="34"/>
        <v>0.64055299539170507</v>
      </c>
      <c r="AR423" s="4">
        <v>4.3604651162790699E-2</v>
      </c>
      <c r="AS423" s="4">
        <v>4.2173955391058685E-2</v>
      </c>
    </row>
    <row r="424" spans="42:45" x14ac:dyDescent="0.3">
      <c r="AP424" s="1">
        <v>418</v>
      </c>
      <c r="AQ424" s="63">
        <f t="shared" si="34"/>
        <v>0.64208909370199696</v>
      </c>
      <c r="AR424" s="4">
        <v>4.372019077901431E-2</v>
      </c>
      <c r="AS424" s="4">
        <v>4.2205501998589204E-2</v>
      </c>
    </row>
    <row r="425" spans="42:45" x14ac:dyDescent="0.3">
      <c r="AP425" s="1">
        <v>419</v>
      </c>
      <c r="AQ425" s="63">
        <f t="shared" si="34"/>
        <v>0.64362519201228874</v>
      </c>
      <c r="AR425" s="4">
        <v>4.3782726641852308E-2</v>
      </c>
      <c r="AS425" s="4">
        <v>4.2735042735042736E-2</v>
      </c>
    </row>
    <row r="426" spans="42:45" x14ac:dyDescent="0.3">
      <c r="AP426" s="1">
        <v>420</v>
      </c>
      <c r="AQ426" s="63">
        <f t="shared" si="34"/>
        <v>0.64516129032258063</v>
      </c>
      <c r="AR426" s="4">
        <v>4.4281729428172899E-2</v>
      </c>
      <c r="AS426" s="4">
        <v>4.3066163614613004E-2</v>
      </c>
    </row>
    <row r="427" spans="42:45" x14ac:dyDescent="0.3">
      <c r="AP427" s="1">
        <v>421</v>
      </c>
      <c r="AQ427" s="63">
        <f t="shared" si="34"/>
        <v>0.64669738863287252</v>
      </c>
      <c r="AR427" s="4">
        <v>4.4281729428172899E-2</v>
      </c>
      <c r="AS427" s="4">
        <v>4.3066163614613004E-2</v>
      </c>
    </row>
    <row r="428" spans="42:45" x14ac:dyDescent="0.3">
      <c r="AP428" s="1">
        <v>422</v>
      </c>
      <c r="AQ428" s="63">
        <f t="shared" si="34"/>
        <v>0.64823348694316441</v>
      </c>
      <c r="AR428" s="4">
        <v>4.4342944143115334E-2</v>
      </c>
      <c r="AS428" s="4">
        <v>4.3066163614613004E-2</v>
      </c>
    </row>
    <row r="429" spans="42:45" x14ac:dyDescent="0.3">
      <c r="AP429" s="1">
        <v>423</v>
      </c>
      <c r="AQ429" s="63">
        <f t="shared" si="34"/>
        <v>0.64976958525345618</v>
      </c>
      <c r="AR429" s="4">
        <v>4.4749349834095682E-2</v>
      </c>
      <c r="AS429" s="4">
        <v>4.3165467625899318E-2</v>
      </c>
    </row>
    <row r="430" spans="42:45" x14ac:dyDescent="0.3">
      <c r="AP430" s="1">
        <v>424</v>
      </c>
      <c r="AQ430" s="63">
        <f t="shared" si="34"/>
        <v>0.65130568356374807</v>
      </c>
      <c r="AR430" s="4">
        <v>4.4791244426428907E-2</v>
      </c>
      <c r="AS430" s="4">
        <v>4.3192725435716152E-2</v>
      </c>
    </row>
    <row r="431" spans="42:45" x14ac:dyDescent="0.3">
      <c r="AP431" s="1">
        <v>425</v>
      </c>
      <c r="AQ431" s="63">
        <f t="shared" si="34"/>
        <v>0.65284178187403996</v>
      </c>
      <c r="AR431" s="4">
        <v>4.4818726805595115E-2</v>
      </c>
      <c r="AS431" s="4">
        <v>4.3226684819605135E-2</v>
      </c>
    </row>
    <row r="432" spans="42:45" x14ac:dyDescent="0.3">
      <c r="AP432" s="1">
        <v>426</v>
      </c>
      <c r="AQ432" s="63">
        <f t="shared" si="34"/>
        <v>0.65437788018433185</v>
      </c>
      <c r="AR432" s="4">
        <v>4.5035268583830709E-2</v>
      </c>
      <c r="AS432" s="4">
        <v>4.3381142722783893E-2</v>
      </c>
    </row>
    <row r="433" spans="42:45" x14ac:dyDescent="0.3">
      <c r="AP433" s="1">
        <v>427</v>
      </c>
      <c r="AQ433" s="63">
        <f t="shared" si="34"/>
        <v>0.65591397849462363</v>
      </c>
      <c r="AR433" s="4">
        <v>4.5359415709221293E-2</v>
      </c>
      <c r="AS433" s="4">
        <v>4.3425814234016855E-2</v>
      </c>
    </row>
    <row r="434" spans="42:45" x14ac:dyDescent="0.3">
      <c r="AP434" s="1">
        <v>428</v>
      </c>
      <c r="AQ434" s="63">
        <f t="shared" si="34"/>
        <v>0.65745007680491552</v>
      </c>
      <c r="AR434" s="4">
        <v>4.5411542100283746E-2</v>
      </c>
      <c r="AS434" s="4">
        <v>4.3425814234016855E-2</v>
      </c>
    </row>
    <row r="435" spans="42:45" x14ac:dyDescent="0.3">
      <c r="AP435" s="1">
        <v>429</v>
      </c>
      <c r="AQ435" s="63">
        <f t="shared" si="34"/>
        <v>0.65898617511520741</v>
      </c>
      <c r="AR435" s="4">
        <v>4.5580311635357439E-2</v>
      </c>
      <c r="AS435" s="4">
        <v>4.3542887120748407E-2</v>
      </c>
    </row>
    <row r="436" spans="42:45" x14ac:dyDescent="0.3">
      <c r="AP436" s="1">
        <v>430</v>
      </c>
      <c r="AQ436" s="63">
        <f t="shared" si="34"/>
        <v>0.66052227342549918</v>
      </c>
      <c r="AR436" s="4">
        <v>4.5646130391893192E-2</v>
      </c>
      <c r="AS436" s="4">
        <v>4.3648995619996946E-2</v>
      </c>
    </row>
    <row r="437" spans="42:45" x14ac:dyDescent="0.3">
      <c r="AP437" s="1">
        <v>431</v>
      </c>
      <c r="AQ437" s="63">
        <f t="shared" si="34"/>
        <v>0.66205837173579107</v>
      </c>
      <c r="AR437" s="4">
        <v>4.5676529732835321E-2</v>
      </c>
      <c r="AS437" s="4">
        <v>4.3968963084881234E-2</v>
      </c>
    </row>
    <row r="438" spans="42:45" x14ac:dyDescent="0.3">
      <c r="AP438" s="1">
        <v>432</v>
      </c>
      <c r="AQ438" s="63">
        <f t="shared" si="34"/>
        <v>0.66359447004608296</v>
      </c>
      <c r="AR438" s="4">
        <v>4.5990789224654653E-2</v>
      </c>
      <c r="AS438" s="4">
        <v>4.398638078586542E-2</v>
      </c>
    </row>
    <row r="439" spans="42:45" x14ac:dyDescent="0.3">
      <c r="AP439" s="1">
        <v>433</v>
      </c>
      <c r="AQ439" s="63">
        <f t="shared" si="34"/>
        <v>0.66513056835637485</v>
      </c>
      <c r="AR439" s="4">
        <v>4.6025104602510421E-2</v>
      </c>
      <c r="AS439" s="4">
        <v>4.398638078586542E-2</v>
      </c>
    </row>
    <row r="440" spans="42:45" x14ac:dyDescent="0.3">
      <c r="AP440" s="1">
        <v>434</v>
      </c>
      <c r="AQ440" s="63">
        <f t="shared" si="34"/>
        <v>0.66666666666666663</v>
      </c>
      <c r="AR440" s="4">
        <v>4.6025104602510421E-2</v>
      </c>
      <c r="AS440" s="4">
        <v>4.409596568824551E-2</v>
      </c>
    </row>
    <row r="441" spans="42:45" x14ac:dyDescent="0.3">
      <c r="AP441" s="1">
        <v>435</v>
      </c>
      <c r="AQ441" s="63">
        <f t="shared" si="34"/>
        <v>0.66820276497695852</v>
      </c>
      <c r="AR441" s="4">
        <v>4.6104928457869634E-2</v>
      </c>
      <c r="AS441" s="4">
        <v>4.4451734601820753E-2</v>
      </c>
    </row>
    <row r="442" spans="42:45" x14ac:dyDescent="0.3">
      <c r="AP442" s="1">
        <v>436</v>
      </c>
      <c r="AQ442" s="63">
        <f t="shared" si="34"/>
        <v>0.66973886328725041</v>
      </c>
      <c r="AR442" s="4">
        <v>4.627989371124884E-2</v>
      </c>
      <c r="AS442" s="4">
        <v>4.445567062389498E-2</v>
      </c>
    </row>
    <row r="443" spans="42:45" x14ac:dyDescent="0.3">
      <c r="AP443" s="1">
        <v>437</v>
      </c>
      <c r="AQ443" s="63">
        <f t="shared" si="34"/>
        <v>0.6712749615975423</v>
      </c>
      <c r="AR443" s="4">
        <v>4.6724092926128884E-2</v>
      </c>
      <c r="AS443" s="4">
        <v>4.4743222393652221E-2</v>
      </c>
    </row>
    <row r="444" spans="42:45" x14ac:dyDescent="0.3">
      <c r="AP444" s="1">
        <v>438</v>
      </c>
      <c r="AQ444" s="63">
        <f t="shared" si="34"/>
        <v>0.67281105990783407</v>
      </c>
      <c r="AR444" s="4">
        <v>4.6815175774451753E-2</v>
      </c>
      <c r="AS444" s="4">
        <v>4.4776119402985114E-2</v>
      </c>
    </row>
    <row r="445" spans="42:45" x14ac:dyDescent="0.3">
      <c r="AP445" s="1">
        <v>439</v>
      </c>
      <c r="AQ445" s="63">
        <f t="shared" si="34"/>
        <v>0.67434715821812596</v>
      </c>
      <c r="AR445" s="4">
        <v>4.6889507892293382E-2</v>
      </c>
      <c r="AS445" s="4">
        <v>4.4861805954236077E-2</v>
      </c>
    </row>
    <row r="446" spans="42:45" x14ac:dyDescent="0.3">
      <c r="AP446" s="1">
        <v>440</v>
      </c>
      <c r="AQ446" s="63">
        <f t="shared" si="34"/>
        <v>0.67588325652841785</v>
      </c>
      <c r="AR446" s="4">
        <v>4.7267996530789315E-2</v>
      </c>
      <c r="AS446" s="4">
        <v>4.521643231320651E-2</v>
      </c>
    </row>
    <row r="447" spans="42:45" x14ac:dyDescent="0.3">
      <c r="AP447" s="1">
        <v>441</v>
      </c>
      <c r="AQ447" s="63">
        <f t="shared" si="34"/>
        <v>0.67741935483870963</v>
      </c>
      <c r="AR447" s="4">
        <v>4.7387068201948573E-2</v>
      </c>
      <c r="AS447" s="4">
        <v>4.5291597446882881E-2</v>
      </c>
    </row>
    <row r="448" spans="42:45" x14ac:dyDescent="0.3">
      <c r="AP448" s="1">
        <v>442</v>
      </c>
      <c r="AQ448" s="63">
        <f t="shared" si="34"/>
        <v>0.67895545314900152</v>
      </c>
      <c r="AR448" s="4">
        <v>4.7685346327880226E-2</v>
      </c>
      <c r="AS448" s="4">
        <v>4.5291597446882881E-2</v>
      </c>
    </row>
    <row r="449" spans="42:45" x14ac:dyDescent="0.3">
      <c r="AP449" s="1">
        <v>443</v>
      </c>
      <c r="AQ449" s="63">
        <f t="shared" si="34"/>
        <v>0.68049155145929341</v>
      </c>
      <c r="AR449" s="4">
        <v>4.7694753577106522E-2</v>
      </c>
      <c r="AS449" s="4">
        <v>4.5492142266335814E-2</v>
      </c>
    </row>
    <row r="450" spans="42:45" x14ac:dyDescent="0.3">
      <c r="AP450" s="1">
        <v>444</v>
      </c>
      <c r="AQ450" s="63">
        <f t="shared" si="34"/>
        <v>0.6820276497695853</v>
      </c>
      <c r="AR450" s="4">
        <v>4.7726556757324422E-2</v>
      </c>
      <c r="AS450" s="4">
        <v>4.5633899468176399E-2</v>
      </c>
    </row>
    <row r="451" spans="42:45" x14ac:dyDescent="0.3">
      <c r="AP451" s="1">
        <v>445</v>
      </c>
      <c r="AQ451" s="63">
        <f t="shared" si="34"/>
        <v>0.68356374807987708</v>
      </c>
      <c r="AR451" s="4">
        <v>4.7962648556876063E-2</v>
      </c>
      <c r="AS451" s="4">
        <v>4.5633899468176399E-2</v>
      </c>
    </row>
    <row r="452" spans="42:45" x14ac:dyDescent="0.3">
      <c r="AP452" s="1">
        <v>446</v>
      </c>
      <c r="AQ452" s="63">
        <f t="shared" si="34"/>
        <v>0.68509984639016897</v>
      </c>
      <c r="AR452" s="4">
        <v>4.7990748771321257E-2</v>
      </c>
      <c r="AS452" s="4">
        <v>4.5670789724072312E-2</v>
      </c>
    </row>
    <row r="453" spans="42:45" x14ac:dyDescent="0.3">
      <c r="AP453" s="1">
        <v>447</v>
      </c>
      <c r="AQ453" s="63">
        <f t="shared" si="34"/>
        <v>0.68663594470046085</v>
      </c>
      <c r="AR453" s="4">
        <v>4.8449612403100778E-2</v>
      </c>
      <c r="AS453" s="4">
        <v>4.5670789724072312E-2</v>
      </c>
    </row>
    <row r="454" spans="42:45" x14ac:dyDescent="0.3">
      <c r="AP454" s="1">
        <v>448</v>
      </c>
      <c r="AQ454" s="63">
        <f t="shared" si="34"/>
        <v>0.68817204301075274</v>
      </c>
      <c r="AR454" s="4">
        <v>4.8549267451881574E-2</v>
      </c>
      <c r="AS454" s="4">
        <v>4.5732424171173264E-2</v>
      </c>
    </row>
    <row r="455" spans="42:45" x14ac:dyDescent="0.3">
      <c r="AP455" s="1">
        <v>449</v>
      </c>
      <c r="AQ455" s="63">
        <f t="shared" si="34"/>
        <v>0.68970814132104452</v>
      </c>
      <c r="AR455" s="4">
        <v>4.8565121412803454E-2</v>
      </c>
      <c r="AS455" s="4">
        <v>4.5732424171173264E-2</v>
      </c>
    </row>
    <row r="456" spans="42:45" x14ac:dyDescent="0.3">
      <c r="AP456" s="1">
        <v>450</v>
      </c>
      <c r="AQ456" s="63">
        <f t="shared" ref="AQ456:AQ519" si="35">AP456/651</f>
        <v>0.69124423963133641</v>
      </c>
      <c r="AR456" s="4">
        <v>4.9284578696343402E-2</v>
      </c>
      <c r="AS456" s="4">
        <v>4.5767852219465124E-2</v>
      </c>
    </row>
    <row r="457" spans="42:45" x14ac:dyDescent="0.3">
      <c r="AP457" s="1">
        <v>451</v>
      </c>
      <c r="AQ457" s="63">
        <f t="shared" si="35"/>
        <v>0.6927803379416283</v>
      </c>
      <c r="AR457" s="4">
        <v>4.9353516240933384E-2</v>
      </c>
      <c r="AS457" s="4">
        <v>4.5907319185794646E-2</v>
      </c>
    </row>
    <row r="458" spans="42:45" x14ac:dyDescent="0.3">
      <c r="AP458" s="1">
        <v>452</v>
      </c>
      <c r="AQ458" s="63">
        <f t="shared" si="35"/>
        <v>0.69431643625192008</v>
      </c>
      <c r="AR458" s="4">
        <v>4.9511854951185451E-2</v>
      </c>
      <c r="AS458" s="4">
        <v>4.6747032299622668E-2</v>
      </c>
    </row>
    <row r="459" spans="42:45" x14ac:dyDescent="0.3">
      <c r="AP459" s="1">
        <v>453</v>
      </c>
      <c r="AQ459" s="63">
        <f t="shared" si="35"/>
        <v>0.69585253456221197</v>
      </c>
      <c r="AR459" s="4">
        <v>4.960141718334804E-2</v>
      </c>
      <c r="AS459" s="4">
        <v>4.6864829681058852E-2</v>
      </c>
    </row>
    <row r="460" spans="42:45" x14ac:dyDescent="0.3">
      <c r="AP460" s="1">
        <v>454</v>
      </c>
      <c r="AQ460" s="63">
        <f t="shared" si="35"/>
        <v>0.69738863287250386</v>
      </c>
      <c r="AR460" s="4">
        <v>4.9660441426146007E-2</v>
      </c>
      <c r="AS460" s="4">
        <v>4.698156100025265E-2</v>
      </c>
    </row>
    <row r="461" spans="42:45" x14ac:dyDescent="0.3">
      <c r="AP461" s="1">
        <v>455</v>
      </c>
      <c r="AQ461" s="63">
        <f t="shared" si="35"/>
        <v>0.69892473118279574</v>
      </c>
      <c r="AR461" s="4">
        <v>5.0100200400801605E-2</v>
      </c>
      <c r="AS461" s="4">
        <v>4.698156100025265E-2</v>
      </c>
    </row>
    <row r="462" spans="42:45" x14ac:dyDescent="0.3">
      <c r="AP462" s="1">
        <v>456</v>
      </c>
      <c r="AQ462" s="63">
        <f t="shared" si="35"/>
        <v>0.70046082949308752</v>
      </c>
      <c r="AR462" s="4">
        <v>5.0295857988165639E-2</v>
      </c>
      <c r="AS462" s="4">
        <v>4.7040307773017355E-2</v>
      </c>
    </row>
    <row r="463" spans="42:45" x14ac:dyDescent="0.3">
      <c r="AP463" s="1">
        <v>457</v>
      </c>
      <c r="AQ463" s="63">
        <f t="shared" si="35"/>
        <v>0.70199692780337941</v>
      </c>
      <c r="AR463" s="4">
        <v>5.0371402042711205E-2</v>
      </c>
      <c r="AS463" s="4">
        <v>4.707538317172353E-2</v>
      </c>
    </row>
    <row r="464" spans="42:45" x14ac:dyDescent="0.3">
      <c r="AP464" s="1">
        <v>458</v>
      </c>
      <c r="AQ464" s="63">
        <f t="shared" si="35"/>
        <v>0.7035330261136713</v>
      </c>
      <c r="AR464" s="4">
        <v>5.0881757733449044E-2</v>
      </c>
      <c r="AS464" s="4">
        <v>4.8072758770030248E-2</v>
      </c>
    </row>
    <row r="465" spans="42:45" x14ac:dyDescent="0.3">
      <c r="AP465" s="1">
        <v>459</v>
      </c>
      <c r="AQ465" s="63">
        <f t="shared" si="35"/>
        <v>0.70506912442396308</v>
      </c>
      <c r="AR465" s="4">
        <v>5.0881757733449044E-2</v>
      </c>
      <c r="AS465" s="4">
        <v>4.8142376773558641E-2</v>
      </c>
    </row>
    <row r="466" spans="42:45" x14ac:dyDescent="0.3">
      <c r="AP466" s="1">
        <v>460</v>
      </c>
      <c r="AQ466" s="63">
        <f t="shared" si="35"/>
        <v>0.70660522273425497</v>
      </c>
      <c r="AR466" s="4">
        <v>5.1166028541594112E-2</v>
      </c>
      <c r="AS466" s="4">
        <v>4.8319911135795549E-2</v>
      </c>
    </row>
    <row r="467" spans="42:45" x14ac:dyDescent="0.3">
      <c r="AP467" s="1">
        <v>461</v>
      </c>
      <c r="AQ467" s="63">
        <f t="shared" si="35"/>
        <v>0.70814132104454686</v>
      </c>
      <c r="AR467" s="4">
        <v>5.1338999701020717E-2</v>
      </c>
      <c r="AS467" s="4">
        <v>4.949126994096216E-2</v>
      </c>
    </row>
    <row r="468" spans="42:45" x14ac:dyDescent="0.3">
      <c r="AP468" s="1">
        <v>462</v>
      </c>
      <c r="AQ468" s="63">
        <f t="shared" si="35"/>
        <v>0.70967741935483875</v>
      </c>
      <c r="AR468" s="4">
        <v>5.1401869158878552E-2</v>
      </c>
      <c r="AS468" s="4">
        <v>5.0108360149733994E-2</v>
      </c>
    </row>
    <row r="469" spans="42:45" x14ac:dyDescent="0.3">
      <c r="AP469" s="1">
        <v>463</v>
      </c>
      <c r="AQ469" s="63">
        <f t="shared" si="35"/>
        <v>0.71121351766513052</v>
      </c>
      <c r="AR469" s="4">
        <v>5.143620574482298E-2</v>
      </c>
      <c r="AS469" s="4">
        <v>5.0427900984632332E-2</v>
      </c>
    </row>
    <row r="470" spans="42:45" x14ac:dyDescent="0.3">
      <c r="AP470" s="1">
        <v>464</v>
      </c>
      <c r="AQ470" s="63">
        <f t="shared" si="35"/>
        <v>0.71274961597542241</v>
      </c>
      <c r="AR470" s="4">
        <v>5.1479684080312026E-2</v>
      </c>
      <c r="AS470" s="4">
        <v>5.0434987067952006E-2</v>
      </c>
    </row>
    <row r="471" spans="42:45" x14ac:dyDescent="0.3">
      <c r="AP471" s="1">
        <v>465</v>
      </c>
      <c r="AQ471" s="63">
        <f t="shared" si="35"/>
        <v>0.7142857142857143</v>
      </c>
      <c r="AR471" s="4">
        <v>5.1782682512733449E-2</v>
      </c>
      <c r="AS471" s="4">
        <v>5.044555203141516E-2</v>
      </c>
    </row>
    <row r="472" spans="42:45" x14ac:dyDescent="0.3">
      <c r="AP472" s="1">
        <v>466</v>
      </c>
      <c r="AQ472" s="63">
        <f t="shared" si="35"/>
        <v>0.71582181259600619</v>
      </c>
      <c r="AR472" s="4">
        <v>5.1923594296475736E-2</v>
      </c>
      <c r="AS472" s="4">
        <v>5.0452907373137186E-2</v>
      </c>
    </row>
    <row r="473" spans="42:45" x14ac:dyDescent="0.3">
      <c r="AP473" s="1">
        <v>467</v>
      </c>
      <c r="AQ473" s="63">
        <f t="shared" si="35"/>
        <v>0.71735791090629797</v>
      </c>
      <c r="AR473" s="4">
        <v>5.1944661968154469E-2</v>
      </c>
      <c r="AS473" s="4">
        <v>5.0454921422663307E-2</v>
      </c>
    </row>
    <row r="474" spans="42:45" x14ac:dyDescent="0.3">
      <c r="AP474" s="1">
        <v>468</v>
      </c>
      <c r="AQ474" s="63">
        <f t="shared" si="35"/>
        <v>0.71889400921658986</v>
      </c>
      <c r="AR474" s="4">
        <v>5.2088985349972868E-2</v>
      </c>
      <c r="AS474" s="4">
        <v>5.0601316088041755E-2</v>
      </c>
    </row>
    <row r="475" spans="42:45" x14ac:dyDescent="0.3">
      <c r="AP475" s="1">
        <v>469</v>
      </c>
      <c r="AQ475" s="63">
        <f t="shared" si="35"/>
        <v>0.72043010752688175</v>
      </c>
      <c r="AR475" s="4">
        <v>5.2692664809656425E-2</v>
      </c>
      <c r="AS475" s="4">
        <v>5.0780579859324111E-2</v>
      </c>
    </row>
    <row r="476" spans="42:45" x14ac:dyDescent="0.3">
      <c r="AP476" s="1">
        <v>470</v>
      </c>
      <c r="AQ476" s="63">
        <f t="shared" si="35"/>
        <v>0.72196620583717352</v>
      </c>
      <c r="AR476" s="4">
        <v>5.3239525359655621E-2</v>
      </c>
      <c r="AS476" s="4">
        <v>5.0780579859324111E-2</v>
      </c>
    </row>
    <row r="477" spans="42:45" x14ac:dyDescent="0.3">
      <c r="AP477" s="1">
        <v>471</v>
      </c>
      <c r="AQ477" s="63">
        <f t="shared" si="35"/>
        <v>0.72350230414746541</v>
      </c>
      <c r="AR477" s="4">
        <v>5.3404945277665226E-2</v>
      </c>
      <c r="AS477" s="4">
        <v>5.0960011549011044E-2</v>
      </c>
    </row>
    <row r="478" spans="42:45" x14ac:dyDescent="0.3">
      <c r="AP478" s="1">
        <v>472</v>
      </c>
      <c r="AQ478" s="63">
        <f t="shared" si="35"/>
        <v>0.7250384024577573</v>
      </c>
      <c r="AR478" s="4">
        <v>5.3772766695576825E-2</v>
      </c>
      <c r="AS478" s="4">
        <v>5.0985298717547742E-2</v>
      </c>
    </row>
    <row r="479" spans="42:45" x14ac:dyDescent="0.3">
      <c r="AP479" s="1">
        <v>473</v>
      </c>
      <c r="AQ479" s="63">
        <f t="shared" si="35"/>
        <v>0.72657450076804919</v>
      </c>
      <c r="AR479" s="4">
        <v>5.4083885209712947E-2</v>
      </c>
      <c r="AS479" s="4">
        <v>5.1096917522910235E-2</v>
      </c>
    </row>
    <row r="480" spans="42:45" x14ac:dyDescent="0.3">
      <c r="AP480" s="1">
        <v>474</v>
      </c>
      <c r="AQ480" s="63">
        <f t="shared" si="35"/>
        <v>0.72811059907834097</v>
      </c>
      <c r="AR480" s="4">
        <v>5.4629168740666971E-2</v>
      </c>
      <c r="AS480" s="4">
        <v>5.1096917522910235E-2</v>
      </c>
    </row>
    <row r="481" spans="42:45" x14ac:dyDescent="0.3">
      <c r="AP481" s="1">
        <v>475</v>
      </c>
      <c r="AQ481" s="63">
        <f t="shared" si="35"/>
        <v>0.72964669738863286</v>
      </c>
      <c r="AR481" s="4">
        <v>5.5232558139534885E-2</v>
      </c>
      <c r="AS481" s="4">
        <v>5.1426901723969957E-2</v>
      </c>
    </row>
    <row r="482" spans="42:45" x14ac:dyDescent="0.3">
      <c r="AP482" s="1">
        <v>476</v>
      </c>
      <c r="AQ482" s="63">
        <f t="shared" si="35"/>
        <v>0.73118279569892475</v>
      </c>
      <c r="AR482" s="4">
        <v>5.5246422893481716E-2</v>
      </c>
      <c r="AS482" s="4">
        <v>5.1467631684760727E-2</v>
      </c>
    </row>
    <row r="483" spans="42:45" x14ac:dyDescent="0.3">
      <c r="AP483" s="1">
        <v>477</v>
      </c>
      <c r="AQ483" s="63">
        <f t="shared" si="35"/>
        <v>0.73271889400921664</v>
      </c>
      <c r="AR483" s="4">
        <v>5.5339703874829414E-2</v>
      </c>
      <c r="AS483" s="4">
        <v>5.1833018945296523E-2</v>
      </c>
    </row>
    <row r="484" spans="42:45" x14ac:dyDescent="0.3">
      <c r="AP484" s="1">
        <v>478</v>
      </c>
      <c r="AQ484" s="63">
        <f t="shared" si="35"/>
        <v>0.73425499231950841</v>
      </c>
      <c r="AR484" s="4">
        <v>5.5594243268337951E-2</v>
      </c>
      <c r="AS484" s="4">
        <v>5.1849261169887167E-2</v>
      </c>
    </row>
    <row r="485" spans="42:45" x14ac:dyDescent="0.3">
      <c r="AP485" s="1">
        <v>479</v>
      </c>
      <c r="AQ485" s="63">
        <f t="shared" si="35"/>
        <v>0.7357910906298003</v>
      </c>
      <c r="AR485" s="4">
        <v>5.582368769487029E-2</v>
      </c>
      <c r="AS485" s="4">
        <v>5.2003517146087141E-2</v>
      </c>
    </row>
    <row r="486" spans="42:45" x14ac:dyDescent="0.3">
      <c r="AP486" s="1">
        <v>480</v>
      </c>
      <c r="AQ486" s="63">
        <f t="shared" si="35"/>
        <v>0.73732718894009219</v>
      </c>
      <c r="AR486" s="4">
        <v>5.6237510705109815E-2</v>
      </c>
      <c r="AS486" s="4">
        <v>5.2331113225499527E-2</v>
      </c>
    </row>
    <row r="487" spans="42:45" x14ac:dyDescent="0.3">
      <c r="AP487" s="1">
        <v>481</v>
      </c>
      <c r="AQ487" s="63">
        <f t="shared" si="35"/>
        <v>0.73886328725038397</v>
      </c>
      <c r="AR487" s="4">
        <v>5.6407497085463276E-2</v>
      </c>
      <c r="AS487" s="4">
        <v>5.2457571082212939E-2</v>
      </c>
    </row>
    <row r="488" spans="42:45" x14ac:dyDescent="0.3">
      <c r="AP488" s="1">
        <v>482</v>
      </c>
      <c r="AQ488" s="63">
        <f t="shared" si="35"/>
        <v>0.74039938556067586</v>
      </c>
      <c r="AR488" s="4">
        <v>5.6407497085463276E-2</v>
      </c>
      <c r="AS488" s="4">
        <v>5.2457571082212939E-2</v>
      </c>
    </row>
    <row r="489" spans="42:45" x14ac:dyDescent="0.3">
      <c r="AP489" s="1">
        <v>483</v>
      </c>
      <c r="AQ489" s="63">
        <f t="shared" si="35"/>
        <v>0.74193548387096775</v>
      </c>
      <c r="AR489" s="4">
        <v>5.6495769039323018E-2</v>
      </c>
      <c r="AS489" s="4">
        <v>5.2723616332954401E-2</v>
      </c>
    </row>
    <row r="490" spans="42:45" x14ac:dyDescent="0.3">
      <c r="AP490" s="1">
        <v>484</v>
      </c>
      <c r="AQ490" s="63">
        <f t="shared" si="35"/>
        <v>0.74347158218125964</v>
      </c>
      <c r="AR490" s="4">
        <v>5.7189076030069376E-2</v>
      </c>
      <c r="AS490" s="4">
        <v>5.3259640748649639E-2</v>
      </c>
    </row>
    <row r="491" spans="42:45" x14ac:dyDescent="0.3">
      <c r="AP491" s="1">
        <v>485</v>
      </c>
      <c r="AQ491" s="63">
        <f t="shared" si="35"/>
        <v>0.74500768049155142</v>
      </c>
      <c r="AR491" s="4">
        <v>5.7233704292527825E-2</v>
      </c>
      <c r="AS491" s="4">
        <v>5.3847264327991848E-2</v>
      </c>
    </row>
    <row r="492" spans="42:45" x14ac:dyDescent="0.3">
      <c r="AP492" s="1">
        <v>486</v>
      </c>
      <c r="AQ492" s="63">
        <f t="shared" si="35"/>
        <v>0.74654377880184331</v>
      </c>
      <c r="AR492" s="4">
        <v>5.7233704292527825E-2</v>
      </c>
      <c r="AS492" s="4">
        <v>5.3883375707373123E-2</v>
      </c>
    </row>
    <row r="493" spans="42:45" x14ac:dyDescent="0.3">
      <c r="AP493" s="1">
        <v>487</v>
      </c>
      <c r="AQ493" s="63">
        <f t="shared" si="35"/>
        <v>0.74807987711213519</v>
      </c>
      <c r="AR493" s="4">
        <v>5.7257222415593417E-2</v>
      </c>
      <c r="AS493" s="4">
        <v>5.3887702549930881E-2</v>
      </c>
    </row>
    <row r="494" spans="42:45" x14ac:dyDescent="0.3">
      <c r="AP494" s="1">
        <v>488</v>
      </c>
      <c r="AQ494" s="63">
        <f t="shared" si="35"/>
        <v>0.74961597542242708</v>
      </c>
      <c r="AR494" s="4">
        <v>5.7448229792919171E-2</v>
      </c>
      <c r="AS494" s="4">
        <v>5.4458667823823005E-2</v>
      </c>
    </row>
    <row r="495" spans="42:45" x14ac:dyDescent="0.3">
      <c r="AP495" s="1">
        <v>489</v>
      </c>
      <c r="AQ495" s="63">
        <f t="shared" si="35"/>
        <v>0.75115207373271886</v>
      </c>
      <c r="AR495" s="4">
        <v>5.7594291539245598E-2</v>
      </c>
      <c r="AS495" s="4">
        <v>5.4559232129325647E-2</v>
      </c>
    </row>
    <row r="496" spans="42:45" x14ac:dyDescent="0.3">
      <c r="AP496" s="1">
        <v>490</v>
      </c>
      <c r="AQ496" s="63">
        <f t="shared" si="35"/>
        <v>0.75268817204301075</v>
      </c>
      <c r="AR496" s="4">
        <v>5.7745696835091537E-2</v>
      </c>
      <c r="AS496" s="4">
        <v>5.4895214263371947E-2</v>
      </c>
    </row>
    <row r="497" spans="42:45" x14ac:dyDescent="0.3">
      <c r="AP497" s="1">
        <v>491</v>
      </c>
      <c r="AQ497" s="63">
        <f t="shared" si="35"/>
        <v>0.75422427035330264</v>
      </c>
      <c r="AR497" s="4">
        <v>5.8116232464929862E-2</v>
      </c>
      <c r="AS497" s="4">
        <v>5.4895214263371947E-2</v>
      </c>
    </row>
    <row r="498" spans="42:45" x14ac:dyDescent="0.3">
      <c r="AP498" s="1">
        <v>492</v>
      </c>
      <c r="AQ498" s="63">
        <f t="shared" si="35"/>
        <v>0.75576036866359442</v>
      </c>
      <c r="AR498" s="4">
        <v>5.8386366548498617E-2</v>
      </c>
      <c r="AS498" s="4">
        <v>5.5139550714771911E-2</v>
      </c>
    </row>
    <row r="499" spans="42:45" x14ac:dyDescent="0.3">
      <c r="AP499" s="1">
        <v>493</v>
      </c>
      <c r="AQ499" s="63">
        <f t="shared" si="35"/>
        <v>0.75729646697388631</v>
      </c>
      <c r="AR499" s="4">
        <v>5.8458813108945913E-2</v>
      </c>
      <c r="AS499" s="4">
        <v>5.5290890717482249E-2</v>
      </c>
    </row>
    <row r="500" spans="42:45" x14ac:dyDescent="0.3">
      <c r="AP500" s="1">
        <v>494</v>
      </c>
      <c r="AQ500" s="63">
        <f t="shared" si="35"/>
        <v>0.7588325652841782</v>
      </c>
      <c r="AR500" s="4">
        <v>5.8471828131333656E-2</v>
      </c>
      <c r="AS500" s="4">
        <v>5.5290890717482249E-2</v>
      </c>
    </row>
    <row r="501" spans="42:45" x14ac:dyDescent="0.3">
      <c r="AP501" s="1">
        <v>495</v>
      </c>
      <c r="AQ501" s="63">
        <f t="shared" si="35"/>
        <v>0.76036866359447008</v>
      </c>
      <c r="AR501" s="4">
        <v>5.857385398981324E-2</v>
      </c>
      <c r="AS501" s="4">
        <v>5.5362185591383693E-2</v>
      </c>
    </row>
    <row r="502" spans="42:45" x14ac:dyDescent="0.3">
      <c r="AP502" s="1">
        <v>496</v>
      </c>
      <c r="AQ502" s="63">
        <f t="shared" si="35"/>
        <v>0.76190476190476186</v>
      </c>
      <c r="AR502" s="4">
        <v>5.857385398981324E-2</v>
      </c>
      <c r="AS502" s="4">
        <v>5.5725370326828096E-2</v>
      </c>
    </row>
    <row r="503" spans="42:45" x14ac:dyDescent="0.3">
      <c r="AP503" s="1">
        <v>497</v>
      </c>
      <c r="AQ503" s="63">
        <f t="shared" si="35"/>
        <v>0.76344086021505375</v>
      </c>
      <c r="AR503" s="4">
        <v>5.8649448479957039E-2</v>
      </c>
      <c r="AS503" s="4">
        <v>5.5927260250471823E-2</v>
      </c>
    </row>
    <row r="504" spans="42:45" x14ac:dyDescent="0.3">
      <c r="AP504" s="1">
        <v>498</v>
      </c>
      <c r="AQ504" s="63">
        <f t="shared" si="35"/>
        <v>0.76497695852534564</v>
      </c>
      <c r="AR504" s="4">
        <v>5.8984569437531081E-2</v>
      </c>
      <c r="AS504" s="4">
        <v>5.6486935508231348E-2</v>
      </c>
    </row>
    <row r="505" spans="42:45" x14ac:dyDescent="0.3">
      <c r="AP505" s="1">
        <v>499</v>
      </c>
      <c r="AQ505" s="63">
        <f t="shared" si="35"/>
        <v>0.76651305683563753</v>
      </c>
      <c r="AR505" s="4">
        <v>5.9108527131782947E-2</v>
      </c>
      <c r="AS505" s="4">
        <v>5.667564195179612E-2</v>
      </c>
    </row>
    <row r="506" spans="42:45" x14ac:dyDescent="0.3">
      <c r="AP506" s="1">
        <v>500</v>
      </c>
      <c r="AQ506" s="63">
        <f t="shared" si="35"/>
        <v>0.76804915514592931</v>
      </c>
      <c r="AR506" s="4">
        <v>5.9108527131782947E-2</v>
      </c>
      <c r="AS506" s="4">
        <v>5.6841388699795742E-2</v>
      </c>
    </row>
    <row r="507" spans="42:45" x14ac:dyDescent="0.3">
      <c r="AP507" s="1">
        <v>501</v>
      </c>
      <c r="AQ507" s="63">
        <f t="shared" si="35"/>
        <v>0.7695852534562212</v>
      </c>
      <c r="AR507" s="4">
        <v>5.9554784619832393E-2</v>
      </c>
      <c r="AS507" s="4">
        <v>5.7095392148290597E-2</v>
      </c>
    </row>
    <row r="508" spans="42:45" x14ac:dyDescent="0.3">
      <c r="AP508" s="1">
        <v>502</v>
      </c>
      <c r="AQ508" s="63">
        <f t="shared" si="35"/>
        <v>0.77112135176651309</v>
      </c>
      <c r="AR508" s="4">
        <v>5.9606769537083097E-2</v>
      </c>
      <c r="AS508" s="4">
        <v>5.717535153019019E-2</v>
      </c>
    </row>
    <row r="509" spans="42:45" x14ac:dyDescent="0.3">
      <c r="AP509" s="1">
        <v>503</v>
      </c>
      <c r="AQ509" s="63">
        <f t="shared" si="35"/>
        <v>0.77265745007680486</v>
      </c>
      <c r="AR509" s="4">
        <v>6.039104383475237E-2</v>
      </c>
      <c r="AS509" s="4">
        <v>5.796974731135783E-2</v>
      </c>
    </row>
    <row r="510" spans="42:45" x14ac:dyDescent="0.3">
      <c r="AP510" s="1">
        <v>504</v>
      </c>
      <c r="AQ510" s="63">
        <f t="shared" si="35"/>
        <v>0.77419354838709675</v>
      </c>
      <c r="AR510" s="4">
        <v>6.0443009595552058E-2</v>
      </c>
      <c r="AS510" s="4">
        <v>5.8039433490696964E-2</v>
      </c>
    </row>
    <row r="511" spans="42:45" x14ac:dyDescent="0.3">
      <c r="AP511" s="1">
        <v>505</v>
      </c>
      <c r="AQ511" s="63">
        <f t="shared" si="35"/>
        <v>0.77572964669738864</v>
      </c>
      <c r="AR511" s="4">
        <v>6.0737904629307303E-2</v>
      </c>
      <c r="AS511" s="4">
        <v>5.8039961941008564E-2</v>
      </c>
    </row>
    <row r="512" spans="42:45" x14ac:dyDescent="0.3">
      <c r="AP512" s="1">
        <v>506</v>
      </c>
      <c r="AQ512" s="63">
        <f t="shared" si="35"/>
        <v>0.77726574500768053</v>
      </c>
      <c r="AR512" s="4">
        <v>6.1005269558167867E-2</v>
      </c>
      <c r="AS512" s="4">
        <v>5.8178143496463046E-2</v>
      </c>
    </row>
    <row r="513" spans="42:45" x14ac:dyDescent="0.3">
      <c r="AP513" s="1">
        <v>507</v>
      </c>
      <c r="AQ513" s="63">
        <f t="shared" si="35"/>
        <v>0.77880184331797231</v>
      </c>
      <c r="AR513" s="4">
        <v>6.1473369835739144E-2</v>
      </c>
      <c r="AS513" s="4">
        <v>5.8209263854425097E-2</v>
      </c>
    </row>
    <row r="514" spans="42:45" x14ac:dyDescent="0.3">
      <c r="AP514" s="1">
        <v>508</v>
      </c>
      <c r="AQ514" s="63">
        <f t="shared" si="35"/>
        <v>0.7803379416282642</v>
      </c>
      <c r="AR514" s="4">
        <v>6.1544991511035652E-2</v>
      </c>
      <c r="AS514" s="4">
        <v>5.8798003905402525E-2</v>
      </c>
    </row>
    <row r="515" spans="42:45" x14ac:dyDescent="0.3">
      <c r="AP515" s="1">
        <v>509</v>
      </c>
      <c r="AQ515" s="63">
        <f t="shared" si="35"/>
        <v>0.78187403993855609</v>
      </c>
      <c r="AR515" s="4">
        <v>6.1715481171548077E-2</v>
      </c>
      <c r="AS515" s="4">
        <v>5.8798003905402525E-2</v>
      </c>
    </row>
    <row r="516" spans="42:45" x14ac:dyDescent="0.3">
      <c r="AP516" s="1">
        <v>510</v>
      </c>
      <c r="AQ516" s="63">
        <f t="shared" si="35"/>
        <v>0.78341013824884798</v>
      </c>
      <c r="AR516" s="4">
        <v>6.1902761734747506E-2</v>
      </c>
      <c r="AS516" s="4">
        <v>5.8805129809196159E-2</v>
      </c>
    </row>
    <row r="517" spans="42:45" x14ac:dyDescent="0.3">
      <c r="AP517" s="1">
        <v>511</v>
      </c>
      <c r="AQ517" s="63">
        <f t="shared" si="35"/>
        <v>0.78494623655913975</v>
      </c>
      <c r="AR517" s="4">
        <v>6.2003179650238473E-2</v>
      </c>
      <c r="AS517" s="4">
        <v>5.8805129809196159E-2</v>
      </c>
    </row>
    <row r="518" spans="42:45" x14ac:dyDescent="0.3">
      <c r="AP518" s="1">
        <v>512</v>
      </c>
      <c r="AQ518" s="63">
        <f t="shared" si="35"/>
        <v>0.78648233486943164</v>
      </c>
      <c r="AR518" s="4">
        <v>6.2124248496993988E-2</v>
      </c>
      <c r="AS518" s="4">
        <v>5.8912196960180852E-2</v>
      </c>
    </row>
    <row r="519" spans="42:45" x14ac:dyDescent="0.3">
      <c r="AP519" s="1">
        <v>513</v>
      </c>
      <c r="AQ519" s="63">
        <f t="shared" si="35"/>
        <v>0.78801843317972353</v>
      </c>
      <c r="AR519" s="4">
        <v>6.2165284049144225E-2</v>
      </c>
      <c r="AS519" s="4">
        <v>5.8991436726926735E-2</v>
      </c>
    </row>
    <row r="520" spans="42:45" x14ac:dyDescent="0.3">
      <c r="AP520" s="1">
        <v>514</v>
      </c>
      <c r="AQ520" s="63">
        <f t="shared" ref="AQ520:AQ583" si="36">AP520/651</f>
        <v>0.78955453149001531</v>
      </c>
      <c r="AR520" s="4">
        <v>6.2385800052205627E-2</v>
      </c>
      <c r="AS520" s="4">
        <v>5.9358380511236958E-2</v>
      </c>
    </row>
    <row r="521" spans="42:45" x14ac:dyDescent="0.3">
      <c r="AP521" s="1">
        <v>515</v>
      </c>
      <c r="AQ521" s="63">
        <f t="shared" si="36"/>
        <v>0.7910906298003072</v>
      </c>
      <c r="AR521" s="4">
        <v>6.2898467979826719E-2</v>
      </c>
      <c r="AS521" s="4">
        <v>5.9509449135504593E-2</v>
      </c>
    </row>
    <row r="522" spans="42:45" x14ac:dyDescent="0.3">
      <c r="AP522" s="1">
        <v>516</v>
      </c>
      <c r="AQ522" s="63">
        <f t="shared" si="36"/>
        <v>0.79262672811059909</v>
      </c>
      <c r="AR522" s="4">
        <v>6.3138347260909902E-2</v>
      </c>
      <c r="AS522" s="4">
        <v>5.961101288204098E-2</v>
      </c>
    </row>
    <row r="523" spans="42:45" x14ac:dyDescent="0.3">
      <c r="AP523" s="1">
        <v>517</v>
      </c>
      <c r="AQ523" s="63">
        <f t="shared" si="36"/>
        <v>0.79416282642089098</v>
      </c>
      <c r="AR523" s="4">
        <v>6.3168545822492123E-2</v>
      </c>
      <c r="AS523" s="4">
        <v>6.0171919770773664E-2</v>
      </c>
    </row>
    <row r="524" spans="42:45" x14ac:dyDescent="0.3">
      <c r="AP524" s="1">
        <v>518</v>
      </c>
      <c r="AQ524" s="63">
        <f t="shared" si="36"/>
        <v>0.79569892473118276</v>
      </c>
      <c r="AR524" s="4">
        <v>6.3339852375244532E-2</v>
      </c>
      <c r="AS524" s="4">
        <v>6.024506466984339E-2</v>
      </c>
    </row>
    <row r="525" spans="42:45" x14ac:dyDescent="0.3">
      <c r="AP525" s="1">
        <v>519</v>
      </c>
      <c r="AQ525" s="63">
        <f t="shared" si="36"/>
        <v>0.79723502304147464</v>
      </c>
      <c r="AR525" s="4">
        <v>6.3348416289592716E-2</v>
      </c>
      <c r="AS525" s="4">
        <v>6.024506466984339E-2</v>
      </c>
    </row>
    <row r="526" spans="42:45" x14ac:dyDescent="0.3">
      <c r="AP526" s="1">
        <v>520</v>
      </c>
      <c r="AQ526" s="63">
        <f t="shared" si="36"/>
        <v>0.79877112135176653</v>
      </c>
      <c r="AR526" s="4">
        <v>6.3994685562444587E-2</v>
      </c>
      <c r="AS526" s="4">
        <v>6.0616011033033393E-2</v>
      </c>
    </row>
    <row r="527" spans="42:45" x14ac:dyDescent="0.3">
      <c r="AP527" s="1">
        <v>521</v>
      </c>
      <c r="AQ527" s="63">
        <f t="shared" si="36"/>
        <v>0.80030721966205842</v>
      </c>
      <c r="AR527" s="4">
        <v>6.4026044492674988E-2</v>
      </c>
      <c r="AS527" s="4">
        <v>6.0796382364024591E-2</v>
      </c>
    </row>
    <row r="528" spans="42:45" x14ac:dyDescent="0.3">
      <c r="AP528" s="1">
        <v>522</v>
      </c>
      <c r="AQ528" s="63">
        <f t="shared" si="36"/>
        <v>0.8018433179723502</v>
      </c>
      <c r="AR528" s="4">
        <v>6.4091680814940571E-2</v>
      </c>
      <c r="AS528" s="4">
        <v>6.0873958070219815E-2</v>
      </c>
    </row>
    <row r="529" spans="42:45" x14ac:dyDescent="0.3">
      <c r="AP529" s="1">
        <v>523</v>
      </c>
      <c r="AQ529" s="63">
        <f t="shared" si="36"/>
        <v>0.80337941628264209</v>
      </c>
      <c r="AR529" s="4">
        <v>6.4091680814940571E-2</v>
      </c>
      <c r="AS529" s="4">
        <v>6.2084802755679527E-2</v>
      </c>
    </row>
    <row r="530" spans="42:45" x14ac:dyDescent="0.3">
      <c r="AP530" s="1">
        <v>524</v>
      </c>
      <c r="AQ530" s="63">
        <f t="shared" si="36"/>
        <v>0.80491551459293398</v>
      </c>
      <c r="AR530" s="4">
        <v>6.511123168746609E-2</v>
      </c>
      <c r="AS530" s="4">
        <v>6.2140839583130374E-2</v>
      </c>
    </row>
    <row r="531" spans="42:45" x14ac:dyDescent="0.3">
      <c r="AP531" s="1">
        <v>525</v>
      </c>
      <c r="AQ531" s="63">
        <f t="shared" si="36"/>
        <v>0.80645161290322576</v>
      </c>
      <c r="AR531" s="4">
        <v>6.511123168746609E-2</v>
      </c>
      <c r="AS531" s="4">
        <v>6.2376019396076732E-2</v>
      </c>
    </row>
    <row r="532" spans="42:45" x14ac:dyDescent="0.3">
      <c r="AP532" s="1">
        <v>526</v>
      </c>
      <c r="AQ532" s="63">
        <f t="shared" si="36"/>
        <v>0.80798771121351765</v>
      </c>
      <c r="AR532" s="4">
        <v>6.5909807631661863E-2</v>
      </c>
      <c r="AS532" s="4">
        <v>6.2528318985047543E-2</v>
      </c>
    </row>
    <row r="533" spans="42:45" x14ac:dyDescent="0.3">
      <c r="AP533" s="1">
        <v>527</v>
      </c>
      <c r="AQ533" s="63">
        <f t="shared" si="36"/>
        <v>0.80952380952380953</v>
      </c>
      <c r="AR533" s="4">
        <v>6.6365641079491805E-2</v>
      </c>
      <c r="AS533" s="4">
        <v>6.2680567767868331E-2</v>
      </c>
    </row>
    <row r="534" spans="42:45" x14ac:dyDescent="0.3">
      <c r="AP534" s="1">
        <v>528</v>
      </c>
      <c r="AQ534" s="63">
        <f t="shared" si="36"/>
        <v>0.81105990783410142</v>
      </c>
      <c r="AR534" s="4">
        <v>6.6578840697203129E-2</v>
      </c>
      <c r="AS534" s="4">
        <v>6.2797335870599436E-2</v>
      </c>
    </row>
    <row r="535" spans="42:45" x14ac:dyDescent="0.3">
      <c r="AP535" s="1">
        <v>529</v>
      </c>
      <c r="AQ535" s="63">
        <f t="shared" si="36"/>
        <v>0.8125960061443932</v>
      </c>
      <c r="AR535" s="4">
        <v>6.6698202459791786E-2</v>
      </c>
      <c r="AS535" s="4">
        <v>6.3648740639891038E-2</v>
      </c>
    </row>
    <row r="536" spans="42:45" x14ac:dyDescent="0.3">
      <c r="AP536" s="1">
        <v>530</v>
      </c>
      <c r="AQ536" s="63">
        <f t="shared" si="36"/>
        <v>0.81413210445468509</v>
      </c>
      <c r="AR536" s="4">
        <v>6.6782307025151852E-2</v>
      </c>
      <c r="AS536" s="4">
        <v>6.3954855396190891E-2</v>
      </c>
    </row>
    <row r="537" spans="42:45" x14ac:dyDescent="0.3">
      <c r="AP537" s="1">
        <v>531</v>
      </c>
      <c r="AQ537" s="63">
        <f t="shared" si="36"/>
        <v>0.81566820276497698</v>
      </c>
      <c r="AR537" s="4">
        <v>6.7180511942144736E-2</v>
      </c>
      <c r="AS537" s="4">
        <v>6.4222174007376925E-2</v>
      </c>
    </row>
    <row r="538" spans="42:45" x14ac:dyDescent="0.3">
      <c r="AP538" s="1">
        <v>532</v>
      </c>
      <c r="AQ538" s="63">
        <f t="shared" si="36"/>
        <v>0.81720430107526887</v>
      </c>
      <c r="AR538" s="4">
        <v>6.7180511942144736E-2</v>
      </c>
      <c r="AS538" s="4">
        <v>6.450506090238467E-2</v>
      </c>
    </row>
    <row r="539" spans="42:45" x14ac:dyDescent="0.3">
      <c r="AP539" s="1">
        <v>533</v>
      </c>
      <c r="AQ539" s="63">
        <f t="shared" si="36"/>
        <v>0.81874039938556065</v>
      </c>
      <c r="AR539" s="4">
        <v>6.7755977540849222E-2</v>
      </c>
      <c r="AS539" s="4">
        <v>6.5060994682514889E-2</v>
      </c>
    </row>
    <row r="540" spans="42:45" x14ac:dyDescent="0.3">
      <c r="AP540" s="1">
        <v>534</v>
      </c>
      <c r="AQ540" s="63">
        <f t="shared" si="36"/>
        <v>0.82027649769585254</v>
      </c>
      <c r="AR540" s="4">
        <v>6.7965023847376793E-2</v>
      </c>
      <c r="AS540" s="4">
        <v>6.5062822635628667E-2</v>
      </c>
    </row>
    <row r="541" spans="42:45" x14ac:dyDescent="0.3">
      <c r="AP541" s="1">
        <v>535</v>
      </c>
      <c r="AQ541" s="63">
        <f t="shared" si="36"/>
        <v>0.82181259600614442</v>
      </c>
      <c r="AR541" s="4">
        <v>6.8850638534147607E-2</v>
      </c>
      <c r="AS541" s="4">
        <v>6.544665012406943E-2</v>
      </c>
    </row>
    <row r="542" spans="42:45" x14ac:dyDescent="0.3">
      <c r="AP542" s="1">
        <v>536</v>
      </c>
      <c r="AQ542" s="63">
        <f t="shared" si="36"/>
        <v>0.8233486943164362</v>
      </c>
      <c r="AR542" s="4">
        <v>6.8941504178272953E-2</v>
      </c>
      <c r="AS542" s="4">
        <v>6.544665012406943E-2</v>
      </c>
    </row>
    <row r="543" spans="42:45" x14ac:dyDescent="0.3">
      <c r="AP543" s="1">
        <v>537</v>
      </c>
      <c r="AQ543" s="63">
        <f t="shared" si="36"/>
        <v>0.82488479262672809</v>
      </c>
      <c r="AR543" s="4">
        <v>7.0094800344728453E-2</v>
      </c>
      <c r="AS543" s="4">
        <v>6.6118088638660241E-2</v>
      </c>
    </row>
    <row r="544" spans="42:45" x14ac:dyDescent="0.3">
      <c r="AP544" s="1">
        <v>538</v>
      </c>
      <c r="AQ544" s="63">
        <f t="shared" si="36"/>
        <v>0.82642089093701998</v>
      </c>
      <c r="AR544" s="4">
        <v>7.0307595731324626E-2</v>
      </c>
      <c r="AS544" s="4">
        <v>6.6210963677791154E-2</v>
      </c>
    </row>
    <row r="545" spans="42:45" x14ac:dyDescent="0.3">
      <c r="AP545" s="1">
        <v>539</v>
      </c>
      <c r="AQ545" s="63">
        <f t="shared" si="36"/>
        <v>0.82795698924731187</v>
      </c>
      <c r="AR545" s="4">
        <v>7.0806371329019388E-2</v>
      </c>
      <c r="AS545" s="4">
        <v>6.6210963677791154E-2</v>
      </c>
    </row>
    <row r="546" spans="42:45" x14ac:dyDescent="0.3">
      <c r="AP546" s="1">
        <v>540</v>
      </c>
      <c r="AQ546" s="63">
        <f t="shared" si="36"/>
        <v>0.82949308755760365</v>
      </c>
      <c r="AR546" s="4">
        <v>7.1521795875750388E-2</v>
      </c>
      <c r="AS546" s="4">
        <v>6.6881115132019803E-2</v>
      </c>
    </row>
    <row r="547" spans="42:45" x14ac:dyDescent="0.3">
      <c r="AP547" s="1">
        <v>541</v>
      </c>
      <c r="AQ547" s="63">
        <f t="shared" si="36"/>
        <v>0.83102918586789554</v>
      </c>
      <c r="AR547" s="4">
        <v>7.1622354856212697E-2</v>
      </c>
      <c r="AS547" s="4">
        <v>6.788626845933439E-2</v>
      </c>
    </row>
    <row r="548" spans="42:45" x14ac:dyDescent="0.3">
      <c r="AP548" s="1">
        <v>542</v>
      </c>
      <c r="AQ548" s="63">
        <f t="shared" si="36"/>
        <v>0.83256528417818743</v>
      </c>
      <c r="AR548" s="4">
        <v>7.1744906997342733E-2</v>
      </c>
      <c r="AS548" s="4">
        <v>6.8372135824054436E-2</v>
      </c>
    </row>
    <row r="549" spans="42:45" x14ac:dyDescent="0.3">
      <c r="AP549" s="1">
        <v>543</v>
      </c>
      <c r="AQ549" s="63">
        <f t="shared" si="36"/>
        <v>0.83410138248847931</v>
      </c>
      <c r="AR549" s="4">
        <v>7.2812291249164995E-2</v>
      </c>
      <c r="AS549" s="4">
        <v>6.8899186849698299E-2</v>
      </c>
    </row>
    <row r="550" spans="42:45" x14ac:dyDescent="0.3">
      <c r="AP550" s="1">
        <v>544</v>
      </c>
      <c r="AQ550" s="63">
        <f t="shared" si="36"/>
        <v>0.83563748079877109</v>
      </c>
      <c r="AR550" s="4">
        <v>7.2852081488042467E-2</v>
      </c>
      <c r="AS550" s="4">
        <v>6.8981166326299068E-2</v>
      </c>
    </row>
    <row r="551" spans="42:45" x14ac:dyDescent="0.3">
      <c r="AP551" s="1">
        <v>545</v>
      </c>
      <c r="AQ551" s="63">
        <f t="shared" si="36"/>
        <v>0.83717357910906298</v>
      </c>
      <c r="AR551" s="4">
        <v>7.2889903891902086E-2</v>
      </c>
      <c r="AS551" s="4">
        <v>6.9754618141714922E-2</v>
      </c>
    </row>
    <row r="552" spans="42:45" x14ac:dyDescent="0.3">
      <c r="AP552" s="1">
        <v>546</v>
      </c>
      <c r="AQ552" s="63">
        <f t="shared" si="36"/>
        <v>0.83870967741935487</v>
      </c>
      <c r="AR552" s="4">
        <v>7.3480293921175679E-2</v>
      </c>
      <c r="AS552" s="4">
        <v>7.0231872403163087E-2</v>
      </c>
    </row>
    <row r="553" spans="42:45" x14ac:dyDescent="0.3">
      <c r="AP553" s="1">
        <v>547</v>
      </c>
      <c r="AQ553" s="63">
        <f t="shared" si="36"/>
        <v>0.84024577572964665</v>
      </c>
      <c r="AR553" s="4">
        <v>7.3643410852713184E-2</v>
      </c>
      <c r="AS553" s="4">
        <v>7.0420879379261669E-2</v>
      </c>
    </row>
    <row r="554" spans="42:45" x14ac:dyDescent="0.3">
      <c r="AP554" s="1">
        <v>548</v>
      </c>
      <c r="AQ554" s="63">
        <f t="shared" si="36"/>
        <v>0.84178187403993854</v>
      </c>
      <c r="AR554" s="4">
        <v>7.4744661095636003E-2</v>
      </c>
      <c r="AS554" s="4">
        <v>7.0535962232713065E-2</v>
      </c>
    </row>
    <row r="555" spans="42:45" x14ac:dyDescent="0.3">
      <c r="AP555" s="1">
        <v>549</v>
      </c>
      <c r="AQ555" s="63">
        <f t="shared" si="36"/>
        <v>0.84331797235023043</v>
      </c>
      <c r="AR555" s="4">
        <v>7.5066430469441933E-2</v>
      </c>
      <c r="AS555" s="4">
        <v>7.117078100187664E-2</v>
      </c>
    </row>
    <row r="556" spans="42:45" x14ac:dyDescent="0.3">
      <c r="AP556" s="1">
        <v>550</v>
      </c>
      <c r="AQ556" s="63">
        <f t="shared" si="36"/>
        <v>0.84485407066052232</v>
      </c>
      <c r="AR556" s="4">
        <v>7.616135139070912E-2</v>
      </c>
      <c r="AS556" s="4">
        <v>7.1360608943862994E-2</v>
      </c>
    </row>
    <row r="557" spans="42:45" x14ac:dyDescent="0.3">
      <c r="AP557" s="1">
        <v>551</v>
      </c>
      <c r="AQ557" s="63">
        <f t="shared" si="36"/>
        <v>0.84639016897081409</v>
      </c>
      <c r="AR557" s="4">
        <v>7.6588227872058601E-2</v>
      </c>
      <c r="AS557" s="4">
        <v>7.1780390096539012E-2</v>
      </c>
    </row>
    <row r="558" spans="42:45" x14ac:dyDescent="0.3">
      <c r="AP558" s="1">
        <v>552</v>
      </c>
      <c r="AQ558" s="63">
        <f t="shared" si="36"/>
        <v>0.84792626728110598</v>
      </c>
      <c r="AR558" s="4">
        <v>7.721929468990682E-2</v>
      </c>
      <c r="AS558" s="4">
        <v>7.1880783091458025E-2</v>
      </c>
    </row>
    <row r="559" spans="42:45" x14ac:dyDescent="0.3">
      <c r="AP559" s="1">
        <v>553</v>
      </c>
      <c r="AQ559" s="63">
        <f t="shared" si="36"/>
        <v>0.84946236559139787</v>
      </c>
      <c r="AR559" s="4">
        <v>7.7249575551782676E-2</v>
      </c>
      <c r="AS559" s="4">
        <v>7.2312083729781165E-2</v>
      </c>
    </row>
    <row r="560" spans="42:45" x14ac:dyDescent="0.3">
      <c r="AP560" s="1">
        <v>554</v>
      </c>
      <c r="AQ560" s="63">
        <f t="shared" si="36"/>
        <v>0.85099846390168976</v>
      </c>
      <c r="AR560" s="4">
        <v>7.8713013501867213E-2</v>
      </c>
      <c r="AS560" s="4">
        <v>7.2336586566062538E-2</v>
      </c>
    </row>
    <row r="561" spans="42:45" x14ac:dyDescent="0.3">
      <c r="AP561" s="1">
        <v>555</v>
      </c>
      <c r="AQ561" s="63">
        <f t="shared" si="36"/>
        <v>0.85253456221198154</v>
      </c>
      <c r="AR561" s="4">
        <v>8.0172181867097209E-2</v>
      </c>
      <c r="AS561" s="4">
        <v>7.2723153602174864E-2</v>
      </c>
    </row>
    <row r="562" spans="42:45" x14ac:dyDescent="0.3">
      <c r="AP562" s="1">
        <v>556</v>
      </c>
      <c r="AQ562" s="63">
        <f t="shared" si="36"/>
        <v>0.85407066052227343</v>
      </c>
      <c r="AR562" s="4">
        <v>8.0373478014005489E-2</v>
      </c>
      <c r="AS562" s="4">
        <v>7.2880825774163313E-2</v>
      </c>
    </row>
    <row r="563" spans="42:45" x14ac:dyDescent="0.3">
      <c r="AP563" s="1">
        <v>557</v>
      </c>
      <c r="AQ563" s="63">
        <f t="shared" si="36"/>
        <v>0.85560675883256532</v>
      </c>
      <c r="AR563" s="4">
        <v>8.0514599595258821E-2</v>
      </c>
      <c r="AS563" s="4">
        <v>7.3478326536776883E-2</v>
      </c>
    </row>
    <row r="564" spans="42:45" x14ac:dyDescent="0.3">
      <c r="AP564" s="1">
        <v>558</v>
      </c>
      <c r="AQ564" s="63">
        <f t="shared" si="36"/>
        <v>0.8571428571428571</v>
      </c>
      <c r="AR564" s="4">
        <v>8.1329413000105058E-2</v>
      </c>
      <c r="AS564" s="4">
        <v>7.3985680190930839E-2</v>
      </c>
    </row>
    <row r="565" spans="42:45" x14ac:dyDescent="0.3">
      <c r="AP565" s="1">
        <v>559</v>
      </c>
      <c r="AQ565" s="63">
        <f t="shared" si="36"/>
        <v>0.85867895545314898</v>
      </c>
      <c r="AR565" s="4">
        <v>8.1962933959801559E-2</v>
      </c>
      <c r="AS565" s="4">
        <v>7.4407302817363866E-2</v>
      </c>
    </row>
    <row r="566" spans="42:45" x14ac:dyDescent="0.3">
      <c r="AP566" s="1">
        <v>560</v>
      </c>
      <c r="AQ566" s="63">
        <f t="shared" si="36"/>
        <v>0.86021505376344087</v>
      </c>
      <c r="AR566" s="4">
        <v>8.2792865828942089E-2</v>
      </c>
      <c r="AS566" s="4">
        <v>7.4735666907466969E-2</v>
      </c>
    </row>
    <row r="567" spans="42:45" x14ac:dyDescent="0.3">
      <c r="AP567" s="1">
        <v>561</v>
      </c>
      <c r="AQ567" s="63">
        <f t="shared" si="36"/>
        <v>0.86175115207373276</v>
      </c>
      <c r="AR567" s="4">
        <v>8.3016820401519267E-2</v>
      </c>
      <c r="AS567" s="4">
        <v>7.4779846975602637E-2</v>
      </c>
    </row>
    <row r="568" spans="42:45" x14ac:dyDescent="0.3">
      <c r="AP568" s="1">
        <v>562</v>
      </c>
      <c r="AQ568" s="63">
        <f t="shared" si="36"/>
        <v>0.86328725038402454</v>
      </c>
      <c r="AR568" s="4">
        <v>8.3078491335371998E-2</v>
      </c>
      <c r="AS568" s="4">
        <v>7.5123442276040411E-2</v>
      </c>
    </row>
    <row r="569" spans="42:45" x14ac:dyDescent="0.3">
      <c r="AP569" s="1">
        <v>563</v>
      </c>
      <c r="AQ569" s="63">
        <f t="shared" si="36"/>
        <v>0.86482334869431643</v>
      </c>
      <c r="AR569" s="4">
        <v>8.3254493850520264E-2</v>
      </c>
      <c r="AS569" s="4">
        <v>7.5226775101657845E-2</v>
      </c>
    </row>
    <row r="570" spans="42:45" x14ac:dyDescent="0.3">
      <c r="AP570" s="1">
        <v>564</v>
      </c>
      <c r="AQ570" s="63">
        <f t="shared" si="36"/>
        <v>0.86635944700460832</v>
      </c>
      <c r="AR570" s="4">
        <v>8.3806242399675768E-2</v>
      </c>
      <c r="AS570" s="4">
        <v>7.5273764608447549E-2</v>
      </c>
    </row>
    <row r="571" spans="42:45" x14ac:dyDescent="0.3">
      <c r="AP571" s="1">
        <v>565</v>
      </c>
      <c r="AQ571" s="63">
        <f t="shared" si="36"/>
        <v>0.86789554531490021</v>
      </c>
      <c r="AR571" s="4">
        <v>8.3806611329547032E-2</v>
      </c>
      <c r="AS571" s="4">
        <v>7.6095947063688996E-2</v>
      </c>
    </row>
    <row r="572" spans="42:45" x14ac:dyDescent="0.3">
      <c r="AP572" s="1">
        <v>566</v>
      </c>
      <c r="AQ572" s="63">
        <f t="shared" si="36"/>
        <v>0.86943164362519199</v>
      </c>
      <c r="AR572" s="4">
        <v>8.3872573419611712E-2</v>
      </c>
      <c r="AS572" s="4">
        <v>7.6121431807883971E-2</v>
      </c>
    </row>
    <row r="573" spans="42:45" x14ac:dyDescent="0.3">
      <c r="AP573" s="1">
        <v>567</v>
      </c>
      <c r="AQ573" s="63">
        <f t="shared" si="36"/>
        <v>0.87096774193548387</v>
      </c>
      <c r="AR573" s="4">
        <v>8.412836079791855E-2</v>
      </c>
      <c r="AS573" s="4">
        <v>7.6377487357982499E-2</v>
      </c>
    </row>
    <row r="574" spans="42:45" x14ac:dyDescent="0.3">
      <c r="AP574" s="1">
        <v>568</v>
      </c>
      <c r="AQ574" s="63">
        <f t="shared" si="36"/>
        <v>0.87250384024577576</v>
      </c>
      <c r="AR574" s="4">
        <v>8.4458488939959706E-2</v>
      </c>
      <c r="AS574" s="4">
        <v>7.6696165191740412E-2</v>
      </c>
    </row>
    <row r="575" spans="42:45" x14ac:dyDescent="0.3">
      <c r="AP575" s="1">
        <v>569</v>
      </c>
      <c r="AQ575" s="63">
        <f t="shared" si="36"/>
        <v>0.87403993855606754</v>
      </c>
      <c r="AR575" s="4">
        <v>8.518719479110147E-2</v>
      </c>
      <c r="AS575" s="4">
        <v>7.6923076923076927E-2</v>
      </c>
    </row>
    <row r="576" spans="42:45" x14ac:dyDescent="0.3">
      <c r="AP576" s="1">
        <v>570</v>
      </c>
      <c r="AQ576" s="63">
        <f t="shared" si="36"/>
        <v>0.87557603686635943</v>
      </c>
      <c r="AR576" s="4">
        <v>8.7183503001827131E-2</v>
      </c>
      <c r="AS576" s="4">
        <v>7.7263444520081645E-2</v>
      </c>
    </row>
    <row r="577" spans="42:45" x14ac:dyDescent="0.3">
      <c r="AP577" s="1">
        <v>571</v>
      </c>
      <c r="AQ577" s="63">
        <f t="shared" si="36"/>
        <v>0.87711213517665132</v>
      </c>
      <c r="AR577" s="4">
        <v>8.7313103274241438E-2</v>
      </c>
      <c r="AS577" s="4">
        <v>7.7574307536578582E-2</v>
      </c>
    </row>
    <row r="578" spans="42:45" x14ac:dyDescent="0.3">
      <c r="AP578" s="1">
        <v>572</v>
      </c>
      <c r="AQ578" s="63">
        <f t="shared" si="36"/>
        <v>0.87864823348694321</v>
      </c>
      <c r="AR578" s="4">
        <v>8.734642632947727E-2</v>
      </c>
      <c r="AS578" s="4">
        <v>7.7724749196454612E-2</v>
      </c>
    </row>
    <row r="579" spans="42:45" x14ac:dyDescent="0.3">
      <c r="AP579" s="1">
        <v>573</v>
      </c>
      <c r="AQ579" s="63">
        <f t="shared" si="36"/>
        <v>0.88018433179723499</v>
      </c>
      <c r="AR579" s="4">
        <v>8.7984862819299833E-2</v>
      </c>
      <c r="AS579" s="4">
        <v>7.8229541945445236E-2</v>
      </c>
    </row>
    <row r="580" spans="42:45" x14ac:dyDescent="0.3">
      <c r="AP580" s="1">
        <v>574</v>
      </c>
      <c r="AQ580" s="63">
        <f t="shared" si="36"/>
        <v>0.88172043010752688</v>
      </c>
      <c r="AR580" s="4">
        <v>8.8091922005571005E-2</v>
      </c>
      <c r="AS580" s="4">
        <v>7.8325016272510359E-2</v>
      </c>
    </row>
    <row r="581" spans="42:45" x14ac:dyDescent="0.3">
      <c r="AP581" s="1">
        <v>575</v>
      </c>
      <c r="AQ581" s="63">
        <f t="shared" si="36"/>
        <v>0.88325652841781876</v>
      </c>
      <c r="AR581" s="4">
        <v>8.8175331294597273E-2</v>
      </c>
      <c r="AS581" s="4">
        <v>7.8853046594982074E-2</v>
      </c>
    </row>
    <row r="582" spans="42:45" x14ac:dyDescent="0.3">
      <c r="AP582" s="1">
        <v>576</v>
      </c>
      <c r="AQ582" s="63">
        <f t="shared" si="36"/>
        <v>0.88479262672811065</v>
      </c>
      <c r="AR582" s="4">
        <v>8.8539391291684796E-2</v>
      </c>
      <c r="AS582" s="4">
        <v>7.8866981394057137E-2</v>
      </c>
    </row>
    <row r="583" spans="42:45" x14ac:dyDescent="0.3">
      <c r="AP583" s="1">
        <v>577</v>
      </c>
      <c r="AQ583" s="63">
        <f t="shared" si="36"/>
        <v>0.88632872503840243</v>
      </c>
      <c r="AR583" s="4">
        <v>8.867223769730731E-2</v>
      </c>
      <c r="AS583" s="4">
        <v>7.8965282505105511E-2</v>
      </c>
    </row>
    <row r="584" spans="42:45" x14ac:dyDescent="0.3">
      <c r="AP584" s="1">
        <v>578</v>
      </c>
      <c r="AQ584" s="63">
        <f t="shared" ref="AQ584:AQ647" si="37">AP584/651</f>
        <v>0.88786482334869432</v>
      </c>
      <c r="AR584" s="4">
        <v>8.890345128877232E-2</v>
      </c>
      <c r="AS584" s="4">
        <v>7.9087322010636521E-2</v>
      </c>
    </row>
    <row r="585" spans="42:45" x14ac:dyDescent="0.3">
      <c r="AP585" s="1">
        <v>579</v>
      </c>
      <c r="AQ585" s="63">
        <f t="shared" si="37"/>
        <v>0.88940092165898621</v>
      </c>
      <c r="AR585" s="4">
        <v>8.9138512792038521E-2</v>
      </c>
      <c r="AS585" s="4">
        <v>7.9087322010636521E-2</v>
      </c>
    </row>
    <row r="586" spans="42:45" x14ac:dyDescent="0.3">
      <c r="AP586" s="1">
        <v>580</v>
      </c>
      <c r="AQ586" s="63">
        <f t="shared" si="37"/>
        <v>0.89093701996927799</v>
      </c>
      <c r="AR586" s="4">
        <v>8.9453532892446883E-2</v>
      </c>
      <c r="AS586" s="4">
        <v>7.9307799557122985E-2</v>
      </c>
    </row>
    <row r="587" spans="42:45" x14ac:dyDescent="0.3">
      <c r="AP587" s="1">
        <v>581</v>
      </c>
      <c r="AQ587" s="63">
        <f t="shared" si="37"/>
        <v>0.89247311827956988</v>
      </c>
      <c r="AR587" s="4">
        <v>8.9453532892446883E-2</v>
      </c>
      <c r="AS587" s="4">
        <v>7.9409850292905232E-2</v>
      </c>
    </row>
    <row r="588" spans="42:45" x14ac:dyDescent="0.3">
      <c r="AP588" s="1">
        <v>582</v>
      </c>
      <c r="AQ588" s="63">
        <f t="shared" si="37"/>
        <v>0.89400921658986177</v>
      </c>
      <c r="AR588" s="4">
        <v>8.9512358049432195E-2</v>
      </c>
      <c r="AS588" s="4">
        <v>8.0652469415496114E-2</v>
      </c>
    </row>
    <row r="589" spans="42:45" x14ac:dyDescent="0.3">
      <c r="AP589" s="1">
        <v>583</v>
      </c>
      <c r="AQ589" s="63">
        <f t="shared" si="37"/>
        <v>0.89554531490015366</v>
      </c>
      <c r="AR589" s="4">
        <v>8.9609483960948352E-2</v>
      </c>
      <c r="AS589" s="4">
        <v>8.1482639974976581E-2</v>
      </c>
    </row>
    <row r="590" spans="42:45" x14ac:dyDescent="0.3">
      <c r="AP590" s="1">
        <v>584</v>
      </c>
      <c r="AQ590" s="63">
        <f t="shared" si="37"/>
        <v>0.89708141321044543</v>
      </c>
      <c r="AR590" s="4">
        <v>9.022257551669316E-2</v>
      </c>
      <c r="AS590" s="4">
        <v>8.1624447125050223E-2</v>
      </c>
    </row>
    <row r="591" spans="42:45" x14ac:dyDescent="0.3">
      <c r="AP591" s="1">
        <v>585</v>
      </c>
      <c r="AQ591" s="63">
        <f t="shared" si="37"/>
        <v>0.89861751152073732</v>
      </c>
      <c r="AR591" s="4">
        <v>9.049386240365391E-2</v>
      </c>
      <c r="AS591" s="4">
        <v>8.1826831588962895E-2</v>
      </c>
    </row>
    <row r="592" spans="42:45" x14ac:dyDescent="0.3">
      <c r="AP592" s="1">
        <v>586</v>
      </c>
      <c r="AQ592" s="63">
        <f t="shared" si="37"/>
        <v>0.90015360983102921</v>
      </c>
      <c r="AR592" s="4">
        <v>9.2092827890370738E-2</v>
      </c>
      <c r="AS592" s="4">
        <v>8.2451691877240496E-2</v>
      </c>
    </row>
    <row r="593" spans="42:45" x14ac:dyDescent="0.3">
      <c r="AP593" s="1">
        <v>587</v>
      </c>
      <c r="AQ593" s="63">
        <f t="shared" si="37"/>
        <v>0.90168970814132099</v>
      </c>
      <c r="AR593" s="4">
        <v>9.2396993053573032E-2</v>
      </c>
      <c r="AS593" s="4">
        <v>8.2664352354089879E-2</v>
      </c>
    </row>
    <row r="594" spans="42:45" x14ac:dyDescent="0.3">
      <c r="AP594" s="1">
        <v>588</v>
      </c>
      <c r="AQ594" s="63">
        <f t="shared" si="37"/>
        <v>0.90322580645161288</v>
      </c>
      <c r="AR594" s="4">
        <v>9.2544051259647514E-2</v>
      </c>
      <c r="AS594" s="4">
        <v>8.3406607210149447E-2</v>
      </c>
    </row>
    <row r="595" spans="42:45" x14ac:dyDescent="0.3">
      <c r="AP595" s="1">
        <v>589</v>
      </c>
      <c r="AQ595" s="63">
        <f t="shared" si="37"/>
        <v>0.90476190476190477</v>
      </c>
      <c r="AR595" s="4">
        <v>9.3096234309623382E-2</v>
      </c>
      <c r="AS595" s="4">
        <v>8.3673161153904205E-2</v>
      </c>
    </row>
    <row r="596" spans="42:45" x14ac:dyDescent="0.3">
      <c r="AP596" s="1">
        <v>590</v>
      </c>
      <c r="AQ596" s="63">
        <f t="shared" si="37"/>
        <v>0.90629800307219666</v>
      </c>
      <c r="AR596" s="4">
        <v>9.3272171253822561E-2</v>
      </c>
      <c r="AS596" s="4">
        <v>8.3763224621841353E-2</v>
      </c>
    </row>
    <row r="597" spans="42:45" x14ac:dyDescent="0.3">
      <c r="AP597" s="1">
        <v>591</v>
      </c>
      <c r="AQ597" s="63">
        <f t="shared" si="37"/>
        <v>0.90783410138248843</v>
      </c>
      <c r="AR597" s="4">
        <v>9.3667961776751074E-2</v>
      </c>
      <c r="AS597" s="4">
        <v>8.5091782466975505E-2</v>
      </c>
    </row>
    <row r="598" spans="42:45" x14ac:dyDescent="0.3">
      <c r="AP598" s="1">
        <v>592</v>
      </c>
      <c r="AQ598" s="63">
        <f t="shared" si="37"/>
        <v>0.90937019969278032</v>
      </c>
      <c r="AR598" s="4">
        <v>9.4651952461799665E-2</v>
      </c>
      <c r="AS598" s="4">
        <v>8.6132861833796481E-2</v>
      </c>
    </row>
    <row r="599" spans="42:45" x14ac:dyDescent="0.3">
      <c r="AP599" s="1">
        <v>593</v>
      </c>
      <c r="AQ599" s="63">
        <f t="shared" si="37"/>
        <v>0.91090629800307221</v>
      </c>
      <c r="AR599" s="4">
        <v>9.4674556213017708E-2</v>
      </c>
      <c r="AS599" s="4">
        <v>8.6546916216555678E-2</v>
      </c>
    </row>
    <row r="600" spans="42:45" x14ac:dyDescent="0.3">
      <c r="AP600" s="1">
        <v>594</v>
      </c>
      <c r="AQ600" s="63">
        <f t="shared" si="37"/>
        <v>0.9124423963133641</v>
      </c>
      <c r="AR600" s="4">
        <v>9.4856379425517709E-2</v>
      </c>
      <c r="AS600" s="4">
        <v>8.6956521739130474E-2</v>
      </c>
    </row>
    <row r="601" spans="42:45" x14ac:dyDescent="0.3">
      <c r="AP601" s="1">
        <v>595</v>
      </c>
      <c r="AQ601" s="63">
        <f t="shared" si="37"/>
        <v>0.91397849462365588</v>
      </c>
      <c r="AR601" s="4">
        <v>9.4992050874403822E-2</v>
      </c>
      <c r="AS601" s="4">
        <v>8.7003688435669399E-2</v>
      </c>
    </row>
    <row r="602" spans="42:45" x14ac:dyDescent="0.3">
      <c r="AP602" s="1">
        <v>596</v>
      </c>
      <c r="AQ602" s="63">
        <f t="shared" si="37"/>
        <v>0.91551459293394777</v>
      </c>
      <c r="AR602" s="4">
        <v>9.5868811100599097E-2</v>
      </c>
      <c r="AS602" s="4">
        <v>8.7696696420355158E-2</v>
      </c>
    </row>
    <row r="603" spans="42:45" x14ac:dyDescent="0.3">
      <c r="AP603" s="1">
        <v>597</v>
      </c>
      <c r="AQ603" s="63">
        <f t="shared" si="37"/>
        <v>0.91705069124423966</v>
      </c>
      <c r="AR603" s="4">
        <v>9.5949439816144719E-2</v>
      </c>
      <c r="AS603" s="4">
        <v>8.7738504848295318E-2</v>
      </c>
    </row>
    <row r="604" spans="42:45" x14ac:dyDescent="0.3">
      <c r="AP604" s="1">
        <v>598</v>
      </c>
      <c r="AQ604" s="63">
        <f t="shared" si="37"/>
        <v>0.91858678955453144</v>
      </c>
      <c r="AR604" s="4">
        <v>9.6319498825371899E-2</v>
      </c>
      <c r="AS604" s="4">
        <v>8.7772484481016239E-2</v>
      </c>
    </row>
    <row r="605" spans="42:45" x14ac:dyDescent="0.3">
      <c r="AP605" s="1">
        <v>599</v>
      </c>
      <c r="AQ605" s="63">
        <f t="shared" si="37"/>
        <v>0.92012288786482332</v>
      </c>
      <c r="AR605" s="4">
        <v>9.6581875993640695E-2</v>
      </c>
      <c r="AS605" s="4">
        <v>8.8494297675761446E-2</v>
      </c>
    </row>
    <row r="606" spans="42:45" x14ac:dyDescent="0.3">
      <c r="AP606" s="1">
        <v>600</v>
      </c>
      <c r="AQ606" s="63">
        <f t="shared" si="37"/>
        <v>0.92165898617511521</v>
      </c>
      <c r="AR606" s="4">
        <v>9.6774193548387094E-2</v>
      </c>
      <c r="AS606" s="4">
        <v>8.8586503748958559E-2</v>
      </c>
    </row>
    <row r="607" spans="42:45" x14ac:dyDescent="0.3">
      <c r="AP607" s="1">
        <v>601</v>
      </c>
      <c r="AQ607" s="63">
        <f t="shared" si="37"/>
        <v>0.9231950844854071</v>
      </c>
      <c r="AR607" s="4">
        <v>9.6899224806201556E-2</v>
      </c>
      <c r="AS607" s="4">
        <v>8.8586503748958559E-2</v>
      </c>
    </row>
    <row r="608" spans="42:45" x14ac:dyDescent="0.3">
      <c r="AP608" s="1">
        <v>602</v>
      </c>
      <c r="AQ608" s="63">
        <f t="shared" si="37"/>
        <v>0.92473118279569888</v>
      </c>
      <c r="AR608" s="4">
        <v>9.693877551020405E-2</v>
      </c>
      <c r="AS608" s="4">
        <v>8.9176310415248428E-2</v>
      </c>
    </row>
    <row r="609" spans="42:45" x14ac:dyDescent="0.3">
      <c r="AP609" s="1">
        <v>603</v>
      </c>
      <c r="AQ609" s="63">
        <f t="shared" si="37"/>
        <v>0.92626728110599077</v>
      </c>
      <c r="AR609" s="4">
        <v>9.6979332273449917E-2</v>
      </c>
      <c r="AS609" s="4">
        <v>8.9921697398332973E-2</v>
      </c>
    </row>
    <row r="610" spans="42:45" x14ac:dyDescent="0.3">
      <c r="AP610" s="1">
        <v>604</v>
      </c>
      <c r="AQ610" s="63">
        <f t="shared" si="37"/>
        <v>0.92780337941628266</v>
      </c>
      <c r="AR610" s="4">
        <v>9.713790112749357E-2</v>
      </c>
      <c r="AS610" s="4">
        <v>9.0390104662226453E-2</v>
      </c>
    </row>
    <row r="611" spans="42:45" x14ac:dyDescent="0.3">
      <c r="AP611" s="1">
        <v>605</v>
      </c>
      <c r="AQ611" s="63">
        <f t="shared" si="37"/>
        <v>0.92933947772657455</v>
      </c>
      <c r="AR611" s="4">
        <v>9.7385808675667845E-2</v>
      </c>
      <c r="AS611" s="4">
        <v>9.1006567484251413E-2</v>
      </c>
    </row>
    <row r="612" spans="42:45" x14ac:dyDescent="0.3">
      <c r="AP612" s="1">
        <v>606</v>
      </c>
      <c r="AQ612" s="63">
        <f t="shared" si="37"/>
        <v>0.93087557603686633</v>
      </c>
      <c r="AR612" s="4">
        <v>9.7659402744148596E-2</v>
      </c>
      <c r="AS612" s="4">
        <v>9.1343024517248919E-2</v>
      </c>
    </row>
    <row r="613" spans="42:45" x14ac:dyDescent="0.3">
      <c r="AP613" s="1">
        <v>607</v>
      </c>
      <c r="AQ613" s="63">
        <f t="shared" si="37"/>
        <v>0.93241167434715821</v>
      </c>
      <c r="AR613" s="4">
        <v>9.8805375808860105E-2</v>
      </c>
      <c r="AS613" s="4">
        <v>9.1954022988505787E-2</v>
      </c>
    </row>
    <row r="614" spans="42:45" x14ac:dyDescent="0.3">
      <c r="AP614" s="1">
        <v>608</v>
      </c>
      <c r="AQ614" s="63">
        <f t="shared" si="37"/>
        <v>0.9339477726574501</v>
      </c>
      <c r="AR614" s="4">
        <v>0.10024604125922661</v>
      </c>
      <c r="AS614" s="4">
        <v>9.2752013329630595E-2</v>
      </c>
    </row>
    <row r="615" spans="42:45" x14ac:dyDescent="0.3">
      <c r="AP615" s="1">
        <v>609</v>
      </c>
      <c r="AQ615" s="63">
        <f t="shared" si="37"/>
        <v>0.93548387096774188</v>
      </c>
      <c r="AR615" s="4">
        <v>0.1007516623301533</v>
      </c>
      <c r="AS615" s="4">
        <v>9.3546990038977845E-2</v>
      </c>
    </row>
    <row r="616" spans="42:45" x14ac:dyDescent="0.3">
      <c r="AP616" s="1">
        <v>610</v>
      </c>
      <c r="AQ616" s="63">
        <f t="shared" si="37"/>
        <v>0.93701996927803377</v>
      </c>
      <c r="AR616" s="4">
        <v>0.10077519379844961</v>
      </c>
      <c r="AS616" s="4">
        <v>9.3669583118888358E-2</v>
      </c>
    </row>
    <row r="617" spans="42:45" x14ac:dyDescent="0.3">
      <c r="AP617" s="1">
        <v>611</v>
      </c>
      <c r="AQ617" s="63">
        <f t="shared" si="37"/>
        <v>0.93855606758832566</v>
      </c>
      <c r="AR617" s="4">
        <v>0.10087691628288442</v>
      </c>
      <c r="AS617" s="4">
        <v>9.3780784133447134E-2</v>
      </c>
    </row>
    <row r="618" spans="42:45" x14ac:dyDescent="0.3">
      <c r="AP618" s="1">
        <v>612</v>
      </c>
      <c r="AQ618" s="63">
        <f t="shared" si="37"/>
        <v>0.94009216589861755</v>
      </c>
      <c r="AR618" s="4">
        <v>0.10096108097820906</v>
      </c>
      <c r="AS618" s="4">
        <v>9.4070368244074512E-2</v>
      </c>
    </row>
    <row r="619" spans="42:45" x14ac:dyDescent="0.3">
      <c r="AP619" s="1">
        <v>613</v>
      </c>
      <c r="AQ619" s="63">
        <f t="shared" si="37"/>
        <v>0.94162826420890933</v>
      </c>
      <c r="AR619" s="4">
        <v>0.10124652497533862</v>
      </c>
      <c r="AS619" s="4">
        <v>9.42818243703199E-2</v>
      </c>
    </row>
    <row r="620" spans="42:45" x14ac:dyDescent="0.3">
      <c r="AP620" s="1">
        <v>614</v>
      </c>
      <c r="AQ620" s="63">
        <f t="shared" si="37"/>
        <v>0.94316436251920122</v>
      </c>
      <c r="AR620" s="4">
        <v>0.10138757489750859</v>
      </c>
      <c r="AS620" s="4">
        <v>9.42818243703199E-2</v>
      </c>
    </row>
    <row r="621" spans="42:45" x14ac:dyDescent="0.3">
      <c r="AP621" s="1">
        <v>615</v>
      </c>
      <c r="AQ621" s="63">
        <f t="shared" si="37"/>
        <v>0.9447004608294931</v>
      </c>
      <c r="AR621" s="4">
        <v>0.10147441457068525</v>
      </c>
      <c r="AS621" s="4">
        <v>9.6236423339227134E-2</v>
      </c>
    </row>
    <row r="622" spans="42:45" x14ac:dyDescent="0.3">
      <c r="AP622" s="1">
        <v>616</v>
      </c>
      <c r="AQ622" s="63">
        <f t="shared" si="37"/>
        <v>0.94623655913978499</v>
      </c>
      <c r="AR622" s="4">
        <v>0.10229202037351443</v>
      </c>
      <c r="AS622" s="4">
        <v>9.6236423339227134E-2</v>
      </c>
    </row>
    <row r="623" spans="42:45" x14ac:dyDescent="0.3">
      <c r="AP623" s="1">
        <v>617</v>
      </c>
      <c r="AQ623" s="63">
        <f t="shared" si="37"/>
        <v>0.94777265745007677</v>
      </c>
      <c r="AR623" s="4">
        <v>0.10274579273693528</v>
      </c>
      <c r="AS623" s="4">
        <v>9.8704163220292254E-2</v>
      </c>
    </row>
    <row r="624" spans="42:45" x14ac:dyDescent="0.3">
      <c r="AP624" s="1">
        <v>618</v>
      </c>
      <c r="AQ624" s="63">
        <f t="shared" si="37"/>
        <v>0.94930875576036866</v>
      </c>
      <c r="AR624" s="4">
        <v>0.10420841683366733</v>
      </c>
      <c r="AS624" s="4">
        <v>9.9694529297417317E-2</v>
      </c>
    </row>
    <row r="625" spans="42:45" x14ac:dyDescent="0.3">
      <c r="AP625" s="1">
        <v>619</v>
      </c>
      <c r="AQ625" s="63">
        <f t="shared" si="37"/>
        <v>0.95084485407066055</v>
      </c>
      <c r="AR625" s="4">
        <v>0.1045411542100283</v>
      </c>
      <c r="AS625" s="4">
        <v>0.10037597272011888</v>
      </c>
    </row>
    <row r="626" spans="42:45" x14ac:dyDescent="0.3">
      <c r="AP626" s="1">
        <v>620</v>
      </c>
      <c r="AQ626" s="63">
        <f t="shared" si="37"/>
        <v>0.95238095238095233</v>
      </c>
      <c r="AR626" s="4">
        <v>0.10526315789473684</v>
      </c>
      <c r="AS626" s="4">
        <v>0.1027592768791627</v>
      </c>
    </row>
    <row r="627" spans="42:45" x14ac:dyDescent="0.3">
      <c r="AP627" s="1">
        <v>621</v>
      </c>
      <c r="AQ627" s="63">
        <f t="shared" si="37"/>
        <v>0.95391705069124422</v>
      </c>
      <c r="AR627" s="4">
        <v>0.1052820374854274</v>
      </c>
      <c r="AS627" s="4">
        <v>0.104160150140757</v>
      </c>
    </row>
    <row r="628" spans="42:45" x14ac:dyDescent="0.3">
      <c r="AP628" s="1">
        <v>622</v>
      </c>
      <c r="AQ628" s="63">
        <f t="shared" si="37"/>
        <v>0.95545314900153611</v>
      </c>
      <c r="AR628" s="4">
        <v>0.10560847896031803</v>
      </c>
      <c r="AS628" s="4">
        <v>0.10663704526520404</v>
      </c>
    </row>
    <row r="629" spans="42:45" x14ac:dyDescent="0.3">
      <c r="AP629" s="1">
        <v>623</v>
      </c>
      <c r="AQ629" s="63">
        <f t="shared" si="37"/>
        <v>0.956989247311828</v>
      </c>
      <c r="AR629" s="4">
        <v>0.10750110403129147</v>
      </c>
      <c r="AS629" s="4">
        <v>0.10760293003283664</v>
      </c>
    </row>
    <row r="630" spans="42:45" x14ac:dyDescent="0.3">
      <c r="AP630" s="1">
        <v>624</v>
      </c>
      <c r="AQ630" s="63">
        <f t="shared" si="37"/>
        <v>0.95852534562211977</v>
      </c>
      <c r="AR630" s="4">
        <v>0.10930047694753577</v>
      </c>
      <c r="AS630" s="4">
        <v>0.10761553482317211</v>
      </c>
    </row>
    <row r="631" spans="42:45" x14ac:dyDescent="0.3">
      <c r="AP631" s="1">
        <v>625</v>
      </c>
      <c r="AQ631" s="63">
        <f t="shared" si="37"/>
        <v>0.96006144393241166</v>
      </c>
      <c r="AR631" s="4">
        <v>0.11099443452693485</v>
      </c>
      <c r="AS631" s="4">
        <v>0.10941960038058991</v>
      </c>
    </row>
    <row r="632" spans="42:45" x14ac:dyDescent="0.3">
      <c r="AP632" s="1">
        <v>626</v>
      </c>
      <c r="AQ632" s="63">
        <f t="shared" si="37"/>
        <v>0.96159754224270355</v>
      </c>
      <c r="AR632" s="4">
        <v>0.11099443452693485</v>
      </c>
      <c r="AS632" s="4">
        <v>0.11130020422055815</v>
      </c>
    </row>
    <row r="633" spans="42:45" x14ac:dyDescent="0.3">
      <c r="AP633" s="1">
        <v>627</v>
      </c>
      <c r="AQ633" s="63">
        <f t="shared" si="37"/>
        <v>0.96313364055299544</v>
      </c>
      <c r="AR633" s="4">
        <v>0.11178200147012501</v>
      </c>
      <c r="AS633" s="4">
        <v>0.11322549952426261</v>
      </c>
    </row>
    <row r="634" spans="42:45" x14ac:dyDescent="0.3">
      <c r="AP634" s="1">
        <v>628</v>
      </c>
      <c r="AQ634" s="63">
        <f t="shared" si="37"/>
        <v>0.96466973886328722</v>
      </c>
      <c r="AR634" s="4">
        <v>0.11207796728158714</v>
      </c>
      <c r="AS634" s="4">
        <v>0.11518060116190963</v>
      </c>
    </row>
    <row r="635" spans="42:45" x14ac:dyDescent="0.3">
      <c r="AP635" s="1">
        <v>629</v>
      </c>
      <c r="AQ635" s="63">
        <f t="shared" si="37"/>
        <v>0.96620583717357911</v>
      </c>
      <c r="AR635" s="4">
        <v>0.11227336122733608</v>
      </c>
      <c r="AS635" s="4">
        <v>0.11629420698633115</v>
      </c>
    </row>
    <row r="636" spans="42:45" x14ac:dyDescent="0.3">
      <c r="AP636" s="1">
        <v>630</v>
      </c>
      <c r="AQ636" s="63">
        <f t="shared" si="37"/>
        <v>0.967741935483871</v>
      </c>
      <c r="AR636" s="4">
        <v>0.11241617904582915</v>
      </c>
      <c r="AS636" s="4">
        <v>0.11644354635008847</v>
      </c>
    </row>
    <row r="637" spans="42:45" x14ac:dyDescent="0.3">
      <c r="AP637" s="1">
        <v>631</v>
      </c>
      <c r="AQ637" s="63">
        <f t="shared" si="37"/>
        <v>0.96927803379416277</v>
      </c>
      <c r="AR637" s="4">
        <v>0.11318586613042222</v>
      </c>
      <c r="AS637" s="4">
        <v>0.11854520500943562</v>
      </c>
    </row>
    <row r="638" spans="42:45" x14ac:dyDescent="0.3">
      <c r="AP638" s="1">
        <v>632</v>
      </c>
      <c r="AQ638" s="63">
        <f t="shared" si="37"/>
        <v>0.97081413210445466</v>
      </c>
      <c r="AR638" s="4">
        <v>0.11587436332767402</v>
      </c>
      <c r="AS638" s="4">
        <v>0.11980939414567729</v>
      </c>
    </row>
    <row r="639" spans="42:45" x14ac:dyDescent="0.3">
      <c r="AP639" s="1">
        <v>633</v>
      </c>
      <c r="AQ639" s="63">
        <f t="shared" si="37"/>
        <v>0.97235023041474655</v>
      </c>
      <c r="AR639" s="4">
        <v>0.11750348675034863</v>
      </c>
      <c r="AS639" s="4">
        <v>0.12831858407079641</v>
      </c>
    </row>
    <row r="640" spans="42:45" x14ac:dyDescent="0.3">
      <c r="AP640" s="1">
        <v>634</v>
      </c>
      <c r="AQ640" s="63">
        <f t="shared" si="37"/>
        <v>0.97388632872503844</v>
      </c>
      <c r="AR640" s="4">
        <v>0.11918604651162791</v>
      </c>
      <c r="AS640" s="4">
        <v>0.13172226004084406</v>
      </c>
    </row>
    <row r="641" spans="42:45" x14ac:dyDescent="0.3">
      <c r="AP641" s="1">
        <v>635</v>
      </c>
      <c r="AQ641" s="63">
        <f t="shared" si="37"/>
        <v>0.97542242703533022</v>
      </c>
      <c r="AR641" s="4">
        <v>0.11935341009743129</v>
      </c>
      <c r="AS641" s="4">
        <v>0.13440710913635096</v>
      </c>
    </row>
    <row r="642" spans="42:45" x14ac:dyDescent="0.3">
      <c r="AP642" s="1">
        <v>636</v>
      </c>
      <c r="AQ642" s="63">
        <f t="shared" si="37"/>
        <v>0.97695852534562211</v>
      </c>
      <c r="AR642" s="4">
        <v>0.12077967281587186</v>
      </c>
      <c r="AS642" s="4">
        <v>0.14081826831588962</v>
      </c>
    </row>
    <row r="643" spans="42:45" x14ac:dyDescent="0.3">
      <c r="AP643" s="1">
        <v>637</v>
      </c>
      <c r="AQ643" s="63">
        <f t="shared" si="37"/>
        <v>0.978494623655914</v>
      </c>
      <c r="AR643" s="4">
        <v>0.12099023709902366</v>
      </c>
      <c r="AS643" s="4">
        <v>0.14193328795098703</v>
      </c>
    </row>
    <row r="644" spans="42:45" x14ac:dyDescent="0.3">
      <c r="AP644" s="1">
        <v>638</v>
      </c>
      <c r="AQ644" s="63">
        <f t="shared" si="37"/>
        <v>0.98003072196620589</v>
      </c>
      <c r="AR644" s="4">
        <v>0.12202622474693538</v>
      </c>
      <c r="AS644" s="4">
        <v>0.14363512593601085</v>
      </c>
    </row>
    <row r="645" spans="42:45" x14ac:dyDescent="0.3">
      <c r="AP645" s="1">
        <v>639</v>
      </c>
      <c r="AQ645" s="63">
        <f t="shared" si="37"/>
        <v>0.98156682027649766</v>
      </c>
      <c r="AR645" s="4">
        <v>0.12378210806023024</v>
      </c>
      <c r="AS645" s="4">
        <v>0.14558472553699289</v>
      </c>
    </row>
    <row r="646" spans="42:45" x14ac:dyDescent="0.3">
      <c r="AP646" s="1">
        <v>640</v>
      </c>
      <c r="AQ646" s="63">
        <f t="shared" si="37"/>
        <v>0.98310291858678955</v>
      </c>
      <c r="AR646" s="4">
        <v>0.12503262855651259</v>
      </c>
      <c r="AS646" s="4">
        <v>0.15554799183117762</v>
      </c>
    </row>
    <row r="647" spans="42:45" x14ac:dyDescent="0.3">
      <c r="AP647" s="1">
        <v>641</v>
      </c>
      <c r="AQ647" s="63">
        <f t="shared" si="37"/>
        <v>0.98463901689708144</v>
      </c>
      <c r="AR647" s="4">
        <v>0.14244186046511628</v>
      </c>
      <c r="AS647" s="4">
        <v>0.1607724018225212</v>
      </c>
    </row>
    <row r="648" spans="42:45" x14ac:dyDescent="0.3">
      <c r="AP648" s="1">
        <v>642</v>
      </c>
      <c r="AQ648" s="63">
        <f t="shared" ref="AQ648:AQ657" si="38">AP648/651</f>
        <v>0.98617511520737322</v>
      </c>
      <c r="AR648" s="4">
        <v>0.1436541143654114</v>
      </c>
      <c r="AS648" s="4">
        <v>0.17832786057085129</v>
      </c>
    </row>
    <row r="649" spans="42:45" x14ac:dyDescent="0.3">
      <c r="AP649" s="1">
        <v>643</v>
      </c>
      <c r="AQ649" s="63">
        <f t="shared" si="38"/>
        <v>0.98771121351766511</v>
      </c>
      <c r="AR649" s="4">
        <v>0.15760111576011154</v>
      </c>
      <c r="AS649" s="4">
        <v>0.17883921133018599</v>
      </c>
    </row>
    <row r="650" spans="42:45" x14ac:dyDescent="0.3">
      <c r="AP650" s="1">
        <v>644</v>
      </c>
      <c r="AQ650" s="63">
        <f t="shared" si="38"/>
        <v>0.989247311827957</v>
      </c>
      <c r="AR650" s="4">
        <v>0.15766118506917248</v>
      </c>
      <c r="AS650" s="4">
        <v>0.18029941418962905</v>
      </c>
    </row>
    <row r="651" spans="42:45" x14ac:dyDescent="0.3">
      <c r="AP651" s="1">
        <v>645</v>
      </c>
      <c r="AQ651" s="63">
        <f t="shared" si="38"/>
        <v>0.99078341013824889</v>
      </c>
      <c r="AR651" s="4">
        <v>0.16345877621373162</v>
      </c>
      <c r="AS651" s="4">
        <v>0.18211669613538778</v>
      </c>
    </row>
    <row r="652" spans="42:45" x14ac:dyDescent="0.3">
      <c r="AP652" s="1">
        <v>646</v>
      </c>
      <c r="AQ652" s="63">
        <f t="shared" si="38"/>
        <v>0.99231950844854067</v>
      </c>
      <c r="AR652" s="4">
        <v>0.16474756421612041</v>
      </c>
      <c r="AS652" s="4">
        <v>0.19600909320535495</v>
      </c>
    </row>
    <row r="653" spans="42:45" x14ac:dyDescent="0.3">
      <c r="AP653" s="1">
        <v>647</v>
      </c>
      <c r="AQ653" s="63">
        <f t="shared" si="38"/>
        <v>0.99385560675883255</v>
      </c>
      <c r="AR653" s="4">
        <v>0.16806136680613665</v>
      </c>
      <c r="AS653" s="4">
        <v>0.2163287975562343</v>
      </c>
    </row>
    <row r="654" spans="42:45" x14ac:dyDescent="0.3">
      <c r="AP654" s="1">
        <v>648</v>
      </c>
      <c r="AQ654" s="63">
        <f t="shared" si="38"/>
        <v>0.99539170506912444</v>
      </c>
      <c r="AR654" s="4">
        <v>0.18506917253980676</v>
      </c>
      <c r="AS654" s="4">
        <v>0.21681415929203535</v>
      </c>
    </row>
    <row r="655" spans="42:45" x14ac:dyDescent="0.3">
      <c r="AP655" s="1">
        <v>649</v>
      </c>
      <c r="AQ655" s="63">
        <f t="shared" si="38"/>
        <v>0.99692780337941633</v>
      </c>
      <c r="AR655" s="4">
        <v>0.19936799770180974</v>
      </c>
      <c r="AS655" s="4">
        <v>0.22327131352402102</v>
      </c>
    </row>
    <row r="656" spans="42:45" x14ac:dyDescent="0.3">
      <c r="AP656" s="1">
        <v>650</v>
      </c>
      <c r="AQ656" s="63">
        <f t="shared" si="38"/>
        <v>0.99846390168970811</v>
      </c>
      <c r="AR656" s="4">
        <v>0.25348675034867496</v>
      </c>
      <c r="AS656" s="4">
        <v>0.22702518720217829</v>
      </c>
    </row>
    <row r="657" spans="42:45" x14ac:dyDescent="0.3">
      <c r="AP657" s="1">
        <v>651</v>
      </c>
      <c r="AQ657" s="63">
        <f t="shared" si="38"/>
        <v>1</v>
      </c>
      <c r="AR657" s="4">
        <v>0.26220362622036258</v>
      </c>
      <c r="AS657" s="4">
        <v>0.35296119809394139</v>
      </c>
    </row>
  </sheetData>
  <sortState xmlns:xlrd2="http://schemas.microsoft.com/office/spreadsheetml/2017/richdata2" ref="AS7:AS662">
    <sortCondition ref="AS7:AS662"/>
  </sortState>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Y659"/>
  <sheetViews>
    <sheetView tabSelected="1" topLeftCell="A90" zoomScale="75" zoomScaleNormal="75" workbookViewId="0">
      <selection activeCell="E145" sqref="E145:AI145"/>
    </sheetView>
  </sheetViews>
  <sheetFormatPr defaultRowHeight="14.4" x14ac:dyDescent="0.3"/>
  <cols>
    <col min="1" max="2" width="7.109375" customWidth="1"/>
    <col min="5" max="38" width="7.5546875" customWidth="1"/>
    <col min="45" max="45" width="9.44140625" bestFit="1" customWidth="1"/>
  </cols>
  <sheetData>
    <row r="1" spans="1:77" ht="33.6" x14ac:dyDescent="0.65">
      <c r="A1" s="33" t="s">
        <v>52</v>
      </c>
      <c r="E1" s="1"/>
    </row>
    <row r="2" spans="1:77" ht="18" x14ac:dyDescent="0.35">
      <c r="D2" s="5" t="s">
        <v>44</v>
      </c>
      <c r="E2" s="1"/>
      <c r="AP2" s="5" t="s">
        <v>50</v>
      </c>
      <c r="AR2" s="5" t="s">
        <v>50</v>
      </c>
      <c r="BV2" s="4"/>
      <c r="BW2" s="4"/>
      <c r="BX2" s="4"/>
      <c r="BY2" s="4"/>
    </row>
    <row r="3" spans="1:77" ht="18" x14ac:dyDescent="0.35">
      <c r="E3" s="1"/>
      <c r="AP3" s="29" t="s">
        <v>51</v>
      </c>
      <c r="AR3" s="29"/>
      <c r="BW3" s="4"/>
      <c r="BX3" s="4"/>
      <c r="BY3" s="4"/>
    </row>
    <row r="4" spans="1:77" ht="18" x14ac:dyDescent="0.35">
      <c r="C4" s="26" t="s">
        <v>46</v>
      </c>
      <c r="E4" s="1"/>
      <c r="AP4" s="1"/>
      <c r="AR4" s="1"/>
      <c r="BW4" s="4"/>
      <c r="BX4" s="4"/>
      <c r="BY4" s="4"/>
    </row>
    <row r="5" spans="1:77" ht="15.6" x14ac:dyDescent="0.3">
      <c r="D5" s="97" t="s">
        <v>0</v>
      </c>
      <c r="E5">
        <v>24.48</v>
      </c>
      <c r="F5">
        <v>26.41</v>
      </c>
      <c r="G5">
        <v>22.54</v>
      </c>
      <c r="H5">
        <v>23.22</v>
      </c>
      <c r="I5">
        <v>27.86</v>
      </c>
      <c r="J5">
        <v>23</v>
      </c>
      <c r="K5">
        <v>27.37</v>
      </c>
      <c r="L5">
        <v>22.01</v>
      </c>
      <c r="M5">
        <v>27.44</v>
      </c>
      <c r="N5">
        <v>24.11</v>
      </c>
      <c r="O5">
        <v>22.6</v>
      </c>
      <c r="P5">
        <v>26.48</v>
      </c>
      <c r="Q5">
        <v>25.75</v>
      </c>
      <c r="R5">
        <v>21.84</v>
      </c>
      <c r="S5">
        <v>23.4</v>
      </c>
      <c r="T5">
        <v>24.18</v>
      </c>
      <c r="U5">
        <v>21.78</v>
      </c>
      <c r="V5">
        <v>23.33</v>
      </c>
      <c r="W5">
        <v>22.59</v>
      </c>
      <c r="X5">
        <v>28.03</v>
      </c>
      <c r="Y5">
        <v>23.64</v>
      </c>
      <c r="Z5">
        <v>26.9</v>
      </c>
      <c r="AA5">
        <v>21.94</v>
      </c>
      <c r="AB5">
        <v>26.17</v>
      </c>
      <c r="AC5">
        <v>25.31</v>
      </c>
      <c r="AD5">
        <v>24.23</v>
      </c>
      <c r="AE5">
        <v>25.39</v>
      </c>
      <c r="AF5">
        <v>22.27</v>
      </c>
      <c r="AG5">
        <v>21.76</v>
      </c>
      <c r="AH5">
        <v>22.09</v>
      </c>
      <c r="AI5">
        <v>23.94</v>
      </c>
      <c r="AP5" s="1"/>
      <c r="AQ5" s="58" t="s">
        <v>64</v>
      </c>
      <c r="AR5" s="40" t="s">
        <v>67</v>
      </c>
      <c r="AS5" s="40"/>
    </row>
    <row r="6" spans="1:77" ht="15.6" x14ac:dyDescent="0.3">
      <c r="D6" s="97" t="s">
        <v>1</v>
      </c>
      <c r="E6">
        <v>883</v>
      </c>
      <c r="F6">
        <v>900</v>
      </c>
      <c r="G6">
        <v>910</v>
      </c>
      <c r="H6">
        <v>912</v>
      </c>
      <c r="I6">
        <v>915</v>
      </c>
      <c r="J6">
        <v>921</v>
      </c>
      <c r="K6">
        <v>927</v>
      </c>
      <c r="L6">
        <v>927</v>
      </c>
      <c r="M6">
        <v>927</v>
      </c>
      <c r="N6">
        <v>929</v>
      </c>
      <c r="O6">
        <v>932</v>
      </c>
      <c r="P6">
        <v>951</v>
      </c>
      <c r="Q6">
        <v>959</v>
      </c>
      <c r="R6">
        <v>959</v>
      </c>
      <c r="S6">
        <v>962</v>
      </c>
      <c r="T6">
        <v>964</v>
      </c>
      <c r="U6">
        <v>966</v>
      </c>
      <c r="V6">
        <v>969</v>
      </c>
      <c r="W6">
        <v>969</v>
      </c>
      <c r="X6">
        <v>973</v>
      </c>
      <c r="Y6">
        <v>977</v>
      </c>
      <c r="Z6">
        <v>980</v>
      </c>
      <c r="AA6">
        <v>980</v>
      </c>
      <c r="AB6">
        <v>980</v>
      </c>
      <c r="AC6">
        <v>985</v>
      </c>
      <c r="AD6">
        <v>1007</v>
      </c>
      <c r="AE6">
        <v>1015</v>
      </c>
      <c r="AF6">
        <v>1022</v>
      </c>
      <c r="AG6">
        <v>1025</v>
      </c>
      <c r="AH6">
        <v>1035</v>
      </c>
      <c r="AI6">
        <v>1059</v>
      </c>
      <c r="AP6" s="15" t="s">
        <v>65</v>
      </c>
      <c r="AQ6" s="61" t="s">
        <v>66</v>
      </c>
      <c r="AR6" s="15" t="s">
        <v>37</v>
      </c>
      <c r="AS6" s="15" t="s">
        <v>38</v>
      </c>
    </row>
    <row r="7" spans="1:77" ht="15.6" x14ac:dyDescent="0.3">
      <c r="D7" s="97" t="s">
        <v>2</v>
      </c>
      <c r="E7" s="97" t="s">
        <v>3</v>
      </c>
      <c r="F7" s="97" t="s">
        <v>3</v>
      </c>
      <c r="G7" s="97" t="s">
        <v>3</v>
      </c>
      <c r="H7" s="97" t="s">
        <v>3</v>
      </c>
      <c r="I7" s="97" t="s">
        <v>3</v>
      </c>
      <c r="J7" s="97" t="s">
        <v>3</v>
      </c>
      <c r="K7" s="97" t="s">
        <v>3</v>
      </c>
      <c r="L7" s="97" t="s">
        <v>3</v>
      </c>
      <c r="M7" s="97" t="s">
        <v>4</v>
      </c>
      <c r="N7" s="97" t="s">
        <v>3</v>
      </c>
      <c r="O7" s="97" t="s">
        <v>4</v>
      </c>
      <c r="P7" s="97" t="s">
        <v>4</v>
      </c>
      <c r="Q7" s="97" t="s">
        <v>3</v>
      </c>
      <c r="R7" s="97" t="s">
        <v>4</v>
      </c>
      <c r="S7" s="97" t="s">
        <v>4</v>
      </c>
      <c r="T7" s="97" t="s">
        <v>4</v>
      </c>
      <c r="U7" s="97" t="s">
        <v>3</v>
      </c>
      <c r="V7" s="97" t="s">
        <v>3</v>
      </c>
      <c r="W7" s="97" t="s">
        <v>3</v>
      </c>
      <c r="X7" s="97" t="s">
        <v>3</v>
      </c>
      <c r="Y7" s="97" t="s">
        <v>3</v>
      </c>
      <c r="Z7" s="97" t="s">
        <v>3</v>
      </c>
      <c r="AA7" s="97" t="s">
        <v>3</v>
      </c>
      <c r="AB7" s="97" t="s">
        <v>3</v>
      </c>
      <c r="AC7" s="97" t="s">
        <v>3</v>
      </c>
      <c r="AD7" s="97" t="s">
        <v>3</v>
      </c>
      <c r="AE7" s="97" t="s">
        <v>4</v>
      </c>
      <c r="AF7" s="97" t="s">
        <v>3</v>
      </c>
      <c r="AG7" s="97" t="s">
        <v>3</v>
      </c>
      <c r="AH7" s="97" t="s">
        <v>3</v>
      </c>
      <c r="AI7" s="97" t="s">
        <v>3</v>
      </c>
      <c r="AP7" s="1">
        <v>1</v>
      </c>
      <c r="AQ7" s="63">
        <f>AP7/651</f>
        <v>1.5360983102918587E-3</v>
      </c>
      <c r="AR7">
        <v>-9.9576271186440635E-2</v>
      </c>
      <c r="AS7">
        <v>-9.8487897430000554E-2</v>
      </c>
    </row>
    <row r="8" spans="1:77" ht="15.6" x14ac:dyDescent="0.3">
      <c r="D8" s="43" t="s">
        <v>5</v>
      </c>
      <c r="E8" s="43" t="s">
        <v>6</v>
      </c>
      <c r="F8" s="43" t="s">
        <v>8</v>
      </c>
      <c r="G8" s="43" t="s">
        <v>7</v>
      </c>
      <c r="H8" s="43" t="s">
        <v>14</v>
      </c>
      <c r="I8" s="43" t="s">
        <v>10</v>
      </c>
      <c r="J8" s="43" t="s">
        <v>13</v>
      </c>
      <c r="K8" s="43" t="s">
        <v>15</v>
      </c>
      <c r="L8" s="43" t="s">
        <v>11</v>
      </c>
      <c r="M8" s="43" t="s">
        <v>20</v>
      </c>
      <c r="N8" s="43" t="s">
        <v>12</v>
      </c>
      <c r="O8" s="43" t="s">
        <v>9</v>
      </c>
      <c r="P8" s="43" t="s">
        <v>16</v>
      </c>
      <c r="Q8" s="43" t="s">
        <v>21</v>
      </c>
      <c r="R8" s="43" t="s">
        <v>19</v>
      </c>
      <c r="S8" s="43" t="s">
        <v>22</v>
      </c>
      <c r="T8" s="43" t="s">
        <v>18</v>
      </c>
      <c r="U8" s="43" t="s">
        <v>25</v>
      </c>
      <c r="V8" s="43" t="s">
        <v>24</v>
      </c>
      <c r="W8" s="43" t="s">
        <v>17</v>
      </c>
      <c r="X8" s="43" t="s">
        <v>27</v>
      </c>
      <c r="Y8" s="43" t="s">
        <v>23</v>
      </c>
      <c r="Z8" s="43" t="s">
        <v>26</v>
      </c>
      <c r="AA8" s="43" t="s">
        <v>29</v>
      </c>
      <c r="AB8" s="43" t="s">
        <v>30</v>
      </c>
      <c r="AC8" s="43" t="s">
        <v>28</v>
      </c>
      <c r="AD8" s="43" t="s">
        <v>31</v>
      </c>
      <c r="AE8" s="43" t="s">
        <v>33</v>
      </c>
      <c r="AF8" s="43" t="s">
        <v>32</v>
      </c>
      <c r="AG8" s="43" t="s">
        <v>34</v>
      </c>
      <c r="AH8" s="43" t="s">
        <v>35</v>
      </c>
      <c r="AI8" s="43" t="s">
        <v>36</v>
      </c>
      <c r="AJ8" s="17" t="s">
        <v>39</v>
      </c>
      <c r="AK8" s="17" t="s">
        <v>40</v>
      </c>
      <c r="AL8" s="18" t="s">
        <v>41</v>
      </c>
      <c r="AP8" s="1">
        <v>2</v>
      </c>
      <c r="AQ8" s="63">
        <f t="shared" ref="AQ8:AQ71" si="0">AP8/651</f>
        <v>3.0721966205837174E-3</v>
      </c>
      <c r="AR8">
        <v>-8.0341213202497722E-2</v>
      </c>
      <c r="AS8">
        <v>-7.6352555625826463E-2</v>
      </c>
    </row>
    <row r="9" spans="1:77" x14ac:dyDescent="0.3">
      <c r="D9">
        <v>1</v>
      </c>
      <c r="E9">
        <v>1511</v>
      </c>
      <c r="F9">
        <v>1527</v>
      </c>
      <c r="G9">
        <v>1588</v>
      </c>
      <c r="H9">
        <v>1550</v>
      </c>
      <c r="I9">
        <v>1509</v>
      </c>
      <c r="J9">
        <v>1601</v>
      </c>
      <c r="K9">
        <v>1570</v>
      </c>
      <c r="L9">
        <v>1594</v>
      </c>
      <c r="M9">
        <v>1538</v>
      </c>
      <c r="N9">
        <v>1590</v>
      </c>
      <c r="O9">
        <v>1593</v>
      </c>
      <c r="P9">
        <v>1554</v>
      </c>
      <c r="Q9">
        <v>1644</v>
      </c>
      <c r="R9">
        <v>1684</v>
      </c>
      <c r="S9">
        <v>1630</v>
      </c>
      <c r="T9">
        <v>1572</v>
      </c>
      <c r="U9">
        <v>1665</v>
      </c>
      <c r="V9">
        <v>1657</v>
      </c>
      <c r="W9">
        <v>1637</v>
      </c>
      <c r="X9">
        <v>1606</v>
      </c>
      <c r="Y9">
        <v>1686</v>
      </c>
      <c r="Z9">
        <v>1587</v>
      </c>
      <c r="AA9">
        <v>1595</v>
      </c>
      <c r="AB9">
        <v>1682</v>
      </c>
      <c r="AC9">
        <v>1643</v>
      </c>
      <c r="AD9">
        <v>1652</v>
      </c>
      <c r="AE9">
        <v>1714</v>
      </c>
      <c r="AF9">
        <v>1741</v>
      </c>
      <c r="AG9">
        <v>1762</v>
      </c>
      <c r="AH9">
        <v>1751</v>
      </c>
      <c r="AI9">
        <v>1699</v>
      </c>
      <c r="AJ9" s="58">
        <f>AVERAGE(E9:AI9)</f>
        <v>1623.6129032258063</v>
      </c>
      <c r="AK9" s="58">
        <f>STDEV(E9:AI9)</f>
        <v>69.301600471828849</v>
      </c>
      <c r="AL9" s="59">
        <f>AK9/AJ9</f>
        <v>4.2683573365387716E-2</v>
      </c>
      <c r="AP9" s="1">
        <v>3</v>
      </c>
      <c r="AQ9" s="63">
        <f t="shared" si="0"/>
        <v>4.608294930875576E-3</v>
      </c>
      <c r="AR9">
        <v>-7.8375489846811544E-2</v>
      </c>
      <c r="AS9">
        <v>-7.3671019654399178E-2</v>
      </c>
    </row>
    <row r="10" spans="1:77" x14ac:dyDescent="0.3">
      <c r="D10">
        <v>3</v>
      </c>
      <c r="E10">
        <v>1638</v>
      </c>
      <c r="F10">
        <v>1624</v>
      </c>
      <c r="G10">
        <v>1713</v>
      </c>
      <c r="H10">
        <v>1661</v>
      </c>
      <c r="I10">
        <v>1602</v>
      </c>
      <c r="J10">
        <v>1687</v>
      </c>
      <c r="K10">
        <v>1686</v>
      </c>
      <c r="L10">
        <v>1727</v>
      </c>
      <c r="M10">
        <v>1696</v>
      </c>
      <c r="N10">
        <v>1702</v>
      </c>
      <c r="O10">
        <v>1707</v>
      </c>
      <c r="P10">
        <v>1663</v>
      </c>
      <c r="Q10">
        <v>1748</v>
      </c>
      <c r="R10">
        <v>1817</v>
      </c>
      <c r="S10">
        <v>1770</v>
      </c>
      <c r="T10">
        <v>1691</v>
      </c>
      <c r="U10">
        <v>1809</v>
      </c>
      <c r="V10">
        <v>1786</v>
      </c>
      <c r="W10">
        <v>1798</v>
      </c>
      <c r="X10">
        <v>1701</v>
      </c>
      <c r="Y10">
        <v>1789</v>
      </c>
      <c r="Z10">
        <v>1697</v>
      </c>
      <c r="AA10">
        <v>1689</v>
      </c>
      <c r="AB10">
        <v>1825</v>
      </c>
      <c r="AC10">
        <v>1752</v>
      </c>
      <c r="AD10">
        <v>1780</v>
      </c>
      <c r="AE10">
        <v>1841</v>
      </c>
      <c r="AF10">
        <v>1850</v>
      </c>
      <c r="AG10">
        <v>1913</v>
      </c>
      <c r="AH10">
        <v>1888</v>
      </c>
      <c r="AI10">
        <v>1802</v>
      </c>
      <c r="AJ10" s="58">
        <f t="shared" ref="AJ10:AJ29" si="1">AVERAGE(E10:AI10)</f>
        <v>1743.6129032258063</v>
      </c>
      <c r="AK10" s="58">
        <f t="shared" ref="AK10:AK29" si="2">STDEV(E10:AI10)</f>
        <v>77.591957237570639</v>
      </c>
      <c r="AL10" s="59">
        <f t="shared" ref="AL10:AL29" si="3">AK10/AJ10</f>
        <v>4.450067850152982E-2</v>
      </c>
      <c r="AP10" s="1">
        <v>4</v>
      </c>
      <c r="AQ10" s="63">
        <f t="shared" si="0"/>
        <v>6.1443932411674347E-3</v>
      </c>
      <c r="AR10">
        <v>-7.8039342147694299E-2</v>
      </c>
      <c r="AS10">
        <v>-7.2396550474672139E-2</v>
      </c>
    </row>
    <row r="11" spans="1:77" x14ac:dyDescent="0.3">
      <c r="D11">
        <v>5</v>
      </c>
      <c r="E11">
        <v>1707</v>
      </c>
      <c r="F11">
        <v>1692</v>
      </c>
      <c r="G11">
        <v>1789</v>
      </c>
      <c r="H11">
        <v>1729</v>
      </c>
      <c r="I11">
        <v>1671</v>
      </c>
      <c r="J11">
        <v>1748</v>
      </c>
      <c r="K11">
        <v>1741</v>
      </c>
      <c r="L11">
        <v>1780</v>
      </c>
      <c r="M11">
        <v>1765</v>
      </c>
      <c r="N11">
        <v>1755</v>
      </c>
      <c r="O11">
        <v>1790</v>
      </c>
      <c r="P11">
        <v>1725</v>
      </c>
      <c r="Q11">
        <v>1822</v>
      </c>
      <c r="R11">
        <v>1878</v>
      </c>
      <c r="S11">
        <v>1854</v>
      </c>
      <c r="T11">
        <v>1762</v>
      </c>
      <c r="U11">
        <v>1870</v>
      </c>
      <c r="V11">
        <v>1864</v>
      </c>
      <c r="W11">
        <v>1863</v>
      </c>
      <c r="X11">
        <v>1771</v>
      </c>
      <c r="Y11">
        <v>1846</v>
      </c>
      <c r="Z11">
        <v>1752</v>
      </c>
      <c r="AA11">
        <v>1780</v>
      </c>
      <c r="AB11">
        <v>1895</v>
      </c>
      <c r="AC11">
        <v>1832</v>
      </c>
      <c r="AD11">
        <v>1870</v>
      </c>
      <c r="AE11">
        <v>1912</v>
      </c>
      <c r="AF11">
        <v>1916</v>
      </c>
      <c r="AG11">
        <v>1974</v>
      </c>
      <c r="AH11">
        <v>1957</v>
      </c>
      <c r="AI11">
        <v>1865</v>
      </c>
      <c r="AJ11" s="58">
        <f t="shared" si="1"/>
        <v>1812.0967741935483</v>
      </c>
      <c r="AK11" s="58">
        <f t="shared" si="2"/>
        <v>78.058249548530398</v>
      </c>
      <c r="AL11" s="59">
        <f t="shared" si="3"/>
        <v>4.3076203578183224E-2</v>
      </c>
      <c r="AP11" s="1">
        <v>5</v>
      </c>
      <c r="AQ11" s="63">
        <f t="shared" si="0"/>
        <v>7.6804915514592934E-3</v>
      </c>
      <c r="AR11">
        <v>-7.3943496450900287E-2</v>
      </c>
      <c r="AS11">
        <v>-7.1026206220915988E-2</v>
      </c>
    </row>
    <row r="12" spans="1:77" x14ac:dyDescent="0.3">
      <c r="D12">
        <v>10</v>
      </c>
      <c r="E12">
        <v>1818</v>
      </c>
      <c r="F12">
        <v>1802</v>
      </c>
      <c r="G12">
        <v>1898</v>
      </c>
      <c r="H12">
        <v>1849</v>
      </c>
      <c r="I12">
        <v>1784</v>
      </c>
      <c r="J12">
        <v>1872</v>
      </c>
      <c r="K12">
        <v>1843</v>
      </c>
      <c r="L12">
        <v>1894</v>
      </c>
      <c r="M12">
        <v>1885</v>
      </c>
      <c r="N12">
        <v>1890</v>
      </c>
      <c r="O12">
        <v>1894</v>
      </c>
      <c r="P12">
        <v>1830</v>
      </c>
      <c r="Q12">
        <v>1938</v>
      </c>
      <c r="R12">
        <v>1978</v>
      </c>
      <c r="S12">
        <v>1983</v>
      </c>
      <c r="T12">
        <v>1863</v>
      </c>
      <c r="U12">
        <v>1998</v>
      </c>
      <c r="V12">
        <v>2005</v>
      </c>
      <c r="W12">
        <v>1988</v>
      </c>
      <c r="X12">
        <v>1891</v>
      </c>
      <c r="Y12">
        <v>1971</v>
      </c>
      <c r="Z12">
        <v>1851</v>
      </c>
      <c r="AA12">
        <v>1883</v>
      </c>
      <c r="AB12">
        <v>1991</v>
      </c>
      <c r="AC12">
        <v>1945</v>
      </c>
      <c r="AD12">
        <v>1996</v>
      </c>
      <c r="AE12">
        <v>2024</v>
      </c>
      <c r="AF12">
        <v>2036</v>
      </c>
      <c r="AG12">
        <v>2083</v>
      </c>
      <c r="AH12">
        <v>2085</v>
      </c>
      <c r="AI12">
        <v>1977</v>
      </c>
      <c r="AJ12" s="58">
        <f t="shared" si="1"/>
        <v>1927.258064516129</v>
      </c>
      <c r="AK12" s="58">
        <f t="shared" si="2"/>
        <v>81.177569866696331</v>
      </c>
      <c r="AL12" s="59">
        <f t="shared" si="3"/>
        <v>4.21207576511438E-2</v>
      </c>
      <c r="AP12" s="1">
        <v>6</v>
      </c>
      <c r="AQ12" s="63">
        <f t="shared" si="0"/>
        <v>9.2165898617511521E-3</v>
      </c>
      <c r="AR12">
        <v>-7.191228635923895E-2</v>
      </c>
      <c r="AS12">
        <v>-6.9801616458486412E-2</v>
      </c>
    </row>
    <row r="13" spans="1:77" x14ac:dyDescent="0.3">
      <c r="D13">
        <v>15</v>
      </c>
      <c r="E13">
        <v>1908</v>
      </c>
      <c r="F13">
        <v>1895</v>
      </c>
      <c r="G13">
        <v>1994</v>
      </c>
      <c r="H13">
        <v>1928</v>
      </c>
      <c r="I13">
        <v>1866</v>
      </c>
      <c r="J13">
        <v>1955</v>
      </c>
      <c r="K13">
        <v>1936</v>
      </c>
      <c r="L13">
        <v>1975</v>
      </c>
      <c r="M13">
        <v>1971</v>
      </c>
      <c r="N13">
        <v>1954</v>
      </c>
      <c r="O13">
        <v>1977</v>
      </c>
      <c r="P13">
        <v>1906</v>
      </c>
      <c r="Q13">
        <v>2025</v>
      </c>
      <c r="R13">
        <v>2054</v>
      </c>
      <c r="S13">
        <v>2073</v>
      </c>
      <c r="T13">
        <v>1952</v>
      </c>
      <c r="U13">
        <v>2096</v>
      </c>
      <c r="V13">
        <v>2098</v>
      </c>
      <c r="W13">
        <v>2086</v>
      </c>
      <c r="X13">
        <v>1979</v>
      </c>
      <c r="Y13">
        <v>2068</v>
      </c>
      <c r="Z13">
        <v>1925</v>
      </c>
      <c r="AA13">
        <v>1965</v>
      </c>
      <c r="AB13">
        <v>2073</v>
      </c>
      <c r="AC13">
        <v>2027</v>
      </c>
      <c r="AD13">
        <v>2071</v>
      </c>
      <c r="AE13">
        <v>2111</v>
      </c>
      <c r="AF13">
        <v>2124</v>
      </c>
      <c r="AG13">
        <v>2163</v>
      </c>
      <c r="AH13">
        <v>2161</v>
      </c>
      <c r="AI13">
        <v>2054</v>
      </c>
      <c r="AJ13" s="58">
        <f t="shared" si="1"/>
        <v>2011.9354838709678</v>
      </c>
      <c r="AK13" s="58">
        <f t="shared" si="2"/>
        <v>81.817657215652815</v>
      </c>
      <c r="AL13" s="59">
        <f t="shared" si="3"/>
        <v>4.0666143557563525E-2</v>
      </c>
      <c r="AP13" s="1">
        <v>7</v>
      </c>
      <c r="AQ13" s="63">
        <f t="shared" si="0"/>
        <v>1.0752688172043012E-2</v>
      </c>
      <c r="AR13">
        <v>-6.8067503408076047E-2</v>
      </c>
      <c r="AS13">
        <v>-6.938398628149324E-2</v>
      </c>
    </row>
    <row r="14" spans="1:77" x14ac:dyDescent="0.3">
      <c r="D14">
        <v>20</v>
      </c>
      <c r="E14">
        <v>1989</v>
      </c>
      <c r="F14">
        <v>1964</v>
      </c>
      <c r="G14">
        <v>2072</v>
      </c>
      <c r="H14">
        <v>2009</v>
      </c>
      <c r="I14">
        <v>1937</v>
      </c>
      <c r="J14">
        <v>2020</v>
      </c>
      <c r="K14">
        <v>2007</v>
      </c>
      <c r="L14">
        <v>2052</v>
      </c>
      <c r="M14">
        <v>2046</v>
      </c>
      <c r="N14">
        <v>2034</v>
      </c>
      <c r="O14">
        <v>2051</v>
      </c>
      <c r="P14">
        <v>1974</v>
      </c>
      <c r="Q14">
        <v>2107</v>
      </c>
      <c r="R14">
        <v>2119</v>
      </c>
      <c r="S14">
        <v>2148</v>
      </c>
      <c r="T14">
        <v>2028</v>
      </c>
      <c r="U14">
        <v>2180</v>
      </c>
      <c r="V14">
        <v>2169</v>
      </c>
      <c r="W14">
        <v>2162</v>
      </c>
      <c r="X14">
        <v>2057</v>
      </c>
      <c r="Y14">
        <v>2140</v>
      </c>
      <c r="Z14">
        <v>1992</v>
      </c>
      <c r="AA14">
        <v>2051</v>
      </c>
      <c r="AB14">
        <v>2160</v>
      </c>
      <c r="AC14">
        <v>2109</v>
      </c>
      <c r="AD14">
        <v>2143</v>
      </c>
      <c r="AE14">
        <v>2178</v>
      </c>
      <c r="AF14">
        <v>2207</v>
      </c>
      <c r="AG14">
        <v>2242</v>
      </c>
      <c r="AH14">
        <v>2230</v>
      </c>
      <c r="AI14">
        <v>2119</v>
      </c>
      <c r="AJ14" s="58">
        <f t="shared" si="1"/>
        <v>2086.9677419354839</v>
      </c>
      <c r="AK14" s="58">
        <f t="shared" si="2"/>
        <v>82.662560598684479</v>
      </c>
      <c r="AL14" s="59">
        <f t="shared" si="3"/>
        <v>3.9608930668962823E-2</v>
      </c>
      <c r="AP14" s="1">
        <v>8</v>
      </c>
      <c r="AQ14" s="63">
        <f t="shared" si="0"/>
        <v>1.2288786482334869E-2</v>
      </c>
      <c r="AR14">
        <v>-6.3274938004959536E-2</v>
      </c>
      <c r="AS14">
        <v>-6.0829069165756311E-2</v>
      </c>
    </row>
    <row r="15" spans="1:77" x14ac:dyDescent="0.3">
      <c r="D15">
        <v>25</v>
      </c>
      <c r="E15">
        <v>2054</v>
      </c>
      <c r="F15">
        <v>2024</v>
      </c>
      <c r="G15">
        <v>2130</v>
      </c>
      <c r="H15">
        <v>2079</v>
      </c>
      <c r="I15">
        <v>1996</v>
      </c>
      <c r="J15">
        <v>2093</v>
      </c>
      <c r="K15">
        <v>2081</v>
      </c>
      <c r="L15">
        <v>2116</v>
      </c>
      <c r="M15">
        <v>2111</v>
      </c>
      <c r="N15">
        <v>2091</v>
      </c>
      <c r="O15">
        <v>2128</v>
      </c>
      <c r="P15">
        <v>2038</v>
      </c>
      <c r="Q15">
        <v>2177</v>
      </c>
      <c r="R15">
        <v>2184</v>
      </c>
      <c r="S15">
        <v>2227</v>
      </c>
      <c r="T15">
        <v>2091</v>
      </c>
      <c r="U15">
        <v>2253</v>
      </c>
      <c r="V15">
        <v>2234</v>
      </c>
      <c r="W15">
        <v>2235</v>
      </c>
      <c r="X15">
        <v>2116</v>
      </c>
      <c r="Y15">
        <v>2223</v>
      </c>
      <c r="Z15">
        <v>2057</v>
      </c>
      <c r="AA15">
        <v>2113</v>
      </c>
      <c r="AB15">
        <v>2223</v>
      </c>
      <c r="AC15">
        <v>2173</v>
      </c>
      <c r="AD15">
        <v>2221</v>
      </c>
      <c r="AE15">
        <v>2247</v>
      </c>
      <c r="AF15">
        <v>2278</v>
      </c>
      <c r="AG15">
        <v>2305</v>
      </c>
      <c r="AH15">
        <v>2292</v>
      </c>
      <c r="AI15">
        <v>2176</v>
      </c>
      <c r="AJ15" s="58">
        <f t="shared" si="1"/>
        <v>2153.7419354838707</v>
      </c>
      <c r="AK15" s="58">
        <f t="shared" si="2"/>
        <v>84.706539590886166</v>
      </c>
      <c r="AL15" s="59">
        <f t="shared" si="3"/>
        <v>3.9329939300204765E-2</v>
      </c>
      <c r="AP15" s="1">
        <v>9</v>
      </c>
      <c r="AQ15" s="63">
        <f t="shared" si="0"/>
        <v>1.3824884792626729E-2</v>
      </c>
      <c r="AR15">
        <v>-6.1331909375238448E-2</v>
      </c>
      <c r="AS15">
        <v>-5.9679181279825196E-2</v>
      </c>
    </row>
    <row r="16" spans="1:77" x14ac:dyDescent="0.3">
      <c r="D16">
        <v>30</v>
      </c>
      <c r="E16">
        <v>2117</v>
      </c>
      <c r="F16">
        <v>2084</v>
      </c>
      <c r="G16">
        <v>2194</v>
      </c>
      <c r="H16">
        <v>2149</v>
      </c>
      <c r="I16">
        <v>2064</v>
      </c>
      <c r="J16">
        <v>2154</v>
      </c>
      <c r="K16">
        <v>2136</v>
      </c>
      <c r="L16">
        <v>2180</v>
      </c>
      <c r="M16">
        <v>2175</v>
      </c>
      <c r="N16">
        <v>2148</v>
      </c>
      <c r="O16">
        <v>2185</v>
      </c>
      <c r="P16">
        <v>2102</v>
      </c>
      <c r="Q16">
        <v>2245</v>
      </c>
      <c r="R16">
        <v>2240</v>
      </c>
      <c r="S16">
        <v>2301</v>
      </c>
      <c r="T16">
        <v>2147</v>
      </c>
      <c r="U16">
        <v>2323</v>
      </c>
      <c r="V16">
        <v>2296</v>
      </c>
      <c r="W16">
        <v>2309</v>
      </c>
      <c r="X16">
        <v>2182</v>
      </c>
      <c r="Y16">
        <v>2292</v>
      </c>
      <c r="Z16">
        <v>2113</v>
      </c>
      <c r="AA16">
        <v>2172</v>
      </c>
      <c r="AB16">
        <v>2278</v>
      </c>
      <c r="AC16">
        <v>2236</v>
      </c>
      <c r="AD16">
        <v>2283</v>
      </c>
      <c r="AE16">
        <v>2311</v>
      </c>
      <c r="AF16">
        <v>2340</v>
      </c>
      <c r="AG16">
        <v>2369</v>
      </c>
      <c r="AH16">
        <v>2356</v>
      </c>
      <c r="AI16">
        <v>2234</v>
      </c>
      <c r="AJ16" s="58">
        <f t="shared" si="1"/>
        <v>2216.6129032258063</v>
      </c>
      <c r="AK16" s="58">
        <f t="shared" si="2"/>
        <v>86.204670182596971</v>
      </c>
      <c r="AL16" s="59">
        <f t="shared" si="3"/>
        <v>3.8890268146118116E-2</v>
      </c>
      <c r="AP16" s="1">
        <v>10</v>
      </c>
      <c r="AQ16" s="63">
        <f t="shared" si="0"/>
        <v>1.5360983102918587E-2</v>
      </c>
      <c r="AR16">
        <v>-6.0812494807676365E-2</v>
      </c>
      <c r="AS16">
        <v>-5.8814024882856648E-2</v>
      </c>
    </row>
    <row r="17" spans="4:45" x14ac:dyDescent="0.3">
      <c r="D17">
        <v>35</v>
      </c>
      <c r="E17">
        <v>2184</v>
      </c>
      <c r="F17">
        <v>2142</v>
      </c>
      <c r="G17">
        <v>2247</v>
      </c>
      <c r="H17">
        <v>2215</v>
      </c>
      <c r="I17">
        <v>2131</v>
      </c>
      <c r="J17">
        <v>2215</v>
      </c>
      <c r="K17">
        <v>2200</v>
      </c>
      <c r="L17">
        <v>2246</v>
      </c>
      <c r="M17">
        <v>2257</v>
      </c>
      <c r="N17">
        <v>2205</v>
      </c>
      <c r="O17">
        <v>2245</v>
      </c>
      <c r="P17">
        <v>2158</v>
      </c>
      <c r="Q17">
        <v>2305</v>
      </c>
      <c r="R17">
        <v>2294</v>
      </c>
      <c r="S17">
        <v>2365</v>
      </c>
      <c r="T17">
        <v>2217</v>
      </c>
      <c r="U17">
        <v>2390</v>
      </c>
      <c r="V17">
        <v>2359</v>
      </c>
      <c r="W17">
        <v>2389</v>
      </c>
      <c r="X17">
        <v>2251</v>
      </c>
      <c r="Y17">
        <v>2350</v>
      </c>
      <c r="Z17">
        <v>2171</v>
      </c>
      <c r="AA17">
        <v>2239</v>
      </c>
      <c r="AB17">
        <v>2343</v>
      </c>
      <c r="AC17">
        <v>2294</v>
      </c>
      <c r="AD17">
        <v>2343</v>
      </c>
      <c r="AE17">
        <v>2375</v>
      </c>
      <c r="AF17">
        <v>2399</v>
      </c>
      <c r="AG17">
        <v>2427</v>
      </c>
      <c r="AH17">
        <v>2415</v>
      </c>
      <c r="AI17">
        <v>2291</v>
      </c>
      <c r="AJ17" s="58">
        <f t="shared" si="1"/>
        <v>2279.4193548387098</v>
      </c>
      <c r="AK17" s="58">
        <f t="shared" si="2"/>
        <v>86.143978003320456</v>
      </c>
      <c r="AL17" s="59">
        <f t="shared" si="3"/>
        <v>3.7792070958972773E-2</v>
      </c>
      <c r="AP17" s="1">
        <v>11</v>
      </c>
      <c r="AQ17" s="63">
        <f t="shared" si="0"/>
        <v>1.6897081413210446E-2</v>
      </c>
      <c r="AR17">
        <v>-5.7760927743086485E-2</v>
      </c>
      <c r="AS17">
        <v>-5.8228434628156682E-2</v>
      </c>
    </row>
    <row r="18" spans="4:45" x14ac:dyDescent="0.3">
      <c r="D18">
        <v>40</v>
      </c>
      <c r="E18">
        <v>2242</v>
      </c>
      <c r="F18">
        <v>2200</v>
      </c>
      <c r="G18">
        <v>2309</v>
      </c>
      <c r="H18">
        <v>2279</v>
      </c>
      <c r="I18">
        <v>2198</v>
      </c>
      <c r="J18">
        <v>2282</v>
      </c>
      <c r="K18">
        <v>2266</v>
      </c>
      <c r="L18">
        <v>2309</v>
      </c>
      <c r="M18">
        <v>2321</v>
      </c>
      <c r="N18">
        <v>2264</v>
      </c>
      <c r="O18">
        <v>2307</v>
      </c>
      <c r="P18">
        <v>2218</v>
      </c>
      <c r="Q18">
        <v>2363</v>
      </c>
      <c r="R18">
        <v>2354</v>
      </c>
      <c r="S18">
        <v>2430</v>
      </c>
      <c r="T18">
        <v>2288</v>
      </c>
      <c r="U18">
        <v>2454</v>
      </c>
      <c r="V18">
        <v>2423</v>
      </c>
      <c r="W18">
        <v>2456</v>
      </c>
      <c r="X18">
        <v>2309</v>
      </c>
      <c r="Y18">
        <v>2418</v>
      </c>
      <c r="Z18">
        <v>2225</v>
      </c>
      <c r="AA18">
        <v>2297</v>
      </c>
      <c r="AB18">
        <v>2418</v>
      </c>
      <c r="AC18">
        <v>2349</v>
      </c>
      <c r="AD18">
        <v>2407</v>
      </c>
      <c r="AE18">
        <v>2443</v>
      </c>
      <c r="AF18">
        <v>2458</v>
      </c>
      <c r="AG18">
        <v>2485</v>
      </c>
      <c r="AH18">
        <v>2479</v>
      </c>
      <c r="AI18">
        <v>2347</v>
      </c>
      <c r="AJ18" s="58">
        <f t="shared" si="1"/>
        <v>2341.8709677419356</v>
      </c>
      <c r="AK18" s="58">
        <f t="shared" si="2"/>
        <v>87.258902864018737</v>
      </c>
      <c r="AL18" s="59">
        <f t="shared" si="3"/>
        <v>3.7260337595864633E-2</v>
      </c>
      <c r="AP18" s="1">
        <v>12</v>
      </c>
      <c r="AQ18" s="63">
        <f t="shared" si="0"/>
        <v>1.8433179723502304E-2</v>
      </c>
      <c r="AR18">
        <v>-5.7760927743086485E-2</v>
      </c>
      <c r="AS18">
        <v>-5.7455883582838541E-2</v>
      </c>
    </row>
    <row r="19" spans="4:45" x14ac:dyDescent="0.3">
      <c r="D19">
        <v>45</v>
      </c>
      <c r="E19">
        <v>2313</v>
      </c>
      <c r="F19">
        <v>2265</v>
      </c>
      <c r="G19">
        <v>2370</v>
      </c>
      <c r="H19">
        <v>2351</v>
      </c>
      <c r="I19">
        <v>2257</v>
      </c>
      <c r="J19">
        <v>2335</v>
      </c>
      <c r="K19">
        <v>2332</v>
      </c>
      <c r="L19">
        <v>2377</v>
      </c>
      <c r="M19">
        <v>2393</v>
      </c>
      <c r="N19">
        <v>2317</v>
      </c>
      <c r="O19">
        <v>2368</v>
      </c>
      <c r="P19">
        <v>2282</v>
      </c>
      <c r="Q19">
        <v>2424</v>
      </c>
      <c r="R19">
        <v>2414</v>
      </c>
      <c r="S19">
        <v>2503</v>
      </c>
      <c r="T19">
        <v>2356</v>
      </c>
      <c r="U19">
        <v>2529</v>
      </c>
      <c r="V19">
        <v>2484</v>
      </c>
      <c r="W19">
        <v>2514</v>
      </c>
      <c r="X19">
        <v>2367</v>
      </c>
      <c r="Y19">
        <v>2484</v>
      </c>
      <c r="Z19">
        <v>2271</v>
      </c>
      <c r="AA19">
        <v>2361</v>
      </c>
      <c r="AB19">
        <v>2483</v>
      </c>
      <c r="AC19">
        <v>2409</v>
      </c>
      <c r="AD19">
        <v>2482</v>
      </c>
      <c r="AE19">
        <v>2503</v>
      </c>
      <c r="AF19">
        <v>2522</v>
      </c>
      <c r="AG19">
        <v>2548</v>
      </c>
      <c r="AH19">
        <v>2539</v>
      </c>
      <c r="AI19">
        <v>2408</v>
      </c>
      <c r="AJ19" s="58">
        <f t="shared" si="1"/>
        <v>2405.1935483870966</v>
      </c>
      <c r="AK19" s="58">
        <f t="shared" si="2"/>
        <v>88.837837042121762</v>
      </c>
      <c r="AL19" s="59">
        <f t="shared" si="3"/>
        <v>3.693583707710163E-2</v>
      </c>
      <c r="AP19" s="1">
        <v>13</v>
      </c>
      <c r="AQ19" s="63">
        <f t="shared" si="0"/>
        <v>1.9969278033794162E-2</v>
      </c>
      <c r="AR19">
        <v>-5.6359875904860468E-2</v>
      </c>
      <c r="AS19">
        <v>-5.4616703404359541E-2</v>
      </c>
    </row>
    <row r="20" spans="4:45" x14ac:dyDescent="0.3">
      <c r="D20">
        <v>50</v>
      </c>
      <c r="E20">
        <v>2380</v>
      </c>
      <c r="F20">
        <v>2332</v>
      </c>
      <c r="G20">
        <v>2440</v>
      </c>
      <c r="H20">
        <v>2404</v>
      </c>
      <c r="I20">
        <v>2324</v>
      </c>
      <c r="J20">
        <v>2387</v>
      </c>
      <c r="K20">
        <v>2395</v>
      </c>
      <c r="L20">
        <v>2428</v>
      </c>
      <c r="M20">
        <v>2454</v>
      </c>
      <c r="N20">
        <v>2373</v>
      </c>
      <c r="O20">
        <v>2428</v>
      </c>
      <c r="P20">
        <v>2344</v>
      </c>
      <c r="Q20">
        <v>2488</v>
      </c>
      <c r="R20">
        <v>2470</v>
      </c>
      <c r="S20">
        <v>2572</v>
      </c>
      <c r="T20">
        <v>2410</v>
      </c>
      <c r="U20">
        <v>2596</v>
      </c>
      <c r="V20">
        <v>2535</v>
      </c>
      <c r="W20">
        <v>2574</v>
      </c>
      <c r="X20">
        <v>2421</v>
      </c>
      <c r="Y20">
        <v>2545</v>
      </c>
      <c r="Z20">
        <v>2323</v>
      </c>
      <c r="AA20">
        <v>2420</v>
      </c>
      <c r="AB20">
        <v>2553</v>
      </c>
      <c r="AC20">
        <v>2472</v>
      </c>
      <c r="AD20">
        <v>2539</v>
      </c>
      <c r="AE20">
        <v>2563</v>
      </c>
      <c r="AF20">
        <v>2578</v>
      </c>
      <c r="AG20">
        <v>2602</v>
      </c>
      <c r="AH20">
        <v>2600</v>
      </c>
      <c r="AI20">
        <v>2462</v>
      </c>
      <c r="AJ20" s="58">
        <f t="shared" si="1"/>
        <v>2464.9032258064517</v>
      </c>
      <c r="AK20" s="58">
        <f t="shared" si="2"/>
        <v>89.112047385565731</v>
      </c>
      <c r="AL20" s="59">
        <f t="shared" si="3"/>
        <v>3.6152351318543392E-2</v>
      </c>
      <c r="AP20" s="1">
        <v>14</v>
      </c>
      <c r="AQ20" s="63">
        <f t="shared" si="0"/>
        <v>2.1505376344086023E-2</v>
      </c>
      <c r="AR20">
        <v>-5.3900016283992873E-2</v>
      </c>
      <c r="AS20">
        <v>-5.4544255375280334E-2</v>
      </c>
    </row>
    <row r="21" spans="4:45" x14ac:dyDescent="0.3">
      <c r="D21">
        <v>55</v>
      </c>
      <c r="E21">
        <v>2437</v>
      </c>
      <c r="F21">
        <v>2383</v>
      </c>
      <c r="G21">
        <v>2501</v>
      </c>
      <c r="H21">
        <v>2465</v>
      </c>
      <c r="I21">
        <v>2389</v>
      </c>
      <c r="J21">
        <v>2438</v>
      </c>
      <c r="K21">
        <v>2456</v>
      </c>
      <c r="L21">
        <v>2499</v>
      </c>
      <c r="M21">
        <v>2513</v>
      </c>
      <c r="N21">
        <v>2431</v>
      </c>
      <c r="O21">
        <v>2490</v>
      </c>
      <c r="P21">
        <v>2404</v>
      </c>
      <c r="Q21">
        <v>2540</v>
      </c>
      <c r="R21">
        <v>2532</v>
      </c>
      <c r="S21">
        <v>2629</v>
      </c>
      <c r="T21">
        <v>2478</v>
      </c>
      <c r="U21">
        <v>2672</v>
      </c>
      <c r="V21">
        <v>2600</v>
      </c>
      <c r="W21">
        <v>2636</v>
      </c>
      <c r="X21">
        <v>2473</v>
      </c>
      <c r="Y21">
        <v>2597</v>
      </c>
      <c r="Z21">
        <v>2374</v>
      </c>
      <c r="AA21">
        <v>2483</v>
      </c>
      <c r="AB21">
        <v>2613</v>
      </c>
      <c r="AC21">
        <v>2529</v>
      </c>
      <c r="AD21">
        <v>2592</v>
      </c>
      <c r="AE21">
        <v>2622</v>
      </c>
      <c r="AF21">
        <v>2621</v>
      </c>
      <c r="AG21">
        <v>2657</v>
      </c>
      <c r="AH21">
        <v>2657</v>
      </c>
      <c r="AI21">
        <v>2505</v>
      </c>
      <c r="AJ21" s="58">
        <f t="shared" si="1"/>
        <v>2523.0967741935483</v>
      </c>
      <c r="AK21" s="58">
        <f t="shared" si="2"/>
        <v>89.395881649626219</v>
      </c>
      <c r="AL21" s="59">
        <f t="shared" si="3"/>
        <v>3.543101579137789E-2</v>
      </c>
      <c r="AP21" s="1">
        <v>15</v>
      </c>
      <c r="AQ21" s="63">
        <f t="shared" si="0"/>
        <v>2.3041474654377881E-2</v>
      </c>
      <c r="AR21">
        <v>-5.266452074391996E-2</v>
      </c>
      <c r="AS21">
        <v>-5.2954919096651419E-2</v>
      </c>
    </row>
    <row r="22" spans="4:45" x14ac:dyDescent="0.3">
      <c r="D22">
        <v>60</v>
      </c>
      <c r="E22">
        <v>2498</v>
      </c>
      <c r="F22">
        <v>2454</v>
      </c>
      <c r="G22">
        <v>2575</v>
      </c>
      <c r="H22">
        <v>2537</v>
      </c>
      <c r="I22">
        <v>2451</v>
      </c>
      <c r="J22">
        <v>2493</v>
      </c>
      <c r="K22">
        <v>2521</v>
      </c>
      <c r="L22">
        <v>2564</v>
      </c>
      <c r="M22">
        <v>2577</v>
      </c>
      <c r="N22">
        <v>2499</v>
      </c>
      <c r="O22">
        <v>2563</v>
      </c>
      <c r="P22">
        <v>2467</v>
      </c>
      <c r="Q22">
        <v>2606</v>
      </c>
      <c r="R22">
        <v>2597</v>
      </c>
      <c r="S22">
        <v>2691</v>
      </c>
      <c r="T22">
        <v>2537</v>
      </c>
      <c r="U22">
        <v>2738</v>
      </c>
      <c r="V22">
        <v>2662</v>
      </c>
      <c r="W22">
        <v>2704</v>
      </c>
      <c r="X22">
        <v>2529</v>
      </c>
      <c r="Y22">
        <v>2651</v>
      </c>
      <c r="Z22">
        <v>2428</v>
      </c>
      <c r="AA22">
        <v>2544</v>
      </c>
      <c r="AB22">
        <v>2672</v>
      </c>
      <c r="AC22">
        <v>2593</v>
      </c>
      <c r="AD22">
        <v>2649</v>
      </c>
      <c r="AE22">
        <v>2690</v>
      </c>
      <c r="AF22">
        <v>2679</v>
      </c>
      <c r="AG22">
        <v>2716</v>
      </c>
      <c r="AH22">
        <v>2714</v>
      </c>
      <c r="AI22">
        <v>2550</v>
      </c>
      <c r="AJ22" s="58">
        <f t="shared" si="1"/>
        <v>2585.4516129032259</v>
      </c>
      <c r="AK22" s="58">
        <f t="shared" si="2"/>
        <v>89.072194954309367</v>
      </c>
      <c r="AL22" s="59">
        <f t="shared" si="3"/>
        <v>3.4451309979957212E-2</v>
      </c>
      <c r="AP22" s="1">
        <v>16</v>
      </c>
      <c r="AQ22" s="63">
        <f t="shared" si="0"/>
        <v>2.4577572964669739E-2</v>
      </c>
      <c r="AR22">
        <v>-5.2288863609618395E-2</v>
      </c>
      <c r="AS22">
        <v>-5.284301606922133E-2</v>
      </c>
    </row>
    <row r="23" spans="4:45" x14ac:dyDescent="0.3">
      <c r="D23">
        <v>65</v>
      </c>
      <c r="E23">
        <v>2575</v>
      </c>
      <c r="F23">
        <v>2519</v>
      </c>
      <c r="G23">
        <v>2645</v>
      </c>
      <c r="H23">
        <v>2605</v>
      </c>
      <c r="I23">
        <v>2519</v>
      </c>
      <c r="J23">
        <v>2578</v>
      </c>
      <c r="K23">
        <v>2584</v>
      </c>
      <c r="L23">
        <v>2642</v>
      </c>
      <c r="M23">
        <v>2653</v>
      </c>
      <c r="N23">
        <v>2565</v>
      </c>
      <c r="O23">
        <v>2635</v>
      </c>
      <c r="P23">
        <v>2533</v>
      </c>
      <c r="Q23">
        <v>2673</v>
      </c>
      <c r="R23">
        <v>2652</v>
      </c>
      <c r="S23">
        <v>2763</v>
      </c>
      <c r="T23">
        <v>2606</v>
      </c>
      <c r="U23">
        <v>2813</v>
      </c>
      <c r="V23">
        <v>2742</v>
      </c>
      <c r="W23">
        <v>2769</v>
      </c>
      <c r="X23">
        <v>2600</v>
      </c>
      <c r="Y23">
        <v>2713</v>
      </c>
      <c r="Z23">
        <v>2502</v>
      </c>
      <c r="AA23">
        <v>2627</v>
      </c>
      <c r="AB23">
        <v>2736</v>
      </c>
      <c r="AC23">
        <v>2653</v>
      </c>
      <c r="AD23">
        <v>2724</v>
      </c>
      <c r="AE23">
        <v>2761</v>
      </c>
      <c r="AF23">
        <v>2747</v>
      </c>
      <c r="AG23">
        <v>2776</v>
      </c>
      <c r="AH23">
        <v>2778</v>
      </c>
      <c r="AI23">
        <v>2614</v>
      </c>
      <c r="AJ23" s="58">
        <f t="shared" si="1"/>
        <v>2654.9032258064517</v>
      </c>
      <c r="AK23" s="58">
        <f t="shared" si="2"/>
        <v>88.224091508956022</v>
      </c>
      <c r="AL23" s="59">
        <f t="shared" si="3"/>
        <v>3.3230624247012668E-2</v>
      </c>
      <c r="AP23" s="1">
        <v>17</v>
      </c>
      <c r="AQ23" s="63">
        <f t="shared" si="0"/>
        <v>2.6113671274961597E-2</v>
      </c>
      <c r="AR23">
        <v>-5.0231563947274668E-2</v>
      </c>
      <c r="AS23">
        <v>-4.9595308886686451E-2</v>
      </c>
    </row>
    <row r="24" spans="4:45" x14ac:dyDescent="0.3">
      <c r="D24">
        <v>70</v>
      </c>
      <c r="E24">
        <v>2666</v>
      </c>
      <c r="F24">
        <v>2606</v>
      </c>
      <c r="G24">
        <v>2730</v>
      </c>
      <c r="H24">
        <v>2696</v>
      </c>
      <c r="I24">
        <v>2593</v>
      </c>
      <c r="J24">
        <v>2659</v>
      </c>
      <c r="K24">
        <v>2671</v>
      </c>
      <c r="L24">
        <v>2734</v>
      </c>
      <c r="M24">
        <v>2710</v>
      </c>
      <c r="N24">
        <v>2649</v>
      </c>
      <c r="O24">
        <v>2732</v>
      </c>
      <c r="P24">
        <v>2599</v>
      </c>
      <c r="Q24">
        <v>2746</v>
      </c>
      <c r="R24">
        <v>2739</v>
      </c>
      <c r="S24">
        <v>2838</v>
      </c>
      <c r="T24">
        <v>2690</v>
      </c>
      <c r="U24">
        <v>2886</v>
      </c>
      <c r="V24">
        <v>2807</v>
      </c>
      <c r="W24">
        <v>2836</v>
      </c>
      <c r="X24">
        <v>2663</v>
      </c>
      <c r="Y24">
        <v>2780</v>
      </c>
      <c r="Z24">
        <v>2570</v>
      </c>
      <c r="AA24">
        <v>2706</v>
      </c>
      <c r="AB24">
        <v>2804</v>
      </c>
      <c r="AC24">
        <v>2719</v>
      </c>
      <c r="AD24">
        <v>2796</v>
      </c>
      <c r="AE24">
        <v>2821</v>
      </c>
      <c r="AF24">
        <v>2812</v>
      </c>
      <c r="AG24">
        <v>2847</v>
      </c>
      <c r="AH24">
        <v>2838</v>
      </c>
      <c r="AI24">
        <v>2677</v>
      </c>
      <c r="AJ24" s="58">
        <f t="shared" si="1"/>
        <v>2729.6774193548385</v>
      </c>
      <c r="AK24" s="58">
        <f t="shared" si="2"/>
        <v>84.349426829419613</v>
      </c>
      <c r="AL24" s="59">
        <f t="shared" si="3"/>
        <v>3.090087723601995E-2</v>
      </c>
      <c r="AP24" s="1">
        <v>18</v>
      </c>
      <c r="AQ24" s="63">
        <f t="shared" si="0"/>
        <v>2.7649769585253458E-2</v>
      </c>
      <c r="AR24">
        <v>-4.9499365392751453E-2</v>
      </c>
      <c r="AS24">
        <v>-4.9473426402155275E-2</v>
      </c>
    </row>
    <row r="25" spans="4:45" x14ac:dyDescent="0.3">
      <c r="D25">
        <v>75</v>
      </c>
      <c r="E25">
        <v>2770</v>
      </c>
      <c r="F25">
        <v>2721</v>
      </c>
      <c r="G25">
        <v>2871</v>
      </c>
      <c r="H25">
        <v>2826</v>
      </c>
      <c r="I25">
        <v>2694</v>
      </c>
      <c r="J25">
        <v>2763</v>
      </c>
      <c r="K25">
        <v>2760</v>
      </c>
      <c r="L25">
        <v>2854</v>
      </c>
      <c r="M25">
        <v>2808</v>
      </c>
      <c r="N25">
        <v>2779</v>
      </c>
      <c r="O25">
        <v>2848</v>
      </c>
      <c r="P25">
        <v>2706</v>
      </c>
      <c r="Q25">
        <v>2837</v>
      </c>
      <c r="R25">
        <v>2853</v>
      </c>
      <c r="S25">
        <v>2936</v>
      </c>
      <c r="T25">
        <v>2812</v>
      </c>
      <c r="U25">
        <v>2959</v>
      </c>
      <c r="V25">
        <v>2912</v>
      </c>
      <c r="W25">
        <v>2941</v>
      </c>
      <c r="X25">
        <v>2770</v>
      </c>
      <c r="Y25">
        <v>2865</v>
      </c>
      <c r="Z25">
        <v>2675</v>
      </c>
      <c r="AA25">
        <v>2821</v>
      </c>
      <c r="AB25">
        <v>2891</v>
      </c>
      <c r="AC25">
        <v>2822</v>
      </c>
      <c r="AD25">
        <v>2887</v>
      </c>
      <c r="AE25">
        <v>2906</v>
      </c>
      <c r="AF25">
        <v>2912</v>
      </c>
      <c r="AG25">
        <v>2938</v>
      </c>
      <c r="AH25">
        <v>2935</v>
      </c>
      <c r="AI25">
        <v>2734</v>
      </c>
      <c r="AJ25" s="58">
        <f t="shared" si="1"/>
        <v>2832.4516129032259</v>
      </c>
      <c r="AK25" s="58">
        <f t="shared" si="2"/>
        <v>80.08988230302144</v>
      </c>
      <c r="AL25" s="59">
        <f t="shared" si="3"/>
        <v>2.8275816588771433E-2</v>
      </c>
      <c r="AP25" s="1">
        <v>19</v>
      </c>
      <c r="AQ25" s="63">
        <f t="shared" si="0"/>
        <v>2.9185867895545316E-2</v>
      </c>
      <c r="AR25">
        <v>-4.8524772685099235E-2</v>
      </c>
      <c r="AS25">
        <v>-4.8975883713247403E-2</v>
      </c>
    </row>
    <row r="26" spans="4:45" x14ac:dyDescent="0.3">
      <c r="D26">
        <v>80</v>
      </c>
      <c r="E26">
        <v>2967</v>
      </c>
      <c r="F26">
        <v>2914</v>
      </c>
      <c r="G26">
        <v>3085</v>
      </c>
      <c r="H26">
        <v>2998</v>
      </c>
      <c r="I26">
        <v>2856</v>
      </c>
      <c r="J26">
        <v>2947</v>
      </c>
      <c r="K26">
        <v>2922</v>
      </c>
      <c r="L26">
        <v>3050</v>
      </c>
      <c r="M26">
        <v>2939</v>
      </c>
      <c r="N26">
        <v>2965</v>
      </c>
      <c r="O26">
        <v>3029</v>
      </c>
      <c r="P26">
        <v>2869</v>
      </c>
      <c r="Q26">
        <v>2959</v>
      </c>
      <c r="R26">
        <v>3053</v>
      </c>
      <c r="S26">
        <v>3076</v>
      </c>
      <c r="T26">
        <v>2969</v>
      </c>
      <c r="U26">
        <v>3116</v>
      </c>
      <c r="V26">
        <v>3042</v>
      </c>
      <c r="W26">
        <v>3107</v>
      </c>
      <c r="X26">
        <v>2922</v>
      </c>
      <c r="Y26">
        <v>3006</v>
      </c>
      <c r="Z26">
        <v>2816</v>
      </c>
      <c r="AA26">
        <v>3001</v>
      </c>
      <c r="AB26">
        <v>3002</v>
      </c>
      <c r="AC26">
        <v>2964</v>
      </c>
      <c r="AD26">
        <v>3004</v>
      </c>
      <c r="AE26">
        <v>3017</v>
      </c>
      <c r="AF26">
        <v>3043</v>
      </c>
      <c r="AG26">
        <v>3079</v>
      </c>
      <c r="AH26">
        <v>3086</v>
      </c>
      <c r="AI26">
        <v>2843</v>
      </c>
      <c r="AJ26" s="58">
        <f t="shared" si="1"/>
        <v>2988.5806451612902</v>
      </c>
      <c r="AK26" s="58">
        <f t="shared" si="2"/>
        <v>78.816569405824964</v>
      </c>
      <c r="AL26" s="59">
        <f t="shared" si="3"/>
        <v>2.6372575735386029E-2</v>
      </c>
      <c r="AP26" s="1">
        <v>20</v>
      </c>
      <c r="AQ26" s="63">
        <f t="shared" si="0"/>
        <v>3.0721966205837174E-2</v>
      </c>
      <c r="AR26">
        <v>-4.6436633344082552E-2</v>
      </c>
      <c r="AS26">
        <v>-4.8975883713247403E-2</v>
      </c>
    </row>
    <row r="27" spans="4:45" x14ac:dyDescent="0.3">
      <c r="D27">
        <v>85</v>
      </c>
      <c r="E27">
        <v>3270</v>
      </c>
      <c r="F27">
        <v>3219</v>
      </c>
      <c r="G27">
        <v>3507</v>
      </c>
      <c r="H27">
        <v>3340</v>
      </c>
      <c r="I27">
        <v>3106</v>
      </c>
      <c r="J27">
        <v>3245</v>
      </c>
      <c r="K27">
        <v>3251</v>
      </c>
      <c r="L27">
        <v>3355</v>
      </c>
      <c r="M27">
        <v>3201</v>
      </c>
      <c r="N27">
        <v>3336</v>
      </c>
      <c r="O27">
        <v>3366</v>
      </c>
      <c r="P27">
        <v>3112</v>
      </c>
      <c r="Q27">
        <v>3260</v>
      </c>
      <c r="R27">
        <v>3375</v>
      </c>
      <c r="S27">
        <v>3364</v>
      </c>
      <c r="T27">
        <v>3218</v>
      </c>
      <c r="U27">
        <v>3384</v>
      </c>
      <c r="V27">
        <v>3427</v>
      </c>
      <c r="W27">
        <v>3352</v>
      </c>
      <c r="X27">
        <v>3189</v>
      </c>
      <c r="Y27">
        <v>3317</v>
      </c>
      <c r="Z27">
        <v>3121</v>
      </c>
      <c r="AA27">
        <v>3247</v>
      </c>
      <c r="AB27">
        <v>3300</v>
      </c>
      <c r="AC27">
        <v>3295</v>
      </c>
      <c r="AD27">
        <v>3258</v>
      </c>
      <c r="AE27">
        <v>3218</v>
      </c>
      <c r="AF27">
        <v>3350</v>
      </c>
      <c r="AG27">
        <v>3310</v>
      </c>
      <c r="AH27">
        <v>3451</v>
      </c>
      <c r="AI27">
        <v>3073</v>
      </c>
      <c r="AJ27" s="58">
        <f t="shared" si="1"/>
        <v>3284.4193548387098</v>
      </c>
      <c r="AK27" s="58">
        <f t="shared" si="2"/>
        <v>102.97338626834554</v>
      </c>
      <c r="AL27" s="59">
        <f t="shared" si="3"/>
        <v>3.1352082405872415E-2</v>
      </c>
      <c r="AP27" s="1">
        <v>21</v>
      </c>
      <c r="AQ27" s="63">
        <f t="shared" si="0"/>
        <v>3.2258064516129031E-2</v>
      </c>
      <c r="AR27">
        <v>-4.5068519590812629E-2</v>
      </c>
      <c r="AS27">
        <v>-4.8535864601056723E-2</v>
      </c>
    </row>
    <row r="28" spans="4:45" x14ac:dyDescent="0.3">
      <c r="D28">
        <v>90</v>
      </c>
      <c r="E28">
        <v>3925</v>
      </c>
      <c r="F28">
        <v>3865</v>
      </c>
      <c r="G28">
        <v>4182</v>
      </c>
      <c r="H28">
        <v>3845</v>
      </c>
      <c r="I28">
        <v>3578</v>
      </c>
      <c r="J28">
        <v>3756</v>
      </c>
      <c r="K28">
        <v>3807</v>
      </c>
      <c r="L28">
        <v>3912</v>
      </c>
      <c r="M28">
        <v>3678</v>
      </c>
      <c r="N28">
        <v>3893</v>
      </c>
      <c r="O28">
        <v>3858</v>
      </c>
      <c r="P28">
        <v>3563</v>
      </c>
      <c r="Q28">
        <v>3890</v>
      </c>
      <c r="R28">
        <v>3791</v>
      </c>
      <c r="S28">
        <v>3898</v>
      </c>
      <c r="T28">
        <v>3729</v>
      </c>
      <c r="U28">
        <v>3989</v>
      </c>
      <c r="V28">
        <v>4045</v>
      </c>
      <c r="W28">
        <v>3888</v>
      </c>
      <c r="X28">
        <v>3804</v>
      </c>
      <c r="Y28">
        <v>3964</v>
      </c>
      <c r="Z28">
        <v>3671</v>
      </c>
      <c r="AA28">
        <v>3794</v>
      </c>
      <c r="AB28">
        <v>3885</v>
      </c>
      <c r="AC28">
        <v>3903</v>
      </c>
      <c r="AD28">
        <v>3745</v>
      </c>
      <c r="AE28">
        <v>3702</v>
      </c>
      <c r="AF28">
        <v>3968</v>
      </c>
      <c r="AG28">
        <v>3817</v>
      </c>
      <c r="AH28">
        <v>4072</v>
      </c>
      <c r="AI28">
        <v>3562</v>
      </c>
      <c r="AJ28" s="58">
        <f t="shared" si="1"/>
        <v>3838.0322580645161</v>
      </c>
      <c r="AK28" s="58">
        <f t="shared" si="2"/>
        <v>144.8386421438164</v>
      </c>
      <c r="AL28" s="59">
        <f t="shared" si="3"/>
        <v>3.7737734444383532E-2</v>
      </c>
      <c r="AP28" s="1">
        <v>22</v>
      </c>
      <c r="AQ28" s="63">
        <f t="shared" si="0"/>
        <v>3.3794162826420893E-2</v>
      </c>
      <c r="AR28">
        <v>-4.4824250241857468E-2</v>
      </c>
      <c r="AS28">
        <v>-4.8278591214879332E-2</v>
      </c>
    </row>
    <row r="29" spans="4:45" x14ac:dyDescent="0.3">
      <c r="D29">
        <v>95</v>
      </c>
      <c r="E29">
        <v>5059</v>
      </c>
      <c r="F29">
        <v>4999</v>
      </c>
      <c r="G29">
        <v>5362</v>
      </c>
      <c r="H29">
        <v>4847</v>
      </c>
      <c r="I29">
        <v>4533</v>
      </c>
      <c r="J29">
        <v>4813</v>
      </c>
      <c r="K29">
        <v>4946</v>
      </c>
      <c r="L29">
        <v>4816</v>
      </c>
      <c r="M29">
        <v>4664</v>
      </c>
      <c r="N29">
        <v>5068</v>
      </c>
      <c r="O29">
        <v>4807</v>
      </c>
      <c r="P29">
        <v>4459</v>
      </c>
      <c r="Q29">
        <v>4993</v>
      </c>
      <c r="R29">
        <v>4772</v>
      </c>
      <c r="S29">
        <v>4838</v>
      </c>
      <c r="T29">
        <v>4670</v>
      </c>
      <c r="U29">
        <v>5054</v>
      </c>
      <c r="V29">
        <v>5240</v>
      </c>
      <c r="W29">
        <v>4870</v>
      </c>
      <c r="X29">
        <v>4899</v>
      </c>
      <c r="Y29">
        <v>4950</v>
      </c>
      <c r="Z29">
        <v>4713</v>
      </c>
      <c r="AA29">
        <v>4800</v>
      </c>
      <c r="AB29">
        <v>4928</v>
      </c>
      <c r="AC29">
        <v>4993</v>
      </c>
      <c r="AD29">
        <v>4673</v>
      </c>
      <c r="AE29">
        <v>4594</v>
      </c>
      <c r="AF29">
        <v>5011</v>
      </c>
      <c r="AG29">
        <v>4741</v>
      </c>
      <c r="AH29">
        <v>5239</v>
      </c>
      <c r="AI29">
        <v>4386</v>
      </c>
      <c r="AJ29" s="58">
        <f t="shared" si="1"/>
        <v>4862.4838709677415</v>
      </c>
      <c r="AK29" s="58">
        <f t="shared" si="2"/>
        <v>222.63301207259477</v>
      </c>
      <c r="AL29" s="59">
        <f t="shared" si="3"/>
        <v>4.5785861296499454E-2</v>
      </c>
      <c r="AP29" s="1">
        <v>23</v>
      </c>
      <c r="AQ29" s="63">
        <f t="shared" si="0"/>
        <v>3.5330261136712747E-2</v>
      </c>
      <c r="AR29">
        <v>-4.2633977001518719E-2</v>
      </c>
      <c r="AS29">
        <v>-4.8180302420513972E-2</v>
      </c>
    </row>
    <row r="30" spans="4:45" ht="15.6" x14ac:dyDescent="0.3">
      <c r="D30" s="43" t="s">
        <v>37</v>
      </c>
      <c r="E30" s="43" t="s">
        <v>6</v>
      </c>
      <c r="F30" s="43" t="s">
        <v>8</v>
      </c>
      <c r="G30" s="43" t="s">
        <v>7</v>
      </c>
      <c r="H30" s="43" t="s">
        <v>14</v>
      </c>
      <c r="I30" s="43" t="s">
        <v>10</v>
      </c>
      <c r="J30" s="43" t="s">
        <v>13</v>
      </c>
      <c r="K30" s="43" t="s">
        <v>15</v>
      </c>
      <c r="L30" s="43" t="s">
        <v>11</v>
      </c>
      <c r="M30" s="43" t="s">
        <v>20</v>
      </c>
      <c r="N30" s="43" t="s">
        <v>12</v>
      </c>
      <c r="O30" s="43" t="s">
        <v>9</v>
      </c>
      <c r="P30" s="43" t="s">
        <v>16</v>
      </c>
      <c r="Q30" s="43" t="s">
        <v>21</v>
      </c>
      <c r="R30" s="43" t="s">
        <v>19</v>
      </c>
      <c r="S30" s="43" t="s">
        <v>22</v>
      </c>
      <c r="T30" s="43" t="s">
        <v>18</v>
      </c>
      <c r="U30" s="43" t="s">
        <v>25</v>
      </c>
      <c r="V30" s="43" t="s">
        <v>24</v>
      </c>
      <c r="W30" s="43" t="s">
        <v>17</v>
      </c>
      <c r="X30" s="43" t="s">
        <v>27</v>
      </c>
      <c r="Y30" s="43" t="s">
        <v>23</v>
      </c>
      <c r="Z30" s="43" t="s">
        <v>26</v>
      </c>
      <c r="AA30" s="43" t="s">
        <v>29</v>
      </c>
      <c r="AB30" s="43" t="s">
        <v>30</v>
      </c>
      <c r="AC30" s="43" t="s">
        <v>28</v>
      </c>
      <c r="AD30" s="43" t="s">
        <v>31</v>
      </c>
      <c r="AE30" s="43" t="s">
        <v>33</v>
      </c>
      <c r="AF30" s="43" t="s">
        <v>32</v>
      </c>
      <c r="AG30" s="43" t="s">
        <v>34</v>
      </c>
      <c r="AH30" s="43" t="s">
        <v>35</v>
      </c>
      <c r="AI30" s="43" t="s">
        <v>36</v>
      </c>
      <c r="AJ30" s="21" t="s">
        <v>39</v>
      </c>
      <c r="AK30" s="21" t="s">
        <v>40</v>
      </c>
      <c r="AL30" s="22" t="s">
        <v>41</v>
      </c>
      <c r="AP30" s="1">
        <v>24</v>
      </c>
      <c r="AQ30" s="63">
        <f t="shared" si="0"/>
        <v>3.6866359447004608E-2</v>
      </c>
      <c r="AR30">
        <v>-4.2180142270313616E-2</v>
      </c>
      <c r="AS30">
        <v>-4.7394738749184789E-2</v>
      </c>
    </row>
    <row r="31" spans="4:45" x14ac:dyDescent="0.3">
      <c r="D31">
        <v>1</v>
      </c>
      <c r="E31">
        <v>1412</v>
      </c>
      <c r="F31">
        <v>1417</v>
      </c>
      <c r="G31">
        <v>1480</v>
      </c>
      <c r="H31">
        <v>1438</v>
      </c>
      <c r="I31">
        <v>1393</v>
      </c>
      <c r="J31">
        <v>1484</v>
      </c>
      <c r="K31">
        <v>1451</v>
      </c>
      <c r="L31">
        <v>1480</v>
      </c>
      <c r="M31">
        <v>1420</v>
      </c>
      <c r="N31">
        <v>1472</v>
      </c>
      <c r="O31">
        <v>1472</v>
      </c>
      <c r="P31">
        <v>1426</v>
      </c>
      <c r="Q31">
        <v>1517</v>
      </c>
      <c r="R31">
        <v>1563</v>
      </c>
      <c r="S31">
        <v>1505</v>
      </c>
      <c r="T31">
        <v>1437</v>
      </c>
      <c r="U31">
        <v>1540</v>
      </c>
      <c r="V31">
        <v>1530</v>
      </c>
      <c r="W31">
        <v>1506</v>
      </c>
      <c r="X31">
        <v>1471</v>
      </c>
      <c r="Y31">
        <v>1555</v>
      </c>
      <c r="Z31">
        <v>1450</v>
      </c>
      <c r="AA31">
        <v>1456</v>
      </c>
      <c r="AB31">
        <v>1555</v>
      </c>
      <c r="AC31">
        <v>1513</v>
      </c>
      <c r="AD31">
        <v>1510</v>
      </c>
      <c r="AE31">
        <v>1580</v>
      </c>
      <c r="AF31">
        <v>1606</v>
      </c>
      <c r="AG31">
        <v>1623</v>
      </c>
      <c r="AH31">
        <v>1611</v>
      </c>
      <c r="AI31">
        <v>1543</v>
      </c>
      <c r="AJ31">
        <v>1497</v>
      </c>
      <c r="AK31" s="58">
        <f>STDEV(E31:AI31)</f>
        <v>62.160648617587157</v>
      </c>
      <c r="AL31" s="59">
        <f>AK31/AJ31</f>
        <v>4.1523479370465702E-2</v>
      </c>
      <c r="AP31" s="1">
        <v>25</v>
      </c>
      <c r="AQ31" s="63">
        <f t="shared" si="0"/>
        <v>3.840245775729647E-2</v>
      </c>
      <c r="AR31">
        <v>-4.1523571651576621E-2</v>
      </c>
      <c r="AS31">
        <v>-4.3913285158421425E-2</v>
      </c>
    </row>
    <row r="32" spans="4:45" x14ac:dyDescent="0.3">
      <c r="D32">
        <v>3</v>
      </c>
      <c r="E32">
        <v>1543</v>
      </c>
      <c r="F32">
        <v>1522</v>
      </c>
      <c r="G32">
        <v>1612</v>
      </c>
      <c r="H32">
        <v>1555</v>
      </c>
      <c r="I32">
        <v>1493</v>
      </c>
      <c r="J32">
        <v>1579</v>
      </c>
      <c r="K32">
        <v>1572</v>
      </c>
      <c r="L32">
        <v>1617</v>
      </c>
      <c r="M32">
        <v>1588</v>
      </c>
      <c r="N32">
        <v>1591</v>
      </c>
      <c r="O32">
        <v>1596</v>
      </c>
      <c r="P32">
        <v>1540</v>
      </c>
      <c r="Q32">
        <v>1630</v>
      </c>
      <c r="R32">
        <v>1708</v>
      </c>
      <c r="S32">
        <v>1651</v>
      </c>
      <c r="T32">
        <v>1566</v>
      </c>
      <c r="U32">
        <v>1699</v>
      </c>
      <c r="V32">
        <v>1670</v>
      </c>
      <c r="W32">
        <v>1686</v>
      </c>
      <c r="X32">
        <v>1575</v>
      </c>
      <c r="Y32">
        <v>1672</v>
      </c>
      <c r="Z32">
        <v>1569</v>
      </c>
      <c r="AA32">
        <v>1559</v>
      </c>
      <c r="AB32">
        <v>1711</v>
      </c>
      <c r="AC32">
        <v>1629</v>
      </c>
      <c r="AD32">
        <v>1654</v>
      </c>
      <c r="AE32">
        <v>1717</v>
      </c>
      <c r="AF32">
        <v>1729</v>
      </c>
      <c r="AG32">
        <v>1799</v>
      </c>
      <c r="AH32">
        <v>1766</v>
      </c>
      <c r="AI32">
        <v>1662</v>
      </c>
      <c r="AJ32">
        <v>1628</v>
      </c>
      <c r="AK32" s="58">
        <f t="shared" ref="AK32:AK51" si="4">STDEV(E32:AI32)</f>
        <v>74.994652139084991</v>
      </c>
      <c r="AL32" s="59">
        <f t="shared" ref="AL32:AL51" si="5">AK32/AJ32</f>
        <v>4.6065511141944099E-2</v>
      </c>
      <c r="AP32" s="1">
        <v>26</v>
      </c>
      <c r="AQ32" s="63">
        <f t="shared" si="0"/>
        <v>3.9938556067588324E-2</v>
      </c>
      <c r="AR32">
        <v>-4.150158867140006E-2</v>
      </c>
      <c r="AS32">
        <v>-4.1146216017634095E-2</v>
      </c>
    </row>
    <row r="33" spans="4:45" x14ac:dyDescent="0.3">
      <c r="D33">
        <v>5</v>
      </c>
      <c r="E33">
        <v>1609</v>
      </c>
      <c r="F33">
        <v>1593</v>
      </c>
      <c r="G33">
        <v>1691</v>
      </c>
      <c r="H33">
        <v>1629</v>
      </c>
      <c r="I33">
        <v>1564</v>
      </c>
      <c r="J33">
        <v>1645</v>
      </c>
      <c r="K33">
        <v>1634</v>
      </c>
      <c r="L33">
        <v>1675</v>
      </c>
      <c r="M33">
        <v>1662</v>
      </c>
      <c r="N33">
        <v>1650</v>
      </c>
      <c r="O33">
        <v>1685</v>
      </c>
      <c r="P33">
        <v>1609</v>
      </c>
      <c r="Q33">
        <v>1712</v>
      </c>
      <c r="R33">
        <v>1775</v>
      </c>
      <c r="S33">
        <v>1747</v>
      </c>
      <c r="T33">
        <v>1646</v>
      </c>
      <c r="U33">
        <v>1764</v>
      </c>
      <c r="V33">
        <v>1755</v>
      </c>
      <c r="W33">
        <v>1755</v>
      </c>
      <c r="X33">
        <v>1651</v>
      </c>
      <c r="Y33">
        <v>1734</v>
      </c>
      <c r="Z33">
        <v>1630</v>
      </c>
      <c r="AA33">
        <v>1660</v>
      </c>
      <c r="AB33">
        <v>1789</v>
      </c>
      <c r="AC33">
        <v>1716</v>
      </c>
      <c r="AD33">
        <v>1756</v>
      </c>
      <c r="AE33">
        <v>1799</v>
      </c>
      <c r="AF33">
        <v>1802</v>
      </c>
      <c r="AG33">
        <v>1866</v>
      </c>
      <c r="AH33">
        <v>1845</v>
      </c>
      <c r="AI33">
        <v>1735</v>
      </c>
      <c r="AJ33">
        <v>1703</v>
      </c>
      <c r="AK33" s="58">
        <f t="shared" si="4"/>
        <v>76.594772274515876</v>
      </c>
      <c r="AL33" s="59">
        <f t="shared" si="5"/>
        <v>4.4976378317390417E-2</v>
      </c>
      <c r="AP33" s="1">
        <v>27</v>
      </c>
      <c r="AQ33" s="63">
        <f t="shared" si="0"/>
        <v>4.1474654377880185E-2</v>
      </c>
      <c r="AR33">
        <v>-4.0009067210699259E-2</v>
      </c>
      <c r="AS33">
        <v>-4.1010372646945875E-2</v>
      </c>
    </row>
    <row r="34" spans="4:45" x14ac:dyDescent="0.3">
      <c r="D34">
        <v>10</v>
      </c>
      <c r="E34">
        <v>1727</v>
      </c>
      <c r="F34">
        <v>1709</v>
      </c>
      <c r="G34">
        <v>1807</v>
      </c>
      <c r="H34">
        <v>1750</v>
      </c>
      <c r="I34">
        <v>1684</v>
      </c>
      <c r="J34">
        <v>1776</v>
      </c>
      <c r="K34">
        <v>1745</v>
      </c>
      <c r="L34">
        <v>1797</v>
      </c>
      <c r="M34">
        <v>1789</v>
      </c>
      <c r="N34">
        <v>1793</v>
      </c>
      <c r="O34">
        <v>1798</v>
      </c>
      <c r="P34">
        <v>1723</v>
      </c>
      <c r="Q34">
        <v>1839</v>
      </c>
      <c r="R34">
        <v>1883</v>
      </c>
      <c r="S34">
        <v>1890</v>
      </c>
      <c r="T34">
        <v>1757</v>
      </c>
      <c r="U34">
        <v>1905</v>
      </c>
      <c r="V34">
        <v>1911</v>
      </c>
      <c r="W34">
        <v>1894</v>
      </c>
      <c r="X34">
        <v>1784</v>
      </c>
      <c r="Y34">
        <v>1872</v>
      </c>
      <c r="Z34">
        <v>1739</v>
      </c>
      <c r="AA34">
        <v>1774</v>
      </c>
      <c r="AB34">
        <v>1896</v>
      </c>
      <c r="AC34">
        <v>1843</v>
      </c>
      <c r="AD34">
        <v>1896</v>
      </c>
      <c r="AE34">
        <v>1926</v>
      </c>
      <c r="AF34">
        <v>1938</v>
      </c>
      <c r="AG34">
        <v>1991</v>
      </c>
      <c r="AH34">
        <v>1993</v>
      </c>
      <c r="AI34">
        <v>1865</v>
      </c>
      <c r="AJ34">
        <v>1829</v>
      </c>
      <c r="AK34" s="58">
        <f t="shared" si="4"/>
        <v>83.082327352329088</v>
      </c>
      <c r="AL34" s="59">
        <f t="shared" si="5"/>
        <v>4.542500128612853E-2</v>
      </c>
      <c r="AP34" s="1">
        <v>28</v>
      </c>
      <c r="AQ34" s="63">
        <f t="shared" si="0"/>
        <v>4.3010752688172046E-2</v>
      </c>
      <c r="AR34">
        <v>-3.7616023448949716E-2</v>
      </c>
      <c r="AS34">
        <v>-3.9058319957196365E-2</v>
      </c>
    </row>
    <row r="35" spans="4:45" x14ac:dyDescent="0.3">
      <c r="D35">
        <v>15</v>
      </c>
      <c r="E35">
        <v>1821</v>
      </c>
      <c r="F35">
        <v>1804</v>
      </c>
      <c r="G35">
        <v>1909</v>
      </c>
      <c r="H35">
        <v>1835</v>
      </c>
      <c r="I35">
        <v>1770</v>
      </c>
      <c r="J35">
        <v>1865</v>
      </c>
      <c r="K35">
        <v>1844</v>
      </c>
      <c r="L35">
        <v>1885</v>
      </c>
      <c r="M35">
        <v>1879</v>
      </c>
      <c r="N35">
        <v>1862</v>
      </c>
      <c r="O35">
        <v>1887</v>
      </c>
      <c r="P35">
        <v>1806</v>
      </c>
      <c r="Q35">
        <v>1935</v>
      </c>
      <c r="R35">
        <v>1966</v>
      </c>
      <c r="S35">
        <v>1986</v>
      </c>
      <c r="T35">
        <v>1853</v>
      </c>
      <c r="U35">
        <v>2013</v>
      </c>
      <c r="V35">
        <v>2014</v>
      </c>
      <c r="W35">
        <v>2001</v>
      </c>
      <c r="X35">
        <v>1881</v>
      </c>
      <c r="Y35">
        <v>1979</v>
      </c>
      <c r="Z35">
        <v>1820</v>
      </c>
      <c r="AA35">
        <v>1864</v>
      </c>
      <c r="AB35">
        <v>1986</v>
      </c>
      <c r="AC35">
        <v>1934</v>
      </c>
      <c r="AD35">
        <v>1980</v>
      </c>
      <c r="AE35">
        <v>2025</v>
      </c>
      <c r="AF35">
        <v>2038</v>
      </c>
      <c r="AG35">
        <v>2083</v>
      </c>
      <c r="AH35">
        <v>2080</v>
      </c>
      <c r="AI35">
        <v>1953</v>
      </c>
      <c r="AJ35">
        <v>1921</v>
      </c>
      <c r="AK35" s="58">
        <f t="shared" si="4"/>
        <v>86.011902152132166</v>
      </c>
      <c r="AL35" s="59">
        <f t="shared" si="5"/>
        <v>4.4774545628387383E-2</v>
      </c>
      <c r="AP35" s="1">
        <v>29</v>
      </c>
      <c r="AQ35" s="63">
        <f t="shared" si="0"/>
        <v>4.4546850998463901E-2</v>
      </c>
      <c r="AR35">
        <v>-3.6807220420251106E-2</v>
      </c>
      <c r="AS35">
        <v>-3.8204098445062326E-2</v>
      </c>
    </row>
    <row r="36" spans="4:45" x14ac:dyDescent="0.3">
      <c r="D36">
        <v>20</v>
      </c>
      <c r="E36">
        <v>1905</v>
      </c>
      <c r="F36">
        <v>1877</v>
      </c>
      <c r="G36">
        <v>1989</v>
      </c>
      <c r="H36">
        <v>1923</v>
      </c>
      <c r="I36">
        <v>1847</v>
      </c>
      <c r="J36">
        <v>1934</v>
      </c>
      <c r="K36">
        <v>1919</v>
      </c>
      <c r="L36">
        <v>1968</v>
      </c>
      <c r="M36">
        <v>1961</v>
      </c>
      <c r="N36">
        <v>1948</v>
      </c>
      <c r="O36">
        <v>1966</v>
      </c>
      <c r="P36">
        <v>1880</v>
      </c>
      <c r="Q36">
        <v>2024</v>
      </c>
      <c r="R36">
        <v>2037</v>
      </c>
      <c r="S36">
        <v>2069</v>
      </c>
      <c r="T36">
        <v>1937</v>
      </c>
      <c r="U36">
        <v>2104</v>
      </c>
      <c r="V36">
        <v>2092</v>
      </c>
      <c r="W36">
        <v>2084</v>
      </c>
      <c r="X36">
        <v>1967</v>
      </c>
      <c r="Y36">
        <v>2060</v>
      </c>
      <c r="Z36">
        <v>1895</v>
      </c>
      <c r="AA36">
        <v>1959</v>
      </c>
      <c r="AB36">
        <v>2081</v>
      </c>
      <c r="AC36">
        <v>2025</v>
      </c>
      <c r="AD36">
        <v>2062</v>
      </c>
      <c r="AE36">
        <v>2101</v>
      </c>
      <c r="AF36">
        <v>2133</v>
      </c>
      <c r="AG36">
        <v>2173</v>
      </c>
      <c r="AH36">
        <v>2159</v>
      </c>
      <c r="AI36">
        <v>2030</v>
      </c>
      <c r="AJ36">
        <v>2004</v>
      </c>
      <c r="AK36" s="58">
        <f t="shared" si="4"/>
        <v>88.390750258060351</v>
      </c>
      <c r="AL36" s="59">
        <f t="shared" si="5"/>
        <v>4.4107160807415342E-2</v>
      </c>
      <c r="AP36" s="1">
        <v>30</v>
      </c>
      <c r="AQ36" s="63">
        <f t="shared" si="0"/>
        <v>4.6082949308755762E-2</v>
      </c>
      <c r="AR36">
        <v>-3.5529344073647932E-2</v>
      </c>
      <c r="AS36">
        <v>-3.8117038216560463E-2</v>
      </c>
    </row>
    <row r="37" spans="4:45" x14ac:dyDescent="0.3">
      <c r="D37">
        <v>25</v>
      </c>
      <c r="E37">
        <v>1972</v>
      </c>
      <c r="F37">
        <v>1940</v>
      </c>
      <c r="G37">
        <v>2051</v>
      </c>
      <c r="H37">
        <v>1997</v>
      </c>
      <c r="I37">
        <v>1909</v>
      </c>
      <c r="J37">
        <v>2012</v>
      </c>
      <c r="K37">
        <v>1998</v>
      </c>
      <c r="L37">
        <v>2036</v>
      </c>
      <c r="M37">
        <v>2030</v>
      </c>
      <c r="N37">
        <v>2009</v>
      </c>
      <c r="O37">
        <v>2048</v>
      </c>
      <c r="P37">
        <v>1950</v>
      </c>
      <c r="Q37">
        <v>2101</v>
      </c>
      <c r="R37">
        <v>2109</v>
      </c>
      <c r="S37">
        <v>2156</v>
      </c>
      <c r="T37">
        <v>2008</v>
      </c>
      <c r="U37">
        <v>2183</v>
      </c>
      <c r="V37">
        <v>2163</v>
      </c>
      <c r="W37">
        <v>2165</v>
      </c>
      <c r="X37">
        <v>2034</v>
      </c>
      <c r="Y37">
        <v>2151</v>
      </c>
      <c r="Z37">
        <v>1968</v>
      </c>
      <c r="AA37">
        <v>2029</v>
      </c>
      <c r="AB37">
        <v>2151</v>
      </c>
      <c r="AC37">
        <v>2096</v>
      </c>
      <c r="AD37">
        <v>2149</v>
      </c>
      <c r="AE37">
        <v>2179</v>
      </c>
      <c r="AF37">
        <v>2214</v>
      </c>
      <c r="AG37">
        <v>2245</v>
      </c>
      <c r="AH37">
        <v>2231</v>
      </c>
      <c r="AI37">
        <v>2096</v>
      </c>
      <c r="AJ37">
        <v>2077</v>
      </c>
      <c r="AK37" s="58">
        <f t="shared" si="4"/>
        <v>92.019095727433779</v>
      </c>
      <c r="AL37" s="59">
        <f t="shared" si="5"/>
        <v>4.4303849652110629E-2</v>
      </c>
      <c r="AP37" s="1">
        <v>31</v>
      </c>
      <c r="AQ37" s="63">
        <f t="shared" si="0"/>
        <v>4.7619047619047616E-2</v>
      </c>
      <c r="AR37">
        <v>-3.5149951628506933E-2</v>
      </c>
      <c r="AS37">
        <v>-3.7396121883656541E-2</v>
      </c>
    </row>
    <row r="38" spans="4:45" x14ac:dyDescent="0.3">
      <c r="D38">
        <v>30</v>
      </c>
      <c r="E38">
        <v>2039</v>
      </c>
      <c r="F38">
        <v>2003</v>
      </c>
      <c r="G38">
        <v>2119</v>
      </c>
      <c r="H38">
        <v>2071</v>
      </c>
      <c r="I38">
        <v>1981</v>
      </c>
      <c r="J38">
        <v>2077</v>
      </c>
      <c r="K38">
        <v>2057</v>
      </c>
      <c r="L38">
        <v>2104</v>
      </c>
      <c r="M38">
        <v>2099</v>
      </c>
      <c r="N38">
        <v>2070</v>
      </c>
      <c r="O38">
        <v>2110</v>
      </c>
      <c r="P38">
        <v>2019</v>
      </c>
      <c r="Q38">
        <v>2175</v>
      </c>
      <c r="R38">
        <v>2170</v>
      </c>
      <c r="S38">
        <v>2236</v>
      </c>
      <c r="T38">
        <v>2068</v>
      </c>
      <c r="U38">
        <v>2261</v>
      </c>
      <c r="V38">
        <v>2232</v>
      </c>
      <c r="W38">
        <v>2246</v>
      </c>
      <c r="X38">
        <v>2106</v>
      </c>
      <c r="Y38">
        <v>2227</v>
      </c>
      <c r="Z38">
        <v>2029</v>
      </c>
      <c r="AA38">
        <v>2095</v>
      </c>
      <c r="AB38">
        <v>2212</v>
      </c>
      <c r="AC38">
        <v>2166</v>
      </c>
      <c r="AD38">
        <v>2219</v>
      </c>
      <c r="AE38">
        <v>2251</v>
      </c>
      <c r="AF38">
        <v>2285</v>
      </c>
      <c r="AG38">
        <v>2319</v>
      </c>
      <c r="AH38">
        <v>2304</v>
      </c>
      <c r="AI38">
        <v>2164</v>
      </c>
      <c r="AJ38">
        <v>2146</v>
      </c>
      <c r="AK38" s="58">
        <f t="shared" si="4"/>
        <v>95.157650741407309</v>
      </c>
      <c r="AL38" s="59">
        <f t="shared" si="5"/>
        <v>4.4341868938214034E-2</v>
      </c>
      <c r="AP38" s="1">
        <v>32</v>
      </c>
      <c r="AQ38" s="63">
        <f t="shared" si="0"/>
        <v>4.9155145929339478E-2</v>
      </c>
      <c r="AR38">
        <v>-3.5014112441833924E-2</v>
      </c>
      <c r="AS38">
        <v>-3.7000330360092468E-2</v>
      </c>
    </row>
    <row r="39" spans="4:45" x14ac:dyDescent="0.3">
      <c r="D39">
        <v>35</v>
      </c>
      <c r="E39">
        <v>2108</v>
      </c>
      <c r="F39">
        <v>2064</v>
      </c>
      <c r="G39">
        <v>2175</v>
      </c>
      <c r="H39">
        <v>2142</v>
      </c>
      <c r="I39">
        <v>2052</v>
      </c>
      <c r="J39">
        <v>2142</v>
      </c>
      <c r="K39">
        <v>2126</v>
      </c>
      <c r="L39">
        <v>2174</v>
      </c>
      <c r="M39">
        <v>2187</v>
      </c>
      <c r="N39">
        <v>2131</v>
      </c>
      <c r="O39">
        <v>2173</v>
      </c>
      <c r="P39">
        <v>2080</v>
      </c>
      <c r="Q39">
        <v>2240</v>
      </c>
      <c r="R39">
        <v>2229</v>
      </c>
      <c r="S39">
        <v>2307</v>
      </c>
      <c r="T39">
        <v>2145</v>
      </c>
      <c r="U39">
        <v>2334</v>
      </c>
      <c r="V39">
        <v>2301</v>
      </c>
      <c r="W39">
        <v>2334</v>
      </c>
      <c r="X39">
        <v>2182</v>
      </c>
      <c r="Y39">
        <v>2293</v>
      </c>
      <c r="Z39">
        <v>2093</v>
      </c>
      <c r="AA39">
        <v>2169</v>
      </c>
      <c r="AB39">
        <v>2284</v>
      </c>
      <c r="AC39">
        <v>2230</v>
      </c>
      <c r="AD39">
        <v>2286</v>
      </c>
      <c r="AE39">
        <v>2323</v>
      </c>
      <c r="AF39">
        <v>2351</v>
      </c>
      <c r="AG39">
        <v>2386</v>
      </c>
      <c r="AH39">
        <v>2372</v>
      </c>
      <c r="AI39">
        <v>2231</v>
      </c>
      <c r="AJ39">
        <v>2214</v>
      </c>
      <c r="AK39" s="58">
        <f t="shared" si="4"/>
        <v>96.419703068330122</v>
      </c>
      <c r="AL39" s="59">
        <f t="shared" si="5"/>
        <v>4.3550001385876294E-2</v>
      </c>
      <c r="AP39" s="1">
        <v>33</v>
      </c>
      <c r="AQ39" s="63">
        <f t="shared" si="0"/>
        <v>5.0691244239631339E-2</v>
      </c>
      <c r="AR39">
        <v>-3.4901873327386215E-2</v>
      </c>
      <c r="AS39">
        <v>-3.6191536748329624E-2</v>
      </c>
    </row>
    <row r="40" spans="4:45" x14ac:dyDescent="0.3">
      <c r="D40">
        <v>40</v>
      </c>
      <c r="E40">
        <v>2169</v>
      </c>
      <c r="F40">
        <v>2125</v>
      </c>
      <c r="G40">
        <v>2241</v>
      </c>
      <c r="H40">
        <v>2209</v>
      </c>
      <c r="I40">
        <v>2124</v>
      </c>
      <c r="J40">
        <v>2213</v>
      </c>
      <c r="K40">
        <v>2196</v>
      </c>
      <c r="L40">
        <v>2242</v>
      </c>
      <c r="M40">
        <v>2255</v>
      </c>
      <c r="N40">
        <v>2194</v>
      </c>
      <c r="O40">
        <v>2241</v>
      </c>
      <c r="P40">
        <v>2145</v>
      </c>
      <c r="Q40">
        <v>2304</v>
      </c>
      <c r="R40">
        <v>2294</v>
      </c>
      <c r="S40">
        <v>2377</v>
      </c>
      <c r="T40">
        <v>2223</v>
      </c>
      <c r="U40">
        <v>2404</v>
      </c>
      <c r="V40">
        <v>2372</v>
      </c>
      <c r="W40">
        <v>2407</v>
      </c>
      <c r="X40">
        <v>2246</v>
      </c>
      <c r="Y40">
        <v>2368</v>
      </c>
      <c r="Z40">
        <v>2154</v>
      </c>
      <c r="AA40">
        <v>2233</v>
      </c>
      <c r="AB40">
        <v>2367</v>
      </c>
      <c r="AC40">
        <v>2292</v>
      </c>
      <c r="AD40">
        <v>2359</v>
      </c>
      <c r="AE40">
        <v>2400</v>
      </c>
      <c r="AF40">
        <v>2420</v>
      </c>
      <c r="AG40">
        <v>2452</v>
      </c>
      <c r="AH40">
        <v>2444</v>
      </c>
      <c r="AI40">
        <v>2296</v>
      </c>
      <c r="AJ40">
        <v>2283</v>
      </c>
      <c r="AK40" s="58">
        <f t="shared" si="4"/>
        <v>98.798687466794249</v>
      </c>
      <c r="AL40" s="59">
        <f t="shared" si="5"/>
        <v>4.3275815797982585E-2</v>
      </c>
      <c r="AP40" s="1">
        <v>34</v>
      </c>
      <c r="AQ40" s="63">
        <f t="shared" si="0"/>
        <v>5.2227342549923193E-2</v>
      </c>
      <c r="AR40">
        <v>-3.4877209823214073E-2</v>
      </c>
      <c r="AS40">
        <v>-3.6129463912352631E-2</v>
      </c>
    </row>
    <row r="41" spans="4:45" x14ac:dyDescent="0.3">
      <c r="D41">
        <v>45</v>
      </c>
      <c r="E41">
        <v>2243</v>
      </c>
      <c r="F41">
        <v>2193</v>
      </c>
      <c r="G41">
        <v>2306</v>
      </c>
      <c r="H41">
        <v>2286</v>
      </c>
      <c r="I41">
        <v>2186</v>
      </c>
      <c r="J41">
        <v>2269</v>
      </c>
      <c r="K41">
        <v>2267</v>
      </c>
      <c r="L41">
        <v>2314</v>
      </c>
      <c r="M41">
        <v>2332</v>
      </c>
      <c r="N41">
        <v>2251</v>
      </c>
      <c r="O41">
        <v>2307</v>
      </c>
      <c r="P41">
        <v>2215</v>
      </c>
      <c r="Q41">
        <v>2370</v>
      </c>
      <c r="R41">
        <v>2360</v>
      </c>
      <c r="S41">
        <v>2460</v>
      </c>
      <c r="T41">
        <v>2298</v>
      </c>
      <c r="U41">
        <v>2487</v>
      </c>
      <c r="V41">
        <v>2439</v>
      </c>
      <c r="W41">
        <v>2471</v>
      </c>
      <c r="X41">
        <v>2311</v>
      </c>
      <c r="Y41">
        <v>2440</v>
      </c>
      <c r="Z41">
        <v>2204</v>
      </c>
      <c r="AA41">
        <v>2305</v>
      </c>
      <c r="AB41">
        <v>2440</v>
      </c>
      <c r="AC41">
        <v>2359</v>
      </c>
      <c r="AD41">
        <v>2443</v>
      </c>
      <c r="AE41">
        <v>2470</v>
      </c>
      <c r="AF41">
        <v>2492</v>
      </c>
      <c r="AG41">
        <v>2524</v>
      </c>
      <c r="AH41">
        <v>2514</v>
      </c>
      <c r="AI41">
        <v>2368</v>
      </c>
      <c r="AJ41">
        <v>2352</v>
      </c>
      <c r="AK41" s="58">
        <f t="shared" si="4"/>
        <v>102.02636176314266</v>
      </c>
      <c r="AL41" s="59">
        <f t="shared" si="5"/>
        <v>4.3378555171404189E-2</v>
      </c>
      <c r="AP41" s="1">
        <v>35</v>
      </c>
      <c r="AQ41" s="63">
        <f t="shared" si="0"/>
        <v>5.3763440860215055E-2</v>
      </c>
      <c r="AR41">
        <v>-3.4643183517487783E-2</v>
      </c>
      <c r="AS41">
        <v>-3.5437350532647356E-2</v>
      </c>
    </row>
    <row r="42" spans="4:45" x14ac:dyDescent="0.3">
      <c r="D42">
        <v>50</v>
      </c>
      <c r="E42">
        <v>2312</v>
      </c>
      <c r="F42">
        <v>2264</v>
      </c>
      <c r="G42">
        <v>2379</v>
      </c>
      <c r="H42">
        <v>2343</v>
      </c>
      <c r="I42">
        <v>2257</v>
      </c>
      <c r="J42">
        <v>2326</v>
      </c>
      <c r="K42">
        <v>2334</v>
      </c>
      <c r="L42">
        <v>2371</v>
      </c>
      <c r="M42">
        <v>2397</v>
      </c>
      <c r="N42">
        <v>2311</v>
      </c>
      <c r="O42">
        <v>2371</v>
      </c>
      <c r="P42">
        <v>2283</v>
      </c>
      <c r="Q42">
        <v>2441</v>
      </c>
      <c r="R42">
        <v>2422</v>
      </c>
      <c r="S42">
        <v>2534</v>
      </c>
      <c r="T42">
        <v>2358</v>
      </c>
      <c r="U42">
        <v>2561</v>
      </c>
      <c r="V42">
        <v>2494</v>
      </c>
      <c r="W42">
        <v>2538</v>
      </c>
      <c r="X42">
        <v>2371</v>
      </c>
      <c r="Y42">
        <v>2509</v>
      </c>
      <c r="Z42">
        <v>2261</v>
      </c>
      <c r="AA42">
        <v>2369</v>
      </c>
      <c r="AB42">
        <v>2516</v>
      </c>
      <c r="AC42">
        <v>2428</v>
      </c>
      <c r="AD42">
        <v>2508</v>
      </c>
      <c r="AE42">
        <v>2537</v>
      </c>
      <c r="AF42">
        <v>2556</v>
      </c>
      <c r="AG42">
        <v>2584</v>
      </c>
      <c r="AH42">
        <v>2585</v>
      </c>
      <c r="AI42">
        <v>2429</v>
      </c>
      <c r="AJ42">
        <v>2418</v>
      </c>
      <c r="AK42" s="58">
        <f t="shared" si="4"/>
        <v>103.34576061241766</v>
      </c>
      <c r="AL42" s="59">
        <f t="shared" si="5"/>
        <v>4.2740182221843531E-2</v>
      </c>
      <c r="AP42" s="1">
        <v>36</v>
      </c>
      <c r="AQ42" s="63">
        <f t="shared" si="0"/>
        <v>5.5299539170506916E-2</v>
      </c>
      <c r="AR42">
        <v>-3.4334763948497798E-2</v>
      </c>
      <c r="AS42">
        <v>-3.5060622441887471E-2</v>
      </c>
    </row>
    <row r="43" spans="4:45" x14ac:dyDescent="0.3">
      <c r="D43">
        <v>55</v>
      </c>
      <c r="E43">
        <v>2371</v>
      </c>
      <c r="F43">
        <v>2318</v>
      </c>
      <c r="G43">
        <v>2444</v>
      </c>
      <c r="H43">
        <v>2406</v>
      </c>
      <c r="I43">
        <v>2326</v>
      </c>
      <c r="J43">
        <v>2380</v>
      </c>
      <c r="K43">
        <v>2400</v>
      </c>
      <c r="L43">
        <v>2447</v>
      </c>
      <c r="M43">
        <v>2461</v>
      </c>
      <c r="N43">
        <v>2375</v>
      </c>
      <c r="O43">
        <v>2437</v>
      </c>
      <c r="P43">
        <v>2348</v>
      </c>
      <c r="Q43">
        <v>2498</v>
      </c>
      <c r="R43">
        <v>2488</v>
      </c>
      <c r="S43">
        <v>2595</v>
      </c>
      <c r="T43">
        <v>2432</v>
      </c>
      <c r="U43">
        <v>2643</v>
      </c>
      <c r="V43">
        <v>2566</v>
      </c>
      <c r="W43">
        <v>2606</v>
      </c>
      <c r="X43">
        <v>2428</v>
      </c>
      <c r="Y43">
        <v>2566</v>
      </c>
      <c r="Z43">
        <v>2319</v>
      </c>
      <c r="AA43">
        <v>2441</v>
      </c>
      <c r="AB43">
        <v>2584</v>
      </c>
      <c r="AC43">
        <v>2493</v>
      </c>
      <c r="AD43">
        <v>2568</v>
      </c>
      <c r="AE43">
        <v>2605</v>
      </c>
      <c r="AF43">
        <v>2606</v>
      </c>
      <c r="AG43">
        <v>2648</v>
      </c>
      <c r="AH43">
        <v>2650</v>
      </c>
      <c r="AI43">
        <v>2479</v>
      </c>
      <c r="AJ43">
        <v>2482</v>
      </c>
      <c r="AK43" s="58">
        <f t="shared" si="4"/>
        <v>104.45759545055509</v>
      </c>
      <c r="AL43" s="59">
        <f t="shared" si="5"/>
        <v>4.2086057796355797E-2</v>
      </c>
      <c r="AP43" s="1">
        <v>37</v>
      </c>
      <c r="AQ43" s="63">
        <f t="shared" si="0"/>
        <v>5.683563748079877E-2</v>
      </c>
      <c r="AR43">
        <v>-3.2652474108170376E-2</v>
      </c>
      <c r="AS43">
        <v>-3.4674492238782988E-2</v>
      </c>
    </row>
    <row r="44" spans="4:45" x14ac:dyDescent="0.3">
      <c r="D44">
        <v>60</v>
      </c>
      <c r="E44">
        <v>2436</v>
      </c>
      <c r="F44">
        <v>2392</v>
      </c>
      <c r="G44">
        <v>2522</v>
      </c>
      <c r="H44">
        <v>2483</v>
      </c>
      <c r="I44">
        <v>2390</v>
      </c>
      <c r="J44">
        <v>2439</v>
      </c>
      <c r="K44">
        <v>2469</v>
      </c>
      <c r="L44">
        <v>2516</v>
      </c>
      <c r="M44">
        <v>2529</v>
      </c>
      <c r="N44">
        <v>2447</v>
      </c>
      <c r="O44">
        <v>2514</v>
      </c>
      <c r="P44">
        <v>2415</v>
      </c>
      <c r="Q44">
        <v>2570</v>
      </c>
      <c r="R44">
        <v>2560</v>
      </c>
      <c r="S44">
        <v>2664</v>
      </c>
      <c r="T44">
        <v>2496</v>
      </c>
      <c r="U44">
        <v>2717</v>
      </c>
      <c r="V44">
        <v>2635</v>
      </c>
      <c r="W44">
        <v>2680</v>
      </c>
      <c r="X44">
        <v>2491</v>
      </c>
      <c r="Y44">
        <v>2627</v>
      </c>
      <c r="Z44">
        <v>2378</v>
      </c>
      <c r="AA44">
        <v>2510</v>
      </c>
      <c r="AB44">
        <v>2647</v>
      </c>
      <c r="AC44">
        <v>2563</v>
      </c>
      <c r="AD44">
        <v>2634</v>
      </c>
      <c r="AE44">
        <v>2682</v>
      </c>
      <c r="AF44">
        <v>2673</v>
      </c>
      <c r="AG44">
        <v>2716</v>
      </c>
      <c r="AH44">
        <v>2716</v>
      </c>
      <c r="AI44">
        <v>2534</v>
      </c>
      <c r="AJ44">
        <v>2550</v>
      </c>
      <c r="AK44" s="58">
        <f t="shared" si="4"/>
        <v>105.35909920337321</v>
      </c>
      <c r="AL44" s="59">
        <f t="shared" si="5"/>
        <v>4.1317293805244397E-2</v>
      </c>
      <c r="AP44" s="1">
        <v>38</v>
      </c>
      <c r="AQ44" s="63">
        <f t="shared" si="0"/>
        <v>5.8371735791090631E-2</v>
      </c>
      <c r="AR44">
        <v>-3.2583985855013833E-2</v>
      </c>
      <c r="AS44">
        <v>-3.4381647789340511E-2</v>
      </c>
    </row>
    <row r="45" spans="4:45" x14ac:dyDescent="0.3">
      <c r="D45">
        <v>65</v>
      </c>
      <c r="E45">
        <v>2518</v>
      </c>
      <c r="F45">
        <v>2462</v>
      </c>
      <c r="G45">
        <v>2597</v>
      </c>
      <c r="H45">
        <v>2553</v>
      </c>
      <c r="I45">
        <v>2464</v>
      </c>
      <c r="J45">
        <v>2529</v>
      </c>
      <c r="K45">
        <v>2538</v>
      </c>
      <c r="L45">
        <v>2598</v>
      </c>
      <c r="M45">
        <v>2613</v>
      </c>
      <c r="N45">
        <v>2517</v>
      </c>
      <c r="O45">
        <v>2594</v>
      </c>
      <c r="P45">
        <v>2490</v>
      </c>
      <c r="Q45">
        <v>2644</v>
      </c>
      <c r="R45">
        <v>2621</v>
      </c>
      <c r="S45">
        <v>2744</v>
      </c>
      <c r="T45">
        <v>2572</v>
      </c>
      <c r="U45">
        <v>2800</v>
      </c>
      <c r="V45">
        <v>2724</v>
      </c>
      <c r="W45">
        <v>2753</v>
      </c>
      <c r="X45">
        <v>2569</v>
      </c>
      <c r="Y45">
        <v>2695</v>
      </c>
      <c r="Z45">
        <v>2459</v>
      </c>
      <c r="AA45">
        <v>2601</v>
      </c>
      <c r="AB45">
        <v>2721</v>
      </c>
      <c r="AC45">
        <v>2631</v>
      </c>
      <c r="AD45">
        <v>2718</v>
      </c>
      <c r="AE45">
        <v>2764</v>
      </c>
      <c r="AF45">
        <v>2747</v>
      </c>
      <c r="AG45">
        <v>2785</v>
      </c>
      <c r="AH45">
        <v>2789</v>
      </c>
      <c r="AI45">
        <v>2608</v>
      </c>
      <c r="AJ45">
        <v>2626</v>
      </c>
      <c r="AK45" s="58">
        <f t="shared" si="4"/>
        <v>105.44688312743209</v>
      </c>
      <c r="AL45" s="59">
        <f t="shared" si="5"/>
        <v>4.0154944069852282E-2</v>
      </c>
      <c r="AP45" s="1">
        <v>39</v>
      </c>
      <c r="AQ45" s="63">
        <f t="shared" si="0"/>
        <v>5.9907834101382486E-2</v>
      </c>
      <c r="AR45">
        <v>-3.1694975091201574E-2</v>
      </c>
      <c r="AS45">
        <v>-3.3283779319458175E-2</v>
      </c>
    </row>
    <row r="46" spans="4:45" x14ac:dyDescent="0.3">
      <c r="D46">
        <v>70</v>
      </c>
      <c r="E46">
        <v>2608</v>
      </c>
      <c r="F46">
        <v>2553</v>
      </c>
      <c r="G46">
        <v>2686</v>
      </c>
      <c r="H46">
        <v>2650</v>
      </c>
      <c r="I46">
        <v>2545</v>
      </c>
      <c r="J46">
        <v>2617</v>
      </c>
      <c r="K46">
        <v>2631</v>
      </c>
      <c r="L46">
        <v>2699</v>
      </c>
      <c r="M46">
        <v>2673</v>
      </c>
      <c r="N46">
        <v>2607</v>
      </c>
      <c r="O46">
        <v>2697</v>
      </c>
      <c r="P46">
        <v>2562</v>
      </c>
      <c r="Q46">
        <v>2725</v>
      </c>
      <c r="R46">
        <v>2717</v>
      </c>
      <c r="S46">
        <v>2824</v>
      </c>
      <c r="T46">
        <v>2665</v>
      </c>
      <c r="U46">
        <v>2880</v>
      </c>
      <c r="V46">
        <v>2794</v>
      </c>
      <c r="W46">
        <v>2825</v>
      </c>
      <c r="X46">
        <v>2638</v>
      </c>
      <c r="Y46">
        <v>2769</v>
      </c>
      <c r="Z46">
        <v>2538</v>
      </c>
      <c r="AA46">
        <v>2687</v>
      </c>
      <c r="AB46">
        <v>2795</v>
      </c>
      <c r="AC46">
        <v>2703</v>
      </c>
      <c r="AD46">
        <v>2799</v>
      </c>
      <c r="AE46">
        <v>2832</v>
      </c>
      <c r="AF46">
        <v>2820</v>
      </c>
      <c r="AG46">
        <v>2863</v>
      </c>
      <c r="AH46">
        <v>2857</v>
      </c>
      <c r="AI46">
        <v>2680</v>
      </c>
      <c r="AJ46">
        <v>2708</v>
      </c>
      <c r="AK46" s="58">
        <f t="shared" si="4"/>
        <v>101.11122375825776</v>
      </c>
      <c r="AL46" s="59">
        <f t="shared" si="5"/>
        <v>3.7337970368632852E-2</v>
      </c>
      <c r="AP46" s="1">
        <v>40</v>
      </c>
      <c r="AQ46" s="63">
        <f t="shared" si="0"/>
        <v>6.1443932411674347E-2</v>
      </c>
      <c r="AR46">
        <v>-3.1166267099139836E-2</v>
      </c>
      <c r="AS46">
        <v>-3.2664354146019127E-2</v>
      </c>
    </row>
    <row r="47" spans="4:45" x14ac:dyDescent="0.3">
      <c r="D47">
        <v>75</v>
      </c>
      <c r="E47">
        <v>2717</v>
      </c>
      <c r="F47">
        <v>2673</v>
      </c>
      <c r="G47">
        <v>2836</v>
      </c>
      <c r="H47">
        <v>2787</v>
      </c>
      <c r="I47">
        <v>2650</v>
      </c>
      <c r="J47">
        <v>2729</v>
      </c>
      <c r="K47">
        <v>2729</v>
      </c>
      <c r="L47">
        <v>2824</v>
      </c>
      <c r="M47">
        <v>2780</v>
      </c>
      <c r="N47">
        <v>2748</v>
      </c>
      <c r="O47">
        <v>2822</v>
      </c>
      <c r="P47">
        <v>2676</v>
      </c>
      <c r="Q47">
        <v>2824</v>
      </c>
      <c r="R47">
        <v>2840</v>
      </c>
      <c r="S47">
        <v>2934</v>
      </c>
      <c r="T47">
        <v>2798</v>
      </c>
      <c r="U47">
        <v>2960</v>
      </c>
      <c r="V47">
        <v>2909</v>
      </c>
      <c r="W47">
        <v>2941</v>
      </c>
      <c r="X47">
        <v>2755</v>
      </c>
      <c r="Y47">
        <v>2859</v>
      </c>
      <c r="Z47">
        <v>2655</v>
      </c>
      <c r="AA47">
        <v>2819</v>
      </c>
      <c r="AB47">
        <v>2891</v>
      </c>
      <c r="AC47">
        <v>2815</v>
      </c>
      <c r="AD47">
        <v>2899</v>
      </c>
      <c r="AE47">
        <v>2926</v>
      </c>
      <c r="AF47">
        <v>2932</v>
      </c>
      <c r="AG47">
        <v>2971</v>
      </c>
      <c r="AH47">
        <v>2970</v>
      </c>
      <c r="AI47">
        <v>2749</v>
      </c>
      <c r="AJ47">
        <v>2820</v>
      </c>
      <c r="AK47" s="58">
        <f t="shared" si="4"/>
        <v>96.785651651427131</v>
      </c>
      <c r="AL47" s="59">
        <f t="shared" si="5"/>
        <v>3.4321153067881964E-2</v>
      </c>
      <c r="AP47" s="1">
        <v>41</v>
      </c>
      <c r="AQ47" s="63">
        <f t="shared" si="0"/>
        <v>6.2980030721966201E-2</v>
      </c>
      <c r="AR47">
        <v>-3.0075835918648819E-2</v>
      </c>
      <c r="AS47">
        <v>-3.2153821295847436E-2</v>
      </c>
    </row>
    <row r="48" spans="4:45" x14ac:dyDescent="0.3">
      <c r="D48">
        <v>80</v>
      </c>
      <c r="E48">
        <v>2923</v>
      </c>
      <c r="F48">
        <v>2878</v>
      </c>
      <c r="G48">
        <v>3065</v>
      </c>
      <c r="H48">
        <v>2972</v>
      </c>
      <c r="I48">
        <v>2821</v>
      </c>
      <c r="J48">
        <v>2921</v>
      </c>
      <c r="K48">
        <v>2900</v>
      </c>
      <c r="L48">
        <v>3039</v>
      </c>
      <c r="M48">
        <v>2916</v>
      </c>
      <c r="N48">
        <v>2946</v>
      </c>
      <c r="O48">
        <v>3018</v>
      </c>
      <c r="P48">
        <v>2853</v>
      </c>
      <c r="Q48">
        <v>2959</v>
      </c>
      <c r="R48">
        <v>3057</v>
      </c>
      <c r="S48">
        <v>3085</v>
      </c>
      <c r="T48">
        <v>2969</v>
      </c>
      <c r="U48">
        <v>3134</v>
      </c>
      <c r="V48">
        <v>3048</v>
      </c>
      <c r="W48">
        <v>3125</v>
      </c>
      <c r="X48">
        <v>2925</v>
      </c>
      <c r="Y48">
        <v>3018</v>
      </c>
      <c r="Z48">
        <v>2812</v>
      </c>
      <c r="AA48">
        <v>3017</v>
      </c>
      <c r="AB48">
        <v>3016</v>
      </c>
      <c r="AC48">
        <v>2976</v>
      </c>
      <c r="AD48">
        <v>3032</v>
      </c>
      <c r="AE48">
        <v>3057</v>
      </c>
      <c r="AF48">
        <v>3086</v>
      </c>
      <c r="AG48">
        <v>3135</v>
      </c>
      <c r="AH48">
        <v>3139</v>
      </c>
      <c r="AI48">
        <v>2875</v>
      </c>
      <c r="AJ48">
        <v>2991</v>
      </c>
      <c r="AK48" s="58">
        <f t="shared" si="4"/>
        <v>93.309785816023918</v>
      </c>
      <c r="AL48" s="59">
        <f t="shared" si="5"/>
        <v>3.1196852496163129E-2</v>
      </c>
      <c r="AP48" s="1">
        <v>42</v>
      </c>
      <c r="AQ48" s="63">
        <f t="shared" si="0"/>
        <v>6.4516129032258063E-2</v>
      </c>
      <c r="AR48">
        <v>-2.9901693063899479E-2</v>
      </c>
      <c r="AS48">
        <v>-3.1224513573342601E-2</v>
      </c>
    </row>
    <row r="49" spans="4:45" x14ac:dyDescent="0.3">
      <c r="D49">
        <v>85</v>
      </c>
      <c r="E49">
        <v>3227</v>
      </c>
      <c r="F49">
        <v>3198</v>
      </c>
      <c r="G49">
        <v>3506</v>
      </c>
      <c r="H49">
        <v>3323</v>
      </c>
      <c r="I49">
        <v>3084</v>
      </c>
      <c r="J49">
        <v>3239</v>
      </c>
      <c r="K49">
        <v>3249</v>
      </c>
      <c r="L49">
        <v>3369</v>
      </c>
      <c r="M49">
        <v>3190</v>
      </c>
      <c r="N49">
        <v>3349</v>
      </c>
      <c r="O49">
        <v>3383</v>
      </c>
      <c r="P49">
        <v>3124</v>
      </c>
      <c r="Q49">
        <v>3291</v>
      </c>
      <c r="R49">
        <v>3410</v>
      </c>
      <c r="S49">
        <v>3399</v>
      </c>
      <c r="T49">
        <v>3246</v>
      </c>
      <c r="U49">
        <v>3432</v>
      </c>
      <c r="V49">
        <v>3473</v>
      </c>
      <c r="W49">
        <v>3389</v>
      </c>
      <c r="X49">
        <v>3223</v>
      </c>
      <c r="Y49">
        <v>3360</v>
      </c>
      <c r="Z49">
        <v>3144</v>
      </c>
      <c r="AA49">
        <v>3291</v>
      </c>
      <c r="AB49">
        <v>3339</v>
      </c>
      <c r="AC49">
        <v>3343</v>
      </c>
      <c r="AD49">
        <v>3320</v>
      </c>
      <c r="AE49">
        <v>3286</v>
      </c>
      <c r="AF49">
        <v>3429</v>
      </c>
      <c r="AG49">
        <v>3391</v>
      </c>
      <c r="AH49">
        <v>3559</v>
      </c>
      <c r="AI49">
        <v>3142</v>
      </c>
      <c r="AJ49">
        <v>3313</v>
      </c>
      <c r="AK49" s="58">
        <f t="shared" si="4"/>
        <v>115.25105835354792</v>
      </c>
      <c r="AL49" s="59">
        <f t="shared" si="5"/>
        <v>3.4787521386522163E-2</v>
      </c>
      <c r="AP49" s="1">
        <v>43</v>
      </c>
      <c r="AQ49" s="63">
        <f t="shared" si="0"/>
        <v>6.6052227342549924E-2</v>
      </c>
      <c r="AR49">
        <v>-2.967426958578083E-2</v>
      </c>
      <c r="AS49">
        <v>-3.1050734682561656E-2</v>
      </c>
    </row>
    <row r="50" spans="4:45" x14ac:dyDescent="0.3">
      <c r="D50">
        <v>90</v>
      </c>
      <c r="E50">
        <v>3909</v>
      </c>
      <c r="F50">
        <v>3881</v>
      </c>
      <c r="G50">
        <v>4223</v>
      </c>
      <c r="H50">
        <v>3872</v>
      </c>
      <c r="I50">
        <v>3587</v>
      </c>
      <c r="J50">
        <v>3776</v>
      </c>
      <c r="K50">
        <v>3849</v>
      </c>
      <c r="L50">
        <v>3950</v>
      </c>
      <c r="M50">
        <v>3704</v>
      </c>
      <c r="N50">
        <v>3949</v>
      </c>
      <c r="O50">
        <v>3904</v>
      </c>
      <c r="P50">
        <v>3607</v>
      </c>
      <c r="Q50">
        <v>3971</v>
      </c>
      <c r="R50">
        <v>3858</v>
      </c>
      <c r="S50">
        <v>3985</v>
      </c>
      <c r="T50">
        <v>3804</v>
      </c>
      <c r="U50">
        <v>4080</v>
      </c>
      <c r="V50">
        <v>4152</v>
      </c>
      <c r="W50">
        <v>3981</v>
      </c>
      <c r="X50">
        <v>3903</v>
      </c>
      <c r="Y50">
        <v>4081</v>
      </c>
      <c r="Z50">
        <v>3763</v>
      </c>
      <c r="AA50">
        <v>3901</v>
      </c>
      <c r="AB50">
        <v>3976</v>
      </c>
      <c r="AC50">
        <v>4025</v>
      </c>
      <c r="AD50">
        <v>3868</v>
      </c>
      <c r="AE50">
        <v>3839</v>
      </c>
      <c r="AF50">
        <v>4131</v>
      </c>
      <c r="AG50">
        <v>3981</v>
      </c>
      <c r="AH50">
        <v>4275</v>
      </c>
      <c r="AI50">
        <v>3707</v>
      </c>
      <c r="AJ50">
        <v>3919</v>
      </c>
      <c r="AK50" s="58">
        <f t="shared" si="4"/>
        <v>161.30413403231171</v>
      </c>
      <c r="AL50" s="59">
        <f t="shared" si="5"/>
        <v>4.1159513659686578E-2</v>
      </c>
      <c r="AP50" s="1">
        <v>44</v>
      </c>
      <c r="AQ50" s="63">
        <f t="shared" si="0"/>
        <v>6.7588325652841785E-2</v>
      </c>
      <c r="AR50">
        <v>-2.927765778737694E-2</v>
      </c>
      <c r="AS50">
        <v>-3.0538051381483241E-2</v>
      </c>
    </row>
    <row r="51" spans="4:45" x14ac:dyDescent="0.3">
      <c r="D51">
        <v>95</v>
      </c>
      <c r="E51">
        <v>5103</v>
      </c>
      <c r="F51">
        <v>5048</v>
      </c>
      <c r="G51">
        <v>5484</v>
      </c>
      <c r="H51">
        <v>4936</v>
      </c>
      <c r="I51">
        <v>4604</v>
      </c>
      <c r="J51">
        <v>4934</v>
      </c>
      <c r="K51">
        <v>5079</v>
      </c>
      <c r="L51">
        <v>4942</v>
      </c>
      <c r="M51">
        <v>4795</v>
      </c>
      <c r="N51">
        <v>5214</v>
      </c>
      <c r="O51">
        <v>4937</v>
      </c>
      <c r="P51">
        <v>4598</v>
      </c>
      <c r="Q51">
        <v>5179</v>
      </c>
      <c r="R51">
        <v>4945</v>
      </c>
      <c r="S51">
        <v>5029</v>
      </c>
      <c r="T51">
        <v>4855</v>
      </c>
      <c r="U51">
        <v>5263</v>
      </c>
      <c r="V51">
        <v>5465</v>
      </c>
      <c r="W51">
        <v>5070</v>
      </c>
      <c r="X51">
        <v>5109</v>
      </c>
      <c r="Y51">
        <v>5176</v>
      </c>
      <c r="Z51">
        <v>4928</v>
      </c>
      <c r="AA51">
        <v>5044</v>
      </c>
      <c r="AB51">
        <v>5138</v>
      </c>
      <c r="AC51">
        <v>5238</v>
      </c>
      <c r="AD51">
        <v>4930</v>
      </c>
      <c r="AE51">
        <v>4851</v>
      </c>
      <c r="AF51">
        <v>5316</v>
      </c>
      <c r="AG51">
        <v>5028</v>
      </c>
      <c r="AH51">
        <v>5614</v>
      </c>
      <c r="AI51">
        <v>4664</v>
      </c>
      <c r="AJ51">
        <v>5049</v>
      </c>
      <c r="AK51" s="58">
        <f t="shared" si="4"/>
        <v>237.47439929933634</v>
      </c>
      <c r="AL51" s="59">
        <f t="shared" si="5"/>
        <v>4.7033947177527499E-2</v>
      </c>
      <c r="AP51" s="1">
        <v>45</v>
      </c>
      <c r="AQ51" s="63">
        <f t="shared" si="0"/>
        <v>6.9124423963133647E-2</v>
      </c>
      <c r="AR51">
        <v>-2.9219006007646067E-2</v>
      </c>
      <c r="AS51">
        <v>-2.982326951399111E-2</v>
      </c>
    </row>
    <row r="52" spans="4:45" ht="15.6" x14ac:dyDescent="0.3">
      <c r="D52" s="43" t="s">
        <v>86</v>
      </c>
      <c r="E52" s="43" t="s">
        <v>6</v>
      </c>
      <c r="F52" s="43" t="s">
        <v>8</v>
      </c>
      <c r="G52" s="43" t="s">
        <v>7</v>
      </c>
      <c r="H52" s="43" t="s">
        <v>14</v>
      </c>
      <c r="I52" s="43" t="s">
        <v>10</v>
      </c>
      <c r="J52" s="43" t="s">
        <v>13</v>
      </c>
      <c r="K52" s="43" t="s">
        <v>15</v>
      </c>
      <c r="L52" s="43" t="s">
        <v>11</v>
      </c>
      <c r="M52" s="43" t="s">
        <v>20</v>
      </c>
      <c r="N52" s="43" t="s">
        <v>12</v>
      </c>
      <c r="O52" s="43" t="s">
        <v>9</v>
      </c>
      <c r="P52" s="43" t="s">
        <v>16</v>
      </c>
      <c r="Q52" s="43" t="s">
        <v>21</v>
      </c>
      <c r="R52" s="43" t="s">
        <v>19</v>
      </c>
      <c r="S52" s="43" t="s">
        <v>22</v>
      </c>
      <c r="T52" s="43" t="s">
        <v>18</v>
      </c>
      <c r="U52" s="43" t="s">
        <v>25</v>
      </c>
      <c r="V52" s="43" t="s">
        <v>24</v>
      </c>
      <c r="W52" s="43" t="s">
        <v>17</v>
      </c>
      <c r="X52" s="43" t="s">
        <v>27</v>
      </c>
      <c r="Y52" s="43" t="s">
        <v>23</v>
      </c>
      <c r="Z52" s="43" t="s">
        <v>26</v>
      </c>
      <c r="AA52" s="43" t="s">
        <v>29</v>
      </c>
      <c r="AB52" s="43" t="s">
        <v>30</v>
      </c>
      <c r="AC52" s="43" t="s">
        <v>28</v>
      </c>
      <c r="AD52" s="43" t="s">
        <v>31</v>
      </c>
      <c r="AE52" s="43" t="s">
        <v>33</v>
      </c>
      <c r="AF52" s="43" t="s">
        <v>32</v>
      </c>
      <c r="AG52" s="43" t="s">
        <v>34</v>
      </c>
      <c r="AH52" s="43" t="s">
        <v>35</v>
      </c>
      <c r="AI52" s="43" t="s">
        <v>36</v>
      </c>
      <c r="AJ52" s="21" t="s">
        <v>39</v>
      </c>
      <c r="AK52" s="21" t="s">
        <v>40</v>
      </c>
      <c r="AL52" s="22" t="s">
        <v>41</v>
      </c>
      <c r="AP52" s="1">
        <v>46</v>
      </c>
      <c r="AQ52" s="63">
        <f t="shared" si="0"/>
        <v>7.0660522273425494E-2</v>
      </c>
      <c r="AR52">
        <v>-2.8969957081545011E-2</v>
      </c>
      <c r="AS52">
        <v>-2.9592454789305223E-2</v>
      </c>
    </row>
    <row r="53" spans="4:45" x14ac:dyDescent="0.3">
      <c r="D53">
        <v>1</v>
      </c>
      <c r="E53">
        <v>1407</v>
      </c>
      <c r="F53">
        <v>1404</v>
      </c>
      <c r="G53">
        <v>1447</v>
      </c>
      <c r="H53">
        <v>1433</v>
      </c>
      <c r="I53">
        <v>1409</v>
      </c>
      <c r="J53">
        <v>1490</v>
      </c>
      <c r="K53">
        <v>1462</v>
      </c>
      <c r="L53">
        <v>1482</v>
      </c>
      <c r="M53">
        <v>1457</v>
      </c>
      <c r="N53">
        <v>1488</v>
      </c>
      <c r="O53">
        <v>1481</v>
      </c>
      <c r="P53">
        <v>1437</v>
      </c>
      <c r="Q53">
        <v>1512</v>
      </c>
      <c r="R53">
        <v>1588</v>
      </c>
      <c r="S53">
        <v>1519</v>
      </c>
      <c r="T53">
        <v>1454</v>
      </c>
      <c r="U53">
        <v>1557</v>
      </c>
      <c r="V53">
        <v>1528</v>
      </c>
      <c r="W53">
        <v>1530</v>
      </c>
      <c r="X53">
        <v>1488</v>
      </c>
      <c r="Y53">
        <v>1566</v>
      </c>
      <c r="Z53">
        <v>1470</v>
      </c>
      <c r="AA53">
        <v>1471</v>
      </c>
      <c r="AB53">
        <v>1563</v>
      </c>
      <c r="AC53">
        <v>1502</v>
      </c>
      <c r="AD53">
        <v>1547</v>
      </c>
      <c r="AE53">
        <v>1587</v>
      </c>
      <c r="AF53">
        <v>1616</v>
      </c>
      <c r="AG53">
        <v>1661</v>
      </c>
      <c r="AH53">
        <v>1639</v>
      </c>
      <c r="AI53">
        <v>1587</v>
      </c>
      <c r="AJ53" s="58">
        <f>AVERAGE(E53:AI53)</f>
        <v>1509.0967741935483</v>
      </c>
      <c r="AK53" s="58">
        <f>STDEV(E53:AI53)</f>
        <v>68.465735877497963</v>
      </c>
      <c r="AL53" s="59">
        <f>AK53/AJ53</f>
        <v>4.5368684797623807E-2</v>
      </c>
      <c r="AP53" s="1">
        <v>47</v>
      </c>
      <c r="AQ53" s="63">
        <f t="shared" si="0"/>
        <v>7.2196620583717355E-2</v>
      </c>
      <c r="AR53">
        <v>-2.8856430352689703E-2</v>
      </c>
      <c r="AS53">
        <v>-2.9360753221010866E-2</v>
      </c>
    </row>
    <row r="54" spans="4:45" x14ac:dyDescent="0.3">
      <c r="D54">
        <v>3</v>
      </c>
      <c r="E54">
        <v>1533</v>
      </c>
      <c r="F54">
        <v>1519</v>
      </c>
      <c r="G54">
        <v>1596</v>
      </c>
      <c r="H54">
        <v>1557</v>
      </c>
      <c r="I54">
        <v>1497</v>
      </c>
      <c r="J54">
        <v>1589</v>
      </c>
      <c r="K54">
        <v>1577</v>
      </c>
      <c r="L54">
        <v>1624</v>
      </c>
      <c r="M54">
        <v>1625</v>
      </c>
      <c r="N54">
        <v>1605</v>
      </c>
      <c r="O54">
        <v>1604</v>
      </c>
      <c r="P54">
        <v>1560</v>
      </c>
      <c r="Q54">
        <v>1653</v>
      </c>
      <c r="R54">
        <v>1723</v>
      </c>
      <c r="S54">
        <v>1670</v>
      </c>
      <c r="T54">
        <v>1584</v>
      </c>
      <c r="U54">
        <v>1708</v>
      </c>
      <c r="V54">
        <v>1676</v>
      </c>
      <c r="W54">
        <v>1701</v>
      </c>
      <c r="X54">
        <v>1599</v>
      </c>
      <c r="Y54">
        <v>1679</v>
      </c>
      <c r="Z54">
        <v>1581</v>
      </c>
      <c r="AA54">
        <v>1577</v>
      </c>
      <c r="AB54">
        <v>1716</v>
      </c>
      <c r="AC54">
        <v>1646</v>
      </c>
      <c r="AD54">
        <v>1683</v>
      </c>
      <c r="AE54">
        <v>1736</v>
      </c>
      <c r="AF54">
        <v>1731</v>
      </c>
      <c r="AG54">
        <v>1813</v>
      </c>
      <c r="AH54">
        <v>1779</v>
      </c>
      <c r="AI54">
        <v>1707</v>
      </c>
      <c r="AJ54" s="58">
        <f t="shared" ref="AJ54:AJ73" si="6">AVERAGE(E54:AI54)</f>
        <v>1640.258064516129</v>
      </c>
      <c r="AK54" s="58">
        <f t="shared" ref="AK54:AK73" si="7">STDEV(E54:AI54)</f>
        <v>77.807012426873825</v>
      </c>
      <c r="AL54" s="59">
        <f t="shared" ref="AL54:AL73" si="8">AK54/AJ54</f>
        <v>4.7435835927334184E-2</v>
      </c>
      <c r="AP54" s="1">
        <v>48</v>
      </c>
      <c r="AQ54" s="63">
        <f t="shared" si="0"/>
        <v>7.3732718894009217E-2</v>
      </c>
      <c r="AR54">
        <v>-2.8768956289027606E-2</v>
      </c>
      <c r="AS54">
        <v>-2.9277483875643228E-2</v>
      </c>
    </row>
    <row r="55" spans="4:45" x14ac:dyDescent="0.3">
      <c r="D55">
        <v>5</v>
      </c>
      <c r="E55">
        <v>1602</v>
      </c>
      <c r="F55">
        <v>1588</v>
      </c>
      <c r="G55">
        <v>1674</v>
      </c>
      <c r="H55">
        <v>1639</v>
      </c>
      <c r="I55">
        <v>1572</v>
      </c>
      <c r="J55">
        <v>1647</v>
      </c>
      <c r="K55">
        <v>1640</v>
      </c>
      <c r="L55">
        <v>1685</v>
      </c>
      <c r="M55">
        <v>1709</v>
      </c>
      <c r="N55">
        <v>1662</v>
      </c>
      <c r="O55">
        <v>1685</v>
      </c>
      <c r="P55">
        <v>1627</v>
      </c>
      <c r="Q55">
        <v>1730</v>
      </c>
      <c r="R55">
        <v>1782</v>
      </c>
      <c r="S55">
        <v>1752</v>
      </c>
      <c r="T55">
        <v>1658</v>
      </c>
      <c r="U55">
        <v>1768</v>
      </c>
      <c r="V55">
        <v>1772</v>
      </c>
      <c r="W55">
        <v>1759</v>
      </c>
      <c r="X55">
        <v>1681</v>
      </c>
      <c r="Y55">
        <v>1752</v>
      </c>
      <c r="Z55">
        <v>1639</v>
      </c>
      <c r="AA55">
        <v>1667</v>
      </c>
      <c r="AB55">
        <v>1792</v>
      </c>
      <c r="AC55">
        <v>1735</v>
      </c>
      <c r="AD55">
        <v>1774</v>
      </c>
      <c r="AE55">
        <v>1816</v>
      </c>
      <c r="AF55">
        <v>1797</v>
      </c>
      <c r="AG55">
        <v>1878</v>
      </c>
      <c r="AH55">
        <v>1847</v>
      </c>
      <c r="AI55">
        <v>1774</v>
      </c>
      <c r="AJ55" s="58">
        <f t="shared" si="6"/>
        <v>1713</v>
      </c>
      <c r="AK55" s="58">
        <f t="shared" si="7"/>
        <v>77.772745868973928</v>
      </c>
      <c r="AL55" s="59">
        <f t="shared" si="8"/>
        <v>4.5401486204888458E-2</v>
      </c>
      <c r="AP55" s="1">
        <v>49</v>
      </c>
      <c r="AQ55" s="63">
        <f t="shared" si="0"/>
        <v>7.5268817204301078E-2</v>
      </c>
      <c r="AR55">
        <v>-2.8163677696387921E-2</v>
      </c>
      <c r="AS55">
        <v>-2.8915138778172395E-2</v>
      </c>
    </row>
    <row r="56" spans="4:45" x14ac:dyDescent="0.3">
      <c r="D56">
        <v>10</v>
      </c>
      <c r="E56">
        <v>1719</v>
      </c>
      <c r="F56">
        <v>1708</v>
      </c>
      <c r="G56">
        <v>1799</v>
      </c>
      <c r="H56">
        <v>1763</v>
      </c>
      <c r="I56">
        <v>1687</v>
      </c>
      <c r="J56">
        <v>1782</v>
      </c>
      <c r="K56">
        <v>1753</v>
      </c>
      <c r="L56">
        <v>1805</v>
      </c>
      <c r="M56">
        <v>1830</v>
      </c>
      <c r="N56">
        <v>1796</v>
      </c>
      <c r="O56">
        <v>1798</v>
      </c>
      <c r="P56">
        <v>1733</v>
      </c>
      <c r="Q56">
        <v>1856</v>
      </c>
      <c r="R56">
        <v>1884</v>
      </c>
      <c r="S56">
        <v>1895</v>
      </c>
      <c r="T56">
        <v>1773</v>
      </c>
      <c r="U56">
        <v>1916</v>
      </c>
      <c r="V56">
        <v>1912</v>
      </c>
      <c r="W56">
        <v>1908</v>
      </c>
      <c r="X56">
        <v>1804</v>
      </c>
      <c r="Y56">
        <v>1876</v>
      </c>
      <c r="Z56">
        <v>1749</v>
      </c>
      <c r="AA56">
        <v>1784</v>
      </c>
      <c r="AB56">
        <v>1897</v>
      </c>
      <c r="AC56">
        <v>1853</v>
      </c>
      <c r="AD56">
        <v>1914</v>
      </c>
      <c r="AE56">
        <v>1950</v>
      </c>
      <c r="AF56">
        <v>1935</v>
      </c>
      <c r="AG56">
        <v>2000</v>
      </c>
      <c r="AH56">
        <v>1983</v>
      </c>
      <c r="AI56">
        <v>1896</v>
      </c>
      <c r="AJ56" s="58">
        <f t="shared" si="6"/>
        <v>1837.3548387096773</v>
      </c>
      <c r="AK56" s="58">
        <f t="shared" si="7"/>
        <v>83.422038809536332</v>
      </c>
      <c r="AL56" s="59">
        <f t="shared" si="8"/>
        <v>4.5403335845634087E-2</v>
      </c>
      <c r="AP56" s="1">
        <v>50</v>
      </c>
      <c r="AQ56" s="63">
        <f t="shared" si="0"/>
        <v>7.6804915514592939E-2</v>
      </c>
      <c r="AR56">
        <v>-2.8143925899536872E-2</v>
      </c>
      <c r="AS56">
        <v>-2.8278347657332933E-2</v>
      </c>
    </row>
    <row r="57" spans="4:45" x14ac:dyDescent="0.3">
      <c r="D57">
        <v>15</v>
      </c>
      <c r="E57">
        <v>1817</v>
      </c>
      <c r="F57">
        <v>1804</v>
      </c>
      <c r="G57">
        <v>1898</v>
      </c>
      <c r="H57">
        <v>1847</v>
      </c>
      <c r="I57">
        <v>1780</v>
      </c>
      <c r="J57">
        <v>1871</v>
      </c>
      <c r="K57">
        <v>1849</v>
      </c>
      <c r="L57">
        <v>1887</v>
      </c>
      <c r="M57">
        <v>1921</v>
      </c>
      <c r="N57">
        <v>1866</v>
      </c>
      <c r="O57">
        <v>1892</v>
      </c>
      <c r="P57">
        <v>1818</v>
      </c>
      <c r="Q57">
        <v>1945</v>
      </c>
      <c r="R57">
        <v>1970</v>
      </c>
      <c r="S57">
        <v>1999</v>
      </c>
      <c r="T57">
        <v>1865</v>
      </c>
      <c r="U57">
        <v>2016</v>
      </c>
      <c r="V57">
        <v>2014</v>
      </c>
      <c r="W57">
        <v>2010</v>
      </c>
      <c r="X57">
        <v>1898</v>
      </c>
      <c r="Y57">
        <v>1984</v>
      </c>
      <c r="Z57">
        <v>1838</v>
      </c>
      <c r="AA57">
        <v>1874</v>
      </c>
      <c r="AB57">
        <v>1986</v>
      </c>
      <c r="AC57">
        <v>1945</v>
      </c>
      <c r="AD57">
        <v>1999</v>
      </c>
      <c r="AE57">
        <v>2043</v>
      </c>
      <c r="AF57">
        <v>2033</v>
      </c>
      <c r="AG57">
        <v>2081</v>
      </c>
      <c r="AH57">
        <v>2069</v>
      </c>
      <c r="AI57">
        <v>1978</v>
      </c>
      <c r="AJ57" s="58">
        <f t="shared" si="6"/>
        <v>1928.9354838709678</v>
      </c>
      <c r="AK57" s="58">
        <f t="shared" si="7"/>
        <v>84.104671088618687</v>
      </c>
      <c r="AL57" s="59">
        <f t="shared" si="8"/>
        <v>4.360159880507683E-2</v>
      </c>
      <c r="AP57" s="1">
        <v>51</v>
      </c>
      <c r="AQ57" s="63">
        <f t="shared" si="0"/>
        <v>7.8341013824884786E-2</v>
      </c>
      <c r="AR57">
        <v>-2.8075822603719679E-2</v>
      </c>
      <c r="AS57">
        <v>-2.7939464493597247E-2</v>
      </c>
    </row>
    <row r="58" spans="4:45" x14ac:dyDescent="0.3">
      <c r="D58">
        <v>20</v>
      </c>
      <c r="E58">
        <v>1901</v>
      </c>
      <c r="F58">
        <v>1880</v>
      </c>
      <c r="G58">
        <v>1975</v>
      </c>
      <c r="H58">
        <v>1929</v>
      </c>
      <c r="I58">
        <v>1856</v>
      </c>
      <c r="J58">
        <v>1942</v>
      </c>
      <c r="K58">
        <v>1926</v>
      </c>
      <c r="L58">
        <v>1973</v>
      </c>
      <c r="M58">
        <v>2000</v>
      </c>
      <c r="N58">
        <v>1952</v>
      </c>
      <c r="O58">
        <v>1969</v>
      </c>
      <c r="P58">
        <v>1887</v>
      </c>
      <c r="Q58">
        <v>2030</v>
      </c>
      <c r="R58">
        <v>2038</v>
      </c>
      <c r="S58">
        <v>2078</v>
      </c>
      <c r="T58">
        <v>1945</v>
      </c>
      <c r="U58">
        <v>2106</v>
      </c>
      <c r="V58">
        <v>2090</v>
      </c>
      <c r="W58">
        <v>2087</v>
      </c>
      <c r="X58">
        <v>1979</v>
      </c>
      <c r="Y58">
        <v>2065</v>
      </c>
      <c r="Z58">
        <v>1905</v>
      </c>
      <c r="AA58">
        <v>1962</v>
      </c>
      <c r="AB58">
        <v>2081</v>
      </c>
      <c r="AC58">
        <v>2032</v>
      </c>
      <c r="AD58">
        <v>2074</v>
      </c>
      <c r="AE58">
        <v>2109</v>
      </c>
      <c r="AF58">
        <v>2115</v>
      </c>
      <c r="AG58">
        <v>2162</v>
      </c>
      <c r="AH58">
        <v>2145</v>
      </c>
      <c r="AI58">
        <v>2047</v>
      </c>
      <c r="AJ58" s="58">
        <f t="shared" si="6"/>
        <v>2007.741935483871</v>
      </c>
      <c r="AK58" s="58">
        <f t="shared" si="7"/>
        <v>84.751781787340818</v>
      </c>
      <c r="AL58" s="59">
        <f t="shared" si="8"/>
        <v>4.2212487715417184E-2</v>
      </c>
      <c r="AP58" s="1">
        <v>52</v>
      </c>
      <c r="AQ58" s="63">
        <f t="shared" si="0"/>
        <v>7.9877112135176648E-2</v>
      </c>
      <c r="AR58">
        <v>-2.7581623328071816E-2</v>
      </c>
      <c r="AS58">
        <v>-2.7851108764519565E-2</v>
      </c>
    </row>
    <row r="59" spans="4:45" x14ac:dyDescent="0.3">
      <c r="D59">
        <v>25</v>
      </c>
      <c r="E59">
        <v>1968</v>
      </c>
      <c r="F59">
        <v>1944</v>
      </c>
      <c r="G59">
        <v>2043</v>
      </c>
      <c r="H59">
        <v>2003</v>
      </c>
      <c r="I59">
        <v>1916</v>
      </c>
      <c r="J59">
        <v>2013</v>
      </c>
      <c r="K59">
        <v>2001</v>
      </c>
      <c r="L59">
        <v>2033</v>
      </c>
      <c r="M59">
        <v>2067</v>
      </c>
      <c r="N59">
        <v>2011</v>
      </c>
      <c r="O59">
        <v>2050</v>
      </c>
      <c r="P59">
        <v>1950</v>
      </c>
      <c r="Q59">
        <v>2103</v>
      </c>
      <c r="R59">
        <v>2105</v>
      </c>
      <c r="S59">
        <v>2161</v>
      </c>
      <c r="T59">
        <v>2011</v>
      </c>
      <c r="U59">
        <v>2181</v>
      </c>
      <c r="V59">
        <v>2164</v>
      </c>
      <c r="W59">
        <v>2169</v>
      </c>
      <c r="X59">
        <v>2042</v>
      </c>
      <c r="Y59">
        <v>2149</v>
      </c>
      <c r="Z59">
        <v>1972</v>
      </c>
      <c r="AA59">
        <v>2027</v>
      </c>
      <c r="AB59">
        <v>2150</v>
      </c>
      <c r="AC59">
        <v>2104</v>
      </c>
      <c r="AD59">
        <v>2156</v>
      </c>
      <c r="AE59">
        <v>2186</v>
      </c>
      <c r="AF59">
        <v>2193</v>
      </c>
      <c r="AG59">
        <v>2233</v>
      </c>
      <c r="AH59">
        <v>2207</v>
      </c>
      <c r="AI59">
        <v>2115</v>
      </c>
      <c r="AJ59" s="58">
        <f t="shared" si="6"/>
        <v>2078.2903225806454</v>
      </c>
      <c r="AK59" s="58">
        <f t="shared" si="7"/>
        <v>88.537070785212933</v>
      </c>
      <c r="AL59" s="59">
        <f t="shared" si="8"/>
        <v>4.2600915677303001E-2</v>
      </c>
      <c r="AP59" s="1">
        <v>53</v>
      </c>
      <c r="AQ59" s="63">
        <f t="shared" si="0"/>
        <v>8.1413210445468509E-2</v>
      </c>
      <c r="AR59">
        <v>-2.7541652499149898E-2</v>
      </c>
      <c r="AS59">
        <v>-2.7851108764519565E-2</v>
      </c>
    </row>
    <row r="60" spans="4:45" x14ac:dyDescent="0.3">
      <c r="D60">
        <v>30</v>
      </c>
      <c r="E60">
        <v>2038</v>
      </c>
      <c r="F60">
        <v>2005</v>
      </c>
      <c r="G60">
        <v>2112</v>
      </c>
      <c r="H60">
        <v>2073</v>
      </c>
      <c r="I60">
        <v>1986</v>
      </c>
      <c r="J60">
        <v>2080</v>
      </c>
      <c r="K60">
        <v>2056</v>
      </c>
      <c r="L60">
        <v>2102</v>
      </c>
      <c r="M60">
        <v>2134</v>
      </c>
      <c r="N60">
        <v>2067</v>
      </c>
      <c r="O60">
        <v>2108</v>
      </c>
      <c r="P60">
        <v>2021</v>
      </c>
      <c r="Q60">
        <v>2179</v>
      </c>
      <c r="R60">
        <v>2162</v>
      </c>
      <c r="S60">
        <v>2237</v>
      </c>
      <c r="T60">
        <v>2072</v>
      </c>
      <c r="U60">
        <v>2259</v>
      </c>
      <c r="V60">
        <v>2231</v>
      </c>
      <c r="W60">
        <v>2244</v>
      </c>
      <c r="X60">
        <v>2110</v>
      </c>
      <c r="Y60">
        <v>2218</v>
      </c>
      <c r="Z60">
        <v>2031</v>
      </c>
      <c r="AA60">
        <v>2090</v>
      </c>
      <c r="AB60">
        <v>2215</v>
      </c>
      <c r="AC60">
        <v>2171</v>
      </c>
      <c r="AD60">
        <v>2220</v>
      </c>
      <c r="AE60">
        <v>2255</v>
      </c>
      <c r="AF60">
        <v>2259</v>
      </c>
      <c r="AG60">
        <v>2302</v>
      </c>
      <c r="AH60">
        <v>2278</v>
      </c>
      <c r="AI60">
        <v>2172</v>
      </c>
      <c r="AJ60" s="58">
        <f t="shared" si="6"/>
        <v>2144.7419354838707</v>
      </c>
      <c r="AK60" s="58">
        <f t="shared" si="7"/>
        <v>90.722275008928747</v>
      </c>
      <c r="AL60" s="59">
        <f t="shared" si="8"/>
        <v>4.2299855991047748E-2</v>
      </c>
      <c r="AP60" s="1">
        <v>54</v>
      </c>
      <c r="AQ60" s="63">
        <f t="shared" si="0"/>
        <v>8.294930875576037E-2</v>
      </c>
      <c r="AR60">
        <v>-2.7075169219807623E-2</v>
      </c>
      <c r="AS60">
        <v>-2.6169265033407572E-2</v>
      </c>
    </row>
    <row r="61" spans="4:45" x14ac:dyDescent="0.3">
      <c r="D61">
        <v>35</v>
      </c>
      <c r="E61">
        <v>2106</v>
      </c>
      <c r="F61">
        <v>2064</v>
      </c>
      <c r="G61">
        <v>2169</v>
      </c>
      <c r="H61">
        <v>2140</v>
      </c>
      <c r="I61">
        <v>2058</v>
      </c>
      <c r="J61">
        <v>2142</v>
      </c>
      <c r="K61">
        <v>2124</v>
      </c>
      <c r="L61">
        <v>2170</v>
      </c>
      <c r="M61">
        <v>2220</v>
      </c>
      <c r="N61">
        <v>2129</v>
      </c>
      <c r="O61">
        <v>2169</v>
      </c>
      <c r="P61">
        <v>2081</v>
      </c>
      <c r="Q61">
        <v>2246</v>
      </c>
      <c r="R61">
        <v>2218</v>
      </c>
      <c r="S61">
        <v>2305</v>
      </c>
      <c r="T61">
        <v>2141</v>
      </c>
      <c r="U61">
        <v>2324</v>
      </c>
      <c r="V61">
        <v>2294</v>
      </c>
      <c r="W61">
        <v>2328</v>
      </c>
      <c r="X61">
        <v>2187</v>
      </c>
      <c r="Y61">
        <v>2288</v>
      </c>
      <c r="Z61">
        <v>2087</v>
      </c>
      <c r="AA61">
        <v>2162</v>
      </c>
      <c r="AB61">
        <v>2284</v>
      </c>
      <c r="AC61">
        <v>2233</v>
      </c>
      <c r="AD61">
        <v>2289</v>
      </c>
      <c r="AE61">
        <v>2319</v>
      </c>
      <c r="AF61">
        <v>2324</v>
      </c>
      <c r="AG61">
        <v>2359</v>
      </c>
      <c r="AH61">
        <v>2347</v>
      </c>
      <c r="AI61">
        <v>2236</v>
      </c>
      <c r="AJ61" s="58">
        <f t="shared" si="6"/>
        <v>2211.0645161290322</v>
      </c>
      <c r="AK61" s="58">
        <f t="shared" si="7"/>
        <v>91.71002689050998</v>
      </c>
      <c r="AL61" s="59">
        <f t="shared" si="8"/>
        <v>4.1477770649166357E-2</v>
      </c>
      <c r="AP61" s="1">
        <v>55</v>
      </c>
      <c r="AQ61" s="63">
        <f t="shared" si="0"/>
        <v>8.4485407066052232E-2</v>
      </c>
      <c r="AR61">
        <v>-2.6903883705792966E-2</v>
      </c>
      <c r="AS61">
        <v>-2.6057152296002608E-2</v>
      </c>
    </row>
    <row r="62" spans="4:45" x14ac:dyDescent="0.3">
      <c r="D62">
        <v>40</v>
      </c>
      <c r="E62">
        <v>2170</v>
      </c>
      <c r="F62">
        <v>2129</v>
      </c>
      <c r="G62">
        <v>2229</v>
      </c>
      <c r="H62">
        <v>2212</v>
      </c>
      <c r="I62">
        <v>2129</v>
      </c>
      <c r="J62">
        <v>2212</v>
      </c>
      <c r="K62">
        <v>2189</v>
      </c>
      <c r="L62">
        <v>2236</v>
      </c>
      <c r="M62">
        <v>2288</v>
      </c>
      <c r="N62">
        <v>2188</v>
      </c>
      <c r="O62">
        <v>2233</v>
      </c>
      <c r="P62">
        <v>2145</v>
      </c>
      <c r="Q62">
        <v>2306</v>
      </c>
      <c r="R62">
        <v>2280</v>
      </c>
      <c r="S62">
        <v>2370</v>
      </c>
      <c r="T62">
        <v>2216</v>
      </c>
      <c r="U62">
        <v>2388</v>
      </c>
      <c r="V62">
        <v>2359</v>
      </c>
      <c r="W62">
        <v>2401</v>
      </c>
      <c r="X62">
        <v>2245</v>
      </c>
      <c r="Y62">
        <v>2359</v>
      </c>
      <c r="Z62">
        <v>2143</v>
      </c>
      <c r="AA62">
        <v>2219</v>
      </c>
      <c r="AB62">
        <v>2363</v>
      </c>
      <c r="AC62">
        <v>2290</v>
      </c>
      <c r="AD62">
        <v>2355</v>
      </c>
      <c r="AE62">
        <v>2391</v>
      </c>
      <c r="AF62">
        <v>2390</v>
      </c>
      <c r="AG62">
        <v>2428</v>
      </c>
      <c r="AH62">
        <v>2404</v>
      </c>
      <c r="AI62">
        <v>2293</v>
      </c>
      <c r="AJ62" s="58">
        <f t="shared" si="6"/>
        <v>2276.1290322580644</v>
      </c>
      <c r="AK62" s="58">
        <f t="shared" si="7"/>
        <v>92.758374980549647</v>
      </c>
      <c r="AL62" s="59">
        <f t="shared" si="8"/>
        <v>4.0752687420592959E-2</v>
      </c>
      <c r="AP62" s="1">
        <v>56</v>
      </c>
      <c r="AQ62" s="63">
        <f t="shared" si="0"/>
        <v>8.6021505376344093E-2</v>
      </c>
      <c r="AR62">
        <v>-2.6399403757894395E-2</v>
      </c>
      <c r="AS62">
        <v>-2.5675336622898757E-2</v>
      </c>
    </row>
    <row r="63" spans="4:45" x14ac:dyDescent="0.3">
      <c r="D63">
        <v>45</v>
      </c>
      <c r="E63">
        <v>2242</v>
      </c>
      <c r="F63">
        <v>2192</v>
      </c>
      <c r="G63">
        <v>2295</v>
      </c>
      <c r="H63">
        <v>2278</v>
      </c>
      <c r="I63">
        <v>2188</v>
      </c>
      <c r="J63">
        <v>2269</v>
      </c>
      <c r="K63">
        <v>2261</v>
      </c>
      <c r="L63">
        <v>2306</v>
      </c>
      <c r="M63">
        <v>2362</v>
      </c>
      <c r="N63">
        <v>2244</v>
      </c>
      <c r="O63">
        <v>2298</v>
      </c>
      <c r="P63">
        <v>2212</v>
      </c>
      <c r="Q63">
        <v>2370</v>
      </c>
      <c r="R63">
        <v>2346</v>
      </c>
      <c r="S63">
        <v>2451</v>
      </c>
      <c r="T63">
        <v>2286</v>
      </c>
      <c r="U63">
        <v>2462</v>
      </c>
      <c r="V63">
        <v>2418</v>
      </c>
      <c r="W63">
        <v>2460</v>
      </c>
      <c r="X63">
        <v>2305</v>
      </c>
      <c r="Y63">
        <v>2419</v>
      </c>
      <c r="Z63">
        <v>2193</v>
      </c>
      <c r="AA63">
        <v>2290</v>
      </c>
      <c r="AB63">
        <v>2431</v>
      </c>
      <c r="AC63">
        <v>2354</v>
      </c>
      <c r="AD63">
        <v>2435</v>
      </c>
      <c r="AE63">
        <v>2456</v>
      </c>
      <c r="AF63">
        <v>2452</v>
      </c>
      <c r="AG63">
        <v>2488</v>
      </c>
      <c r="AH63">
        <v>2467</v>
      </c>
      <c r="AI63">
        <v>2361</v>
      </c>
      <c r="AJ63" s="58">
        <f t="shared" si="6"/>
        <v>2341.6451612903224</v>
      </c>
      <c r="AK63" s="58">
        <f t="shared" si="7"/>
        <v>94.123163421514462</v>
      </c>
      <c r="AL63" s="59">
        <f t="shared" si="8"/>
        <v>4.0195314378737704E-2</v>
      </c>
      <c r="AP63" s="1">
        <v>57</v>
      </c>
      <c r="AQ63" s="63">
        <f t="shared" si="0"/>
        <v>8.755760368663594E-2</v>
      </c>
      <c r="AR63">
        <v>-2.6335465647586646E-2</v>
      </c>
      <c r="AS63">
        <v>-2.5527736867942998E-2</v>
      </c>
    </row>
    <row r="64" spans="4:45" x14ac:dyDescent="0.3">
      <c r="D64">
        <v>50</v>
      </c>
      <c r="E64">
        <v>2309</v>
      </c>
      <c r="F64">
        <v>2263</v>
      </c>
      <c r="G64">
        <v>2362</v>
      </c>
      <c r="H64">
        <v>2336</v>
      </c>
      <c r="I64">
        <v>2257</v>
      </c>
      <c r="J64">
        <v>2323</v>
      </c>
      <c r="K64">
        <v>2328</v>
      </c>
      <c r="L64">
        <v>2361</v>
      </c>
      <c r="M64">
        <v>2424</v>
      </c>
      <c r="N64">
        <v>2303</v>
      </c>
      <c r="O64">
        <v>2362</v>
      </c>
      <c r="P64">
        <v>2280</v>
      </c>
      <c r="Q64">
        <v>2432</v>
      </c>
      <c r="R64">
        <v>2404</v>
      </c>
      <c r="S64">
        <v>2517</v>
      </c>
      <c r="T64">
        <v>2347</v>
      </c>
      <c r="U64">
        <v>2528</v>
      </c>
      <c r="V64">
        <v>2477</v>
      </c>
      <c r="W64">
        <v>2523</v>
      </c>
      <c r="X64">
        <v>2367</v>
      </c>
      <c r="Y64">
        <v>2484</v>
      </c>
      <c r="Z64">
        <v>2250</v>
      </c>
      <c r="AA64">
        <v>2347</v>
      </c>
      <c r="AB64">
        <v>2498</v>
      </c>
      <c r="AC64">
        <v>2413</v>
      </c>
      <c r="AD64">
        <v>2495</v>
      </c>
      <c r="AE64">
        <v>2519</v>
      </c>
      <c r="AF64">
        <v>2509</v>
      </c>
      <c r="AG64">
        <v>2541</v>
      </c>
      <c r="AH64">
        <v>2519</v>
      </c>
      <c r="AI64">
        <v>2415</v>
      </c>
      <c r="AJ64" s="58">
        <f t="shared" si="6"/>
        <v>2403</v>
      </c>
      <c r="AK64" s="58">
        <f t="shared" si="7"/>
        <v>92.873390519925934</v>
      </c>
      <c r="AL64" s="59">
        <f t="shared" si="8"/>
        <v>3.8648934881367433E-2</v>
      </c>
      <c r="AP64" s="1">
        <v>58</v>
      </c>
      <c r="AQ64" s="63">
        <f t="shared" si="0"/>
        <v>8.9093701996927802E-2</v>
      </c>
      <c r="AR64">
        <v>-2.5403028822667355E-2</v>
      </c>
      <c r="AS64">
        <v>-2.4816497728067058E-2</v>
      </c>
    </row>
    <row r="65" spans="2:45" x14ac:dyDescent="0.3">
      <c r="D65">
        <v>55</v>
      </c>
      <c r="E65">
        <v>2369</v>
      </c>
      <c r="F65">
        <v>2319</v>
      </c>
      <c r="G65">
        <v>2422</v>
      </c>
      <c r="H65">
        <v>2399</v>
      </c>
      <c r="I65">
        <v>2325</v>
      </c>
      <c r="J65">
        <v>2372</v>
      </c>
      <c r="K65">
        <v>2390</v>
      </c>
      <c r="L65">
        <v>2435</v>
      </c>
      <c r="M65">
        <v>2486</v>
      </c>
      <c r="N65">
        <v>2360</v>
      </c>
      <c r="O65">
        <v>2424</v>
      </c>
      <c r="P65">
        <v>2338</v>
      </c>
      <c r="Q65">
        <v>2487</v>
      </c>
      <c r="R65">
        <v>2468</v>
      </c>
      <c r="S65">
        <v>2574</v>
      </c>
      <c r="T65">
        <v>2411</v>
      </c>
      <c r="U65">
        <v>2617</v>
      </c>
      <c r="V65">
        <v>2545</v>
      </c>
      <c r="W65">
        <v>2582</v>
      </c>
      <c r="X65">
        <v>2418</v>
      </c>
      <c r="Y65">
        <v>2539</v>
      </c>
      <c r="Z65">
        <v>2302</v>
      </c>
      <c r="AA65">
        <v>2413</v>
      </c>
      <c r="AB65">
        <v>2561</v>
      </c>
      <c r="AC65">
        <v>2470</v>
      </c>
      <c r="AD65">
        <v>2552</v>
      </c>
      <c r="AE65">
        <v>2584</v>
      </c>
      <c r="AF65">
        <v>2559</v>
      </c>
      <c r="AG65">
        <v>2601</v>
      </c>
      <c r="AH65">
        <v>2584</v>
      </c>
      <c r="AI65">
        <v>2461</v>
      </c>
      <c r="AJ65" s="58">
        <f t="shared" si="6"/>
        <v>2463.4516129032259</v>
      </c>
      <c r="AK65" s="58">
        <f t="shared" si="7"/>
        <v>94.627986948780091</v>
      </c>
      <c r="AL65" s="59">
        <f t="shared" si="8"/>
        <v>3.8412764615765746E-2</v>
      </c>
      <c r="AP65" s="1">
        <v>59</v>
      </c>
      <c r="AQ65" s="63">
        <f t="shared" si="0"/>
        <v>9.0629800307219663E-2</v>
      </c>
      <c r="AR65">
        <v>-2.490520510168915E-2</v>
      </c>
      <c r="AS65">
        <v>-2.4248976754961842E-2</v>
      </c>
    </row>
    <row r="66" spans="2:45" x14ac:dyDescent="0.3">
      <c r="D66">
        <v>60</v>
      </c>
      <c r="E66">
        <v>2431</v>
      </c>
      <c r="F66">
        <v>2391</v>
      </c>
      <c r="G66">
        <v>2492</v>
      </c>
      <c r="H66">
        <v>2473</v>
      </c>
      <c r="I66">
        <v>2387</v>
      </c>
      <c r="J66">
        <v>2432</v>
      </c>
      <c r="K66">
        <v>2454</v>
      </c>
      <c r="L66">
        <v>2504</v>
      </c>
      <c r="M66">
        <v>2552</v>
      </c>
      <c r="N66">
        <v>2434</v>
      </c>
      <c r="O66">
        <v>2498</v>
      </c>
      <c r="P66">
        <v>2404</v>
      </c>
      <c r="Q66">
        <v>2550</v>
      </c>
      <c r="R66">
        <v>2533</v>
      </c>
      <c r="S66">
        <v>2641</v>
      </c>
      <c r="T66">
        <v>2478</v>
      </c>
      <c r="U66">
        <v>2683</v>
      </c>
      <c r="V66">
        <v>2616</v>
      </c>
      <c r="W66">
        <v>2647</v>
      </c>
      <c r="X66">
        <v>2477</v>
      </c>
      <c r="Y66">
        <v>2588</v>
      </c>
      <c r="Z66">
        <v>2359</v>
      </c>
      <c r="AA66">
        <v>2480</v>
      </c>
      <c r="AB66">
        <v>2626</v>
      </c>
      <c r="AC66">
        <v>2529</v>
      </c>
      <c r="AD66">
        <v>2611</v>
      </c>
      <c r="AE66">
        <v>2652</v>
      </c>
      <c r="AF66">
        <v>2622</v>
      </c>
      <c r="AG66">
        <v>2658</v>
      </c>
      <c r="AH66">
        <v>2651</v>
      </c>
      <c r="AI66">
        <v>2509</v>
      </c>
      <c r="AJ66" s="58">
        <f t="shared" si="6"/>
        <v>2527.8064516129034</v>
      </c>
      <c r="AK66" s="58">
        <f t="shared" si="7"/>
        <v>94.022131917557488</v>
      </c>
      <c r="AL66" s="59">
        <f t="shared" si="8"/>
        <v>3.7195146747712945E-2</v>
      </c>
      <c r="AP66" s="1">
        <v>60</v>
      </c>
      <c r="AQ66" s="63">
        <f t="shared" si="0"/>
        <v>9.2165898617511524E-2</v>
      </c>
      <c r="AR66">
        <v>-2.471584407658867E-2</v>
      </c>
      <c r="AS66">
        <v>-2.4246877296105803E-2</v>
      </c>
    </row>
    <row r="67" spans="2:45" x14ac:dyDescent="0.3">
      <c r="D67">
        <v>65</v>
      </c>
      <c r="E67">
        <v>2512</v>
      </c>
      <c r="F67">
        <v>2461</v>
      </c>
      <c r="G67">
        <v>2572</v>
      </c>
      <c r="H67">
        <v>2544</v>
      </c>
      <c r="I67">
        <v>2458</v>
      </c>
      <c r="J67">
        <v>2519</v>
      </c>
      <c r="K67">
        <v>2520</v>
      </c>
      <c r="L67">
        <v>2583</v>
      </c>
      <c r="M67">
        <v>2640</v>
      </c>
      <c r="N67">
        <v>2504</v>
      </c>
      <c r="O67">
        <v>2577</v>
      </c>
      <c r="P67">
        <v>2474</v>
      </c>
      <c r="Q67">
        <v>2619</v>
      </c>
      <c r="R67">
        <v>2592</v>
      </c>
      <c r="S67">
        <v>2715</v>
      </c>
      <c r="T67">
        <v>2547</v>
      </c>
      <c r="U67">
        <v>2770</v>
      </c>
      <c r="V67">
        <v>2703</v>
      </c>
      <c r="W67">
        <v>2720</v>
      </c>
      <c r="X67">
        <v>2548</v>
      </c>
      <c r="Y67">
        <v>2651</v>
      </c>
      <c r="Z67">
        <v>2436</v>
      </c>
      <c r="AA67">
        <v>2562</v>
      </c>
      <c r="AB67">
        <v>2691</v>
      </c>
      <c r="AC67">
        <v>2600</v>
      </c>
      <c r="AD67">
        <v>2688</v>
      </c>
      <c r="AE67">
        <v>2728</v>
      </c>
      <c r="AF67">
        <v>2698</v>
      </c>
      <c r="AG67">
        <v>2727</v>
      </c>
      <c r="AH67">
        <v>2718</v>
      </c>
      <c r="AI67">
        <v>2575</v>
      </c>
      <c r="AJ67" s="58">
        <f t="shared" si="6"/>
        <v>2601.6774193548385</v>
      </c>
      <c r="AK67" s="58">
        <f t="shared" si="7"/>
        <v>94.558055217160685</v>
      </c>
      <c r="AL67" s="59">
        <f t="shared" si="8"/>
        <v>3.6345034366562286E-2</v>
      </c>
      <c r="AP67" s="1">
        <v>61</v>
      </c>
      <c r="AQ67" s="63">
        <f t="shared" si="0"/>
        <v>9.3701996927803385E-2</v>
      </c>
      <c r="AR67">
        <v>-2.2270787803101235E-2</v>
      </c>
      <c r="AS67">
        <v>-2.3584511165007982E-2</v>
      </c>
    </row>
    <row r="68" spans="2:45" x14ac:dyDescent="0.3">
      <c r="D68">
        <v>70</v>
      </c>
      <c r="E68">
        <v>2605</v>
      </c>
      <c r="F68">
        <v>2548</v>
      </c>
      <c r="G68">
        <v>2667</v>
      </c>
      <c r="H68">
        <v>2633</v>
      </c>
      <c r="I68">
        <v>2536</v>
      </c>
      <c r="J68">
        <v>2600</v>
      </c>
      <c r="K68">
        <v>2610</v>
      </c>
      <c r="L68">
        <v>2679</v>
      </c>
      <c r="M68">
        <v>2698</v>
      </c>
      <c r="N68">
        <v>2591</v>
      </c>
      <c r="O68">
        <v>2675</v>
      </c>
      <c r="P68">
        <v>2539</v>
      </c>
      <c r="Q68">
        <v>2696</v>
      </c>
      <c r="R68">
        <v>2682</v>
      </c>
      <c r="S68">
        <v>2804</v>
      </c>
      <c r="T68">
        <v>2631</v>
      </c>
      <c r="U68">
        <v>2848</v>
      </c>
      <c r="V68">
        <v>2769</v>
      </c>
      <c r="W68">
        <v>2802</v>
      </c>
      <c r="X68">
        <v>2620</v>
      </c>
      <c r="Y68">
        <v>2732</v>
      </c>
      <c r="Z68">
        <v>2508</v>
      </c>
      <c r="AA68">
        <v>2646</v>
      </c>
      <c r="AB68">
        <v>2770</v>
      </c>
      <c r="AC68">
        <v>2679</v>
      </c>
      <c r="AD68">
        <v>2765</v>
      </c>
      <c r="AE68">
        <v>2795</v>
      </c>
      <c r="AF68">
        <v>2770</v>
      </c>
      <c r="AG68">
        <v>2805</v>
      </c>
      <c r="AH68">
        <v>2786</v>
      </c>
      <c r="AI68">
        <v>2642</v>
      </c>
      <c r="AJ68" s="58">
        <f t="shared" si="6"/>
        <v>2681.6451612903224</v>
      </c>
      <c r="AK68" s="58">
        <f t="shared" si="7"/>
        <v>92.483709696031255</v>
      </c>
      <c r="AL68" s="59">
        <f t="shared" si="8"/>
        <v>3.4487676084456687E-2</v>
      </c>
      <c r="AP68" s="1">
        <v>62</v>
      </c>
      <c r="AQ68" s="63">
        <f t="shared" si="0"/>
        <v>9.5238095238095233E-2</v>
      </c>
      <c r="AR68">
        <v>-2.1678265738740831E-2</v>
      </c>
      <c r="AS68">
        <v>-2.3542001070090957E-2</v>
      </c>
    </row>
    <row r="69" spans="2:45" x14ac:dyDescent="0.3">
      <c r="D69">
        <v>75</v>
      </c>
      <c r="E69">
        <v>2715</v>
      </c>
      <c r="F69">
        <v>2670</v>
      </c>
      <c r="G69">
        <v>2806</v>
      </c>
      <c r="H69">
        <v>2767</v>
      </c>
      <c r="I69">
        <v>2640</v>
      </c>
      <c r="J69">
        <v>2709</v>
      </c>
      <c r="K69">
        <v>2703</v>
      </c>
      <c r="L69">
        <v>2799</v>
      </c>
      <c r="M69">
        <v>2802</v>
      </c>
      <c r="N69">
        <v>2725</v>
      </c>
      <c r="O69">
        <v>2800</v>
      </c>
      <c r="P69">
        <v>2650</v>
      </c>
      <c r="Q69">
        <v>2803</v>
      </c>
      <c r="R69">
        <v>2800</v>
      </c>
      <c r="S69">
        <v>2909</v>
      </c>
      <c r="T69">
        <v>2760</v>
      </c>
      <c r="U69">
        <v>2927</v>
      </c>
      <c r="V69">
        <v>2877</v>
      </c>
      <c r="W69">
        <v>2908</v>
      </c>
      <c r="X69">
        <v>2737</v>
      </c>
      <c r="Y69">
        <v>2825</v>
      </c>
      <c r="Z69">
        <v>2613</v>
      </c>
      <c r="AA69">
        <v>2767</v>
      </c>
      <c r="AB69">
        <v>2863</v>
      </c>
      <c r="AC69">
        <v>2785</v>
      </c>
      <c r="AD69">
        <v>2862</v>
      </c>
      <c r="AE69">
        <v>2882</v>
      </c>
      <c r="AF69">
        <v>2876</v>
      </c>
      <c r="AG69">
        <v>2904</v>
      </c>
      <c r="AH69">
        <v>2896</v>
      </c>
      <c r="AI69">
        <v>2702</v>
      </c>
      <c r="AJ69" s="58">
        <f t="shared" si="6"/>
        <v>2789.7419354838707</v>
      </c>
      <c r="AK69" s="58">
        <f t="shared" si="7"/>
        <v>87.834301478004775</v>
      </c>
      <c r="AL69" s="59">
        <f t="shared" si="8"/>
        <v>3.1484740706946512E-2</v>
      </c>
      <c r="AP69" s="1">
        <v>63</v>
      </c>
      <c r="AQ69" s="63">
        <f t="shared" si="0"/>
        <v>9.6774193548387094E-2</v>
      </c>
      <c r="AR69">
        <v>-2.1618110966784149E-2</v>
      </c>
      <c r="AS69">
        <v>-2.3535519598511762E-2</v>
      </c>
    </row>
    <row r="70" spans="2:45" x14ac:dyDescent="0.3">
      <c r="D70">
        <v>80</v>
      </c>
      <c r="E70">
        <v>2917</v>
      </c>
      <c r="F70">
        <v>2863</v>
      </c>
      <c r="G70">
        <v>3042</v>
      </c>
      <c r="H70">
        <v>2947</v>
      </c>
      <c r="I70">
        <v>2807</v>
      </c>
      <c r="J70">
        <v>2896</v>
      </c>
      <c r="K70">
        <v>2871</v>
      </c>
      <c r="L70">
        <v>3003</v>
      </c>
      <c r="M70">
        <v>2937</v>
      </c>
      <c r="N70">
        <v>2914</v>
      </c>
      <c r="O70">
        <v>2979</v>
      </c>
      <c r="P70">
        <v>2817</v>
      </c>
      <c r="Q70">
        <v>2936</v>
      </c>
      <c r="R70">
        <v>3005</v>
      </c>
      <c r="S70">
        <v>3059</v>
      </c>
      <c r="T70">
        <v>2919</v>
      </c>
      <c r="U70">
        <v>3092</v>
      </c>
      <c r="V70">
        <v>3018</v>
      </c>
      <c r="W70">
        <v>3091</v>
      </c>
      <c r="X70">
        <v>2897</v>
      </c>
      <c r="Y70">
        <v>2978</v>
      </c>
      <c r="Z70">
        <v>2761</v>
      </c>
      <c r="AA70">
        <v>2952</v>
      </c>
      <c r="AB70">
        <v>2980</v>
      </c>
      <c r="AC70">
        <v>2941</v>
      </c>
      <c r="AD70">
        <v>2985</v>
      </c>
      <c r="AE70">
        <v>3000</v>
      </c>
      <c r="AF70">
        <v>3016</v>
      </c>
      <c r="AG70">
        <v>3056</v>
      </c>
      <c r="AH70">
        <v>3055</v>
      </c>
      <c r="AI70">
        <v>2815</v>
      </c>
      <c r="AJ70" s="58">
        <f t="shared" si="6"/>
        <v>2953.1935483870966</v>
      </c>
      <c r="AK70" s="58">
        <f t="shared" si="7"/>
        <v>85.405471860156098</v>
      </c>
      <c r="AL70" s="59">
        <f t="shared" si="8"/>
        <v>2.8919700135062527E-2</v>
      </c>
      <c r="AP70" s="1">
        <v>64</v>
      </c>
      <c r="AQ70" s="63">
        <f t="shared" si="0"/>
        <v>9.8310291858678955E-2</v>
      </c>
      <c r="AR70">
        <v>-2.0639214507564396E-2</v>
      </c>
      <c r="AS70">
        <v>-2.275769745649266E-2</v>
      </c>
    </row>
    <row r="71" spans="2:45" x14ac:dyDescent="0.3">
      <c r="D71">
        <v>85</v>
      </c>
      <c r="E71">
        <v>3228</v>
      </c>
      <c r="F71">
        <v>3172</v>
      </c>
      <c r="G71">
        <v>3462</v>
      </c>
      <c r="H71">
        <v>3299</v>
      </c>
      <c r="I71">
        <v>3064</v>
      </c>
      <c r="J71">
        <v>3205</v>
      </c>
      <c r="K71">
        <v>3208</v>
      </c>
      <c r="L71">
        <v>3326</v>
      </c>
      <c r="M71">
        <v>3210</v>
      </c>
      <c r="N71">
        <v>3296</v>
      </c>
      <c r="O71">
        <v>3326</v>
      </c>
      <c r="P71">
        <v>3070</v>
      </c>
      <c r="Q71">
        <v>3249</v>
      </c>
      <c r="R71">
        <v>3338</v>
      </c>
      <c r="S71">
        <v>3359</v>
      </c>
      <c r="T71">
        <v>3179</v>
      </c>
      <c r="U71">
        <v>3374</v>
      </c>
      <c r="V71">
        <v>3423</v>
      </c>
      <c r="W71">
        <v>3344</v>
      </c>
      <c r="X71">
        <v>3165</v>
      </c>
      <c r="Y71">
        <v>3311</v>
      </c>
      <c r="Z71">
        <v>3076</v>
      </c>
      <c r="AA71">
        <v>3205</v>
      </c>
      <c r="AB71">
        <v>3294</v>
      </c>
      <c r="AC71">
        <v>3292</v>
      </c>
      <c r="AD71">
        <v>3253</v>
      </c>
      <c r="AE71">
        <v>3212</v>
      </c>
      <c r="AF71">
        <v>3347</v>
      </c>
      <c r="AG71">
        <v>3295</v>
      </c>
      <c r="AH71">
        <v>3447</v>
      </c>
      <c r="AI71">
        <v>3058</v>
      </c>
      <c r="AJ71" s="58">
        <f t="shared" si="6"/>
        <v>3260.8709677419356</v>
      </c>
      <c r="AK71" s="58">
        <f t="shared" si="7"/>
        <v>108.10758281621875</v>
      </c>
      <c r="AL71" s="59">
        <f t="shared" si="8"/>
        <v>3.3152977804295124E-2</v>
      </c>
      <c r="AP71" s="1">
        <v>65</v>
      </c>
      <c r="AQ71" s="63">
        <f t="shared" si="0"/>
        <v>9.9846390168970817E-2</v>
      </c>
      <c r="AR71">
        <v>-2.0165460186142785E-2</v>
      </c>
      <c r="AS71">
        <v>-2.1678710394663785E-2</v>
      </c>
    </row>
    <row r="72" spans="2:45" x14ac:dyDescent="0.3">
      <c r="D72">
        <v>90</v>
      </c>
      <c r="E72">
        <v>3900</v>
      </c>
      <c r="F72">
        <v>3834</v>
      </c>
      <c r="G72">
        <v>4171</v>
      </c>
      <c r="H72">
        <v>3816</v>
      </c>
      <c r="I72">
        <v>3544</v>
      </c>
      <c r="J72">
        <v>3722</v>
      </c>
      <c r="K72">
        <v>3774</v>
      </c>
      <c r="L72">
        <v>3899</v>
      </c>
      <c r="M72">
        <v>3707</v>
      </c>
      <c r="N72">
        <v>3872</v>
      </c>
      <c r="O72">
        <v>3831</v>
      </c>
      <c r="P72">
        <v>3537</v>
      </c>
      <c r="Q72">
        <v>3904</v>
      </c>
      <c r="R72">
        <v>3765</v>
      </c>
      <c r="S72">
        <v>3915</v>
      </c>
      <c r="T72">
        <v>3702</v>
      </c>
      <c r="U72">
        <v>4003</v>
      </c>
      <c r="V72">
        <v>4068</v>
      </c>
      <c r="W72">
        <v>3910</v>
      </c>
      <c r="X72">
        <v>3821</v>
      </c>
      <c r="Y72">
        <v>3997</v>
      </c>
      <c r="Z72">
        <v>3641</v>
      </c>
      <c r="AA72">
        <v>3762</v>
      </c>
      <c r="AB72">
        <v>3892</v>
      </c>
      <c r="AC72">
        <v>3938</v>
      </c>
      <c r="AD72">
        <v>3765</v>
      </c>
      <c r="AE72">
        <v>3718</v>
      </c>
      <c r="AF72">
        <v>3986</v>
      </c>
      <c r="AG72">
        <v>3835</v>
      </c>
      <c r="AH72">
        <v>4115</v>
      </c>
      <c r="AI72">
        <v>3567</v>
      </c>
      <c r="AJ72" s="58">
        <f t="shared" si="6"/>
        <v>3835.8387096774195</v>
      </c>
      <c r="AK72" s="58">
        <f t="shared" si="7"/>
        <v>155.57058350347887</v>
      </c>
      <c r="AL72" s="59">
        <f t="shared" si="8"/>
        <v>4.0557123299003836E-2</v>
      </c>
      <c r="AP72" s="1">
        <v>66</v>
      </c>
      <c r="AQ72" s="63">
        <f t="shared" ref="AQ72:AQ135" si="9">AP72/651</f>
        <v>0.10138248847926268</v>
      </c>
      <c r="AR72">
        <v>-1.9927038794963395E-2</v>
      </c>
      <c r="AS72">
        <v>-2.1247374373889124E-2</v>
      </c>
    </row>
    <row r="73" spans="2:45" x14ac:dyDescent="0.3">
      <c r="D73">
        <v>95</v>
      </c>
      <c r="E73">
        <v>5022</v>
      </c>
      <c r="F73">
        <v>4980</v>
      </c>
      <c r="G73">
        <v>5345</v>
      </c>
      <c r="H73">
        <v>4838</v>
      </c>
      <c r="I73">
        <v>4522</v>
      </c>
      <c r="J73">
        <v>4789</v>
      </c>
      <c r="K73">
        <v>4916</v>
      </c>
      <c r="L73">
        <v>4809</v>
      </c>
      <c r="M73">
        <v>4704</v>
      </c>
      <c r="N73">
        <v>5048</v>
      </c>
      <c r="O73">
        <v>4796</v>
      </c>
      <c r="P73">
        <v>4430</v>
      </c>
      <c r="Q73">
        <v>5028</v>
      </c>
      <c r="R73">
        <v>4752</v>
      </c>
      <c r="S73">
        <v>4892</v>
      </c>
      <c r="T73">
        <v>4651</v>
      </c>
      <c r="U73">
        <v>5091</v>
      </c>
      <c r="V73">
        <v>5308</v>
      </c>
      <c r="W73">
        <v>4899</v>
      </c>
      <c r="X73">
        <v>4958</v>
      </c>
      <c r="Y73">
        <v>5016</v>
      </c>
      <c r="Z73">
        <v>4695</v>
      </c>
      <c r="AA73">
        <v>4776</v>
      </c>
      <c r="AB73">
        <v>4961</v>
      </c>
      <c r="AC73">
        <v>5053</v>
      </c>
      <c r="AD73">
        <v>4716</v>
      </c>
      <c r="AE73">
        <v>4642</v>
      </c>
      <c r="AF73">
        <v>5070</v>
      </c>
      <c r="AG73">
        <v>4784</v>
      </c>
      <c r="AH73">
        <v>5322</v>
      </c>
      <c r="AI73">
        <v>4415</v>
      </c>
      <c r="AJ73" s="61">
        <f t="shared" si="6"/>
        <v>4878.322580645161</v>
      </c>
      <c r="AK73" s="61">
        <f t="shared" si="7"/>
        <v>232.74440732224897</v>
      </c>
      <c r="AL73" s="62">
        <f t="shared" si="8"/>
        <v>4.7709925589108623E-2</v>
      </c>
      <c r="AP73" s="1">
        <v>67</v>
      </c>
      <c r="AQ73" s="63">
        <f t="shared" si="9"/>
        <v>0.10291858678955453</v>
      </c>
      <c r="AR73">
        <v>-1.8554112893735604E-2</v>
      </c>
      <c r="AS73">
        <v>-2.0582993158167053E-2</v>
      </c>
    </row>
    <row r="74" spans="2:45" x14ac:dyDescent="0.3">
      <c r="AP74" s="1">
        <v>68</v>
      </c>
      <c r="AQ74" s="63">
        <f t="shared" si="9"/>
        <v>0.10445468509984639</v>
      </c>
      <c r="AR74">
        <v>-1.8529241459177809E-2</v>
      </c>
      <c r="AS74">
        <v>-2.0247988392032741E-2</v>
      </c>
    </row>
    <row r="75" spans="2:45" x14ac:dyDescent="0.3">
      <c r="AP75" s="1">
        <v>69</v>
      </c>
      <c r="AQ75" s="63">
        <f t="shared" si="9"/>
        <v>0.10599078341013825</v>
      </c>
      <c r="AR75">
        <v>-1.8240343347639566E-2</v>
      </c>
      <c r="AS75">
        <v>-2.0203025477706964E-2</v>
      </c>
    </row>
    <row r="76" spans="2:45" ht="18" x14ac:dyDescent="0.35">
      <c r="B76" s="5" t="s">
        <v>47</v>
      </c>
      <c r="C76" s="27"/>
      <c r="D76" s="27"/>
      <c r="E76" s="27"/>
      <c r="F76" s="27"/>
      <c r="G76" s="27"/>
      <c r="H76" s="27"/>
      <c r="I76" s="27"/>
      <c r="J76" s="27"/>
      <c r="K76" s="27"/>
      <c r="L76" s="27"/>
      <c r="M76" s="27"/>
      <c r="N76" s="27"/>
      <c r="O76" s="27"/>
      <c r="P76" s="27"/>
      <c r="Q76" s="27"/>
      <c r="R76" s="27"/>
      <c r="S76" s="27"/>
      <c r="T76" s="1"/>
      <c r="U76" s="1"/>
      <c r="V76" s="27"/>
      <c r="W76" s="1"/>
      <c r="X76" s="27"/>
      <c r="Y76" s="1"/>
      <c r="Z76" s="26" t="s">
        <v>53</v>
      </c>
      <c r="AA76" s="27"/>
      <c r="AB76" s="27"/>
      <c r="AC76" s="27"/>
      <c r="AD76" s="27"/>
      <c r="AE76" s="27"/>
      <c r="AF76" s="27"/>
      <c r="AG76" s="27"/>
      <c r="AH76" s="26" t="s">
        <v>48</v>
      </c>
      <c r="AI76" s="1"/>
      <c r="AP76" s="1">
        <v>70</v>
      </c>
      <c r="AQ76" s="63">
        <f t="shared" si="9"/>
        <v>0.10752688172043011</v>
      </c>
      <c r="AR76">
        <v>-1.8058690744920992E-2</v>
      </c>
      <c r="AS76">
        <v>-1.8077873918417867E-2</v>
      </c>
    </row>
    <row r="77" spans="2:45" ht="15.6" x14ac:dyDescent="0.3">
      <c r="B77" s="34"/>
      <c r="C77" s="35"/>
      <c r="D77" s="51" t="s">
        <v>0</v>
      </c>
      <c r="E77" s="7">
        <v>24.48</v>
      </c>
      <c r="F77" s="7">
        <v>23.22</v>
      </c>
      <c r="G77" s="7">
        <v>22.54</v>
      </c>
      <c r="H77" s="7">
        <v>26.41</v>
      </c>
      <c r="I77" s="7">
        <v>24.11</v>
      </c>
      <c r="J77" s="7">
        <v>23</v>
      </c>
      <c r="K77" s="7">
        <v>27.37</v>
      </c>
      <c r="L77" s="7">
        <v>27.86</v>
      </c>
      <c r="M77" s="7">
        <v>22.6</v>
      </c>
      <c r="N77" s="7">
        <v>22.01</v>
      </c>
      <c r="O77" s="7">
        <v>27.44</v>
      </c>
      <c r="P77" s="7">
        <v>24.18</v>
      </c>
      <c r="Q77" s="7">
        <v>21.84</v>
      </c>
      <c r="R77" s="7">
        <v>26.48</v>
      </c>
      <c r="S77" s="7">
        <v>23.4</v>
      </c>
      <c r="T77" s="7">
        <v>23.64</v>
      </c>
      <c r="U77" s="7">
        <v>25.75</v>
      </c>
      <c r="V77" s="7">
        <v>28.03</v>
      </c>
      <c r="W77" s="7">
        <v>22.59</v>
      </c>
      <c r="X77" s="7">
        <v>26.9</v>
      </c>
      <c r="Y77" s="7">
        <v>21.94</v>
      </c>
      <c r="Z77" s="7">
        <v>21.78</v>
      </c>
      <c r="AA77" s="7">
        <v>23.33</v>
      </c>
      <c r="AB77" s="7">
        <v>26.17</v>
      </c>
      <c r="AC77" s="7">
        <v>25.39</v>
      </c>
      <c r="AD77" s="7">
        <v>24.23</v>
      </c>
      <c r="AE77" s="7">
        <v>25.31</v>
      </c>
      <c r="AF77" s="7">
        <v>22.27</v>
      </c>
      <c r="AG77" s="7">
        <v>21.76</v>
      </c>
      <c r="AH77" s="7">
        <v>22.09</v>
      </c>
      <c r="AI77" s="8">
        <v>23.94</v>
      </c>
      <c r="AP77" s="1">
        <v>71</v>
      </c>
      <c r="AQ77" s="63">
        <f t="shared" si="9"/>
        <v>0.10906298003072197</v>
      </c>
      <c r="AR77">
        <v>-1.6005007153075904E-2</v>
      </c>
      <c r="AS77">
        <v>-1.8004625041294974E-2</v>
      </c>
    </row>
    <row r="78" spans="2:45" ht="15.6" x14ac:dyDescent="0.3">
      <c r="B78" s="24"/>
      <c r="D78" s="52" t="s">
        <v>1</v>
      </c>
      <c r="E78" s="1">
        <f>E6</f>
        <v>883</v>
      </c>
      <c r="F78" s="1">
        <f t="shared" ref="F78:AI78" si="10">F6</f>
        <v>900</v>
      </c>
      <c r="G78" s="1">
        <f t="shared" si="10"/>
        <v>910</v>
      </c>
      <c r="H78" s="1">
        <f t="shared" si="10"/>
        <v>912</v>
      </c>
      <c r="I78" s="1">
        <f t="shared" si="10"/>
        <v>915</v>
      </c>
      <c r="J78" s="1">
        <f t="shared" si="10"/>
        <v>921</v>
      </c>
      <c r="K78" s="1">
        <f t="shared" si="10"/>
        <v>927</v>
      </c>
      <c r="L78" s="1">
        <f t="shared" si="10"/>
        <v>927</v>
      </c>
      <c r="M78" s="1">
        <f t="shared" si="10"/>
        <v>927</v>
      </c>
      <c r="N78" s="1">
        <f t="shared" si="10"/>
        <v>929</v>
      </c>
      <c r="O78" s="1">
        <f t="shared" si="10"/>
        <v>932</v>
      </c>
      <c r="P78" s="1">
        <f t="shared" si="10"/>
        <v>951</v>
      </c>
      <c r="Q78" s="1">
        <f t="shared" si="10"/>
        <v>959</v>
      </c>
      <c r="R78" s="1">
        <f t="shared" si="10"/>
        <v>959</v>
      </c>
      <c r="S78" s="1">
        <f t="shared" si="10"/>
        <v>962</v>
      </c>
      <c r="T78" s="1">
        <f t="shared" si="10"/>
        <v>964</v>
      </c>
      <c r="U78" s="1">
        <f t="shared" si="10"/>
        <v>966</v>
      </c>
      <c r="V78" s="1">
        <f t="shared" si="10"/>
        <v>969</v>
      </c>
      <c r="W78" s="1">
        <f t="shared" si="10"/>
        <v>969</v>
      </c>
      <c r="X78" s="1">
        <f t="shared" si="10"/>
        <v>973</v>
      </c>
      <c r="Y78" s="1">
        <f t="shared" si="10"/>
        <v>977</v>
      </c>
      <c r="Z78" s="1">
        <f t="shared" si="10"/>
        <v>980</v>
      </c>
      <c r="AA78" s="1">
        <f t="shared" si="10"/>
        <v>980</v>
      </c>
      <c r="AB78" s="1">
        <f t="shared" si="10"/>
        <v>980</v>
      </c>
      <c r="AC78" s="1">
        <f t="shared" si="10"/>
        <v>985</v>
      </c>
      <c r="AD78" s="1">
        <f t="shared" si="10"/>
        <v>1007</v>
      </c>
      <c r="AE78" s="1">
        <f t="shared" si="10"/>
        <v>1015</v>
      </c>
      <c r="AF78" s="1">
        <f t="shared" si="10"/>
        <v>1022</v>
      </c>
      <c r="AG78" s="1">
        <f t="shared" si="10"/>
        <v>1025</v>
      </c>
      <c r="AH78" s="1">
        <f t="shared" si="10"/>
        <v>1035</v>
      </c>
      <c r="AI78" s="1">
        <f t="shared" si="10"/>
        <v>1059</v>
      </c>
      <c r="AP78" s="1">
        <v>72</v>
      </c>
      <c r="AQ78" s="63">
        <f t="shared" si="9"/>
        <v>0.11059907834101383</v>
      </c>
      <c r="AR78">
        <v>-1.5391254315305013E-2</v>
      </c>
      <c r="AS78">
        <v>-1.7960046100653135E-2</v>
      </c>
    </row>
    <row r="79" spans="2:45" ht="15.6" x14ac:dyDescent="0.3">
      <c r="B79" s="24"/>
      <c r="D79" s="52" t="s">
        <v>2</v>
      </c>
      <c r="E79" s="10" t="s">
        <v>3</v>
      </c>
      <c r="F79" s="10" t="s">
        <v>3</v>
      </c>
      <c r="G79" s="10" t="s">
        <v>3</v>
      </c>
      <c r="H79" s="10" t="s">
        <v>3</v>
      </c>
      <c r="I79" s="10" t="s">
        <v>3</v>
      </c>
      <c r="J79" s="10" t="s">
        <v>3</v>
      </c>
      <c r="K79" s="10" t="s">
        <v>3</v>
      </c>
      <c r="L79" s="10" t="s">
        <v>3</v>
      </c>
      <c r="M79" s="10" t="s">
        <v>4</v>
      </c>
      <c r="N79" s="10" t="s">
        <v>3</v>
      </c>
      <c r="O79" s="10" t="s">
        <v>4</v>
      </c>
      <c r="P79" s="10" t="s">
        <v>4</v>
      </c>
      <c r="Q79" s="10" t="s">
        <v>4</v>
      </c>
      <c r="R79" s="10" t="s">
        <v>4</v>
      </c>
      <c r="S79" s="10" t="s">
        <v>4</v>
      </c>
      <c r="T79" s="10" t="s">
        <v>3</v>
      </c>
      <c r="U79" s="10" t="s">
        <v>3</v>
      </c>
      <c r="V79" s="10" t="s">
        <v>3</v>
      </c>
      <c r="W79" s="10" t="s">
        <v>3</v>
      </c>
      <c r="X79" s="10" t="s">
        <v>3</v>
      </c>
      <c r="Y79" s="10" t="s">
        <v>3</v>
      </c>
      <c r="Z79" s="10" t="s">
        <v>3</v>
      </c>
      <c r="AA79" s="10" t="s">
        <v>3</v>
      </c>
      <c r="AB79" s="10" t="s">
        <v>3</v>
      </c>
      <c r="AC79" s="10" t="s">
        <v>4</v>
      </c>
      <c r="AD79" s="10" t="s">
        <v>3</v>
      </c>
      <c r="AE79" s="10" t="s">
        <v>3</v>
      </c>
      <c r="AF79" s="10" t="s">
        <v>3</v>
      </c>
      <c r="AG79" s="10" t="s">
        <v>3</v>
      </c>
      <c r="AH79" s="10" t="s">
        <v>3</v>
      </c>
      <c r="AI79" s="11" t="s">
        <v>3</v>
      </c>
      <c r="AP79" s="1">
        <v>73</v>
      </c>
      <c r="AQ79" s="63">
        <f t="shared" si="9"/>
        <v>0.11213517665130568</v>
      </c>
      <c r="AR79">
        <v>-1.450753711889375E-2</v>
      </c>
      <c r="AS79">
        <v>-1.7193516611444474E-2</v>
      </c>
    </row>
    <row r="80" spans="2:45" ht="15.6" x14ac:dyDescent="0.3">
      <c r="B80" s="20" t="s">
        <v>37</v>
      </c>
      <c r="C80" s="42" t="s">
        <v>54</v>
      </c>
      <c r="D80" s="53" t="s">
        <v>55</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3">
        <f t="shared" si="9"/>
        <v>0.11367127496159754</v>
      </c>
      <c r="AR80">
        <v>-1.418645049218302E-2</v>
      </c>
      <c r="AS80">
        <v>-1.6972249752229895E-2</v>
      </c>
    </row>
    <row r="81" spans="2:45" x14ac:dyDescent="0.3">
      <c r="B81" s="24"/>
      <c r="C81">
        <v>1</v>
      </c>
      <c r="D81" s="54">
        <f>AVERAGE(E31:I31)</f>
        <v>1428</v>
      </c>
      <c r="E81" s="39">
        <f t="shared" ref="E81:AI81" si="11">(E31-$D81)/$D81</f>
        <v>-1.1204481792717087E-2</v>
      </c>
      <c r="F81" s="39">
        <f t="shared" si="11"/>
        <v>-7.7030812324929976E-3</v>
      </c>
      <c r="G81" s="39">
        <f t="shared" si="11"/>
        <v>3.6414565826330535E-2</v>
      </c>
      <c r="H81" s="39">
        <f t="shared" si="11"/>
        <v>7.0028011204481795E-3</v>
      </c>
      <c r="I81" s="39">
        <f t="shared" si="11"/>
        <v>-2.4509803921568627E-2</v>
      </c>
      <c r="J81" s="39">
        <f t="shared" si="11"/>
        <v>3.9215686274509803E-2</v>
      </c>
      <c r="K81" s="39">
        <f t="shared" si="11"/>
        <v>1.6106442577030811E-2</v>
      </c>
      <c r="L81" s="39">
        <f t="shared" si="11"/>
        <v>3.6414565826330535E-2</v>
      </c>
      <c r="M81" s="39">
        <f t="shared" si="11"/>
        <v>-5.6022408963585435E-3</v>
      </c>
      <c r="N81" s="39">
        <f t="shared" si="11"/>
        <v>3.081232492997199E-2</v>
      </c>
      <c r="O81" s="39">
        <f t="shared" si="11"/>
        <v>3.081232492997199E-2</v>
      </c>
      <c r="P81" s="39">
        <f t="shared" si="11"/>
        <v>-1.4005602240896359E-3</v>
      </c>
      <c r="Q81" s="39">
        <f t="shared" si="11"/>
        <v>6.2324929971988796E-2</v>
      </c>
      <c r="R81" s="39">
        <f t="shared" si="11"/>
        <v>9.4537815126050417E-2</v>
      </c>
      <c r="S81" s="39">
        <f t="shared" si="11"/>
        <v>5.3921568627450983E-2</v>
      </c>
      <c r="T81" s="39">
        <f t="shared" si="11"/>
        <v>6.3025210084033615E-3</v>
      </c>
      <c r="U81" s="39">
        <f t="shared" si="11"/>
        <v>7.8431372549019607E-2</v>
      </c>
      <c r="V81" s="39">
        <f t="shared" si="11"/>
        <v>7.1428571428571425E-2</v>
      </c>
      <c r="W81" s="39">
        <f t="shared" si="11"/>
        <v>5.4621848739495799E-2</v>
      </c>
      <c r="X81" s="39">
        <f t="shared" si="11"/>
        <v>3.0112044817927171E-2</v>
      </c>
      <c r="Y81" s="39">
        <f t="shared" si="11"/>
        <v>8.893557422969188E-2</v>
      </c>
      <c r="Z81" s="39">
        <f t="shared" si="11"/>
        <v>1.5406162464985995E-2</v>
      </c>
      <c r="AA81" s="39">
        <f t="shared" si="11"/>
        <v>1.9607843137254902E-2</v>
      </c>
      <c r="AB81" s="39">
        <f t="shared" si="11"/>
        <v>8.893557422969188E-2</v>
      </c>
      <c r="AC81" s="39">
        <f t="shared" si="11"/>
        <v>5.9523809523809521E-2</v>
      </c>
      <c r="AD81" s="39">
        <f t="shared" si="11"/>
        <v>5.7422969187675067E-2</v>
      </c>
      <c r="AE81" s="39">
        <f t="shared" si="11"/>
        <v>0.10644257703081232</v>
      </c>
      <c r="AF81" s="39">
        <f t="shared" si="11"/>
        <v>0.12464985994397759</v>
      </c>
      <c r="AG81" s="39">
        <f t="shared" si="11"/>
        <v>0.13655462184873948</v>
      </c>
      <c r="AH81" s="39">
        <f t="shared" si="11"/>
        <v>0.12815126050420167</v>
      </c>
      <c r="AI81" s="19">
        <f t="shared" si="11"/>
        <v>8.0532212885154067E-2</v>
      </c>
      <c r="AP81" s="1">
        <v>75</v>
      </c>
      <c r="AQ81" s="63">
        <f t="shared" si="9"/>
        <v>0.1152073732718894</v>
      </c>
      <c r="AR81">
        <v>-1.4126840997896024E-2</v>
      </c>
      <c r="AS81">
        <v>-1.6164584864070537E-2</v>
      </c>
    </row>
    <row r="82" spans="2:45" x14ac:dyDescent="0.3">
      <c r="B82" s="24"/>
      <c r="C82">
        <v>3</v>
      </c>
      <c r="D82" s="54">
        <f t="shared" ref="D82:D101" si="12">AVERAGE(E32:I32)</f>
        <v>1545</v>
      </c>
      <c r="E82" s="39">
        <f t="shared" ref="E82:AI90" si="13">(E32-$D82)/$D82</f>
        <v>-1.2944983818770227E-3</v>
      </c>
      <c r="F82" s="39">
        <f t="shared" si="13"/>
        <v>-1.4886731391585761E-2</v>
      </c>
      <c r="G82" s="39">
        <f t="shared" si="13"/>
        <v>4.3365695792880257E-2</v>
      </c>
      <c r="H82" s="39">
        <f t="shared" si="13"/>
        <v>6.4724919093851136E-3</v>
      </c>
      <c r="I82" s="39">
        <f t="shared" si="13"/>
        <v>-3.3656957928802592E-2</v>
      </c>
      <c r="J82" s="39">
        <f t="shared" si="13"/>
        <v>2.2006472491909384E-2</v>
      </c>
      <c r="K82" s="39">
        <f t="shared" si="13"/>
        <v>1.7475728155339806E-2</v>
      </c>
      <c r="L82" s="39">
        <f t="shared" si="13"/>
        <v>4.6601941747572817E-2</v>
      </c>
      <c r="M82" s="39">
        <f t="shared" si="13"/>
        <v>2.7831715210355986E-2</v>
      </c>
      <c r="N82" s="39">
        <f t="shared" si="13"/>
        <v>2.9773462783171521E-2</v>
      </c>
      <c r="O82" s="39">
        <f t="shared" si="13"/>
        <v>3.3009708737864081E-2</v>
      </c>
      <c r="P82" s="39">
        <f t="shared" si="13"/>
        <v>-3.2362459546925568E-3</v>
      </c>
      <c r="Q82" s="39">
        <f t="shared" si="13"/>
        <v>5.5016181229773461E-2</v>
      </c>
      <c r="R82" s="39">
        <f t="shared" si="13"/>
        <v>0.10550161812297734</v>
      </c>
      <c r="S82" s="39">
        <f t="shared" si="13"/>
        <v>6.8608414239482204E-2</v>
      </c>
      <c r="T82" s="39">
        <f t="shared" si="13"/>
        <v>1.3592233009708738E-2</v>
      </c>
      <c r="U82" s="39">
        <f t="shared" si="13"/>
        <v>9.967637540453074E-2</v>
      </c>
      <c r="V82" s="39">
        <f t="shared" si="13"/>
        <v>8.0906148867313912E-2</v>
      </c>
      <c r="W82" s="39">
        <f t="shared" si="13"/>
        <v>9.1262135922330095E-2</v>
      </c>
      <c r="X82" s="39">
        <f t="shared" si="13"/>
        <v>1.9417475728155338E-2</v>
      </c>
      <c r="Y82" s="39">
        <f t="shared" si="13"/>
        <v>8.2200647249190933E-2</v>
      </c>
      <c r="Z82" s="39">
        <f t="shared" si="13"/>
        <v>1.5533980582524271E-2</v>
      </c>
      <c r="AA82" s="39">
        <f t="shared" si="13"/>
        <v>9.0614886731391585E-3</v>
      </c>
      <c r="AB82" s="39">
        <f t="shared" si="13"/>
        <v>0.10744336569579288</v>
      </c>
      <c r="AC82" s="39">
        <f t="shared" si="13"/>
        <v>5.4368932038834951E-2</v>
      </c>
      <c r="AD82" s="39">
        <f t="shared" si="13"/>
        <v>7.0550161812297729E-2</v>
      </c>
      <c r="AE82" s="39">
        <f t="shared" si="13"/>
        <v>0.11132686084142394</v>
      </c>
      <c r="AF82" s="39">
        <f t="shared" si="13"/>
        <v>0.11909385113268608</v>
      </c>
      <c r="AG82" s="39">
        <f t="shared" si="13"/>
        <v>0.16440129449838187</v>
      </c>
      <c r="AH82" s="39">
        <f t="shared" si="13"/>
        <v>0.143042071197411</v>
      </c>
      <c r="AI82" s="19">
        <f t="shared" si="13"/>
        <v>7.5728155339805828E-2</v>
      </c>
      <c r="AP82" s="1">
        <v>76</v>
      </c>
      <c r="AQ82" s="63">
        <f t="shared" si="9"/>
        <v>0.11674347158218126</v>
      </c>
      <c r="AR82">
        <v>-1.3424914142990923E-2</v>
      </c>
      <c r="AS82">
        <v>-1.4882755040235394E-2</v>
      </c>
    </row>
    <row r="83" spans="2:45" x14ac:dyDescent="0.3">
      <c r="B83" s="24"/>
      <c r="C83">
        <v>5</v>
      </c>
      <c r="D83" s="54">
        <f t="shared" si="12"/>
        <v>1617.2</v>
      </c>
      <c r="E83" s="39">
        <f t="shared" si="13"/>
        <v>-5.0704922087559025E-3</v>
      </c>
      <c r="F83" s="39">
        <f t="shared" si="13"/>
        <v>-1.4964135542913705E-2</v>
      </c>
      <c r="G83" s="39">
        <f t="shared" si="13"/>
        <v>4.563442987880284E-2</v>
      </c>
      <c r="H83" s="39">
        <f t="shared" si="13"/>
        <v>7.2965619589413517E-3</v>
      </c>
      <c r="I83" s="39">
        <f t="shared" si="13"/>
        <v>-3.2896364086074721E-2</v>
      </c>
      <c r="J83" s="39">
        <f t="shared" si="13"/>
        <v>1.7190205293099156E-2</v>
      </c>
      <c r="K83" s="39">
        <f t="shared" si="13"/>
        <v>1.0388325500865665E-2</v>
      </c>
      <c r="L83" s="39">
        <f t="shared" si="13"/>
        <v>3.5740786544645034E-2</v>
      </c>
      <c r="M83" s="39">
        <f t="shared" si="13"/>
        <v>2.7702201335641823E-2</v>
      </c>
      <c r="N83" s="39">
        <f t="shared" si="13"/>
        <v>2.0281968835023468E-2</v>
      </c>
      <c r="O83" s="39">
        <f t="shared" si="13"/>
        <v>4.1924313628493665E-2</v>
      </c>
      <c r="P83" s="39">
        <f t="shared" si="13"/>
        <v>-5.0704922087559025E-3</v>
      </c>
      <c r="Q83" s="39">
        <f t="shared" si="13"/>
        <v>5.8619836754884955E-2</v>
      </c>
      <c r="R83" s="39">
        <f t="shared" si="13"/>
        <v>9.7576057383131312E-2</v>
      </c>
      <c r="S83" s="39">
        <f t="shared" si="13"/>
        <v>8.0262181548355155E-2</v>
      </c>
      <c r="T83" s="39">
        <f t="shared" si="13"/>
        <v>1.7808558001484016E-2</v>
      </c>
      <c r="U83" s="39">
        <f t="shared" si="13"/>
        <v>9.0774177590897814E-2</v>
      </c>
      <c r="V83" s="39">
        <f t="shared" si="13"/>
        <v>8.5209003215434051E-2</v>
      </c>
      <c r="W83" s="39">
        <f t="shared" si="13"/>
        <v>8.5209003215434051E-2</v>
      </c>
      <c r="X83" s="39">
        <f t="shared" si="13"/>
        <v>2.0900321543408332E-2</v>
      </c>
      <c r="Y83" s="39">
        <f t="shared" si="13"/>
        <v>7.2223596339351936E-2</v>
      </c>
      <c r="Z83" s="39">
        <f t="shared" si="13"/>
        <v>7.9149146673262137E-3</v>
      </c>
      <c r="AA83" s="39">
        <f t="shared" si="13"/>
        <v>2.6465495918872095E-2</v>
      </c>
      <c r="AB83" s="39">
        <f t="shared" si="13"/>
        <v>0.10623299530051938</v>
      </c>
      <c r="AC83" s="39">
        <f t="shared" si="13"/>
        <v>6.109324758842441E-2</v>
      </c>
      <c r="AD83" s="39">
        <f t="shared" si="13"/>
        <v>8.5827355923818918E-2</v>
      </c>
      <c r="AE83" s="39">
        <f t="shared" si="13"/>
        <v>0.11241652238436801</v>
      </c>
      <c r="AF83" s="39">
        <f t="shared" si="13"/>
        <v>0.1142715805095226</v>
      </c>
      <c r="AG83" s="39">
        <f t="shared" si="13"/>
        <v>0.15384615384615383</v>
      </c>
      <c r="AH83" s="39">
        <f t="shared" si="13"/>
        <v>0.1408607469700717</v>
      </c>
      <c r="AI83" s="19">
        <f t="shared" si="13"/>
        <v>7.2841949047736804E-2</v>
      </c>
      <c r="AP83" s="1">
        <v>77</v>
      </c>
      <c r="AQ83" s="63">
        <f t="shared" si="9"/>
        <v>0.11827956989247312</v>
      </c>
      <c r="AR83">
        <v>-1.2803859714232655E-2</v>
      </c>
      <c r="AS83">
        <v>-1.4267185473411237E-2</v>
      </c>
    </row>
    <row r="84" spans="2:45" x14ac:dyDescent="0.3">
      <c r="B84" s="24"/>
      <c r="C84">
        <v>10</v>
      </c>
      <c r="D84" s="54">
        <f t="shared" si="12"/>
        <v>1735.4</v>
      </c>
      <c r="E84" s="39">
        <f t="shared" si="13"/>
        <v>-4.8403826207215001E-3</v>
      </c>
      <c r="F84" s="39">
        <f t="shared" si="13"/>
        <v>-1.5212631093696029E-2</v>
      </c>
      <c r="G84" s="39">
        <f t="shared" si="13"/>
        <v>4.1258499481387524E-2</v>
      </c>
      <c r="H84" s="39">
        <f t="shared" si="13"/>
        <v>8.4130459836348447E-3</v>
      </c>
      <c r="I84" s="39">
        <f t="shared" si="13"/>
        <v>-2.9618531750605099E-2</v>
      </c>
      <c r="J84" s="39">
        <f t="shared" si="13"/>
        <v>2.3395182666820277E-2</v>
      </c>
      <c r="K84" s="39">
        <f t="shared" si="13"/>
        <v>5.5318658522530298E-3</v>
      </c>
      <c r="L84" s="39">
        <f t="shared" si="13"/>
        <v>3.5496139218623893E-2</v>
      </c>
      <c r="M84" s="39">
        <f t="shared" si="13"/>
        <v>3.0886251008412993E-2</v>
      </c>
      <c r="N84" s="39">
        <f t="shared" si="13"/>
        <v>3.3191195113518444E-2</v>
      </c>
      <c r="O84" s="39">
        <f t="shared" si="13"/>
        <v>3.6072375244900257E-2</v>
      </c>
      <c r="P84" s="39">
        <f t="shared" si="13"/>
        <v>-7.1453267258269511E-3</v>
      </c>
      <c r="Q84" s="39">
        <f t="shared" si="13"/>
        <v>5.9698052322231132E-2</v>
      </c>
      <c r="R84" s="39">
        <f t="shared" si="13"/>
        <v>8.5052437478391085E-2</v>
      </c>
      <c r="S84" s="39">
        <f t="shared" si="13"/>
        <v>8.9086089662325632E-2</v>
      </c>
      <c r="T84" s="39">
        <f t="shared" si="13"/>
        <v>1.2446698167569383E-2</v>
      </c>
      <c r="U84" s="39">
        <f t="shared" si="13"/>
        <v>9.7729630056471076E-2</v>
      </c>
      <c r="V84" s="39">
        <f t="shared" si="13"/>
        <v>0.10118704621412924</v>
      </c>
      <c r="W84" s="39">
        <f t="shared" si="13"/>
        <v>9.1391033767431087E-2</v>
      </c>
      <c r="X84" s="39">
        <f t="shared" si="13"/>
        <v>2.8005070877031177E-2</v>
      </c>
      <c r="Y84" s="39">
        <f t="shared" si="13"/>
        <v>7.8713841189351097E-2</v>
      </c>
      <c r="Z84" s="39">
        <f t="shared" si="13"/>
        <v>2.0744496945948538E-3</v>
      </c>
      <c r="AA84" s="39">
        <f t="shared" si="13"/>
        <v>2.2242710614267549E-2</v>
      </c>
      <c r="AB84" s="39">
        <f t="shared" si="13"/>
        <v>9.2543505819983801E-2</v>
      </c>
      <c r="AC84" s="39">
        <f t="shared" si="13"/>
        <v>6.2002996427336581E-2</v>
      </c>
      <c r="AD84" s="39">
        <f t="shared" si="13"/>
        <v>9.2543505819983801E-2</v>
      </c>
      <c r="AE84" s="39">
        <f t="shared" si="13"/>
        <v>0.10983058660827469</v>
      </c>
      <c r="AF84" s="39">
        <f t="shared" si="13"/>
        <v>0.11674541892359104</v>
      </c>
      <c r="AG84" s="39">
        <f t="shared" si="13"/>
        <v>0.14728592831623827</v>
      </c>
      <c r="AH84" s="39">
        <f t="shared" si="13"/>
        <v>0.148438400368791</v>
      </c>
      <c r="AI84" s="19">
        <f t="shared" si="13"/>
        <v>7.4680189005416564E-2</v>
      </c>
      <c r="AP84" s="1">
        <v>78</v>
      </c>
      <c r="AQ84" s="63">
        <f t="shared" si="9"/>
        <v>0.11981566820276497</v>
      </c>
      <c r="AR84">
        <v>-1.2514384349827452E-2</v>
      </c>
      <c r="AS84">
        <v>-1.4215080346106374E-2</v>
      </c>
    </row>
    <row r="85" spans="2:45" x14ac:dyDescent="0.3">
      <c r="B85" s="24"/>
      <c r="C85">
        <v>15</v>
      </c>
      <c r="D85" s="54">
        <f t="shared" si="12"/>
        <v>1827.8</v>
      </c>
      <c r="E85" s="39">
        <f t="shared" si="13"/>
        <v>-3.7203195097931692E-3</v>
      </c>
      <c r="F85" s="39">
        <f t="shared" si="13"/>
        <v>-1.3021118284276155E-2</v>
      </c>
      <c r="G85" s="39">
        <f t="shared" si="13"/>
        <v>4.4424991793412874E-2</v>
      </c>
      <c r="H85" s="39">
        <f t="shared" si="13"/>
        <v>3.939161833898701E-3</v>
      </c>
      <c r="I85" s="39">
        <f t="shared" si="13"/>
        <v>-3.1622715833242124E-2</v>
      </c>
      <c r="J85" s="39">
        <f t="shared" si="13"/>
        <v>2.0352336141809851E-2</v>
      </c>
      <c r="K85" s="39">
        <f t="shared" si="13"/>
        <v>8.8631141262720467E-3</v>
      </c>
      <c r="L85" s="39">
        <f t="shared" si="13"/>
        <v>3.1294452347083952E-2</v>
      </c>
      <c r="M85" s="39">
        <f t="shared" si="13"/>
        <v>2.801181748550172E-2</v>
      </c>
      <c r="N85" s="39">
        <f t="shared" si="13"/>
        <v>1.8711018711018736E-2</v>
      </c>
      <c r="O85" s="39">
        <f t="shared" si="13"/>
        <v>3.2388663967611364E-2</v>
      </c>
      <c r="P85" s="39">
        <f t="shared" si="13"/>
        <v>-1.1926906663748744E-2</v>
      </c>
      <c r="Q85" s="39">
        <f t="shared" si="13"/>
        <v>5.8649742860269201E-2</v>
      </c>
      <c r="R85" s="39">
        <f t="shared" si="13"/>
        <v>7.5610022978444061E-2</v>
      </c>
      <c r="S85" s="39">
        <f t="shared" si="13"/>
        <v>8.6552139183718152E-2</v>
      </c>
      <c r="T85" s="39">
        <f t="shared" si="13"/>
        <v>1.3787066418645392E-2</v>
      </c>
      <c r="U85" s="39">
        <f t="shared" si="13"/>
        <v>0.1013239960608382</v>
      </c>
      <c r="V85" s="39">
        <f t="shared" si="13"/>
        <v>0.1018711018711019</v>
      </c>
      <c r="W85" s="39">
        <f t="shared" si="13"/>
        <v>9.4758726337673738E-2</v>
      </c>
      <c r="X85" s="39">
        <f t="shared" si="13"/>
        <v>2.9106029106029132E-2</v>
      </c>
      <c r="Y85" s="39">
        <f t="shared" si="13"/>
        <v>8.2722398511872228E-2</v>
      </c>
      <c r="Z85" s="39">
        <f t="shared" si="13"/>
        <v>-4.2674253200568743E-3</v>
      </c>
      <c r="AA85" s="39">
        <f t="shared" si="13"/>
        <v>1.9805230331546145E-2</v>
      </c>
      <c r="AB85" s="39">
        <f t="shared" si="13"/>
        <v>8.6552139183718152E-2</v>
      </c>
      <c r="AC85" s="39">
        <f t="shared" si="13"/>
        <v>5.8102637050005498E-2</v>
      </c>
      <c r="AD85" s="39">
        <f t="shared" si="13"/>
        <v>8.3269504322135923E-2</v>
      </c>
      <c r="AE85" s="39">
        <f t="shared" si="13"/>
        <v>0.10788926578400265</v>
      </c>
      <c r="AF85" s="39">
        <f t="shared" si="13"/>
        <v>0.11500164131743082</v>
      </c>
      <c r="AG85" s="39">
        <f t="shared" si="13"/>
        <v>0.13962140277929755</v>
      </c>
      <c r="AH85" s="39">
        <f t="shared" si="13"/>
        <v>0.13798008534850642</v>
      </c>
      <c r="AI85" s="19">
        <f t="shared" si="13"/>
        <v>6.8497647445015894E-2</v>
      </c>
      <c r="AP85" s="1">
        <v>79</v>
      </c>
      <c r="AQ85" s="63">
        <f t="shared" si="9"/>
        <v>0.12135176651305683</v>
      </c>
      <c r="AR85">
        <v>-1.2258624430462091E-2</v>
      </c>
      <c r="AS85">
        <v>-1.2333465242052529E-2</v>
      </c>
    </row>
    <row r="86" spans="2:45" x14ac:dyDescent="0.3">
      <c r="B86" s="24"/>
      <c r="C86">
        <v>20</v>
      </c>
      <c r="D86" s="54">
        <f t="shared" si="12"/>
        <v>1908.2</v>
      </c>
      <c r="E86" s="39">
        <f t="shared" si="13"/>
        <v>-1.6769730636201894E-3</v>
      </c>
      <c r="F86" s="39">
        <f t="shared" si="13"/>
        <v>-1.6350487370296637E-2</v>
      </c>
      <c r="G86" s="39">
        <f t="shared" si="13"/>
        <v>4.2343569856409156E-2</v>
      </c>
      <c r="H86" s="39">
        <f t="shared" si="13"/>
        <v>7.7560004192432416E-3</v>
      </c>
      <c r="I86" s="39">
        <f t="shared" si="13"/>
        <v>-3.207210984173569E-2</v>
      </c>
      <c r="J86" s="39">
        <f t="shared" si="13"/>
        <v>1.352059532543756E-2</v>
      </c>
      <c r="K86" s="39">
        <f t="shared" si="13"/>
        <v>5.6597840897180353E-3</v>
      </c>
      <c r="L86" s="39">
        <f t="shared" si="13"/>
        <v>3.1338434126401818E-2</v>
      </c>
      <c r="M86" s="39">
        <f t="shared" si="13"/>
        <v>2.7670055549732706E-2</v>
      </c>
      <c r="N86" s="39">
        <f t="shared" si="13"/>
        <v>2.0857352478775786E-2</v>
      </c>
      <c r="O86" s="39">
        <f t="shared" si="13"/>
        <v>3.0290325961639216E-2</v>
      </c>
      <c r="P86" s="39">
        <f t="shared" si="13"/>
        <v>-1.4778325123152733E-2</v>
      </c>
      <c r="Q86" s="39">
        <f t="shared" si="13"/>
        <v>6.0685462739754718E-2</v>
      </c>
      <c r="R86" s="39">
        <f t="shared" si="13"/>
        <v>6.7498165810711636E-2</v>
      </c>
      <c r="S86" s="39">
        <f t="shared" si="13"/>
        <v>8.4267896446913293E-2</v>
      </c>
      <c r="T86" s="39">
        <f t="shared" si="13"/>
        <v>1.5092757572581467E-2</v>
      </c>
      <c r="U86" s="39">
        <f t="shared" si="13"/>
        <v>0.10260978933025885</v>
      </c>
      <c r="V86" s="39">
        <f t="shared" si="13"/>
        <v>9.6321140341683237E-2</v>
      </c>
      <c r="W86" s="39">
        <f t="shared" si="13"/>
        <v>9.2128707682632816E-2</v>
      </c>
      <c r="X86" s="39">
        <f t="shared" si="13"/>
        <v>3.0814380044020519E-2</v>
      </c>
      <c r="Y86" s="39">
        <f t="shared" si="13"/>
        <v>7.9551409705481579E-2</v>
      </c>
      <c r="Z86" s="39">
        <f t="shared" si="13"/>
        <v>-6.9175138874332069E-3</v>
      </c>
      <c r="AA86" s="39">
        <f t="shared" si="13"/>
        <v>2.6621947384970104E-2</v>
      </c>
      <c r="AB86" s="39">
        <f t="shared" si="13"/>
        <v>9.0556545435488911E-2</v>
      </c>
      <c r="AC86" s="39">
        <f t="shared" si="13"/>
        <v>6.1209516822136018E-2</v>
      </c>
      <c r="AD86" s="39">
        <f t="shared" si="13"/>
        <v>8.0599517870244178E-2</v>
      </c>
      <c r="AE86" s="39">
        <f t="shared" si="13"/>
        <v>0.10103762708311495</v>
      </c>
      <c r="AF86" s="39">
        <f t="shared" si="13"/>
        <v>0.11780735771931661</v>
      </c>
      <c r="AG86" s="39">
        <f t="shared" si="13"/>
        <v>0.13876952101456869</v>
      </c>
      <c r="AH86" s="39">
        <f t="shared" si="13"/>
        <v>0.13143276386123046</v>
      </c>
      <c r="AI86" s="19">
        <f t="shared" si="13"/>
        <v>6.3829787234042534E-2</v>
      </c>
      <c r="AP86" s="1">
        <v>80</v>
      </c>
      <c r="AQ86" s="63">
        <f t="shared" si="9"/>
        <v>0.12288786482334869</v>
      </c>
      <c r="AR86">
        <v>-1.1876043792911444E-2</v>
      </c>
      <c r="AS86">
        <v>-1.2333465242052529E-2</v>
      </c>
    </row>
    <row r="87" spans="2:45" x14ac:dyDescent="0.3">
      <c r="B87" s="24"/>
      <c r="C87">
        <v>25</v>
      </c>
      <c r="D87" s="54">
        <f t="shared" si="12"/>
        <v>1973.8</v>
      </c>
      <c r="E87" s="39">
        <f t="shared" si="13"/>
        <v>-9.119464991386942E-4</v>
      </c>
      <c r="F87" s="39">
        <f t="shared" si="13"/>
        <v>-1.7124328706049224E-2</v>
      </c>
      <c r="G87" s="39">
        <f t="shared" si="13"/>
        <v>3.9112372074171675E-2</v>
      </c>
      <c r="H87" s="39">
        <f t="shared" si="13"/>
        <v>1.1753977100010155E-2</v>
      </c>
      <c r="I87" s="39">
        <f t="shared" si="13"/>
        <v>-3.2830073968993796E-2</v>
      </c>
      <c r="J87" s="39">
        <f t="shared" si="13"/>
        <v>1.9353531259499467E-2</v>
      </c>
      <c r="K87" s="39">
        <f t="shared" si="13"/>
        <v>1.226061404397611E-2</v>
      </c>
      <c r="L87" s="39">
        <f t="shared" si="13"/>
        <v>3.1512817914682363E-2</v>
      </c>
      <c r="M87" s="39">
        <f t="shared" si="13"/>
        <v>2.8472996250886638E-2</v>
      </c>
      <c r="N87" s="39">
        <f t="shared" si="13"/>
        <v>1.7833620427601605E-2</v>
      </c>
      <c r="O87" s="39">
        <f t="shared" si="13"/>
        <v>3.7592461242273813E-2</v>
      </c>
      <c r="P87" s="39">
        <f t="shared" si="13"/>
        <v>-1.2057959266389683E-2</v>
      </c>
      <c r="Q87" s="39">
        <f t="shared" si="13"/>
        <v>6.4444219272469377E-2</v>
      </c>
      <c r="R87" s="39">
        <f t="shared" si="13"/>
        <v>6.8497314824197006E-2</v>
      </c>
      <c r="S87" s="39">
        <f t="shared" si="13"/>
        <v>9.2309251190596839E-2</v>
      </c>
      <c r="T87" s="39">
        <f t="shared" si="13"/>
        <v>1.732698348363565E-2</v>
      </c>
      <c r="U87" s="39">
        <f t="shared" si="13"/>
        <v>0.10598844867767761</v>
      </c>
      <c r="V87" s="39">
        <f t="shared" si="13"/>
        <v>9.5855709798358515E-2</v>
      </c>
      <c r="W87" s="39">
        <f t="shared" si="13"/>
        <v>9.6868983686290433E-2</v>
      </c>
      <c r="X87" s="39">
        <f t="shared" si="13"/>
        <v>3.0499544026750456E-2</v>
      </c>
      <c r="Y87" s="39">
        <f t="shared" si="13"/>
        <v>8.977606647076708E-2</v>
      </c>
      <c r="Z87" s="39">
        <f t="shared" si="13"/>
        <v>-2.9384942750025102E-3</v>
      </c>
      <c r="AA87" s="39">
        <f t="shared" si="13"/>
        <v>2.7966359306920683E-2</v>
      </c>
      <c r="AB87" s="39">
        <f t="shared" si="13"/>
        <v>8.977606647076708E-2</v>
      </c>
      <c r="AC87" s="39">
        <f t="shared" si="13"/>
        <v>6.1911034552639604E-2</v>
      </c>
      <c r="AD87" s="39">
        <f t="shared" si="13"/>
        <v>8.8762792582835162E-2</v>
      </c>
      <c r="AE87" s="39">
        <f t="shared" si="13"/>
        <v>0.10396190090181379</v>
      </c>
      <c r="AF87" s="39">
        <f t="shared" si="13"/>
        <v>0.12169419394062217</v>
      </c>
      <c r="AG87" s="39">
        <f t="shared" si="13"/>
        <v>0.13739993920356675</v>
      </c>
      <c r="AH87" s="39">
        <f t="shared" si="13"/>
        <v>0.13030702198804339</v>
      </c>
      <c r="AI87" s="19">
        <f t="shared" si="13"/>
        <v>6.1911034552639604E-2</v>
      </c>
      <c r="AP87" s="1">
        <v>81</v>
      </c>
      <c r="AQ87" s="63">
        <f t="shared" si="9"/>
        <v>0.12442396313364056</v>
      </c>
      <c r="AR87">
        <v>-1.1422930475250401E-2</v>
      </c>
      <c r="AS87">
        <v>-1.222332342253052E-2</v>
      </c>
    </row>
    <row r="88" spans="2:45" x14ac:dyDescent="0.3">
      <c r="B88" s="24"/>
      <c r="C88">
        <v>30</v>
      </c>
      <c r="D88" s="54">
        <f t="shared" si="12"/>
        <v>2042.6</v>
      </c>
      <c r="E88" s="39">
        <f t="shared" si="13"/>
        <v>-1.7624596103005528E-3</v>
      </c>
      <c r="F88" s="39">
        <f t="shared" si="13"/>
        <v>-1.9387055713306525E-2</v>
      </c>
      <c r="G88" s="39">
        <f t="shared" si="13"/>
        <v>3.7403309507490497E-2</v>
      </c>
      <c r="H88" s="39">
        <f t="shared" si="13"/>
        <v>1.3903848036815868E-2</v>
      </c>
      <c r="I88" s="39">
        <f t="shared" si="13"/>
        <v>-3.0157642220699065E-2</v>
      </c>
      <c r="J88" s="39">
        <f t="shared" si="13"/>
        <v>1.6841280720650196E-2</v>
      </c>
      <c r="K88" s="39">
        <f t="shared" si="13"/>
        <v>7.0498384412024341E-3</v>
      </c>
      <c r="L88" s="39">
        <f t="shared" si="13"/>
        <v>3.0059727797904678E-2</v>
      </c>
      <c r="M88" s="39">
        <f t="shared" si="13"/>
        <v>2.7611867228042736E-2</v>
      </c>
      <c r="N88" s="39">
        <f t="shared" si="13"/>
        <v>1.341427592284348E-2</v>
      </c>
      <c r="O88" s="39">
        <f t="shared" si="13"/>
        <v>3.2997160481739007E-2</v>
      </c>
      <c r="P88" s="39">
        <f t="shared" si="13"/>
        <v>-1.1553901889748315E-2</v>
      </c>
      <c r="Q88" s="39">
        <f t="shared" si="13"/>
        <v>6.4819347889944243E-2</v>
      </c>
      <c r="R88" s="39">
        <f t="shared" si="13"/>
        <v>6.2371487320082297E-2</v>
      </c>
      <c r="S88" s="39">
        <f t="shared" si="13"/>
        <v>9.4683246842259913E-2</v>
      </c>
      <c r="T88" s="39">
        <f t="shared" si="13"/>
        <v>1.2435131694898703E-2</v>
      </c>
      <c r="U88" s="39">
        <f t="shared" si="13"/>
        <v>0.10692254969156961</v>
      </c>
      <c r="V88" s="39">
        <f t="shared" si="13"/>
        <v>9.2724958386370362E-2</v>
      </c>
      <c r="W88" s="39">
        <f t="shared" si="13"/>
        <v>9.957896798198379E-2</v>
      </c>
      <c r="X88" s="39">
        <f t="shared" si="13"/>
        <v>3.1038872025849453E-2</v>
      </c>
      <c r="Y88" s="39">
        <f t="shared" si="13"/>
        <v>9.0277097816508417E-2</v>
      </c>
      <c r="Z88" s="39">
        <f t="shared" si="13"/>
        <v>-6.6581807500244346E-3</v>
      </c>
      <c r="AA88" s="39">
        <f t="shared" si="13"/>
        <v>2.5653578772153185E-2</v>
      </c>
      <c r="AB88" s="39">
        <f t="shared" si="13"/>
        <v>8.2933516106922595E-2</v>
      </c>
      <c r="AC88" s="39">
        <f t="shared" si="13"/>
        <v>6.0413198864192739E-2</v>
      </c>
      <c r="AD88" s="39">
        <f t="shared" si="13"/>
        <v>8.6360520904729315E-2</v>
      </c>
      <c r="AE88" s="39">
        <f t="shared" si="13"/>
        <v>0.10202682855184574</v>
      </c>
      <c r="AF88" s="39">
        <f t="shared" si="13"/>
        <v>0.11867228042690693</v>
      </c>
      <c r="AG88" s="39">
        <f t="shared" si="13"/>
        <v>0.13531773230196814</v>
      </c>
      <c r="AH88" s="39">
        <f t="shared" si="13"/>
        <v>0.12797415059238232</v>
      </c>
      <c r="AI88" s="19">
        <f t="shared" si="13"/>
        <v>5.9434054636247964E-2</v>
      </c>
      <c r="AP88" s="1">
        <v>82</v>
      </c>
      <c r="AQ88" s="63">
        <f t="shared" si="9"/>
        <v>0.1259600614439324</v>
      </c>
      <c r="AR88">
        <v>-1.141213583225084E-2</v>
      </c>
      <c r="AS88">
        <v>-1.1810373306904489E-2</v>
      </c>
    </row>
    <row r="89" spans="2:45" x14ac:dyDescent="0.3">
      <c r="B89" s="24"/>
      <c r="C89">
        <v>35</v>
      </c>
      <c r="D89" s="54">
        <f t="shared" si="12"/>
        <v>2108.1999999999998</v>
      </c>
      <c r="E89" s="39">
        <f t="shared" si="13"/>
        <v>-9.4867659614751029E-5</v>
      </c>
      <c r="F89" s="39">
        <f t="shared" si="13"/>
        <v>-2.096575277487896E-2</v>
      </c>
      <c r="G89" s="39">
        <f t="shared" si="13"/>
        <v>3.1685798311355748E-2</v>
      </c>
      <c r="H89" s="39">
        <f t="shared" si="13"/>
        <v>1.6032634474907593E-2</v>
      </c>
      <c r="I89" s="39">
        <f t="shared" si="13"/>
        <v>-2.6657812351769197E-2</v>
      </c>
      <c r="J89" s="39">
        <f t="shared" si="13"/>
        <v>1.6032634474907593E-2</v>
      </c>
      <c r="K89" s="39">
        <f t="shared" si="13"/>
        <v>8.4432217057206077E-3</v>
      </c>
      <c r="L89" s="39">
        <f t="shared" si="13"/>
        <v>3.121146001328156E-2</v>
      </c>
      <c r="M89" s="39">
        <f t="shared" si="13"/>
        <v>3.7377857888245984E-2</v>
      </c>
      <c r="N89" s="39">
        <f t="shared" si="13"/>
        <v>1.0814913196091539E-2</v>
      </c>
      <c r="O89" s="39">
        <f t="shared" si="13"/>
        <v>3.0737121715207375E-2</v>
      </c>
      <c r="P89" s="39">
        <f t="shared" si="13"/>
        <v>-1.3376340005691975E-2</v>
      </c>
      <c r="Q89" s="39">
        <f t="shared" si="13"/>
        <v>6.251778768617787E-2</v>
      </c>
      <c r="R89" s="39">
        <f t="shared" si="13"/>
        <v>5.7300066407361822E-2</v>
      </c>
      <c r="S89" s="39">
        <f t="shared" si="13"/>
        <v>9.4298453657148368E-2</v>
      </c>
      <c r="T89" s="39">
        <f t="shared" si="13"/>
        <v>1.745564936913015E-2</v>
      </c>
      <c r="U89" s="39">
        <f t="shared" si="13"/>
        <v>0.10710558770515141</v>
      </c>
      <c r="V89" s="39">
        <f t="shared" si="13"/>
        <v>9.1452423868703253E-2</v>
      </c>
      <c r="W89" s="39">
        <f t="shared" si="13"/>
        <v>0.10710558770515141</v>
      </c>
      <c r="X89" s="39">
        <f t="shared" si="13"/>
        <v>3.5006166397875051E-2</v>
      </c>
      <c r="Y89" s="39">
        <f t="shared" si="13"/>
        <v>8.7657717484109762E-2</v>
      </c>
      <c r="Z89" s="39">
        <f t="shared" si="13"/>
        <v>-7.209942130727549E-3</v>
      </c>
      <c r="AA89" s="39">
        <f t="shared" si="13"/>
        <v>2.883976852291063E-2</v>
      </c>
      <c r="AB89" s="39">
        <f t="shared" si="13"/>
        <v>8.3388672801442076E-2</v>
      </c>
      <c r="AC89" s="39">
        <f t="shared" si="13"/>
        <v>5.777440470543601E-2</v>
      </c>
      <c r="AD89" s="39">
        <f t="shared" si="13"/>
        <v>8.4337349397590453E-2</v>
      </c>
      <c r="AE89" s="39">
        <f t="shared" si="13"/>
        <v>0.10188786642633536</v>
      </c>
      <c r="AF89" s="39">
        <f t="shared" si="13"/>
        <v>0.11516933877241257</v>
      </c>
      <c r="AG89" s="39">
        <f t="shared" si="13"/>
        <v>0.13177117920500911</v>
      </c>
      <c r="AH89" s="39">
        <f t="shared" si="13"/>
        <v>0.12513044303197049</v>
      </c>
      <c r="AI89" s="19">
        <f t="shared" si="13"/>
        <v>5.8248743003510198E-2</v>
      </c>
      <c r="AP89" s="1">
        <v>83</v>
      </c>
      <c r="AQ89" s="63">
        <f t="shared" si="9"/>
        <v>0.12749615975422426</v>
      </c>
      <c r="AR89">
        <v>-1.1297218844388727E-2</v>
      </c>
      <c r="AS89">
        <v>-1.1717249327698851E-2</v>
      </c>
    </row>
    <row r="90" spans="2:45" x14ac:dyDescent="0.3">
      <c r="B90" s="24"/>
      <c r="C90">
        <v>40</v>
      </c>
      <c r="D90" s="54">
        <f t="shared" si="12"/>
        <v>2173.6</v>
      </c>
      <c r="E90" s="39">
        <f t="shared" si="13"/>
        <v>-2.1163047478836533E-3</v>
      </c>
      <c r="F90" s="39">
        <f t="shared" si="13"/>
        <v>-2.2359219727640739E-2</v>
      </c>
      <c r="G90" s="39">
        <f t="shared" si="13"/>
        <v>3.1008465218991577E-2</v>
      </c>
      <c r="H90" s="39">
        <f t="shared" si="13"/>
        <v>1.6286345233713698E-2</v>
      </c>
      <c r="I90" s="39">
        <f t="shared" si="13"/>
        <v>-2.2819285977180675E-2</v>
      </c>
      <c r="J90" s="39">
        <f t="shared" si="13"/>
        <v>1.8126610231873432E-2</v>
      </c>
      <c r="K90" s="39">
        <f t="shared" si="13"/>
        <v>1.0305483989694558E-2</v>
      </c>
      <c r="L90" s="39">
        <f t="shared" ref="L90:AI90" si="14">(L40-$D90)/$D90</f>
        <v>3.1468531468531513E-2</v>
      </c>
      <c r="M90" s="39">
        <f t="shared" si="14"/>
        <v>3.7449392712550648E-2</v>
      </c>
      <c r="N90" s="39">
        <f t="shared" si="14"/>
        <v>9.3853514906146913E-3</v>
      </c>
      <c r="O90" s="39">
        <f t="shared" si="14"/>
        <v>3.1008465218991577E-2</v>
      </c>
      <c r="P90" s="39">
        <f t="shared" si="14"/>
        <v>-1.3157894736842065E-2</v>
      </c>
      <c r="Q90" s="39">
        <f t="shared" si="14"/>
        <v>5.9992638940007406E-2</v>
      </c>
      <c r="R90" s="39">
        <f t="shared" si="14"/>
        <v>5.5391976444608068E-2</v>
      </c>
      <c r="S90" s="39">
        <f t="shared" si="14"/>
        <v>9.3577475156422577E-2</v>
      </c>
      <c r="T90" s="39">
        <f t="shared" si="14"/>
        <v>2.272727272727277E-2</v>
      </c>
      <c r="U90" s="39">
        <f t="shared" si="14"/>
        <v>0.10599926389400079</v>
      </c>
      <c r="V90" s="39">
        <f t="shared" si="14"/>
        <v>9.1277143908722908E-2</v>
      </c>
      <c r="W90" s="39">
        <f t="shared" si="14"/>
        <v>0.10737946264262059</v>
      </c>
      <c r="X90" s="39">
        <f t="shared" si="14"/>
        <v>3.330879646669125E-2</v>
      </c>
      <c r="Y90" s="39">
        <f t="shared" si="14"/>
        <v>8.9436878910563164E-2</v>
      </c>
      <c r="Z90" s="39">
        <f t="shared" si="14"/>
        <v>-9.0172984909826608E-3</v>
      </c>
      <c r="AA90" s="39">
        <f t="shared" si="14"/>
        <v>2.7327935222672108E-2</v>
      </c>
      <c r="AB90" s="39">
        <f t="shared" si="14"/>
        <v>8.8976812661023238E-2</v>
      </c>
      <c r="AC90" s="39">
        <f t="shared" si="14"/>
        <v>5.4471843945528203E-2</v>
      </c>
      <c r="AD90" s="39">
        <f t="shared" si="14"/>
        <v>8.5296282664703765E-2</v>
      </c>
      <c r="AE90" s="39">
        <f t="shared" si="14"/>
        <v>0.10415899889584104</v>
      </c>
      <c r="AF90" s="39">
        <f t="shared" si="14"/>
        <v>0.11336032388663972</v>
      </c>
      <c r="AG90" s="39">
        <f t="shared" si="14"/>
        <v>0.12808244387191761</v>
      </c>
      <c r="AH90" s="39">
        <f t="shared" si="14"/>
        <v>0.12440191387559814</v>
      </c>
      <c r="AI90" s="19">
        <f t="shared" si="14"/>
        <v>5.6312108943687933E-2</v>
      </c>
      <c r="AP90" s="1">
        <v>84</v>
      </c>
      <c r="AQ90" s="63">
        <f t="shared" si="9"/>
        <v>0.12903225806451613</v>
      </c>
      <c r="AR90">
        <v>-1.1087267525035846E-2</v>
      </c>
      <c r="AS90">
        <v>-1.16440255059606E-2</v>
      </c>
    </row>
    <row r="91" spans="2:45" x14ac:dyDescent="0.3">
      <c r="B91" s="24"/>
      <c r="C91">
        <v>45</v>
      </c>
      <c r="D91" s="54">
        <f t="shared" si="12"/>
        <v>2242.8000000000002</v>
      </c>
      <c r="E91" s="39">
        <f t="shared" ref="E91:AI99" si="15">(E41-$D91)/$D91</f>
        <v>8.9174246477536159E-5</v>
      </c>
      <c r="F91" s="39">
        <f t="shared" si="15"/>
        <v>-2.2204387372926779E-2</v>
      </c>
      <c r="G91" s="39">
        <f t="shared" si="15"/>
        <v>2.8179061886926971E-2</v>
      </c>
      <c r="H91" s="39">
        <f t="shared" si="15"/>
        <v>1.9261637239165245E-2</v>
      </c>
      <c r="I91" s="39">
        <f t="shared" si="15"/>
        <v>-2.5325485999643384E-2</v>
      </c>
      <c r="J91" s="39">
        <f t="shared" si="15"/>
        <v>1.168182628856778E-2</v>
      </c>
      <c r="K91" s="39">
        <f t="shared" si="15"/>
        <v>1.0790083823791607E-2</v>
      </c>
      <c r="L91" s="39">
        <f t="shared" si="15"/>
        <v>3.1746031746031661E-2</v>
      </c>
      <c r="M91" s="39">
        <f t="shared" si="15"/>
        <v>3.9771713929017218E-2</v>
      </c>
      <c r="N91" s="39">
        <f t="shared" si="15"/>
        <v>3.6561441055822266E-3</v>
      </c>
      <c r="O91" s="39">
        <f t="shared" si="15"/>
        <v>2.862493311931506E-2</v>
      </c>
      <c r="P91" s="39">
        <f t="shared" si="15"/>
        <v>-1.2395220260388879E-2</v>
      </c>
      <c r="Q91" s="39">
        <f t="shared" si="15"/>
        <v>5.6714820759764493E-2</v>
      </c>
      <c r="R91" s="39">
        <f t="shared" si="15"/>
        <v>5.225610843588363E-2</v>
      </c>
      <c r="S91" s="39">
        <f t="shared" si="15"/>
        <v>9.6843231674692262E-2</v>
      </c>
      <c r="T91" s="39">
        <f t="shared" si="15"/>
        <v>2.4612092027822281E-2</v>
      </c>
      <c r="U91" s="39">
        <f t="shared" si="15"/>
        <v>0.10888175494917059</v>
      </c>
      <c r="V91" s="39">
        <f t="shared" si="15"/>
        <v>8.7479935794542454E-2</v>
      </c>
      <c r="W91" s="39">
        <f t="shared" si="15"/>
        <v>0.10174781523096121</v>
      </c>
      <c r="X91" s="39">
        <f t="shared" si="15"/>
        <v>3.0408418048867403E-2</v>
      </c>
      <c r="Y91" s="39">
        <f t="shared" si="15"/>
        <v>8.7925807026930536E-2</v>
      </c>
      <c r="Z91" s="39">
        <f t="shared" si="15"/>
        <v>-1.7299803816657831E-2</v>
      </c>
      <c r="AA91" s="39">
        <f t="shared" si="15"/>
        <v>2.7733190654538886E-2</v>
      </c>
      <c r="AB91" s="39">
        <f t="shared" si="15"/>
        <v>8.7925807026930536E-2</v>
      </c>
      <c r="AC91" s="39">
        <f t="shared" si="15"/>
        <v>5.1810237203495542E-2</v>
      </c>
      <c r="AD91" s="39">
        <f t="shared" si="15"/>
        <v>8.9263420724094794E-2</v>
      </c>
      <c r="AE91" s="39">
        <f t="shared" si="15"/>
        <v>0.10130194399857312</v>
      </c>
      <c r="AF91" s="39">
        <f t="shared" si="15"/>
        <v>0.11111111111111102</v>
      </c>
      <c r="AG91" s="39">
        <f t="shared" si="15"/>
        <v>0.12537899054752979</v>
      </c>
      <c r="AH91" s="39">
        <f t="shared" si="15"/>
        <v>0.12092027822364892</v>
      </c>
      <c r="AI91" s="19">
        <f t="shared" si="15"/>
        <v>5.5823078294988324E-2</v>
      </c>
      <c r="AP91" s="1">
        <v>85</v>
      </c>
      <c r="AQ91" s="63">
        <f t="shared" si="9"/>
        <v>0.13056835637480799</v>
      </c>
      <c r="AR91">
        <v>-1.0747435271128517E-2</v>
      </c>
      <c r="AS91">
        <v>-1.1506680052513776E-2</v>
      </c>
    </row>
    <row r="92" spans="2:45" x14ac:dyDescent="0.3">
      <c r="B92" s="24"/>
      <c r="C92">
        <v>50</v>
      </c>
      <c r="D92" s="54">
        <f t="shared" si="12"/>
        <v>2311</v>
      </c>
      <c r="E92" s="39">
        <f t="shared" si="15"/>
        <v>4.3271311120726956E-4</v>
      </c>
      <c r="F92" s="39">
        <f t="shared" si="15"/>
        <v>-2.0337516226741671E-2</v>
      </c>
      <c r="G92" s="39">
        <f t="shared" si="15"/>
        <v>2.942449156209433E-2</v>
      </c>
      <c r="H92" s="39">
        <f t="shared" si="15"/>
        <v>1.3846819558632626E-2</v>
      </c>
      <c r="I92" s="39">
        <f t="shared" si="15"/>
        <v>-2.3366508005192556E-2</v>
      </c>
      <c r="J92" s="39">
        <f t="shared" si="15"/>
        <v>6.4906966681090436E-3</v>
      </c>
      <c r="K92" s="39">
        <f t="shared" si="15"/>
        <v>9.9524015577672001E-3</v>
      </c>
      <c r="L92" s="39">
        <f t="shared" si="15"/>
        <v>2.5962786672436174E-2</v>
      </c>
      <c r="M92" s="39">
        <f t="shared" si="15"/>
        <v>3.7213327563825185E-2</v>
      </c>
      <c r="N92" s="39">
        <f t="shared" si="15"/>
        <v>0</v>
      </c>
      <c r="O92" s="39">
        <f t="shared" si="15"/>
        <v>2.5962786672436174E-2</v>
      </c>
      <c r="P92" s="39">
        <f t="shared" si="15"/>
        <v>-1.2115967113803548E-2</v>
      </c>
      <c r="Q92" s="39">
        <f t="shared" si="15"/>
        <v>5.6252704456945045E-2</v>
      </c>
      <c r="R92" s="39">
        <f t="shared" si="15"/>
        <v>4.8031155344006926E-2</v>
      </c>
      <c r="S92" s="39">
        <f t="shared" si="15"/>
        <v>9.6495023799221119E-2</v>
      </c>
      <c r="T92" s="39">
        <f t="shared" si="15"/>
        <v>2.0337516226741671E-2</v>
      </c>
      <c r="U92" s="39">
        <f t="shared" si="15"/>
        <v>0.10817827780181739</v>
      </c>
      <c r="V92" s="39">
        <f t="shared" si="15"/>
        <v>7.9186499350930334E-2</v>
      </c>
      <c r="W92" s="39">
        <f t="shared" si="15"/>
        <v>9.82258762440502E-2</v>
      </c>
      <c r="X92" s="39">
        <f t="shared" si="15"/>
        <v>2.5962786672436174E-2</v>
      </c>
      <c r="Y92" s="39">
        <f t="shared" si="15"/>
        <v>8.5677196019039378E-2</v>
      </c>
      <c r="Z92" s="39">
        <f t="shared" si="15"/>
        <v>-2.1635655560363478E-2</v>
      </c>
      <c r="AA92" s="39">
        <f t="shared" si="15"/>
        <v>2.5097360450021637E-2</v>
      </c>
      <c r="AB92" s="39">
        <f t="shared" si="15"/>
        <v>8.870618779749026E-2</v>
      </c>
      <c r="AC92" s="39">
        <f t="shared" si="15"/>
        <v>5.0627434011250541E-2</v>
      </c>
      <c r="AD92" s="39">
        <f t="shared" si="15"/>
        <v>8.5244482907832111E-2</v>
      </c>
      <c r="AE92" s="39">
        <f t="shared" si="15"/>
        <v>9.779316313284292E-2</v>
      </c>
      <c r="AF92" s="39">
        <f t="shared" si="15"/>
        <v>0.10601471224578105</v>
      </c>
      <c r="AG92" s="39">
        <f t="shared" si="15"/>
        <v>0.1181306793595846</v>
      </c>
      <c r="AH92" s="39">
        <f t="shared" si="15"/>
        <v>0.11856339247079187</v>
      </c>
      <c r="AI92" s="19">
        <f t="shared" si="15"/>
        <v>5.1060147122457808E-2</v>
      </c>
      <c r="AP92" s="1">
        <v>86</v>
      </c>
      <c r="AQ92" s="63">
        <f t="shared" si="9"/>
        <v>0.13210445468509985</v>
      </c>
      <c r="AR92">
        <v>-1.0119226530407798E-2</v>
      </c>
      <c r="AS92">
        <v>-1.1372794841945057E-2</v>
      </c>
    </row>
    <row r="93" spans="2:45" x14ac:dyDescent="0.3">
      <c r="B93" s="24"/>
      <c r="C93">
        <v>55</v>
      </c>
      <c r="D93" s="54">
        <f t="shared" si="12"/>
        <v>2373</v>
      </c>
      <c r="E93" s="39">
        <f t="shared" si="15"/>
        <v>-8.4281500210703754E-4</v>
      </c>
      <c r="F93" s="39">
        <f t="shared" si="15"/>
        <v>-2.3177412557943533E-2</v>
      </c>
      <c r="G93" s="39">
        <f t="shared" si="15"/>
        <v>2.9919932574799833E-2</v>
      </c>
      <c r="H93" s="39">
        <f t="shared" si="15"/>
        <v>1.3906447534766119E-2</v>
      </c>
      <c r="I93" s="39">
        <f t="shared" si="15"/>
        <v>-1.9806152549515382E-2</v>
      </c>
      <c r="J93" s="39">
        <f t="shared" si="15"/>
        <v>2.9498525073746312E-3</v>
      </c>
      <c r="K93" s="39">
        <f t="shared" si="15"/>
        <v>1.1378002528445006E-2</v>
      </c>
      <c r="L93" s="39">
        <f t="shared" si="15"/>
        <v>3.1184155077960386E-2</v>
      </c>
      <c r="M93" s="39">
        <f t="shared" si="15"/>
        <v>3.7083860092709649E-2</v>
      </c>
      <c r="N93" s="39">
        <f t="shared" si="15"/>
        <v>8.4281500210703754E-4</v>
      </c>
      <c r="O93" s="39">
        <f t="shared" si="15"/>
        <v>2.6970080067425201E-2</v>
      </c>
      <c r="P93" s="39">
        <f t="shared" si="15"/>
        <v>-1.0535187526337969E-2</v>
      </c>
      <c r="Q93" s="39">
        <f t="shared" si="15"/>
        <v>5.2675937631689845E-2</v>
      </c>
      <c r="R93" s="39">
        <f t="shared" si="15"/>
        <v>4.8461862621154657E-2</v>
      </c>
      <c r="S93" s="39">
        <f t="shared" si="15"/>
        <v>9.3552465233881166E-2</v>
      </c>
      <c r="T93" s="39">
        <f t="shared" si="15"/>
        <v>2.4863042562157607E-2</v>
      </c>
      <c r="U93" s="39">
        <f t="shared" si="15"/>
        <v>0.11378002528445007</v>
      </c>
      <c r="V93" s="39">
        <f t="shared" si="15"/>
        <v>8.1331647703329124E-2</v>
      </c>
      <c r="W93" s="39">
        <f t="shared" si="15"/>
        <v>9.8187947745469864E-2</v>
      </c>
      <c r="X93" s="39">
        <f t="shared" si="15"/>
        <v>2.3177412557943533E-2</v>
      </c>
      <c r="Y93" s="39">
        <f t="shared" si="15"/>
        <v>8.1331647703329124E-2</v>
      </c>
      <c r="Z93" s="39">
        <f t="shared" si="15"/>
        <v>-2.2756005056890013E-2</v>
      </c>
      <c r="AA93" s="39">
        <f t="shared" si="15"/>
        <v>2.8655710071639275E-2</v>
      </c>
      <c r="AB93" s="39">
        <f t="shared" si="15"/>
        <v>8.8916982722292454E-2</v>
      </c>
      <c r="AC93" s="39">
        <f t="shared" si="15"/>
        <v>5.0568900126422248E-2</v>
      </c>
      <c r="AD93" s="39">
        <f t="shared" si="15"/>
        <v>8.2174462705436158E-2</v>
      </c>
      <c r="AE93" s="39">
        <f t="shared" si="15"/>
        <v>9.7766540244416347E-2</v>
      </c>
      <c r="AF93" s="39">
        <f t="shared" si="15"/>
        <v>9.8187947745469864E-2</v>
      </c>
      <c r="AG93" s="39">
        <f t="shared" si="15"/>
        <v>0.11588706278971765</v>
      </c>
      <c r="AH93" s="39">
        <f t="shared" si="15"/>
        <v>0.1167298777918247</v>
      </c>
      <c r="AI93" s="19">
        <f t="shared" si="15"/>
        <v>4.4669195111672985E-2</v>
      </c>
      <c r="AP93" s="1">
        <v>87</v>
      </c>
      <c r="AQ93" s="63">
        <f t="shared" si="9"/>
        <v>0.13364055299539171</v>
      </c>
      <c r="AR93">
        <v>-8.7418045582266391E-3</v>
      </c>
      <c r="AS93">
        <v>-1.1024643320363249E-2</v>
      </c>
    </row>
    <row r="94" spans="2:45" x14ac:dyDescent="0.3">
      <c r="B94" s="24"/>
      <c r="C94">
        <v>60</v>
      </c>
      <c r="D94" s="54">
        <f t="shared" si="12"/>
        <v>2444.6</v>
      </c>
      <c r="E94" s="39">
        <f t="shared" si="15"/>
        <v>-3.5179579481305363E-3</v>
      </c>
      <c r="F94" s="39">
        <f t="shared" si="15"/>
        <v>-2.1516812566473007E-2</v>
      </c>
      <c r="G94" s="39">
        <f t="shared" si="15"/>
        <v>3.1661621533175199E-2</v>
      </c>
      <c r="H94" s="39">
        <f t="shared" si="15"/>
        <v>1.5708091303280738E-2</v>
      </c>
      <c r="I94" s="39">
        <f t="shared" si="15"/>
        <v>-2.2334942321852208E-2</v>
      </c>
      <c r="J94" s="39">
        <f t="shared" si="15"/>
        <v>-2.2907633150617318E-3</v>
      </c>
      <c r="K94" s="39">
        <f t="shared" si="15"/>
        <v>9.9811830156263156E-3</v>
      </c>
      <c r="L94" s="39">
        <f t="shared" si="15"/>
        <v>2.920723226703759E-2</v>
      </c>
      <c r="M94" s="39">
        <f t="shared" si="15"/>
        <v>3.4525075677002408E-2</v>
      </c>
      <c r="N94" s="39">
        <f t="shared" si="15"/>
        <v>9.8175570645508102E-4</v>
      </c>
      <c r="O94" s="39">
        <f t="shared" si="15"/>
        <v>2.8389102511658389E-2</v>
      </c>
      <c r="P94" s="39">
        <f t="shared" si="15"/>
        <v>-1.210832037961217E-2</v>
      </c>
      <c r="Q94" s="39">
        <f t="shared" si="15"/>
        <v>5.1296735662276077E-2</v>
      </c>
      <c r="R94" s="39">
        <f t="shared" si="15"/>
        <v>4.7206086885380062E-2</v>
      </c>
      <c r="S94" s="39">
        <f t="shared" si="15"/>
        <v>8.9748834165098629E-2</v>
      </c>
      <c r="T94" s="39">
        <f t="shared" si="15"/>
        <v>2.1025934713245559E-2</v>
      </c>
      <c r="U94" s="39">
        <f t="shared" si="15"/>
        <v>0.1114292726826475</v>
      </c>
      <c r="V94" s="39">
        <f t="shared" si="15"/>
        <v>7.7885952712100179E-2</v>
      </c>
      <c r="W94" s="39">
        <f t="shared" si="15"/>
        <v>9.629387220813225E-2</v>
      </c>
      <c r="X94" s="39">
        <f t="shared" si="15"/>
        <v>1.8980610324797552E-2</v>
      </c>
      <c r="Y94" s="39">
        <f t="shared" si="15"/>
        <v>7.4613433690583361E-2</v>
      </c>
      <c r="Z94" s="39">
        <f t="shared" si="15"/>
        <v>-2.7243720854127428E-2</v>
      </c>
      <c r="AA94" s="39">
        <f t="shared" si="15"/>
        <v>2.675284300089998E-2</v>
      </c>
      <c r="AB94" s="39">
        <f t="shared" si="15"/>
        <v>8.2794731244375391E-2</v>
      </c>
      <c r="AC94" s="39">
        <f t="shared" si="15"/>
        <v>4.8433281518448862E-2</v>
      </c>
      <c r="AD94" s="39">
        <f t="shared" si="15"/>
        <v>7.7476887834410577E-2</v>
      </c>
      <c r="AE94" s="39">
        <f t="shared" si="15"/>
        <v>9.7112001963511455E-2</v>
      </c>
      <c r="AF94" s="39">
        <f t="shared" si="15"/>
        <v>9.3430418064305035E-2</v>
      </c>
      <c r="AG94" s="39">
        <f t="shared" si="15"/>
        <v>0.1110202078049579</v>
      </c>
      <c r="AH94" s="39">
        <f t="shared" si="15"/>
        <v>0.1110202078049579</v>
      </c>
      <c r="AI94" s="19">
        <f t="shared" si="15"/>
        <v>3.6570400065450419E-2</v>
      </c>
      <c r="AP94" s="1">
        <v>88</v>
      </c>
      <c r="AQ94" s="63">
        <f t="shared" si="9"/>
        <v>0.13517665130568357</v>
      </c>
      <c r="AR94">
        <v>-8.7383943200436617E-3</v>
      </c>
      <c r="AS94">
        <v>-1.0925047013522024E-2</v>
      </c>
    </row>
    <row r="95" spans="2:45" x14ac:dyDescent="0.3">
      <c r="B95" s="24"/>
      <c r="C95">
        <v>65</v>
      </c>
      <c r="D95" s="54">
        <f t="shared" si="12"/>
        <v>2518.8000000000002</v>
      </c>
      <c r="E95" s="39">
        <f t="shared" si="15"/>
        <v>-3.1761156106089482E-4</v>
      </c>
      <c r="F95" s="39">
        <f t="shared" si="15"/>
        <v>-2.2550420835318476E-2</v>
      </c>
      <c r="G95" s="39">
        <f t="shared" si="15"/>
        <v>3.1046530093695335E-2</v>
      </c>
      <c r="H95" s="39">
        <f t="shared" si="15"/>
        <v>1.3577894235350094E-2</v>
      </c>
      <c r="I95" s="39">
        <f t="shared" si="15"/>
        <v>-2.175639193266642E-2</v>
      </c>
      <c r="J95" s="39">
        <f t="shared" si="15"/>
        <v>4.0495474035254159E-3</v>
      </c>
      <c r="K95" s="39">
        <f t="shared" si="15"/>
        <v>7.6226774654596704E-3</v>
      </c>
      <c r="L95" s="39">
        <f t="shared" si="15"/>
        <v>3.1443544545021365E-2</v>
      </c>
      <c r="M95" s="39">
        <f t="shared" si="15"/>
        <v>3.7398761314911787E-2</v>
      </c>
      <c r="N95" s="39">
        <f t="shared" si="15"/>
        <v>-7.1462601238692308E-4</v>
      </c>
      <c r="O95" s="39">
        <f t="shared" si="15"/>
        <v>2.985548673971725E-2</v>
      </c>
      <c r="P95" s="39">
        <f t="shared" si="15"/>
        <v>-1.1434016198189685E-2</v>
      </c>
      <c r="Q95" s="39">
        <f t="shared" si="15"/>
        <v>4.9706209306018663E-2</v>
      </c>
      <c r="R95" s="39">
        <f t="shared" si="15"/>
        <v>4.0574876925520011E-2</v>
      </c>
      <c r="S95" s="39">
        <f t="shared" si="15"/>
        <v>8.9407654438621489E-2</v>
      </c>
      <c r="T95" s="39">
        <f t="shared" si="15"/>
        <v>2.1121168810544631E-2</v>
      </c>
      <c r="U95" s="39">
        <f t="shared" si="15"/>
        <v>0.11164046371287907</v>
      </c>
      <c r="V95" s="39">
        <f t="shared" si="15"/>
        <v>8.1467365412100923E-2</v>
      </c>
      <c r="W95" s="39">
        <f t="shared" si="15"/>
        <v>9.2980784500555747E-2</v>
      </c>
      <c r="X95" s="39">
        <f t="shared" si="15"/>
        <v>1.9930125456566545E-2</v>
      </c>
      <c r="Y95" s="39">
        <f t="shared" si="15"/>
        <v>6.9953946323646099E-2</v>
      </c>
      <c r="Z95" s="39">
        <f t="shared" si="15"/>
        <v>-2.3741464189296561E-2</v>
      </c>
      <c r="AA95" s="39">
        <f t="shared" si="15"/>
        <v>3.2634587898999451E-2</v>
      </c>
      <c r="AB95" s="39">
        <f t="shared" si="15"/>
        <v>8.0276322058122837E-2</v>
      </c>
      <c r="AC95" s="39">
        <f t="shared" si="15"/>
        <v>4.4545021438780294E-2</v>
      </c>
      <c r="AD95" s="39">
        <f t="shared" si="15"/>
        <v>7.9085278704144751E-2</v>
      </c>
      <c r="AE95" s="39">
        <f t="shared" si="15"/>
        <v>9.7347943465142056E-2</v>
      </c>
      <c r="AF95" s="39">
        <f t="shared" si="15"/>
        <v>9.0598697792599575E-2</v>
      </c>
      <c r="AG95" s="39">
        <f t="shared" si="15"/>
        <v>0.10568524694298864</v>
      </c>
      <c r="AH95" s="39">
        <f t="shared" si="15"/>
        <v>0.10727330474829276</v>
      </c>
      <c r="AI95" s="19">
        <f t="shared" si="15"/>
        <v>3.5413689058281649E-2</v>
      </c>
      <c r="AP95" s="1">
        <v>89</v>
      </c>
      <c r="AQ95" s="63">
        <f t="shared" si="9"/>
        <v>0.13671274961597543</v>
      </c>
      <c r="AR95">
        <v>-7.5520634678465865E-3</v>
      </c>
      <c r="AS95">
        <v>-1.0352286773794878E-2</v>
      </c>
    </row>
    <row r="96" spans="2:45" x14ac:dyDescent="0.3">
      <c r="B96" s="24"/>
      <c r="C96">
        <v>70</v>
      </c>
      <c r="D96" s="54">
        <f t="shared" si="12"/>
        <v>2608.4</v>
      </c>
      <c r="E96" s="39">
        <f t="shared" si="15"/>
        <v>-1.533507130808507E-4</v>
      </c>
      <c r="F96" s="39">
        <f t="shared" si="15"/>
        <v>-2.1239073761693025E-2</v>
      </c>
      <c r="G96" s="39">
        <f t="shared" si="15"/>
        <v>2.9750038337678236E-2</v>
      </c>
      <c r="H96" s="39">
        <f t="shared" si="15"/>
        <v>1.5948474160404812E-2</v>
      </c>
      <c r="I96" s="39">
        <f t="shared" si="15"/>
        <v>-2.4306088023309344E-2</v>
      </c>
      <c r="J96" s="39">
        <f t="shared" si="15"/>
        <v>3.2970403312375051E-3</v>
      </c>
      <c r="K96" s="39">
        <f t="shared" si="15"/>
        <v>8.6643152890660598E-3</v>
      </c>
      <c r="L96" s="39">
        <f t="shared" si="15"/>
        <v>3.473393651280475E-2</v>
      </c>
      <c r="M96" s="39">
        <f t="shared" si="15"/>
        <v>2.4766140162551721E-2</v>
      </c>
      <c r="N96" s="39">
        <f t="shared" si="15"/>
        <v>-5.3672749578289019E-4</v>
      </c>
      <c r="O96" s="39">
        <f t="shared" si="15"/>
        <v>3.396718294740067E-2</v>
      </c>
      <c r="P96" s="39">
        <f t="shared" si="15"/>
        <v>-1.778868271737467E-2</v>
      </c>
      <c r="Q96" s="39">
        <f t="shared" si="15"/>
        <v>4.4701732863057779E-2</v>
      </c>
      <c r="R96" s="39">
        <f t="shared" si="15"/>
        <v>4.163471860144146E-2</v>
      </c>
      <c r="S96" s="39">
        <f t="shared" si="15"/>
        <v>8.2656034350559696E-2</v>
      </c>
      <c r="T96" s="39">
        <f t="shared" si="15"/>
        <v>2.1699125900935402E-2</v>
      </c>
      <c r="U96" s="39">
        <f t="shared" si="15"/>
        <v>0.10412513418187391</v>
      </c>
      <c r="V96" s="39">
        <f t="shared" si="15"/>
        <v>7.11547308694985E-2</v>
      </c>
      <c r="W96" s="39">
        <f t="shared" si="15"/>
        <v>8.3039411133261729E-2</v>
      </c>
      <c r="X96" s="39">
        <f t="shared" si="15"/>
        <v>1.1347952767980335E-2</v>
      </c>
      <c r="Y96" s="39">
        <f t="shared" si="15"/>
        <v>6.1570311301947518E-2</v>
      </c>
      <c r="Z96" s="39">
        <f t="shared" si="15"/>
        <v>-2.6989725502223619E-2</v>
      </c>
      <c r="AA96" s="39">
        <f t="shared" si="15"/>
        <v>3.0133415120380275E-2</v>
      </c>
      <c r="AB96" s="39">
        <f t="shared" si="15"/>
        <v>7.1538107652200547E-2</v>
      </c>
      <c r="AC96" s="39">
        <f t="shared" si="15"/>
        <v>3.6267443643612909E-2</v>
      </c>
      <c r="AD96" s="39">
        <f t="shared" si="15"/>
        <v>7.3071614783008706E-2</v>
      </c>
      <c r="AE96" s="39">
        <f t="shared" si="15"/>
        <v>8.5723048612176014E-2</v>
      </c>
      <c r="AF96" s="39">
        <f t="shared" si="15"/>
        <v>8.1122527219751536E-2</v>
      </c>
      <c r="AG96" s="39">
        <f t="shared" si="15"/>
        <v>9.7607728875939229E-2</v>
      </c>
      <c r="AH96" s="39">
        <f t="shared" si="15"/>
        <v>9.5307468179727003E-2</v>
      </c>
      <c r="AI96" s="19">
        <f t="shared" si="15"/>
        <v>2.7449777641465996E-2</v>
      </c>
      <c r="AP96" s="1">
        <v>90</v>
      </c>
      <c r="AQ96" s="63">
        <f t="shared" si="9"/>
        <v>0.13824884792626729</v>
      </c>
      <c r="AR96">
        <v>-7.4309978768577929E-3</v>
      </c>
      <c r="AS96">
        <v>-1.0234002184786957E-2</v>
      </c>
    </row>
    <row r="97" spans="2:45" x14ac:dyDescent="0.3">
      <c r="B97" s="24"/>
      <c r="C97">
        <v>75</v>
      </c>
      <c r="D97" s="54">
        <f t="shared" si="12"/>
        <v>2732.6</v>
      </c>
      <c r="E97" s="39">
        <f t="shared" si="15"/>
        <v>-5.7088487155090061E-3</v>
      </c>
      <c r="F97" s="39">
        <f t="shared" si="15"/>
        <v>-2.1810729707970399E-2</v>
      </c>
      <c r="G97" s="39">
        <f t="shared" si="15"/>
        <v>3.7839420332284303E-2</v>
      </c>
      <c r="H97" s="39">
        <f t="shared" si="15"/>
        <v>1.9907780136134118E-2</v>
      </c>
      <c r="I97" s="39">
        <f t="shared" si="15"/>
        <v>-3.0227622044938854E-2</v>
      </c>
      <c r="J97" s="39">
        <f t="shared" si="15"/>
        <v>-1.3174266266558988E-3</v>
      </c>
      <c r="K97" s="39">
        <f t="shared" si="15"/>
        <v>-1.3174266266558988E-3</v>
      </c>
      <c r="L97" s="39">
        <f t="shared" si="15"/>
        <v>3.3447998243431198E-2</v>
      </c>
      <c r="M97" s="39">
        <f t="shared" si="15"/>
        <v>1.7346117250969805E-2</v>
      </c>
      <c r="N97" s="39">
        <f t="shared" si="15"/>
        <v>5.6356583473615206E-3</v>
      </c>
      <c r="O97" s="39">
        <f t="shared" si="15"/>
        <v>3.2716094561955678E-2</v>
      </c>
      <c r="P97" s="39">
        <f t="shared" si="15"/>
        <v>-2.0712874185757121E-2</v>
      </c>
      <c r="Q97" s="39">
        <f t="shared" si="15"/>
        <v>3.3447998243431198E-2</v>
      </c>
      <c r="R97" s="39">
        <f t="shared" si="15"/>
        <v>3.9303227695235345E-2</v>
      </c>
      <c r="S97" s="39">
        <f t="shared" si="15"/>
        <v>7.370270072458468E-2</v>
      </c>
      <c r="T97" s="39">
        <f t="shared" si="15"/>
        <v>2.3933250384249465E-2</v>
      </c>
      <c r="U97" s="39">
        <f t="shared" si="15"/>
        <v>8.321744858376641E-2</v>
      </c>
      <c r="V97" s="39">
        <f t="shared" si="15"/>
        <v>6.4553904706140711E-2</v>
      </c>
      <c r="W97" s="39">
        <f t="shared" si="15"/>
        <v>7.6264363609748989E-2</v>
      </c>
      <c r="X97" s="39">
        <f t="shared" si="15"/>
        <v>8.1973212325258324E-3</v>
      </c>
      <c r="Y97" s="39">
        <f t="shared" si="15"/>
        <v>4.6256312669252758E-2</v>
      </c>
      <c r="Z97" s="39">
        <f t="shared" si="15"/>
        <v>-2.8397862841250059E-2</v>
      </c>
      <c r="AA97" s="39">
        <f t="shared" si="15"/>
        <v>3.1618239039742403E-2</v>
      </c>
      <c r="AB97" s="39">
        <f t="shared" si="15"/>
        <v>5.7966771572861044E-2</v>
      </c>
      <c r="AC97" s="39">
        <f t="shared" si="15"/>
        <v>3.0154431676791368E-2</v>
      </c>
      <c r="AD97" s="39">
        <f t="shared" si="15"/>
        <v>6.089438629876312E-2</v>
      </c>
      <c r="AE97" s="39">
        <f t="shared" si="15"/>
        <v>7.077508599868261E-2</v>
      </c>
      <c r="AF97" s="39">
        <f t="shared" si="15"/>
        <v>7.2970797043109159E-2</v>
      </c>
      <c r="AG97" s="39">
        <f t="shared" si="15"/>
        <v>8.7242918831881761E-2</v>
      </c>
      <c r="AH97" s="39">
        <f t="shared" si="15"/>
        <v>8.6876966991144E-2</v>
      </c>
      <c r="AI97" s="19">
        <f t="shared" si="15"/>
        <v>6.0016101880992793E-3</v>
      </c>
      <c r="AP97" s="1">
        <v>91</v>
      </c>
      <c r="AQ97" s="63">
        <f t="shared" si="9"/>
        <v>0.13978494623655913</v>
      </c>
      <c r="AR97">
        <v>-6.3771113409170034E-3</v>
      </c>
      <c r="AS97">
        <v>-9.7531847133757506E-3</v>
      </c>
    </row>
    <row r="98" spans="2:45" x14ac:dyDescent="0.3">
      <c r="B98" s="24"/>
      <c r="C98">
        <v>80</v>
      </c>
      <c r="D98" s="54">
        <f t="shared" si="12"/>
        <v>2931.8</v>
      </c>
      <c r="E98" s="39">
        <f t="shared" si="15"/>
        <v>-3.0015690019783688E-3</v>
      </c>
      <c r="F98" s="39">
        <f t="shared" si="15"/>
        <v>-1.8350501398458344E-2</v>
      </c>
      <c r="G98" s="39">
        <f t="shared" si="15"/>
        <v>4.543283989358067E-2</v>
      </c>
      <c r="H98" s="39">
        <f t="shared" si="15"/>
        <v>1.3711712940855384E-2</v>
      </c>
      <c r="I98" s="39">
        <f t="shared" si="15"/>
        <v>-3.7792482433999651E-2</v>
      </c>
      <c r="J98" s="39">
        <f t="shared" si="15"/>
        <v>-3.6837437751552566E-3</v>
      </c>
      <c r="K98" s="39">
        <f t="shared" si="15"/>
        <v>-1.0846578893512579E-2</v>
      </c>
      <c r="L98" s="39">
        <f t="shared" si="15"/>
        <v>3.6564567842281126E-2</v>
      </c>
      <c r="M98" s="39">
        <f t="shared" si="15"/>
        <v>-5.389180708097476E-3</v>
      </c>
      <c r="N98" s="39">
        <f t="shared" si="15"/>
        <v>4.8434408895558423E-3</v>
      </c>
      <c r="O98" s="39">
        <f t="shared" si="15"/>
        <v>2.9401732723923806E-2</v>
      </c>
      <c r="P98" s="39">
        <f t="shared" si="15"/>
        <v>-2.6877686063169443E-2</v>
      </c>
      <c r="Q98" s="39">
        <f t="shared" si="15"/>
        <v>9.2775769152056136E-3</v>
      </c>
      <c r="R98" s="39">
        <f t="shared" si="15"/>
        <v>4.2704140800873119E-2</v>
      </c>
      <c r="S98" s="39">
        <f t="shared" si="15"/>
        <v>5.2254587625349548E-2</v>
      </c>
      <c r="T98" s="39">
        <f t="shared" si="15"/>
        <v>1.2688450781090052E-2</v>
      </c>
      <c r="U98" s="39">
        <f t="shared" si="15"/>
        <v>6.8967869568183307E-2</v>
      </c>
      <c r="V98" s="39">
        <f t="shared" si="15"/>
        <v>3.9634354321577123E-2</v>
      </c>
      <c r="W98" s="39">
        <f t="shared" si="15"/>
        <v>6.589808308888731E-2</v>
      </c>
      <c r="X98" s="39">
        <f t="shared" si="15"/>
        <v>-2.319394228801481E-3</v>
      </c>
      <c r="Y98" s="39">
        <f t="shared" si="15"/>
        <v>2.9401732723923806E-2</v>
      </c>
      <c r="Z98" s="39">
        <f t="shared" si="15"/>
        <v>-4.0862268913295648E-2</v>
      </c>
      <c r="AA98" s="39">
        <f t="shared" si="15"/>
        <v>2.9060645337335361E-2</v>
      </c>
      <c r="AB98" s="39">
        <f t="shared" si="15"/>
        <v>2.8719557950746918E-2</v>
      </c>
      <c r="AC98" s="39">
        <f t="shared" si="15"/>
        <v>1.507606248720916E-2</v>
      </c>
      <c r="AD98" s="39">
        <f t="shared" si="15"/>
        <v>3.4176956136162021E-2</v>
      </c>
      <c r="AE98" s="39">
        <f t="shared" si="15"/>
        <v>4.2704140800873119E-2</v>
      </c>
      <c r="AF98" s="39">
        <f t="shared" si="15"/>
        <v>5.2595675011937994E-2</v>
      </c>
      <c r="AG98" s="39">
        <f t="shared" si="15"/>
        <v>6.9308956954771753E-2</v>
      </c>
      <c r="AH98" s="39">
        <f t="shared" si="15"/>
        <v>7.0673306501125521E-2</v>
      </c>
      <c r="AI98" s="19">
        <f t="shared" si="15"/>
        <v>-1.9373763558223678E-2</v>
      </c>
      <c r="AP98" s="1">
        <v>92</v>
      </c>
      <c r="AQ98" s="63">
        <f t="shared" si="9"/>
        <v>0.14132104454685099</v>
      </c>
      <c r="AR98">
        <v>-6.3185503099665655E-3</v>
      </c>
      <c r="AS98">
        <v>-9.7456227287743263E-3</v>
      </c>
    </row>
    <row r="99" spans="2:45" x14ac:dyDescent="0.3">
      <c r="B99" s="24"/>
      <c r="C99">
        <v>85</v>
      </c>
      <c r="D99" s="54">
        <f t="shared" si="12"/>
        <v>3267.6</v>
      </c>
      <c r="E99" s="39">
        <f t="shared" si="15"/>
        <v>-1.2425021422450701E-2</v>
      </c>
      <c r="F99" s="39">
        <f t="shared" si="15"/>
        <v>-2.1300036724201221E-2</v>
      </c>
      <c r="G99" s="39">
        <f t="shared" si="15"/>
        <v>7.2958746480597414E-2</v>
      </c>
      <c r="H99" s="39">
        <f t="shared" si="15"/>
        <v>1.6954339576447573E-2</v>
      </c>
      <c r="I99" s="39">
        <f t="shared" si="15"/>
        <v>-5.6188027910392922E-2</v>
      </c>
      <c r="J99" s="39">
        <f t="shared" si="15"/>
        <v>-8.7526012975884162E-3</v>
      </c>
      <c r="K99" s="39">
        <f t="shared" si="15"/>
        <v>-5.6922511935365129E-3</v>
      </c>
      <c r="L99" s="39">
        <f t="shared" ref="L99:AI99" si="16">(L49-$D99)/$D99</f>
        <v>3.103195005508633E-2</v>
      </c>
      <c r="M99" s="39">
        <f t="shared" si="16"/>
        <v>-2.3748316807442743E-2</v>
      </c>
      <c r="N99" s="39">
        <f t="shared" si="16"/>
        <v>2.4911249846982522E-2</v>
      </c>
      <c r="O99" s="39">
        <f t="shared" si="16"/>
        <v>3.5316440200758997E-2</v>
      </c>
      <c r="P99" s="39">
        <f t="shared" si="16"/>
        <v>-4.3946627494185306E-2</v>
      </c>
      <c r="Q99" s="39">
        <f t="shared" si="16"/>
        <v>7.1612192434814823E-3</v>
      </c>
      <c r="R99" s="39">
        <f t="shared" si="16"/>
        <v>4.3579385481699137E-2</v>
      </c>
      <c r="S99" s="39">
        <f t="shared" si="16"/>
        <v>4.0213000367242041E-2</v>
      </c>
      <c r="T99" s="39">
        <f t="shared" si="16"/>
        <v>-6.6103562247520837E-3</v>
      </c>
      <c r="U99" s="39">
        <f t="shared" si="16"/>
        <v>5.0312155710613322E-2</v>
      </c>
      <c r="V99" s="39">
        <f t="shared" si="16"/>
        <v>6.2859591137226126E-2</v>
      </c>
      <c r="W99" s="39">
        <f t="shared" si="16"/>
        <v>3.7152650263190139E-2</v>
      </c>
      <c r="X99" s="39">
        <f t="shared" si="16"/>
        <v>-1.3649161464071462E-2</v>
      </c>
      <c r="Y99" s="39">
        <f t="shared" si="16"/>
        <v>2.8277634961439618E-2</v>
      </c>
      <c r="Z99" s="39">
        <f t="shared" si="16"/>
        <v>-3.7825927286081501E-2</v>
      </c>
      <c r="AA99" s="39">
        <f t="shared" si="16"/>
        <v>7.1612192434814823E-3</v>
      </c>
      <c r="AB99" s="39">
        <f t="shared" si="16"/>
        <v>2.185089974293062E-2</v>
      </c>
      <c r="AC99" s="39">
        <f t="shared" si="16"/>
        <v>2.3075039784551381E-2</v>
      </c>
      <c r="AD99" s="39">
        <f t="shared" si="16"/>
        <v>1.6036234545232002E-2</v>
      </c>
      <c r="AE99" s="39">
        <f t="shared" si="16"/>
        <v>5.6310441914555302E-3</v>
      </c>
      <c r="AF99" s="39">
        <f t="shared" si="16"/>
        <v>4.9394050679397755E-2</v>
      </c>
      <c r="AG99" s="39">
        <f t="shared" si="16"/>
        <v>3.7764720284000519E-2</v>
      </c>
      <c r="AH99" s="39">
        <f t="shared" si="16"/>
        <v>8.9178602032072493E-2</v>
      </c>
      <c r="AI99" s="19">
        <f t="shared" si="16"/>
        <v>-3.8437997306891881E-2</v>
      </c>
      <c r="AP99" s="1">
        <v>93</v>
      </c>
      <c r="AQ99" s="63">
        <f t="shared" si="9"/>
        <v>0.14285714285714285</v>
      </c>
      <c r="AR99">
        <v>-5.9834008878595305E-3</v>
      </c>
      <c r="AS99">
        <v>-9.0877315623907207E-3</v>
      </c>
    </row>
    <row r="100" spans="2:45" x14ac:dyDescent="0.3">
      <c r="B100" s="24"/>
      <c r="C100">
        <v>90</v>
      </c>
      <c r="D100" s="54">
        <f t="shared" si="12"/>
        <v>3894.4</v>
      </c>
      <c r="E100" s="39">
        <f t="shared" ref="E100:AI101" si="17">(E50-$D100)/$D100</f>
        <v>3.7489728841413076E-3</v>
      </c>
      <c r="F100" s="39">
        <f t="shared" si="17"/>
        <v>-3.4408381265406971E-3</v>
      </c>
      <c r="G100" s="39">
        <f t="shared" si="17"/>
        <v>8.437756778964664E-2</v>
      </c>
      <c r="H100" s="39">
        <f t="shared" si="17"/>
        <v>-5.7518488085456275E-3</v>
      </c>
      <c r="I100" s="39">
        <f t="shared" si="17"/>
        <v>-7.8933853738701751E-2</v>
      </c>
      <c r="J100" s="39">
        <f t="shared" si="17"/>
        <v>-3.0402629416598215E-2</v>
      </c>
      <c r="K100" s="39">
        <f t="shared" si="17"/>
        <v>-1.1657764995891559E-2</v>
      </c>
      <c r="L100" s="39">
        <f t="shared" si="17"/>
        <v>1.42769104354971E-2</v>
      </c>
      <c r="M100" s="39">
        <f t="shared" si="17"/>
        <v>-4.8890714872637658E-2</v>
      </c>
      <c r="N100" s="39">
        <f t="shared" si="17"/>
        <v>1.4020131470829885E-2</v>
      </c>
      <c r="O100" s="39">
        <f t="shared" si="17"/>
        <v>2.4650780608052353E-3</v>
      </c>
      <c r="P100" s="39">
        <f t="shared" si="17"/>
        <v>-7.3798274445357456E-2</v>
      </c>
      <c r="Q100" s="39">
        <f t="shared" si="17"/>
        <v>1.9669268693508605E-2</v>
      </c>
      <c r="R100" s="39">
        <f t="shared" si="17"/>
        <v>-9.346754313886629E-3</v>
      </c>
      <c r="S100" s="39">
        <f t="shared" si="17"/>
        <v>2.3264174198849605E-2</v>
      </c>
      <c r="T100" s="39">
        <f t="shared" si="17"/>
        <v>-2.321281840591621E-2</v>
      </c>
      <c r="U100" s="39">
        <f t="shared" si="17"/>
        <v>4.765817584223498E-2</v>
      </c>
      <c r="V100" s="39">
        <f t="shared" si="17"/>
        <v>6.6146261298274417E-2</v>
      </c>
      <c r="W100" s="39">
        <f t="shared" si="17"/>
        <v>2.2237058340180749E-2</v>
      </c>
      <c r="X100" s="39">
        <f t="shared" si="17"/>
        <v>2.2082990961380211E-3</v>
      </c>
      <c r="Y100" s="39">
        <f t="shared" si="17"/>
        <v>4.7914954806902194E-2</v>
      </c>
      <c r="Z100" s="39">
        <f t="shared" si="17"/>
        <v>-3.3740755957272002E-2</v>
      </c>
      <c r="AA100" s="39">
        <f t="shared" si="17"/>
        <v>1.694741166803592E-3</v>
      </c>
      <c r="AB100" s="39">
        <f t="shared" si="17"/>
        <v>2.0953163516844675E-2</v>
      </c>
      <c r="AC100" s="39">
        <f t="shared" si="17"/>
        <v>3.3535332785538184E-2</v>
      </c>
      <c r="AD100" s="39">
        <f t="shared" si="17"/>
        <v>-6.7789646672144852E-3</v>
      </c>
      <c r="AE100" s="39">
        <f t="shared" si="17"/>
        <v>-1.4225554642563705E-2</v>
      </c>
      <c r="AF100" s="39">
        <f t="shared" si="17"/>
        <v>6.0753903040262916E-2</v>
      </c>
      <c r="AG100" s="39">
        <f t="shared" si="17"/>
        <v>2.2237058340180749E-2</v>
      </c>
      <c r="AH100" s="39">
        <f t="shared" si="17"/>
        <v>9.7730073952341803E-2</v>
      </c>
      <c r="AI100" s="19">
        <f t="shared" si="17"/>
        <v>-4.8120377978636011E-2</v>
      </c>
      <c r="AP100" s="1">
        <v>94</v>
      </c>
      <c r="AQ100" s="63">
        <f t="shared" si="9"/>
        <v>0.14439324116743471</v>
      </c>
      <c r="AR100">
        <v>-5.7224606580829219E-3</v>
      </c>
      <c r="AS100">
        <v>-8.9086859688195987E-3</v>
      </c>
    </row>
    <row r="101" spans="2:45" x14ac:dyDescent="0.3">
      <c r="B101" s="24"/>
      <c r="C101">
        <v>95</v>
      </c>
      <c r="D101" s="54">
        <f t="shared" si="12"/>
        <v>5035</v>
      </c>
      <c r="E101" s="39">
        <f t="shared" si="17"/>
        <v>1.3505461767626613E-2</v>
      </c>
      <c r="F101" s="39">
        <f t="shared" si="17"/>
        <v>2.5819265143992055E-3</v>
      </c>
      <c r="G101" s="39">
        <f t="shared" si="17"/>
        <v>8.9175769612711023E-2</v>
      </c>
      <c r="H101" s="39">
        <f t="shared" si="17"/>
        <v>-1.9662363455809333E-2</v>
      </c>
      <c r="I101" s="39">
        <f t="shared" si="17"/>
        <v>-8.5600794438927513E-2</v>
      </c>
      <c r="J101" s="39">
        <f t="shared" si="17"/>
        <v>-2.0059582919563057E-2</v>
      </c>
      <c r="K101" s="39">
        <f t="shared" si="17"/>
        <v>8.7388282025819258E-3</v>
      </c>
      <c r="L101" s="39">
        <f t="shared" si="17"/>
        <v>-1.8470705064548162E-2</v>
      </c>
      <c r="M101" s="39">
        <f t="shared" si="17"/>
        <v>-4.7666335650446874E-2</v>
      </c>
      <c r="N101" s="39">
        <f t="shared" si="17"/>
        <v>3.555114200595829E-2</v>
      </c>
      <c r="O101" s="39">
        <f t="shared" si="17"/>
        <v>-1.9463753723932473E-2</v>
      </c>
      <c r="P101" s="39">
        <f t="shared" si="17"/>
        <v>-8.6792452830188674E-2</v>
      </c>
      <c r="Q101" s="39">
        <f t="shared" si="17"/>
        <v>2.8599801390268124E-2</v>
      </c>
      <c r="R101" s="39">
        <f t="shared" si="17"/>
        <v>-1.7874875868917579E-2</v>
      </c>
      <c r="S101" s="39">
        <f t="shared" si="17"/>
        <v>-1.1916583912611719E-3</v>
      </c>
      <c r="T101" s="39">
        <f t="shared" si="17"/>
        <v>-3.5749751737835157E-2</v>
      </c>
      <c r="U101" s="39">
        <f t="shared" si="17"/>
        <v>4.5283018867924525E-2</v>
      </c>
      <c r="V101" s="39">
        <f t="shared" si="17"/>
        <v>8.5402184707050646E-2</v>
      </c>
      <c r="W101" s="39">
        <f t="shared" si="17"/>
        <v>6.9513406156901684E-3</v>
      </c>
      <c r="X101" s="39">
        <f t="shared" si="17"/>
        <v>1.4697120158887786E-2</v>
      </c>
      <c r="Y101" s="39">
        <f t="shared" si="17"/>
        <v>2.8003972194637537E-2</v>
      </c>
      <c r="Z101" s="39">
        <f t="shared" si="17"/>
        <v>-2.1251241310824232E-2</v>
      </c>
      <c r="AA101" s="39">
        <f t="shared" si="17"/>
        <v>1.7874875868917578E-3</v>
      </c>
      <c r="AB101" s="39">
        <f t="shared" si="17"/>
        <v>2.0456802383316784E-2</v>
      </c>
      <c r="AC101" s="39">
        <f t="shared" si="17"/>
        <v>4.0317775571002981E-2</v>
      </c>
      <c r="AD101" s="39">
        <f t="shared" si="17"/>
        <v>-2.0854021847070508E-2</v>
      </c>
      <c r="AE101" s="39">
        <f t="shared" si="17"/>
        <v>-3.6544190665342605E-2</v>
      </c>
      <c r="AF101" s="39">
        <f t="shared" si="17"/>
        <v>5.5809334657398214E-2</v>
      </c>
      <c r="AG101" s="39">
        <f t="shared" si="17"/>
        <v>-1.3902681231380337E-3</v>
      </c>
      <c r="AH101" s="39">
        <f t="shared" si="17"/>
        <v>0.11499503475670309</v>
      </c>
      <c r="AI101" s="19">
        <f t="shared" si="17"/>
        <v>-7.3684210526315783E-2</v>
      </c>
      <c r="AP101" s="1">
        <v>95</v>
      </c>
      <c r="AQ101" s="63">
        <f t="shared" si="9"/>
        <v>0.14592933947772657</v>
      </c>
      <c r="AR101">
        <v>-5.207203297895373E-3</v>
      </c>
      <c r="AS101">
        <v>-7.8991231248641859E-3</v>
      </c>
    </row>
    <row r="102" spans="2:45" ht="15.6" x14ac:dyDescent="0.3">
      <c r="B102" s="20" t="s">
        <v>38</v>
      </c>
      <c r="C102" s="42" t="s">
        <v>54</v>
      </c>
      <c r="D102" s="53" t="s">
        <v>55</v>
      </c>
      <c r="E102" s="43" t="s">
        <v>6</v>
      </c>
      <c r="F102" s="43" t="s">
        <v>14</v>
      </c>
      <c r="G102" s="43" t="s">
        <v>7</v>
      </c>
      <c r="H102" s="43" t="s">
        <v>8</v>
      </c>
      <c r="I102" s="43" t="s">
        <v>12</v>
      </c>
      <c r="J102" s="43" t="s">
        <v>13</v>
      </c>
      <c r="K102" s="43" t="s">
        <v>15</v>
      </c>
      <c r="L102" s="43" t="s">
        <v>10</v>
      </c>
      <c r="M102" s="43" t="s">
        <v>9</v>
      </c>
      <c r="N102" s="43" t="s">
        <v>11</v>
      </c>
      <c r="O102" s="43" t="s">
        <v>20</v>
      </c>
      <c r="P102" s="43" t="s">
        <v>18</v>
      </c>
      <c r="Q102" s="43" t="s">
        <v>19</v>
      </c>
      <c r="R102" s="43" t="s">
        <v>16</v>
      </c>
      <c r="S102" s="43" t="s">
        <v>22</v>
      </c>
      <c r="T102" s="43" t="s">
        <v>23</v>
      </c>
      <c r="U102" s="43" t="s">
        <v>21</v>
      </c>
      <c r="V102" s="43" t="s">
        <v>27</v>
      </c>
      <c r="W102" s="43" t="s">
        <v>17</v>
      </c>
      <c r="X102" s="43" t="s">
        <v>26</v>
      </c>
      <c r="Y102" s="43" t="s">
        <v>29</v>
      </c>
      <c r="Z102" s="43" t="s">
        <v>25</v>
      </c>
      <c r="AA102" s="43" t="s">
        <v>24</v>
      </c>
      <c r="AB102" s="43" t="s">
        <v>30</v>
      </c>
      <c r="AC102" s="43" t="s">
        <v>33</v>
      </c>
      <c r="AD102" s="43" t="s">
        <v>31</v>
      </c>
      <c r="AE102" s="43" t="s">
        <v>28</v>
      </c>
      <c r="AF102" s="43" t="s">
        <v>32</v>
      </c>
      <c r="AG102" s="43" t="s">
        <v>34</v>
      </c>
      <c r="AH102" s="43" t="s">
        <v>35</v>
      </c>
      <c r="AI102" s="38" t="s">
        <v>36</v>
      </c>
      <c r="AP102" s="1">
        <v>96</v>
      </c>
      <c r="AQ102" s="63">
        <f t="shared" si="9"/>
        <v>0.14746543778801843</v>
      </c>
      <c r="AR102">
        <v>-5.1596259271202835E-3</v>
      </c>
      <c r="AS102">
        <v>-7.2620519159456816E-3</v>
      </c>
    </row>
    <row r="103" spans="2:45" x14ac:dyDescent="0.3">
      <c r="B103" s="24"/>
      <c r="C103">
        <v>1</v>
      </c>
      <c r="D103" s="54">
        <f>AVERAGE(E53:I53)</f>
        <v>1420</v>
      </c>
      <c r="E103" s="39">
        <f t="shared" ref="E103:AI103" si="18">(E53-$D103)/$D103</f>
        <v>-9.1549295774647887E-3</v>
      </c>
      <c r="F103" s="39">
        <f t="shared" si="18"/>
        <v>-1.1267605633802818E-2</v>
      </c>
      <c r="G103" s="39">
        <f t="shared" si="18"/>
        <v>1.9014084507042252E-2</v>
      </c>
      <c r="H103" s="39">
        <f t="shared" si="18"/>
        <v>9.1549295774647887E-3</v>
      </c>
      <c r="I103" s="39">
        <f t="shared" si="18"/>
        <v>-7.7464788732394367E-3</v>
      </c>
      <c r="J103" s="39">
        <f t="shared" si="18"/>
        <v>4.9295774647887321E-2</v>
      </c>
      <c r="K103" s="39">
        <f t="shared" si="18"/>
        <v>2.9577464788732393E-2</v>
      </c>
      <c r="L103" s="39">
        <f t="shared" si="18"/>
        <v>4.3661971830985913E-2</v>
      </c>
      <c r="M103" s="39">
        <f t="shared" si="18"/>
        <v>2.6056338028169014E-2</v>
      </c>
      <c r="N103" s="39">
        <f t="shared" si="18"/>
        <v>4.788732394366197E-2</v>
      </c>
      <c r="O103" s="39">
        <f t="shared" si="18"/>
        <v>4.2957746478873238E-2</v>
      </c>
      <c r="P103" s="39">
        <f t="shared" si="18"/>
        <v>1.1971830985915493E-2</v>
      </c>
      <c r="Q103" s="39">
        <f t="shared" si="18"/>
        <v>6.4788732394366194E-2</v>
      </c>
      <c r="R103" s="39">
        <f t="shared" si="18"/>
        <v>0.11830985915492957</v>
      </c>
      <c r="S103" s="39">
        <f t="shared" si="18"/>
        <v>6.9718309859154934E-2</v>
      </c>
      <c r="T103" s="39">
        <f t="shared" si="18"/>
        <v>2.3943661971830985E-2</v>
      </c>
      <c r="U103" s="39">
        <f t="shared" si="18"/>
        <v>9.6478873239436616E-2</v>
      </c>
      <c r="V103" s="39">
        <f t="shared" si="18"/>
        <v>7.605633802816901E-2</v>
      </c>
      <c r="W103" s="39">
        <f t="shared" si="18"/>
        <v>7.746478873239436E-2</v>
      </c>
      <c r="X103" s="39">
        <f t="shared" si="18"/>
        <v>4.788732394366197E-2</v>
      </c>
      <c r="Y103" s="39">
        <f t="shared" si="18"/>
        <v>0.10281690140845071</v>
      </c>
      <c r="Z103" s="39">
        <f t="shared" si="18"/>
        <v>3.5211267605633804E-2</v>
      </c>
      <c r="AA103" s="39">
        <f t="shared" si="18"/>
        <v>3.591549295774648E-2</v>
      </c>
      <c r="AB103" s="39">
        <f t="shared" si="18"/>
        <v>0.10070422535211268</v>
      </c>
      <c r="AC103" s="39">
        <f t="shared" si="18"/>
        <v>5.7746478873239436E-2</v>
      </c>
      <c r="AD103" s="39">
        <f t="shared" si="18"/>
        <v>8.9436619718309865E-2</v>
      </c>
      <c r="AE103" s="39">
        <f t="shared" si="18"/>
        <v>0.1176056338028169</v>
      </c>
      <c r="AF103" s="39">
        <f t="shared" si="18"/>
        <v>0.13802816901408452</v>
      </c>
      <c r="AG103" s="39">
        <f t="shared" si="18"/>
        <v>0.16971830985915493</v>
      </c>
      <c r="AH103" s="39">
        <f t="shared" si="18"/>
        <v>0.15422535211267605</v>
      </c>
      <c r="AI103" s="19">
        <f t="shared" si="18"/>
        <v>0.1176056338028169</v>
      </c>
      <c r="AP103" s="1">
        <v>97</v>
      </c>
      <c r="AQ103" s="63">
        <f t="shared" si="9"/>
        <v>0.14900153609831029</v>
      </c>
      <c r="AR103">
        <v>-5.0993859922988626E-3</v>
      </c>
      <c r="AS103">
        <v>-6.9150979638878647E-3</v>
      </c>
    </row>
    <row r="104" spans="2:45" x14ac:dyDescent="0.3">
      <c r="B104" s="24"/>
      <c r="C104">
        <v>3</v>
      </c>
      <c r="D104" s="54">
        <f t="shared" ref="D104:D123" si="19">AVERAGE(E54:I54)</f>
        <v>1540.4</v>
      </c>
      <c r="E104" s="39">
        <f t="shared" ref="E104:AI112" si="20">(E54-$D104)/$D104</f>
        <v>-4.8039470267463589E-3</v>
      </c>
      <c r="F104" s="39">
        <f t="shared" si="20"/>
        <v>-1.3892495455725844E-2</v>
      </c>
      <c r="G104" s="39">
        <f t="shared" si="20"/>
        <v>3.6094520903661324E-2</v>
      </c>
      <c r="H104" s="39">
        <f t="shared" si="20"/>
        <v>1.0776421708647045E-2</v>
      </c>
      <c r="I104" s="39">
        <f t="shared" si="20"/>
        <v>-2.8174500129836463E-2</v>
      </c>
      <c r="J104" s="39">
        <f t="shared" si="20"/>
        <v>3.1550246689171585E-2</v>
      </c>
      <c r="K104" s="39">
        <f t="shared" si="20"/>
        <v>2.376006232147488E-2</v>
      </c>
      <c r="L104" s="39">
        <f t="shared" si="20"/>
        <v>5.4271617761620296E-2</v>
      </c>
      <c r="M104" s="39">
        <f t="shared" si="20"/>
        <v>5.4920799792261686E-2</v>
      </c>
      <c r="N104" s="39">
        <f t="shared" si="20"/>
        <v>4.1937159179433851E-2</v>
      </c>
      <c r="O104" s="39">
        <f t="shared" si="20"/>
        <v>4.1287977148792461E-2</v>
      </c>
      <c r="P104" s="39">
        <f t="shared" si="20"/>
        <v>1.272396780057122E-2</v>
      </c>
      <c r="Q104" s="39">
        <f t="shared" si="20"/>
        <v>7.3097896650220665E-2</v>
      </c>
      <c r="R104" s="39">
        <f t="shared" si="20"/>
        <v>0.11854063879511809</v>
      </c>
      <c r="S104" s="39">
        <f t="shared" si="20"/>
        <v>8.4133991171124314E-2</v>
      </c>
      <c r="T104" s="39">
        <f t="shared" si="20"/>
        <v>2.8304336535964623E-2</v>
      </c>
      <c r="U104" s="39">
        <f t="shared" si="20"/>
        <v>0.1088029083354972</v>
      </c>
      <c r="V104" s="39">
        <f t="shared" si="20"/>
        <v>8.802908335497267E-2</v>
      </c>
      <c r="W104" s="39">
        <f t="shared" si="20"/>
        <v>0.10425863412100747</v>
      </c>
      <c r="X104" s="39">
        <f t="shared" si="20"/>
        <v>3.8042066995585502E-2</v>
      </c>
      <c r="Y104" s="39">
        <f t="shared" si="20"/>
        <v>8.9976629446896841E-2</v>
      </c>
      <c r="Z104" s="39">
        <f t="shared" si="20"/>
        <v>2.6356790444040448E-2</v>
      </c>
      <c r="AA104" s="39">
        <f t="shared" si="20"/>
        <v>2.376006232147488E-2</v>
      </c>
      <c r="AB104" s="39">
        <f t="shared" si="20"/>
        <v>0.11399636458062834</v>
      </c>
      <c r="AC104" s="39">
        <f t="shared" si="20"/>
        <v>6.8553622435730918E-2</v>
      </c>
      <c r="AD104" s="39">
        <f t="shared" si="20"/>
        <v>9.2573357569462417E-2</v>
      </c>
      <c r="AE104" s="39">
        <f t="shared" si="20"/>
        <v>0.12698000519345617</v>
      </c>
      <c r="AF104" s="39">
        <f t="shared" si="20"/>
        <v>0.12373409504024922</v>
      </c>
      <c r="AG104" s="39">
        <f t="shared" si="20"/>
        <v>0.17696702155284336</v>
      </c>
      <c r="AH104" s="39">
        <f t="shared" si="20"/>
        <v>0.15489483251103603</v>
      </c>
      <c r="AI104" s="19">
        <f t="shared" si="20"/>
        <v>0.10815372630485581</v>
      </c>
      <c r="AP104" s="1">
        <v>98</v>
      </c>
      <c r="AQ104" s="63">
        <f t="shared" si="9"/>
        <v>0.15053763440860216</v>
      </c>
      <c r="AR104">
        <v>-4.7991917150795082E-3</v>
      </c>
      <c r="AS104">
        <v>-6.6127847171197646E-3</v>
      </c>
    </row>
    <row r="105" spans="2:45" x14ac:dyDescent="0.3">
      <c r="B105" s="24"/>
      <c r="C105">
        <v>5</v>
      </c>
      <c r="D105" s="54">
        <f t="shared" si="19"/>
        <v>1615</v>
      </c>
      <c r="E105" s="39">
        <f t="shared" si="20"/>
        <v>-8.0495356037151699E-3</v>
      </c>
      <c r="F105" s="39">
        <f t="shared" si="20"/>
        <v>-1.6718266253869969E-2</v>
      </c>
      <c r="G105" s="39">
        <f t="shared" si="20"/>
        <v>3.6532507739938082E-2</v>
      </c>
      <c r="H105" s="39">
        <f t="shared" si="20"/>
        <v>1.4860681114551083E-2</v>
      </c>
      <c r="I105" s="39">
        <f t="shared" si="20"/>
        <v>-2.6625386996904025E-2</v>
      </c>
      <c r="J105" s="39">
        <f t="shared" si="20"/>
        <v>1.9814241486068113E-2</v>
      </c>
      <c r="K105" s="39">
        <f t="shared" si="20"/>
        <v>1.5479876160990712E-2</v>
      </c>
      <c r="L105" s="39">
        <f t="shared" si="20"/>
        <v>4.3343653250773995E-2</v>
      </c>
      <c r="M105" s="39">
        <f t="shared" si="20"/>
        <v>5.8204334365325079E-2</v>
      </c>
      <c r="N105" s="39">
        <f t="shared" si="20"/>
        <v>2.910216718266254E-2</v>
      </c>
      <c r="O105" s="39">
        <f t="shared" si="20"/>
        <v>4.3343653250773995E-2</v>
      </c>
      <c r="P105" s="39">
        <f t="shared" si="20"/>
        <v>7.4303405572755414E-3</v>
      </c>
      <c r="Q105" s="39">
        <f t="shared" si="20"/>
        <v>7.1207430340557279E-2</v>
      </c>
      <c r="R105" s="39">
        <f t="shared" si="20"/>
        <v>0.10340557275541795</v>
      </c>
      <c r="S105" s="39">
        <f t="shared" si="20"/>
        <v>8.4829721362229105E-2</v>
      </c>
      <c r="T105" s="39">
        <f t="shared" si="20"/>
        <v>2.6625386996904025E-2</v>
      </c>
      <c r="U105" s="39">
        <f t="shared" si="20"/>
        <v>9.4736842105263161E-2</v>
      </c>
      <c r="V105" s="39">
        <f t="shared" si="20"/>
        <v>9.7213622291021679E-2</v>
      </c>
      <c r="W105" s="39">
        <f t="shared" si="20"/>
        <v>8.9164086687306507E-2</v>
      </c>
      <c r="X105" s="39">
        <f t="shared" si="20"/>
        <v>4.0866873065015477E-2</v>
      </c>
      <c r="Y105" s="39">
        <f t="shared" si="20"/>
        <v>8.4829721362229105E-2</v>
      </c>
      <c r="Z105" s="39">
        <f t="shared" si="20"/>
        <v>1.4860681114551083E-2</v>
      </c>
      <c r="AA105" s="39">
        <f t="shared" si="20"/>
        <v>3.219814241486068E-2</v>
      </c>
      <c r="AB105" s="39">
        <f t="shared" si="20"/>
        <v>0.10959752321981424</v>
      </c>
      <c r="AC105" s="39">
        <f t="shared" si="20"/>
        <v>7.4303405572755415E-2</v>
      </c>
      <c r="AD105" s="39">
        <f t="shared" si="20"/>
        <v>9.845201238390093E-2</v>
      </c>
      <c r="AE105" s="39">
        <f t="shared" si="20"/>
        <v>0.12445820433436533</v>
      </c>
      <c r="AF105" s="39">
        <f t="shared" si="20"/>
        <v>0.11269349845201239</v>
      </c>
      <c r="AG105" s="39">
        <f t="shared" si="20"/>
        <v>0.16284829721362229</v>
      </c>
      <c r="AH105" s="39">
        <f t="shared" si="20"/>
        <v>0.1436532507739938</v>
      </c>
      <c r="AI105" s="19">
        <f t="shared" si="20"/>
        <v>9.845201238390093E-2</v>
      </c>
      <c r="AP105" s="1">
        <v>99</v>
      </c>
      <c r="AQ105" s="63">
        <f t="shared" si="9"/>
        <v>0.15207373271889402</v>
      </c>
      <c r="AR105">
        <v>-4.4325893382497865E-3</v>
      </c>
      <c r="AS105">
        <v>-6.3975728795673693E-3</v>
      </c>
    </row>
    <row r="106" spans="2:45" x14ac:dyDescent="0.3">
      <c r="B106" s="24"/>
      <c r="C106">
        <v>10</v>
      </c>
      <c r="D106" s="54">
        <f t="shared" si="19"/>
        <v>1735.2</v>
      </c>
      <c r="E106" s="39">
        <f t="shared" si="20"/>
        <v>-9.3360995850622665E-3</v>
      </c>
      <c r="F106" s="39">
        <f t="shared" si="20"/>
        <v>-1.5675426463808231E-2</v>
      </c>
      <c r="G106" s="39">
        <f t="shared" si="20"/>
        <v>3.6768095896726576E-2</v>
      </c>
      <c r="H106" s="39">
        <f t="shared" si="20"/>
        <v>1.6021207929921597E-2</v>
      </c>
      <c r="I106" s="39">
        <f t="shared" si="20"/>
        <v>-2.7777777777777804E-2</v>
      </c>
      <c r="J106" s="39">
        <f t="shared" si="20"/>
        <v>2.6970954356846447E-2</v>
      </c>
      <c r="K106" s="39">
        <f t="shared" si="20"/>
        <v>1.0258183494697991E-2</v>
      </c>
      <c r="L106" s="39">
        <f t="shared" si="20"/>
        <v>4.022591055786074E-2</v>
      </c>
      <c r="M106" s="39">
        <f t="shared" si="20"/>
        <v>5.4633471645919751E-2</v>
      </c>
      <c r="N106" s="39">
        <f t="shared" si="20"/>
        <v>3.5039188566159493E-2</v>
      </c>
      <c r="O106" s="39">
        <f t="shared" si="20"/>
        <v>3.6191793453204217E-2</v>
      </c>
      <c r="P106" s="39">
        <f t="shared" si="20"/>
        <v>-1.2678653757492192E-3</v>
      </c>
      <c r="Q106" s="39">
        <f t="shared" si="20"/>
        <v>6.9617335177501127E-2</v>
      </c>
      <c r="R106" s="39">
        <f t="shared" si="20"/>
        <v>8.575380359612722E-2</v>
      </c>
      <c r="S106" s="39">
        <f t="shared" si="20"/>
        <v>9.2093130474873192E-2</v>
      </c>
      <c r="T106" s="39">
        <f t="shared" si="20"/>
        <v>2.1784232365145203E-2</v>
      </c>
      <c r="U106" s="39">
        <f t="shared" si="20"/>
        <v>0.10419548178884276</v>
      </c>
      <c r="V106" s="39">
        <f t="shared" si="20"/>
        <v>0.10189027201475331</v>
      </c>
      <c r="W106" s="39">
        <f t="shared" si="20"/>
        <v>9.9585062240663866E-2</v>
      </c>
      <c r="X106" s="39">
        <f t="shared" si="20"/>
        <v>3.9649608114338375E-2</v>
      </c>
      <c r="Y106" s="39">
        <f t="shared" si="20"/>
        <v>8.1143384047948339E-2</v>
      </c>
      <c r="Z106" s="39">
        <f t="shared" si="20"/>
        <v>7.9529737206085489E-3</v>
      </c>
      <c r="AA106" s="39">
        <f t="shared" si="20"/>
        <v>2.8123559243891167E-2</v>
      </c>
      <c r="AB106" s="39">
        <f t="shared" si="20"/>
        <v>9.3245735361917909E-2</v>
      </c>
      <c r="AC106" s="39">
        <f t="shared" si="20"/>
        <v>6.7888427846934038E-2</v>
      </c>
      <c r="AD106" s="39">
        <f t="shared" si="20"/>
        <v>0.10304287690179803</v>
      </c>
      <c r="AE106" s="39">
        <f t="shared" si="20"/>
        <v>0.12378976486860302</v>
      </c>
      <c r="AF106" s="39">
        <f t="shared" si="20"/>
        <v>0.1151452282157676</v>
      </c>
      <c r="AG106" s="39">
        <f t="shared" si="20"/>
        <v>0.15260488704472103</v>
      </c>
      <c r="AH106" s="39">
        <f t="shared" si="20"/>
        <v>0.14280774550484091</v>
      </c>
      <c r="AI106" s="19">
        <f t="shared" si="20"/>
        <v>9.266943291839555E-2</v>
      </c>
      <c r="AP106" s="1">
        <v>100</v>
      </c>
      <c r="AQ106" s="63">
        <f t="shared" si="9"/>
        <v>0.15360983102918588</v>
      </c>
      <c r="AR106">
        <v>-4.3069250821715453E-3</v>
      </c>
      <c r="AS106">
        <v>-6.2815364020183534E-3</v>
      </c>
    </row>
    <row r="107" spans="2:45" x14ac:dyDescent="0.3">
      <c r="B107" s="24"/>
      <c r="C107">
        <v>15</v>
      </c>
      <c r="D107" s="54">
        <f t="shared" si="19"/>
        <v>1829.2</v>
      </c>
      <c r="E107" s="39">
        <f t="shared" si="20"/>
        <v>-6.6695823310737182E-3</v>
      </c>
      <c r="F107" s="39">
        <f t="shared" si="20"/>
        <v>-1.3776514323201424E-2</v>
      </c>
      <c r="G107" s="39">
        <f t="shared" si="20"/>
        <v>3.7612070850645066E-2</v>
      </c>
      <c r="H107" s="39">
        <f t="shared" si="20"/>
        <v>9.7310299584517576E-3</v>
      </c>
      <c r="I107" s="39">
        <f t="shared" si="20"/>
        <v>-2.6897004154821803E-2</v>
      </c>
      <c r="J107" s="39">
        <f t="shared" si="20"/>
        <v>2.2851519790072137E-2</v>
      </c>
      <c r="K107" s="39">
        <f t="shared" si="20"/>
        <v>1.0824404111086788E-2</v>
      </c>
      <c r="L107" s="39">
        <f t="shared" si="20"/>
        <v>3.1598513011152393E-2</v>
      </c>
      <c r="M107" s="39">
        <f t="shared" si="20"/>
        <v>5.018587360594793E-2</v>
      </c>
      <c r="N107" s="39">
        <f t="shared" si="20"/>
        <v>2.0118084408484557E-2</v>
      </c>
      <c r="O107" s="39">
        <f t="shared" si="20"/>
        <v>3.4331948392739967E-2</v>
      </c>
      <c r="P107" s="39">
        <f t="shared" si="20"/>
        <v>-6.122895254756202E-3</v>
      </c>
      <c r="Q107" s="39">
        <f t="shared" si="20"/>
        <v>6.3306363437568305E-2</v>
      </c>
      <c r="R107" s="39">
        <f t="shared" si="20"/>
        <v>7.69735403455062E-2</v>
      </c>
      <c r="S107" s="39">
        <f t="shared" si="20"/>
        <v>9.282746555871417E-2</v>
      </c>
      <c r="T107" s="39">
        <f t="shared" si="20"/>
        <v>1.9571397332167041E-2</v>
      </c>
      <c r="U107" s="39">
        <f t="shared" si="20"/>
        <v>0.10212114585611193</v>
      </c>
      <c r="V107" s="39">
        <f t="shared" si="20"/>
        <v>0.1010277717034769</v>
      </c>
      <c r="W107" s="39">
        <f t="shared" si="20"/>
        <v>9.8841023398206843E-2</v>
      </c>
      <c r="X107" s="39">
        <f t="shared" si="20"/>
        <v>3.7612070850645066E-2</v>
      </c>
      <c r="Y107" s="39">
        <f t="shared" si="20"/>
        <v>8.4627159413951422E-2</v>
      </c>
      <c r="Z107" s="39">
        <f t="shared" si="20"/>
        <v>4.810846271594115E-3</v>
      </c>
      <c r="AA107" s="39">
        <f t="shared" si="20"/>
        <v>2.4491581019024686E-2</v>
      </c>
      <c r="AB107" s="39">
        <f t="shared" si="20"/>
        <v>8.572053356658646E-2</v>
      </c>
      <c r="AC107" s="39">
        <f t="shared" si="20"/>
        <v>6.3306363437568305E-2</v>
      </c>
      <c r="AD107" s="39">
        <f t="shared" si="20"/>
        <v>9.282746555871417E-2</v>
      </c>
      <c r="AE107" s="39">
        <f t="shared" si="20"/>
        <v>0.11688169691668486</v>
      </c>
      <c r="AF107" s="39">
        <f t="shared" si="20"/>
        <v>0.1114148261535097</v>
      </c>
      <c r="AG107" s="39">
        <f t="shared" si="20"/>
        <v>0.13765580581675047</v>
      </c>
      <c r="AH107" s="39">
        <f t="shared" si="20"/>
        <v>0.13109556090094027</v>
      </c>
      <c r="AI107" s="19">
        <f t="shared" si="20"/>
        <v>8.1347036956046337E-2</v>
      </c>
      <c r="AP107" s="1">
        <v>101</v>
      </c>
      <c r="AQ107" s="63">
        <f t="shared" si="9"/>
        <v>0.15514592933947774</v>
      </c>
      <c r="AR107">
        <v>-4.1677191209900915E-3</v>
      </c>
      <c r="AS107">
        <v>-6.0718057022175588E-3</v>
      </c>
    </row>
    <row r="108" spans="2:45" x14ac:dyDescent="0.3">
      <c r="B108" s="13"/>
      <c r="C108">
        <v>20</v>
      </c>
      <c r="D108" s="54">
        <f t="shared" si="19"/>
        <v>1908.2</v>
      </c>
      <c r="E108" s="39">
        <f t="shared" si="20"/>
        <v>-3.7731893931453962E-3</v>
      </c>
      <c r="F108" s="39">
        <f t="shared" si="20"/>
        <v>-1.4778325123152733E-2</v>
      </c>
      <c r="G108" s="39">
        <f t="shared" si="20"/>
        <v>3.5006812703070933E-2</v>
      </c>
      <c r="H108" s="39">
        <f t="shared" si="20"/>
        <v>1.0900324913531052E-2</v>
      </c>
      <c r="I108" s="39">
        <f t="shared" si="20"/>
        <v>-2.7355623100303976E-2</v>
      </c>
      <c r="J108" s="39">
        <f t="shared" si="20"/>
        <v>1.7713027984487976E-2</v>
      </c>
      <c r="K108" s="39">
        <f t="shared" si="20"/>
        <v>9.3281626663871478E-3</v>
      </c>
      <c r="L108" s="39">
        <f t="shared" si="20"/>
        <v>3.3958704538308328E-2</v>
      </c>
      <c r="M108" s="39">
        <f t="shared" si="20"/>
        <v>4.8108164762603475E-2</v>
      </c>
      <c r="N108" s="39">
        <f t="shared" si="20"/>
        <v>2.2953568808300993E-2</v>
      </c>
      <c r="O108" s="39">
        <f t="shared" si="20"/>
        <v>3.1862488208783124E-2</v>
      </c>
      <c r="P108" s="39">
        <f t="shared" si="20"/>
        <v>-1.1109946546483621E-2</v>
      </c>
      <c r="Q108" s="39">
        <f t="shared" si="20"/>
        <v>6.3829787234042534E-2</v>
      </c>
      <c r="R108" s="39">
        <f t="shared" si="20"/>
        <v>6.8022219893092942E-2</v>
      </c>
      <c r="S108" s="39">
        <f t="shared" si="20"/>
        <v>8.8984383188345006E-2</v>
      </c>
      <c r="T108" s="39">
        <f t="shared" si="20"/>
        <v>1.9285190231631881E-2</v>
      </c>
      <c r="U108" s="39">
        <f t="shared" si="20"/>
        <v>0.10365789749502145</v>
      </c>
      <c r="V108" s="39">
        <f t="shared" si="20"/>
        <v>9.5273032176920638E-2</v>
      </c>
      <c r="W108" s="39">
        <f t="shared" si="20"/>
        <v>9.370086992977672E-2</v>
      </c>
      <c r="X108" s="39">
        <f t="shared" si="20"/>
        <v>3.7103029032596137E-2</v>
      </c>
      <c r="Y108" s="39">
        <f t="shared" si="20"/>
        <v>8.2171680117388082E-2</v>
      </c>
      <c r="Z108" s="39">
        <f t="shared" si="20"/>
        <v>-1.6769730636201894E-3</v>
      </c>
      <c r="AA108" s="39">
        <f t="shared" si="20"/>
        <v>2.8194109632114009E-2</v>
      </c>
      <c r="AB108" s="39">
        <f t="shared" si="20"/>
        <v>9.0556545435488911E-2</v>
      </c>
      <c r="AC108" s="39">
        <f t="shared" si="20"/>
        <v>6.4877895398805133E-2</v>
      </c>
      <c r="AD108" s="39">
        <f t="shared" si="20"/>
        <v>8.688816685881981E-2</v>
      </c>
      <c r="AE108" s="39">
        <f t="shared" si="20"/>
        <v>0.10523005974216537</v>
      </c>
      <c r="AF108" s="39">
        <f t="shared" si="20"/>
        <v>0.10837438423645318</v>
      </c>
      <c r="AG108" s="39">
        <f t="shared" si="20"/>
        <v>0.13300492610837436</v>
      </c>
      <c r="AH108" s="39">
        <f t="shared" si="20"/>
        <v>0.12409600670789223</v>
      </c>
      <c r="AI108" s="19">
        <f t="shared" si="20"/>
        <v>7.2738706634524655E-2</v>
      </c>
      <c r="AP108" s="1">
        <v>102</v>
      </c>
      <c r="AQ108" s="63">
        <f t="shared" si="9"/>
        <v>0.15668202764976957</v>
      </c>
      <c r="AR108">
        <v>-4.1193073460981692E-3</v>
      </c>
      <c r="AS108">
        <v>-6.029071688140035E-3</v>
      </c>
    </row>
    <row r="109" spans="2:45" x14ac:dyDescent="0.3">
      <c r="B109" s="13"/>
      <c r="C109">
        <v>25</v>
      </c>
      <c r="D109" s="54">
        <f t="shared" si="19"/>
        <v>1974.8</v>
      </c>
      <c r="E109" s="39">
        <f t="shared" si="20"/>
        <v>-3.4433866720680346E-3</v>
      </c>
      <c r="F109" s="39">
        <f t="shared" si="20"/>
        <v>-1.5596516102896474E-2</v>
      </c>
      <c r="G109" s="39">
        <f t="shared" si="20"/>
        <v>3.4535142799270835E-2</v>
      </c>
      <c r="H109" s="39">
        <f t="shared" si="20"/>
        <v>1.4279927081223439E-2</v>
      </c>
      <c r="I109" s="39">
        <f t="shared" si="20"/>
        <v>-2.9775167105529653E-2</v>
      </c>
      <c r="J109" s="39">
        <f t="shared" si="20"/>
        <v>1.9343731010735287E-2</v>
      </c>
      <c r="K109" s="39">
        <f t="shared" si="20"/>
        <v>1.3267166295321068E-2</v>
      </c>
      <c r="L109" s="39">
        <f t="shared" si="20"/>
        <v>2.9471338869758987E-2</v>
      </c>
      <c r="M109" s="39">
        <f t="shared" si="20"/>
        <v>4.6688272230099276E-2</v>
      </c>
      <c r="N109" s="39">
        <f t="shared" si="20"/>
        <v>1.8330970224832918E-2</v>
      </c>
      <c r="O109" s="39">
        <f t="shared" si="20"/>
        <v>3.8079805549929131E-2</v>
      </c>
      <c r="P109" s="39">
        <f t="shared" si="20"/>
        <v>-1.2558233745189364E-2</v>
      </c>
      <c r="Q109" s="39">
        <f t="shared" si="20"/>
        <v>6.4917966376341937E-2</v>
      </c>
      <c r="R109" s="39">
        <f t="shared" si="20"/>
        <v>6.5930727162244296E-2</v>
      </c>
      <c r="S109" s="39">
        <f t="shared" si="20"/>
        <v>9.4288029167510654E-2</v>
      </c>
      <c r="T109" s="39">
        <f t="shared" si="20"/>
        <v>1.8330970224832918E-2</v>
      </c>
      <c r="U109" s="39">
        <f t="shared" si="20"/>
        <v>0.10441563702653436</v>
      </c>
      <c r="V109" s="39">
        <f t="shared" si="20"/>
        <v>9.5807170346364212E-2</v>
      </c>
      <c r="W109" s="39">
        <f t="shared" si="20"/>
        <v>9.8339072311120143E-2</v>
      </c>
      <c r="X109" s="39">
        <f t="shared" si="20"/>
        <v>3.4028762406319649E-2</v>
      </c>
      <c r="Y109" s="39">
        <f t="shared" si="20"/>
        <v>8.8211464452096433E-2</v>
      </c>
      <c r="Z109" s="39">
        <f t="shared" si="20"/>
        <v>-1.4178651002632948E-3</v>
      </c>
      <c r="AA109" s="39">
        <f t="shared" si="20"/>
        <v>2.6433056512051877E-2</v>
      </c>
      <c r="AB109" s="39">
        <f t="shared" si="20"/>
        <v>8.8717844845047619E-2</v>
      </c>
      <c r="AC109" s="39">
        <f t="shared" si="20"/>
        <v>6.5424346769293124E-2</v>
      </c>
      <c r="AD109" s="39">
        <f t="shared" si="20"/>
        <v>9.1756127202754736E-2</v>
      </c>
      <c r="AE109" s="39">
        <f t="shared" si="20"/>
        <v>0.10694753899129028</v>
      </c>
      <c r="AF109" s="39">
        <f t="shared" si="20"/>
        <v>0.11049220174194858</v>
      </c>
      <c r="AG109" s="39">
        <f t="shared" si="20"/>
        <v>0.13074741745999596</v>
      </c>
      <c r="AH109" s="39">
        <f t="shared" si="20"/>
        <v>0.11758152724326516</v>
      </c>
      <c r="AI109" s="19">
        <f t="shared" si="20"/>
        <v>7.0994531091756158E-2</v>
      </c>
      <c r="AP109" s="1">
        <v>103</v>
      </c>
      <c r="AQ109" s="63">
        <f t="shared" si="9"/>
        <v>0.15821812596006143</v>
      </c>
      <c r="AR109">
        <v>-4.1078048291754562E-3</v>
      </c>
      <c r="AS109">
        <v>-5.9292199370021221E-3</v>
      </c>
    </row>
    <row r="110" spans="2:45" x14ac:dyDescent="0.3">
      <c r="B110" s="13"/>
      <c r="C110">
        <v>30</v>
      </c>
      <c r="D110" s="54">
        <f t="shared" si="19"/>
        <v>2042.8</v>
      </c>
      <c r="E110" s="39">
        <f t="shared" si="20"/>
        <v>-2.349716075974131E-3</v>
      </c>
      <c r="F110" s="39">
        <f t="shared" si="20"/>
        <v>-1.8504014098296433E-2</v>
      </c>
      <c r="G110" s="39">
        <f t="shared" si="20"/>
        <v>3.3875073428627396E-2</v>
      </c>
      <c r="H110" s="39">
        <f t="shared" si="20"/>
        <v>1.4783630311337403E-2</v>
      </c>
      <c r="I110" s="39">
        <f t="shared" si="20"/>
        <v>-2.7804973565694124E-2</v>
      </c>
      <c r="J110" s="39">
        <f t="shared" si="20"/>
        <v>1.821029958879971E-2</v>
      </c>
      <c r="K110" s="39">
        <f t="shared" si="20"/>
        <v>6.4617192089289439E-3</v>
      </c>
      <c r="L110" s="39">
        <f t="shared" si="20"/>
        <v>2.8979831603681245E-2</v>
      </c>
      <c r="M110" s="39">
        <f t="shared" si="20"/>
        <v>4.4644605443508935E-2</v>
      </c>
      <c r="N110" s="39">
        <f t="shared" si="20"/>
        <v>1.1846485216369711E-2</v>
      </c>
      <c r="O110" s="39">
        <f t="shared" si="20"/>
        <v>3.1916976698648937E-2</v>
      </c>
      <c r="P110" s="39">
        <f t="shared" si="20"/>
        <v>-1.0671627178382589E-2</v>
      </c>
      <c r="Q110" s="39">
        <f t="shared" si="20"/>
        <v>6.6673193655766613E-2</v>
      </c>
      <c r="R110" s="39">
        <f t="shared" si="20"/>
        <v>5.8351282553358162E-2</v>
      </c>
      <c r="S110" s="39">
        <f t="shared" si="20"/>
        <v>9.5065596240454298E-2</v>
      </c>
      <c r="T110" s="39">
        <f t="shared" si="20"/>
        <v>1.4294106128842788E-2</v>
      </c>
      <c r="U110" s="39">
        <f t="shared" si="20"/>
        <v>0.10583512825533584</v>
      </c>
      <c r="V110" s="39">
        <f t="shared" si="20"/>
        <v>9.2128451145486609E-2</v>
      </c>
      <c r="W110" s="39">
        <f t="shared" si="20"/>
        <v>9.8492265517916608E-2</v>
      </c>
      <c r="X110" s="39">
        <f t="shared" si="20"/>
        <v>3.2896025063638167E-2</v>
      </c>
      <c r="Y110" s="39">
        <f t="shared" si="20"/>
        <v>8.576463677305661E-2</v>
      </c>
      <c r="Z110" s="39">
        <f t="shared" si="20"/>
        <v>-5.7763853534364374E-3</v>
      </c>
      <c r="AA110" s="39">
        <f t="shared" si="20"/>
        <v>2.3105541413745861E-2</v>
      </c>
      <c r="AB110" s="39">
        <f t="shared" si="20"/>
        <v>8.4296064225572773E-2</v>
      </c>
      <c r="AC110" s="39">
        <f t="shared" si="20"/>
        <v>6.2757000195809695E-2</v>
      </c>
      <c r="AD110" s="39">
        <f t="shared" si="20"/>
        <v>8.674368513804584E-2</v>
      </c>
      <c r="AE110" s="39">
        <f t="shared" si="20"/>
        <v>0.10387703152535738</v>
      </c>
      <c r="AF110" s="39">
        <f t="shared" si="20"/>
        <v>0.10583512825533584</v>
      </c>
      <c r="AG110" s="39">
        <f t="shared" si="20"/>
        <v>0.12688466810260429</v>
      </c>
      <c r="AH110" s="39">
        <f t="shared" si="20"/>
        <v>0.11513608772273352</v>
      </c>
      <c r="AI110" s="19">
        <f t="shared" si="20"/>
        <v>6.3246524378304317E-2</v>
      </c>
      <c r="AP110" s="1">
        <v>104</v>
      </c>
      <c r="AQ110" s="63">
        <f t="shared" si="9"/>
        <v>0.1597542242703533</v>
      </c>
      <c r="AR110">
        <v>-3.9585191793041425E-3</v>
      </c>
      <c r="AS110">
        <v>-5.8910162002944952E-3</v>
      </c>
    </row>
    <row r="111" spans="2:45" x14ac:dyDescent="0.3">
      <c r="B111" s="13"/>
      <c r="C111">
        <v>35</v>
      </c>
      <c r="D111" s="54">
        <f t="shared" si="19"/>
        <v>2107.4</v>
      </c>
      <c r="E111" s="39">
        <f t="shared" si="20"/>
        <v>-6.643257094049971E-4</v>
      </c>
      <c r="F111" s="39">
        <f t="shared" si="20"/>
        <v>-2.0594096991553616E-2</v>
      </c>
      <c r="G111" s="39">
        <f t="shared" si="20"/>
        <v>2.923033121381793E-2</v>
      </c>
      <c r="H111" s="39">
        <f t="shared" si="20"/>
        <v>1.546929866185817E-2</v>
      </c>
      <c r="I111" s="39">
        <f t="shared" si="20"/>
        <v>-2.3441207174717704E-2</v>
      </c>
      <c r="J111" s="39">
        <f t="shared" si="20"/>
        <v>1.6418335389579534E-2</v>
      </c>
      <c r="K111" s="39">
        <f t="shared" si="20"/>
        <v>7.8770048400872671E-3</v>
      </c>
      <c r="L111" s="39">
        <f t="shared" si="20"/>
        <v>2.9704849577678612E-2</v>
      </c>
      <c r="M111" s="39">
        <f t="shared" si="20"/>
        <v>5.3430767770712678E-2</v>
      </c>
      <c r="N111" s="39">
        <f t="shared" si="20"/>
        <v>1.0249596659390675E-2</v>
      </c>
      <c r="O111" s="39">
        <f t="shared" si="20"/>
        <v>2.923033121381793E-2</v>
      </c>
      <c r="P111" s="39">
        <f t="shared" si="20"/>
        <v>-1.2527284805922032E-2</v>
      </c>
      <c r="Q111" s="39">
        <f t="shared" si="20"/>
        <v>6.57682452310904E-2</v>
      </c>
      <c r="R111" s="39">
        <f t="shared" si="20"/>
        <v>5.2481731042991316E-2</v>
      </c>
      <c r="S111" s="39">
        <f t="shared" si="20"/>
        <v>9.3764828698870595E-2</v>
      </c>
      <c r="T111" s="39">
        <f t="shared" si="20"/>
        <v>1.5943817025718853E-2</v>
      </c>
      <c r="U111" s="39">
        <f t="shared" si="20"/>
        <v>0.10278067761222355</v>
      </c>
      <c r="V111" s="39">
        <f t="shared" si="20"/>
        <v>8.8545126696403104E-2</v>
      </c>
      <c r="W111" s="39">
        <f t="shared" si="20"/>
        <v>0.10467875106766628</v>
      </c>
      <c r="X111" s="39">
        <f t="shared" si="20"/>
        <v>3.7771661763310198E-2</v>
      </c>
      <c r="Y111" s="39">
        <f t="shared" si="20"/>
        <v>8.5698016513239009E-2</v>
      </c>
      <c r="Z111" s="39">
        <f t="shared" si="20"/>
        <v>-9.6801746227579439E-3</v>
      </c>
      <c r="AA111" s="39">
        <f t="shared" si="20"/>
        <v>2.5908702666793161E-2</v>
      </c>
      <c r="AB111" s="39">
        <f t="shared" si="20"/>
        <v>8.3799943057796283E-2</v>
      </c>
      <c r="AC111" s="39">
        <f t="shared" si="20"/>
        <v>5.9599506500901539E-2</v>
      </c>
      <c r="AD111" s="39">
        <f t="shared" si="20"/>
        <v>8.6172534877099694E-2</v>
      </c>
      <c r="AE111" s="39">
        <f t="shared" si="20"/>
        <v>0.10040808579292014</v>
      </c>
      <c r="AF111" s="39">
        <f t="shared" si="20"/>
        <v>0.10278067761222355</v>
      </c>
      <c r="AG111" s="39">
        <f t="shared" si="20"/>
        <v>0.11938882034734739</v>
      </c>
      <c r="AH111" s="39">
        <f t="shared" si="20"/>
        <v>0.11369459998101922</v>
      </c>
      <c r="AI111" s="19">
        <f t="shared" si="20"/>
        <v>6.1023061592483586E-2</v>
      </c>
      <c r="AP111" s="1">
        <v>105</v>
      </c>
      <c r="AQ111" s="63">
        <f t="shared" si="9"/>
        <v>0.16129032258064516</v>
      </c>
      <c r="AR111">
        <v>-3.918774492340577E-3</v>
      </c>
      <c r="AS111">
        <v>-5.7666563690660306E-3</v>
      </c>
    </row>
    <row r="112" spans="2:45" x14ac:dyDescent="0.3">
      <c r="B112" s="13"/>
      <c r="C112">
        <v>40</v>
      </c>
      <c r="D112" s="54">
        <f t="shared" si="19"/>
        <v>2173.8000000000002</v>
      </c>
      <c r="E112" s="39">
        <f t="shared" si="20"/>
        <v>-1.7480909007269213E-3</v>
      </c>
      <c r="F112" s="39">
        <f t="shared" si="20"/>
        <v>-2.060907167172701E-2</v>
      </c>
      <c r="G112" s="39">
        <f t="shared" si="20"/>
        <v>2.5393320452663452E-2</v>
      </c>
      <c r="H112" s="39">
        <f t="shared" si="20"/>
        <v>1.7572913791517073E-2</v>
      </c>
      <c r="I112" s="39">
        <f t="shared" si="20"/>
        <v>-2.060907167172701E-2</v>
      </c>
      <c r="J112" s="39">
        <f t="shared" si="20"/>
        <v>1.7572913791517073E-2</v>
      </c>
      <c r="K112" s="39">
        <f t="shared" si="20"/>
        <v>6.9923636029072672E-3</v>
      </c>
      <c r="L112" s="39">
        <f t="shared" ref="L112:AI112" si="21">(L62-$D112)/$D112</f>
        <v>2.8613487901370784E-2</v>
      </c>
      <c r="M112" s="39">
        <f t="shared" si="21"/>
        <v>5.2534731806053829E-2</v>
      </c>
      <c r="N112" s="39">
        <f t="shared" si="21"/>
        <v>6.5323396816633619E-3</v>
      </c>
      <c r="O112" s="39">
        <f t="shared" si="21"/>
        <v>2.723341613763907E-2</v>
      </c>
      <c r="P112" s="39">
        <f t="shared" si="21"/>
        <v>-1.3248688931824537E-2</v>
      </c>
      <c r="Q112" s="39">
        <f t="shared" si="21"/>
        <v>6.0815162388444109E-2</v>
      </c>
      <c r="R112" s="39">
        <f t="shared" si="21"/>
        <v>4.8854540436102586E-2</v>
      </c>
      <c r="S112" s="39">
        <f t="shared" si="21"/>
        <v>9.0256693348054001E-2</v>
      </c>
      <c r="T112" s="39">
        <f t="shared" si="21"/>
        <v>1.9413009476492691E-2</v>
      </c>
      <c r="U112" s="39">
        <f t="shared" si="21"/>
        <v>9.8537123930444295E-2</v>
      </c>
      <c r="V112" s="39">
        <f t="shared" si="21"/>
        <v>8.5196430214371052E-2</v>
      </c>
      <c r="W112" s="39">
        <f t="shared" si="21"/>
        <v>0.10451743490661505</v>
      </c>
      <c r="X112" s="39">
        <f t="shared" si="21"/>
        <v>3.2753703192565924E-2</v>
      </c>
      <c r="Y112" s="39">
        <f t="shared" si="21"/>
        <v>8.5196430214371052E-2</v>
      </c>
      <c r="Z112" s="39">
        <f t="shared" si="21"/>
        <v>-1.4168736774312346E-2</v>
      </c>
      <c r="AA112" s="39">
        <f t="shared" si="21"/>
        <v>2.0793081240224408E-2</v>
      </c>
      <c r="AB112" s="39">
        <f t="shared" si="21"/>
        <v>8.703652589934667E-2</v>
      </c>
      <c r="AC112" s="39">
        <f t="shared" si="21"/>
        <v>5.3454779648541638E-2</v>
      </c>
      <c r="AD112" s="39">
        <f t="shared" si="21"/>
        <v>8.3356334529395434E-2</v>
      </c>
      <c r="AE112" s="39">
        <f t="shared" si="21"/>
        <v>9.9917195694176009E-2</v>
      </c>
      <c r="AF112" s="39">
        <f t="shared" si="21"/>
        <v>9.9457171772932104E-2</v>
      </c>
      <c r="AG112" s="39">
        <f t="shared" si="21"/>
        <v>0.11693808078020047</v>
      </c>
      <c r="AH112" s="39">
        <f t="shared" si="21"/>
        <v>0.10589750667034677</v>
      </c>
      <c r="AI112" s="19">
        <f t="shared" si="21"/>
        <v>5.4834851412273351E-2</v>
      </c>
      <c r="AP112" s="1">
        <v>106</v>
      </c>
      <c r="AQ112" s="63">
        <f t="shared" si="9"/>
        <v>0.16282642089093702</v>
      </c>
      <c r="AR112">
        <v>-3.9046273988535725E-3</v>
      </c>
      <c r="AS112">
        <v>-5.5679287305122494E-3</v>
      </c>
    </row>
    <row r="113" spans="2:45" x14ac:dyDescent="0.3">
      <c r="B113" s="13"/>
      <c r="C113">
        <v>45</v>
      </c>
      <c r="D113" s="54">
        <f t="shared" si="19"/>
        <v>2239</v>
      </c>
      <c r="E113" s="39">
        <f t="shared" ref="E113:AI121" si="22">(E63-$D113)/$D113</f>
        <v>1.3398838767306833E-3</v>
      </c>
      <c r="F113" s="39">
        <f t="shared" si="22"/>
        <v>-2.0991514068780706E-2</v>
      </c>
      <c r="G113" s="39">
        <f t="shared" si="22"/>
        <v>2.5011165698972757E-2</v>
      </c>
      <c r="H113" s="39">
        <f t="shared" si="22"/>
        <v>1.7418490397498883E-2</v>
      </c>
      <c r="I113" s="39">
        <f t="shared" si="22"/>
        <v>-2.2778025904421618E-2</v>
      </c>
      <c r="J113" s="39">
        <f t="shared" si="22"/>
        <v>1.3398838767306834E-2</v>
      </c>
      <c r="K113" s="39">
        <f t="shared" si="22"/>
        <v>9.8258150960250108E-3</v>
      </c>
      <c r="L113" s="39">
        <f t="shared" si="22"/>
        <v>2.9924073246985261E-2</v>
      </c>
      <c r="M113" s="39">
        <f t="shared" si="22"/>
        <v>5.4935238945958018E-2</v>
      </c>
      <c r="N113" s="39">
        <f t="shared" si="22"/>
        <v>2.2331397945511387E-3</v>
      </c>
      <c r="O113" s="39">
        <f t="shared" si="22"/>
        <v>2.6351049575703438E-2</v>
      </c>
      <c r="P113" s="39">
        <f t="shared" si="22"/>
        <v>-1.2058954890576149E-2</v>
      </c>
      <c r="Q113" s="39">
        <f t="shared" si="22"/>
        <v>5.8508262617239841E-2</v>
      </c>
      <c r="R113" s="39">
        <f t="shared" si="22"/>
        <v>4.7789191603394371E-2</v>
      </c>
      <c r="S113" s="39">
        <f t="shared" si="22"/>
        <v>9.4685127288968288E-2</v>
      </c>
      <c r="T113" s="39">
        <f t="shared" si="22"/>
        <v>2.0991514068780706E-2</v>
      </c>
      <c r="U113" s="39">
        <f t="shared" si="22"/>
        <v>9.9598034836980792E-2</v>
      </c>
      <c r="V113" s="39">
        <f t="shared" si="22"/>
        <v>7.9946404644930774E-2</v>
      </c>
      <c r="W113" s="39">
        <f t="shared" si="22"/>
        <v>9.8704778919160338E-2</v>
      </c>
      <c r="X113" s="39">
        <f t="shared" si="22"/>
        <v>2.9477445288075034E-2</v>
      </c>
      <c r="Y113" s="39">
        <f t="shared" si="22"/>
        <v>8.0393032603840994E-2</v>
      </c>
      <c r="Z113" s="39">
        <f t="shared" si="22"/>
        <v>-2.0544886109870479E-2</v>
      </c>
      <c r="AA113" s="39">
        <f t="shared" si="22"/>
        <v>2.2778025904421618E-2</v>
      </c>
      <c r="AB113" s="39">
        <f t="shared" si="22"/>
        <v>8.5752568110763733E-2</v>
      </c>
      <c r="AC113" s="39">
        <f t="shared" si="22"/>
        <v>5.1362215274676194E-2</v>
      </c>
      <c r="AD113" s="39">
        <f t="shared" si="22"/>
        <v>8.7539079946404641E-2</v>
      </c>
      <c r="AE113" s="39">
        <f t="shared" si="22"/>
        <v>9.691826708351943E-2</v>
      </c>
      <c r="AF113" s="39">
        <f t="shared" si="22"/>
        <v>9.5131755247878522E-2</v>
      </c>
      <c r="AG113" s="39">
        <f t="shared" si="22"/>
        <v>0.11121036176864672</v>
      </c>
      <c r="AH113" s="39">
        <f t="shared" si="22"/>
        <v>0.10183117463153193</v>
      </c>
      <c r="AI113" s="19">
        <f t="shared" si="22"/>
        <v>5.4488610987047791E-2</v>
      </c>
      <c r="AP113" s="1">
        <v>107</v>
      </c>
      <c r="AQ113" s="63">
        <f t="shared" si="9"/>
        <v>0.16436251920122888</v>
      </c>
      <c r="AR113">
        <v>-3.8697194453402128E-3</v>
      </c>
      <c r="AS113">
        <v>-5.3647140261313883E-3</v>
      </c>
    </row>
    <row r="114" spans="2:45" x14ac:dyDescent="0.3">
      <c r="B114" s="13"/>
      <c r="C114">
        <v>50</v>
      </c>
      <c r="D114" s="54">
        <f t="shared" si="19"/>
        <v>2305.4</v>
      </c>
      <c r="E114" s="39">
        <f t="shared" si="22"/>
        <v>1.5615511407998217E-3</v>
      </c>
      <c r="F114" s="39">
        <f t="shared" si="22"/>
        <v>-1.8391602324976181E-2</v>
      </c>
      <c r="G114" s="39">
        <f t="shared" si="22"/>
        <v>2.4551054047019998E-2</v>
      </c>
      <c r="H114" s="39">
        <f t="shared" si="22"/>
        <v>1.3273184696798781E-2</v>
      </c>
      <c r="I114" s="39">
        <f t="shared" si="22"/>
        <v>-2.0994187559642618E-2</v>
      </c>
      <c r="J114" s="39">
        <f t="shared" si="22"/>
        <v>7.6342500216881708E-3</v>
      </c>
      <c r="K114" s="39">
        <f t="shared" si="22"/>
        <v>9.8030710505768674E-3</v>
      </c>
      <c r="L114" s="39">
        <f t="shared" si="22"/>
        <v>2.411728984124226E-2</v>
      </c>
      <c r="M114" s="39">
        <f t="shared" si="22"/>
        <v>5.144443480523983E-2</v>
      </c>
      <c r="N114" s="39">
        <f t="shared" si="22"/>
        <v>-1.0410340938666136E-3</v>
      </c>
      <c r="O114" s="39">
        <f t="shared" si="22"/>
        <v>2.4551054047019998E-2</v>
      </c>
      <c r="P114" s="39">
        <f t="shared" si="22"/>
        <v>-1.1017610826754615E-2</v>
      </c>
      <c r="Q114" s="39">
        <f t="shared" si="22"/>
        <v>5.4914548451461744E-2</v>
      </c>
      <c r="R114" s="39">
        <f t="shared" si="22"/>
        <v>4.2769150689685044E-2</v>
      </c>
      <c r="S114" s="39">
        <f t="shared" si="22"/>
        <v>9.178450594256958E-2</v>
      </c>
      <c r="T114" s="39">
        <f t="shared" si="22"/>
        <v>1.804459096035391E-2</v>
      </c>
      <c r="U114" s="39">
        <f t="shared" si="22"/>
        <v>9.6555912206124708E-2</v>
      </c>
      <c r="V114" s="39">
        <f t="shared" si="22"/>
        <v>7.4433937711460008E-2</v>
      </c>
      <c r="W114" s="39">
        <f t="shared" si="22"/>
        <v>9.438709117723601E-2</v>
      </c>
      <c r="X114" s="39">
        <f t="shared" si="22"/>
        <v>2.6719875075908697E-2</v>
      </c>
      <c r="Y114" s="39">
        <f t="shared" si="22"/>
        <v>7.7470287151904182E-2</v>
      </c>
      <c r="Z114" s="39">
        <f t="shared" si="22"/>
        <v>-2.4030537000086793E-2</v>
      </c>
      <c r="AA114" s="39">
        <f t="shared" si="22"/>
        <v>1.804459096035391E-2</v>
      </c>
      <c r="AB114" s="39">
        <f t="shared" si="22"/>
        <v>8.3542986032792532E-2</v>
      </c>
      <c r="AC114" s="39">
        <f t="shared" si="22"/>
        <v>4.6673028541684695E-2</v>
      </c>
      <c r="AD114" s="39">
        <f t="shared" si="22"/>
        <v>8.224169341545931E-2</v>
      </c>
      <c r="AE114" s="39">
        <f t="shared" si="22"/>
        <v>9.2652034354125057E-2</v>
      </c>
      <c r="AF114" s="39">
        <f t="shared" si="22"/>
        <v>8.831439229634766E-2</v>
      </c>
      <c r="AG114" s="39">
        <f t="shared" si="22"/>
        <v>0.10219484688123531</v>
      </c>
      <c r="AH114" s="39">
        <f t="shared" si="22"/>
        <v>9.2652034354125057E-2</v>
      </c>
      <c r="AI114" s="19">
        <f t="shared" si="22"/>
        <v>4.7540556953240179E-2</v>
      </c>
      <c r="AP114" s="1">
        <v>108</v>
      </c>
      <c r="AQ114" s="63">
        <f t="shared" si="9"/>
        <v>0.16589861751152074</v>
      </c>
      <c r="AR114">
        <v>-3.2797376209902484E-3</v>
      </c>
      <c r="AS114">
        <v>-5.1432770022042619E-3</v>
      </c>
    </row>
    <row r="115" spans="2:45" x14ac:dyDescent="0.3">
      <c r="B115" s="13"/>
      <c r="C115">
        <v>55</v>
      </c>
      <c r="D115" s="54">
        <f t="shared" si="19"/>
        <v>2366.8000000000002</v>
      </c>
      <c r="E115" s="39">
        <f t="shared" si="22"/>
        <v>9.2952509717754688E-4</v>
      </c>
      <c r="F115" s="39">
        <f t="shared" si="22"/>
        <v>-2.0196045293222994E-2</v>
      </c>
      <c r="G115" s="39">
        <f t="shared" si="22"/>
        <v>2.3322629711002119E-2</v>
      </c>
      <c r="H115" s="39">
        <f t="shared" si="22"/>
        <v>1.360486733141787E-2</v>
      </c>
      <c r="I115" s="39">
        <f t="shared" si="22"/>
        <v>-1.7660976846374927E-2</v>
      </c>
      <c r="J115" s="39">
        <f t="shared" si="22"/>
        <v>2.197059320601579E-3</v>
      </c>
      <c r="K115" s="39">
        <f t="shared" si="22"/>
        <v>9.8022646611457733E-3</v>
      </c>
      <c r="L115" s="39">
        <f t="shared" si="22"/>
        <v>2.881527801250626E-2</v>
      </c>
      <c r="M115" s="39">
        <f t="shared" si="22"/>
        <v>5.0363359810714811E-2</v>
      </c>
      <c r="N115" s="39">
        <f t="shared" si="22"/>
        <v>-2.87307757309455E-3</v>
      </c>
      <c r="O115" s="39">
        <f t="shared" si="22"/>
        <v>2.4167652526618139E-2</v>
      </c>
      <c r="P115" s="39">
        <f t="shared" si="22"/>
        <v>-1.2168328544870788E-2</v>
      </c>
      <c r="Q115" s="39">
        <f t="shared" si="22"/>
        <v>5.0785871218522821E-2</v>
      </c>
      <c r="R115" s="39">
        <f t="shared" si="22"/>
        <v>4.2758154470170617E-2</v>
      </c>
      <c r="S115" s="39">
        <f t="shared" si="22"/>
        <v>8.754436369781976E-2</v>
      </c>
      <c r="T115" s="39">
        <f t="shared" si="22"/>
        <v>1.8675004225113999E-2</v>
      </c>
      <c r="U115" s="39">
        <f t="shared" si="22"/>
        <v>0.10571235423356422</v>
      </c>
      <c r="V115" s="39">
        <f t="shared" si="22"/>
        <v>7.5291532871387443E-2</v>
      </c>
      <c r="W115" s="39">
        <f t="shared" si="22"/>
        <v>9.092445496028384E-2</v>
      </c>
      <c r="X115" s="39">
        <f t="shared" si="22"/>
        <v>2.1632584079770076E-2</v>
      </c>
      <c r="Y115" s="39">
        <f t="shared" si="22"/>
        <v>7.2756464424539383E-2</v>
      </c>
      <c r="Z115" s="39">
        <f t="shared" si="22"/>
        <v>-2.7378739225959174E-2</v>
      </c>
      <c r="AA115" s="39">
        <f t="shared" si="22"/>
        <v>1.9520027040730022E-2</v>
      </c>
      <c r="AB115" s="39">
        <f t="shared" si="22"/>
        <v>8.2051715396315617E-2</v>
      </c>
      <c r="AC115" s="39">
        <f t="shared" si="22"/>
        <v>4.3603177285786637E-2</v>
      </c>
      <c r="AD115" s="39">
        <f t="shared" si="22"/>
        <v>7.8249112726043527E-2</v>
      </c>
      <c r="AE115" s="39">
        <f t="shared" si="22"/>
        <v>9.176947777589986E-2</v>
      </c>
      <c r="AF115" s="39">
        <f t="shared" si="22"/>
        <v>8.1206692580699597E-2</v>
      </c>
      <c r="AG115" s="39">
        <f t="shared" si="22"/>
        <v>9.8952171708636044E-2</v>
      </c>
      <c r="AH115" s="39">
        <f t="shared" si="22"/>
        <v>9.176947777589986E-2</v>
      </c>
      <c r="AI115" s="19">
        <f t="shared" si="22"/>
        <v>3.980057461551454E-2</v>
      </c>
      <c r="AP115" s="1">
        <v>109</v>
      </c>
      <c r="AQ115" s="63">
        <f t="shared" si="9"/>
        <v>0.1674347158218126</v>
      </c>
      <c r="AR115">
        <v>-3.1735237447579672E-3</v>
      </c>
      <c r="AS115">
        <v>-4.2220162702090646E-3</v>
      </c>
    </row>
    <row r="116" spans="2:45" x14ac:dyDescent="0.3">
      <c r="B116" s="13"/>
      <c r="C116">
        <v>60</v>
      </c>
      <c r="D116" s="54">
        <f t="shared" si="19"/>
        <v>2434.8000000000002</v>
      </c>
      <c r="E116" s="39">
        <f t="shared" si="22"/>
        <v>-1.5607031378348044E-3</v>
      </c>
      <c r="F116" s="39">
        <f t="shared" si="22"/>
        <v>-1.7989157220305644E-2</v>
      </c>
      <c r="G116" s="39">
        <f t="shared" si="22"/>
        <v>2.3492689337933224E-2</v>
      </c>
      <c r="H116" s="39">
        <f t="shared" si="22"/>
        <v>1.5689173648759575E-2</v>
      </c>
      <c r="I116" s="39">
        <f t="shared" si="22"/>
        <v>-1.9632002628552726E-2</v>
      </c>
      <c r="J116" s="39">
        <f t="shared" si="22"/>
        <v>-1.1499917857730334E-3</v>
      </c>
      <c r="K116" s="39">
        <f t="shared" si="22"/>
        <v>7.8856579595859271E-3</v>
      </c>
      <c r="L116" s="39">
        <f t="shared" si="22"/>
        <v>2.8421225562674474E-2</v>
      </c>
      <c r="M116" s="39">
        <f t="shared" si="22"/>
        <v>4.813537046163948E-2</v>
      </c>
      <c r="N116" s="39">
        <f t="shared" si="22"/>
        <v>-3.2856908164949149E-4</v>
      </c>
      <c r="O116" s="39">
        <f t="shared" si="22"/>
        <v>2.5956957450303849E-2</v>
      </c>
      <c r="P116" s="39">
        <f t="shared" si="22"/>
        <v>-1.264990964350262E-2</v>
      </c>
      <c r="Q116" s="39">
        <f t="shared" si="22"/>
        <v>4.7313947757515941E-2</v>
      </c>
      <c r="R116" s="39">
        <f t="shared" si="22"/>
        <v>4.0331854772465835E-2</v>
      </c>
      <c r="S116" s="39">
        <f t="shared" si="22"/>
        <v>8.4688680795137097E-2</v>
      </c>
      <c r="T116" s="39">
        <f t="shared" si="22"/>
        <v>1.774273040906843E-2</v>
      </c>
      <c r="U116" s="39">
        <f t="shared" si="22"/>
        <v>0.10193855758173148</v>
      </c>
      <c r="V116" s="39">
        <f t="shared" si="22"/>
        <v>7.4420896993592819E-2</v>
      </c>
      <c r="W116" s="39">
        <f t="shared" si="22"/>
        <v>8.7152948907507716E-2</v>
      </c>
      <c r="X116" s="39">
        <f t="shared" si="22"/>
        <v>1.733201905700666E-2</v>
      </c>
      <c r="Y116" s="39">
        <f t="shared" si="22"/>
        <v>6.2920979135863239E-2</v>
      </c>
      <c r="Z116" s="39">
        <f t="shared" si="22"/>
        <v>-3.1131920486282313E-2</v>
      </c>
      <c r="AA116" s="39">
        <f t="shared" si="22"/>
        <v>1.8564153113191973E-2</v>
      </c>
      <c r="AB116" s="39">
        <f t="shared" si="22"/>
        <v>7.8528010514210531E-2</v>
      </c>
      <c r="AC116" s="39">
        <f t="shared" si="22"/>
        <v>3.8689009364218749E-2</v>
      </c>
      <c r="AD116" s="39">
        <f t="shared" si="22"/>
        <v>7.2367340233283964E-2</v>
      </c>
      <c r="AE116" s="39">
        <f t="shared" si="22"/>
        <v>8.9206505667816571E-2</v>
      </c>
      <c r="AF116" s="39">
        <f t="shared" si="22"/>
        <v>7.6885165105963452E-2</v>
      </c>
      <c r="AG116" s="39">
        <f t="shared" si="22"/>
        <v>9.1670773780187204E-2</v>
      </c>
      <c r="AH116" s="39">
        <f t="shared" si="22"/>
        <v>8.8795794315754809E-2</v>
      </c>
      <c r="AI116" s="19">
        <f t="shared" si="22"/>
        <v>3.047478232298333E-2</v>
      </c>
      <c r="AP116" s="1">
        <v>110</v>
      </c>
      <c r="AQ116" s="63">
        <f t="shared" si="9"/>
        <v>0.16897081413210446</v>
      </c>
      <c r="AR116">
        <v>-3.018003954625848E-3</v>
      </c>
      <c r="AS116">
        <v>-3.7071362372567427E-3</v>
      </c>
    </row>
    <row r="117" spans="2:45" x14ac:dyDescent="0.3">
      <c r="B117" s="13"/>
      <c r="C117">
        <v>65</v>
      </c>
      <c r="D117" s="54">
        <f t="shared" si="19"/>
        <v>2509.4</v>
      </c>
      <c r="E117" s="39">
        <f t="shared" si="22"/>
        <v>1.0361042480273807E-3</v>
      </c>
      <c r="F117" s="39">
        <f t="shared" si="22"/>
        <v>-1.9287479078664259E-2</v>
      </c>
      <c r="G117" s="39">
        <f t="shared" si="22"/>
        <v>2.494620227942931E-2</v>
      </c>
      <c r="H117" s="39">
        <f t="shared" si="22"/>
        <v>1.3788156531441742E-2</v>
      </c>
      <c r="I117" s="39">
        <f t="shared" si="22"/>
        <v>-2.0482983980234355E-2</v>
      </c>
      <c r="J117" s="39">
        <f t="shared" si="22"/>
        <v>3.8256156850242722E-3</v>
      </c>
      <c r="K117" s="39">
        <f t="shared" si="22"/>
        <v>4.2241173188809714E-3</v>
      </c>
      <c r="L117" s="39">
        <f t="shared" si="22"/>
        <v>2.9329720251852997E-2</v>
      </c>
      <c r="M117" s="39">
        <f t="shared" si="22"/>
        <v>5.2044313381684824E-2</v>
      </c>
      <c r="N117" s="39">
        <f t="shared" si="22"/>
        <v>-2.1519088228262096E-3</v>
      </c>
      <c r="O117" s="39">
        <f t="shared" si="22"/>
        <v>2.6938710448712804E-2</v>
      </c>
      <c r="P117" s="39">
        <f t="shared" si="22"/>
        <v>-1.4106957838527173E-2</v>
      </c>
      <c r="Q117" s="39">
        <f t="shared" si="22"/>
        <v>4.367577907069415E-2</v>
      </c>
      <c r="R117" s="39">
        <f t="shared" si="22"/>
        <v>3.2916234956563283E-2</v>
      </c>
      <c r="S117" s="39">
        <f t="shared" si="22"/>
        <v>8.1931935920937241E-2</v>
      </c>
      <c r="T117" s="39">
        <f t="shared" si="22"/>
        <v>1.4983661433011839E-2</v>
      </c>
      <c r="U117" s="39">
        <f t="shared" si="22"/>
        <v>0.10384952578305567</v>
      </c>
      <c r="V117" s="39">
        <f t="shared" si="22"/>
        <v>7.7149916314656855E-2</v>
      </c>
      <c r="W117" s="39">
        <f t="shared" si="22"/>
        <v>8.3924444090220734E-2</v>
      </c>
      <c r="X117" s="39">
        <f t="shared" si="22"/>
        <v>1.5382163066868538E-2</v>
      </c>
      <c r="Y117" s="39">
        <f t="shared" si="22"/>
        <v>5.6427831354108511E-2</v>
      </c>
      <c r="Z117" s="39">
        <f t="shared" si="22"/>
        <v>-2.9250019925081729E-2</v>
      </c>
      <c r="AA117" s="39">
        <f t="shared" si="22"/>
        <v>2.0961185940862319E-2</v>
      </c>
      <c r="AB117" s="39">
        <f t="shared" si="22"/>
        <v>7.236789670837647E-2</v>
      </c>
      <c r="AC117" s="39">
        <f t="shared" si="22"/>
        <v>3.6104248027416873E-2</v>
      </c>
      <c r="AD117" s="39">
        <f t="shared" si="22"/>
        <v>7.1172391806806373E-2</v>
      </c>
      <c r="AE117" s="39">
        <f t="shared" si="22"/>
        <v>8.7112457161074325E-2</v>
      </c>
      <c r="AF117" s="39">
        <f t="shared" si="22"/>
        <v>7.5157408145373361E-2</v>
      </c>
      <c r="AG117" s="39">
        <f t="shared" si="22"/>
        <v>8.6713955527217626E-2</v>
      </c>
      <c r="AH117" s="39">
        <f t="shared" si="22"/>
        <v>8.3127440822507337E-2</v>
      </c>
      <c r="AI117" s="19">
        <f t="shared" si="22"/>
        <v>2.6141707180999407E-2</v>
      </c>
      <c r="AP117" s="1">
        <v>111</v>
      </c>
      <c r="AQ117" s="63">
        <f t="shared" si="9"/>
        <v>0.17050691244239632</v>
      </c>
      <c r="AR117">
        <v>-2.9047739328112586E-3</v>
      </c>
      <c r="AS117">
        <v>-3.6221468406830073E-3</v>
      </c>
    </row>
    <row r="118" spans="2:45" x14ac:dyDescent="0.3">
      <c r="B118" s="13"/>
      <c r="C118">
        <v>70</v>
      </c>
      <c r="D118" s="54">
        <f t="shared" si="19"/>
        <v>2597.8000000000002</v>
      </c>
      <c r="E118" s="39">
        <f t="shared" si="22"/>
        <v>2.7715759488797513E-3</v>
      </c>
      <c r="F118" s="39">
        <f t="shared" si="22"/>
        <v>-1.9170066979752168E-2</v>
      </c>
      <c r="G118" s="39">
        <f t="shared" si="22"/>
        <v>2.6637924397567101E-2</v>
      </c>
      <c r="H118" s="39">
        <f t="shared" si="22"/>
        <v>1.3549926861190166E-2</v>
      </c>
      <c r="I118" s="39">
        <f t="shared" si="22"/>
        <v>-2.3789360227885203E-2</v>
      </c>
      <c r="J118" s="39">
        <f t="shared" si="22"/>
        <v>8.468704288243198E-4</v>
      </c>
      <c r="K118" s="39">
        <f t="shared" si="22"/>
        <v>4.6962814689351824E-3</v>
      </c>
      <c r="L118" s="39">
        <f t="shared" si="22"/>
        <v>3.1257217645700136E-2</v>
      </c>
      <c r="M118" s="39">
        <f t="shared" si="22"/>
        <v>3.8571098621910778E-2</v>
      </c>
      <c r="N118" s="39">
        <f t="shared" si="22"/>
        <v>-2.6175995072754569E-3</v>
      </c>
      <c r="O118" s="39">
        <f t="shared" si="22"/>
        <v>2.9717453229655792E-2</v>
      </c>
      <c r="P118" s="39">
        <f t="shared" si="22"/>
        <v>-2.2634536915851943E-2</v>
      </c>
      <c r="Q118" s="39">
        <f t="shared" si="22"/>
        <v>3.7801216413888603E-2</v>
      </c>
      <c r="R118" s="39">
        <f t="shared" si="22"/>
        <v>3.2412040957733396E-2</v>
      </c>
      <c r="S118" s="39">
        <f t="shared" si="22"/>
        <v>7.9374855647085921E-2</v>
      </c>
      <c r="T118" s="39">
        <f t="shared" si="22"/>
        <v>1.2780044653167994E-2</v>
      </c>
      <c r="U118" s="39">
        <f t="shared" si="22"/>
        <v>9.631226422357371E-2</v>
      </c>
      <c r="V118" s="39">
        <f t="shared" si="22"/>
        <v>6.5901917006697897E-2</v>
      </c>
      <c r="W118" s="39">
        <f t="shared" si="22"/>
        <v>7.8604973439063752E-2</v>
      </c>
      <c r="X118" s="39">
        <f t="shared" si="22"/>
        <v>8.5456925090460455E-3</v>
      </c>
      <c r="Y118" s="39">
        <f t="shared" si="22"/>
        <v>5.1659096158287711E-2</v>
      </c>
      <c r="Z118" s="39">
        <f t="shared" si="22"/>
        <v>-3.456771114019562E-2</v>
      </c>
      <c r="AA118" s="39">
        <f t="shared" si="22"/>
        <v>1.8554161213334287E-2</v>
      </c>
      <c r="AB118" s="39">
        <f t="shared" si="22"/>
        <v>6.6286858110708988E-2</v>
      </c>
      <c r="AC118" s="39">
        <f t="shared" si="22"/>
        <v>3.1257217645700136E-2</v>
      </c>
      <c r="AD118" s="39">
        <f t="shared" si="22"/>
        <v>6.436215259065356E-2</v>
      </c>
      <c r="AE118" s="39">
        <f t="shared" si="22"/>
        <v>7.5910385710986142E-2</v>
      </c>
      <c r="AF118" s="39">
        <f t="shared" si="22"/>
        <v>6.6286858110708988E-2</v>
      </c>
      <c r="AG118" s="39">
        <f t="shared" si="22"/>
        <v>7.9759796751097012E-2</v>
      </c>
      <c r="AH118" s="39">
        <f t="shared" si="22"/>
        <v>7.2445915774886363E-2</v>
      </c>
      <c r="AI118" s="19">
        <f t="shared" si="22"/>
        <v>1.7014396797289943E-2</v>
      </c>
      <c r="AP118" s="1">
        <v>112</v>
      </c>
      <c r="AQ118" s="63">
        <f t="shared" si="9"/>
        <v>0.17204301075268819</v>
      </c>
      <c r="AR118">
        <v>-2.879769618430453E-3</v>
      </c>
      <c r="AS118">
        <v>-3.5513709943838412E-3</v>
      </c>
    </row>
    <row r="119" spans="2:45" x14ac:dyDescent="0.3">
      <c r="B119" s="13"/>
      <c r="C119">
        <v>75</v>
      </c>
      <c r="D119" s="54">
        <f t="shared" si="19"/>
        <v>2719.6</v>
      </c>
      <c r="E119" s="39">
        <f t="shared" si="22"/>
        <v>-1.6914252095896122E-3</v>
      </c>
      <c r="F119" s="39">
        <f t="shared" si="22"/>
        <v>-1.8237976172966582E-2</v>
      </c>
      <c r="G119" s="39">
        <f t="shared" si="22"/>
        <v>3.1769377849683811E-2</v>
      </c>
      <c r="H119" s="39">
        <f t="shared" si="22"/>
        <v>1.7429033681423772E-2</v>
      </c>
      <c r="I119" s="39">
        <f t="shared" si="22"/>
        <v>-2.9269010148551225E-2</v>
      </c>
      <c r="J119" s="39">
        <f t="shared" si="22"/>
        <v>-3.897632004706541E-3</v>
      </c>
      <c r="K119" s="39">
        <f t="shared" si="22"/>
        <v>-6.1038387998234699E-3</v>
      </c>
      <c r="L119" s="39">
        <f t="shared" si="22"/>
        <v>2.9195469922047395E-2</v>
      </c>
      <c r="M119" s="39">
        <f t="shared" si="22"/>
        <v>3.0298573319605858E-2</v>
      </c>
      <c r="N119" s="39">
        <f t="shared" si="22"/>
        <v>1.9855861156052694E-3</v>
      </c>
      <c r="O119" s="39">
        <f t="shared" si="22"/>
        <v>2.9563171054566881E-2</v>
      </c>
      <c r="P119" s="39">
        <f t="shared" si="22"/>
        <v>-2.5591998823356343E-2</v>
      </c>
      <c r="Q119" s="39">
        <f t="shared" si="22"/>
        <v>3.0666274452125348E-2</v>
      </c>
      <c r="R119" s="39">
        <f t="shared" si="22"/>
        <v>2.9563171054566881E-2</v>
      </c>
      <c r="S119" s="39">
        <f t="shared" si="22"/>
        <v>6.9642594499191093E-2</v>
      </c>
      <c r="T119" s="39">
        <f t="shared" si="22"/>
        <v>1.4855125753787356E-2</v>
      </c>
      <c r="U119" s="39">
        <f t="shared" si="22"/>
        <v>7.6261214884541878E-2</v>
      </c>
      <c r="V119" s="39">
        <f t="shared" si="22"/>
        <v>5.787615825856747E-2</v>
      </c>
      <c r="W119" s="39">
        <f t="shared" si="22"/>
        <v>6.92748933666716E-2</v>
      </c>
      <c r="X119" s="39">
        <f t="shared" si="22"/>
        <v>6.3979997058391273E-3</v>
      </c>
      <c r="Y119" s="39">
        <f t="shared" si="22"/>
        <v>3.8755699367554089E-2</v>
      </c>
      <c r="Z119" s="39">
        <f t="shared" si="22"/>
        <v>-3.9196940726577409E-2</v>
      </c>
      <c r="AA119" s="39">
        <f t="shared" si="22"/>
        <v>1.7429033681423772E-2</v>
      </c>
      <c r="AB119" s="39">
        <f t="shared" si="22"/>
        <v>5.2728342403294638E-2</v>
      </c>
      <c r="AC119" s="39">
        <f t="shared" si="22"/>
        <v>2.404765406677456E-2</v>
      </c>
      <c r="AD119" s="39">
        <f t="shared" si="22"/>
        <v>5.2360641270775152E-2</v>
      </c>
      <c r="AE119" s="39">
        <f t="shared" si="22"/>
        <v>5.9714663921164909E-2</v>
      </c>
      <c r="AF119" s="39">
        <f t="shared" si="22"/>
        <v>5.7508457126047983E-2</v>
      </c>
      <c r="AG119" s="39">
        <f t="shared" si="22"/>
        <v>6.7804088836593654E-2</v>
      </c>
      <c r="AH119" s="39">
        <f t="shared" si="22"/>
        <v>6.4862479776437748E-2</v>
      </c>
      <c r="AI119" s="19">
        <f t="shared" si="22"/>
        <v>-6.4715399323429582E-3</v>
      </c>
      <c r="AP119" s="1">
        <v>113</v>
      </c>
      <c r="AQ119" s="63">
        <f t="shared" si="9"/>
        <v>0.17357910906298002</v>
      </c>
      <c r="AR119">
        <v>-2.8434433541480314E-3</v>
      </c>
      <c r="AS119">
        <v>-3.4739053158829815E-3</v>
      </c>
    </row>
    <row r="120" spans="2:45" x14ac:dyDescent="0.3">
      <c r="B120" s="13"/>
      <c r="C120">
        <v>80</v>
      </c>
      <c r="D120" s="54">
        <f t="shared" si="19"/>
        <v>2915.2</v>
      </c>
      <c r="E120" s="39">
        <f t="shared" si="22"/>
        <v>6.1745334796932698E-4</v>
      </c>
      <c r="F120" s="39">
        <f t="shared" si="22"/>
        <v>-1.7906147091108611E-2</v>
      </c>
      <c r="G120" s="39">
        <f t="shared" si="22"/>
        <v>4.3496158068057143E-2</v>
      </c>
      <c r="H120" s="39">
        <f t="shared" si="22"/>
        <v>1.0908342480790404E-2</v>
      </c>
      <c r="I120" s="39">
        <f t="shared" si="22"/>
        <v>-3.7115806805707953E-2</v>
      </c>
      <c r="J120" s="39">
        <f t="shared" si="22"/>
        <v>-6.5861690450054267E-3</v>
      </c>
      <c r="K120" s="39">
        <f t="shared" si="22"/>
        <v>-1.516190998902299E-2</v>
      </c>
      <c r="L120" s="39">
        <f t="shared" si="22"/>
        <v>3.0118002195389747E-2</v>
      </c>
      <c r="M120" s="39">
        <f t="shared" si="22"/>
        <v>7.478046103183378E-3</v>
      </c>
      <c r="N120" s="39">
        <f t="shared" si="22"/>
        <v>-4.1163556531278068E-4</v>
      </c>
      <c r="O120" s="39">
        <f t="shared" si="22"/>
        <v>2.1885290889132884E-2</v>
      </c>
      <c r="P120" s="39">
        <f t="shared" si="22"/>
        <v>-3.3685510428100925E-2</v>
      </c>
      <c r="Q120" s="39">
        <f t="shared" si="22"/>
        <v>7.1350164654226753E-3</v>
      </c>
      <c r="R120" s="39">
        <f t="shared" si="22"/>
        <v>3.0804061470911151E-2</v>
      </c>
      <c r="S120" s="39">
        <f t="shared" si="22"/>
        <v>4.9327661909989086E-2</v>
      </c>
      <c r="T120" s="39">
        <f t="shared" si="22"/>
        <v>1.3035126234907321E-3</v>
      </c>
      <c r="U120" s="39">
        <f t="shared" si="22"/>
        <v>6.0647639956092271E-2</v>
      </c>
      <c r="V120" s="39">
        <f t="shared" si="22"/>
        <v>3.5263446761800286E-2</v>
      </c>
      <c r="W120" s="39">
        <f t="shared" si="22"/>
        <v>6.0304610318331571E-2</v>
      </c>
      <c r="X120" s="39">
        <f t="shared" si="22"/>
        <v>-6.243139407244724E-3</v>
      </c>
      <c r="Y120" s="39">
        <f t="shared" si="22"/>
        <v>2.1542261251372184E-2</v>
      </c>
      <c r="Z120" s="39">
        <f t="shared" si="22"/>
        <v>-5.2895170142700274E-2</v>
      </c>
      <c r="AA120" s="39">
        <f t="shared" si="22"/>
        <v>1.2623490669593916E-2</v>
      </c>
      <c r="AB120" s="39">
        <f t="shared" si="22"/>
        <v>2.2228320526893587E-2</v>
      </c>
      <c r="AC120" s="39">
        <f t="shared" si="22"/>
        <v>8.8501646542261878E-3</v>
      </c>
      <c r="AD120" s="39">
        <f t="shared" si="22"/>
        <v>2.3943468715697101E-2</v>
      </c>
      <c r="AE120" s="39">
        <f t="shared" si="22"/>
        <v>2.9088913282107637E-2</v>
      </c>
      <c r="AF120" s="39">
        <f t="shared" si="22"/>
        <v>3.4577387486278879E-2</v>
      </c>
      <c r="AG120" s="39">
        <f t="shared" si="22"/>
        <v>4.8298572996706979E-2</v>
      </c>
      <c r="AH120" s="39">
        <f t="shared" si="22"/>
        <v>4.7955543358946279E-2</v>
      </c>
      <c r="AI120" s="19">
        <f t="shared" si="22"/>
        <v>-3.4371569703622332E-2</v>
      </c>
      <c r="AP120" s="1">
        <v>114</v>
      </c>
      <c r="AQ120" s="63">
        <f t="shared" si="9"/>
        <v>0.17511520737327188</v>
      </c>
      <c r="AR120">
        <v>-2.5942108137629403E-3</v>
      </c>
      <c r="AS120">
        <v>-3.284235668789764E-3</v>
      </c>
    </row>
    <row r="121" spans="2:45" x14ac:dyDescent="0.3">
      <c r="B121" s="13"/>
      <c r="C121">
        <v>85</v>
      </c>
      <c r="D121" s="54">
        <f t="shared" si="19"/>
        <v>3245</v>
      </c>
      <c r="E121" s="39">
        <f t="shared" si="22"/>
        <v>-5.2388289676425269E-3</v>
      </c>
      <c r="F121" s="39">
        <f t="shared" si="22"/>
        <v>-2.2496147919876735E-2</v>
      </c>
      <c r="G121" s="39">
        <f t="shared" si="22"/>
        <v>6.6872110939907553E-2</v>
      </c>
      <c r="H121" s="39">
        <f t="shared" si="22"/>
        <v>1.6640986132511557E-2</v>
      </c>
      <c r="I121" s="39">
        <f t="shared" si="22"/>
        <v>-5.5778120184899846E-2</v>
      </c>
      <c r="J121" s="39">
        <f t="shared" si="22"/>
        <v>-1.2326656394453005E-2</v>
      </c>
      <c r="K121" s="39">
        <f t="shared" si="22"/>
        <v>-1.1402157164869029E-2</v>
      </c>
      <c r="L121" s="39">
        <f t="shared" ref="L121:AI121" si="23">(L71-$D121)/$D121</f>
        <v>2.4961479198767334E-2</v>
      </c>
      <c r="M121" s="39">
        <f t="shared" si="23"/>
        <v>-1.078582434514638E-2</v>
      </c>
      <c r="N121" s="39">
        <f t="shared" si="23"/>
        <v>1.5716486902927582E-2</v>
      </c>
      <c r="O121" s="39">
        <f t="shared" si="23"/>
        <v>2.4961479198767334E-2</v>
      </c>
      <c r="P121" s="39">
        <f t="shared" si="23"/>
        <v>-5.3929121725731895E-2</v>
      </c>
      <c r="Q121" s="39">
        <f t="shared" si="23"/>
        <v>1.2326656394453005E-3</v>
      </c>
      <c r="R121" s="39">
        <f t="shared" si="23"/>
        <v>2.8659476117103237E-2</v>
      </c>
      <c r="S121" s="39">
        <f t="shared" si="23"/>
        <v>3.5130970724191066E-2</v>
      </c>
      <c r="T121" s="39">
        <f t="shared" si="23"/>
        <v>-2.0338983050847456E-2</v>
      </c>
      <c r="U121" s="39">
        <f t="shared" si="23"/>
        <v>3.975346687211094E-2</v>
      </c>
      <c r="V121" s="39">
        <f t="shared" si="23"/>
        <v>5.4853620955315874E-2</v>
      </c>
      <c r="W121" s="39">
        <f t="shared" si="23"/>
        <v>3.0508474576271188E-2</v>
      </c>
      <c r="X121" s="39">
        <f t="shared" si="23"/>
        <v>-2.465331278890601E-2</v>
      </c>
      <c r="Y121" s="39">
        <f t="shared" si="23"/>
        <v>2.0338983050847456E-2</v>
      </c>
      <c r="Z121" s="39">
        <f t="shared" si="23"/>
        <v>-5.2080123266563944E-2</v>
      </c>
      <c r="AA121" s="39">
        <f t="shared" si="23"/>
        <v>-1.2326656394453005E-2</v>
      </c>
      <c r="AB121" s="39">
        <f t="shared" si="23"/>
        <v>1.510015408320493E-2</v>
      </c>
      <c r="AC121" s="39">
        <f t="shared" si="23"/>
        <v>1.448382126348228E-2</v>
      </c>
      <c r="AD121" s="39">
        <f t="shared" si="23"/>
        <v>2.465331278890601E-3</v>
      </c>
      <c r="AE121" s="39">
        <f t="shared" si="23"/>
        <v>-1.0169491525423728E-2</v>
      </c>
      <c r="AF121" s="39">
        <f t="shared" si="23"/>
        <v>3.1432973805855163E-2</v>
      </c>
      <c r="AG121" s="39">
        <f t="shared" si="23"/>
        <v>1.5408320493066256E-2</v>
      </c>
      <c r="AH121" s="39">
        <f t="shared" si="23"/>
        <v>6.2249614791987672E-2</v>
      </c>
      <c r="AI121" s="19">
        <f t="shared" si="23"/>
        <v>-5.7627118644067797E-2</v>
      </c>
      <c r="AP121" s="1">
        <v>115</v>
      </c>
      <c r="AQ121" s="63">
        <f t="shared" si="9"/>
        <v>0.17665130568356374</v>
      </c>
      <c r="AR121">
        <v>-2.4951182469081738E-3</v>
      </c>
      <c r="AS121">
        <v>-3.284235668789764E-3</v>
      </c>
    </row>
    <row r="122" spans="2:45" x14ac:dyDescent="0.3">
      <c r="B122" s="13"/>
      <c r="C122">
        <v>90</v>
      </c>
      <c r="D122" s="54">
        <f t="shared" si="19"/>
        <v>3853</v>
      </c>
      <c r="E122" s="39">
        <f t="shared" ref="E122:AI123" si="24">(E72-$D122)/$D122</f>
        <v>1.2198287049052686E-2</v>
      </c>
      <c r="F122" s="39">
        <f t="shared" si="24"/>
        <v>-4.9312224240851289E-3</v>
      </c>
      <c r="G122" s="39">
        <f t="shared" si="24"/>
        <v>8.2533091097845832E-2</v>
      </c>
      <c r="H122" s="39">
        <f t="shared" si="24"/>
        <v>-9.6029068258499869E-3</v>
      </c>
      <c r="I122" s="39">
        <f t="shared" si="24"/>
        <v>-8.0197248896963405E-2</v>
      </c>
      <c r="J122" s="39">
        <f t="shared" si="24"/>
        <v>-3.3999480923955362E-2</v>
      </c>
      <c r="K122" s="39">
        <f t="shared" si="24"/>
        <v>-2.0503503763301324E-2</v>
      </c>
      <c r="L122" s="39">
        <f t="shared" si="24"/>
        <v>1.1938749026732417E-2</v>
      </c>
      <c r="M122" s="39">
        <f t="shared" si="24"/>
        <v>-3.7892551258759406E-2</v>
      </c>
      <c r="N122" s="39">
        <f t="shared" si="24"/>
        <v>4.9312224240851289E-3</v>
      </c>
      <c r="O122" s="39">
        <f t="shared" si="24"/>
        <v>-5.7098364910459385E-3</v>
      </c>
      <c r="P122" s="39">
        <f t="shared" si="24"/>
        <v>-8.2014015053205297E-2</v>
      </c>
      <c r="Q122" s="39">
        <f t="shared" si="24"/>
        <v>1.3236439138333765E-2</v>
      </c>
      <c r="R122" s="39">
        <f t="shared" si="24"/>
        <v>-2.2839345964183754E-2</v>
      </c>
      <c r="S122" s="39">
        <f t="shared" si="24"/>
        <v>1.6091357383856735E-2</v>
      </c>
      <c r="T122" s="39">
        <f t="shared" si="24"/>
        <v>-3.9190241370360757E-2</v>
      </c>
      <c r="U122" s="39">
        <f t="shared" si="24"/>
        <v>3.8930703348040489E-2</v>
      </c>
      <c r="V122" s="39">
        <f t="shared" si="24"/>
        <v>5.580067479885803E-2</v>
      </c>
      <c r="W122" s="39">
        <f t="shared" si="24"/>
        <v>1.4793667272255385E-2</v>
      </c>
      <c r="X122" s="39">
        <f t="shared" si="24"/>
        <v>-8.3052167142486366E-3</v>
      </c>
      <c r="Y122" s="39">
        <f t="shared" si="24"/>
        <v>3.7373475214118872E-2</v>
      </c>
      <c r="Z122" s="39">
        <f t="shared" si="24"/>
        <v>-5.5022060731897221E-2</v>
      </c>
      <c r="AA122" s="39">
        <f t="shared" si="24"/>
        <v>-2.3617960031144563E-2</v>
      </c>
      <c r="AB122" s="39">
        <f t="shared" si="24"/>
        <v>1.0121982870490527E-2</v>
      </c>
      <c r="AC122" s="39">
        <f t="shared" si="24"/>
        <v>2.2060731897222942E-2</v>
      </c>
      <c r="AD122" s="39">
        <f t="shared" si="24"/>
        <v>-2.2839345964183754E-2</v>
      </c>
      <c r="AE122" s="39">
        <f t="shared" si="24"/>
        <v>-3.5037633013236438E-2</v>
      </c>
      <c r="AF122" s="39">
        <f t="shared" si="24"/>
        <v>3.4518556968595897E-2</v>
      </c>
      <c r="AG122" s="39">
        <f t="shared" si="24"/>
        <v>-4.671684401764859E-3</v>
      </c>
      <c r="AH122" s="39">
        <f t="shared" si="24"/>
        <v>6.7998961847910724E-2</v>
      </c>
      <c r="AI122" s="19">
        <f t="shared" si="24"/>
        <v>-7.4227874383597195E-2</v>
      </c>
      <c r="AP122" s="1">
        <v>116</v>
      </c>
      <c r="AQ122" s="63">
        <f t="shared" si="9"/>
        <v>0.1781874039938556</v>
      </c>
      <c r="AR122">
        <v>-2.4453394706559915E-3</v>
      </c>
      <c r="AS122">
        <v>-3.1839333823169237E-3</v>
      </c>
    </row>
    <row r="123" spans="2:45" x14ac:dyDescent="0.3">
      <c r="B123" s="14"/>
      <c r="C123" s="40">
        <v>95</v>
      </c>
      <c r="D123" s="55">
        <f t="shared" si="19"/>
        <v>4941.3999999999996</v>
      </c>
      <c r="E123" s="41">
        <f t="shared" si="24"/>
        <v>1.6311166875784266E-2</v>
      </c>
      <c r="F123" s="41">
        <f t="shared" si="24"/>
        <v>7.8115513821994508E-3</v>
      </c>
      <c r="G123" s="41">
        <f t="shared" si="24"/>
        <v>8.1677257457400815E-2</v>
      </c>
      <c r="H123" s="41">
        <f t="shared" si="24"/>
        <v>-2.0925243858015873E-2</v>
      </c>
      <c r="I123" s="41">
        <f t="shared" si="24"/>
        <v>-8.4874731857368296E-2</v>
      </c>
      <c r="J123" s="41">
        <f t="shared" si="24"/>
        <v>-3.0841461933864826E-2</v>
      </c>
      <c r="K123" s="41">
        <f t="shared" si="24"/>
        <v>-5.1402436556440764E-3</v>
      </c>
      <c r="L123" s="41">
        <f t="shared" si="24"/>
        <v>-2.6794025984538724E-2</v>
      </c>
      <c r="M123" s="41">
        <f t="shared" si="24"/>
        <v>-4.8043064718500762E-2</v>
      </c>
      <c r="N123" s="41">
        <f t="shared" si="24"/>
        <v>2.15728336099082E-2</v>
      </c>
      <c r="O123" s="41">
        <f t="shared" si="24"/>
        <v>-2.9424859351600691E-2</v>
      </c>
      <c r="P123" s="41">
        <f t="shared" si="24"/>
        <v>-0.10349293722426836</v>
      </c>
      <c r="Q123" s="41">
        <f t="shared" si="24"/>
        <v>1.7525397660582098E-2</v>
      </c>
      <c r="R123" s="41">
        <f t="shared" si="24"/>
        <v>-3.8329218440118114E-2</v>
      </c>
      <c r="S123" s="41">
        <f t="shared" si="24"/>
        <v>-9.9971667948353989E-3</v>
      </c>
      <c r="T123" s="41">
        <f t="shared" si="24"/>
        <v>-5.876876998421493E-2</v>
      </c>
      <c r="U123" s="41">
        <f t="shared" si="24"/>
        <v>3.0274820900959318E-2</v>
      </c>
      <c r="V123" s="41">
        <f t="shared" si="24"/>
        <v>7.4189500951147527E-2</v>
      </c>
      <c r="W123" s="41">
        <f t="shared" si="24"/>
        <v>-8.5805642125712633E-3</v>
      </c>
      <c r="X123" s="41">
        <f t="shared" si="24"/>
        <v>3.3593718379407384E-3</v>
      </c>
      <c r="Y123" s="41">
        <f t="shared" si="24"/>
        <v>1.5096936090986435E-2</v>
      </c>
      <c r="Z123" s="41">
        <f t="shared" si="24"/>
        <v>-4.9864410895697507E-2</v>
      </c>
      <c r="AA123" s="41">
        <f t="shared" si="24"/>
        <v>-3.347229530092679E-2</v>
      </c>
      <c r="AB123" s="41">
        <f t="shared" si="24"/>
        <v>3.9664872303396539E-3</v>
      </c>
      <c r="AC123" s="41">
        <f t="shared" si="24"/>
        <v>2.2584692597239723E-2</v>
      </c>
      <c r="AD123" s="41">
        <f t="shared" si="24"/>
        <v>-4.56146031489051E-2</v>
      </c>
      <c r="AE123" s="41">
        <f t="shared" si="24"/>
        <v>-6.0590116161411675E-2</v>
      </c>
      <c r="AF123" s="41">
        <f t="shared" si="24"/>
        <v>2.6025013154166911E-2</v>
      </c>
      <c r="AG123" s="41">
        <f t="shared" si="24"/>
        <v>-3.1853320921196353E-2</v>
      </c>
      <c r="AH123" s="41">
        <f t="shared" si="24"/>
        <v>7.7022706115675799E-2</v>
      </c>
      <c r="AI123" s="23">
        <f t="shared" si="24"/>
        <v>-0.10652851418626294</v>
      </c>
      <c r="AP123" s="1">
        <v>117</v>
      </c>
      <c r="AQ123" s="63">
        <f t="shared" si="9"/>
        <v>0.17972350230414746</v>
      </c>
      <c r="AR123">
        <v>-2.0682523267839458E-3</v>
      </c>
      <c r="AS123">
        <v>-3.0733768728390754E-3</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63">
        <f t="shared" si="9"/>
        <v>0.18125960061443933</v>
      </c>
      <c r="AR124">
        <v>-2.0401224073443892E-3</v>
      </c>
      <c r="AS124">
        <v>-3.0699628372919331E-3</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63">
        <f t="shared" si="9"/>
        <v>0.18279569892473119</v>
      </c>
      <c r="AR125">
        <v>-1.8276979313782882E-3</v>
      </c>
      <c r="AS125">
        <v>-2.6752273943285178E-3</v>
      </c>
    </row>
    <row r="126" spans="2:45" s="27" customFormat="1" ht="18" x14ac:dyDescent="0.35">
      <c r="B126" s="26" t="s">
        <v>60</v>
      </c>
      <c r="D126" s="26" t="s">
        <v>95</v>
      </c>
      <c r="F126" s="26" t="s">
        <v>99</v>
      </c>
      <c r="I126" s="26" t="s">
        <v>62</v>
      </c>
      <c r="W126" s="26" t="s">
        <v>63</v>
      </c>
      <c r="AP126" s="1">
        <v>120</v>
      </c>
      <c r="AQ126" s="63">
        <f t="shared" si="9"/>
        <v>0.18433179723502305</v>
      </c>
      <c r="AR126">
        <v>-1.7261219792866016E-3</v>
      </c>
      <c r="AS126">
        <v>-2.258091494522075E-3</v>
      </c>
    </row>
    <row r="127" spans="2:45" x14ac:dyDescent="0.3">
      <c r="B127" s="44"/>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6"/>
      <c r="AP127" s="1">
        <v>121</v>
      </c>
      <c r="AQ127" s="63">
        <f t="shared" si="9"/>
        <v>0.18586789554531491</v>
      </c>
      <c r="AR127">
        <v>-1.5512621633056839E-3</v>
      </c>
      <c r="AS127">
        <v>-2.209131075110401E-3</v>
      </c>
    </row>
    <row r="128" spans="2:45" x14ac:dyDescent="0.3">
      <c r="B128" s="13"/>
      <c r="D128" t="s">
        <v>56</v>
      </c>
      <c r="E128" s="1">
        <f>E6</f>
        <v>883</v>
      </c>
      <c r="F128" s="1">
        <f t="shared" ref="F128:AI128" si="25">F6</f>
        <v>900</v>
      </c>
      <c r="G128" s="1">
        <f t="shared" si="25"/>
        <v>910</v>
      </c>
      <c r="H128" s="1">
        <f t="shared" si="25"/>
        <v>912</v>
      </c>
      <c r="I128" s="1">
        <f t="shared" si="25"/>
        <v>915</v>
      </c>
      <c r="J128" s="1">
        <f t="shared" si="25"/>
        <v>921</v>
      </c>
      <c r="K128" s="1">
        <f t="shared" si="25"/>
        <v>927</v>
      </c>
      <c r="L128" s="1">
        <f t="shared" si="25"/>
        <v>927</v>
      </c>
      <c r="M128" s="1">
        <f t="shared" si="25"/>
        <v>927</v>
      </c>
      <c r="N128" s="1">
        <f t="shared" si="25"/>
        <v>929</v>
      </c>
      <c r="O128" s="1">
        <f t="shared" si="25"/>
        <v>932</v>
      </c>
      <c r="P128" s="1">
        <f t="shared" si="25"/>
        <v>951</v>
      </c>
      <c r="Q128" s="1">
        <f t="shared" si="25"/>
        <v>959</v>
      </c>
      <c r="R128" s="1">
        <f t="shared" si="25"/>
        <v>959</v>
      </c>
      <c r="S128" s="1">
        <f t="shared" si="25"/>
        <v>962</v>
      </c>
      <c r="T128" s="1">
        <f t="shared" si="25"/>
        <v>964</v>
      </c>
      <c r="U128" s="1">
        <f t="shared" si="25"/>
        <v>966</v>
      </c>
      <c r="V128" s="1">
        <f t="shared" si="25"/>
        <v>969</v>
      </c>
      <c r="W128" s="1">
        <f t="shared" si="25"/>
        <v>969</v>
      </c>
      <c r="X128" s="1">
        <f t="shared" si="25"/>
        <v>973</v>
      </c>
      <c r="Y128" s="1">
        <f t="shared" si="25"/>
        <v>977</v>
      </c>
      <c r="Z128" s="1">
        <f t="shared" si="25"/>
        <v>980</v>
      </c>
      <c r="AA128" s="1">
        <f t="shared" si="25"/>
        <v>980</v>
      </c>
      <c r="AB128" s="1">
        <f t="shared" si="25"/>
        <v>980</v>
      </c>
      <c r="AC128" s="1">
        <f t="shared" si="25"/>
        <v>985</v>
      </c>
      <c r="AD128" s="1">
        <f t="shared" si="25"/>
        <v>1007</v>
      </c>
      <c r="AE128" s="1">
        <f t="shared" si="25"/>
        <v>1015</v>
      </c>
      <c r="AF128" s="1">
        <f t="shared" si="25"/>
        <v>1022</v>
      </c>
      <c r="AG128" s="1">
        <f t="shared" si="25"/>
        <v>1025</v>
      </c>
      <c r="AH128" s="1">
        <f t="shared" si="25"/>
        <v>1035</v>
      </c>
      <c r="AI128" s="1">
        <f t="shared" si="25"/>
        <v>1059</v>
      </c>
      <c r="AJ128" t="s">
        <v>58</v>
      </c>
      <c r="AP128" s="1">
        <v>122</v>
      </c>
      <c r="AQ128" s="63">
        <f t="shared" si="9"/>
        <v>0.18740399385560677</v>
      </c>
      <c r="AR128">
        <v>-1.5498330948974185E-3</v>
      </c>
      <c r="AS128">
        <v>-2.1401819154628142E-3</v>
      </c>
    </row>
    <row r="129" spans="2:45" x14ac:dyDescent="0.3">
      <c r="B129" s="45" t="s">
        <v>37</v>
      </c>
      <c r="D129">
        <v>1</v>
      </c>
      <c r="E129" s="32">
        <f>E81</f>
        <v>-1.1204481792717087E-2</v>
      </c>
      <c r="F129" s="32">
        <f t="shared" ref="E129:AI134" si="26">F81</f>
        <v>-7.7030812324929976E-3</v>
      </c>
      <c r="G129" s="32">
        <f t="shared" si="26"/>
        <v>3.6414565826330535E-2</v>
      </c>
      <c r="H129" s="32">
        <f t="shared" si="26"/>
        <v>7.0028011204481795E-3</v>
      </c>
      <c r="I129" s="32">
        <f t="shared" si="26"/>
        <v>-2.4509803921568627E-2</v>
      </c>
      <c r="J129" s="32">
        <f t="shared" si="26"/>
        <v>3.9215686274509803E-2</v>
      </c>
      <c r="K129" s="32">
        <f t="shared" si="26"/>
        <v>1.6106442577030811E-2</v>
      </c>
      <c r="L129" s="32">
        <f t="shared" si="26"/>
        <v>3.6414565826330535E-2</v>
      </c>
      <c r="M129" s="32">
        <f t="shared" si="26"/>
        <v>-5.6022408963585435E-3</v>
      </c>
      <c r="N129" s="32">
        <f t="shared" si="26"/>
        <v>3.081232492997199E-2</v>
      </c>
      <c r="O129" s="32">
        <f t="shared" si="26"/>
        <v>3.081232492997199E-2</v>
      </c>
      <c r="P129" s="32">
        <f t="shared" si="26"/>
        <v>-1.4005602240896359E-3</v>
      </c>
      <c r="Q129" s="32">
        <f t="shared" si="26"/>
        <v>6.2324929971988796E-2</v>
      </c>
      <c r="R129" s="32">
        <f t="shared" si="26"/>
        <v>9.4537815126050417E-2</v>
      </c>
      <c r="S129" s="32">
        <f t="shared" si="26"/>
        <v>5.3921568627450983E-2</v>
      </c>
      <c r="T129" s="32">
        <f t="shared" si="26"/>
        <v>6.3025210084033615E-3</v>
      </c>
      <c r="U129" s="32">
        <f t="shared" si="26"/>
        <v>7.8431372549019607E-2</v>
      </c>
      <c r="V129" s="32">
        <f t="shared" si="26"/>
        <v>7.1428571428571425E-2</v>
      </c>
      <c r="W129" s="32">
        <f t="shared" si="26"/>
        <v>5.4621848739495799E-2</v>
      </c>
      <c r="X129" s="32">
        <f t="shared" si="26"/>
        <v>3.0112044817927171E-2</v>
      </c>
      <c r="Y129" s="32">
        <f t="shared" si="26"/>
        <v>8.893557422969188E-2</v>
      </c>
      <c r="Z129" s="32">
        <f t="shared" si="26"/>
        <v>1.5406162464985995E-2</v>
      </c>
      <c r="AA129" s="32">
        <f t="shared" si="26"/>
        <v>1.9607843137254902E-2</v>
      </c>
      <c r="AB129" s="32">
        <f t="shared" si="26"/>
        <v>8.893557422969188E-2</v>
      </c>
      <c r="AC129" s="32">
        <f t="shared" si="26"/>
        <v>5.9523809523809521E-2</v>
      </c>
      <c r="AD129" s="32">
        <f t="shared" si="26"/>
        <v>5.7422969187675067E-2</v>
      </c>
      <c r="AE129" s="32">
        <f t="shared" si="26"/>
        <v>0.10644257703081232</v>
      </c>
      <c r="AF129" s="32">
        <f t="shared" si="26"/>
        <v>0.12464985994397759</v>
      </c>
      <c r="AG129" s="32">
        <f t="shared" si="26"/>
        <v>0.13655462184873948</v>
      </c>
      <c r="AH129" s="32">
        <f t="shared" si="26"/>
        <v>0.12815126050420167</v>
      </c>
      <c r="AI129" s="46">
        <f t="shared" si="26"/>
        <v>8.0532212885154067E-2</v>
      </c>
      <c r="AP129" s="1">
        <v>123</v>
      </c>
      <c r="AQ129" s="63">
        <f t="shared" si="9"/>
        <v>0.1889400921658986</v>
      </c>
      <c r="AR129">
        <v>-1.4102842265132942E-3</v>
      </c>
      <c r="AS129" s="66">
        <v>-1.854140914709588E-3</v>
      </c>
    </row>
    <row r="130" spans="2:45" x14ac:dyDescent="0.3">
      <c r="B130" s="13"/>
      <c r="D130">
        <v>3</v>
      </c>
      <c r="E130" s="32">
        <f t="shared" si="26"/>
        <v>-1.2944983818770227E-3</v>
      </c>
      <c r="F130" s="32">
        <f t="shared" si="26"/>
        <v>-1.4886731391585761E-2</v>
      </c>
      <c r="G130" s="32">
        <f t="shared" si="26"/>
        <v>4.3365695792880257E-2</v>
      </c>
      <c r="H130" s="32">
        <f t="shared" si="26"/>
        <v>6.4724919093851136E-3</v>
      </c>
      <c r="I130" s="32">
        <f t="shared" si="26"/>
        <v>-3.3656957928802592E-2</v>
      </c>
      <c r="J130" s="32">
        <f t="shared" si="26"/>
        <v>2.2006472491909384E-2</v>
      </c>
      <c r="K130" s="32">
        <f t="shared" si="26"/>
        <v>1.7475728155339806E-2</v>
      </c>
      <c r="L130" s="32">
        <f t="shared" si="26"/>
        <v>4.6601941747572817E-2</v>
      </c>
      <c r="M130" s="32">
        <f t="shared" si="26"/>
        <v>2.7831715210355986E-2</v>
      </c>
      <c r="N130" s="32">
        <f t="shared" si="26"/>
        <v>2.9773462783171521E-2</v>
      </c>
      <c r="O130" s="32">
        <f t="shared" si="26"/>
        <v>3.3009708737864081E-2</v>
      </c>
      <c r="P130" s="32">
        <f t="shared" si="26"/>
        <v>-3.2362459546925568E-3</v>
      </c>
      <c r="Q130" s="32">
        <f t="shared" si="26"/>
        <v>5.5016181229773461E-2</v>
      </c>
      <c r="R130" s="32">
        <f t="shared" si="26"/>
        <v>0.10550161812297734</v>
      </c>
      <c r="S130" s="32">
        <f t="shared" si="26"/>
        <v>6.8608414239482204E-2</v>
      </c>
      <c r="T130" s="32">
        <f t="shared" si="26"/>
        <v>1.3592233009708738E-2</v>
      </c>
      <c r="U130" s="32">
        <f t="shared" si="26"/>
        <v>9.967637540453074E-2</v>
      </c>
      <c r="V130" s="32">
        <f t="shared" si="26"/>
        <v>8.0906148867313912E-2</v>
      </c>
      <c r="W130" s="32">
        <f t="shared" si="26"/>
        <v>9.1262135922330095E-2</v>
      </c>
      <c r="X130" s="32">
        <f t="shared" si="26"/>
        <v>1.9417475728155338E-2</v>
      </c>
      <c r="Y130" s="32">
        <f t="shared" si="26"/>
        <v>8.2200647249190933E-2</v>
      </c>
      <c r="Z130" s="32">
        <f t="shared" si="26"/>
        <v>1.5533980582524271E-2</v>
      </c>
      <c r="AA130" s="32">
        <f t="shared" si="26"/>
        <v>9.0614886731391585E-3</v>
      </c>
      <c r="AB130" s="32">
        <f t="shared" si="26"/>
        <v>0.10744336569579288</v>
      </c>
      <c r="AC130" s="32">
        <f t="shared" si="26"/>
        <v>5.4368932038834951E-2</v>
      </c>
      <c r="AD130" s="32">
        <f t="shared" si="26"/>
        <v>7.0550161812297729E-2</v>
      </c>
      <c r="AE130" s="32">
        <f t="shared" si="26"/>
        <v>0.11132686084142394</v>
      </c>
      <c r="AF130" s="32">
        <f t="shared" si="26"/>
        <v>0.11909385113268608</v>
      </c>
      <c r="AG130" s="32">
        <f t="shared" si="26"/>
        <v>0.16440129449838187</v>
      </c>
      <c r="AH130" s="32">
        <f t="shared" si="26"/>
        <v>0.143042071197411</v>
      </c>
      <c r="AI130" s="46">
        <f t="shared" si="26"/>
        <v>7.5728155339805828E-2</v>
      </c>
      <c r="AP130" s="1">
        <v>124</v>
      </c>
      <c r="AQ130" s="63">
        <f t="shared" si="9"/>
        <v>0.19047619047619047</v>
      </c>
      <c r="AR130">
        <v>-1.2061606977175306E-3</v>
      </c>
      <c r="AS130">
        <v>-1.8534249749016069E-3</v>
      </c>
    </row>
    <row r="131" spans="2:45" x14ac:dyDescent="0.3">
      <c r="B131" s="13"/>
      <c r="D131">
        <v>5</v>
      </c>
      <c r="E131" s="32">
        <f t="shared" si="26"/>
        <v>-5.0704922087559025E-3</v>
      </c>
      <c r="F131" s="32">
        <f t="shared" si="26"/>
        <v>-1.4964135542913705E-2</v>
      </c>
      <c r="G131" s="32">
        <f t="shared" si="26"/>
        <v>4.563442987880284E-2</v>
      </c>
      <c r="H131" s="32">
        <f t="shared" si="26"/>
        <v>7.2965619589413517E-3</v>
      </c>
      <c r="I131" s="32">
        <f t="shared" si="26"/>
        <v>-3.2896364086074721E-2</v>
      </c>
      <c r="J131" s="32">
        <f t="shared" si="26"/>
        <v>1.7190205293099156E-2</v>
      </c>
      <c r="K131" s="32">
        <f t="shared" si="26"/>
        <v>1.0388325500865665E-2</v>
      </c>
      <c r="L131" s="32">
        <f t="shared" si="26"/>
        <v>3.5740786544645034E-2</v>
      </c>
      <c r="M131" s="32">
        <f t="shared" si="26"/>
        <v>2.7702201335641823E-2</v>
      </c>
      <c r="N131" s="32">
        <f t="shared" si="26"/>
        <v>2.0281968835023468E-2</v>
      </c>
      <c r="O131" s="32">
        <f t="shared" si="26"/>
        <v>4.1924313628493665E-2</v>
      </c>
      <c r="P131" s="32">
        <f t="shared" si="26"/>
        <v>-5.0704922087559025E-3</v>
      </c>
      <c r="Q131" s="32">
        <f t="shared" si="26"/>
        <v>5.8619836754884955E-2</v>
      </c>
      <c r="R131" s="32">
        <f t="shared" si="26"/>
        <v>9.7576057383131312E-2</v>
      </c>
      <c r="S131" s="32">
        <f t="shared" si="26"/>
        <v>8.0262181548355155E-2</v>
      </c>
      <c r="T131" s="32">
        <f t="shared" si="26"/>
        <v>1.7808558001484016E-2</v>
      </c>
      <c r="U131" s="32">
        <f t="shared" si="26"/>
        <v>9.0774177590897814E-2</v>
      </c>
      <c r="V131" s="32">
        <f t="shared" si="26"/>
        <v>8.5209003215434051E-2</v>
      </c>
      <c r="W131" s="32">
        <f t="shared" si="26"/>
        <v>8.5209003215434051E-2</v>
      </c>
      <c r="X131" s="32">
        <f t="shared" si="26"/>
        <v>2.0900321543408332E-2</v>
      </c>
      <c r="Y131" s="32">
        <f t="shared" si="26"/>
        <v>7.2223596339351936E-2</v>
      </c>
      <c r="Z131" s="32">
        <f t="shared" si="26"/>
        <v>7.9149146673262137E-3</v>
      </c>
      <c r="AA131" s="32">
        <f t="shared" si="26"/>
        <v>2.6465495918872095E-2</v>
      </c>
      <c r="AB131" s="32">
        <f t="shared" si="26"/>
        <v>0.10623299530051938</v>
      </c>
      <c r="AC131" s="32">
        <f t="shared" si="26"/>
        <v>6.109324758842441E-2</v>
      </c>
      <c r="AD131" s="32">
        <f t="shared" si="26"/>
        <v>8.5827355923818918E-2</v>
      </c>
      <c r="AE131" s="32">
        <f t="shared" si="26"/>
        <v>0.11241652238436801</v>
      </c>
      <c r="AF131" s="32">
        <f t="shared" si="26"/>
        <v>0.1142715805095226</v>
      </c>
      <c r="AG131" s="32">
        <f t="shared" si="26"/>
        <v>0.15384615384615383</v>
      </c>
      <c r="AH131" s="32">
        <f t="shared" si="26"/>
        <v>0.1408607469700717</v>
      </c>
      <c r="AI131" s="46">
        <f t="shared" si="26"/>
        <v>7.2841949047736804E-2</v>
      </c>
      <c r="AP131" s="1">
        <v>125</v>
      </c>
      <c r="AQ131" s="63">
        <f t="shared" si="9"/>
        <v>0.19201228878648233</v>
      </c>
      <c r="AR131">
        <v>-1.0983407209823016E-3</v>
      </c>
      <c r="AS131">
        <v>-1.8534249749016069E-3</v>
      </c>
    </row>
    <row r="132" spans="2:45" x14ac:dyDescent="0.3">
      <c r="B132" s="13"/>
      <c r="D132">
        <v>10</v>
      </c>
      <c r="E132" s="32">
        <f t="shared" si="26"/>
        <v>-4.8403826207215001E-3</v>
      </c>
      <c r="F132" s="32">
        <f t="shared" si="26"/>
        <v>-1.5212631093696029E-2</v>
      </c>
      <c r="G132" s="32">
        <f t="shared" si="26"/>
        <v>4.1258499481387524E-2</v>
      </c>
      <c r="H132" s="32">
        <f t="shared" si="26"/>
        <v>8.4130459836348447E-3</v>
      </c>
      <c r="I132" s="32">
        <f t="shared" si="26"/>
        <v>-2.9618531750605099E-2</v>
      </c>
      <c r="J132" s="32">
        <f t="shared" si="26"/>
        <v>2.3395182666820277E-2</v>
      </c>
      <c r="K132" s="32">
        <f t="shared" si="26"/>
        <v>5.5318658522530298E-3</v>
      </c>
      <c r="L132" s="32">
        <f t="shared" si="26"/>
        <v>3.5496139218623893E-2</v>
      </c>
      <c r="M132" s="32">
        <f t="shared" si="26"/>
        <v>3.0886251008412993E-2</v>
      </c>
      <c r="N132" s="32">
        <f t="shared" si="26"/>
        <v>3.3191195113518444E-2</v>
      </c>
      <c r="O132" s="32">
        <f t="shared" si="26"/>
        <v>3.6072375244900257E-2</v>
      </c>
      <c r="P132" s="32">
        <f t="shared" si="26"/>
        <v>-7.1453267258269511E-3</v>
      </c>
      <c r="Q132" s="32">
        <f t="shared" si="26"/>
        <v>5.9698052322231132E-2</v>
      </c>
      <c r="R132" s="32">
        <f t="shared" si="26"/>
        <v>8.5052437478391085E-2</v>
      </c>
      <c r="S132" s="32">
        <f t="shared" si="26"/>
        <v>8.9086089662325632E-2</v>
      </c>
      <c r="T132" s="32">
        <f t="shared" si="26"/>
        <v>1.2446698167569383E-2</v>
      </c>
      <c r="U132" s="32">
        <f t="shared" si="26"/>
        <v>9.7729630056471076E-2</v>
      </c>
      <c r="V132" s="32">
        <f t="shared" si="26"/>
        <v>0.10118704621412924</v>
      </c>
      <c r="W132" s="32">
        <f t="shared" si="26"/>
        <v>9.1391033767431087E-2</v>
      </c>
      <c r="X132" s="32">
        <f t="shared" si="26"/>
        <v>2.8005070877031177E-2</v>
      </c>
      <c r="Y132" s="32">
        <f t="shared" si="26"/>
        <v>7.8713841189351097E-2</v>
      </c>
      <c r="Z132" s="32">
        <f t="shared" si="26"/>
        <v>2.0744496945948538E-3</v>
      </c>
      <c r="AA132" s="32">
        <f t="shared" si="26"/>
        <v>2.2242710614267549E-2</v>
      </c>
      <c r="AB132" s="32">
        <f t="shared" si="26"/>
        <v>9.2543505819983801E-2</v>
      </c>
      <c r="AC132" s="32">
        <f t="shared" si="26"/>
        <v>6.2002996427336581E-2</v>
      </c>
      <c r="AD132" s="32">
        <f t="shared" si="26"/>
        <v>9.2543505819983801E-2</v>
      </c>
      <c r="AE132" s="32">
        <f t="shared" si="26"/>
        <v>0.10983058660827469</v>
      </c>
      <c r="AF132" s="32">
        <f t="shared" si="26"/>
        <v>0.11674541892359104</v>
      </c>
      <c r="AG132" s="32">
        <f t="shared" si="26"/>
        <v>0.14728592831623827</v>
      </c>
      <c r="AH132" s="32">
        <f t="shared" si="26"/>
        <v>0.148438400368791</v>
      </c>
      <c r="AI132" s="46">
        <f t="shared" si="26"/>
        <v>7.4680189005416564E-2</v>
      </c>
      <c r="AP132" s="1">
        <v>126</v>
      </c>
      <c r="AQ132" s="63">
        <f t="shared" si="9"/>
        <v>0.19354838709677419</v>
      </c>
      <c r="AR132">
        <v>-1.067968571210688E-3</v>
      </c>
      <c r="AS132">
        <v>-1.780767708745578E-3</v>
      </c>
    </row>
    <row r="133" spans="2:45" x14ac:dyDescent="0.3">
      <c r="B133" s="13"/>
      <c r="D133">
        <v>15</v>
      </c>
      <c r="E133" s="32">
        <f t="shared" si="26"/>
        <v>-3.7203195097931692E-3</v>
      </c>
      <c r="F133" s="32">
        <f t="shared" si="26"/>
        <v>-1.3021118284276155E-2</v>
      </c>
      <c r="G133" s="32">
        <f t="shared" si="26"/>
        <v>4.4424991793412874E-2</v>
      </c>
      <c r="H133" s="32">
        <f t="shared" si="26"/>
        <v>3.939161833898701E-3</v>
      </c>
      <c r="I133" s="32">
        <f t="shared" si="26"/>
        <v>-3.1622715833242124E-2</v>
      </c>
      <c r="J133" s="32">
        <f t="shared" si="26"/>
        <v>2.0352336141809851E-2</v>
      </c>
      <c r="K133" s="32">
        <f t="shared" si="26"/>
        <v>8.8631141262720467E-3</v>
      </c>
      <c r="L133" s="32">
        <f t="shared" si="26"/>
        <v>3.1294452347083952E-2</v>
      </c>
      <c r="M133" s="32">
        <f t="shared" si="26"/>
        <v>2.801181748550172E-2</v>
      </c>
      <c r="N133" s="32">
        <f t="shared" si="26"/>
        <v>1.8711018711018736E-2</v>
      </c>
      <c r="O133" s="32">
        <f t="shared" si="26"/>
        <v>3.2388663967611364E-2</v>
      </c>
      <c r="P133" s="32">
        <f t="shared" si="26"/>
        <v>-1.1926906663748744E-2</v>
      </c>
      <c r="Q133" s="32">
        <f t="shared" si="26"/>
        <v>5.8649742860269201E-2</v>
      </c>
      <c r="R133" s="32">
        <f t="shared" si="26"/>
        <v>7.5610022978444061E-2</v>
      </c>
      <c r="S133" s="32">
        <f t="shared" si="26"/>
        <v>8.6552139183718152E-2</v>
      </c>
      <c r="T133" s="32">
        <f t="shared" si="26"/>
        <v>1.3787066418645392E-2</v>
      </c>
      <c r="U133" s="32">
        <f t="shared" si="26"/>
        <v>0.1013239960608382</v>
      </c>
      <c r="V133" s="32">
        <f t="shared" si="26"/>
        <v>0.1018711018711019</v>
      </c>
      <c r="W133" s="32">
        <f t="shared" si="26"/>
        <v>9.4758726337673738E-2</v>
      </c>
      <c r="X133" s="32">
        <f t="shared" si="26"/>
        <v>2.9106029106029132E-2</v>
      </c>
      <c r="Y133" s="32">
        <f t="shared" si="26"/>
        <v>8.2722398511872228E-2</v>
      </c>
      <c r="Z133" s="32">
        <f t="shared" si="26"/>
        <v>-4.2674253200568743E-3</v>
      </c>
      <c r="AA133" s="32">
        <f t="shared" si="26"/>
        <v>1.9805230331546145E-2</v>
      </c>
      <c r="AB133" s="32">
        <f t="shared" si="26"/>
        <v>8.6552139183718152E-2</v>
      </c>
      <c r="AC133" s="32">
        <f t="shared" si="26"/>
        <v>5.8102637050005498E-2</v>
      </c>
      <c r="AD133" s="32">
        <f t="shared" si="26"/>
        <v>8.3269504322135923E-2</v>
      </c>
      <c r="AE133" s="32">
        <f t="shared" si="26"/>
        <v>0.10788926578400265</v>
      </c>
      <c r="AF133" s="32">
        <f t="shared" si="26"/>
        <v>0.11500164131743082</v>
      </c>
      <c r="AG133" s="32">
        <f t="shared" si="26"/>
        <v>0.13962140277929755</v>
      </c>
      <c r="AH133" s="32">
        <f t="shared" si="26"/>
        <v>0.13798008534850642</v>
      </c>
      <c r="AI133" s="46">
        <f t="shared" si="26"/>
        <v>6.8497647445015894E-2</v>
      </c>
      <c r="AP133" s="1">
        <v>127</v>
      </c>
      <c r="AQ133" s="63">
        <f t="shared" si="9"/>
        <v>0.19508448540706605</v>
      </c>
      <c r="AR133">
        <v>-1.0103561505430091E-3</v>
      </c>
      <c r="AS133">
        <v>-1.4217613113657651E-3</v>
      </c>
    </row>
    <row r="134" spans="2:45" x14ac:dyDescent="0.3">
      <c r="B134" s="13"/>
      <c r="D134">
        <v>20</v>
      </c>
      <c r="E134" s="32">
        <f t="shared" si="26"/>
        <v>-1.6769730636201894E-3</v>
      </c>
      <c r="F134" s="32">
        <f t="shared" si="26"/>
        <v>-1.6350487370296637E-2</v>
      </c>
      <c r="G134" s="32">
        <f t="shared" si="26"/>
        <v>4.2343569856409156E-2</v>
      </c>
      <c r="H134" s="32">
        <f t="shared" si="26"/>
        <v>7.7560004192432416E-3</v>
      </c>
      <c r="I134" s="32">
        <f t="shared" si="26"/>
        <v>-3.207210984173569E-2</v>
      </c>
      <c r="J134" s="32">
        <f t="shared" si="26"/>
        <v>1.352059532543756E-2</v>
      </c>
      <c r="K134" s="32">
        <f t="shared" si="26"/>
        <v>5.6597840897180353E-3</v>
      </c>
      <c r="L134" s="32">
        <f t="shared" si="26"/>
        <v>3.1338434126401818E-2</v>
      </c>
      <c r="M134" s="32">
        <f t="shared" si="26"/>
        <v>2.7670055549732706E-2</v>
      </c>
      <c r="N134" s="32">
        <f t="shared" si="26"/>
        <v>2.0857352478775786E-2</v>
      </c>
      <c r="O134" s="32">
        <f t="shared" si="26"/>
        <v>3.0290325961639216E-2</v>
      </c>
      <c r="P134" s="32">
        <f t="shared" si="26"/>
        <v>-1.4778325123152733E-2</v>
      </c>
      <c r="Q134" s="32">
        <f t="shared" si="26"/>
        <v>6.0685462739754718E-2</v>
      </c>
      <c r="R134" s="32">
        <f t="shared" si="26"/>
        <v>6.7498165810711636E-2</v>
      </c>
      <c r="S134" s="32">
        <f t="shared" si="26"/>
        <v>8.4267896446913293E-2</v>
      </c>
      <c r="T134" s="32">
        <f t="shared" si="26"/>
        <v>1.5092757572581467E-2</v>
      </c>
      <c r="U134" s="32">
        <f t="shared" si="26"/>
        <v>0.10260978933025885</v>
      </c>
      <c r="V134" s="32">
        <f t="shared" si="26"/>
        <v>9.6321140341683237E-2</v>
      </c>
      <c r="W134" s="32">
        <f t="shared" si="26"/>
        <v>9.2128707682632816E-2</v>
      </c>
      <c r="X134" s="32">
        <f t="shared" si="26"/>
        <v>3.0814380044020519E-2</v>
      </c>
      <c r="Y134" s="32">
        <f t="shared" si="26"/>
        <v>7.9551409705481579E-2</v>
      </c>
      <c r="Z134" s="32">
        <f t="shared" si="26"/>
        <v>-6.9175138874332069E-3</v>
      </c>
      <c r="AA134" s="32">
        <f t="shared" si="26"/>
        <v>2.6621947384970104E-2</v>
      </c>
      <c r="AB134" s="32">
        <f t="shared" si="26"/>
        <v>9.0556545435488911E-2</v>
      </c>
      <c r="AC134" s="32">
        <f t="shared" si="26"/>
        <v>6.1209516822136018E-2</v>
      </c>
      <c r="AD134" s="32">
        <f t="shared" si="26"/>
        <v>8.0599517870244178E-2</v>
      </c>
      <c r="AE134" s="32">
        <f t="shared" si="26"/>
        <v>0.10103762708311495</v>
      </c>
      <c r="AF134" s="32">
        <f t="shared" si="26"/>
        <v>0.11780735771931661</v>
      </c>
      <c r="AG134" s="32">
        <f t="shared" si="26"/>
        <v>0.13876952101456869</v>
      </c>
      <c r="AH134" s="32">
        <f t="shared" si="26"/>
        <v>0.13143276386123046</v>
      </c>
      <c r="AI134" s="46">
        <f t="shared" si="26"/>
        <v>6.3829787234042534E-2</v>
      </c>
      <c r="AP134" s="1">
        <v>128</v>
      </c>
      <c r="AQ134" s="63">
        <f t="shared" si="9"/>
        <v>0.19662058371735791</v>
      </c>
      <c r="AR134">
        <v>-8.7992960563147682E-4</v>
      </c>
      <c r="AS134">
        <v>-1.3223710688207639E-3</v>
      </c>
    </row>
    <row r="135" spans="2:45" x14ac:dyDescent="0.3">
      <c r="B135" s="13"/>
      <c r="D135" s="47" t="s">
        <v>57</v>
      </c>
      <c r="E135" s="32" cm="1">
        <f t="array" ref="E135">AVERAGE(ABS(E129:E134))</f>
        <v>4.6345245962474786E-3</v>
      </c>
      <c r="F135" s="32" cm="1">
        <f t="array" ref="F135">AVERAGE(ABS(F129:F134))</f>
        <v>1.3689697485876881E-2</v>
      </c>
      <c r="G135" s="32" cm="1">
        <f t="array" ref="G135">AVERAGE(ABS(G129:G134))</f>
        <v>4.2240292104870521E-2</v>
      </c>
      <c r="H135" s="32" cm="1">
        <f t="array" ref="H135">AVERAGE(ABS(H129:H134))</f>
        <v>6.8133438709252385E-3</v>
      </c>
      <c r="I135" s="32" cm="1">
        <f t="array" ref="I135">AVERAGE(ABS(I129:I134))</f>
        <v>3.0729413893671478E-2</v>
      </c>
      <c r="J135" s="32" cm="1">
        <f t="array" ref="J135">AVERAGE(ABS(J129:J134))</f>
        <v>2.2613413032264339E-2</v>
      </c>
      <c r="K135" s="32" cm="1">
        <f t="array" ref="K135">AVERAGE(ABS(K129:K134))</f>
        <v>1.0670876716913233E-2</v>
      </c>
      <c r="L135" s="32" cm="1">
        <f t="array" ref="L135">AVERAGE(ABS(L129:L134))</f>
        <v>3.6147719968443008E-2</v>
      </c>
      <c r="M135" s="32" cm="1">
        <f t="array" ref="M135">AVERAGE(ABS(M129:M134))</f>
        <v>2.4617380247667294E-2</v>
      </c>
      <c r="N135" s="32" cm="1">
        <f t="array" ref="N135">AVERAGE(ABS(N129:N134))</f>
        <v>2.5604553808579993E-2</v>
      </c>
      <c r="O135" s="32" cm="1">
        <f t="array" ref="O135">AVERAGE(ABS(O129:O134))</f>
        <v>3.4082952078413428E-2</v>
      </c>
      <c r="P135" s="32" cm="1">
        <f t="array" ref="P135">AVERAGE(ABS(P129:P134))</f>
        <v>7.259642816711087E-3</v>
      </c>
      <c r="Q135" s="32" cm="1">
        <f t="array" ref="Q135">AVERAGE(ABS(Q129:Q134))</f>
        <v>5.9165700979817049E-2</v>
      </c>
      <c r="R135" s="32" cm="1">
        <f t="array" ref="R135">AVERAGE(ABS(R129:R134))</f>
        <v>8.7629352816617642E-2</v>
      </c>
      <c r="S135" s="32" cm="1">
        <f t="array" ref="S135">AVERAGE(ABS(S129:S134))</f>
        <v>7.7116381618040894E-2</v>
      </c>
      <c r="T135" s="32" cm="1">
        <f t="array" ref="T135">AVERAGE(ABS(T129:T134))</f>
        <v>1.3171639029732061E-2</v>
      </c>
      <c r="U135" s="32" cm="1">
        <f t="array" ref="U135">AVERAGE(ABS(U129:U134))</f>
        <v>9.5090890165336048E-2</v>
      </c>
      <c r="V135" s="32" cm="1">
        <f t="array" ref="V135">AVERAGE(ABS(V129:V134))</f>
        <v>8.948716865637231E-2</v>
      </c>
      <c r="W135" s="32" cm="1">
        <f t="array" ref="W135">AVERAGE(ABS(W129:W134))</f>
        <v>8.4895242610832922E-2</v>
      </c>
      <c r="X135" s="32" cm="1">
        <f t="array" ref="X135">AVERAGE(ABS(X129:X134))</f>
        <v>2.6392553686095277E-2</v>
      </c>
      <c r="Y135" s="32" cm="1">
        <f t="array" ref="Y135">AVERAGE(ABS(Y129:Y134))</f>
        <v>8.072457787082328E-2</v>
      </c>
      <c r="Z135" s="32" cm="1">
        <f t="array" ref="Z135">AVERAGE(ABS(Z129:Z134))</f>
        <v>8.6857411028202353E-3</v>
      </c>
      <c r="AA135" s="32" cm="1">
        <f t="array" ref="AA135">AVERAGE(ABS(AA129:AA134))</f>
        <v>2.063411934334166E-2</v>
      </c>
      <c r="AB135" s="32" cm="1">
        <f t="array" ref="AB135">AVERAGE(ABS(AB129:AB134))</f>
        <v>9.5377354277532508E-2</v>
      </c>
      <c r="AC135" s="32" cm="1">
        <f t="array" ref="AC135">AVERAGE(ABS(AC129:AC134))</f>
        <v>5.938352324175783E-2</v>
      </c>
      <c r="AD135" s="32" cm="1">
        <f t="array" ref="AD135">AVERAGE(ABS(AD129:AD134))</f>
        <v>7.8368835822692606E-2</v>
      </c>
      <c r="AE135" s="32" cm="1">
        <f t="array" ref="AE135">AVERAGE(ABS(AE129:AE134))</f>
        <v>0.10815723995533276</v>
      </c>
      <c r="AF135" s="32" cm="1">
        <f t="array" ref="AF135">AVERAGE(ABS(AF129:AF134))</f>
        <v>0.1179282849244208</v>
      </c>
      <c r="AG135" s="32" cm="1">
        <f t="array" ref="AG135">AVERAGE(ABS(AG129:AG134))</f>
        <v>0.14674648705056328</v>
      </c>
      <c r="AH135" s="32" cm="1">
        <f t="array" ref="AH135">AVERAGE(ABS(AH129:AH134))</f>
        <v>0.13831755470836871</v>
      </c>
      <c r="AI135" s="46" cm="1">
        <f t="array" ref="AI135">AVERAGE(ABS(AI129:AI134))</f>
        <v>7.2684990159528617E-2</v>
      </c>
      <c r="AP135" s="1">
        <v>129</v>
      </c>
      <c r="AQ135" s="63">
        <f t="shared" si="9"/>
        <v>0.19815668202764977</v>
      </c>
      <c r="AR135">
        <v>-8.0472103004299966E-4</v>
      </c>
      <c r="AS135">
        <v>-1.2475741613528935E-3</v>
      </c>
    </row>
    <row r="136" spans="2:45" x14ac:dyDescent="0.3">
      <c r="B136" s="13"/>
      <c r="E136" s="32"/>
      <c r="AI136" s="37"/>
      <c r="AP136" s="1">
        <v>130</v>
      </c>
      <c r="AQ136" s="63">
        <f t="shared" ref="AQ136:AQ199" si="27">AP136/651</f>
        <v>0.19969278033794163</v>
      </c>
      <c r="AR136">
        <v>-3.2545020611841457E-4</v>
      </c>
      <c r="AS136">
        <v>-1.1135857461024498E-3</v>
      </c>
    </row>
    <row r="137" spans="2:45" x14ac:dyDescent="0.3">
      <c r="B137" s="13"/>
      <c r="D137" s="47"/>
      <c r="E137" s="32"/>
      <c r="AI137" s="37"/>
      <c r="AP137" s="1">
        <v>131</v>
      </c>
      <c r="AQ137" s="63">
        <f t="shared" si="27"/>
        <v>0.20122887864823349</v>
      </c>
      <c r="AR137">
        <v>8.1922446750412722E-4</v>
      </c>
      <c r="AS137">
        <v>-9.8183603338236939E-4</v>
      </c>
    </row>
    <row r="138" spans="2:45" x14ac:dyDescent="0.3">
      <c r="B138" s="13"/>
      <c r="E138" s="1">
        <f>E128</f>
        <v>883</v>
      </c>
      <c r="F138" s="1">
        <f t="shared" ref="F138:AI138" si="28">F128</f>
        <v>900</v>
      </c>
      <c r="G138" s="1">
        <f t="shared" si="28"/>
        <v>910</v>
      </c>
      <c r="H138" s="1">
        <f t="shared" si="28"/>
        <v>912</v>
      </c>
      <c r="I138" s="1">
        <f t="shared" si="28"/>
        <v>915</v>
      </c>
      <c r="J138" s="1">
        <f t="shared" si="28"/>
        <v>921</v>
      </c>
      <c r="K138" s="1">
        <f t="shared" si="28"/>
        <v>927</v>
      </c>
      <c r="L138" s="1">
        <f t="shared" si="28"/>
        <v>927</v>
      </c>
      <c r="M138" s="1">
        <f t="shared" si="28"/>
        <v>927</v>
      </c>
      <c r="N138" s="1">
        <f t="shared" si="28"/>
        <v>929</v>
      </c>
      <c r="O138" s="1">
        <f t="shared" si="28"/>
        <v>932</v>
      </c>
      <c r="P138" s="1">
        <f t="shared" si="28"/>
        <v>951</v>
      </c>
      <c r="Q138" s="1">
        <f t="shared" si="28"/>
        <v>959</v>
      </c>
      <c r="R138" s="1">
        <f t="shared" si="28"/>
        <v>959</v>
      </c>
      <c r="S138" s="1">
        <f t="shared" si="28"/>
        <v>962</v>
      </c>
      <c r="T138" s="1">
        <f t="shared" si="28"/>
        <v>964</v>
      </c>
      <c r="U138" s="1">
        <f t="shared" si="28"/>
        <v>966</v>
      </c>
      <c r="V138" s="1">
        <f t="shared" si="28"/>
        <v>969</v>
      </c>
      <c r="W138" s="1">
        <f t="shared" si="28"/>
        <v>969</v>
      </c>
      <c r="X138" s="1">
        <f t="shared" si="28"/>
        <v>973</v>
      </c>
      <c r="Y138" s="1">
        <f t="shared" si="28"/>
        <v>977</v>
      </c>
      <c r="Z138" s="1">
        <f t="shared" si="28"/>
        <v>980</v>
      </c>
      <c r="AA138" s="1">
        <f t="shared" si="28"/>
        <v>980</v>
      </c>
      <c r="AB138" s="1">
        <f t="shared" si="28"/>
        <v>980</v>
      </c>
      <c r="AC138" s="1">
        <f t="shared" si="28"/>
        <v>985</v>
      </c>
      <c r="AD138" s="1">
        <f t="shared" si="28"/>
        <v>1007</v>
      </c>
      <c r="AE138" s="1">
        <f t="shared" si="28"/>
        <v>1015</v>
      </c>
      <c r="AF138" s="1">
        <f t="shared" si="28"/>
        <v>1022</v>
      </c>
      <c r="AG138" s="1">
        <f t="shared" si="28"/>
        <v>1025</v>
      </c>
      <c r="AH138" s="1">
        <f t="shared" si="28"/>
        <v>1035</v>
      </c>
      <c r="AI138" s="1">
        <f t="shared" si="28"/>
        <v>1059</v>
      </c>
      <c r="AJ138" t="s">
        <v>58</v>
      </c>
      <c r="AP138" s="1">
        <v>132</v>
      </c>
      <c r="AQ138" s="63">
        <f t="shared" si="27"/>
        <v>0.20276497695852536</v>
      </c>
      <c r="AR138">
        <v>1.0800033230871102E-3</v>
      </c>
      <c r="AS138">
        <v>-7.9617834394899941E-4</v>
      </c>
    </row>
    <row r="139" spans="2:45" x14ac:dyDescent="0.3">
      <c r="B139" s="45" t="s">
        <v>38</v>
      </c>
      <c r="D139">
        <v>1</v>
      </c>
      <c r="E139" s="32">
        <f t="shared" ref="E139:AI144" si="29">E103</f>
        <v>-9.1549295774647887E-3</v>
      </c>
      <c r="F139" s="32">
        <f t="shared" si="29"/>
        <v>-1.1267605633802818E-2</v>
      </c>
      <c r="G139" s="32">
        <f t="shared" si="29"/>
        <v>1.9014084507042252E-2</v>
      </c>
      <c r="H139" s="32">
        <f t="shared" si="29"/>
        <v>9.1549295774647887E-3</v>
      </c>
      <c r="I139" s="32">
        <f t="shared" si="29"/>
        <v>-7.7464788732394367E-3</v>
      </c>
      <c r="J139" s="32">
        <f t="shared" si="29"/>
        <v>4.9295774647887321E-2</v>
      </c>
      <c r="K139" s="32">
        <f t="shared" si="29"/>
        <v>2.9577464788732393E-2</v>
      </c>
      <c r="L139" s="32">
        <f t="shared" si="29"/>
        <v>4.3661971830985913E-2</v>
      </c>
      <c r="M139" s="32">
        <f t="shared" si="29"/>
        <v>2.6056338028169014E-2</v>
      </c>
      <c r="N139" s="32">
        <f t="shared" si="29"/>
        <v>4.788732394366197E-2</v>
      </c>
      <c r="O139" s="32">
        <f t="shared" si="29"/>
        <v>4.2957746478873238E-2</v>
      </c>
      <c r="P139" s="32">
        <f t="shared" si="29"/>
        <v>1.1971830985915493E-2</v>
      </c>
      <c r="Q139" s="32">
        <f t="shared" si="29"/>
        <v>6.4788732394366194E-2</v>
      </c>
      <c r="R139" s="32">
        <f t="shared" si="29"/>
        <v>0.11830985915492957</v>
      </c>
      <c r="S139" s="32">
        <f t="shared" si="29"/>
        <v>6.9718309859154934E-2</v>
      </c>
      <c r="T139" s="32">
        <f t="shared" si="29"/>
        <v>2.3943661971830985E-2</v>
      </c>
      <c r="U139" s="32">
        <f t="shared" si="29"/>
        <v>9.6478873239436616E-2</v>
      </c>
      <c r="V139" s="32">
        <f t="shared" si="29"/>
        <v>7.605633802816901E-2</v>
      </c>
      <c r="W139" s="32">
        <f t="shared" si="29"/>
        <v>7.746478873239436E-2</v>
      </c>
      <c r="X139" s="32">
        <f t="shared" si="29"/>
        <v>4.788732394366197E-2</v>
      </c>
      <c r="Y139" s="32">
        <f t="shared" si="29"/>
        <v>0.10281690140845071</v>
      </c>
      <c r="Z139" s="32">
        <f t="shared" si="29"/>
        <v>3.5211267605633804E-2</v>
      </c>
      <c r="AA139" s="32">
        <f t="shared" si="29"/>
        <v>3.591549295774648E-2</v>
      </c>
      <c r="AB139" s="32">
        <f t="shared" si="29"/>
        <v>0.10070422535211268</v>
      </c>
      <c r="AC139" s="32">
        <f t="shared" si="29"/>
        <v>5.7746478873239436E-2</v>
      </c>
      <c r="AD139" s="32">
        <f t="shared" si="29"/>
        <v>8.9436619718309865E-2</v>
      </c>
      <c r="AE139" s="32">
        <f t="shared" si="29"/>
        <v>0.1176056338028169</v>
      </c>
      <c r="AF139" s="32">
        <f t="shared" si="29"/>
        <v>0.13802816901408452</v>
      </c>
      <c r="AG139" s="32">
        <f t="shared" si="29"/>
        <v>0.16971830985915493</v>
      </c>
      <c r="AH139" s="32">
        <f t="shared" si="29"/>
        <v>0.15422535211267605</v>
      </c>
      <c r="AI139" s="46">
        <f t="shared" si="29"/>
        <v>0.1176056338028169</v>
      </c>
      <c r="AP139" s="1">
        <v>133</v>
      </c>
      <c r="AQ139" s="63">
        <f t="shared" si="27"/>
        <v>0.20430107526881722</v>
      </c>
      <c r="AR139">
        <v>1.1447601207201818E-3</v>
      </c>
      <c r="AS139">
        <v>-7.347538574577516E-4</v>
      </c>
    </row>
    <row r="140" spans="2:45" x14ac:dyDescent="0.3">
      <c r="B140" s="13"/>
      <c r="D140">
        <v>3</v>
      </c>
      <c r="E140" s="32">
        <f t="shared" si="29"/>
        <v>-4.8039470267463589E-3</v>
      </c>
      <c r="F140" s="32">
        <f t="shared" si="29"/>
        <v>-1.3892495455725844E-2</v>
      </c>
      <c r="G140" s="32">
        <f t="shared" si="29"/>
        <v>3.6094520903661324E-2</v>
      </c>
      <c r="H140" s="32">
        <f t="shared" si="29"/>
        <v>1.0776421708647045E-2</v>
      </c>
      <c r="I140" s="32">
        <f t="shared" si="29"/>
        <v>-2.8174500129836463E-2</v>
      </c>
      <c r="J140" s="32">
        <f t="shared" si="29"/>
        <v>3.1550246689171585E-2</v>
      </c>
      <c r="K140" s="32">
        <f t="shared" si="29"/>
        <v>2.376006232147488E-2</v>
      </c>
      <c r="L140" s="32">
        <f t="shared" si="29"/>
        <v>5.4271617761620296E-2</v>
      </c>
      <c r="M140" s="32">
        <f t="shared" si="29"/>
        <v>5.4920799792261686E-2</v>
      </c>
      <c r="N140" s="32">
        <f t="shared" si="29"/>
        <v>4.1937159179433851E-2</v>
      </c>
      <c r="O140" s="32">
        <f t="shared" si="29"/>
        <v>4.1287977148792461E-2</v>
      </c>
      <c r="P140" s="32">
        <f t="shared" si="29"/>
        <v>1.272396780057122E-2</v>
      </c>
      <c r="Q140" s="32">
        <f t="shared" si="29"/>
        <v>7.3097896650220665E-2</v>
      </c>
      <c r="R140" s="32">
        <f t="shared" si="29"/>
        <v>0.11854063879511809</v>
      </c>
      <c r="S140" s="32">
        <f t="shared" si="29"/>
        <v>8.4133991171124314E-2</v>
      </c>
      <c r="T140" s="32">
        <f t="shared" si="29"/>
        <v>2.8304336535964623E-2</v>
      </c>
      <c r="U140" s="32">
        <f t="shared" si="29"/>
        <v>0.1088029083354972</v>
      </c>
      <c r="V140" s="32">
        <f t="shared" si="29"/>
        <v>8.802908335497267E-2</v>
      </c>
      <c r="W140" s="32">
        <f t="shared" si="29"/>
        <v>0.10425863412100747</v>
      </c>
      <c r="X140" s="32">
        <f t="shared" si="29"/>
        <v>3.8042066995585502E-2</v>
      </c>
      <c r="Y140" s="32">
        <f t="shared" si="29"/>
        <v>8.9976629446896841E-2</v>
      </c>
      <c r="Z140" s="32">
        <f t="shared" si="29"/>
        <v>2.6356790444040448E-2</v>
      </c>
      <c r="AA140" s="32">
        <f t="shared" si="29"/>
        <v>2.376006232147488E-2</v>
      </c>
      <c r="AB140" s="32">
        <f t="shared" si="29"/>
        <v>0.11399636458062834</v>
      </c>
      <c r="AC140" s="32">
        <f t="shared" si="29"/>
        <v>6.8553622435730918E-2</v>
      </c>
      <c r="AD140" s="32">
        <f t="shared" si="29"/>
        <v>9.2573357569462417E-2</v>
      </c>
      <c r="AE140" s="32">
        <f t="shared" si="29"/>
        <v>0.12698000519345617</v>
      </c>
      <c r="AF140" s="32">
        <f t="shared" si="29"/>
        <v>0.12373409504024922</v>
      </c>
      <c r="AG140" s="32">
        <f t="shared" si="29"/>
        <v>0.17696702155284336</v>
      </c>
      <c r="AH140" s="32">
        <f t="shared" si="29"/>
        <v>0.15489483251103603</v>
      </c>
      <c r="AI140" s="46">
        <f t="shared" si="29"/>
        <v>0.10815372630485581</v>
      </c>
      <c r="AP140" s="1">
        <v>134</v>
      </c>
      <c r="AQ140" s="63">
        <f t="shared" si="27"/>
        <v>0.20583717357910905</v>
      </c>
      <c r="AR140">
        <v>1.2545840571317839E-3</v>
      </c>
      <c r="AS140">
        <v>-6.0569351907938519E-4</v>
      </c>
    </row>
    <row r="141" spans="2:45" x14ac:dyDescent="0.3">
      <c r="B141" s="13"/>
      <c r="D141">
        <v>5</v>
      </c>
      <c r="E141" s="32">
        <f t="shared" si="29"/>
        <v>-8.0495356037151699E-3</v>
      </c>
      <c r="F141" s="32">
        <f t="shared" si="29"/>
        <v>-1.6718266253869969E-2</v>
      </c>
      <c r="G141" s="32">
        <f t="shared" si="29"/>
        <v>3.6532507739938082E-2</v>
      </c>
      <c r="H141" s="32">
        <f t="shared" si="29"/>
        <v>1.4860681114551083E-2</v>
      </c>
      <c r="I141" s="32">
        <f t="shared" si="29"/>
        <v>-2.6625386996904025E-2</v>
      </c>
      <c r="J141" s="32">
        <f t="shared" si="29"/>
        <v>1.9814241486068113E-2</v>
      </c>
      <c r="K141" s="32">
        <f t="shared" si="29"/>
        <v>1.5479876160990712E-2</v>
      </c>
      <c r="L141" s="32">
        <f t="shared" si="29"/>
        <v>4.3343653250773995E-2</v>
      </c>
      <c r="M141" s="32">
        <f t="shared" si="29"/>
        <v>5.8204334365325079E-2</v>
      </c>
      <c r="N141" s="32">
        <f t="shared" si="29"/>
        <v>2.910216718266254E-2</v>
      </c>
      <c r="O141" s="32">
        <f t="shared" si="29"/>
        <v>4.3343653250773995E-2</v>
      </c>
      <c r="P141" s="32">
        <f t="shared" si="29"/>
        <v>7.4303405572755414E-3</v>
      </c>
      <c r="Q141" s="32">
        <f t="shared" si="29"/>
        <v>7.1207430340557279E-2</v>
      </c>
      <c r="R141" s="32">
        <f t="shared" si="29"/>
        <v>0.10340557275541795</v>
      </c>
      <c r="S141" s="32">
        <f t="shared" si="29"/>
        <v>8.4829721362229105E-2</v>
      </c>
      <c r="T141" s="32">
        <f t="shared" si="29"/>
        <v>2.6625386996904025E-2</v>
      </c>
      <c r="U141" s="32">
        <f t="shared" si="29"/>
        <v>9.4736842105263161E-2</v>
      </c>
      <c r="V141" s="32">
        <f t="shared" si="29"/>
        <v>9.7213622291021679E-2</v>
      </c>
      <c r="W141" s="32">
        <f t="shared" si="29"/>
        <v>8.9164086687306507E-2</v>
      </c>
      <c r="X141" s="32">
        <f t="shared" si="29"/>
        <v>4.0866873065015477E-2</v>
      </c>
      <c r="Y141" s="32">
        <f t="shared" si="29"/>
        <v>8.4829721362229105E-2</v>
      </c>
      <c r="Z141" s="32">
        <f t="shared" si="29"/>
        <v>1.4860681114551083E-2</v>
      </c>
      <c r="AA141" s="32">
        <f t="shared" si="29"/>
        <v>3.219814241486068E-2</v>
      </c>
      <c r="AB141" s="32">
        <f t="shared" si="29"/>
        <v>0.10959752321981424</v>
      </c>
      <c r="AC141" s="32">
        <f t="shared" si="29"/>
        <v>7.4303405572755415E-2</v>
      </c>
      <c r="AD141" s="32">
        <f t="shared" si="29"/>
        <v>9.845201238390093E-2</v>
      </c>
      <c r="AE141" s="32">
        <f t="shared" si="29"/>
        <v>0.12445820433436533</v>
      </c>
      <c r="AF141" s="32">
        <f t="shared" si="29"/>
        <v>0.11269349845201239</v>
      </c>
      <c r="AG141" s="32">
        <f t="shared" si="29"/>
        <v>0.16284829721362229</v>
      </c>
      <c r="AH141" s="32">
        <f t="shared" si="29"/>
        <v>0.1436532507739938</v>
      </c>
      <c r="AI141" s="46">
        <f t="shared" si="29"/>
        <v>9.845201238390093E-2</v>
      </c>
      <c r="AP141" s="1">
        <v>135</v>
      </c>
      <c r="AQ141" s="63">
        <f t="shared" si="27"/>
        <v>0.20737327188940091</v>
      </c>
      <c r="AR141">
        <v>1.2552465382653347E-3</v>
      </c>
      <c r="AS141">
        <v>-5.3504547886570354E-4</v>
      </c>
    </row>
    <row r="142" spans="2:45" x14ac:dyDescent="0.3">
      <c r="B142" s="13"/>
      <c r="D142">
        <v>10</v>
      </c>
      <c r="E142" s="32">
        <f t="shared" si="29"/>
        <v>-9.3360995850622665E-3</v>
      </c>
      <c r="F142" s="32">
        <f t="shared" si="29"/>
        <v>-1.5675426463808231E-2</v>
      </c>
      <c r="G142" s="32">
        <f t="shared" si="29"/>
        <v>3.6768095896726576E-2</v>
      </c>
      <c r="H142" s="32">
        <f t="shared" si="29"/>
        <v>1.6021207929921597E-2</v>
      </c>
      <c r="I142" s="32">
        <f t="shared" si="29"/>
        <v>-2.7777777777777804E-2</v>
      </c>
      <c r="J142" s="32">
        <f t="shared" si="29"/>
        <v>2.6970954356846447E-2</v>
      </c>
      <c r="K142" s="32">
        <f t="shared" si="29"/>
        <v>1.0258183494697991E-2</v>
      </c>
      <c r="L142" s="32">
        <f t="shared" si="29"/>
        <v>4.022591055786074E-2</v>
      </c>
      <c r="M142" s="32">
        <f t="shared" si="29"/>
        <v>5.4633471645919751E-2</v>
      </c>
      <c r="N142" s="32">
        <f t="shared" si="29"/>
        <v>3.5039188566159493E-2</v>
      </c>
      <c r="O142" s="32">
        <f t="shared" si="29"/>
        <v>3.6191793453204217E-2</v>
      </c>
      <c r="P142" s="32">
        <f t="shared" si="29"/>
        <v>-1.2678653757492192E-3</v>
      </c>
      <c r="Q142" s="32">
        <f t="shared" si="29"/>
        <v>6.9617335177501127E-2</v>
      </c>
      <c r="R142" s="32">
        <f t="shared" si="29"/>
        <v>8.575380359612722E-2</v>
      </c>
      <c r="S142" s="32">
        <f t="shared" si="29"/>
        <v>9.2093130474873192E-2</v>
      </c>
      <c r="T142" s="32">
        <f t="shared" si="29"/>
        <v>2.1784232365145203E-2</v>
      </c>
      <c r="U142" s="32">
        <f t="shared" si="29"/>
        <v>0.10419548178884276</v>
      </c>
      <c r="V142" s="32">
        <f t="shared" si="29"/>
        <v>0.10189027201475331</v>
      </c>
      <c r="W142" s="32">
        <f t="shared" si="29"/>
        <v>9.9585062240663866E-2</v>
      </c>
      <c r="X142" s="32">
        <f t="shared" si="29"/>
        <v>3.9649608114338375E-2</v>
      </c>
      <c r="Y142" s="32">
        <f t="shared" si="29"/>
        <v>8.1143384047948339E-2</v>
      </c>
      <c r="Z142" s="32">
        <f t="shared" si="29"/>
        <v>7.9529737206085489E-3</v>
      </c>
      <c r="AA142" s="32">
        <f t="shared" si="29"/>
        <v>2.8123559243891167E-2</v>
      </c>
      <c r="AB142" s="32">
        <f t="shared" si="29"/>
        <v>9.3245735361917909E-2</v>
      </c>
      <c r="AC142" s="32">
        <f t="shared" si="29"/>
        <v>6.7888427846934038E-2</v>
      </c>
      <c r="AD142" s="32">
        <f t="shared" si="29"/>
        <v>0.10304287690179803</v>
      </c>
      <c r="AE142" s="32">
        <f t="shared" si="29"/>
        <v>0.12378976486860302</v>
      </c>
      <c r="AF142" s="32">
        <f t="shared" si="29"/>
        <v>0.1151452282157676</v>
      </c>
      <c r="AG142" s="32">
        <f t="shared" si="29"/>
        <v>0.15260488704472103</v>
      </c>
      <c r="AH142" s="32">
        <f t="shared" si="29"/>
        <v>0.14280774550484091</v>
      </c>
      <c r="AI142" s="46">
        <f t="shared" si="29"/>
        <v>9.266943291839555E-2</v>
      </c>
      <c r="AP142" s="1">
        <v>136</v>
      </c>
      <c r="AQ142" s="63">
        <f t="shared" si="27"/>
        <v>0.20890937019969277</v>
      </c>
      <c r="AR142">
        <v>1.2552465382653347E-3</v>
      </c>
      <c r="AS142">
        <v>-3.0902348578498988E-4</v>
      </c>
    </row>
    <row r="143" spans="2:45" x14ac:dyDescent="0.3">
      <c r="B143" s="13"/>
      <c r="D143">
        <v>15</v>
      </c>
      <c r="E143" s="32">
        <f t="shared" si="29"/>
        <v>-6.6695823310737182E-3</v>
      </c>
      <c r="F143" s="32">
        <f t="shared" si="29"/>
        <v>-1.3776514323201424E-2</v>
      </c>
      <c r="G143" s="32">
        <f t="shared" si="29"/>
        <v>3.7612070850645066E-2</v>
      </c>
      <c r="H143" s="32">
        <f t="shared" si="29"/>
        <v>9.7310299584517576E-3</v>
      </c>
      <c r="I143" s="32">
        <f t="shared" si="29"/>
        <v>-2.6897004154821803E-2</v>
      </c>
      <c r="J143" s="32">
        <f t="shared" si="29"/>
        <v>2.2851519790072137E-2</v>
      </c>
      <c r="K143" s="32">
        <f t="shared" si="29"/>
        <v>1.0824404111086788E-2</v>
      </c>
      <c r="L143" s="32">
        <f t="shared" si="29"/>
        <v>3.1598513011152393E-2</v>
      </c>
      <c r="M143" s="32">
        <f t="shared" si="29"/>
        <v>5.018587360594793E-2</v>
      </c>
      <c r="N143" s="32">
        <f t="shared" si="29"/>
        <v>2.0118084408484557E-2</v>
      </c>
      <c r="O143" s="32">
        <f t="shared" si="29"/>
        <v>3.4331948392739967E-2</v>
      </c>
      <c r="P143" s="32">
        <f t="shared" si="29"/>
        <v>-6.122895254756202E-3</v>
      </c>
      <c r="Q143" s="32">
        <f t="shared" si="29"/>
        <v>6.3306363437568305E-2</v>
      </c>
      <c r="R143" s="32">
        <f t="shared" si="29"/>
        <v>7.69735403455062E-2</v>
      </c>
      <c r="S143" s="32">
        <f t="shared" si="29"/>
        <v>9.282746555871417E-2</v>
      </c>
      <c r="T143" s="32">
        <f t="shared" si="29"/>
        <v>1.9571397332167041E-2</v>
      </c>
      <c r="U143" s="32">
        <f t="shared" si="29"/>
        <v>0.10212114585611193</v>
      </c>
      <c r="V143" s="32">
        <f t="shared" si="29"/>
        <v>0.1010277717034769</v>
      </c>
      <c r="W143" s="32">
        <f t="shared" si="29"/>
        <v>9.8841023398206843E-2</v>
      </c>
      <c r="X143" s="32">
        <f t="shared" si="29"/>
        <v>3.7612070850645066E-2</v>
      </c>
      <c r="Y143" s="32">
        <f t="shared" si="29"/>
        <v>8.4627159413951422E-2</v>
      </c>
      <c r="Z143" s="32">
        <f t="shared" si="29"/>
        <v>4.810846271594115E-3</v>
      </c>
      <c r="AA143" s="32">
        <f t="shared" si="29"/>
        <v>2.4491581019024686E-2</v>
      </c>
      <c r="AB143" s="32">
        <f t="shared" si="29"/>
        <v>8.572053356658646E-2</v>
      </c>
      <c r="AC143" s="32">
        <f t="shared" si="29"/>
        <v>6.3306363437568305E-2</v>
      </c>
      <c r="AD143" s="32">
        <f t="shared" si="29"/>
        <v>9.282746555871417E-2</v>
      </c>
      <c r="AE143" s="32">
        <f t="shared" si="29"/>
        <v>0.11688169691668486</v>
      </c>
      <c r="AF143" s="32">
        <f t="shared" si="29"/>
        <v>0.1114148261535097</v>
      </c>
      <c r="AG143" s="32">
        <f t="shared" si="29"/>
        <v>0.13765580581675047</v>
      </c>
      <c r="AH143" s="32">
        <f t="shared" si="29"/>
        <v>0.13109556090094027</v>
      </c>
      <c r="AI143" s="46">
        <f t="shared" si="29"/>
        <v>8.1347036956046337E-2</v>
      </c>
      <c r="AP143" s="1">
        <v>137</v>
      </c>
      <c r="AQ143" s="63">
        <f t="shared" si="27"/>
        <v>0.21044546850998463</v>
      </c>
      <c r="AR143">
        <v>1.3600816048963454E-3</v>
      </c>
      <c r="AS143">
        <v>-2.4491795248591722E-4</v>
      </c>
    </row>
    <row r="144" spans="2:45" x14ac:dyDescent="0.3">
      <c r="B144" s="13"/>
      <c r="D144">
        <v>20</v>
      </c>
      <c r="E144" s="32">
        <f t="shared" si="29"/>
        <v>-3.7731893931453962E-3</v>
      </c>
      <c r="F144" s="32">
        <f t="shared" si="29"/>
        <v>-1.4778325123152733E-2</v>
      </c>
      <c r="G144" s="32">
        <f t="shared" si="29"/>
        <v>3.5006812703070933E-2</v>
      </c>
      <c r="H144" s="32">
        <f t="shared" si="29"/>
        <v>1.0900324913531052E-2</v>
      </c>
      <c r="I144" s="32">
        <f t="shared" si="29"/>
        <v>-2.7355623100303976E-2</v>
      </c>
      <c r="J144" s="32">
        <f t="shared" si="29"/>
        <v>1.7713027984487976E-2</v>
      </c>
      <c r="K144" s="32">
        <f t="shared" si="29"/>
        <v>9.3281626663871478E-3</v>
      </c>
      <c r="L144" s="32">
        <f t="shared" si="29"/>
        <v>3.3958704538308328E-2</v>
      </c>
      <c r="M144" s="32">
        <f t="shared" si="29"/>
        <v>4.8108164762603475E-2</v>
      </c>
      <c r="N144" s="32">
        <f t="shared" si="29"/>
        <v>2.2953568808300993E-2</v>
      </c>
      <c r="O144" s="32">
        <f t="shared" si="29"/>
        <v>3.1862488208783124E-2</v>
      </c>
      <c r="P144" s="32">
        <f t="shared" si="29"/>
        <v>-1.1109946546483621E-2</v>
      </c>
      <c r="Q144" s="32">
        <f t="shared" si="29"/>
        <v>6.3829787234042534E-2</v>
      </c>
      <c r="R144" s="32">
        <f t="shared" si="29"/>
        <v>6.8022219893092942E-2</v>
      </c>
      <c r="S144" s="32">
        <f t="shared" si="29"/>
        <v>8.8984383188345006E-2</v>
      </c>
      <c r="T144" s="32">
        <f t="shared" si="29"/>
        <v>1.9285190231631881E-2</v>
      </c>
      <c r="U144" s="32">
        <f t="shared" si="29"/>
        <v>0.10365789749502145</v>
      </c>
      <c r="V144" s="32">
        <f t="shared" si="29"/>
        <v>9.5273032176920638E-2</v>
      </c>
      <c r="W144" s="32">
        <f t="shared" si="29"/>
        <v>9.370086992977672E-2</v>
      </c>
      <c r="X144" s="32">
        <f t="shared" si="29"/>
        <v>3.7103029032596137E-2</v>
      </c>
      <c r="Y144" s="32">
        <f t="shared" si="29"/>
        <v>8.2171680117388082E-2</v>
      </c>
      <c r="Z144" s="32">
        <f t="shared" si="29"/>
        <v>-1.6769730636201894E-3</v>
      </c>
      <c r="AA144" s="32">
        <f t="shared" si="29"/>
        <v>2.8194109632114009E-2</v>
      </c>
      <c r="AB144" s="32">
        <f t="shared" si="29"/>
        <v>9.0556545435488911E-2</v>
      </c>
      <c r="AC144" s="32">
        <f t="shared" si="29"/>
        <v>6.4877895398805133E-2</v>
      </c>
      <c r="AD144" s="32">
        <f t="shared" si="29"/>
        <v>8.688816685881981E-2</v>
      </c>
      <c r="AE144" s="32">
        <f t="shared" si="29"/>
        <v>0.10523005974216537</v>
      </c>
      <c r="AF144" s="32">
        <f t="shared" si="29"/>
        <v>0.10837438423645318</v>
      </c>
      <c r="AG144" s="32">
        <f t="shared" si="29"/>
        <v>0.13300492610837436</v>
      </c>
      <c r="AH144" s="32">
        <f t="shared" si="29"/>
        <v>0.12409600670789223</v>
      </c>
      <c r="AI144" s="46">
        <f t="shared" si="29"/>
        <v>7.2738706634524655E-2</v>
      </c>
      <c r="AP144" s="1">
        <v>138</v>
      </c>
      <c r="AQ144" s="63">
        <f t="shared" si="27"/>
        <v>0.2119815668202765</v>
      </c>
      <c r="AR144">
        <v>1.4655593551538466E-3</v>
      </c>
      <c r="AS144">
        <v>1.1498878859313832E-4</v>
      </c>
    </row>
    <row r="145" spans="2:45" x14ac:dyDescent="0.3">
      <c r="B145" s="14"/>
      <c r="C145" s="40"/>
      <c r="D145" s="48" t="s">
        <v>57</v>
      </c>
      <c r="E145" s="49" cm="1">
        <f t="array" ref="E145">AVERAGE(ABS(E139:E144))</f>
        <v>6.9645472528679494E-3</v>
      </c>
      <c r="F145" s="49" cm="1">
        <f t="array" ref="F145">AVERAGE(ABS(F139:F144))</f>
        <v>1.4351438875593503E-2</v>
      </c>
      <c r="G145" s="49" cm="1">
        <f t="array" ref="G145">AVERAGE(ABS(G139:G144))</f>
        <v>3.3504682100180705E-2</v>
      </c>
      <c r="H145" s="49" cm="1">
        <f t="array" ref="H145">AVERAGE(ABS(H139:H144))</f>
        <v>1.190743253376122E-2</v>
      </c>
      <c r="I145" s="49" cm="1">
        <f t="array" ref="I145">AVERAGE(ABS(I139:I144))</f>
        <v>2.4096128505480586E-2</v>
      </c>
      <c r="J145" s="49" cm="1">
        <f t="array" ref="J145">AVERAGE(ABS(J139:J144))</f>
        <v>2.803262749242226E-2</v>
      </c>
      <c r="K145" s="49" cm="1">
        <f t="array" ref="K145">AVERAGE(ABS(K139:K144))</f>
        <v>1.6538025590561653E-2</v>
      </c>
      <c r="L145" s="49" cm="1">
        <f t="array" ref="L145">AVERAGE(ABS(L139:L144))</f>
        <v>4.1176728491783603E-2</v>
      </c>
      <c r="M145" s="49" cm="1">
        <f t="array" ref="M145">AVERAGE(ABS(M139:M144))</f>
        <v>4.8684830366704485E-2</v>
      </c>
      <c r="N145" s="49" cm="1">
        <f t="array" ref="N145">AVERAGE(ABS(N139:N144))</f>
        <v>3.2839582014783895E-2</v>
      </c>
      <c r="O145" s="49" cm="1">
        <f t="array" ref="O145">AVERAGE(ABS(O139:O144))</f>
        <v>3.83292678221945E-2</v>
      </c>
      <c r="P145" s="49" cm="1">
        <f t="array" ref="P145">AVERAGE(ABS(P139:P144))</f>
        <v>8.4378077534585493E-3</v>
      </c>
      <c r="Q145" s="49" cm="1">
        <f t="array" ref="Q145">AVERAGE(ABS(Q139:Q144))</f>
        <v>6.7641257539042682E-2</v>
      </c>
      <c r="R145" s="49" cm="1">
        <f t="array" ref="R145">AVERAGE(ABS(R139:R144))</f>
        <v>9.5167605756698678E-2</v>
      </c>
      <c r="S145" s="49" cm="1">
        <f t="array" ref="S145">AVERAGE(ABS(S139:S144))</f>
        <v>8.5431166935740113E-2</v>
      </c>
      <c r="T145" s="49" cm="1">
        <f t="array" ref="T145">AVERAGE(ABS(T139:T144))</f>
        <v>2.325236757227396E-2</v>
      </c>
      <c r="U145" s="49" cm="1">
        <f t="array" ref="U145">AVERAGE(ABS(U139:U144))</f>
        <v>0.10166552480336218</v>
      </c>
      <c r="V145" s="49" cm="1">
        <f t="array" ref="V145">AVERAGE(ABS(V139:V144))</f>
        <v>9.3248353261552355E-2</v>
      </c>
      <c r="W145" s="49" cm="1">
        <f t="array" ref="W145">AVERAGE(ABS(W139:W144))</f>
        <v>9.3835744184892642E-2</v>
      </c>
      <c r="X145" s="49" cm="1">
        <f t="array" ref="X145">AVERAGE(ABS(X139:X144))</f>
        <v>4.0193495333640424E-2</v>
      </c>
      <c r="Y145" s="49" cm="1">
        <f t="array" ref="Y145">AVERAGE(ABS(Y139:Y144))</f>
        <v>8.7594245966144083E-2</v>
      </c>
      <c r="Z145" s="49" cm="1">
        <f t="array" ref="Z145">AVERAGE(ABS(Z139:Z144))</f>
        <v>1.5144922036674698E-2</v>
      </c>
      <c r="AA145" s="49" cm="1">
        <f t="array" ref="AA145">AVERAGE(ABS(AA139:AA144))</f>
        <v>2.8780491264851982E-2</v>
      </c>
      <c r="AB145" s="49" cm="1">
        <f t="array" ref="AB145">AVERAGE(ABS(AB139:AB144))</f>
        <v>9.8970154586091416E-2</v>
      </c>
      <c r="AC145" s="49" cm="1">
        <f t="array" ref="AC145">AVERAGE(ABS(AC139:AC144))</f>
        <v>6.6112698927505528E-2</v>
      </c>
      <c r="AD145" s="49" cm="1">
        <f t="array" ref="AD145">AVERAGE(ABS(AD139:AD144))</f>
        <v>9.3870083165167539E-2</v>
      </c>
      <c r="AE145" s="49" cm="1">
        <f t="array" ref="AE145">AVERAGE(ABS(AE139:AE144))</f>
        <v>0.11915756080968193</v>
      </c>
      <c r="AF145" s="49" cm="1">
        <f t="array" ref="AF145">AVERAGE(ABS(AF139:AF144))</f>
        <v>0.11823170018534611</v>
      </c>
      <c r="AG145" s="49" cm="1">
        <f t="array" ref="AG145">AVERAGE(ABS(AG139:AG144))</f>
        <v>0.15546654126591108</v>
      </c>
      <c r="AH145" s="49" cm="1">
        <f t="array" ref="AH145">AVERAGE(ABS(AH139:AH144))</f>
        <v>0.14179545808522986</v>
      </c>
      <c r="AI145" s="50" cm="1">
        <f t="array" ref="AI145">AVERAGE(ABS(AI139:AI144))</f>
        <v>9.5161091500090042E-2</v>
      </c>
      <c r="AP145" s="1">
        <v>139</v>
      </c>
      <c r="AQ145" s="63">
        <f t="shared" si="27"/>
        <v>0.21351766513056836</v>
      </c>
      <c r="AR145">
        <v>1.5019115237575407E-3</v>
      </c>
      <c r="AS145">
        <v>4.348141169649315E-4</v>
      </c>
    </row>
    <row r="146" spans="2:45" x14ac:dyDescent="0.3">
      <c r="AP146" s="1">
        <v>140</v>
      </c>
      <c r="AQ146" s="63">
        <f t="shared" si="27"/>
        <v>0.21505376344086022</v>
      </c>
      <c r="AR146">
        <v>1.8436433530772439E-3</v>
      </c>
      <c r="AS146">
        <v>9.6946194861855352E-4</v>
      </c>
    </row>
    <row r="147" spans="2:45" x14ac:dyDescent="0.3">
      <c r="AP147" s="1">
        <v>141</v>
      </c>
      <c r="AQ147" s="63">
        <f t="shared" si="27"/>
        <v>0.21658986175115208</v>
      </c>
      <c r="AR147">
        <v>1.9036168720568854E-3</v>
      </c>
      <c r="AS147">
        <v>1.019084676672141E-3</v>
      </c>
    </row>
    <row r="148" spans="2:45" x14ac:dyDescent="0.3">
      <c r="AP148" s="1">
        <v>142</v>
      </c>
      <c r="AQ148" s="63">
        <f t="shared" si="27"/>
        <v>0.21812596006144394</v>
      </c>
      <c r="AR148">
        <v>1.9348597226701064E-3</v>
      </c>
      <c r="AS148">
        <v>1.0700909577314071E-3</v>
      </c>
    </row>
    <row r="149" spans="2:45" x14ac:dyDescent="0.3">
      <c r="AP149" s="1">
        <v>143</v>
      </c>
      <c r="AQ149" s="63">
        <f t="shared" si="27"/>
        <v>0.2196620583717358</v>
      </c>
      <c r="AR149">
        <v>2.184598580010954E-3</v>
      </c>
      <c r="AS149">
        <v>1.1641443538998428E-3</v>
      </c>
    </row>
    <row r="150" spans="2:45" x14ac:dyDescent="0.3">
      <c r="AP150" s="1">
        <v>144</v>
      </c>
      <c r="AQ150" s="63">
        <f t="shared" si="27"/>
        <v>0.22119815668202766</v>
      </c>
      <c r="AR150">
        <v>2.1854511395566893E-3</v>
      </c>
      <c r="AS150">
        <v>1.1641443538998428E-3</v>
      </c>
    </row>
    <row r="151" spans="2:45" x14ac:dyDescent="0.3">
      <c r="AP151" s="1">
        <v>145</v>
      </c>
      <c r="AQ151" s="63">
        <f t="shared" si="27"/>
        <v>0.2227342549923195</v>
      </c>
      <c r="AR151">
        <v>2.4444131058147969E-3</v>
      </c>
      <c r="AS151">
        <v>1.1871784724970021E-3</v>
      </c>
    </row>
    <row r="152" spans="2:45" x14ac:dyDescent="0.3">
      <c r="AP152" s="1">
        <v>146</v>
      </c>
      <c r="AQ152" s="63">
        <f t="shared" si="27"/>
        <v>0.22427035330261136</v>
      </c>
      <c r="AR152">
        <v>2.4531668153434942E-3</v>
      </c>
      <c r="AS152">
        <v>1.1879619852164431E-3</v>
      </c>
    </row>
    <row r="153" spans="2:45" x14ac:dyDescent="0.3">
      <c r="AP153" s="1">
        <v>147</v>
      </c>
      <c r="AQ153" s="63">
        <f t="shared" si="27"/>
        <v>0.22580645161290322</v>
      </c>
      <c r="AR153">
        <v>2.4937655860349127E-3</v>
      </c>
      <c r="AS153">
        <v>1.2485593545908129E-3</v>
      </c>
    </row>
    <row r="154" spans="2:45" x14ac:dyDescent="0.3">
      <c r="AP154" s="1">
        <v>148</v>
      </c>
      <c r="AQ154" s="63">
        <f t="shared" si="27"/>
        <v>0.22734254992319508</v>
      </c>
      <c r="AR154">
        <v>2.7057966489749431E-3</v>
      </c>
      <c r="AS154">
        <v>1.3981125480601719E-3</v>
      </c>
    </row>
    <row r="155" spans="2:45" x14ac:dyDescent="0.3">
      <c r="AP155" s="1">
        <v>149</v>
      </c>
      <c r="AQ155" s="63">
        <f t="shared" si="27"/>
        <v>0.22887864823348694</v>
      </c>
      <c r="AR155">
        <v>2.8672856362643674E-3</v>
      </c>
      <c r="AS155">
        <v>1.5248128638758287E-3</v>
      </c>
    </row>
    <row r="156" spans="2:45" x14ac:dyDescent="0.3">
      <c r="AP156" s="1">
        <v>150</v>
      </c>
      <c r="AQ156" s="63">
        <f t="shared" si="27"/>
        <v>0.2304147465437788</v>
      </c>
      <c r="AR156">
        <v>3.0939586386581619E-3</v>
      </c>
      <c r="AS156">
        <v>1.8479408658922613E-3</v>
      </c>
    </row>
    <row r="157" spans="2:45" x14ac:dyDescent="0.3">
      <c r="AP157" s="1">
        <v>151</v>
      </c>
      <c r="AQ157" s="63">
        <f t="shared" si="27"/>
        <v>0.23195084485407066</v>
      </c>
      <c r="AR157">
        <v>3.2062700391877448E-3</v>
      </c>
      <c r="AS157">
        <v>1.9235594212594753E-3</v>
      </c>
    </row>
    <row r="158" spans="2:45" x14ac:dyDescent="0.3">
      <c r="AP158" s="1">
        <v>152</v>
      </c>
      <c r="AQ158" s="63">
        <f t="shared" si="27"/>
        <v>0.23348694316436253</v>
      </c>
      <c r="AR158">
        <v>3.218884120171728E-3</v>
      </c>
      <c r="AS158">
        <v>1.9806594430852214E-3</v>
      </c>
    </row>
    <row r="159" spans="2:45" x14ac:dyDescent="0.3">
      <c r="AP159" s="1">
        <v>153</v>
      </c>
      <c r="AQ159" s="63">
        <f t="shared" si="27"/>
        <v>0.23502304147465439</v>
      </c>
      <c r="AR159">
        <v>3.5682426404996049E-3</v>
      </c>
      <c r="AS159">
        <v>2.1401819154628142E-3</v>
      </c>
    </row>
    <row r="160" spans="2:45" x14ac:dyDescent="0.3">
      <c r="AP160" s="1">
        <v>154</v>
      </c>
      <c r="AQ160" s="63">
        <f t="shared" si="27"/>
        <v>0.23655913978494625</v>
      </c>
      <c r="AR160">
        <v>3.8968268695491236E-3</v>
      </c>
      <c r="AS160">
        <v>2.2089896273530104E-3</v>
      </c>
    </row>
    <row r="161" spans="42:45" x14ac:dyDescent="0.3">
      <c r="AP161" s="1">
        <v>155</v>
      </c>
      <c r="AQ161" s="63">
        <f t="shared" si="27"/>
        <v>0.23809523809523808</v>
      </c>
      <c r="AR161">
        <v>4.027617951668519E-3</v>
      </c>
      <c r="AS161">
        <v>2.2089896273530104E-3</v>
      </c>
    </row>
    <row r="162" spans="42:45" x14ac:dyDescent="0.3">
      <c r="AP162" s="1">
        <v>156</v>
      </c>
      <c r="AQ162" s="63">
        <f t="shared" si="27"/>
        <v>0.23963133640552994</v>
      </c>
      <c r="AR162">
        <v>4.3950361944156396E-3</v>
      </c>
      <c r="AS162">
        <v>2.2271714922048997E-3</v>
      </c>
    </row>
    <row r="163" spans="42:45" x14ac:dyDescent="0.3">
      <c r="AP163" s="1">
        <v>157</v>
      </c>
      <c r="AQ163" s="63">
        <f t="shared" si="27"/>
        <v>0.2411674347158218</v>
      </c>
      <c r="AR163">
        <v>4.4083759142370272E-3</v>
      </c>
      <c r="AS163">
        <v>2.4714241581711227E-3</v>
      </c>
    </row>
    <row r="164" spans="42:45" x14ac:dyDescent="0.3">
      <c r="AP164" s="1">
        <v>158</v>
      </c>
      <c r="AQ164" s="63">
        <f t="shared" si="27"/>
        <v>0.24270353302611367</v>
      </c>
      <c r="AR164">
        <v>4.6323103647943975E-3</v>
      </c>
      <c r="AS164">
        <v>2.5079197465680799E-3</v>
      </c>
    </row>
    <row r="165" spans="42:45" x14ac:dyDescent="0.3">
      <c r="AP165" s="1">
        <v>159</v>
      </c>
      <c r="AQ165" s="63">
        <f t="shared" si="27"/>
        <v>0.24423963133640553</v>
      </c>
      <c r="AR165">
        <v>4.9093277226730557E-3</v>
      </c>
      <c r="AS165">
        <v>2.8719659069852779E-3</v>
      </c>
    </row>
    <row r="166" spans="42:45" x14ac:dyDescent="0.3">
      <c r="AP166" s="1">
        <v>160</v>
      </c>
      <c r="AQ166" s="63">
        <f t="shared" si="27"/>
        <v>0.24577572964669739</v>
      </c>
      <c r="AR166">
        <v>5.0298500446574615E-3</v>
      </c>
      <c r="AS166" s="66">
        <v>2.9110063764901896E-3</v>
      </c>
    </row>
    <row r="167" spans="42:45" x14ac:dyDescent="0.3">
      <c r="AP167" s="1">
        <v>161</v>
      </c>
      <c r="AQ167" s="63">
        <f t="shared" si="27"/>
        <v>0.24731182795698925</v>
      </c>
      <c r="AR167">
        <v>5.2648897663704307E-3</v>
      </c>
      <c r="AS167">
        <v>3.1839333823169237E-3</v>
      </c>
    </row>
    <row r="168" spans="42:45" x14ac:dyDescent="0.3">
      <c r="AP168" s="1">
        <v>162</v>
      </c>
      <c r="AQ168" s="63">
        <f t="shared" si="27"/>
        <v>0.24884792626728111</v>
      </c>
      <c r="AR168">
        <v>5.3269862858438691E-3</v>
      </c>
      <c r="AS168">
        <v>3.3407572383073497E-3</v>
      </c>
    </row>
    <row r="169" spans="42:45" x14ac:dyDescent="0.3">
      <c r="AP169" s="1">
        <v>163</v>
      </c>
      <c r="AQ169" s="63">
        <f t="shared" si="27"/>
        <v>0.25038402457757297</v>
      </c>
      <c r="AR169">
        <v>5.4542203147352544E-3</v>
      </c>
      <c r="AS169">
        <v>3.5537700865265055E-3</v>
      </c>
    </row>
    <row r="170" spans="42:45" x14ac:dyDescent="0.3">
      <c r="AP170" s="1">
        <v>164</v>
      </c>
      <c r="AQ170" s="63">
        <f t="shared" si="27"/>
        <v>0.25192012288786481</v>
      </c>
      <c r="AR170">
        <v>5.6411369060534238E-3</v>
      </c>
      <c r="AS170">
        <v>4.0160642570280887E-3</v>
      </c>
    </row>
    <row r="171" spans="42:45" x14ac:dyDescent="0.3">
      <c r="AP171" s="1">
        <v>165</v>
      </c>
      <c r="AQ171" s="63">
        <f t="shared" si="27"/>
        <v>0.25345622119815669</v>
      </c>
      <c r="AR171">
        <v>6.4121831479811413E-3</v>
      </c>
      <c r="AS171">
        <v>4.1799363057325291E-3</v>
      </c>
    </row>
    <row r="172" spans="42:45" x14ac:dyDescent="0.3">
      <c r="AP172" s="1">
        <v>166</v>
      </c>
      <c r="AQ172" s="63">
        <f t="shared" si="27"/>
        <v>0.25499231950844853</v>
      </c>
      <c r="AR172">
        <v>6.5508178715725169E-3</v>
      </c>
      <c r="AS172">
        <v>4.3108470231854193E-3</v>
      </c>
    </row>
    <row r="173" spans="42:45" x14ac:dyDescent="0.3">
      <c r="AP173" s="1">
        <v>167</v>
      </c>
      <c r="AQ173" s="63">
        <f t="shared" si="27"/>
        <v>0.25652841781874042</v>
      </c>
      <c r="AR173">
        <v>6.5624396834587477E-3</v>
      </c>
      <c r="AS173">
        <v>4.4543429844097994E-3</v>
      </c>
    </row>
    <row r="174" spans="42:45" x14ac:dyDescent="0.3">
      <c r="AP174" s="1">
        <v>168</v>
      </c>
      <c r="AQ174" s="63">
        <f t="shared" si="27"/>
        <v>0.25806451612903225</v>
      </c>
      <c r="AR174">
        <v>6.56731497852999E-3</v>
      </c>
      <c r="AS174">
        <v>4.5309442899804106E-3</v>
      </c>
    </row>
    <row r="175" spans="42:45" x14ac:dyDescent="0.3">
      <c r="AP175" s="1">
        <v>169</v>
      </c>
      <c r="AQ175" s="63">
        <f t="shared" si="27"/>
        <v>0.25960061443932414</v>
      </c>
      <c r="AR175">
        <v>7.268387936645743E-3</v>
      </c>
      <c r="AS175">
        <v>4.5859652158864363E-3</v>
      </c>
    </row>
    <row r="176" spans="42:45" x14ac:dyDescent="0.3">
      <c r="AP176" s="1">
        <v>170</v>
      </c>
      <c r="AQ176" s="63">
        <f t="shared" si="27"/>
        <v>0.26113671274961597</v>
      </c>
      <c r="AR176">
        <v>7.3915116833572318E-3</v>
      </c>
      <c r="AS176">
        <v>4.6534410972324273E-3</v>
      </c>
    </row>
    <row r="177" spans="42:45" x14ac:dyDescent="0.3">
      <c r="AP177" s="1">
        <v>171</v>
      </c>
      <c r="AQ177" s="63">
        <f t="shared" si="27"/>
        <v>0.26267281105990781</v>
      </c>
      <c r="AR177">
        <v>7.3915116833572318E-3</v>
      </c>
      <c r="AS177">
        <v>4.7076313181368071E-3</v>
      </c>
    </row>
    <row r="178" spans="42:45" x14ac:dyDescent="0.3">
      <c r="AP178" s="1">
        <v>172</v>
      </c>
      <c r="AQ178" s="63">
        <f t="shared" si="27"/>
        <v>0.2642089093701997</v>
      </c>
      <c r="AR178">
        <v>7.6237054085154694E-3</v>
      </c>
      <c r="AS178">
        <v>4.7829552866149056E-3</v>
      </c>
    </row>
    <row r="179" spans="42:45" x14ac:dyDescent="0.3">
      <c r="AP179" s="1">
        <v>173</v>
      </c>
      <c r="AQ179" s="63">
        <f t="shared" si="27"/>
        <v>0.26574500768049153</v>
      </c>
      <c r="AR179">
        <v>7.8302601667088224E-3</v>
      </c>
      <c r="AS179">
        <v>5.002012303800406E-3</v>
      </c>
    </row>
    <row r="180" spans="42:45" x14ac:dyDescent="0.3">
      <c r="AP180" s="1">
        <v>174</v>
      </c>
      <c r="AQ180" s="63">
        <f t="shared" si="27"/>
        <v>0.26728110599078342</v>
      </c>
      <c r="AR180">
        <v>7.850326705213094E-3</v>
      </c>
      <c r="AS180">
        <v>5.1751592356688355E-3</v>
      </c>
    </row>
    <row r="181" spans="42:45" x14ac:dyDescent="0.3">
      <c r="AP181" s="1">
        <v>175</v>
      </c>
      <c r="AQ181" s="63">
        <f t="shared" si="27"/>
        <v>0.26881720430107525</v>
      </c>
      <c r="AR181">
        <v>7.9876013352408754E-3</v>
      </c>
      <c r="AS181">
        <v>5.5335315493888716E-3</v>
      </c>
    </row>
    <row r="182" spans="42:45" x14ac:dyDescent="0.3">
      <c r="AP182" s="1">
        <v>176</v>
      </c>
      <c r="AQ182" s="63">
        <f t="shared" si="27"/>
        <v>0.27035330261136714</v>
      </c>
      <c r="AR182">
        <v>8.4159903817252555E-3</v>
      </c>
      <c r="AS182">
        <v>5.7682866961218035E-3</v>
      </c>
    </row>
    <row r="183" spans="42:45" x14ac:dyDescent="0.3">
      <c r="AP183" s="1">
        <v>177</v>
      </c>
      <c r="AQ183" s="63">
        <f t="shared" si="27"/>
        <v>0.27188940092165897</v>
      </c>
      <c r="AR183">
        <v>8.7038952085486971E-3</v>
      </c>
      <c r="AS183">
        <v>6.0584877082605687E-3</v>
      </c>
    </row>
    <row r="184" spans="42:45" x14ac:dyDescent="0.3">
      <c r="AP184" s="1">
        <v>178</v>
      </c>
      <c r="AQ184" s="63">
        <f t="shared" si="27"/>
        <v>0.27342549923195086</v>
      </c>
      <c r="AR184">
        <v>8.706868752015479E-3</v>
      </c>
      <c r="AS184">
        <v>6.3678667646338474E-3</v>
      </c>
    </row>
    <row r="185" spans="42:45" x14ac:dyDescent="0.3">
      <c r="AP185" s="1">
        <v>179</v>
      </c>
      <c r="AQ185" s="63">
        <f t="shared" si="27"/>
        <v>0.2749615975422427</v>
      </c>
      <c r="AR185">
        <v>8.7933561309232657E-3</v>
      </c>
      <c r="AS185">
        <v>6.3764901580260925E-3</v>
      </c>
    </row>
    <row r="186" spans="42:45" x14ac:dyDescent="0.3">
      <c r="AP186" s="1">
        <v>180</v>
      </c>
      <c r="AQ186" s="63">
        <f t="shared" si="27"/>
        <v>0.27649769585253459</v>
      </c>
      <c r="AR186">
        <v>9.011469142545088E-3</v>
      </c>
      <c r="AS186">
        <v>6.420545746388443E-3</v>
      </c>
    </row>
    <row r="187" spans="42:45" x14ac:dyDescent="0.3">
      <c r="AP187" s="1">
        <v>181</v>
      </c>
      <c r="AQ187" s="63">
        <f t="shared" si="27"/>
        <v>0.27803379416282642</v>
      </c>
      <c r="AR187">
        <v>9.2938909667913926E-3</v>
      </c>
      <c r="AS187">
        <v>6.420545746388443E-3</v>
      </c>
    </row>
    <row r="188" spans="42:45" x14ac:dyDescent="0.3">
      <c r="AP188" s="1">
        <v>182</v>
      </c>
      <c r="AQ188" s="63">
        <f t="shared" si="27"/>
        <v>0.27956989247311825</v>
      </c>
      <c r="AR188">
        <v>9.4380559774355013E-3</v>
      </c>
      <c r="AS188">
        <v>6.4677930306229897E-3</v>
      </c>
    </row>
    <row r="189" spans="42:45" x14ac:dyDescent="0.3">
      <c r="AP189" s="1">
        <v>183</v>
      </c>
      <c r="AQ189" s="63">
        <f t="shared" si="27"/>
        <v>0.28110599078341014</v>
      </c>
      <c r="AR189">
        <v>9.4380559774355013E-3</v>
      </c>
      <c r="AS189">
        <v>6.6815144766146995E-3</v>
      </c>
    </row>
    <row r="190" spans="42:45" x14ac:dyDescent="0.3">
      <c r="AP190" s="1">
        <v>184</v>
      </c>
      <c r="AQ190" s="63">
        <f t="shared" si="27"/>
        <v>0.28264208909370198</v>
      </c>
      <c r="AR190">
        <v>9.4778254649498465E-3</v>
      </c>
      <c r="AS190">
        <v>6.9955817378498349E-3</v>
      </c>
    </row>
    <row r="191" spans="42:45" x14ac:dyDescent="0.3">
      <c r="AP191" s="1">
        <v>185</v>
      </c>
      <c r="AQ191" s="63">
        <f t="shared" si="27"/>
        <v>0.28417818740399386</v>
      </c>
      <c r="AR191">
        <v>9.6075557726754222E-3</v>
      </c>
      <c r="AS191">
        <v>7.1817945833693468E-3</v>
      </c>
    </row>
    <row r="192" spans="42:45" x14ac:dyDescent="0.3">
      <c r="AP192" s="1">
        <v>186</v>
      </c>
      <c r="AQ192" s="63">
        <f t="shared" si="27"/>
        <v>0.2857142857142857</v>
      </c>
      <c r="AR192">
        <v>9.6941561987985026E-3</v>
      </c>
      <c r="AS192">
        <v>7.2235814983106677E-3</v>
      </c>
    </row>
    <row r="193" spans="42:45" x14ac:dyDescent="0.3">
      <c r="AP193" s="1">
        <v>187</v>
      </c>
      <c r="AQ193" s="63">
        <f t="shared" si="27"/>
        <v>0.28725038402457759</v>
      </c>
      <c r="AR193">
        <v>9.7758702908918044E-3</v>
      </c>
      <c r="AS193">
        <v>7.3017880756626489E-3</v>
      </c>
    </row>
    <row r="194" spans="42:45" x14ac:dyDescent="0.3">
      <c r="AP194" s="1">
        <v>188</v>
      </c>
      <c r="AQ194" s="63">
        <f t="shared" si="27"/>
        <v>0.28878648233486942</v>
      </c>
      <c r="AR194">
        <v>9.860591635498182E-3</v>
      </c>
      <c r="AS194">
        <v>8.1891223733003005E-3</v>
      </c>
    </row>
    <row r="195" spans="42:45" x14ac:dyDescent="0.3">
      <c r="AP195" s="1">
        <v>189</v>
      </c>
      <c r="AQ195" s="63">
        <f t="shared" si="27"/>
        <v>0.29032258064516131</v>
      </c>
      <c r="AR195">
        <v>1.0427292304204971E-2</v>
      </c>
      <c r="AS195">
        <v>8.9712221833858161E-3</v>
      </c>
    </row>
    <row r="196" spans="42:45" x14ac:dyDescent="0.3">
      <c r="AP196" s="1">
        <v>190</v>
      </c>
      <c r="AQ196" s="63">
        <f t="shared" si="27"/>
        <v>0.29185867895545314</v>
      </c>
      <c r="AR196">
        <v>1.0500575373993029E-2</v>
      </c>
      <c r="AS196">
        <v>9.1560509554140593E-3</v>
      </c>
    </row>
    <row r="197" spans="42:45" x14ac:dyDescent="0.3">
      <c r="AP197" s="1">
        <v>191</v>
      </c>
      <c r="AQ197" s="63">
        <f t="shared" si="27"/>
        <v>0.29339477726574503</v>
      </c>
      <c r="AR197">
        <v>1.0510979290248749E-2</v>
      </c>
      <c r="AS197">
        <v>9.3449857229384384E-3</v>
      </c>
    </row>
    <row r="198" spans="42:45" x14ac:dyDescent="0.3">
      <c r="AP198" s="1">
        <v>192</v>
      </c>
      <c r="AQ198" s="63">
        <f t="shared" si="27"/>
        <v>0.29493087557603687</v>
      </c>
      <c r="AR198">
        <v>1.0964205095130602E-2</v>
      </c>
      <c r="AS198">
        <v>9.3570502130812562E-3</v>
      </c>
    </row>
    <row r="199" spans="42:45" x14ac:dyDescent="0.3">
      <c r="AP199" s="1">
        <v>193</v>
      </c>
      <c r="AQ199" s="63">
        <f t="shared" si="27"/>
        <v>0.2964669738863287</v>
      </c>
      <c r="AR199">
        <v>1.1289210617028532E-2</v>
      </c>
      <c r="AS199">
        <v>9.4122166730694918E-3</v>
      </c>
    </row>
    <row r="200" spans="42:45" x14ac:dyDescent="0.3">
      <c r="AP200" s="1">
        <v>194</v>
      </c>
      <c r="AQ200" s="63">
        <f t="shared" ref="AQ200:AQ263" si="30">AP200/651</f>
        <v>0.29800307219662059</v>
      </c>
      <c r="AR200">
        <v>1.1560693641618549E-2</v>
      </c>
      <c r="AS200">
        <v>9.7676874340020814E-3</v>
      </c>
    </row>
    <row r="201" spans="42:45" x14ac:dyDescent="0.3">
      <c r="AP201" s="1">
        <v>195</v>
      </c>
      <c r="AQ201" s="63">
        <f t="shared" si="30"/>
        <v>0.29953917050691242</v>
      </c>
      <c r="AR201">
        <v>1.1619095731245322E-2</v>
      </c>
      <c r="AS201">
        <v>1.0075982821275227E-2</v>
      </c>
    </row>
    <row r="202" spans="42:45" x14ac:dyDescent="0.3">
      <c r="AP202" s="1">
        <v>196</v>
      </c>
      <c r="AQ202" s="63">
        <f t="shared" si="30"/>
        <v>0.30107526881720431</v>
      </c>
      <c r="AR202">
        <v>1.1756323477021732E-2</v>
      </c>
      <c r="AS202">
        <v>1.0535070695869175E-2</v>
      </c>
    </row>
    <row r="203" spans="42:45" x14ac:dyDescent="0.3">
      <c r="AP203" s="1">
        <v>197</v>
      </c>
      <c r="AQ203" s="63">
        <f t="shared" si="30"/>
        <v>0.30261136712749614</v>
      </c>
      <c r="AR203">
        <v>1.187029530978571E-2</v>
      </c>
      <c r="AS203">
        <v>1.0580476846148205E-2</v>
      </c>
    </row>
    <row r="204" spans="42:45" x14ac:dyDescent="0.3">
      <c r="AP204" s="1">
        <v>198</v>
      </c>
      <c r="AQ204" s="63">
        <f t="shared" si="30"/>
        <v>0.30414746543778803</v>
      </c>
      <c r="AR204">
        <v>1.2250568325334738E-2</v>
      </c>
      <c r="AS204">
        <v>1.0664081434803721E-2</v>
      </c>
    </row>
    <row r="205" spans="42:45" x14ac:dyDescent="0.3">
      <c r="AP205" s="1">
        <v>199</v>
      </c>
      <c r="AQ205" s="63">
        <f t="shared" si="30"/>
        <v>0.30568356374807987</v>
      </c>
      <c r="AR205">
        <v>1.2250568325334738E-2</v>
      </c>
      <c r="AS205">
        <v>1.1123191435978886E-2</v>
      </c>
    </row>
    <row r="206" spans="42:45" x14ac:dyDescent="0.3">
      <c r="AP206" s="1">
        <v>200</v>
      </c>
      <c r="AQ206" s="63">
        <f t="shared" si="30"/>
        <v>0.30721966205837176</v>
      </c>
      <c r="AR206">
        <v>1.2254111576910674E-2</v>
      </c>
      <c r="AS206">
        <v>1.1266225814352193E-2</v>
      </c>
    </row>
    <row r="207" spans="42:45" x14ac:dyDescent="0.3">
      <c r="AP207" s="1">
        <v>201</v>
      </c>
      <c r="AQ207" s="63">
        <f t="shared" si="30"/>
        <v>0.30875576036866359</v>
      </c>
      <c r="AR207">
        <v>1.2281638568922044E-2</v>
      </c>
      <c r="AS207">
        <v>1.1275001930650945E-2</v>
      </c>
    </row>
    <row r="208" spans="42:45" x14ac:dyDescent="0.3">
      <c r="AP208" s="1">
        <v>202</v>
      </c>
      <c r="AQ208" s="63">
        <f t="shared" si="30"/>
        <v>0.31029185867895548</v>
      </c>
      <c r="AR208">
        <v>1.2424904423812156E-2</v>
      </c>
      <c r="AS208">
        <v>1.1291114383897946E-2</v>
      </c>
    </row>
    <row r="209" spans="42:45" x14ac:dyDescent="0.3">
      <c r="AP209" s="1">
        <v>203</v>
      </c>
      <c r="AQ209" s="63">
        <f t="shared" si="30"/>
        <v>0.31182795698924731</v>
      </c>
      <c r="AR209">
        <v>1.2710808340948704E-2</v>
      </c>
      <c r="AS209">
        <v>1.1305167041089867E-2</v>
      </c>
    </row>
    <row r="210" spans="42:45" x14ac:dyDescent="0.3">
      <c r="AP210" s="1">
        <v>204</v>
      </c>
      <c r="AQ210" s="63">
        <f t="shared" si="30"/>
        <v>0.31336405529953915</v>
      </c>
      <c r="AR210">
        <v>1.2711078122100618E-2</v>
      </c>
      <c r="AS210">
        <v>1.1314833168153324E-2</v>
      </c>
    </row>
    <row r="211" spans="42:45" x14ac:dyDescent="0.3">
      <c r="AP211" s="1">
        <v>205</v>
      </c>
      <c r="AQ211" s="63">
        <f t="shared" si="30"/>
        <v>0.31490015360983103</v>
      </c>
      <c r="AR211">
        <v>1.2827050562899548E-2</v>
      </c>
      <c r="AS211">
        <v>1.1644108280254823E-2</v>
      </c>
    </row>
    <row r="212" spans="42:45" x14ac:dyDescent="0.3">
      <c r="AP212" s="1">
        <v>206</v>
      </c>
      <c r="AQ212" s="63">
        <f t="shared" si="30"/>
        <v>0.31643625192012287</v>
      </c>
      <c r="AR212">
        <v>1.2864354339684053E-2</v>
      </c>
      <c r="AS212">
        <v>1.1692650334075724E-2</v>
      </c>
    </row>
    <row r="213" spans="42:45" x14ac:dyDescent="0.3">
      <c r="AP213" s="1">
        <v>207</v>
      </c>
      <c r="AQ213" s="63">
        <f t="shared" si="30"/>
        <v>0.31797235023041476</v>
      </c>
      <c r="AR213">
        <v>1.2882040919424156E-2</v>
      </c>
      <c r="AS213">
        <v>1.1739264751312921E-2</v>
      </c>
    </row>
    <row r="214" spans="42:45" x14ac:dyDescent="0.3">
      <c r="AP214" s="1">
        <v>208</v>
      </c>
      <c r="AQ214" s="63">
        <f t="shared" si="30"/>
        <v>0.31950844854070659</v>
      </c>
      <c r="AR214">
        <v>1.3107591480065569E-2</v>
      </c>
      <c r="AS214">
        <v>1.1747624076029537E-2</v>
      </c>
    </row>
    <row r="215" spans="42:45" x14ac:dyDescent="0.3">
      <c r="AP215" s="1">
        <v>209</v>
      </c>
      <c r="AQ215" s="63">
        <f t="shared" si="30"/>
        <v>0.32104454685099848</v>
      </c>
      <c r="AR215">
        <v>1.3112706837340019E-2</v>
      </c>
      <c r="AS215">
        <v>1.1813292354974985E-2</v>
      </c>
    </row>
    <row r="216" spans="42:45" x14ac:dyDescent="0.3">
      <c r="AP216" s="1">
        <v>210</v>
      </c>
      <c r="AQ216" s="63">
        <f t="shared" si="30"/>
        <v>0.32258064516129031</v>
      </c>
      <c r="AR216">
        <v>1.3118950483961356E-2</v>
      </c>
      <c r="AS216">
        <v>1.2029857236031529E-2</v>
      </c>
    </row>
    <row r="217" spans="42:45" x14ac:dyDescent="0.3">
      <c r="AP217" s="1">
        <v>211</v>
      </c>
      <c r="AQ217" s="63">
        <f t="shared" si="30"/>
        <v>0.3241167434715822</v>
      </c>
      <c r="AR217">
        <v>1.3174986082761223E-2</v>
      </c>
      <c r="AS217">
        <v>1.2069647803719795E-2</v>
      </c>
    </row>
    <row r="218" spans="42:45" x14ac:dyDescent="0.3">
      <c r="AP218" s="1">
        <v>212</v>
      </c>
      <c r="AQ218" s="63">
        <f t="shared" si="30"/>
        <v>0.32565284178187404</v>
      </c>
      <c r="AR218">
        <v>1.3234975048817581E-2</v>
      </c>
      <c r="AS218">
        <v>1.2069647803719795E-2</v>
      </c>
    </row>
    <row r="219" spans="42:45" x14ac:dyDescent="0.3">
      <c r="AP219" s="1">
        <v>213</v>
      </c>
      <c r="AQ219" s="63">
        <f t="shared" si="30"/>
        <v>0.32718894009216593</v>
      </c>
      <c r="AR219">
        <v>1.3234975048817581E-2</v>
      </c>
      <c r="AS219">
        <v>1.2357840064475645E-2</v>
      </c>
    </row>
    <row r="220" spans="42:45" x14ac:dyDescent="0.3">
      <c r="AP220" s="1">
        <v>214</v>
      </c>
      <c r="AQ220" s="63">
        <f t="shared" si="30"/>
        <v>0.32872503840245776</v>
      </c>
      <c r="AR220">
        <v>1.3317892298783975E-2</v>
      </c>
      <c r="AS220">
        <v>1.2377686710713352E-2</v>
      </c>
    </row>
    <row r="221" spans="42:45" x14ac:dyDescent="0.3">
      <c r="AP221" s="1">
        <v>215</v>
      </c>
      <c r="AQ221" s="63">
        <f t="shared" si="30"/>
        <v>0.33026113671274959</v>
      </c>
      <c r="AR221">
        <v>1.3352408202193664E-2</v>
      </c>
      <c r="AS221">
        <v>1.2392202333502361E-2</v>
      </c>
    </row>
    <row r="222" spans="42:45" x14ac:dyDescent="0.3">
      <c r="AP222" s="1">
        <v>216</v>
      </c>
      <c r="AQ222" s="63">
        <f t="shared" si="30"/>
        <v>0.33179723502304148</v>
      </c>
      <c r="AR222">
        <v>1.3352408202193664E-2</v>
      </c>
      <c r="AS222">
        <v>1.2466503553536113E-2</v>
      </c>
    </row>
    <row r="223" spans="42:45" x14ac:dyDescent="0.3">
      <c r="AP223" s="1">
        <v>217</v>
      </c>
      <c r="AQ223" s="63">
        <f t="shared" si="30"/>
        <v>0.33333333333333331</v>
      </c>
      <c r="AR223">
        <v>1.337744533947059E-2</v>
      </c>
      <c r="AS223">
        <v>1.2476283562352697E-2</v>
      </c>
    </row>
    <row r="224" spans="42:45" x14ac:dyDescent="0.3">
      <c r="AP224" s="1">
        <v>218</v>
      </c>
      <c r="AQ224" s="63">
        <f t="shared" si="30"/>
        <v>0.3348694316436252</v>
      </c>
      <c r="AR224">
        <v>1.3678553981436211E-2</v>
      </c>
      <c r="AS224">
        <v>1.2518409425625977E-2</v>
      </c>
    </row>
    <row r="225" spans="42:45" x14ac:dyDescent="0.3">
      <c r="AP225" s="1">
        <v>219</v>
      </c>
      <c r="AQ225" s="63">
        <f t="shared" si="30"/>
        <v>0.33640552995391704</v>
      </c>
      <c r="AR225">
        <v>1.3800424628450061E-2</v>
      </c>
      <c r="AS225">
        <v>1.2614360964790716E-2</v>
      </c>
    </row>
    <row r="226" spans="42:45" x14ac:dyDescent="0.3">
      <c r="AP226" s="1">
        <v>220</v>
      </c>
      <c r="AQ226" s="63">
        <f t="shared" si="30"/>
        <v>0.33794162826420893</v>
      </c>
      <c r="AR226">
        <v>1.3800424628450061E-2</v>
      </c>
      <c r="AS226">
        <v>1.2769024817217565E-2</v>
      </c>
    </row>
    <row r="227" spans="42:45" x14ac:dyDescent="0.3">
      <c r="AP227" s="1">
        <v>221</v>
      </c>
      <c r="AQ227" s="63">
        <f t="shared" si="30"/>
        <v>0.33947772657450076</v>
      </c>
      <c r="AR227">
        <v>1.3827496316445706E-2</v>
      </c>
      <c r="AS227">
        <v>1.2795851802291506E-2</v>
      </c>
    </row>
    <row r="228" spans="42:45" x14ac:dyDescent="0.3">
      <c r="AP228" s="1">
        <v>222</v>
      </c>
      <c r="AQ228" s="63">
        <f t="shared" si="30"/>
        <v>0.34101382488479265</v>
      </c>
      <c r="AR228">
        <v>1.3948497854077308E-2</v>
      </c>
      <c r="AS228">
        <v>1.2806091546248987E-2</v>
      </c>
    </row>
    <row r="229" spans="42:45" x14ac:dyDescent="0.3">
      <c r="AP229" s="1">
        <v>223</v>
      </c>
      <c r="AQ229" s="63">
        <f t="shared" si="30"/>
        <v>0.34254992319508448</v>
      </c>
      <c r="AR229">
        <v>1.4153397856176525E-2</v>
      </c>
      <c r="AS229">
        <v>1.2841091492776886E-2</v>
      </c>
    </row>
    <row r="230" spans="42:45" x14ac:dyDescent="0.3">
      <c r="AP230" s="1">
        <v>224</v>
      </c>
      <c r="AQ230" s="63">
        <f t="shared" si="30"/>
        <v>0.34408602150537637</v>
      </c>
      <c r="AR230">
        <v>1.4427412082957596E-2</v>
      </c>
      <c r="AS230">
        <v>1.3087736306350012E-2</v>
      </c>
    </row>
    <row r="231" spans="42:45" x14ac:dyDescent="0.3">
      <c r="AP231" s="1">
        <v>225</v>
      </c>
      <c r="AQ231" s="63">
        <f t="shared" si="30"/>
        <v>0.34562211981566821</v>
      </c>
      <c r="AR231">
        <v>1.467374336559478E-2</v>
      </c>
      <c r="AS231">
        <v>1.3132056946489992E-2</v>
      </c>
    </row>
    <row r="232" spans="42:45" x14ac:dyDescent="0.3">
      <c r="AP232" s="1">
        <v>226</v>
      </c>
      <c r="AQ232" s="63">
        <f t="shared" si="30"/>
        <v>0.34715821812596004</v>
      </c>
      <c r="AR232">
        <v>1.4736297828334978E-2</v>
      </c>
      <c r="AS232">
        <v>1.325333572132171E-2</v>
      </c>
    </row>
    <row r="233" spans="42:45" x14ac:dyDescent="0.3">
      <c r="AP233" s="1">
        <v>227</v>
      </c>
      <c r="AQ233" s="63">
        <f t="shared" si="30"/>
        <v>0.34869431643625193</v>
      </c>
      <c r="AR233">
        <v>1.4776458701692405E-2</v>
      </c>
      <c r="AS233">
        <v>1.3253937764118281E-2</v>
      </c>
    </row>
    <row r="234" spans="42:45" x14ac:dyDescent="0.3">
      <c r="AP234" s="1">
        <v>228</v>
      </c>
      <c r="AQ234" s="63">
        <f t="shared" si="30"/>
        <v>0.35023041474654376</v>
      </c>
      <c r="AR234">
        <v>1.4776458701692405E-2</v>
      </c>
      <c r="AS234">
        <v>1.3597033374536393E-2</v>
      </c>
    </row>
    <row r="235" spans="42:45" x14ac:dyDescent="0.3">
      <c r="AP235" s="1">
        <v>229</v>
      </c>
      <c r="AQ235" s="63">
        <f t="shared" si="30"/>
        <v>0.35176651305683565</v>
      </c>
      <c r="AR235">
        <v>1.4833924540470816E-2</v>
      </c>
      <c r="AS235">
        <v>1.3631597343586212E-2</v>
      </c>
    </row>
    <row r="236" spans="42:45" x14ac:dyDescent="0.3">
      <c r="AP236" s="1">
        <v>230</v>
      </c>
      <c r="AQ236" s="63">
        <f t="shared" si="30"/>
        <v>0.35330261136712748</v>
      </c>
      <c r="AR236">
        <v>1.4960897653859283E-2</v>
      </c>
      <c r="AS236">
        <v>1.3727560718056992E-2</v>
      </c>
    </row>
    <row r="237" spans="42:45" x14ac:dyDescent="0.3">
      <c r="AP237" s="1">
        <v>231</v>
      </c>
      <c r="AQ237" s="63">
        <f t="shared" si="30"/>
        <v>0.35483870967741937</v>
      </c>
      <c r="AR237">
        <v>1.5140677157844595E-2</v>
      </c>
      <c r="AS237">
        <v>1.3911182450508293E-2</v>
      </c>
    </row>
    <row r="238" spans="42:45" x14ac:dyDescent="0.3">
      <c r="AP238" s="1">
        <v>232</v>
      </c>
      <c r="AQ238" s="63">
        <f t="shared" si="30"/>
        <v>0.35637480798771121</v>
      </c>
      <c r="AR238">
        <v>1.5155652648825809E-2</v>
      </c>
      <c r="AS238">
        <v>1.3989253288864098E-2</v>
      </c>
    </row>
    <row r="239" spans="42:45" x14ac:dyDescent="0.3">
      <c r="AP239" s="1">
        <v>233</v>
      </c>
      <c r="AQ239" s="63">
        <f t="shared" si="30"/>
        <v>0.3579109062980031</v>
      </c>
      <c r="AR239">
        <v>1.5203123701919044E-2</v>
      </c>
      <c r="AS239">
        <v>1.4132165605095587E-2</v>
      </c>
    </row>
    <row r="240" spans="42:45" x14ac:dyDescent="0.3">
      <c r="AP240" s="1">
        <v>234</v>
      </c>
      <c r="AQ240" s="63">
        <f t="shared" si="30"/>
        <v>0.35944700460829493</v>
      </c>
      <c r="AR240">
        <v>1.5289699570815368E-2</v>
      </c>
      <c r="AS240">
        <v>1.4299563742123159E-2</v>
      </c>
    </row>
    <row r="241" spans="42:45" x14ac:dyDescent="0.3">
      <c r="AP241" s="1">
        <v>235</v>
      </c>
      <c r="AQ241" s="63">
        <f t="shared" si="30"/>
        <v>0.36098310291858676</v>
      </c>
      <c r="AR241">
        <v>1.5429315699829653E-2</v>
      </c>
      <c r="AS241">
        <v>1.4618434093161584E-2</v>
      </c>
    </row>
    <row r="242" spans="42:45" x14ac:dyDescent="0.3">
      <c r="AP242" s="1">
        <v>236</v>
      </c>
      <c r="AQ242" s="63">
        <f t="shared" si="30"/>
        <v>0.36251920122887865</v>
      </c>
      <c r="AR242">
        <v>1.5429315699829653E-2</v>
      </c>
      <c r="AS242">
        <v>1.5044327035013839E-2</v>
      </c>
    </row>
    <row r="243" spans="42:45" x14ac:dyDescent="0.3">
      <c r="AP243" s="1">
        <v>237</v>
      </c>
      <c r="AQ243" s="63">
        <f t="shared" si="30"/>
        <v>0.36405529953917048</v>
      </c>
      <c r="AR243">
        <v>1.5535097813578759E-2</v>
      </c>
      <c r="AS243" s="67">
        <v>1.5142150803460992E-2</v>
      </c>
    </row>
    <row r="244" spans="42:45" x14ac:dyDescent="0.3">
      <c r="AP244" s="1">
        <v>238</v>
      </c>
      <c r="AQ244" s="63">
        <f t="shared" si="30"/>
        <v>0.36559139784946237</v>
      </c>
      <c r="AR244">
        <v>1.5535097813578759E-2</v>
      </c>
      <c r="AS244">
        <v>1.5343424981979175E-2</v>
      </c>
    </row>
    <row r="245" spans="42:45" x14ac:dyDescent="0.3">
      <c r="AP245" s="1">
        <v>239</v>
      </c>
      <c r="AQ245" s="63">
        <f t="shared" si="30"/>
        <v>0.36712749615975421</v>
      </c>
      <c r="AR245">
        <v>1.580135440180587E-2</v>
      </c>
      <c r="AS245">
        <v>1.5444334324413649E-2</v>
      </c>
    </row>
    <row r="246" spans="42:45" x14ac:dyDescent="0.3">
      <c r="AP246" s="1">
        <v>240</v>
      </c>
      <c r="AQ246" s="63">
        <f t="shared" si="30"/>
        <v>0.3686635944700461</v>
      </c>
      <c r="AR246">
        <v>1.5958433846724851E-2</v>
      </c>
      <c r="AS246">
        <v>1.5842134519177237E-2</v>
      </c>
    </row>
    <row r="247" spans="42:45" x14ac:dyDescent="0.3">
      <c r="AP247" s="1">
        <v>241</v>
      </c>
      <c r="AQ247" s="63">
        <f t="shared" si="30"/>
        <v>0.37019969278033793</v>
      </c>
      <c r="AR247">
        <v>1.6121152906692682E-2</v>
      </c>
      <c r="AS247">
        <v>1.5908564367904787E-2</v>
      </c>
    </row>
    <row r="248" spans="42:45" x14ac:dyDescent="0.3">
      <c r="AP248" s="1">
        <v>242</v>
      </c>
      <c r="AQ248" s="63">
        <f t="shared" si="30"/>
        <v>0.37173579109062982</v>
      </c>
      <c r="AR248">
        <v>1.6311756686879997E-2</v>
      </c>
      <c r="AS248">
        <v>1.5925947220146064E-2</v>
      </c>
    </row>
    <row r="249" spans="42:45" x14ac:dyDescent="0.3">
      <c r="AP249" s="1">
        <v>243</v>
      </c>
      <c r="AQ249" s="63">
        <f t="shared" si="30"/>
        <v>0.37327188940092165</v>
      </c>
      <c r="AR249">
        <v>1.6311756686879997E-2</v>
      </c>
      <c r="AS249">
        <v>1.5939822691859902E-2</v>
      </c>
    </row>
    <row r="250" spans="42:45" x14ac:dyDescent="0.3">
      <c r="AP250" s="1">
        <v>244</v>
      </c>
      <c r="AQ250" s="63">
        <f t="shared" si="30"/>
        <v>0.37480798771121354</v>
      </c>
      <c r="AR250">
        <v>1.6318694504439717E-2</v>
      </c>
      <c r="AS250">
        <v>1.6026909378709903E-2</v>
      </c>
    </row>
    <row r="251" spans="42:45" x14ac:dyDescent="0.3">
      <c r="AP251" s="1">
        <v>245</v>
      </c>
      <c r="AQ251" s="63">
        <f t="shared" si="30"/>
        <v>0.37634408602150538</v>
      </c>
      <c r="AR251">
        <v>1.6391614629794878E-2</v>
      </c>
      <c r="AS251">
        <v>1.6122611464968198E-2</v>
      </c>
    </row>
    <row r="252" spans="42:45" x14ac:dyDescent="0.3">
      <c r="AP252" s="1">
        <v>246</v>
      </c>
      <c r="AQ252" s="63">
        <f t="shared" si="30"/>
        <v>0.37788018433179721</v>
      </c>
      <c r="AR252">
        <v>1.6949152542372933E-2</v>
      </c>
      <c r="AS252">
        <v>1.6146993318485525E-2</v>
      </c>
    </row>
    <row r="253" spans="42:45" x14ac:dyDescent="0.3">
      <c r="AP253" s="1">
        <v>247</v>
      </c>
      <c r="AQ253" s="63">
        <f t="shared" si="30"/>
        <v>0.3794162826420891</v>
      </c>
      <c r="AR253">
        <v>1.6973532796317539E-2</v>
      </c>
      <c r="AS253">
        <v>1.6200294550810072E-2</v>
      </c>
    </row>
    <row r="254" spans="42:45" x14ac:dyDescent="0.3">
      <c r="AP254" s="1">
        <v>248</v>
      </c>
      <c r="AQ254" s="63">
        <f t="shared" si="30"/>
        <v>0.38095238095238093</v>
      </c>
      <c r="AR254">
        <v>1.7016875852018904E-2</v>
      </c>
      <c r="AS254">
        <v>1.6294694571009273E-2</v>
      </c>
    </row>
    <row r="255" spans="42:45" x14ac:dyDescent="0.3">
      <c r="AP255" s="1">
        <v>249</v>
      </c>
      <c r="AQ255" s="63">
        <f t="shared" si="30"/>
        <v>0.38248847926267282</v>
      </c>
      <c r="AR255">
        <v>1.7518598512119104E-2</v>
      </c>
      <c r="AS255">
        <v>1.6377998405681504E-2</v>
      </c>
    </row>
    <row r="256" spans="42:45" x14ac:dyDescent="0.3">
      <c r="AP256" s="1">
        <v>250</v>
      </c>
      <c r="AQ256" s="63">
        <f t="shared" si="30"/>
        <v>0.38402457757296465</v>
      </c>
      <c r="AR256">
        <v>1.769275028768693E-2</v>
      </c>
      <c r="AS256">
        <v>1.668082477411376E-2</v>
      </c>
    </row>
    <row r="257" spans="42:45" x14ac:dyDescent="0.3">
      <c r="AP257" s="1">
        <v>251</v>
      </c>
      <c r="AQ257" s="63">
        <f t="shared" si="30"/>
        <v>0.38556067588325654</v>
      </c>
      <c r="AR257">
        <v>1.7695439062889385E-2</v>
      </c>
      <c r="AS257">
        <v>1.6699835597473352E-2</v>
      </c>
    </row>
    <row r="258" spans="42:45" x14ac:dyDescent="0.3">
      <c r="AP258" s="1">
        <v>252</v>
      </c>
      <c r="AQ258" s="63">
        <f t="shared" si="30"/>
        <v>0.38709677419354838</v>
      </c>
      <c r="AR258">
        <v>1.7749552190196999E-2</v>
      </c>
      <c r="AS258">
        <v>1.6740343503152337E-2</v>
      </c>
    </row>
    <row r="259" spans="42:45" x14ac:dyDescent="0.3">
      <c r="AP259" s="1">
        <v>253</v>
      </c>
      <c r="AQ259" s="63">
        <f t="shared" si="30"/>
        <v>0.38863287250384027</v>
      </c>
      <c r="AR259">
        <v>1.7785459411240014E-2</v>
      </c>
      <c r="AS259">
        <v>1.6768575134333802E-2</v>
      </c>
    </row>
    <row r="260" spans="42:45" x14ac:dyDescent="0.3">
      <c r="AP260" s="1">
        <v>254</v>
      </c>
      <c r="AQ260" s="63">
        <f t="shared" si="30"/>
        <v>0.3901689708141321</v>
      </c>
      <c r="AR260">
        <v>1.8064228367529044E-2</v>
      </c>
      <c r="AS260">
        <v>1.6768575134333802E-2</v>
      </c>
    </row>
    <row r="261" spans="42:45" x14ac:dyDescent="0.3">
      <c r="AP261" s="1">
        <v>255</v>
      </c>
      <c r="AQ261" s="63">
        <f t="shared" si="30"/>
        <v>0.39170506912442399</v>
      </c>
      <c r="AR261">
        <v>1.8318754167810699E-2</v>
      </c>
      <c r="AS261">
        <v>1.6813942071674089E-2</v>
      </c>
    </row>
    <row r="262" spans="42:45" x14ac:dyDescent="0.3">
      <c r="AP262" s="1">
        <v>256</v>
      </c>
      <c r="AQ262" s="63">
        <f t="shared" si="30"/>
        <v>0.39324116743471582</v>
      </c>
      <c r="AR262">
        <v>1.8381167365366012E-2</v>
      </c>
      <c r="AS262">
        <v>1.6888065080836141E-2</v>
      </c>
    </row>
    <row r="263" spans="42:45" x14ac:dyDescent="0.3">
      <c r="AP263" s="1">
        <v>257</v>
      </c>
      <c r="AQ263" s="63">
        <f t="shared" si="30"/>
        <v>0.39477726574500765</v>
      </c>
      <c r="AR263">
        <v>1.8419170243204497E-2</v>
      </c>
      <c r="AS263">
        <v>1.6899338721528288E-2</v>
      </c>
    </row>
    <row r="264" spans="42:45" x14ac:dyDescent="0.3">
      <c r="AP264" s="1">
        <v>258</v>
      </c>
      <c r="AQ264" s="63">
        <f t="shared" ref="AQ264:AQ327" si="31">AP264/651</f>
        <v>0.39631336405529954</v>
      </c>
      <c r="AR264">
        <v>1.8525115781973637E-2</v>
      </c>
      <c r="AS264">
        <v>1.7027455121436084E-2</v>
      </c>
    </row>
    <row r="265" spans="42:45" x14ac:dyDescent="0.3">
      <c r="AP265" s="1">
        <v>259</v>
      </c>
      <c r="AQ265" s="63">
        <f t="shared" si="31"/>
        <v>0.39784946236559138</v>
      </c>
      <c r="AR265">
        <v>1.8525115781973637E-2</v>
      </c>
      <c r="AS265">
        <v>1.7121455323702513E-2</v>
      </c>
    </row>
    <row r="266" spans="42:45" x14ac:dyDescent="0.3">
      <c r="AP266" s="1">
        <v>260</v>
      </c>
      <c r="AQ266" s="63">
        <f t="shared" si="31"/>
        <v>0.39938556067588327</v>
      </c>
      <c r="AR266">
        <v>1.8563751831949155E-2</v>
      </c>
      <c r="AS266">
        <v>1.7132473825387171E-2</v>
      </c>
    </row>
    <row r="267" spans="42:45" x14ac:dyDescent="0.3">
      <c r="AP267" s="1">
        <v>261</v>
      </c>
      <c r="AQ267" s="63">
        <f t="shared" si="31"/>
        <v>0.4009216589861751</v>
      </c>
      <c r="AR267">
        <v>1.8741881610688481E-2</v>
      </c>
      <c r="AS267">
        <v>1.7144256674014206E-2</v>
      </c>
    </row>
    <row r="268" spans="42:45" x14ac:dyDescent="0.3">
      <c r="AP268" s="1">
        <v>262</v>
      </c>
      <c r="AQ268" s="63">
        <f t="shared" si="31"/>
        <v>0.40245775729646699</v>
      </c>
      <c r="AR268">
        <v>1.8836507440940811E-2</v>
      </c>
      <c r="AS268">
        <v>1.7231795441912088E-2</v>
      </c>
    </row>
    <row r="269" spans="42:45" x14ac:dyDescent="0.3">
      <c r="AP269" s="1">
        <v>263</v>
      </c>
      <c r="AQ269" s="63">
        <f t="shared" si="31"/>
        <v>0.40399385560675882</v>
      </c>
      <c r="AR269">
        <v>1.8897193625722661E-2</v>
      </c>
      <c r="AS269">
        <v>1.7283066177128999E-2</v>
      </c>
    </row>
    <row r="270" spans="42:45" x14ac:dyDescent="0.3">
      <c r="AP270" s="1">
        <v>264</v>
      </c>
      <c r="AQ270" s="63">
        <f t="shared" si="31"/>
        <v>0.40552995391705071</v>
      </c>
      <c r="AR270">
        <v>1.9251774986346292E-2</v>
      </c>
      <c r="AS270">
        <v>1.7575873991548169E-2</v>
      </c>
    </row>
    <row r="271" spans="42:45" x14ac:dyDescent="0.3">
      <c r="AP271" s="1">
        <v>265</v>
      </c>
      <c r="AQ271" s="63">
        <f t="shared" si="31"/>
        <v>0.40706605222734255</v>
      </c>
      <c r="AR271">
        <v>1.9909394372913742E-2</v>
      </c>
      <c r="AS271">
        <v>1.7575873991548169E-2</v>
      </c>
    </row>
    <row r="272" spans="42:45" x14ac:dyDescent="0.3">
      <c r="AP272" s="1">
        <v>266</v>
      </c>
      <c r="AQ272" s="63">
        <f t="shared" si="31"/>
        <v>0.40860215053763443</v>
      </c>
      <c r="AR272">
        <v>1.9909985506140749E-2</v>
      </c>
      <c r="AS272">
        <v>1.7675768368289112E-2</v>
      </c>
    </row>
    <row r="273" spans="42:45" x14ac:dyDescent="0.3">
      <c r="AP273" s="1">
        <v>267</v>
      </c>
      <c r="AQ273" s="63">
        <f t="shared" si="31"/>
        <v>0.41013824884792627</v>
      </c>
      <c r="AR273">
        <v>1.9934462042599705E-2</v>
      </c>
      <c r="AS273">
        <v>1.7817371937639197E-2</v>
      </c>
    </row>
    <row r="274" spans="42:45" x14ac:dyDescent="0.3">
      <c r="AP274" s="1">
        <v>268</v>
      </c>
      <c r="AQ274" s="63">
        <f t="shared" si="31"/>
        <v>0.4116743471582181</v>
      </c>
      <c r="AR274">
        <v>2.0061203672220387E-2</v>
      </c>
      <c r="AS274">
        <v>1.7839215383427219E-2</v>
      </c>
    </row>
    <row r="275" spans="42:45" x14ac:dyDescent="0.3">
      <c r="AP275" s="1">
        <v>269</v>
      </c>
      <c r="AQ275" s="63">
        <f t="shared" si="31"/>
        <v>0.41321044546850999</v>
      </c>
      <c r="AR275">
        <v>2.0072392234287507E-2</v>
      </c>
      <c r="AS275">
        <v>1.7938251020525525E-2</v>
      </c>
    </row>
    <row r="276" spans="42:45" x14ac:dyDescent="0.3">
      <c r="AP276" s="1">
        <v>270</v>
      </c>
      <c r="AQ276" s="63">
        <f t="shared" si="31"/>
        <v>0.41474654377880182</v>
      </c>
      <c r="AR276">
        <v>2.0073344914109201E-2</v>
      </c>
      <c r="AS276">
        <v>1.823199799280752E-2</v>
      </c>
    </row>
    <row r="277" spans="42:45" x14ac:dyDescent="0.3">
      <c r="AP277" s="1">
        <v>271</v>
      </c>
      <c r="AQ277" s="63">
        <f t="shared" si="31"/>
        <v>0.41628264208909371</v>
      </c>
      <c r="AR277">
        <v>2.0438833784189939E-2</v>
      </c>
      <c r="AS277">
        <v>1.829197250378661E-2</v>
      </c>
    </row>
    <row r="278" spans="42:45" x14ac:dyDescent="0.3">
      <c r="AP278" s="1">
        <v>272</v>
      </c>
      <c r="AQ278" s="63">
        <f t="shared" si="31"/>
        <v>0.41781874039938555</v>
      </c>
      <c r="AR278">
        <v>2.0617149098853118E-2</v>
      </c>
      <c r="AS278">
        <v>1.8335311964120797E-2</v>
      </c>
    </row>
    <row r="279" spans="42:45" x14ac:dyDescent="0.3">
      <c r="AP279" s="1">
        <v>273</v>
      </c>
      <c r="AQ279" s="63">
        <f t="shared" si="31"/>
        <v>0.41935483870967744</v>
      </c>
      <c r="AR279">
        <v>2.0672341427058337E-2</v>
      </c>
      <c r="AS279">
        <v>1.8374164810690423E-2</v>
      </c>
    </row>
    <row r="280" spans="42:45" x14ac:dyDescent="0.3">
      <c r="AP280" s="1">
        <v>274</v>
      </c>
      <c r="AQ280" s="63">
        <f t="shared" si="31"/>
        <v>0.42089093701996927</v>
      </c>
      <c r="AR280">
        <v>2.0672341427058337E-2</v>
      </c>
      <c r="AS280">
        <v>1.9004944375772489E-2</v>
      </c>
    </row>
    <row r="281" spans="42:45" x14ac:dyDescent="0.3">
      <c r="AP281" s="1">
        <v>275</v>
      </c>
      <c r="AQ281" s="63">
        <f t="shared" si="31"/>
        <v>0.42242703533026116</v>
      </c>
      <c r="AR281">
        <v>2.0828813191581738E-2</v>
      </c>
      <c r="AS281">
        <v>1.9007391763463537E-2</v>
      </c>
    </row>
    <row r="282" spans="42:45" x14ac:dyDescent="0.3">
      <c r="AP282" s="1">
        <v>276</v>
      </c>
      <c r="AQ282" s="63">
        <f t="shared" si="31"/>
        <v>0.42396313364055299</v>
      </c>
      <c r="AR282">
        <v>2.1054237546723555E-2</v>
      </c>
      <c r="AS282">
        <v>1.9068328175963833E-2</v>
      </c>
    </row>
    <row r="283" spans="42:45" x14ac:dyDescent="0.3">
      <c r="AP283" s="1">
        <v>277</v>
      </c>
      <c r="AQ283" s="63">
        <f t="shared" si="31"/>
        <v>0.42549923195084488</v>
      </c>
      <c r="AR283">
        <v>2.1061421413991508E-2</v>
      </c>
      <c r="AS283">
        <v>1.9088138906456647E-2</v>
      </c>
    </row>
    <row r="284" spans="42:45" x14ac:dyDescent="0.3">
      <c r="AP284" s="1">
        <v>278</v>
      </c>
      <c r="AQ284" s="63">
        <f t="shared" si="31"/>
        <v>0.42703533026113671</v>
      </c>
      <c r="AR284">
        <v>2.109118464258657E-2</v>
      </c>
      <c r="AS284">
        <v>1.9457066293836707E-2</v>
      </c>
    </row>
    <row r="285" spans="42:45" x14ac:dyDescent="0.3">
      <c r="AP285" s="1">
        <v>279</v>
      </c>
      <c r="AQ285" s="63">
        <f t="shared" si="31"/>
        <v>0.42857142857142855</v>
      </c>
      <c r="AR285">
        <v>2.1130686886708348E-2</v>
      </c>
      <c r="AS285">
        <v>1.9462465245597752E-2</v>
      </c>
    </row>
    <row r="286" spans="42:45" x14ac:dyDescent="0.3">
      <c r="AP286" s="1">
        <v>280</v>
      </c>
      <c r="AQ286" s="63">
        <f t="shared" si="31"/>
        <v>0.43010752688172044</v>
      </c>
      <c r="AR286">
        <v>2.1375133594584966E-2</v>
      </c>
      <c r="AS286">
        <v>1.9545328527862522E-2</v>
      </c>
    </row>
    <row r="287" spans="42:45" x14ac:dyDescent="0.3">
      <c r="AP287" s="1">
        <v>281</v>
      </c>
      <c r="AQ287" s="63">
        <f t="shared" si="31"/>
        <v>0.43164362519201227</v>
      </c>
      <c r="AR287">
        <v>2.1548640915593623E-2</v>
      </c>
      <c r="AS287">
        <v>1.9547896979803508E-2</v>
      </c>
    </row>
    <row r="288" spans="42:45" x14ac:dyDescent="0.3">
      <c r="AP288" s="1">
        <v>282</v>
      </c>
      <c r="AQ288" s="63">
        <f t="shared" si="31"/>
        <v>0.43317972350230416</v>
      </c>
      <c r="AR288">
        <v>2.1913647211976618E-2</v>
      </c>
      <c r="AS288">
        <v>1.9796682718031033E-2</v>
      </c>
    </row>
    <row r="289" spans="42:45" x14ac:dyDescent="0.3">
      <c r="AP289" s="1">
        <v>283</v>
      </c>
      <c r="AQ289" s="63">
        <f t="shared" si="31"/>
        <v>0.43471582181259599</v>
      </c>
      <c r="AR289">
        <v>2.1958580497450333E-2</v>
      </c>
      <c r="AS289">
        <v>1.9882179675994167E-2</v>
      </c>
    </row>
    <row r="290" spans="42:45" x14ac:dyDescent="0.3">
      <c r="AP290" s="1">
        <v>284</v>
      </c>
      <c r="AQ290" s="63">
        <f t="shared" si="31"/>
        <v>0.43625192012288788</v>
      </c>
      <c r="AR290">
        <v>2.2443890274314215E-2</v>
      </c>
      <c r="AS290">
        <v>1.995475844239784E-2</v>
      </c>
    </row>
    <row r="291" spans="42:45" x14ac:dyDescent="0.3">
      <c r="AP291" s="1">
        <v>285</v>
      </c>
      <c r="AQ291" s="63">
        <f t="shared" si="31"/>
        <v>0.43778801843317972</v>
      </c>
      <c r="AR291">
        <v>2.2453145295973323E-2</v>
      </c>
      <c r="AS291">
        <v>2.0001449380389814E-2</v>
      </c>
    </row>
    <row r="292" spans="42:45" x14ac:dyDescent="0.3">
      <c r="AP292" s="1">
        <v>286</v>
      </c>
      <c r="AQ292" s="63">
        <f t="shared" si="31"/>
        <v>0.4393241167434716</v>
      </c>
      <c r="AR292">
        <v>2.2573363431151242E-2</v>
      </c>
      <c r="AS292">
        <v>2.0044543429844099E-2</v>
      </c>
    </row>
    <row r="293" spans="42:45" x14ac:dyDescent="0.3">
      <c r="AP293" s="1">
        <v>287</v>
      </c>
      <c r="AQ293" s="63">
        <f t="shared" si="31"/>
        <v>0.44086021505376344</v>
      </c>
      <c r="AR293">
        <v>2.2634750040709944E-2</v>
      </c>
      <c r="AS293">
        <v>2.0083272103845213E-2</v>
      </c>
    </row>
    <row r="294" spans="42:45" x14ac:dyDescent="0.3">
      <c r="AP294" s="1">
        <v>288</v>
      </c>
      <c r="AQ294" s="63">
        <f t="shared" si="31"/>
        <v>0.44239631336405533</v>
      </c>
      <c r="AR294">
        <v>2.2985602424854819E-2</v>
      </c>
      <c r="AS294">
        <v>2.0238425284169703E-2</v>
      </c>
    </row>
    <row r="295" spans="42:45" x14ac:dyDescent="0.3">
      <c r="AP295" s="1">
        <v>289</v>
      </c>
      <c r="AQ295" s="63">
        <f t="shared" si="31"/>
        <v>0.44393241167434716</v>
      </c>
      <c r="AR295">
        <v>2.3025928686305971E-2</v>
      </c>
      <c r="AS295">
        <v>2.0238425284169703E-2</v>
      </c>
    </row>
    <row r="296" spans="42:45" x14ac:dyDescent="0.3">
      <c r="AP296" s="1">
        <v>290</v>
      </c>
      <c r="AQ296" s="63">
        <f t="shared" si="31"/>
        <v>0.44546850998463899</v>
      </c>
      <c r="AR296">
        <v>2.3156394727467045E-2</v>
      </c>
      <c r="AS296">
        <v>2.0313942751615851E-2</v>
      </c>
    </row>
    <row r="297" spans="42:45" x14ac:dyDescent="0.3">
      <c r="AP297" s="1">
        <v>291</v>
      </c>
      <c r="AQ297" s="63">
        <f t="shared" si="31"/>
        <v>0.44700460829493088</v>
      </c>
      <c r="AR297">
        <v>2.3354015856601091E-2</v>
      </c>
      <c r="AS297">
        <v>2.0331728196896735E-2</v>
      </c>
    </row>
    <row r="298" spans="42:45" x14ac:dyDescent="0.3">
      <c r="AP298" s="1">
        <v>292</v>
      </c>
      <c r="AQ298" s="63">
        <f t="shared" si="31"/>
        <v>0.44854070660522272</v>
      </c>
      <c r="AR298">
        <v>2.3783977110157284E-2</v>
      </c>
      <c r="AS298">
        <v>2.0417300976090225E-2</v>
      </c>
    </row>
    <row r="299" spans="42:45" x14ac:dyDescent="0.3">
      <c r="AP299" s="1">
        <v>293</v>
      </c>
      <c r="AQ299" s="63">
        <f t="shared" si="31"/>
        <v>0.45007680491551461</v>
      </c>
      <c r="AR299">
        <v>2.4082021936099245E-2</v>
      </c>
      <c r="AS299">
        <v>2.0865048804513255E-2</v>
      </c>
    </row>
    <row r="300" spans="42:45" x14ac:dyDescent="0.3">
      <c r="AP300" s="1">
        <v>294</v>
      </c>
      <c r="AQ300" s="63">
        <f t="shared" si="31"/>
        <v>0.45161290322580644</v>
      </c>
      <c r="AR300">
        <v>2.4105576321611036E-2</v>
      </c>
      <c r="AS300">
        <v>2.0928257008263115E-2</v>
      </c>
    </row>
    <row r="301" spans="42:45" x14ac:dyDescent="0.3">
      <c r="AP301" s="1">
        <v>295</v>
      </c>
      <c r="AQ301" s="63">
        <f t="shared" si="31"/>
        <v>0.45314900153609833</v>
      </c>
      <c r="AR301">
        <v>2.4231044349070016E-2</v>
      </c>
      <c r="AS301">
        <v>2.1026217876611537E-2</v>
      </c>
    </row>
    <row r="302" spans="42:45" x14ac:dyDescent="0.3">
      <c r="AP302" s="1">
        <v>296</v>
      </c>
      <c r="AQ302" s="63">
        <f t="shared" si="31"/>
        <v>0.45468509984639016</v>
      </c>
      <c r="AR302">
        <v>2.4308777138615741E-2</v>
      </c>
      <c r="AS302">
        <v>2.1098726114649729E-2</v>
      </c>
    </row>
    <row r="303" spans="42:45" x14ac:dyDescent="0.3">
      <c r="AP303" s="1">
        <v>297</v>
      </c>
      <c r="AQ303" s="63">
        <f t="shared" si="31"/>
        <v>0.45622119815668205</v>
      </c>
      <c r="AR303">
        <v>2.441613588110399E-2</v>
      </c>
      <c r="AS303">
        <v>2.1159153633854608E-2</v>
      </c>
    </row>
    <row r="304" spans="42:45" x14ac:dyDescent="0.3">
      <c r="AP304" s="1">
        <v>298</v>
      </c>
      <c r="AQ304" s="63">
        <f t="shared" si="31"/>
        <v>0.45775729646697388</v>
      </c>
      <c r="AR304">
        <v>2.4446448251678164E-2</v>
      </c>
      <c r="AS304">
        <v>2.1387914678318892E-2</v>
      </c>
    </row>
    <row r="305" spans="42:45" x14ac:dyDescent="0.3">
      <c r="AP305" s="1">
        <v>299</v>
      </c>
      <c r="AQ305" s="63">
        <f t="shared" si="31"/>
        <v>0.45929339477726572</v>
      </c>
      <c r="AR305">
        <v>2.4486993668471971E-2</v>
      </c>
      <c r="AS305">
        <v>2.1596337579617882E-2</v>
      </c>
    </row>
    <row r="306" spans="42:45" x14ac:dyDescent="0.3">
      <c r="AP306" s="1">
        <v>300</v>
      </c>
      <c r="AQ306" s="63">
        <f t="shared" si="31"/>
        <v>0.46082949308755761</v>
      </c>
      <c r="AR306">
        <v>2.4678111587982748E-2</v>
      </c>
      <c r="AS306">
        <v>2.1813174867743972E-2</v>
      </c>
    </row>
    <row r="307" spans="42:45" x14ac:dyDescent="0.3">
      <c r="AP307" s="1">
        <v>301</v>
      </c>
      <c r="AQ307" s="63">
        <f t="shared" si="31"/>
        <v>0.46236559139784944</v>
      </c>
      <c r="AR307">
        <v>2.5161509690581486E-2</v>
      </c>
      <c r="AS307">
        <v>2.1891494332439174E-2</v>
      </c>
    </row>
    <row r="308" spans="42:45" x14ac:dyDescent="0.3">
      <c r="AP308" s="1">
        <v>302</v>
      </c>
      <c r="AQ308" s="63">
        <f t="shared" si="31"/>
        <v>0.46390168970814133</v>
      </c>
      <c r="AR308">
        <v>2.5172385145800408E-2</v>
      </c>
      <c r="AS308">
        <v>2.1974470835353085E-2</v>
      </c>
    </row>
    <row r="309" spans="42:45" x14ac:dyDescent="0.3">
      <c r="AP309" s="1">
        <v>303</v>
      </c>
      <c r="AQ309" s="63">
        <f t="shared" si="31"/>
        <v>0.46543778801843316</v>
      </c>
      <c r="AR309">
        <v>2.5869759143621818E-2</v>
      </c>
      <c r="AS309">
        <v>2.2250330592767233E-2</v>
      </c>
    </row>
    <row r="310" spans="42:45" x14ac:dyDescent="0.3">
      <c r="AP310" s="1">
        <v>304</v>
      </c>
      <c r="AQ310" s="63">
        <f t="shared" si="31"/>
        <v>0.46697388632872505</v>
      </c>
      <c r="AR310">
        <v>2.5939331265080925E-2</v>
      </c>
      <c r="AS310">
        <v>2.2292573539110905E-2</v>
      </c>
    </row>
    <row r="311" spans="42:45" x14ac:dyDescent="0.3">
      <c r="AP311" s="1">
        <v>305</v>
      </c>
      <c r="AQ311" s="63">
        <f t="shared" si="31"/>
        <v>0.46850998463901689</v>
      </c>
      <c r="AR311">
        <v>2.6370217166494233E-2</v>
      </c>
      <c r="AS311">
        <v>2.2532451628704386E-2</v>
      </c>
    </row>
    <row r="312" spans="42:45" x14ac:dyDescent="0.3">
      <c r="AP312" s="1">
        <v>306</v>
      </c>
      <c r="AQ312" s="63">
        <f t="shared" si="31"/>
        <v>0.47004608294930877</v>
      </c>
      <c r="AR312">
        <v>2.6705748249470734E-2</v>
      </c>
      <c r="AS312">
        <v>2.2782355792535181E-2</v>
      </c>
    </row>
    <row r="313" spans="42:45" x14ac:dyDescent="0.3">
      <c r="AP313" s="1">
        <v>307</v>
      </c>
      <c r="AQ313" s="63">
        <f t="shared" si="31"/>
        <v>0.47158218125960061</v>
      </c>
      <c r="AR313">
        <v>2.6752441846781397E-2</v>
      </c>
      <c r="AS313">
        <v>2.2900210160156465E-2</v>
      </c>
    </row>
    <row r="314" spans="42:45" x14ac:dyDescent="0.3">
      <c r="AP314" s="1">
        <v>308</v>
      </c>
      <c r="AQ314" s="63">
        <f t="shared" si="31"/>
        <v>0.4731182795698925</v>
      </c>
      <c r="AR314">
        <v>2.6795400303753575E-2</v>
      </c>
      <c r="AS314">
        <v>2.3245038226890037E-2</v>
      </c>
    </row>
    <row r="315" spans="42:45" x14ac:dyDescent="0.3">
      <c r="AP315" s="1">
        <v>309</v>
      </c>
      <c r="AQ315" s="63">
        <f t="shared" si="31"/>
        <v>0.47465437788018433</v>
      </c>
      <c r="AR315">
        <v>2.7042577675489E-2</v>
      </c>
      <c r="AS315">
        <v>2.3249979091745383E-2</v>
      </c>
    </row>
    <row r="316" spans="42:45" x14ac:dyDescent="0.3">
      <c r="AP316" s="1">
        <v>310</v>
      </c>
      <c r="AQ316" s="63">
        <f t="shared" si="31"/>
        <v>0.47619047619047616</v>
      </c>
      <c r="AR316">
        <v>2.7042577675489E-2</v>
      </c>
      <c r="AS316">
        <v>2.328188893285843E-2</v>
      </c>
    </row>
    <row r="317" spans="42:45" x14ac:dyDescent="0.3">
      <c r="AP317" s="1">
        <v>311</v>
      </c>
      <c r="AQ317" s="63">
        <f t="shared" si="31"/>
        <v>0.47772657450076805</v>
      </c>
      <c r="AR317">
        <v>2.7231988969320844E-2</v>
      </c>
      <c r="AS317">
        <v>2.3534894559012056E-2</v>
      </c>
    </row>
    <row r="318" spans="42:45" x14ac:dyDescent="0.3">
      <c r="AP318" s="1">
        <v>312</v>
      </c>
      <c r="AQ318" s="63">
        <f t="shared" si="31"/>
        <v>0.47926267281105989</v>
      </c>
      <c r="AR318">
        <v>2.7249314613275694E-2</v>
      </c>
      <c r="AS318">
        <v>2.3590240749717276E-2</v>
      </c>
    </row>
    <row r="319" spans="42:45" x14ac:dyDescent="0.3">
      <c r="AP319" s="1">
        <v>313</v>
      </c>
      <c r="AQ319" s="63">
        <f t="shared" si="31"/>
        <v>0.48079877112135178</v>
      </c>
      <c r="AR319">
        <v>2.7517798576113986E-2</v>
      </c>
      <c r="AS319">
        <v>2.3627243928194267E-2</v>
      </c>
    </row>
    <row r="320" spans="42:45" x14ac:dyDescent="0.3">
      <c r="AP320" s="1">
        <v>314</v>
      </c>
      <c r="AQ320" s="63">
        <f t="shared" si="31"/>
        <v>0.48233486943164361</v>
      </c>
      <c r="AR320">
        <v>2.751994789122289E-2</v>
      </c>
      <c r="AS320">
        <v>2.4322761810373347E-2</v>
      </c>
    </row>
    <row r="321" spans="42:45" x14ac:dyDescent="0.3">
      <c r="AP321" s="1">
        <v>315</v>
      </c>
      <c r="AQ321" s="63">
        <f t="shared" si="31"/>
        <v>0.4838709677419355</v>
      </c>
      <c r="AR321">
        <v>2.7538332443359452E-2</v>
      </c>
      <c r="AS321">
        <v>2.4699988349062153E-2</v>
      </c>
    </row>
    <row r="322" spans="42:45" x14ac:dyDescent="0.3">
      <c r="AP322" s="1">
        <v>316</v>
      </c>
      <c r="AQ322" s="63">
        <f t="shared" si="31"/>
        <v>0.48540706605222733</v>
      </c>
      <c r="AR322">
        <v>2.7664700506770751E-2</v>
      </c>
      <c r="AS322">
        <v>2.4779101037264651E-2</v>
      </c>
    </row>
    <row r="323" spans="42:45" x14ac:dyDescent="0.3">
      <c r="AP323" s="1">
        <v>317</v>
      </c>
      <c r="AQ323" s="63">
        <f t="shared" si="31"/>
        <v>0.48694316436251922</v>
      </c>
      <c r="AR323">
        <v>2.7733103204801244E-2</v>
      </c>
      <c r="AS323">
        <v>2.5079617834394951E-2</v>
      </c>
    </row>
    <row r="324" spans="42:45" x14ac:dyDescent="0.3">
      <c r="AP324" s="1">
        <v>318</v>
      </c>
      <c r="AQ324" s="63">
        <f t="shared" si="31"/>
        <v>0.48847926267281105</v>
      </c>
      <c r="AR324">
        <v>2.7793862188766602E-2</v>
      </c>
      <c r="AS324">
        <v>2.514866204162541E-2</v>
      </c>
    </row>
    <row r="325" spans="42:45" x14ac:dyDescent="0.3">
      <c r="AP325" s="1">
        <v>319</v>
      </c>
      <c r="AQ325" s="63">
        <f t="shared" si="31"/>
        <v>0.49001536098310294</v>
      </c>
      <c r="AR325">
        <v>2.7917766578673783E-2</v>
      </c>
      <c r="AS325" s="67">
        <v>2.6476296090934326E-2</v>
      </c>
    </row>
    <row r="326" spans="42:45" x14ac:dyDescent="0.3">
      <c r="AP326" s="1">
        <v>320</v>
      </c>
      <c r="AQ326" s="63">
        <f t="shared" si="31"/>
        <v>0.49155145929339478</v>
      </c>
      <c r="AR326">
        <v>2.8301167137081324E-2</v>
      </c>
      <c r="AS326">
        <v>2.6562410165008939E-2</v>
      </c>
    </row>
    <row r="327" spans="42:45" x14ac:dyDescent="0.3">
      <c r="AP327" s="1">
        <v>321</v>
      </c>
      <c r="AQ327" s="63">
        <f t="shared" si="31"/>
        <v>0.49308755760368661</v>
      </c>
      <c r="AR327">
        <v>2.8317734581233576E-2</v>
      </c>
      <c r="AS327">
        <v>2.663230240549834E-2</v>
      </c>
    </row>
    <row r="328" spans="42:45" x14ac:dyDescent="0.3">
      <c r="AP328" s="1">
        <v>322</v>
      </c>
      <c r="AQ328" s="63">
        <f t="shared" ref="AQ328:AQ391" si="32">AP328/651</f>
        <v>0.4946236559139785</v>
      </c>
      <c r="AR328">
        <v>2.8454062719166392E-2</v>
      </c>
      <c r="AS328">
        <v>2.667078570693026E-2</v>
      </c>
    </row>
    <row r="329" spans="42:45" x14ac:dyDescent="0.3">
      <c r="AP329" s="1">
        <v>323</v>
      </c>
      <c r="AQ329" s="63">
        <f t="shared" si="32"/>
        <v>0.49615975422427033</v>
      </c>
      <c r="AR329">
        <v>2.8481012658227781E-2</v>
      </c>
      <c r="AS329">
        <v>2.6720210054830416E-2</v>
      </c>
    </row>
    <row r="330" spans="42:45" x14ac:dyDescent="0.3">
      <c r="AP330" s="1">
        <v>324</v>
      </c>
      <c r="AQ330" s="63">
        <f t="shared" si="32"/>
        <v>0.49769585253456222</v>
      </c>
      <c r="AR330">
        <v>2.8483948784561185E-2</v>
      </c>
      <c r="AS330">
        <v>2.6726057906458798E-2</v>
      </c>
    </row>
    <row r="331" spans="42:45" x14ac:dyDescent="0.3">
      <c r="AP331" s="1">
        <v>325</v>
      </c>
      <c r="AQ331" s="63">
        <f t="shared" si="32"/>
        <v>0.49923195084485406</v>
      </c>
      <c r="AR331">
        <v>2.8657448706512094E-2</v>
      </c>
      <c r="AS331">
        <v>2.6909378709932697E-2</v>
      </c>
    </row>
    <row r="332" spans="42:45" x14ac:dyDescent="0.3">
      <c r="AP332" s="1">
        <v>326</v>
      </c>
      <c r="AQ332" s="63">
        <f t="shared" si="32"/>
        <v>0.50076804915514594</v>
      </c>
      <c r="AR332">
        <v>2.9243417629305882E-2</v>
      </c>
      <c r="AS332">
        <v>2.7030175929162351E-2</v>
      </c>
    </row>
    <row r="333" spans="42:45" x14ac:dyDescent="0.3">
      <c r="AP333" s="1">
        <v>327</v>
      </c>
      <c r="AQ333" s="63">
        <f t="shared" si="32"/>
        <v>0.50230414746543783</v>
      </c>
      <c r="AR333">
        <v>2.9455966336038451E-2</v>
      </c>
      <c r="AS333">
        <v>2.7287319422150885E-2</v>
      </c>
    </row>
    <row r="334" spans="42:45" x14ac:dyDescent="0.3">
      <c r="AP334" s="1">
        <v>328</v>
      </c>
      <c r="AQ334" s="63">
        <f t="shared" si="32"/>
        <v>0.50384024577572961</v>
      </c>
      <c r="AR334">
        <v>2.9473981102806288E-2</v>
      </c>
      <c r="AS334">
        <v>2.761069642727727E-2</v>
      </c>
    </row>
    <row r="335" spans="42:45" x14ac:dyDescent="0.3">
      <c r="AP335" s="1">
        <v>329</v>
      </c>
      <c r="AQ335" s="63">
        <f t="shared" si="32"/>
        <v>0.5053763440860215</v>
      </c>
      <c r="AR335">
        <v>2.9473981102806288E-2</v>
      </c>
      <c r="AS335">
        <v>2.7626362735381604E-2</v>
      </c>
    </row>
    <row r="336" spans="42:45" x14ac:dyDescent="0.3">
      <c r="AP336" s="1">
        <v>330</v>
      </c>
      <c r="AQ336" s="63">
        <f t="shared" si="32"/>
        <v>0.50691244239631339</v>
      </c>
      <c r="AR336">
        <v>2.9723991507430953E-2</v>
      </c>
      <c r="AS336">
        <v>2.766039185555124E-2</v>
      </c>
    </row>
    <row r="337" spans="42:45" x14ac:dyDescent="0.3">
      <c r="AP337" s="1">
        <v>331</v>
      </c>
      <c r="AQ337" s="63">
        <f t="shared" si="32"/>
        <v>0.50844854070660517</v>
      </c>
      <c r="AR337">
        <v>3.0993943712148201E-2</v>
      </c>
      <c r="AS337">
        <v>2.7862489603548687E-2</v>
      </c>
    </row>
    <row r="338" spans="42:45" x14ac:dyDescent="0.3">
      <c r="AP338" s="1">
        <v>332</v>
      </c>
      <c r="AQ338" s="63">
        <f t="shared" si="32"/>
        <v>0.50998463901689706</v>
      </c>
      <c r="AR338">
        <v>3.1403173548226263E-2</v>
      </c>
      <c r="AS338">
        <v>2.8065286624203867E-2</v>
      </c>
    </row>
    <row r="339" spans="42:45" x14ac:dyDescent="0.3">
      <c r="AP339" s="1">
        <v>333</v>
      </c>
      <c r="AQ339" s="63">
        <f t="shared" si="32"/>
        <v>0.51152073732718895</v>
      </c>
      <c r="AR339">
        <v>3.1655748636880636E-2</v>
      </c>
      <c r="AS339">
        <v>2.8247096092924997E-2</v>
      </c>
    </row>
    <row r="340" spans="42:45" x14ac:dyDescent="0.3">
      <c r="AP340" s="1">
        <v>334</v>
      </c>
      <c r="AQ340" s="63">
        <f t="shared" si="32"/>
        <v>0.51305683563748083</v>
      </c>
      <c r="AR340">
        <v>3.183118741058661E-2</v>
      </c>
      <c r="AS340">
        <v>2.8264730867248365E-2</v>
      </c>
    </row>
    <row r="341" spans="42:45" x14ac:dyDescent="0.3">
      <c r="AP341" s="1">
        <v>335</v>
      </c>
      <c r="AQ341" s="63">
        <f t="shared" si="32"/>
        <v>0.51459293394777261</v>
      </c>
      <c r="AR341">
        <v>3.1845145176397152E-2</v>
      </c>
      <c r="AS341">
        <v>2.8275648949320074E-2</v>
      </c>
    </row>
    <row r="342" spans="42:45" x14ac:dyDescent="0.3">
      <c r="AP342" s="1">
        <v>336</v>
      </c>
      <c r="AQ342" s="63">
        <f t="shared" si="32"/>
        <v>0.5161290322580645</v>
      </c>
      <c r="AR342">
        <v>3.2002676181980425E-2</v>
      </c>
      <c r="AS342">
        <v>2.8410482488366397E-2</v>
      </c>
    </row>
    <row r="343" spans="42:45" x14ac:dyDescent="0.3">
      <c r="AP343" s="1">
        <v>337</v>
      </c>
      <c r="AQ343" s="63">
        <f t="shared" si="32"/>
        <v>0.51766513056835639</v>
      </c>
      <c r="AR343">
        <v>3.2077100115074732E-2</v>
      </c>
      <c r="AS343">
        <v>2.8452262966633668E-2</v>
      </c>
    </row>
    <row r="344" spans="42:45" x14ac:dyDescent="0.3">
      <c r="AP344" s="1">
        <v>338</v>
      </c>
      <c r="AQ344" s="63">
        <f t="shared" si="32"/>
        <v>0.51920122887864828</v>
      </c>
      <c r="AR344">
        <v>3.2405145741735836E-2</v>
      </c>
      <c r="AS344">
        <v>2.8555586359855868E-2</v>
      </c>
    </row>
    <row r="345" spans="42:45" x14ac:dyDescent="0.3">
      <c r="AP345" s="1">
        <v>339</v>
      </c>
      <c r="AQ345" s="63">
        <f t="shared" si="32"/>
        <v>0.52073732718894006</v>
      </c>
      <c r="AR345">
        <v>3.2418952618453865E-2</v>
      </c>
      <c r="AS345">
        <v>2.8888009497427748E-2</v>
      </c>
    </row>
    <row r="346" spans="42:45" x14ac:dyDescent="0.3">
      <c r="AP346" s="1">
        <v>340</v>
      </c>
      <c r="AQ346" s="63">
        <f t="shared" si="32"/>
        <v>0.52227342549923195</v>
      </c>
      <c r="AR346">
        <v>3.2528618383769747E-2</v>
      </c>
      <c r="AS346">
        <v>2.8892455858747994E-2</v>
      </c>
    </row>
    <row r="347" spans="42:45" x14ac:dyDescent="0.3">
      <c r="AP347" s="1">
        <v>341</v>
      </c>
      <c r="AQ347" s="63">
        <f t="shared" si="32"/>
        <v>0.52380952380952384</v>
      </c>
      <c r="AR347">
        <v>3.2649331228711435E-2</v>
      </c>
      <c r="AS347">
        <v>2.8953229398663696E-2</v>
      </c>
    </row>
    <row r="348" spans="42:45" x14ac:dyDescent="0.3">
      <c r="AP348" s="1">
        <v>342</v>
      </c>
      <c r="AQ348" s="63">
        <f t="shared" si="32"/>
        <v>0.52534562211981561</v>
      </c>
      <c r="AR348">
        <v>3.2717382609391325E-2</v>
      </c>
      <c r="AS348">
        <v>2.9145236345824149E-2</v>
      </c>
    </row>
    <row r="349" spans="42:45" x14ac:dyDescent="0.3">
      <c r="AP349" s="1">
        <v>343</v>
      </c>
      <c r="AQ349" s="63">
        <f t="shared" si="32"/>
        <v>0.5268817204301075</v>
      </c>
      <c r="AR349">
        <v>3.3215091905836824E-2</v>
      </c>
      <c r="AS349">
        <v>2.9567053854276631E-2</v>
      </c>
    </row>
    <row r="350" spans="42:45" x14ac:dyDescent="0.3">
      <c r="AP350" s="1">
        <v>344</v>
      </c>
      <c r="AQ350" s="63">
        <f t="shared" si="32"/>
        <v>0.52841781874039939</v>
      </c>
      <c r="AR350">
        <v>3.3396520963425567E-2</v>
      </c>
      <c r="AS350">
        <v>2.9700540009818418E-2</v>
      </c>
    </row>
    <row r="351" spans="42:45" x14ac:dyDescent="0.3">
      <c r="AP351" s="1">
        <v>345</v>
      </c>
      <c r="AQ351" s="63">
        <f t="shared" si="32"/>
        <v>0.52995391705069128</v>
      </c>
      <c r="AR351">
        <v>3.3617071352920337E-2</v>
      </c>
      <c r="AS351">
        <v>2.9760065904644195E-2</v>
      </c>
    </row>
    <row r="352" spans="42:45" x14ac:dyDescent="0.3">
      <c r="AP352" s="1">
        <v>346</v>
      </c>
      <c r="AQ352" s="63">
        <f t="shared" si="32"/>
        <v>0.53149001536098306</v>
      </c>
      <c r="AR352">
        <v>3.4033545025240149E-2</v>
      </c>
      <c r="AS352">
        <v>2.98799902032819E-2</v>
      </c>
    </row>
    <row r="353" spans="42:45" x14ac:dyDescent="0.3">
      <c r="AP353" s="1">
        <v>347</v>
      </c>
      <c r="AQ353" s="63">
        <f t="shared" si="32"/>
        <v>0.53302611367127495</v>
      </c>
      <c r="AR353">
        <v>3.4126163391933736E-2</v>
      </c>
      <c r="AS353">
        <v>2.994177987247023E-2</v>
      </c>
    </row>
    <row r="354" spans="42:45" x14ac:dyDescent="0.3">
      <c r="AP354" s="1">
        <v>348</v>
      </c>
      <c r="AQ354" s="63">
        <f t="shared" si="32"/>
        <v>0.53456221198156684</v>
      </c>
      <c r="AR354">
        <v>3.4270890223921387E-2</v>
      </c>
      <c r="AS354">
        <v>3.0066815144766147E-2</v>
      </c>
    </row>
    <row r="355" spans="42:45" x14ac:dyDescent="0.3">
      <c r="AP355" s="1">
        <v>349</v>
      </c>
      <c r="AQ355" s="63">
        <f t="shared" si="32"/>
        <v>0.53609831029185873</v>
      </c>
      <c r="AR355">
        <v>3.4403844686856283E-2</v>
      </c>
      <c r="AS355">
        <v>3.052545729931265E-2</v>
      </c>
    </row>
    <row r="356" spans="42:45" x14ac:dyDescent="0.3">
      <c r="AP356" s="1">
        <v>350</v>
      </c>
      <c r="AQ356" s="63">
        <f t="shared" si="32"/>
        <v>0.5376344086021505</v>
      </c>
      <c r="AR356">
        <v>3.4549314804091825E-2</v>
      </c>
      <c r="AS356">
        <v>3.0587017765767863E-2</v>
      </c>
    </row>
    <row r="357" spans="42:45" x14ac:dyDescent="0.3">
      <c r="AP357" s="1">
        <v>351</v>
      </c>
      <c r="AQ357" s="63">
        <f t="shared" si="32"/>
        <v>0.53917050691244239</v>
      </c>
      <c r="AR357">
        <v>3.4989997254148121E-2</v>
      </c>
      <c r="AS357">
        <v>3.0927835051546448E-2</v>
      </c>
    </row>
    <row r="358" spans="42:45" x14ac:dyDescent="0.3">
      <c r="AP358" s="1">
        <v>352</v>
      </c>
      <c r="AQ358" s="63">
        <f t="shared" si="32"/>
        <v>0.54070660522273428</v>
      </c>
      <c r="AR358">
        <v>3.5117190624750098E-2</v>
      </c>
      <c r="AS358">
        <v>3.0927835051546448E-2</v>
      </c>
    </row>
    <row r="359" spans="42:45" x14ac:dyDescent="0.3">
      <c r="AP359" s="1">
        <v>353</v>
      </c>
      <c r="AQ359" s="63">
        <f t="shared" si="32"/>
        <v>0.54224270353302606</v>
      </c>
      <c r="AR359">
        <v>3.5407725321888329E-2</v>
      </c>
      <c r="AS359">
        <v>3.1234147401985584E-2</v>
      </c>
    </row>
    <row r="360" spans="42:45" x14ac:dyDescent="0.3">
      <c r="AP360" s="1">
        <v>354</v>
      </c>
      <c r="AQ360" s="63">
        <f t="shared" si="32"/>
        <v>0.54377880184331795</v>
      </c>
      <c r="AR360">
        <v>3.5474072466912615E-2</v>
      </c>
      <c r="AS360">
        <v>3.1304706003501159E-2</v>
      </c>
    </row>
    <row r="361" spans="42:45" x14ac:dyDescent="0.3">
      <c r="AP361" s="1">
        <v>355</v>
      </c>
      <c r="AQ361" s="63">
        <f t="shared" si="32"/>
        <v>0.54531490015360984</v>
      </c>
      <c r="AR361">
        <v>3.5625222657641613E-2</v>
      </c>
      <c r="AS361">
        <v>3.1342913776015897E-2</v>
      </c>
    </row>
    <row r="362" spans="42:45" x14ac:dyDescent="0.3">
      <c r="AP362" s="1">
        <v>356</v>
      </c>
      <c r="AQ362" s="63">
        <f t="shared" si="32"/>
        <v>0.54685099846390173</v>
      </c>
      <c r="AR362">
        <v>3.5661944308744468E-2</v>
      </c>
      <c r="AS362">
        <v>3.1365883807169273E-2</v>
      </c>
    </row>
    <row r="363" spans="42:45" x14ac:dyDescent="0.3">
      <c r="AP363" s="1">
        <v>357</v>
      </c>
      <c r="AQ363" s="63">
        <f t="shared" si="32"/>
        <v>0.54838709677419351</v>
      </c>
      <c r="AR363">
        <v>3.5906476155130866E-2</v>
      </c>
      <c r="AS363">
        <v>3.2046178343949093E-2</v>
      </c>
    </row>
    <row r="364" spans="42:45" x14ac:dyDescent="0.3">
      <c r="AP364" s="1">
        <v>358</v>
      </c>
      <c r="AQ364" s="63">
        <f t="shared" si="32"/>
        <v>0.54992319508448539</v>
      </c>
      <c r="AR364">
        <v>3.5929514074300027E-2</v>
      </c>
      <c r="AS364">
        <v>3.2206969376979908E-2</v>
      </c>
    </row>
    <row r="365" spans="42:45" x14ac:dyDescent="0.3">
      <c r="AP365" s="1">
        <v>359</v>
      </c>
      <c r="AQ365" s="63">
        <f t="shared" si="32"/>
        <v>0.55145929339477728</v>
      </c>
      <c r="AR365">
        <v>3.6439858110287007E-2</v>
      </c>
      <c r="AS365">
        <v>3.2206969376979908E-2</v>
      </c>
    </row>
    <row r="366" spans="42:45" x14ac:dyDescent="0.3">
      <c r="AP366" s="1">
        <v>360</v>
      </c>
      <c r="AQ366" s="63">
        <f t="shared" si="32"/>
        <v>0.55299539170506917</v>
      </c>
      <c r="AR366">
        <v>3.6717062634989278E-2</v>
      </c>
      <c r="AS366">
        <v>3.2518065591995465E-2</v>
      </c>
    </row>
    <row r="367" spans="42:45" x14ac:dyDescent="0.3">
      <c r="AP367" s="1">
        <v>361</v>
      </c>
      <c r="AQ367" s="63">
        <f t="shared" si="32"/>
        <v>0.55453149001536095</v>
      </c>
      <c r="AR367">
        <v>3.7001638448935038E-2</v>
      </c>
      <c r="AS367">
        <v>3.2880917757311397E-2</v>
      </c>
    </row>
    <row r="368" spans="42:45" x14ac:dyDescent="0.3">
      <c r="AP368" s="1">
        <v>362</v>
      </c>
      <c r="AQ368" s="63">
        <f t="shared" si="32"/>
        <v>0.55606758832565284</v>
      </c>
      <c r="AR368">
        <v>3.7290343592248781E-2</v>
      </c>
      <c r="AS368">
        <v>3.2911001236093869E-2</v>
      </c>
    </row>
    <row r="369" spans="42:45" x14ac:dyDescent="0.3">
      <c r="AP369" s="1">
        <v>363</v>
      </c>
      <c r="AQ369" s="63">
        <f t="shared" si="32"/>
        <v>0.55760368663594473</v>
      </c>
      <c r="AR369">
        <v>3.7628924402130851E-2</v>
      </c>
      <c r="AS369">
        <v>3.2942758355743326E-2</v>
      </c>
    </row>
    <row r="370" spans="42:45" x14ac:dyDescent="0.3">
      <c r="AP370" s="1">
        <v>364</v>
      </c>
      <c r="AQ370" s="63">
        <f t="shared" si="32"/>
        <v>0.55913978494623651</v>
      </c>
      <c r="AR370">
        <v>3.763396195065212E-2</v>
      </c>
      <c r="AS370">
        <v>3.3172819689673623E-2</v>
      </c>
    </row>
    <row r="371" spans="42:45" x14ac:dyDescent="0.3">
      <c r="AP371" s="1">
        <v>365</v>
      </c>
      <c r="AQ371" s="63">
        <f t="shared" si="32"/>
        <v>0.5606758832565284</v>
      </c>
      <c r="AR371">
        <v>3.7643061516451991E-2</v>
      </c>
      <c r="AS371">
        <v>3.3670553710711176E-2</v>
      </c>
    </row>
    <row r="372" spans="42:45" x14ac:dyDescent="0.3">
      <c r="AP372" s="1">
        <v>366</v>
      </c>
      <c r="AQ372" s="63">
        <f t="shared" si="32"/>
        <v>0.56221198156682028</v>
      </c>
      <c r="AR372">
        <v>3.7643740507702375E-2</v>
      </c>
      <c r="AS372">
        <v>3.412227147277741E-2</v>
      </c>
    </row>
    <row r="373" spans="42:45" x14ac:dyDescent="0.3">
      <c r="AP373" s="1">
        <v>367</v>
      </c>
      <c r="AQ373" s="63">
        <f t="shared" si="32"/>
        <v>0.56374807987711217</v>
      </c>
      <c r="AR373">
        <v>3.821801815546564E-2</v>
      </c>
      <c r="AS373">
        <v>3.412227147277741E-2</v>
      </c>
    </row>
    <row r="374" spans="42:45" x14ac:dyDescent="0.3">
      <c r="AP374" s="1">
        <v>368</v>
      </c>
      <c r="AQ374" s="63">
        <f t="shared" si="32"/>
        <v>0.56528417818740395</v>
      </c>
      <c r="AR374">
        <v>3.8324245871415606E-2</v>
      </c>
      <c r="AS374">
        <v>3.4164358264081228E-2</v>
      </c>
    </row>
    <row r="375" spans="42:45" x14ac:dyDescent="0.3">
      <c r="AP375" s="1">
        <v>369</v>
      </c>
      <c r="AQ375" s="63">
        <f t="shared" si="32"/>
        <v>0.56682027649769584</v>
      </c>
      <c r="AR375">
        <v>3.8475240470252942E-2</v>
      </c>
      <c r="AS375">
        <v>3.4611625366526788E-2</v>
      </c>
    </row>
    <row r="376" spans="42:45" x14ac:dyDescent="0.3">
      <c r="AP376" s="1">
        <v>370</v>
      </c>
      <c r="AQ376" s="63">
        <f t="shared" si="32"/>
        <v>0.56835637480798773</v>
      </c>
      <c r="AR376">
        <v>3.8772417277090236E-2</v>
      </c>
      <c r="AS376">
        <v>3.502326720548616E-2</v>
      </c>
    </row>
    <row r="377" spans="42:45" x14ac:dyDescent="0.3">
      <c r="AP377" s="1">
        <v>371</v>
      </c>
      <c r="AQ377" s="63">
        <f t="shared" si="32"/>
        <v>0.56989247311827962</v>
      </c>
      <c r="AR377">
        <v>3.9019671073847149E-2</v>
      </c>
      <c r="AS377">
        <v>3.5601204726233612E-2</v>
      </c>
    </row>
    <row r="378" spans="42:45" x14ac:dyDescent="0.3">
      <c r="AP378" s="1">
        <v>372</v>
      </c>
      <c r="AQ378" s="63">
        <f t="shared" si="32"/>
        <v>0.5714285714285714</v>
      </c>
      <c r="AR378">
        <v>3.9153831879755102E-2</v>
      </c>
      <c r="AS378">
        <v>3.6179650679234857E-2</v>
      </c>
    </row>
    <row r="379" spans="42:45" x14ac:dyDescent="0.3">
      <c r="AP379" s="1">
        <v>373</v>
      </c>
      <c r="AQ379" s="63">
        <f t="shared" si="32"/>
        <v>0.57296466973886329</v>
      </c>
      <c r="AR379">
        <v>3.9650327817670958E-2</v>
      </c>
      <c r="AS379">
        <v>3.6304264310411019E-2</v>
      </c>
    </row>
    <row r="380" spans="42:45" x14ac:dyDescent="0.3">
      <c r="AP380" s="1">
        <v>374</v>
      </c>
      <c r="AQ380" s="63">
        <f t="shared" si="32"/>
        <v>0.57450076804915517</v>
      </c>
      <c r="AR380">
        <v>3.9988492520138023E-2</v>
      </c>
      <c r="AS380">
        <v>3.6306978766577222E-2</v>
      </c>
    </row>
    <row r="381" spans="42:45" x14ac:dyDescent="0.3">
      <c r="AP381" s="1">
        <v>375</v>
      </c>
      <c r="AQ381" s="63">
        <f t="shared" si="32"/>
        <v>0.57603686635944695</v>
      </c>
      <c r="AR381">
        <v>4.0081647801076307E-2</v>
      </c>
      <c r="AS381">
        <v>3.6601194081509004E-2</v>
      </c>
    </row>
    <row r="382" spans="42:45" x14ac:dyDescent="0.3">
      <c r="AP382" s="1">
        <v>376</v>
      </c>
      <c r="AQ382" s="63">
        <f t="shared" si="32"/>
        <v>0.57757296466973884</v>
      </c>
      <c r="AR382">
        <v>4.0520848023315854E-2</v>
      </c>
      <c r="AS382">
        <v>3.6920342543221886E-2</v>
      </c>
    </row>
    <row r="383" spans="42:45" x14ac:dyDescent="0.3">
      <c r="AP383" s="1">
        <v>377</v>
      </c>
      <c r="AQ383" s="63">
        <f t="shared" si="32"/>
        <v>0.57910906298003073</v>
      </c>
      <c r="AR383">
        <v>4.132525828286427E-2</v>
      </c>
      <c r="AS383">
        <v>3.7486800422386453E-2</v>
      </c>
    </row>
    <row r="384" spans="42:45" x14ac:dyDescent="0.3">
      <c r="AP384" s="1">
        <v>378</v>
      </c>
      <c r="AQ384" s="63">
        <f t="shared" si="32"/>
        <v>0.58064516129032262</v>
      </c>
      <c r="AR384">
        <v>4.1478809738503132E-2</v>
      </c>
      <c r="AS384">
        <v>3.7613488975356595E-2</v>
      </c>
    </row>
    <row r="385" spans="42:45" x14ac:dyDescent="0.3">
      <c r="AP385" s="1">
        <v>379</v>
      </c>
      <c r="AQ385" s="63">
        <f t="shared" si="32"/>
        <v>0.5821812596006144</v>
      </c>
      <c r="AR385">
        <v>4.1759589652096397E-2</v>
      </c>
      <c r="AS385">
        <v>3.7950115626032413E-2</v>
      </c>
    </row>
    <row r="386" spans="42:45" x14ac:dyDescent="0.3">
      <c r="AP386" s="1">
        <v>380</v>
      </c>
      <c r="AQ386" s="63">
        <f t="shared" si="32"/>
        <v>0.58371735791090629</v>
      </c>
      <c r="AR386">
        <v>4.2595896520963482E-2</v>
      </c>
      <c r="AS386">
        <v>3.8318912237329965E-2</v>
      </c>
    </row>
    <row r="387" spans="42:45" x14ac:dyDescent="0.3">
      <c r="AP387" s="1">
        <v>381</v>
      </c>
      <c r="AQ387" s="63">
        <f t="shared" si="32"/>
        <v>0.58525345622119818</v>
      </c>
      <c r="AR387">
        <v>4.2835288118306912E-2</v>
      </c>
      <c r="AS387">
        <v>3.8774961941434545E-2</v>
      </c>
    </row>
    <row r="388" spans="42:45" x14ac:dyDescent="0.3">
      <c r="AP388" s="1">
        <v>382</v>
      </c>
      <c r="AQ388" s="63">
        <f t="shared" si="32"/>
        <v>0.58678955453149007</v>
      </c>
      <c r="AR388">
        <v>4.2871245240445548E-2</v>
      </c>
      <c r="AS388">
        <v>3.9205739546343869E-2</v>
      </c>
    </row>
    <row r="389" spans="42:45" x14ac:dyDescent="0.3">
      <c r="AP389" s="1">
        <v>383</v>
      </c>
      <c r="AQ389" s="63">
        <f t="shared" si="32"/>
        <v>0.58832565284178184</v>
      </c>
      <c r="AR389">
        <v>4.315689079637583E-2</v>
      </c>
      <c r="AS389">
        <v>3.9558417663293426E-2</v>
      </c>
    </row>
    <row r="390" spans="42:45" x14ac:dyDescent="0.3">
      <c r="AP390" s="1">
        <v>384</v>
      </c>
      <c r="AQ390" s="63">
        <f t="shared" si="32"/>
        <v>0.58986175115207373</v>
      </c>
      <c r="AR390">
        <v>4.315689079637583E-2</v>
      </c>
      <c r="AS390">
        <v>3.9645134460770753E-2</v>
      </c>
    </row>
    <row r="391" spans="42:45" x14ac:dyDescent="0.3">
      <c r="AP391" s="1">
        <v>385</v>
      </c>
      <c r="AQ391" s="63">
        <f t="shared" si="32"/>
        <v>0.59139784946236562</v>
      </c>
      <c r="AR391">
        <v>4.3462771642322762E-2</v>
      </c>
      <c r="AS391">
        <v>3.9670457598280605E-2</v>
      </c>
    </row>
    <row r="392" spans="42:45" x14ac:dyDescent="0.3">
      <c r="AP392" s="1">
        <v>386</v>
      </c>
      <c r="AQ392" s="63">
        <f t="shared" ref="AQ392:AQ455" si="33">AP392/651</f>
        <v>0.5929339477726574</v>
      </c>
      <c r="AR392">
        <v>4.3516518678505797E-2</v>
      </c>
      <c r="AS392">
        <v>4.0151882371950269E-2</v>
      </c>
    </row>
    <row r="393" spans="42:45" x14ac:dyDescent="0.3">
      <c r="AP393" s="1">
        <v>387</v>
      </c>
      <c r="AQ393" s="63">
        <f t="shared" si="33"/>
        <v>0.59447004608294929</v>
      </c>
      <c r="AR393">
        <v>4.371742906774749E-2</v>
      </c>
      <c r="AS393">
        <v>4.1319251435982869E-2</v>
      </c>
    </row>
    <row r="394" spans="42:45" x14ac:dyDescent="0.3">
      <c r="AP394" s="1">
        <v>388</v>
      </c>
      <c r="AQ394" s="63">
        <f t="shared" si="33"/>
        <v>0.59600614439324118</v>
      </c>
      <c r="AR394">
        <v>4.385682038052241E-2</v>
      </c>
      <c r="AS394">
        <v>4.1360214588561005E-2</v>
      </c>
    </row>
    <row r="395" spans="42:45" x14ac:dyDescent="0.3">
      <c r="AP395" s="1">
        <v>389</v>
      </c>
      <c r="AQ395" s="63">
        <f t="shared" si="33"/>
        <v>0.59754224270353307</v>
      </c>
      <c r="AR395">
        <v>4.3864750353077971E-2</v>
      </c>
      <c r="AS395">
        <v>4.1360214588561005E-2</v>
      </c>
    </row>
    <row r="396" spans="42:45" x14ac:dyDescent="0.3">
      <c r="AP396" s="1">
        <v>390</v>
      </c>
      <c r="AQ396" s="63">
        <f t="shared" si="33"/>
        <v>0.59907834101382484</v>
      </c>
      <c r="AR396">
        <v>4.4036539124439764E-2</v>
      </c>
      <c r="AS396">
        <v>4.1379810131168857E-2</v>
      </c>
    </row>
    <row r="397" spans="42:45" x14ac:dyDescent="0.3">
      <c r="AP397" s="1">
        <v>391</v>
      </c>
      <c r="AQ397" s="63">
        <f t="shared" si="33"/>
        <v>0.60061443932411673</v>
      </c>
      <c r="AR397">
        <v>4.4046443849010394E-2</v>
      </c>
      <c r="AS397">
        <v>4.2575537243496567E-2</v>
      </c>
    </row>
    <row r="398" spans="42:45" x14ac:dyDescent="0.3">
      <c r="AP398" s="1">
        <v>392</v>
      </c>
      <c r="AQ398" s="63">
        <f t="shared" si="33"/>
        <v>0.60215053763440862</v>
      </c>
      <c r="AR398">
        <v>4.4179297000967427E-2</v>
      </c>
      <c r="AS398">
        <v>4.2758942094838687E-2</v>
      </c>
    </row>
    <row r="399" spans="42:45" x14ac:dyDescent="0.3">
      <c r="AP399" s="1">
        <v>393</v>
      </c>
      <c r="AQ399" s="63">
        <f t="shared" si="33"/>
        <v>0.60368663594470051</v>
      </c>
      <c r="AR399">
        <v>4.4349070100142975E-2</v>
      </c>
      <c r="AS399">
        <v>4.2803638309256285E-2</v>
      </c>
    </row>
    <row r="400" spans="42:45" x14ac:dyDescent="0.3">
      <c r="AP400" s="1">
        <v>394</v>
      </c>
      <c r="AQ400" s="63">
        <f t="shared" si="33"/>
        <v>0.60522273425499229</v>
      </c>
      <c r="AR400">
        <v>4.4429332426612317E-2</v>
      </c>
      <c r="AS400">
        <v>4.2804692397241828E-2</v>
      </c>
    </row>
    <row r="401" spans="42:45" x14ac:dyDescent="0.3">
      <c r="AP401" s="1">
        <v>395</v>
      </c>
      <c r="AQ401" s="63">
        <f t="shared" si="33"/>
        <v>0.60675883256528418</v>
      </c>
      <c r="AR401">
        <v>4.4467425025853075E-2</v>
      </c>
      <c r="AS401">
        <v>4.2954264524103759E-2</v>
      </c>
    </row>
    <row r="402" spans="42:45" x14ac:dyDescent="0.3">
      <c r="AP402" s="1">
        <v>396</v>
      </c>
      <c r="AQ402" s="63">
        <f t="shared" si="33"/>
        <v>0.60829493087557607</v>
      </c>
      <c r="AR402">
        <v>4.4898310927266379E-2</v>
      </c>
      <c r="AS402">
        <v>4.3172132666295999E-2</v>
      </c>
    </row>
    <row r="403" spans="42:45" x14ac:dyDescent="0.3">
      <c r="AP403" s="1">
        <v>397</v>
      </c>
      <c r="AQ403" s="63">
        <f t="shared" si="33"/>
        <v>0.60983102918586785</v>
      </c>
      <c r="AR403">
        <v>4.5023014959723752E-2</v>
      </c>
      <c r="AS403">
        <v>4.3397968605724806E-2</v>
      </c>
    </row>
    <row r="404" spans="42:45" x14ac:dyDescent="0.3">
      <c r="AP404" s="1">
        <v>398</v>
      </c>
      <c r="AQ404" s="63">
        <f t="shared" si="33"/>
        <v>0.61136712749615973</v>
      </c>
      <c r="AR404">
        <v>4.5087143217984398E-2</v>
      </c>
      <c r="AS404">
        <v>4.3429844097995544E-2</v>
      </c>
    </row>
    <row r="405" spans="42:45" x14ac:dyDescent="0.3">
      <c r="AP405" s="1">
        <v>399</v>
      </c>
      <c r="AQ405" s="63">
        <f t="shared" si="33"/>
        <v>0.61290322580645162</v>
      </c>
      <c r="AR405">
        <v>4.543234000977036E-2</v>
      </c>
      <c r="AS405">
        <v>4.4278570910935504E-2</v>
      </c>
    </row>
    <row r="406" spans="42:45" x14ac:dyDescent="0.3">
      <c r="AP406" s="1">
        <v>400</v>
      </c>
      <c r="AQ406" s="63">
        <f t="shared" si="33"/>
        <v>0.61443932411674351</v>
      </c>
      <c r="AR406">
        <v>4.6137339055793904E-2</v>
      </c>
      <c r="AS406">
        <v>4.4543429844097995E-2</v>
      </c>
    </row>
    <row r="407" spans="42:45" x14ac:dyDescent="0.3">
      <c r="AP407" s="1">
        <v>401</v>
      </c>
      <c r="AQ407" s="63">
        <f t="shared" si="33"/>
        <v>0.61597542242703529</v>
      </c>
      <c r="AR407">
        <v>4.6316294696424364E-2</v>
      </c>
      <c r="AS407">
        <v>4.4691586860261534E-2</v>
      </c>
    </row>
    <row r="408" spans="42:45" x14ac:dyDescent="0.3">
      <c r="AP408" s="1">
        <v>402</v>
      </c>
      <c r="AQ408" s="63">
        <f t="shared" si="33"/>
        <v>0.61751152073732718</v>
      </c>
      <c r="AR408">
        <v>4.6396841066140088E-2</v>
      </c>
      <c r="AS408">
        <v>4.4819985304922851E-2</v>
      </c>
    </row>
    <row r="409" spans="42:45" x14ac:dyDescent="0.3">
      <c r="AP409" s="1">
        <v>403</v>
      </c>
      <c r="AQ409" s="63">
        <f t="shared" si="33"/>
        <v>0.61904761904761907</v>
      </c>
      <c r="AR409">
        <v>4.7060739293274673E-2</v>
      </c>
      <c r="AS409">
        <v>4.4868329600741295E-2</v>
      </c>
    </row>
    <row r="410" spans="42:45" x14ac:dyDescent="0.3">
      <c r="AP410" s="1">
        <v>404</v>
      </c>
      <c r="AQ410" s="63">
        <f t="shared" si="33"/>
        <v>0.62058371735791096</v>
      </c>
      <c r="AR410">
        <v>4.7081586584972593E-2</v>
      </c>
      <c r="AS410">
        <v>4.4999192115042858E-2</v>
      </c>
    </row>
    <row r="411" spans="42:45" x14ac:dyDescent="0.3">
      <c r="AP411" s="1">
        <v>405</v>
      </c>
      <c r="AQ411" s="63">
        <f t="shared" si="33"/>
        <v>0.62211981566820274</v>
      </c>
      <c r="AR411">
        <v>4.7101960231278994E-2</v>
      </c>
      <c r="AS411">
        <v>4.5041728031418808E-2</v>
      </c>
    </row>
    <row r="412" spans="42:45" x14ac:dyDescent="0.3">
      <c r="AP412" s="1">
        <v>406</v>
      </c>
      <c r="AQ412" s="63">
        <f t="shared" si="33"/>
        <v>0.62365591397849462</v>
      </c>
      <c r="AR412">
        <v>4.7738594908406151E-2</v>
      </c>
      <c r="AS412">
        <v>4.5406546990496274E-2</v>
      </c>
    </row>
    <row r="413" spans="42:45" x14ac:dyDescent="0.3">
      <c r="AP413" s="1">
        <v>407</v>
      </c>
      <c r="AQ413" s="63">
        <f t="shared" si="33"/>
        <v>0.62519201228878651</v>
      </c>
      <c r="AR413">
        <v>4.8060220034742279E-2</v>
      </c>
      <c r="AS413">
        <v>4.5412728945387601E-2</v>
      </c>
    </row>
    <row r="414" spans="42:45" x14ac:dyDescent="0.3">
      <c r="AP414" s="1">
        <v>408</v>
      </c>
      <c r="AQ414" s="63">
        <f t="shared" si="33"/>
        <v>0.62672811059907829</v>
      </c>
      <c r="AR414">
        <v>4.8396237107559838E-2</v>
      </c>
      <c r="AS414">
        <v>4.5428351901651898E-2</v>
      </c>
    </row>
    <row r="415" spans="42:45" x14ac:dyDescent="0.3">
      <c r="AP415" s="1">
        <v>409</v>
      </c>
      <c r="AQ415" s="63">
        <f t="shared" si="33"/>
        <v>0.62826420890937018</v>
      </c>
      <c r="AR415">
        <v>4.8521697663328624E-2</v>
      </c>
      <c r="AS415">
        <v>4.5823032254355231E-2</v>
      </c>
    </row>
    <row r="416" spans="42:45" x14ac:dyDescent="0.3">
      <c r="AP416" s="1">
        <v>410</v>
      </c>
      <c r="AQ416" s="63">
        <f t="shared" si="33"/>
        <v>0.62980030721966207</v>
      </c>
      <c r="AR416">
        <v>4.8607318405243072E-2</v>
      </c>
      <c r="AS416">
        <v>4.588300526753538E-2</v>
      </c>
    </row>
    <row r="417" spans="42:45" x14ac:dyDescent="0.3">
      <c r="AP417" s="1">
        <v>411</v>
      </c>
      <c r="AQ417" s="63">
        <f t="shared" si="33"/>
        <v>0.63133640552995396</v>
      </c>
      <c r="AR417">
        <v>4.8806555040969007E-2</v>
      </c>
      <c r="AS417">
        <v>4.6044499381952958E-2</v>
      </c>
    </row>
    <row r="418" spans="42:45" x14ac:dyDescent="0.3">
      <c r="AP418" s="1">
        <v>412</v>
      </c>
      <c r="AQ418" s="63">
        <f t="shared" si="33"/>
        <v>0.63287250384024574</v>
      </c>
      <c r="AR418">
        <v>4.8849381075018655E-2</v>
      </c>
      <c r="AS418">
        <v>4.6110504225838012E-2</v>
      </c>
    </row>
    <row r="419" spans="42:45" x14ac:dyDescent="0.3">
      <c r="AP419" s="1">
        <v>413</v>
      </c>
      <c r="AQ419" s="63">
        <f t="shared" si="33"/>
        <v>0.63440860215053763</v>
      </c>
      <c r="AR419">
        <v>4.8875978782520896E-2</v>
      </c>
      <c r="AS419">
        <v>4.6119235095613005E-2</v>
      </c>
    </row>
    <row r="420" spans="42:45" x14ac:dyDescent="0.3">
      <c r="AP420" s="1">
        <v>414</v>
      </c>
      <c r="AQ420" s="63">
        <f t="shared" si="33"/>
        <v>0.63594470046082952</v>
      </c>
      <c r="AR420">
        <v>4.8875978782520896E-2</v>
      </c>
      <c r="AS420">
        <v>4.6817058096415252E-2</v>
      </c>
    </row>
    <row r="421" spans="42:45" x14ac:dyDescent="0.3">
      <c r="AP421" s="1">
        <v>415</v>
      </c>
      <c r="AQ421" s="63">
        <f t="shared" si="33"/>
        <v>0.6374807987711214</v>
      </c>
      <c r="AR421">
        <v>4.9016546987199525E-2</v>
      </c>
      <c r="AS421">
        <v>4.6834422853049118E-2</v>
      </c>
    </row>
    <row r="422" spans="42:45" x14ac:dyDescent="0.3">
      <c r="AP422" s="1">
        <v>416</v>
      </c>
      <c r="AQ422" s="63">
        <f t="shared" si="33"/>
        <v>0.63901689708141318</v>
      </c>
      <c r="AR422">
        <v>4.9266809728183036E-2</v>
      </c>
      <c r="AS422">
        <v>4.7349212447176291E-2</v>
      </c>
    </row>
    <row r="423" spans="42:45" x14ac:dyDescent="0.3">
      <c r="AP423" s="1">
        <v>417</v>
      </c>
      <c r="AQ423" s="63">
        <f t="shared" si="33"/>
        <v>0.64055299539170507</v>
      </c>
      <c r="AR423">
        <v>4.9875311720698257E-2</v>
      </c>
      <c r="AS423">
        <v>4.7472133757961832E-2</v>
      </c>
    </row>
    <row r="424" spans="42:45" x14ac:dyDescent="0.3">
      <c r="AP424" s="1">
        <v>418</v>
      </c>
      <c r="AQ424" s="63">
        <f t="shared" si="33"/>
        <v>0.64208909370199696</v>
      </c>
      <c r="AR424">
        <v>4.9922436891834628E-2</v>
      </c>
      <c r="AS424">
        <v>4.7472133757961832E-2</v>
      </c>
    </row>
    <row r="425" spans="42:45" x14ac:dyDescent="0.3">
      <c r="AP425" s="1">
        <v>419</v>
      </c>
      <c r="AQ425" s="63">
        <f t="shared" si="33"/>
        <v>0.64362519201228874</v>
      </c>
      <c r="AR425">
        <v>4.9994990481915615E-2</v>
      </c>
      <c r="AS425">
        <v>4.7685001978630757E-2</v>
      </c>
    </row>
    <row r="426" spans="42:45" x14ac:dyDescent="0.3">
      <c r="AP426" s="1">
        <v>420</v>
      </c>
      <c r="AQ426" s="63">
        <f t="shared" si="33"/>
        <v>0.64516129032258063</v>
      </c>
      <c r="AR426">
        <v>5.0068941744226048E-2</v>
      </c>
      <c r="AS426">
        <v>4.8014773776546602E-2</v>
      </c>
    </row>
    <row r="427" spans="42:45" x14ac:dyDescent="0.3">
      <c r="AP427" s="1">
        <v>421</v>
      </c>
      <c r="AQ427" s="63">
        <f t="shared" si="33"/>
        <v>0.64669738863287252</v>
      </c>
      <c r="AR427">
        <v>5.0096339113680208E-2</v>
      </c>
      <c r="AS427">
        <v>4.8177666338318215E-2</v>
      </c>
    </row>
    <row r="428" spans="42:45" x14ac:dyDescent="0.3">
      <c r="AP428" s="1">
        <v>422</v>
      </c>
      <c r="AQ428" s="63">
        <f t="shared" si="33"/>
        <v>0.64823348694316441</v>
      </c>
      <c r="AR428">
        <v>5.0119331742243492E-2</v>
      </c>
      <c r="AS428">
        <v>4.8230731943771248E-2</v>
      </c>
    </row>
    <row r="429" spans="42:45" x14ac:dyDescent="0.3">
      <c r="AP429" s="1">
        <v>423</v>
      </c>
      <c r="AQ429" s="63">
        <f t="shared" si="33"/>
        <v>0.64976958525345618</v>
      </c>
      <c r="AR429">
        <v>5.0119331742243492E-2</v>
      </c>
      <c r="AS429">
        <v>4.8339884586434685E-2</v>
      </c>
    </row>
    <row r="430" spans="42:45" x14ac:dyDescent="0.3">
      <c r="AP430" s="1">
        <v>424</v>
      </c>
      <c r="AQ430" s="63">
        <f t="shared" si="33"/>
        <v>0.65130568356374807</v>
      </c>
      <c r="AR430">
        <v>5.1115910727141903E-2</v>
      </c>
      <c r="AS430">
        <v>4.8343501428681677E-2</v>
      </c>
    </row>
    <row r="431" spans="42:45" x14ac:dyDescent="0.3">
      <c r="AP431" s="1">
        <v>425</v>
      </c>
      <c r="AQ431" s="63">
        <f t="shared" si="33"/>
        <v>0.65284178187403996</v>
      </c>
      <c r="AR431">
        <v>5.1338066630256723E-2</v>
      </c>
      <c r="AS431">
        <v>4.8362175525339855E-2</v>
      </c>
    </row>
    <row r="432" spans="42:45" x14ac:dyDescent="0.3">
      <c r="AP432" s="1">
        <v>426</v>
      </c>
      <c r="AQ432" s="63">
        <f t="shared" si="33"/>
        <v>0.65437788018433185</v>
      </c>
      <c r="AR432">
        <v>5.1341696435988994E-2</v>
      </c>
      <c r="AS432">
        <v>4.8362175525339855E-2</v>
      </c>
    </row>
    <row r="433" spans="42:45" x14ac:dyDescent="0.3">
      <c r="AP433" s="1">
        <v>427</v>
      </c>
      <c r="AQ433" s="63">
        <f t="shared" si="33"/>
        <v>0.65591397849462363</v>
      </c>
      <c r="AR433">
        <v>5.1618274534290791E-2</v>
      </c>
      <c r="AS433">
        <v>4.881062712388011E-2</v>
      </c>
    </row>
    <row r="434" spans="42:45" x14ac:dyDescent="0.3">
      <c r="AP434" s="1">
        <v>428</v>
      </c>
      <c r="AQ434" s="63">
        <f t="shared" si="33"/>
        <v>0.65745007680491552</v>
      </c>
      <c r="AR434">
        <v>5.1679346817591433E-2</v>
      </c>
      <c r="AS434">
        <v>4.913473423980215E-2</v>
      </c>
    </row>
    <row r="435" spans="42:45" x14ac:dyDescent="0.3">
      <c r="AP435" s="1">
        <v>429</v>
      </c>
      <c r="AQ435" s="63">
        <f t="shared" si="33"/>
        <v>0.65898617511520741</v>
      </c>
      <c r="AR435">
        <v>5.1998797715659732E-2</v>
      </c>
      <c r="AS435">
        <v>4.9176214769590998E-2</v>
      </c>
    </row>
    <row r="436" spans="42:45" x14ac:dyDescent="0.3">
      <c r="AP436" s="1">
        <v>430</v>
      </c>
      <c r="AQ436" s="63">
        <f t="shared" si="33"/>
        <v>0.66052227342549918</v>
      </c>
      <c r="AR436">
        <v>5.2352809991079448E-2</v>
      </c>
      <c r="AS436">
        <v>4.9442559379544393E-2</v>
      </c>
    </row>
    <row r="437" spans="42:45" x14ac:dyDescent="0.3">
      <c r="AP437" s="1">
        <v>431</v>
      </c>
      <c r="AQ437" s="63">
        <f t="shared" si="33"/>
        <v>0.66205837173579107</v>
      </c>
      <c r="AR437">
        <v>5.2658965553127303E-2</v>
      </c>
      <c r="AS437">
        <v>4.950189203799514E-2</v>
      </c>
    </row>
    <row r="438" spans="42:45" x14ac:dyDescent="0.3">
      <c r="AP438" s="1">
        <v>432</v>
      </c>
      <c r="AQ438" s="63">
        <f t="shared" si="33"/>
        <v>0.66359447004608296</v>
      </c>
      <c r="AR438">
        <v>5.2703440742763549E-2</v>
      </c>
      <c r="AS438">
        <v>4.950189203799514E-2</v>
      </c>
    </row>
    <row r="439" spans="42:45" x14ac:dyDescent="0.3">
      <c r="AP439" s="1">
        <v>433</v>
      </c>
      <c r="AQ439" s="63">
        <f t="shared" si="33"/>
        <v>0.66513056835637485</v>
      </c>
      <c r="AR439">
        <v>5.2711877336181177E-2</v>
      </c>
      <c r="AS439">
        <v>4.9560167883631372E-2</v>
      </c>
    </row>
    <row r="440" spans="42:45" x14ac:dyDescent="0.3">
      <c r="AP440" s="1">
        <v>434</v>
      </c>
      <c r="AQ440" s="63">
        <f t="shared" si="33"/>
        <v>0.66666666666666663</v>
      </c>
      <c r="AR440">
        <v>5.3071070699573251E-2</v>
      </c>
      <c r="AS440">
        <v>4.9594379861169151E-2</v>
      </c>
    </row>
    <row r="441" spans="42:45" x14ac:dyDescent="0.3">
      <c r="AP441" s="1">
        <v>435</v>
      </c>
      <c r="AQ441" s="63">
        <f t="shared" si="33"/>
        <v>0.66820276497695852</v>
      </c>
      <c r="AR441">
        <v>5.3296286941146812E-2</v>
      </c>
      <c r="AS441">
        <v>4.9657216972391983E-2</v>
      </c>
    </row>
    <row r="442" spans="42:45" x14ac:dyDescent="0.3">
      <c r="AP442" s="1">
        <v>436</v>
      </c>
      <c r="AQ442" s="63">
        <f t="shared" si="33"/>
        <v>0.66973886328725041</v>
      </c>
      <c r="AR442">
        <v>5.3368075661069242E-2</v>
      </c>
      <c r="AS442">
        <v>4.9718344354641196E-2</v>
      </c>
    </row>
    <row r="443" spans="42:45" x14ac:dyDescent="0.3">
      <c r="AP443" s="1">
        <v>437</v>
      </c>
      <c r="AQ443" s="63">
        <f t="shared" si="33"/>
        <v>0.6712749615975423</v>
      </c>
      <c r="AR443">
        <v>5.3373833803428125E-2</v>
      </c>
      <c r="AS443">
        <v>4.9750288129081784E-2</v>
      </c>
    </row>
    <row r="444" spans="42:45" x14ac:dyDescent="0.3">
      <c r="AP444" s="1">
        <v>438</v>
      </c>
      <c r="AQ444" s="63">
        <f t="shared" si="33"/>
        <v>0.67281105990783407</v>
      </c>
      <c r="AR444">
        <v>5.3850607990735336E-2</v>
      </c>
      <c r="AS444">
        <v>4.9925668979187356E-2</v>
      </c>
    </row>
    <row r="445" spans="42:45" x14ac:dyDescent="0.3">
      <c r="AP445" s="1">
        <v>439</v>
      </c>
      <c r="AQ445" s="63">
        <f t="shared" si="33"/>
        <v>0.67434715821812596</v>
      </c>
      <c r="AR445">
        <v>5.4237546723624915E-2</v>
      </c>
      <c r="AS445">
        <v>5.0012979146837375E-2</v>
      </c>
    </row>
    <row r="446" spans="42:45" x14ac:dyDescent="0.3">
      <c r="AP446" s="1">
        <v>440</v>
      </c>
      <c r="AQ446" s="63">
        <f t="shared" si="33"/>
        <v>0.67588325652841785</v>
      </c>
      <c r="AR446">
        <v>5.500038141734679E-2</v>
      </c>
      <c r="AS446">
        <v>5.0111358574610243E-2</v>
      </c>
    </row>
    <row r="447" spans="42:45" x14ac:dyDescent="0.3">
      <c r="AP447" s="1">
        <v>441</v>
      </c>
      <c r="AQ447" s="63">
        <f t="shared" si="33"/>
        <v>0.67741935483870963</v>
      </c>
      <c r="AR447">
        <v>5.5078683834048701E-2</v>
      </c>
      <c r="AS447">
        <v>5.0274152444204113E-2</v>
      </c>
    </row>
    <row r="448" spans="42:45" x14ac:dyDescent="0.3">
      <c r="AP448" s="1">
        <v>442</v>
      </c>
      <c r="AQ448" s="63">
        <f t="shared" si="33"/>
        <v>0.67895545314900152</v>
      </c>
      <c r="AR448">
        <v>5.5092059838895216E-2</v>
      </c>
      <c r="AS448">
        <v>5.0323176361957496E-2</v>
      </c>
    </row>
    <row r="449" spans="42:45" x14ac:dyDescent="0.3">
      <c r="AP449" s="1">
        <v>443</v>
      </c>
      <c r="AQ449" s="63">
        <f t="shared" si="33"/>
        <v>0.68049155145929341</v>
      </c>
      <c r="AR449">
        <v>5.5196645132041311E-2</v>
      </c>
      <c r="AS449">
        <v>5.0332051730164334E-2</v>
      </c>
    </row>
    <row r="450" spans="42:45" x14ac:dyDescent="0.3">
      <c r="AP450" s="1">
        <v>444</v>
      </c>
      <c r="AQ450" s="63">
        <f t="shared" si="33"/>
        <v>0.6820276497695853</v>
      </c>
      <c r="AR450">
        <v>5.5763345800748099E-2</v>
      </c>
      <c r="AS450">
        <v>5.0332051730164334E-2</v>
      </c>
    </row>
    <row r="451" spans="42:45" x14ac:dyDescent="0.3">
      <c r="AP451" s="1">
        <v>445</v>
      </c>
      <c r="AQ451" s="63">
        <f t="shared" si="33"/>
        <v>0.68356374807987708</v>
      </c>
      <c r="AR451">
        <v>5.5763345800748099E-2</v>
      </c>
      <c r="AS451">
        <v>5.0564555719194951E-2</v>
      </c>
    </row>
    <row r="452" spans="42:45" x14ac:dyDescent="0.3">
      <c r="AP452" s="1">
        <v>446</v>
      </c>
      <c r="AQ452" s="63">
        <f t="shared" si="33"/>
        <v>0.68509984639016897</v>
      </c>
      <c r="AR452">
        <v>5.6006412183147961E-2</v>
      </c>
      <c r="AS452">
        <v>5.0583657587548549E-2</v>
      </c>
    </row>
    <row r="453" spans="42:45" x14ac:dyDescent="0.3">
      <c r="AP453" s="1">
        <v>447</v>
      </c>
      <c r="AQ453" s="63">
        <f t="shared" si="33"/>
        <v>0.68663594470046085</v>
      </c>
      <c r="AR453">
        <v>5.6085918854415329E-2</v>
      </c>
      <c r="AS453">
        <v>5.0660282647308597E-2</v>
      </c>
    </row>
    <row r="454" spans="42:45" x14ac:dyDescent="0.3">
      <c r="AP454" s="1">
        <v>448</v>
      </c>
      <c r="AQ454" s="63">
        <f t="shared" si="33"/>
        <v>0.68817204301075274</v>
      </c>
      <c r="AR454">
        <v>5.6433408577878104E-2</v>
      </c>
      <c r="AS454">
        <v>5.1311901137279445E-2</v>
      </c>
    </row>
    <row r="455" spans="42:45" x14ac:dyDescent="0.3">
      <c r="AP455" s="1">
        <v>449</v>
      </c>
      <c r="AQ455" s="63">
        <f t="shared" si="33"/>
        <v>0.68970814132104452</v>
      </c>
      <c r="AR455">
        <v>5.6628335864612765E-2</v>
      </c>
      <c r="AS455">
        <v>5.1452410383189047E-2</v>
      </c>
    </row>
    <row r="456" spans="42:45" x14ac:dyDescent="0.3">
      <c r="AP456" s="1">
        <v>450</v>
      </c>
      <c r="AQ456" s="63">
        <f t="shared" ref="AQ456:AQ519" si="34">AP456/651</f>
        <v>0.69124423963133641</v>
      </c>
      <c r="AR456">
        <v>5.7078361818768138E-2</v>
      </c>
      <c r="AS456">
        <v>5.174353205849265E-2</v>
      </c>
    </row>
    <row r="457" spans="42:45" x14ac:dyDescent="0.3">
      <c r="AP457" s="1">
        <v>451</v>
      </c>
      <c r="AQ457" s="63">
        <f t="shared" si="34"/>
        <v>0.6927803379416283</v>
      </c>
      <c r="AR457">
        <v>5.7091882247992914E-2</v>
      </c>
      <c r="AS457">
        <v>5.1899411449973246E-2</v>
      </c>
    </row>
    <row r="458" spans="42:45" x14ac:dyDescent="0.3">
      <c r="AP458" s="1">
        <v>452</v>
      </c>
      <c r="AQ458" s="63">
        <f t="shared" si="34"/>
        <v>0.69431643625192008</v>
      </c>
      <c r="AR458">
        <v>5.7115430765538835E-2</v>
      </c>
      <c r="AS458">
        <v>5.2151363810987277E-2</v>
      </c>
    </row>
    <row r="459" spans="42:45" x14ac:dyDescent="0.3">
      <c r="AP459" s="1">
        <v>453</v>
      </c>
      <c r="AQ459" s="63">
        <f t="shared" si="34"/>
        <v>0.69585253456221197</v>
      </c>
      <c r="AR459">
        <v>5.7342075137891586E-2</v>
      </c>
      <c r="AS459">
        <v>5.2176170286406469E-2</v>
      </c>
    </row>
    <row r="460" spans="42:45" x14ac:dyDescent="0.3">
      <c r="AP460" s="1">
        <v>454</v>
      </c>
      <c r="AQ460" s="63">
        <f t="shared" si="34"/>
        <v>0.69738863287250386</v>
      </c>
      <c r="AR460">
        <v>5.7862420647309835E-2</v>
      </c>
      <c r="AS460">
        <v>5.219689461513053E-2</v>
      </c>
    </row>
    <row r="461" spans="42:45" x14ac:dyDescent="0.3">
      <c r="AP461" s="1">
        <v>455</v>
      </c>
      <c r="AQ461" s="63">
        <f t="shared" si="34"/>
        <v>0.69892473118279574</v>
      </c>
      <c r="AR461">
        <v>5.7968929804372772E-2</v>
      </c>
      <c r="AS461">
        <v>5.2405498281786998E-2</v>
      </c>
    </row>
    <row r="462" spans="42:45" x14ac:dyDescent="0.3">
      <c r="AP462" s="1">
        <v>456</v>
      </c>
      <c r="AQ462" s="63">
        <f t="shared" si="34"/>
        <v>0.70046082949308752</v>
      </c>
      <c r="AR462">
        <v>5.8051720192234271E-2</v>
      </c>
      <c r="AS462">
        <v>5.2434456928838954E-2</v>
      </c>
    </row>
    <row r="463" spans="42:45" x14ac:dyDescent="0.3">
      <c r="AP463" s="1">
        <v>457</v>
      </c>
      <c r="AQ463" s="63">
        <f t="shared" si="34"/>
        <v>0.70199692780337941</v>
      </c>
      <c r="AR463">
        <v>5.8255586895205089E-2</v>
      </c>
      <c r="AS463">
        <v>5.2448248407643359E-2</v>
      </c>
    </row>
    <row r="464" spans="42:45" x14ac:dyDescent="0.3">
      <c r="AP464" s="1">
        <v>458</v>
      </c>
      <c r="AQ464" s="63">
        <f t="shared" si="34"/>
        <v>0.7035330261136713</v>
      </c>
      <c r="AR464">
        <v>5.8525869846624487E-2</v>
      </c>
      <c r="AS464">
        <v>5.2895322939866367E-2</v>
      </c>
    </row>
    <row r="465" spans="42:45" x14ac:dyDescent="0.3">
      <c r="AP465" s="1">
        <v>459</v>
      </c>
      <c r="AQ465" s="63">
        <f t="shared" si="34"/>
        <v>0.70506912442396308</v>
      </c>
      <c r="AR465">
        <v>5.8655221745350559E-2</v>
      </c>
      <c r="AS465">
        <v>5.2899759125439968E-2</v>
      </c>
    </row>
    <row r="466" spans="42:45" x14ac:dyDescent="0.3">
      <c r="AP466" s="1">
        <v>460</v>
      </c>
      <c r="AQ466" s="63">
        <f t="shared" si="34"/>
        <v>0.70660522273425497</v>
      </c>
      <c r="AR466">
        <v>5.8675931287396212E-2</v>
      </c>
      <c r="AS466">
        <v>5.3102892450971571E-2</v>
      </c>
    </row>
    <row r="467" spans="42:45" x14ac:dyDescent="0.3">
      <c r="AP467" s="1">
        <v>461</v>
      </c>
      <c r="AQ467" s="63">
        <f t="shared" si="34"/>
        <v>0.70814132104454686</v>
      </c>
      <c r="AR467">
        <v>5.8715302775778015E-2</v>
      </c>
      <c r="AS467">
        <v>5.35847754843903E-2</v>
      </c>
    </row>
    <row r="468" spans="42:45" x14ac:dyDescent="0.3">
      <c r="AP468" s="1">
        <v>462</v>
      </c>
      <c r="AQ468" s="63">
        <f t="shared" si="34"/>
        <v>0.70967741935483875</v>
      </c>
      <c r="AR468">
        <v>5.8722002118228457E-2</v>
      </c>
      <c r="AS468">
        <v>5.3885926644045928E-2</v>
      </c>
    </row>
    <row r="469" spans="42:45" x14ac:dyDescent="0.3">
      <c r="AP469" s="1">
        <v>463</v>
      </c>
      <c r="AQ469" s="63">
        <f t="shared" si="34"/>
        <v>0.71121351766513052</v>
      </c>
      <c r="AR469">
        <v>5.881455488595614E-2</v>
      </c>
      <c r="AS469">
        <v>5.403959336543606E-2</v>
      </c>
    </row>
    <row r="470" spans="42:45" x14ac:dyDescent="0.3">
      <c r="AP470" s="1">
        <v>464</v>
      </c>
      <c r="AQ470" s="63">
        <f t="shared" si="34"/>
        <v>0.71274961597542241</v>
      </c>
      <c r="AR470">
        <v>5.8847624249044272E-2</v>
      </c>
      <c r="AS470">
        <v>5.4371785451873621E-2</v>
      </c>
    </row>
    <row r="471" spans="42:45" x14ac:dyDescent="0.3">
      <c r="AP471" s="1">
        <v>465</v>
      </c>
      <c r="AQ471" s="63">
        <f t="shared" si="34"/>
        <v>0.7142857142857143</v>
      </c>
      <c r="AR471">
        <v>5.901212303376413E-2</v>
      </c>
      <c r="AS471">
        <v>5.4474307486355657E-2</v>
      </c>
    </row>
    <row r="472" spans="42:45" x14ac:dyDescent="0.3">
      <c r="AP472" s="1">
        <v>466</v>
      </c>
      <c r="AQ472" s="63">
        <f t="shared" si="34"/>
        <v>0.71582181259600619</v>
      </c>
      <c r="AR472">
        <v>5.9234028412395077E-2</v>
      </c>
      <c r="AS472">
        <v>5.4474307486355657E-2</v>
      </c>
    </row>
    <row r="473" spans="42:45" x14ac:dyDescent="0.3">
      <c r="AP473" s="1">
        <v>467</v>
      </c>
      <c r="AQ473" s="63">
        <f t="shared" si="34"/>
        <v>0.71735791090629797</v>
      </c>
      <c r="AR473">
        <v>5.9513074842200156E-2</v>
      </c>
      <c r="AS473">
        <v>5.4936305732484127E-2</v>
      </c>
    </row>
    <row r="474" spans="42:45" x14ac:dyDescent="0.3">
      <c r="AP474" s="1">
        <v>468</v>
      </c>
      <c r="AQ474" s="63">
        <f t="shared" si="34"/>
        <v>0.71889400921658986</v>
      </c>
      <c r="AR474">
        <v>5.964941430589013E-2</v>
      </c>
      <c r="AS474">
        <v>5.4989187519307973E-2</v>
      </c>
    </row>
    <row r="475" spans="42:45" x14ac:dyDescent="0.3">
      <c r="AP475" s="1">
        <v>469</v>
      </c>
      <c r="AQ475" s="63">
        <f t="shared" si="34"/>
        <v>0.72043010752688175</v>
      </c>
      <c r="AR475">
        <v>5.9943802684982853E-2</v>
      </c>
      <c r="AS475">
        <v>5.5306230200633549E-2</v>
      </c>
    </row>
    <row r="476" spans="42:45" x14ac:dyDescent="0.3">
      <c r="AP476" s="1">
        <v>470</v>
      </c>
      <c r="AQ476" s="63">
        <f t="shared" si="34"/>
        <v>0.72196620583717352</v>
      </c>
      <c r="AR476">
        <v>5.9996423462088611E-2</v>
      </c>
      <c r="AS476">
        <v>5.551126893253127E-2</v>
      </c>
    </row>
    <row r="477" spans="42:45" x14ac:dyDescent="0.3">
      <c r="AP477" s="1">
        <v>471</v>
      </c>
      <c r="AQ477" s="63">
        <f t="shared" si="34"/>
        <v>0.72350230414746541</v>
      </c>
      <c r="AR477">
        <v>6.0126582278480944E-2</v>
      </c>
      <c r="AS477">
        <v>5.5679287305122498E-2</v>
      </c>
    </row>
    <row r="478" spans="42:45" x14ac:dyDescent="0.3">
      <c r="AP478" s="1">
        <v>472</v>
      </c>
      <c r="AQ478" s="63">
        <f t="shared" si="34"/>
        <v>0.7250384024577573</v>
      </c>
      <c r="AR478">
        <v>6.0410203378145386E-2</v>
      </c>
      <c r="AS478">
        <v>5.6157520680414831E-2</v>
      </c>
    </row>
    <row r="479" spans="42:45" x14ac:dyDescent="0.3">
      <c r="AP479" s="1">
        <v>473</v>
      </c>
      <c r="AQ479" s="63">
        <f t="shared" si="34"/>
        <v>0.72657450076804919</v>
      </c>
      <c r="AR479">
        <v>6.0493598070142929E-2</v>
      </c>
      <c r="AS479">
        <v>5.623608017817372E-2</v>
      </c>
    </row>
    <row r="480" spans="42:45" x14ac:dyDescent="0.3">
      <c r="AP480" s="1">
        <v>474</v>
      </c>
      <c r="AQ480" s="63">
        <f t="shared" si="34"/>
        <v>0.72811059907834097</v>
      </c>
      <c r="AR480">
        <v>6.0499224368918254E-2</v>
      </c>
      <c r="AS480">
        <v>5.6279456612143092E-2</v>
      </c>
    </row>
    <row r="481" spans="42:45" x14ac:dyDescent="0.3">
      <c r="AP481" s="1">
        <v>475</v>
      </c>
      <c r="AQ481" s="63">
        <f t="shared" si="34"/>
        <v>0.72964669738863286</v>
      </c>
      <c r="AR481">
        <v>6.0499224368918254E-2</v>
      </c>
      <c r="AS481">
        <v>5.6703186417997785E-2</v>
      </c>
    </row>
    <row r="482" spans="42:45" x14ac:dyDescent="0.3">
      <c r="AP482" s="1">
        <v>476</v>
      </c>
      <c r="AQ482" s="63">
        <f t="shared" si="34"/>
        <v>0.73118279569892475</v>
      </c>
      <c r="AR482">
        <v>6.0562878517990734E-2</v>
      </c>
      <c r="AS482">
        <v>5.6838365896980388E-2</v>
      </c>
    </row>
    <row r="483" spans="42:45" x14ac:dyDescent="0.3">
      <c r="AP483" s="1">
        <v>477</v>
      </c>
      <c r="AQ483" s="63">
        <f t="shared" si="34"/>
        <v>0.73271889400921664</v>
      </c>
      <c r="AR483">
        <v>6.0721641620260815E-2</v>
      </c>
      <c r="AS483">
        <v>5.6953515174798262E-2</v>
      </c>
    </row>
    <row r="484" spans="42:45" x14ac:dyDescent="0.3">
      <c r="AP484" s="1">
        <v>478</v>
      </c>
      <c r="AQ484" s="63">
        <f t="shared" si="34"/>
        <v>0.73425499231950841</v>
      </c>
      <c r="AR484">
        <v>6.084108927955869E-2</v>
      </c>
      <c r="AS484">
        <v>5.7249866238630286E-2</v>
      </c>
    </row>
    <row r="485" spans="42:45" x14ac:dyDescent="0.3">
      <c r="AP485" s="1">
        <v>479</v>
      </c>
      <c r="AQ485" s="63">
        <f t="shared" si="34"/>
        <v>0.7357910906298003</v>
      </c>
      <c r="AR485">
        <v>6.1504839213237614E-2</v>
      </c>
      <c r="AS485">
        <v>5.7286166842661003E-2</v>
      </c>
    </row>
    <row r="486" spans="42:45" x14ac:dyDescent="0.3">
      <c r="AP486" s="1">
        <v>480</v>
      </c>
      <c r="AQ486" s="63">
        <f t="shared" si="34"/>
        <v>0.73732718894009219</v>
      </c>
      <c r="AR486">
        <v>6.188532195212474E-2</v>
      </c>
      <c r="AS486">
        <v>5.7521408951365365E-2</v>
      </c>
    </row>
    <row r="487" spans="42:45" x14ac:dyDescent="0.3">
      <c r="AP487" s="1">
        <v>481</v>
      </c>
      <c r="AQ487" s="63">
        <f t="shared" si="34"/>
        <v>0.73886328725038397</v>
      </c>
      <c r="AR487">
        <v>6.2052505966587165E-2</v>
      </c>
      <c r="AS487">
        <v>5.7555718834190549E-2</v>
      </c>
    </row>
    <row r="488" spans="42:45" x14ac:dyDescent="0.3">
      <c r="AP488" s="1">
        <v>482</v>
      </c>
      <c r="AQ488" s="63">
        <f t="shared" si="34"/>
        <v>0.74039938556067586</v>
      </c>
      <c r="AR488">
        <v>6.2056250735495942E-2</v>
      </c>
      <c r="AS488">
        <v>5.7563587684069585E-2</v>
      </c>
    </row>
    <row r="489" spans="42:45" x14ac:dyDescent="0.3">
      <c r="AP489" s="1">
        <v>483</v>
      </c>
      <c r="AQ489" s="63">
        <f t="shared" si="34"/>
        <v>0.74193548387096775</v>
      </c>
      <c r="AR489">
        <v>6.2536189924724914E-2</v>
      </c>
      <c r="AS489">
        <v>5.7905161365489975E-2</v>
      </c>
    </row>
    <row r="490" spans="42:45" x14ac:dyDescent="0.3">
      <c r="AP490" s="1">
        <v>484</v>
      </c>
      <c r="AQ490" s="63">
        <f t="shared" si="34"/>
        <v>0.74347158218125964</v>
      </c>
      <c r="AR490">
        <v>6.2827849308536063E-2</v>
      </c>
      <c r="AS490">
        <v>5.7928325969563141E-2</v>
      </c>
    </row>
    <row r="491" spans="42:45" x14ac:dyDescent="0.3">
      <c r="AP491" s="1">
        <v>485</v>
      </c>
      <c r="AQ491" s="63">
        <f t="shared" si="34"/>
        <v>0.74500768049155142</v>
      </c>
      <c r="AR491">
        <v>6.3114950803935768E-2</v>
      </c>
      <c r="AS491">
        <v>5.7957681692732251E-2</v>
      </c>
    </row>
    <row r="492" spans="42:45" x14ac:dyDescent="0.3">
      <c r="AP492" s="1">
        <v>486</v>
      </c>
      <c r="AQ492" s="63">
        <f t="shared" si="34"/>
        <v>0.74654377880184331</v>
      </c>
      <c r="AR492">
        <v>6.3125894134477736E-2</v>
      </c>
      <c r="AS492">
        <v>5.8078467717021909E-2</v>
      </c>
    </row>
    <row r="493" spans="42:45" x14ac:dyDescent="0.3">
      <c r="AP493" s="1">
        <v>487</v>
      </c>
      <c r="AQ493" s="63">
        <f t="shared" si="34"/>
        <v>0.74807987711213519</v>
      </c>
      <c r="AR493">
        <v>6.3137339986982038E-2</v>
      </c>
      <c r="AS493">
        <v>5.8319957196361689E-2</v>
      </c>
    </row>
    <row r="494" spans="42:45" x14ac:dyDescent="0.3">
      <c r="AP494" s="1">
        <v>488</v>
      </c>
      <c r="AQ494" s="63">
        <f t="shared" si="34"/>
        <v>0.74961597542242708</v>
      </c>
      <c r="AR494">
        <v>6.3344732128317829E-2</v>
      </c>
      <c r="AS494">
        <v>5.8597621407334037E-2</v>
      </c>
    </row>
    <row r="495" spans="42:45" x14ac:dyDescent="0.3">
      <c r="AP495" s="1">
        <v>489</v>
      </c>
      <c r="AQ495" s="63">
        <f t="shared" si="34"/>
        <v>0.75115207373271886</v>
      </c>
      <c r="AR495">
        <v>6.3344732128317829E-2</v>
      </c>
      <c r="AS495">
        <v>5.9134719907239584E-2</v>
      </c>
    </row>
    <row r="496" spans="42:45" x14ac:dyDescent="0.3">
      <c r="AP496" s="1">
        <v>490</v>
      </c>
      <c r="AQ496" s="63">
        <f t="shared" si="34"/>
        <v>0.75268817204301075</v>
      </c>
      <c r="AR496">
        <v>6.3503568242640557E-2</v>
      </c>
      <c r="AS496">
        <v>5.9556786703601074E-2</v>
      </c>
    </row>
    <row r="497" spans="42:45" x14ac:dyDescent="0.3">
      <c r="AP497" s="1">
        <v>491</v>
      </c>
      <c r="AQ497" s="63">
        <f t="shared" si="34"/>
        <v>0.75422427035330264</v>
      </c>
      <c r="AR497">
        <v>6.3520689309688377E-2</v>
      </c>
      <c r="AS497">
        <v>5.9819109877317055E-2</v>
      </c>
    </row>
    <row r="498" spans="42:45" x14ac:dyDescent="0.3">
      <c r="AP498" s="1">
        <v>492</v>
      </c>
      <c r="AQ498" s="63">
        <f t="shared" si="34"/>
        <v>0.75576036866359442</v>
      </c>
      <c r="AR498">
        <v>6.3772980395148296E-2</v>
      </c>
      <c r="AS498">
        <v>5.9848063739114235E-2</v>
      </c>
    </row>
    <row r="499" spans="42:45" x14ac:dyDescent="0.3">
      <c r="AP499" s="1">
        <v>493</v>
      </c>
      <c r="AQ499" s="63">
        <f t="shared" si="34"/>
        <v>0.75729646697388631</v>
      </c>
      <c r="AR499">
        <v>6.4495324089003547E-2</v>
      </c>
      <c r="AS499">
        <v>5.9912420382165654E-2</v>
      </c>
    </row>
    <row r="500" spans="42:45" x14ac:dyDescent="0.3">
      <c r="AP500" s="1">
        <v>494</v>
      </c>
      <c r="AQ500" s="63">
        <f t="shared" si="34"/>
        <v>0.7588325652841782</v>
      </c>
      <c r="AR500">
        <v>6.4495324089003547E-2</v>
      </c>
      <c r="AS500">
        <v>5.9925093632958802E-2</v>
      </c>
    </row>
    <row r="501" spans="42:45" x14ac:dyDescent="0.3">
      <c r="AP501" s="1">
        <v>495</v>
      </c>
      <c r="AQ501" s="63">
        <f t="shared" si="34"/>
        <v>0.76036866359447008</v>
      </c>
      <c r="AR501">
        <v>6.4616118264186992E-2</v>
      </c>
      <c r="AS501">
        <v>5.9945063822911655E-2</v>
      </c>
    </row>
    <row r="502" spans="42:45" x14ac:dyDescent="0.3">
      <c r="AP502" s="1">
        <v>496</v>
      </c>
      <c r="AQ502" s="63">
        <f t="shared" si="34"/>
        <v>0.76190476190476186</v>
      </c>
      <c r="AR502">
        <v>6.4616118264186992E-2</v>
      </c>
      <c r="AS502">
        <v>6.0311284046692518E-2</v>
      </c>
    </row>
    <row r="503" spans="42:45" x14ac:dyDescent="0.3">
      <c r="AP503" s="1">
        <v>497</v>
      </c>
      <c r="AQ503" s="63">
        <f t="shared" si="34"/>
        <v>0.76344086021505375</v>
      </c>
      <c r="AR503">
        <v>6.4914163090128665E-2</v>
      </c>
      <c r="AS503">
        <v>6.0396296616769013E-2</v>
      </c>
    </row>
    <row r="504" spans="42:45" x14ac:dyDescent="0.3">
      <c r="AP504" s="1">
        <v>498</v>
      </c>
      <c r="AQ504" s="63">
        <f t="shared" si="34"/>
        <v>0.76497695852534564</v>
      </c>
      <c r="AR504">
        <v>6.4973131411822135E-2</v>
      </c>
      <c r="AS504">
        <v>6.0438037149986169E-2</v>
      </c>
    </row>
    <row r="505" spans="42:45" x14ac:dyDescent="0.3">
      <c r="AP505" s="1">
        <v>499</v>
      </c>
      <c r="AQ505" s="63">
        <f t="shared" si="34"/>
        <v>0.76651305683563753</v>
      </c>
      <c r="AR505">
        <v>6.5132677676748976E-2</v>
      </c>
      <c r="AS505">
        <v>6.0438037149986169E-2</v>
      </c>
    </row>
    <row r="506" spans="42:45" x14ac:dyDescent="0.3">
      <c r="AP506" s="1">
        <v>500</v>
      </c>
      <c r="AQ506" s="63">
        <f t="shared" si="34"/>
        <v>0.76804915514592931</v>
      </c>
      <c r="AR506">
        <v>6.5140277329893581E-2</v>
      </c>
      <c r="AS506">
        <v>6.0586061246040095E-2</v>
      </c>
    </row>
    <row r="507" spans="42:45" x14ac:dyDescent="0.3">
      <c r="AP507" s="1">
        <v>501</v>
      </c>
      <c r="AQ507" s="63">
        <f t="shared" si="34"/>
        <v>0.7695852534562212</v>
      </c>
      <c r="AR507">
        <v>6.5397257168763517E-2</v>
      </c>
      <c r="AS507">
        <v>6.0795236265847055E-2</v>
      </c>
    </row>
    <row r="508" spans="42:45" x14ac:dyDescent="0.3">
      <c r="AP508" s="1">
        <v>502</v>
      </c>
      <c r="AQ508" s="63">
        <f t="shared" si="34"/>
        <v>0.77112135176651309</v>
      </c>
      <c r="AR508">
        <v>6.5454950936663744E-2</v>
      </c>
      <c r="AS508">
        <v>6.0828934844682832E-2</v>
      </c>
    </row>
    <row r="509" spans="42:45" x14ac:dyDescent="0.3">
      <c r="AP509" s="1">
        <v>503</v>
      </c>
      <c r="AQ509" s="63">
        <f t="shared" si="34"/>
        <v>0.77265745007680486</v>
      </c>
      <c r="AR509">
        <v>6.5667603288583648E-2</v>
      </c>
      <c r="AS509">
        <v>6.0884837333779335E-2</v>
      </c>
    </row>
    <row r="510" spans="42:45" x14ac:dyDescent="0.3">
      <c r="AP510" s="1">
        <v>504</v>
      </c>
      <c r="AQ510" s="63">
        <f t="shared" si="34"/>
        <v>0.77419354838709675</v>
      </c>
      <c r="AR510">
        <v>6.5925738822935148E-2</v>
      </c>
      <c r="AS510">
        <v>6.090764331210196E-2</v>
      </c>
    </row>
    <row r="511" spans="42:45" x14ac:dyDescent="0.3">
      <c r="AP511" s="1">
        <v>505</v>
      </c>
      <c r="AQ511" s="63">
        <f t="shared" si="34"/>
        <v>0.77572964669738864</v>
      </c>
      <c r="AR511">
        <v>6.6557211417024559E-2</v>
      </c>
      <c r="AS511">
        <v>6.1085798131129743E-2</v>
      </c>
    </row>
    <row r="512" spans="42:45" x14ac:dyDescent="0.3">
      <c r="AP512" s="1">
        <v>506</v>
      </c>
      <c r="AQ512" s="63">
        <f t="shared" si="34"/>
        <v>0.77726574500768053</v>
      </c>
      <c r="AR512">
        <v>6.6710974495306094E-2</v>
      </c>
      <c r="AS512">
        <v>6.1610211094747236E-2</v>
      </c>
    </row>
    <row r="513" spans="42:45" x14ac:dyDescent="0.3">
      <c r="AP513" s="1">
        <v>507</v>
      </c>
      <c r="AQ513" s="63">
        <f t="shared" si="34"/>
        <v>0.77880184331797231</v>
      </c>
      <c r="AR513">
        <v>6.6845296855168435E-2</v>
      </c>
      <c r="AS513">
        <v>6.1671135589535402E-2</v>
      </c>
    </row>
    <row r="514" spans="42:45" x14ac:dyDescent="0.3">
      <c r="AP514" s="1">
        <v>508</v>
      </c>
      <c r="AQ514" s="63">
        <f t="shared" si="34"/>
        <v>0.7803379416282642</v>
      </c>
      <c r="AR514">
        <v>6.7075137052563683E-2</v>
      </c>
      <c r="AS514">
        <v>6.1694211300510469E-2</v>
      </c>
    </row>
    <row r="515" spans="42:45" x14ac:dyDescent="0.3">
      <c r="AP515" s="1">
        <v>509</v>
      </c>
      <c r="AQ515" s="63">
        <f t="shared" si="34"/>
        <v>0.78187403993855609</v>
      </c>
      <c r="AR515">
        <v>6.709735917488388E-2</v>
      </c>
      <c r="AS515">
        <v>6.1865189289011975E-2</v>
      </c>
    </row>
    <row r="516" spans="42:45" x14ac:dyDescent="0.3">
      <c r="AP516" s="1">
        <v>510</v>
      </c>
      <c r="AQ516" s="63">
        <f t="shared" si="34"/>
        <v>0.78341013824884798</v>
      </c>
      <c r="AR516">
        <v>6.7149499284692327E-2</v>
      </c>
      <c r="AS516">
        <v>6.2033480687006232E-2</v>
      </c>
    </row>
    <row r="517" spans="42:45" x14ac:dyDescent="0.3">
      <c r="AP517" s="1">
        <v>511</v>
      </c>
      <c r="AQ517" s="63">
        <f t="shared" si="34"/>
        <v>0.78494623655913975</v>
      </c>
      <c r="AR517">
        <v>6.7304377800758278E-2</v>
      </c>
      <c r="AS517">
        <v>6.2395825784477069E-2</v>
      </c>
    </row>
    <row r="518" spans="42:45" x14ac:dyDescent="0.3">
      <c r="AP518" s="1">
        <v>512</v>
      </c>
      <c r="AQ518" s="63">
        <f t="shared" si="34"/>
        <v>0.78648233486943164</v>
      </c>
      <c r="AR518">
        <v>6.7528303777176613E-2</v>
      </c>
      <c r="AS518">
        <v>6.2712388013592801E-2</v>
      </c>
    </row>
    <row r="519" spans="42:45" x14ac:dyDescent="0.3">
      <c r="AP519" s="1">
        <v>513</v>
      </c>
      <c r="AQ519" s="63">
        <f t="shared" si="34"/>
        <v>0.78801843317972353</v>
      </c>
      <c r="AR519">
        <v>6.7687923049519053E-2</v>
      </c>
      <c r="AS519">
        <v>6.2898089171974564E-2</v>
      </c>
    </row>
    <row r="520" spans="42:45" x14ac:dyDescent="0.3">
      <c r="AP520" s="1">
        <v>514</v>
      </c>
      <c r="AQ520" s="63">
        <f t="shared" ref="AQ520:AQ583" si="35">AP520/651</f>
        <v>0.78955453149001531</v>
      </c>
      <c r="AR520">
        <v>6.7820156605203394E-2</v>
      </c>
      <c r="AS520">
        <v>6.3135366506153021E-2</v>
      </c>
    </row>
    <row r="521" spans="42:45" x14ac:dyDescent="0.3">
      <c r="AP521" s="1">
        <v>515</v>
      </c>
      <c r="AQ521" s="63">
        <f t="shared" si="35"/>
        <v>0.7910906298003072</v>
      </c>
      <c r="AR521">
        <v>6.79145668346533E-2</v>
      </c>
      <c r="AS521">
        <v>6.3358822514804833E-2</v>
      </c>
    </row>
    <row r="522" spans="42:45" x14ac:dyDescent="0.3">
      <c r="AP522" s="1">
        <v>516</v>
      </c>
      <c r="AQ522" s="63">
        <f t="shared" si="35"/>
        <v>0.79262672811059909</v>
      </c>
      <c r="AR522">
        <v>6.8044175276095478E-2</v>
      </c>
      <c r="AS522">
        <v>6.3646294486287613E-2</v>
      </c>
    </row>
    <row r="523" spans="42:45" x14ac:dyDescent="0.3">
      <c r="AP523" s="1">
        <v>517</v>
      </c>
      <c r="AQ523" s="63">
        <f t="shared" si="35"/>
        <v>0.79416282642089098</v>
      </c>
      <c r="AR523">
        <v>6.8349988557479521E-2</v>
      </c>
      <c r="AS523">
        <v>6.3742148079497449E-2</v>
      </c>
    </row>
    <row r="524" spans="42:45" x14ac:dyDescent="0.3">
      <c r="AP524" s="1">
        <v>518</v>
      </c>
      <c r="AQ524" s="63">
        <f t="shared" si="35"/>
        <v>0.79569892473118276</v>
      </c>
      <c r="AR524">
        <v>6.8405243036592053E-2</v>
      </c>
      <c r="AS524">
        <v>6.3848840333124338E-2</v>
      </c>
    </row>
    <row r="525" spans="42:45" x14ac:dyDescent="0.3">
      <c r="AP525" s="1">
        <v>519</v>
      </c>
      <c r="AQ525" s="63">
        <f t="shared" si="35"/>
        <v>0.79723502304147464</v>
      </c>
      <c r="AR525">
        <v>6.8597035504998197E-2</v>
      </c>
      <c r="AS525">
        <v>6.3857402440079564E-2</v>
      </c>
    </row>
    <row r="526" spans="42:45" x14ac:dyDescent="0.3">
      <c r="AP526" s="1">
        <v>520</v>
      </c>
      <c r="AQ526" s="63">
        <f t="shared" si="35"/>
        <v>0.79877112135176653</v>
      </c>
      <c r="AR526">
        <v>6.875719217491362E-2</v>
      </c>
      <c r="AS526">
        <v>6.4207551271831226E-2</v>
      </c>
    </row>
    <row r="527" spans="42:45" x14ac:dyDescent="0.3">
      <c r="AP527" s="1">
        <v>521</v>
      </c>
      <c r="AQ527" s="63">
        <f t="shared" si="35"/>
        <v>0.80030721966205842</v>
      </c>
      <c r="AR527">
        <v>6.878967634509317E-2</v>
      </c>
      <c r="AS527">
        <v>6.4296588161547374E-2</v>
      </c>
    </row>
    <row r="528" spans="42:45" x14ac:dyDescent="0.3">
      <c r="AP528" s="1">
        <v>522</v>
      </c>
      <c r="AQ528" s="63">
        <f t="shared" si="35"/>
        <v>0.8018433179723502</v>
      </c>
      <c r="AR528">
        <v>6.9357716324710134E-2</v>
      </c>
      <c r="AS528">
        <v>6.4413421503796225E-2</v>
      </c>
    </row>
    <row r="529" spans="42:45" x14ac:dyDescent="0.3">
      <c r="AP529" s="1">
        <v>523</v>
      </c>
      <c r="AQ529" s="63">
        <f t="shared" si="35"/>
        <v>0.80337941628264209</v>
      </c>
      <c r="AR529">
        <v>6.9384835479255988E-2</v>
      </c>
      <c r="AS529">
        <v>6.4569896369302049E-2</v>
      </c>
    </row>
    <row r="530" spans="42:45" x14ac:dyDescent="0.3">
      <c r="AP530" s="1">
        <v>524</v>
      </c>
      <c r="AQ530" s="63">
        <f t="shared" si="35"/>
        <v>0.80491551459293398</v>
      </c>
      <c r="AR530">
        <v>6.9430733794011101E-2</v>
      </c>
      <c r="AS530">
        <v>6.4888535031847189E-2</v>
      </c>
    </row>
    <row r="531" spans="42:45" x14ac:dyDescent="0.3">
      <c r="AP531" s="1">
        <v>525</v>
      </c>
      <c r="AQ531" s="63">
        <f t="shared" si="35"/>
        <v>0.80645161290322576</v>
      </c>
      <c r="AR531">
        <v>6.953211101092073E-2</v>
      </c>
      <c r="AS531">
        <v>6.5066488249560891E-2</v>
      </c>
    </row>
    <row r="532" spans="42:45" x14ac:dyDescent="0.3">
      <c r="AP532" s="1">
        <v>526</v>
      </c>
      <c r="AQ532" s="63">
        <f t="shared" si="35"/>
        <v>0.80798771121351765</v>
      </c>
      <c r="AR532">
        <v>7.003406164326656E-2</v>
      </c>
      <c r="AS532">
        <v>6.519631604459529E-2</v>
      </c>
    </row>
    <row r="533" spans="42:45" x14ac:dyDescent="0.3">
      <c r="AP533" s="1">
        <v>527</v>
      </c>
      <c r="AQ533" s="63">
        <f t="shared" si="35"/>
        <v>0.80952380952380953</v>
      </c>
      <c r="AR533">
        <v>7.003406164326656E-2</v>
      </c>
      <c r="AS533">
        <v>6.5358467243510437E-2</v>
      </c>
    </row>
    <row r="534" spans="42:45" x14ac:dyDescent="0.3">
      <c r="AP534" s="1">
        <v>528</v>
      </c>
      <c r="AQ534" s="63">
        <f t="shared" si="35"/>
        <v>0.81105990783410142</v>
      </c>
      <c r="AR534">
        <v>7.0181688635553977E-2</v>
      </c>
      <c r="AS534">
        <v>6.540670743005364E-2</v>
      </c>
    </row>
    <row r="535" spans="42:45" x14ac:dyDescent="0.3">
      <c r="AP535" s="1">
        <v>529</v>
      </c>
      <c r="AQ535" s="63">
        <f t="shared" si="35"/>
        <v>0.8125960061443932</v>
      </c>
      <c r="AR535">
        <v>7.023566524401563E-2</v>
      </c>
      <c r="AS535">
        <v>6.5701559020044542E-2</v>
      </c>
    </row>
    <row r="536" spans="42:45" x14ac:dyDescent="0.3">
      <c r="AP536" s="1">
        <v>530</v>
      </c>
      <c r="AQ536" s="63">
        <f t="shared" si="35"/>
        <v>0.81413210445468509</v>
      </c>
      <c r="AR536">
        <v>7.0320579110651413E-2</v>
      </c>
      <c r="AS536">
        <v>6.5810593900481537E-2</v>
      </c>
    </row>
    <row r="537" spans="42:45" x14ac:dyDescent="0.3">
      <c r="AP537" s="1">
        <v>531</v>
      </c>
      <c r="AQ537" s="63">
        <f t="shared" si="35"/>
        <v>0.81566820276497698</v>
      </c>
      <c r="AR537">
        <v>7.0731178129746206E-2</v>
      </c>
      <c r="AS537">
        <v>6.5946070258149858E-2</v>
      </c>
    </row>
    <row r="538" spans="42:45" x14ac:dyDescent="0.3">
      <c r="AP538" s="1">
        <v>532</v>
      </c>
      <c r="AQ538" s="63">
        <f t="shared" si="35"/>
        <v>0.81720430107526887</v>
      </c>
      <c r="AR538">
        <v>7.1064263855831408E-2</v>
      </c>
      <c r="AS538">
        <v>6.6077602766039134E-2</v>
      </c>
    </row>
    <row r="539" spans="42:45" x14ac:dyDescent="0.3">
      <c r="AP539" s="1">
        <v>533</v>
      </c>
      <c r="AQ539" s="63">
        <f t="shared" si="35"/>
        <v>0.81874039938556065</v>
      </c>
      <c r="AR539">
        <v>7.1634062140391183E-2</v>
      </c>
      <c r="AS539">
        <v>6.6087579475239508E-2</v>
      </c>
    </row>
    <row r="540" spans="42:45" x14ac:dyDescent="0.3">
      <c r="AP540" s="1">
        <v>534</v>
      </c>
      <c r="AQ540" s="63">
        <f t="shared" si="35"/>
        <v>0.82027649769585254</v>
      </c>
      <c r="AR540">
        <v>7.1769194086790708E-2</v>
      </c>
      <c r="AS540">
        <v>6.6105490771488071E-2</v>
      </c>
    </row>
    <row r="541" spans="42:45" x14ac:dyDescent="0.3">
      <c r="AP541" s="1">
        <v>535</v>
      </c>
      <c r="AQ541" s="63">
        <f t="shared" si="35"/>
        <v>0.82181259600614442</v>
      </c>
      <c r="AR541">
        <v>7.1962949768436049E-2</v>
      </c>
      <c r="AS541">
        <v>6.6643364790865717E-2</v>
      </c>
    </row>
    <row r="542" spans="42:45" x14ac:dyDescent="0.3">
      <c r="AP542" s="1">
        <v>536</v>
      </c>
      <c r="AQ542" s="63">
        <f t="shared" si="35"/>
        <v>0.8233486943164362</v>
      </c>
      <c r="AR542">
        <v>7.2186836518046665E-2</v>
      </c>
      <c r="AS542">
        <v>6.6796368352788502E-2</v>
      </c>
    </row>
    <row r="543" spans="42:45" x14ac:dyDescent="0.3">
      <c r="AP543" s="1">
        <v>537</v>
      </c>
      <c r="AQ543" s="63">
        <f t="shared" si="35"/>
        <v>0.82488479262672809</v>
      </c>
      <c r="AR543">
        <v>7.2251210454566728E-2</v>
      </c>
      <c r="AS543">
        <v>6.6903584672435026E-2</v>
      </c>
    </row>
    <row r="544" spans="42:45" x14ac:dyDescent="0.3">
      <c r="AP544" s="1">
        <v>538</v>
      </c>
      <c r="AQ544" s="63">
        <f t="shared" si="35"/>
        <v>0.82642089093701998</v>
      </c>
      <c r="AR544">
        <v>7.2314214862811046E-2</v>
      </c>
      <c r="AS544">
        <v>6.7676143386897328E-2</v>
      </c>
    </row>
    <row r="545" spans="42:45" x14ac:dyDescent="0.3">
      <c r="AP545" s="1">
        <v>539</v>
      </c>
      <c r="AQ545" s="63">
        <f t="shared" si="35"/>
        <v>0.82795698924731187</v>
      </c>
      <c r="AR545">
        <v>7.2501365374112545E-2</v>
      </c>
      <c r="AS545">
        <v>6.7746686303387399E-2</v>
      </c>
    </row>
    <row r="546" spans="42:45" x14ac:dyDescent="0.3">
      <c r="AP546" s="1">
        <v>540</v>
      </c>
      <c r="AQ546" s="63">
        <f t="shared" si="35"/>
        <v>0.82949308755760365</v>
      </c>
      <c r="AR546">
        <v>7.2702943800178471E-2</v>
      </c>
      <c r="AS546">
        <v>6.78458289334741E-2</v>
      </c>
    </row>
    <row r="547" spans="42:45" x14ac:dyDescent="0.3">
      <c r="AP547" s="1">
        <v>541</v>
      </c>
      <c r="AQ547" s="63">
        <f t="shared" si="35"/>
        <v>0.83102918586789554</v>
      </c>
      <c r="AR547">
        <v>7.2871937357918734E-2</v>
      </c>
      <c r="AS547">
        <v>6.7861188343116025E-2</v>
      </c>
    </row>
    <row r="548" spans="42:45" x14ac:dyDescent="0.3">
      <c r="AP548" s="1">
        <v>542</v>
      </c>
      <c r="AQ548" s="63">
        <f t="shared" si="35"/>
        <v>0.83256528417818743</v>
      </c>
      <c r="AR548">
        <v>7.3038773669972926E-2</v>
      </c>
      <c r="AS548">
        <v>6.7874203821656098E-2</v>
      </c>
    </row>
    <row r="549" spans="42:45" x14ac:dyDescent="0.3">
      <c r="AP549" s="1">
        <v>543</v>
      </c>
      <c r="AQ549" s="63">
        <f t="shared" si="35"/>
        <v>0.83410138248847931</v>
      </c>
      <c r="AR549">
        <v>7.3357148791227011E-2</v>
      </c>
      <c r="AS549">
        <v>6.7928730512249444E-2</v>
      </c>
    </row>
    <row r="550" spans="42:45" x14ac:dyDescent="0.3">
      <c r="AP550" s="1">
        <v>544</v>
      </c>
      <c r="AQ550" s="63">
        <f t="shared" si="35"/>
        <v>0.83563748079877109</v>
      </c>
      <c r="AR550">
        <v>7.3634433507044919E-2</v>
      </c>
      <c r="AS550">
        <v>6.8391005475940875E-2</v>
      </c>
    </row>
    <row r="551" spans="42:45" x14ac:dyDescent="0.3">
      <c r="AP551" s="1">
        <v>545</v>
      </c>
      <c r="AQ551" s="63">
        <f t="shared" si="35"/>
        <v>0.83717357910906298</v>
      </c>
      <c r="AR551">
        <v>7.3744210901318136E-2</v>
      </c>
      <c r="AS551">
        <v>6.8790397045244658E-2</v>
      </c>
    </row>
    <row r="552" spans="42:45" x14ac:dyDescent="0.3">
      <c r="AP552" s="1">
        <v>546</v>
      </c>
      <c r="AQ552" s="63">
        <f t="shared" si="35"/>
        <v>0.83870967741935487</v>
      </c>
      <c r="AR552">
        <v>7.4599498166377107E-2</v>
      </c>
      <c r="AS552">
        <v>6.9020866773675763E-2</v>
      </c>
    </row>
    <row r="553" spans="42:45" x14ac:dyDescent="0.3">
      <c r="AP553" s="1">
        <v>547</v>
      </c>
      <c r="AQ553" s="63">
        <f t="shared" si="35"/>
        <v>0.84024577572964665</v>
      </c>
      <c r="AR553">
        <v>7.4812967581047385E-2</v>
      </c>
      <c r="AS553">
        <v>6.9042316258351888E-2</v>
      </c>
    </row>
    <row r="554" spans="42:45" x14ac:dyDescent="0.3">
      <c r="AP554" s="1">
        <v>548</v>
      </c>
      <c r="AQ554" s="63">
        <f t="shared" si="35"/>
        <v>0.84178187403993854</v>
      </c>
      <c r="AR554">
        <v>7.4814575943244116E-2</v>
      </c>
      <c r="AS554">
        <v>6.9042316258351888E-2</v>
      </c>
    </row>
    <row r="555" spans="42:45" x14ac:dyDescent="0.3">
      <c r="AP555" s="1">
        <v>549</v>
      </c>
      <c r="AQ555" s="63">
        <f t="shared" si="35"/>
        <v>0.84331797235023043</v>
      </c>
      <c r="AR555">
        <v>7.4874744850621677E-2</v>
      </c>
      <c r="AS555">
        <v>6.9042316258351888E-2</v>
      </c>
    </row>
    <row r="556" spans="42:45" x14ac:dyDescent="0.3">
      <c r="AP556" s="1">
        <v>550</v>
      </c>
      <c r="AQ556" s="63">
        <f t="shared" si="35"/>
        <v>0.84485407066052232</v>
      </c>
      <c r="AR556">
        <v>7.5031168536778922E-2</v>
      </c>
      <c r="AS556">
        <v>6.9779712438992184E-2</v>
      </c>
    </row>
    <row r="557" spans="42:45" x14ac:dyDescent="0.3">
      <c r="AP557" s="1">
        <v>551</v>
      </c>
      <c r="AQ557" s="63">
        <f t="shared" si="35"/>
        <v>0.84639016897081409</v>
      </c>
      <c r="AR557">
        <v>7.5082030496043187E-2</v>
      </c>
      <c r="AS557">
        <v>6.9919323857087934E-2</v>
      </c>
    </row>
    <row r="558" spans="42:45" x14ac:dyDescent="0.3">
      <c r="AP558" s="1">
        <v>552</v>
      </c>
      <c r="AQ558" s="63">
        <f t="shared" si="35"/>
        <v>0.84792626728110598</v>
      </c>
      <c r="AR558">
        <v>7.511399088072962E-2</v>
      </c>
      <c r="AS558">
        <v>7.003891050583648E-2</v>
      </c>
    </row>
    <row r="559" spans="42:45" x14ac:dyDescent="0.3">
      <c r="AP559" s="1">
        <v>553</v>
      </c>
      <c r="AQ559" s="63">
        <f t="shared" si="35"/>
        <v>0.84946236559139787</v>
      </c>
      <c r="AR559">
        <v>7.5232113599126196E-2</v>
      </c>
      <c r="AS559">
        <v>7.0138646161016019E-2</v>
      </c>
    </row>
    <row r="560" spans="42:45" x14ac:dyDescent="0.3">
      <c r="AP560" s="1">
        <v>554</v>
      </c>
      <c r="AQ560" s="63">
        <f t="shared" si="35"/>
        <v>0.85099846390168976</v>
      </c>
      <c r="AR560">
        <v>7.5232113599126196E-2</v>
      </c>
      <c r="AS560">
        <v>7.0739053208741909E-2</v>
      </c>
    </row>
    <row r="561" spans="42:45" x14ac:dyDescent="0.3">
      <c r="AP561" s="1">
        <v>555</v>
      </c>
      <c r="AQ561" s="63">
        <f t="shared" si="35"/>
        <v>0.85253456221198154</v>
      </c>
      <c r="AR561">
        <v>7.5345731998092566E-2</v>
      </c>
      <c r="AS561">
        <v>7.0834488494593881E-2</v>
      </c>
    </row>
    <row r="562" spans="42:45" x14ac:dyDescent="0.3">
      <c r="AP562" s="1">
        <v>556</v>
      </c>
      <c r="AQ562" s="63">
        <f t="shared" si="35"/>
        <v>0.85407066052227343</v>
      </c>
      <c r="AR562">
        <v>7.6155348231720599E-2</v>
      </c>
      <c r="AS562">
        <v>7.0859872611465022E-2</v>
      </c>
    </row>
    <row r="563" spans="42:45" x14ac:dyDescent="0.3">
      <c r="AP563" s="1">
        <v>557</v>
      </c>
      <c r="AQ563" s="63">
        <f t="shared" si="35"/>
        <v>0.85560675883256532</v>
      </c>
      <c r="AR563">
        <v>7.6237976487353046E-2</v>
      </c>
      <c r="AS563">
        <v>7.087975412985012E-2</v>
      </c>
    </row>
    <row r="564" spans="42:45" x14ac:dyDescent="0.3">
      <c r="AP564" s="1">
        <v>558</v>
      </c>
      <c r="AQ564" s="63">
        <f t="shared" si="35"/>
        <v>0.8571428571428571</v>
      </c>
      <c r="AR564">
        <v>7.6359752841559159E-2</v>
      </c>
      <c r="AS564">
        <v>7.092079953165506E-2</v>
      </c>
    </row>
    <row r="565" spans="42:45" x14ac:dyDescent="0.3">
      <c r="AP565" s="1">
        <v>559</v>
      </c>
      <c r="AQ565" s="63">
        <f t="shared" si="35"/>
        <v>0.85867895545314898</v>
      </c>
      <c r="AR565">
        <v>7.6371926396352346E-2</v>
      </c>
      <c r="AS565">
        <v>7.1255453223461024E-2</v>
      </c>
    </row>
    <row r="566" spans="42:45" x14ac:dyDescent="0.3">
      <c r="AP566" s="1">
        <v>560</v>
      </c>
      <c r="AQ566" s="63">
        <f t="shared" si="35"/>
        <v>0.86021505376344087</v>
      </c>
      <c r="AR566">
        <v>7.6594858986366976E-2</v>
      </c>
      <c r="AS566">
        <v>7.1527585250901055E-2</v>
      </c>
    </row>
    <row r="567" spans="42:45" x14ac:dyDescent="0.3">
      <c r="AP567" s="1">
        <v>561</v>
      </c>
      <c r="AQ567" s="63">
        <f t="shared" si="35"/>
        <v>0.86175115207373276</v>
      </c>
      <c r="AR567">
        <v>7.6668584579976912E-2</v>
      </c>
      <c r="AS567">
        <v>7.184018440261232E-2</v>
      </c>
    </row>
    <row r="568" spans="42:45" x14ac:dyDescent="0.3">
      <c r="AP568" s="1">
        <v>562</v>
      </c>
      <c r="AQ568" s="63">
        <f t="shared" si="35"/>
        <v>0.86328725038402454</v>
      </c>
      <c r="AR568">
        <v>7.6668584579976912E-2</v>
      </c>
      <c r="AS568">
        <v>7.1891791736149624E-2</v>
      </c>
    </row>
    <row r="569" spans="42:45" x14ac:dyDescent="0.3">
      <c r="AP569" s="1">
        <v>563</v>
      </c>
      <c r="AQ569" s="63">
        <f t="shared" si="35"/>
        <v>0.86482334869431643</v>
      </c>
      <c r="AR569">
        <v>7.7504004882141972E-2</v>
      </c>
      <c r="AS569">
        <v>7.19802286067346E-2</v>
      </c>
    </row>
    <row r="570" spans="42:45" x14ac:dyDescent="0.3">
      <c r="AP570" s="1">
        <v>564</v>
      </c>
      <c r="AQ570" s="63">
        <f t="shared" si="35"/>
        <v>0.86635944700460832</v>
      </c>
      <c r="AR570">
        <v>7.7962861824139848E-2</v>
      </c>
      <c r="AS570">
        <v>7.2042218949435508E-2</v>
      </c>
    </row>
    <row r="571" spans="42:45" x14ac:dyDescent="0.3">
      <c r="AP571" s="1">
        <v>565</v>
      </c>
      <c r="AQ571" s="63">
        <f t="shared" si="35"/>
        <v>0.86789554531490021</v>
      </c>
      <c r="AR571">
        <v>7.8019237620235132E-2</v>
      </c>
      <c r="AS571">
        <v>7.2283574021159855E-2</v>
      </c>
    </row>
    <row r="572" spans="42:45" x14ac:dyDescent="0.3">
      <c r="AP572" s="1">
        <v>566</v>
      </c>
      <c r="AQ572" s="63">
        <f t="shared" si="35"/>
        <v>0.86943164362519199</v>
      </c>
      <c r="AR572">
        <v>7.8938297138917535E-2</v>
      </c>
      <c r="AS572">
        <v>7.2417886822318922E-2</v>
      </c>
    </row>
    <row r="573" spans="42:45" x14ac:dyDescent="0.3">
      <c r="AP573" s="1">
        <v>567</v>
      </c>
      <c r="AQ573" s="63">
        <f t="shared" si="35"/>
        <v>0.87096774193548387</v>
      </c>
      <c r="AR573">
        <v>7.9818135892902306E-2</v>
      </c>
      <c r="AS573">
        <v>7.2766185125735683E-2</v>
      </c>
    </row>
    <row r="574" spans="42:45" x14ac:dyDescent="0.3">
      <c r="AP574" s="1">
        <v>568</v>
      </c>
      <c r="AQ574" s="63">
        <f t="shared" si="35"/>
        <v>0.87250384024577576</v>
      </c>
      <c r="AR574">
        <v>7.9950936663693184E-2</v>
      </c>
      <c r="AS574">
        <v>7.3707813488184934E-2</v>
      </c>
    </row>
    <row r="575" spans="42:45" x14ac:dyDescent="0.3">
      <c r="AP575" s="1">
        <v>569</v>
      </c>
      <c r="AQ575" s="63">
        <f t="shared" si="35"/>
        <v>0.87403993855606754</v>
      </c>
      <c r="AR575">
        <v>8.0114449213161576E-2</v>
      </c>
      <c r="AS575">
        <v>7.3785638859556468E-2</v>
      </c>
    </row>
    <row r="576" spans="42:45" x14ac:dyDescent="0.3">
      <c r="AP576" s="1">
        <v>570</v>
      </c>
      <c r="AQ576" s="63">
        <f t="shared" si="35"/>
        <v>0.87557603686635943</v>
      </c>
      <c r="AR576">
        <v>8.0264672036823859E-2</v>
      </c>
      <c r="AS576">
        <v>7.3785638859556468E-2</v>
      </c>
    </row>
    <row r="577" spans="42:45" x14ac:dyDescent="0.3">
      <c r="AP577" s="1">
        <v>571</v>
      </c>
      <c r="AQ577" s="63">
        <f t="shared" si="35"/>
        <v>0.87711213517665132</v>
      </c>
      <c r="AR577">
        <v>8.0449608486991731E-2</v>
      </c>
      <c r="AS577">
        <v>7.3785638859556468E-2</v>
      </c>
    </row>
    <row r="578" spans="42:45" x14ac:dyDescent="0.3">
      <c r="AP578" s="1">
        <v>572</v>
      </c>
      <c r="AQ578" s="63">
        <f t="shared" si="35"/>
        <v>0.87864823348694321</v>
      </c>
      <c r="AR578">
        <v>8.0619155111254434E-2</v>
      </c>
      <c r="AS578">
        <v>7.3883161512027548E-2</v>
      </c>
    </row>
    <row r="579" spans="42:45" x14ac:dyDescent="0.3">
      <c r="AP579" s="1">
        <v>573</v>
      </c>
      <c r="AQ579" s="63">
        <f t="shared" si="35"/>
        <v>0.88018433179723499</v>
      </c>
      <c r="AR579">
        <v>8.1306628516929005E-2</v>
      </c>
      <c r="AS579">
        <v>7.4241260084517813E-2</v>
      </c>
    </row>
    <row r="580" spans="42:45" x14ac:dyDescent="0.3">
      <c r="AP580" s="1">
        <v>574</v>
      </c>
      <c r="AQ580" s="63">
        <f t="shared" si="35"/>
        <v>0.88172043010752688</v>
      </c>
      <c r="AR580">
        <v>8.1369456299870149E-2</v>
      </c>
      <c r="AS580">
        <v>7.4299972276129778E-2</v>
      </c>
    </row>
    <row r="581" spans="42:45" x14ac:dyDescent="0.3">
      <c r="AP581" s="1">
        <v>575</v>
      </c>
      <c r="AQ581" s="63">
        <f t="shared" si="35"/>
        <v>0.88325652841781876</v>
      </c>
      <c r="AR581">
        <v>8.1623550401427353E-2</v>
      </c>
      <c r="AS581">
        <v>7.4353214001014495E-2</v>
      </c>
    </row>
    <row r="582" spans="42:45" x14ac:dyDescent="0.3">
      <c r="AP582" s="1">
        <v>576</v>
      </c>
      <c r="AQ582" s="63">
        <f t="shared" si="35"/>
        <v>0.88479262672811065</v>
      </c>
      <c r="AR582">
        <v>8.1902319357716385E-2</v>
      </c>
      <c r="AS582">
        <v>7.4890935530780453E-2</v>
      </c>
    </row>
    <row r="583" spans="42:45" x14ac:dyDescent="0.3">
      <c r="AP583" s="1">
        <v>577</v>
      </c>
      <c r="AQ583" s="63">
        <f t="shared" si="35"/>
        <v>0.88632872503840243</v>
      </c>
      <c r="AR583">
        <v>8.2181088314005404E-2</v>
      </c>
      <c r="AS583">
        <v>7.4993069032436965E-2</v>
      </c>
    </row>
    <row r="584" spans="42:45" x14ac:dyDescent="0.3">
      <c r="AP584" s="1">
        <v>578</v>
      </c>
      <c r="AQ584" s="63">
        <f t="shared" ref="AQ584:AQ647" si="36">AP584/651</f>
        <v>0.88786482334869432</v>
      </c>
      <c r="AR584">
        <v>8.2257874710704823E-2</v>
      </c>
      <c r="AS584">
        <v>7.5145173345598837E-2</v>
      </c>
    </row>
    <row r="585" spans="42:45" x14ac:dyDescent="0.3">
      <c r="AP585" s="1">
        <v>579</v>
      </c>
      <c r="AQ585" s="63">
        <f t="shared" si="36"/>
        <v>0.88940092165898621</v>
      </c>
      <c r="AR585">
        <v>8.3225088142512574E-2</v>
      </c>
      <c r="AS585">
        <v>7.5381568216241465E-2</v>
      </c>
    </row>
    <row r="586" spans="42:45" x14ac:dyDescent="0.3">
      <c r="AP586" s="1">
        <v>580</v>
      </c>
      <c r="AQ586" s="63">
        <f t="shared" si="36"/>
        <v>0.89093701996927799</v>
      </c>
      <c r="AR586">
        <v>8.3843921315704617E-2</v>
      </c>
      <c r="AS586">
        <v>7.5679647318148427E-2</v>
      </c>
    </row>
    <row r="587" spans="42:45" x14ac:dyDescent="0.3">
      <c r="AP587" s="1">
        <v>581</v>
      </c>
      <c r="AQ587" s="63">
        <f t="shared" si="36"/>
        <v>0.89247311827956988</v>
      </c>
      <c r="AR587">
        <v>8.4059713455565552E-2</v>
      </c>
      <c r="AS587">
        <v>7.5924565270634334E-2</v>
      </c>
    </row>
    <row r="588" spans="42:45" x14ac:dyDescent="0.3">
      <c r="AP588" s="1">
        <v>582</v>
      </c>
      <c r="AQ588" s="63">
        <f t="shared" si="36"/>
        <v>0.89400921658986177</v>
      </c>
      <c r="AR588">
        <v>8.4107045330420571E-2</v>
      </c>
      <c r="AS588">
        <v>7.5964115111266509E-2</v>
      </c>
    </row>
    <row r="589" spans="42:45" x14ac:dyDescent="0.3">
      <c r="AP589" s="1">
        <v>583</v>
      </c>
      <c r="AQ589" s="63">
        <f t="shared" si="36"/>
        <v>0.89554531490015366</v>
      </c>
      <c r="AR589">
        <v>8.4152904063833786E-2</v>
      </c>
      <c r="AS589">
        <v>7.6385779528969244E-2</v>
      </c>
    </row>
    <row r="590" spans="42:45" x14ac:dyDescent="0.3">
      <c r="AP590" s="1">
        <v>584</v>
      </c>
      <c r="AQ590" s="63">
        <f t="shared" si="36"/>
        <v>0.89708141321044543</v>
      </c>
      <c r="AR590">
        <v>8.4369517125638796E-2</v>
      </c>
      <c r="AS590">
        <v>7.6836549277494115E-2</v>
      </c>
    </row>
    <row r="591" spans="42:45" x14ac:dyDescent="0.3">
      <c r="AP591" s="1">
        <v>585</v>
      </c>
      <c r="AQ591" s="63">
        <f t="shared" si="36"/>
        <v>0.89861751152073732</v>
      </c>
      <c r="AR591">
        <v>8.4616812024494392E-2</v>
      </c>
      <c r="AS591">
        <v>7.7269187505407941E-2</v>
      </c>
    </row>
    <row r="592" spans="42:45" x14ac:dyDescent="0.3">
      <c r="AP592" s="1">
        <v>586</v>
      </c>
      <c r="AQ592" s="63">
        <f t="shared" si="36"/>
        <v>0.90015360983102921</v>
      </c>
      <c r="AR592">
        <v>8.4708315705354115E-2</v>
      </c>
      <c r="AS592">
        <v>7.7450435427089029E-2</v>
      </c>
    </row>
    <row r="593" spans="42:45" x14ac:dyDescent="0.3">
      <c r="AP593" s="1">
        <v>587</v>
      </c>
      <c r="AQ593" s="63">
        <f t="shared" si="36"/>
        <v>0.90168970814132099</v>
      </c>
      <c r="AR593">
        <v>8.4750934472499734E-2</v>
      </c>
      <c r="AS593">
        <v>7.7729023014238341E-2</v>
      </c>
    </row>
    <row r="594" spans="42:45" x14ac:dyDescent="0.3">
      <c r="AP594" s="1">
        <v>588</v>
      </c>
      <c r="AQ594" s="63">
        <f t="shared" si="36"/>
        <v>0.90322580645161288</v>
      </c>
      <c r="AR594">
        <v>8.4987953809088607E-2</v>
      </c>
      <c r="AS594">
        <v>7.7765456057665688E-2</v>
      </c>
    </row>
    <row r="595" spans="42:45" x14ac:dyDescent="0.3">
      <c r="AP595" s="1">
        <v>589</v>
      </c>
      <c r="AQ595" s="63">
        <f t="shared" si="36"/>
        <v>0.90476190476190477</v>
      </c>
      <c r="AR595">
        <v>8.5032188841201631E-2</v>
      </c>
      <c r="AS595">
        <v>7.8082981175566613E-2</v>
      </c>
    </row>
    <row r="596" spans="42:45" x14ac:dyDescent="0.3">
      <c r="AP596" s="1">
        <v>590</v>
      </c>
      <c r="AQ596" s="63">
        <f t="shared" si="36"/>
        <v>0.90629800307219666</v>
      </c>
      <c r="AR596">
        <v>8.5215209419031032E-2</v>
      </c>
      <c r="AS596">
        <v>7.8178694158075657E-2</v>
      </c>
    </row>
    <row r="597" spans="42:45" x14ac:dyDescent="0.3">
      <c r="AP597" s="1">
        <v>591</v>
      </c>
      <c r="AQ597" s="63">
        <f t="shared" si="36"/>
        <v>0.90783410138248843</v>
      </c>
      <c r="AR597">
        <v>8.5818725596078713E-2</v>
      </c>
      <c r="AS597">
        <v>7.829430269136671E-2</v>
      </c>
    </row>
    <row r="598" spans="42:45" x14ac:dyDescent="0.3">
      <c r="AP598" s="1">
        <v>592</v>
      </c>
      <c r="AQ598" s="63">
        <f t="shared" si="36"/>
        <v>0.90937019969278032</v>
      </c>
      <c r="AR598">
        <v>8.6132861833796481E-2</v>
      </c>
      <c r="AS598">
        <v>7.8376876042245608E-2</v>
      </c>
    </row>
    <row r="599" spans="42:45" x14ac:dyDescent="0.3">
      <c r="AP599" s="1">
        <v>593</v>
      </c>
      <c r="AQ599" s="63">
        <f t="shared" si="36"/>
        <v>0.91090629800307221</v>
      </c>
      <c r="AR599">
        <v>8.6142322097378238E-2</v>
      </c>
      <c r="AS599">
        <v>7.8419226957383584E-2</v>
      </c>
    </row>
    <row r="600" spans="42:45" x14ac:dyDescent="0.3">
      <c r="AP600" s="1">
        <v>594</v>
      </c>
      <c r="AQ600" s="63">
        <f t="shared" si="36"/>
        <v>0.9124423963133641</v>
      </c>
      <c r="AR600">
        <v>8.6713062954963685E-2</v>
      </c>
      <c r="AS600">
        <v>7.928410136321816E-2</v>
      </c>
    </row>
    <row r="601" spans="42:45" x14ac:dyDescent="0.3">
      <c r="AP601" s="1">
        <v>595</v>
      </c>
      <c r="AQ601" s="63">
        <f t="shared" si="36"/>
        <v>0.91397849462365588</v>
      </c>
      <c r="AR601">
        <v>8.6713062954963685E-2</v>
      </c>
      <c r="AS601">
        <v>7.928410136321816E-2</v>
      </c>
    </row>
    <row r="602" spans="42:45" x14ac:dyDescent="0.3">
      <c r="AP602" s="1">
        <v>596</v>
      </c>
      <c r="AQ602" s="63">
        <f t="shared" si="36"/>
        <v>0.91551459293394777</v>
      </c>
      <c r="AR602">
        <v>8.682045779685256E-2</v>
      </c>
      <c r="AS602">
        <v>7.9319267515923622E-2</v>
      </c>
    </row>
    <row r="603" spans="42:45" x14ac:dyDescent="0.3">
      <c r="AP603" s="1">
        <v>597</v>
      </c>
      <c r="AQ603" s="63">
        <f t="shared" si="36"/>
        <v>0.91705069124423966</v>
      </c>
      <c r="AR603">
        <v>8.7986901068596954E-2</v>
      </c>
      <c r="AS603">
        <v>7.9405989199803698E-2</v>
      </c>
    </row>
    <row r="604" spans="42:45" x14ac:dyDescent="0.3">
      <c r="AP604" s="1">
        <v>598</v>
      </c>
      <c r="AQ604" s="63">
        <f t="shared" si="36"/>
        <v>0.91858678955453144</v>
      </c>
      <c r="AR604">
        <v>8.8161659513590757E-2</v>
      </c>
      <c r="AS604">
        <v>7.9725448785638822E-2</v>
      </c>
    </row>
    <row r="605" spans="42:45" x14ac:dyDescent="0.3">
      <c r="AP605" s="1">
        <v>599</v>
      </c>
      <c r="AQ605" s="63">
        <f t="shared" si="36"/>
        <v>0.92012288786482332</v>
      </c>
      <c r="AR605">
        <v>8.8565107941109084E-2</v>
      </c>
      <c r="AS605">
        <v>7.9816878980891764E-2</v>
      </c>
    </row>
    <row r="606" spans="42:45" x14ac:dyDescent="0.3">
      <c r="AP606" s="1">
        <v>600</v>
      </c>
      <c r="AQ606" s="63">
        <f t="shared" si="36"/>
        <v>0.92165898617511521</v>
      </c>
      <c r="AR606">
        <v>8.971044467425017E-2</v>
      </c>
      <c r="AS606">
        <v>8.0546130231055141E-2</v>
      </c>
    </row>
    <row r="607" spans="42:45" x14ac:dyDescent="0.3">
      <c r="AP607" s="1">
        <v>601</v>
      </c>
      <c r="AQ607" s="63">
        <f t="shared" si="36"/>
        <v>0.9231950844854071</v>
      </c>
      <c r="AR607">
        <v>9.0396995708154418E-2</v>
      </c>
      <c r="AS607">
        <v>8.0863257813199557E-2</v>
      </c>
    </row>
    <row r="608" spans="42:45" x14ac:dyDescent="0.3">
      <c r="AP608" s="1">
        <v>602</v>
      </c>
      <c r="AQ608" s="63">
        <f t="shared" si="36"/>
        <v>0.92473118279569888</v>
      </c>
      <c r="AR608">
        <v>9.0644187740659826E-2</v>
      </c>
      <c r="AS608">
        <v>8.0863257813199557E-2</v>
      </c>
    </row>
    <row r="609" spans="42:45" x14ac:dyDescent="0.3">
      <c r="AP609" s="1">
        <v>603</v>
      </c>
      <c r="AQ609" s="63">
        <f t="shared" si="36"/>
        <v>0.92626728110599077</v>
      </c>
      <c r="AR609">
        <v>9.1005597375024075E-2</v>
      </c>
      <c r="AS609">
        <v>8.0950072709646187E-2</v>
      </c>
    </row>
    <row r="610" spans="42:45" x14ac:dyDescent="0.3">
      <c r="AP610" s="1">
        <v>604</v>
      </c>
      <c r="AQ610" s="63">
        <f t="shared" si="36"/>
        <v>0.92780337941628266</v>
      </c>
      <c r="AR610">
        <v>9.111152347374285E-2</v>
      </c>
      <c r="AS610">
        <v>8.1162931556632303E-2</v>
      </c>
    </row>
    <row r="611" spans="42:45" x14ac:dyDescent="0.3">
      <c r="AP611" s="1">
        <v>605</v>
      </c>
      <c r="AQ611" s="63">
        <f t="shared" si="36"/>
        <v>0.92933947772657455</v>
      </c>
      <c r="AR611">
        <v>9.1864874181316697E-2</v>
      </c>
      <c r="AS611">
        <v>8.1164568692563055E-2</v>
      </c>
    </row>
    <row r="612" spans="42:45" x14ac:dyDescent="0.3">
      <c r="AP612" s="1">
        <v>606</v>
      </c>
      <c r="AQ612" s="63">
        <f t="shared" si="36"/>
        <v>0.93087557603686633</v>
      </c>
      <c r="AR612">
        <v>9.1864874181316697E-2</v>
      </c>
      <c r="AS612">
        <v>8.176294923282873E-2</v>
      </c>
    </row>
    <row r="613" spans="42:45" x14ac:dyDescent="0.3">
      <c r="AP613" s="1">
        <v>607</v>
      </c>
      <c r="AQ613" s="63">
        <f t="shared" si="36"/>
        <v>0.93241167434715821</v>
      </c>
      <c r="AR613">
        <v>9.2295760082730008E-2</v>
      </c>
      <c r="AS613">
        <v>8.1793091912687091E-2</v>
      </c>
    </row>
    <row r="614" spans="42:45" x14ac:dyDescent="0.3">
      <c r="AP614" s="1">
        <v>608</v>
      </c>
      <c r="AQ614" s="63">
        <f t="shared" si="36"/>
        <v>0.9339477726574501</v>
      </c>
      <c r="AR614">
        <v>9.246489989199963E-2</v>
      </c>
      <c r="AS614">
        <v>8.1936829098772035E-2</v>
      </c>
    </row>
    <row r="615" spans="42:45" x14ac:dyDescent="0.3">
      <c r="AP615" s="1">
        <v>609</v>
      </c>
      <c r="AQ615" s="63">
        <f t="shared" si="36"/>
        <v>0.93548387096774188</v>
      </c>
      <c r="AR615">
        <v>9.2575894198978034E-2</v>
      </c>
      <c r="AS615">
        <v>8.2206501298468654E-2</v>
      </c>
    </row>
    <row r="616" spans="42:45" x14ac:dyDescent="0.3">
      <c r="AP616" s="1">
        <v>610</v>
      </c>
      <c r="AQ616" s="63">
        <f t="shared" si="36"/>
        <v>0.93701996927803377</v>
      </c>
      <c r="AR616">
        <v>9.2655919231395503E-2</v>
      </c>
      <c r="AS616">
        <v>8.2545858810450165E-2</v>
      </c>
    </row>
    <row r="617" spans="42:45" x14ac:dyDescent="0.3">
      <c r="AP617" s="1">
        <v>611</v>
      </c>
      <c r="AQ617" s="63">
        <f t="shared" si="36"/>
        <v>0.93855606758832566</v>
      </c>
      <c r="AR617">
        <v>9.2725569778332836E-2</v>
      </c>
      <c r="AS617">
        <v>8.2792709298733363E-2</v>
      </c>
    </row>
    <row r="618" spans="42:45" x14ac:dyDescent="0.3">
      <c r="AP618" s="1">
        <v>612</v>
      </c>
      <c r="AQ618" s="63">
        <f t="shared" si="36"/>
        <v>0.94009216589861755</v>
      </c>
      <c r="AR618">
        <v>9.391248700103999E-2</v>
      </c>
      <c r="AS618">
        <v>8.2969785102601432E-2</v>
      </c>
    </row>
    <row r="619" spans="42:45" x14ac:dyDescent="0.3">
      <c r="AP619" s="1">
        <v>613</v>
      </c>
      <c r="AQ619" s="63">
        <f t="shared" si="36"/>
        <v>0.94162826420890933</v>
      </c>
      <c r="AR619">
        <v>9.3973533619456276E-2</v>
      </c>
      <c r="AS619">
        <v>8.3127317676143314E-2</v>
      </c>
    </row>
    <row r="620" spans="42:45" x14ac:dyDescent="0.3">
      <c r="AP620" s="1">
        <v>614</v>
      </c>
      <c r="AQ620" s="63">
        <f t="shared" si="36"/>
        <v>0.94316436251920122</v>
      </c>
      <c r="AR620">
        <v>9.4055109568236109E-2</v>
      </c>
      <c r="AS620">
        <v>8.3758760924115216E-2</v>
      </c>
    </row>
    <row r="621" spans="42:45" x14ac:dyDescent="0.3">
      <c r="AP621" s="1">
        <v>615</v>
      </c>
      <c r="AQ621" s="63">
        <f t="shared" si="36"/>
        <v>0.9447004608294931</v>
      </c>
      <c r="AR621">
        <v>9.4712423006159591E-2</v>
      </c>
      <c r="AS621">
        <v>8.4805993084901984E-2</v>
      </c>
    </row>
    <row r="622" spans="42:45" x14ac:dyDescent="0.3">
      <c r="AP622" s="1">
        <v>616</v>
      </c>
      <c r="AQ622" s="63">
        <f t="shared" si="36"/>
        <v>0.94623655913978499</v>
      </c>
      <c r="AR622">
        <v>9.5080653241158178E-2</v>
      </c>
      <c r="AS622">
        <v>8.5367109463494975E-2</v>
      </c>
    </row>
    <row r="623" spans="42:45" x14ac:dyDescent="0.3">
      <c r="AP623" s="1">
        <v>617</v>
      </c>
      <c r="AQ623" s="63">
        <f t="shared" si="36"/>
        <v>0.94777265745007677</v>
      </c>
      <c r="AR623">
        <v>9.5080653241158178E-2</v>
      </c>
      <c r="AS623">
        <v>8.5556577736890488E-2</v>
      </c>
    </row>
    <row r="624" spans="42:45" x14ac:dyDescent="0.3">
      <c r="AP624" s="1">
        <v>618</v>
      </c>
      <c r="AQ624" s="63">
        <f t="shared" si="36"/>
        <v>0.94930875576036866</v>
      </c>
      <c r="AR624">
        <v>9.5098518156651976E-2</v>
      </c>
      <c r="AS624">
        <v>8.5556577736890488E-2</v>
      </c>
    </row>
    <row r="625" spans="42:45" x14ac:dyDescent="0.3">
      <c r="AP625" s="1">
        <v>619</v>
      </c>
      <c r="AQ625" s="63">
        <f t="shared" si="36"/>
        <v>0.95084485407066055</v>
      </c>
      <c r="AR625">
        <v>9.5112391008719377E-2</v>
      </c>
      <c r="AS625">
        <v>8.678343949044591E-2</v>
      </c>
    </row>
    <row r="626" spans="42:45" x14ac:dyDescent="0.3">
      <c r="AP626" s="1">
        <v>620</v>
      </c>
      <c r="AQ626" s="63">
        <f t="shared" si="36"/>
        <v>0.95238095238095233</v>
      </c>
      <c r="AR626">
        <v>9.5847642834842359E-2</v>
      </c>
      <c r="AS626">
        <v>8.7219866747425753E-2</v>
      </c>
    </row>
    <row r="627" spans="42:45" x14ac:dyDescent="0.3">
      <c r="AP627" s="1">
        <v>621</v>
      </c>
      <c r="AQ627" s="63">
        <f t="shared" si="36"/>
        <v>0.95391705069124422</v>
      </c>
      <c r="AR627">
        <v>9.6312295016398763E-2</v>
      </c>
      <c r="AS627">
        <v>8.7281050955414066E-2</v>
      </c>
    </row>
    <row r="628" spans="42:45" x14ac:dyDescent="0.3">
      <c r="AP628" s="1">
        <v>622</v>
      </c>
      <c r="AQ628" s="63">
        <f t="shared" si="36"/>
        <v>0.95545314900153611</v>
      </c>
      <c r="AR628">
        <v>9.6313453001351038E-2</v>
      </c>
      <c r="AS628">
        <v>8.757947523954504E-2</v>
      </c>
    </row>
    <row r="629" spans="42:45" x14ac:dyDescent="0.3">
      <c r="AP629" s="1">
        <v>623</v>
      </c>
      <c r="AQ629" s="63">
        <f t="shared" si="36"/>
        <v>0.956989247311828</v>
      </c>
      <c r="AR629">
        <v>9.6618758826950202E-2</v>
      </c>
      <c r="AS629">
        <v>8.8517781431167217E-2</v>
      </c>
    </row>
    <row r="630" spans="42:45" x14ac:dyDescent="0.3">
      <c r="AP630" s="1">
        <v>624</v>
      </c>
      <c r="AQ630" s="63">
        <f t="shared" si="36"/>
        <v>0.95852534562211977</v>
      </c>
      <c r="AR630">
        <v>9.6618758826950202E-2</v>
      </c>
      <c r="AS630">
        <v>8.8567722808967853E-2</v>
      </c>
    </row>
    <row r="631" spans="42:45" x14ac:dyDescent="0.3">
      <c r="AP631" s="1">
        <v>625</v>
      </c>
      <c r="AQ631" s="63">
        <f t="shared" si="36"/>
        <v>0.96006144393241166</v>
      </c>
      <c r="AR631">
        <v>9.7635500399567435E-2</v>
      </c>
      <c r="AS631">
        <v>8.8624979802876105E-2</v>
      </c>
    </row>
    <row r="632" spans="42:45" x14ac:dyDescent="0.3">
      <c r="AP632" s="1">
        <v>626</v>
      </c>
      <c r="AQ632" s="63">
        <f t="shared" si="36"/>
        <v>0.96159754224270355</v>
      </c>
      <c r="AR632">
        <v>9.7852028639618199E-2</v>
      </c>
      <c r="AS632">
        <v>8.9127929312331877E-2</v>
      </c>
    </row>
    <row r="633" spans="42:45" x14ac:dyDescent="0.3">
      <c r="AP633" s="1">
        <v>627</v>
      </c>
      <c r="AQ633" s="63">
        <f t="shared" si="36"/>
        <v>0.96313364055299544</v>
      </c>
      <c r="AR633">
        <v>9.8243582320015399E-2</v>
      </c>
      <c r="AS633">
        <v>8.9837997054491955E-2</v>
      </c>
    </row>
    <row r="634" spans="42:45" x14ac:dyDescent="0.3">
      <c r="AP634" s="1">
        <v>628</v>
      </c>
      <c r="AQ634" s="63">
        <f t="shared" si="36"/>
        <v>0.96466973886328722</v>
      </c>
      <c r="AR634">
        <v>9.8695688294425474E-2</v>
      </c>
      <c r="AS634">
        <v>8.98876404494382E-2</v>
      </c>
    </row>
    <row r="635" spans="42:45" x14ac:dyDescent="0.3">
      <c r="AP635" s="1">
        <v>629</v>
      </c>
      <c r="AQ635" s="63">
        <f t="shared" si="36"/>
        <v>0.96620583717357911</v>
      </c>
      <c r="AR635">
        <v>9.8997958804973141E-2</v>
      </c>
      <c r="AS635">
        <v>9.0422685928303909E-2</v>
      </c>
    </row>
    <row r="636" spans="42:45" x14ac:dyDescent="0.3">
      <c r="AP636" s="1">
        <v>630</v>
      </c>
      <c r="AQ636" s="63">
        <f t="shared" si="36"/>
        <v>0.967741935483871</v>
      </c>
      <c r="AR636">
        <v>9.9399297291170863E-2</v>
      </c>
      <c r="AS636">
        <v>9.08529048207663E-2</v>
      </c>
    </row>
    <row r="637" spans="42:45" x14ac:dyDescent="0.3">
      <c r="AP637" s="1">
        <v>631</v>
      </c>
      <c r="AQ637" s="63">
        <f t="shared" si="36"/>
        <v>0.96927803379416277</v>
      </c>
      <c r="AR637">
        <v>9.996599795987765E-2</v>
      </c>
      <c r="AS637">
        <v>9.1492776886035312E-2</v>
      </c>
    </row>
    <row r="638" spans="42:45" x14ac:dyDescent="0.3">
      <c r="AP638" s="1">
        <v>632</v>
      </c>
      <c r="AQ638" s="63">
        <f t="shared" si="36"/>
        <v>0.97081413210445466</v>
      </c>
      <c r="AR638">
        <v>0.10000762834693715</v>
      </c>
      <c r="AS638">
        <v>9.4097995545657009E-2</v>
      </c>
    </row>
    <row r="639" spans="42:45" x14ac:dyDescent="0.3">
      <c r="AP639" s="1">
        <v>633</v>
      </c>
      <c r="AQ639" s="63">
        <f t="shared" si="36"/>
        <v>0.97235023041474655</v>
      </c>
      <c r="AR639">
        <v>0.10128820409194247</v>
      </c>
      <c r="AS639">
        <v>9.4654788418708238E-2</v>
      </c>
    </row>
    <row r="640" spans="42:45" x14ac:dyDescent="0.3">
      <c r="AP640" s="1">
        <v>634</v>
      </c>
      <c r="AQ640" s="63">
        <f t="shared" si="36"/>
        <v>0.97388632872503844</v>
      </c>
      <c r="AR640">
        <v>0.10184119677790557</v>
      </c>
      <c r="AS640">
        <v>9.5211581291759467E-2</v>
      </c>
    </row>
    <row r="641" spans="42:45" x14ac:dyDescent="0.3">
      <c r="AP641" s="1">
        <v>635</v>
      </c>
      <c r="AQ641" s="63">
        <f t="shared" si="36"/>
        <v>0.97542242703533022</v>
      </c>
      <c r="AR641">
        <v>0.10246781115879819</v>
      </c>
      <c r="AS641">
        <v>9.8683444017243452E-2</v>
      </c>
    </row>
    <row r="642" spans="42:45" x14ac:dyDescent="0.3">
      <c r="AP642" s="1">
        <v>636</v>
      </c>
      <c r="AQ642" s="63">
        <f t="shared" si="36"/>
        <v>0.97695852534562211</v>
      </c>
      <c r="AR642">
        <v>0.10322228290551615</v>
      </c>
      <c r="AS642">
        <v>0.1001847940865892</v>
      </c>
    </row>
    <row r="643" spans="42:45" x14ac:dyDescent="0.3">
      <c r="AP643" s="1">
        <v>637</v>
      </c>
      <c r="AQ643" s="63">
        <f t="shared" si="36"/>
        <v>0.978494623655914</v>
      </c>
      <c r="AR643">
        <v>0.10327619874159259</v>
      </c>
      <c r="AS643">
        <v>0.10027000490918023</v>
      </c>
    </row>
    <row r="644" spans="42:45" x14ac:dyDescent="0.3">
      <c r="AP644" s="1">
        <v>638</v>
      </c>
      <c r="AQ644" s="63">
        <f t="shared" si="36"/>
        <v>0.98003072196620589</v>
      </c>
      <c r="AR644">
        <v>0.10336194563662381</v>
      </c>
      <c r="AS644">
        <v>0.1004310847023186</v>
      </c>
    </row>
    <row r="645" spans="42:45" x14ac:dyDescent="0.3">
      <c r="AP645" s="1">
        <v>639</v>
      </c>
      <c r="AQ645" s="63">
        <f t="shared" si="36"/>
        <v>0.98156682027649766</v>
      </c>
      <c r="AR645">
        <v>0.10395803528850746</v>
      </c>
      <c r="AS645">
        <v>0.10166872682323849</v>
      </c>
    </row>
    <row r="646" spans="42:45" x14ac:dyDescent="0.3">
      <c r="AP646" s="1">
        <v>640</v>
      </c>
      <c r="AQ646" s="63">
        <f t="shared" si="36"/>
        <v>0.98310291858678955</v>
      </c>
      <c r="AR646">
        <v>0.10479145122371587</v>
      </c>
      <c r="AS646">
        <v>0.10217872538739374</v>
      </c>
    </row>
    <row r="647" spans="42:45" x14ac:dyDescent="0.3">
      <c r="AP647" s="1">
        <v>641</v>
      </c>
      <c r="AQ647" s="63">
        <f t="shared" si="36"/>
        <v>0.98463901689708144</v>
      </c>
      <c r="AR647">
        <v>0.1089318636488447</v>
      </c>
      <c r="AS647">
        <v>0.10271693928472418</v>
      </c>
    </row>
    <row r="648" spans="42:45" x14ac:dyDescent="0.3">
      <c r="AP648" s="1">
        <v>642</v>
      </c>
      <c r="AQ648" s="63">
        <f t="shared" ref="AQ648:AQ657" si="37">AP648/651</f>
        <v>0.98617511520737322</v>
      </c>
      <c r="AR648">
        <v>0.10959990932789307</v>
      </c>
      <c r="AS648" s="4">
        <v>0.10321384425216308</v>
      </c>
    </row>
    <row r="649" spans="42:45" x14ac:dyDescent="0.3">
      <c r="AP649" s="1">
        <v>643</v>
      </c>
      <c r="AQ649" s="63">
        <f t="shared" si="37"/>
        <v>0.98771121351766511</v>
      </c>
      <c r="AR649">
        <v>0.11138251099169512</v>
      </c>
      <c r="AS649">
        <v>0.10348468848996829</v>
      </c>
    </row>
    <row r="650" spans="42:45" x14ac:dyDescent="0.3">
      <c r="AP650" s="1">
        <v>644</v>
      </c>
      <c r="AQ650" s="63">
        <f t="shared" si="37"/>
        <v>0.989247311827957</v>
      </c>
      <c r="AR650">
        <v>0.11139176559737314</v>
      </c>
      <c r="AS650">
        <v>0.10579283259695638</v>
      </c>
    </row>
    <row r="651" spans="42:45" x14ac:dyDescent="0.3">
      <c r="AP651" s="1">
        <v>645</v>
      </c>
      <c r="AQ651" s="63">
        <f t="shared" si="37"/>
        <v>0.99078341013824889</v>
      </c>
      <c r="AR651">
        <v>0.11346258874931735</v>
      </c>
      <c r="AS651">
        <v>0.10640648011782039</v>
      </c>
    </row>
    <row r="652" spans="42:45" x14ac:dyDescent="0.3">
      <c r="AP652" s="1">
        <v>646</v>
      </c>
      <c r="AQ652" s="63">
        <f t="shared" si="37"/>
        <v>0.99231950844854067</v>
      </c>
      <c r="AR652">
        <v>0.11463930955870376</v>
      </c>
      <c r="AS652" s="4">
        <v>0.10756861657887444</v>
      </c>
    </row>
    <row r="653" spans="42:45" x14ac:dyDescent="0.3">
      <c r="AP653" s="1">
        <v>647</v>
      </c>
      <c r="AQ653" s="63">
        <f t="shared" si="37"/>
        <v>0.99385560675883255</v>
      </c>
      <c r="AR653">
        <v>0.11622554660529337</v>
      </c>
      <c r="AS653">
        <v>0.11034100360410316</v>
      </c>
    </row>
    <row r="654" spans="42:45" x14ac:dyDescent="0.3">
      <c r="AP654" s="1">
        <v>648</v>
      </c>
      <c r="AQ654" s="63">
        <f t="shared" si="37"/>
        <v>0.99539170506912444</v>
      </c>
      <c r="AR654">
        <v>0.11826418693371489</v>
      </c>
      <c r="AS654">
        <v>0.11093943139678608</v>
      </c>
    </row>
    <row r="655" spans="42:45" x14ac:dyDescent="0.3">
      <c r="AP655" s="1">
        <v>649</v>
      </c>
      <c r="AQ655" s="63">
        <f t="shared" si="37"/>
        <v>0.99692780337941633</v>
      </c>
      <c r="AR655">
        <v>0.1209721463681049</v>
      </c>
      <c r="AS655">
        <v>0.11140443505807811</v>
      </c>
    </row>
    <row r="656" spans="42:45" x14ac:dyDescent="0.3">
      <c r="AP656" s="1">
        <v>650</v>
      </c>
      <c r="AQ656" s="63">
        <f t="shared" si="37"/>
        <v>0.99846390168970811</v>
      </c>
      <c r="AR656">
        <v>0.12338974488507205</v>
      </c>
      <c r="AS656">
        <v>0.11140443505807811</v>
      </c>
    </row>
    <row r="657" spans="42:45" x14ac:dyDescent="0.3">
      <c r="AP657" s="1">
        <v>651</v>
      </c>
      <c r="AQ657" s="63">
        <f t="shared" si="37"/>
        <v>1</v>
      </c>
      <c r="AR657">
        <v>0.13132911392405056</v>
      </c>
      <c r="AS657">
        <v>0.11935126143609652</v>
      </c>
    </row>
    <row r="658" spans="42:45" x14ac:dyDescent="0.3">
      <c r="AS658" s="1"/>
    </row>
    <row r="659" spans="42:45" ht="18" x14ac:dyDescent="0.35">
      <c r="AS659" s="5"/>
    </row>
  </sheetData>
  <sortState xmlns:xlrd2="http://schemas.microsoft.com/office/spreadsheetml/2017/richdata2" ref="AS7:AS683">
    <sortCondition ref="AS7:AS683"/>
  </sortState>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3C73C-2B58-40F0-9130-6ABF33DE5D07}">
  <sheetPr>
    <tabColor theme="1"/>
  </sheetPr>
  <dimension ref="A1"/>
  <sheetViews>
    <sheetView workbookViewId="0">
      <selection activeCell="K46" sqref="K46"/>
    </sheetView>
  </sheetViews>
  <sheetFormatPr defaultRowHeight="14.4" x14ac:dyDescent="0.3"/>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51044-100B-42D9-8DDB-3BA4A8700603}">
  <dimension ref="B7:AN105"/>
  <sheetViews>
    <sheetView zoomScale="75" zoomScaleNormal="75" workbookViewId="0">
      <selection activeCell="AN25" sqref="AN25"/>
    </sheetView>
  </sheetViews>
  <sheetFormatPr defaultRowHeight="14.4" x14ac:dyDescent="0.3"/>
  <sheetData>
    <row r="7" spans="2:23" ht="18" x14ac:dyDescent="0.35">
      <c r="C7" s="26" t="s">
        <v>87</v>
      </c>
      <c r="H7" s="26" t="s">
        <v>88</v>
      </c>
      <c r="I7" s="26"/>
    </row>
    <row r="9" spans="2:23" ht="18" x14ac:dyDescent="0.35">
      <c r="B9" s="27"/>
      <c r="C9" s="27"/>
      <c r="D9" s="26" t="s">
        <v>89</v>
      </c>
      <c r="E9" s="27"/>
      <c r="F9" s="27"/>
      <c r="G9" s="27"/>
      <c r="H9" s="27"/>
      <c r="I9" s="65" t="s">
        <v>76</v>
      </c>
      <c r="J9" s="99" t="s">
        <v>37</v>
      </c>
      <c r="K9" s="100"/>
      <c r="L9" s="100"/>
      <c r="M9" s="100"/>
      <c r="N9" s="100"/>
      <c r="O9" s="101"/>
      <c r="P9" s="65" t="s">
        <v>37</v>
      </c>
      <c r="Q9" s="26" t="s">
        <v>38</v>
      </c>
      <c r="R9" s="27"/>
      <c r="S9" s="27"/>
      <c r="T9" s="27"/>
      <c r="U9" s="27"/>
      <c r="V9" s="27"/>
      <c r="W9" s="65" t="s">
        <v>38</v>
      </c>
    </row>
    <row r="10" spans="2:23" x14ac:dyDescent="0.3">
      <c r="B10" s="73"/>
      <c r="C10" s="74">
        <v>1</v>
      </c>
      <c r="D10" s="74">
        <v>2</v>
      </c>
      <c r="E10" s="74">
        <v>3</v>
      </c>
      <c r="F10" s="74">
        <v>4</v>
      </c>
      <c r="G10" s="74">
        <v>5</v>
      </c>
      <c r="H10" s="74">
        <v>6</v>
      </c>
      <c r="I10" s="65" t="s">
        <v>90</v>
      </c>
      <c r="J10" s="102">
        <v>1</v>
      </c>
      <c r="K10" s="74">
        <v>2</v>
      </c>
      <c r="L10" s="74">
        <v>3</v>
      </c>
      <c r="M10" s="74">
        <v>4</v>
      </c>
      <c r="N10" s="74">
        <v>5</v>
      </c>
      <c r="O10" s="103">
        <v>6</v>
      </c>
      <c r="P10" s="65" t="s">
        <v>90</v>
      </c>
      <c r="Q10" s="74">
        <v>1</v>
      </c>
      <c r="R10" s="74">
        <v>2</v>
      </c>
      <c r="S10" s="74">
        <v>3</v>
      </c>
      <c r="T10" s="74">
        <v>4</v>
      </c>
      <c r="U10" s="74">
        <v>5</v>
      </c>
      <c r="V10" s="74">
        <v>6</v>
      </c>
      <c r="W10" s="65" t="s">
        <v>90</v>
      </c>
    </row>
    <row r="11" spans="2:23" ht="15.6" x14ac:dyDescent="0.3">
      <c r="B11" s="104" t="s">
        <v>54</v>
      </c>
      <c r="C11" s="105">
        <f>I38</f>
        <v>904</v>
      </c>
      <c r="D11" s="105">
        <f>O38</f>
        <v>926.2</v>
      </c>
      <c r="E11" s="105">
        <f>U38</f>
        <v>952.6</v>
      </c>
      <c r="F11" s="105">
        <f>AA38</f>
        <v>968.2</v>
      </c>
      <c r="G11" s="105">
        <f>AG38</f>
        <v>980.4</v>
      </c>
      <c r="H11" s="105">
        <f>AN38</f>
        <v>1027.1666666666667</v>
      </c>
      <c r="I11" s="65" t="s">
        <v>91</v>
      </c>
      <c r="J11" s="106">
        <f t="shared" ref="J11:M11" si="0">C11</f>
        <v>904</v>
      </c>
      <c r="K11" s="105">
        <f>D11</f>
        <v>926.2</v>
      </c>
      <c r="L11" s="105">
        <f t="shared" si="0"/>
        <v>952.6</v>
      </c>
      <c r="M11" s="105">
        <f t="shared" si="0"/>
        <v>968.2</v>
      </c>
      <c r="N11" s="105">
        <f>G11</f>
        <v>980.4</v>
      </c>
      <c r="O11" s="107">
        <f>AN38</f>
        <v>1027.1666666666667</v>
      </c>
      <c r="P11" s="65" t="s">
        <v>91</v>
      </c>
      <c r="Q11" s="105">
        <f t="shared" ref="Q11:V11" si="1">C11</f>
        <v>904</v>
      </c>
      <c r="R11" s="105">
        <f t="shared" si="1"/>
        <v>926.2</v>
      </c>
      <c r="S11" s="105">
        <f t="shared" si="1"/>
        <v>952.6</v>
      </c>
      <c r="T11" s="105">
        <f t="shared" si="1"/>
        <v>968.2</v>
      </c>
      <c r="U11" s="105">
        <f t="shared" si="1"/>
        <v>980.4</v>
      </c>
      <c r="V11" s="105">
        <f t="shared" si="1"/>
        <v>1027.1666666666667</v>
      </c>
      <c r="W11" s="65" t="s">
        <v>91</v>
      </c>
    </row>
    <row r="12" spans="2:23" x14ac:dyDescent="0.3">
      <c r="B12" s="74">
        <v>1</v>
      </c>
      <c r="C12" s="2">
        <f>I41</f>
        <v>1180.4000000000001</v>
      </c>
      <c r="D12" s="2">
        <f>O41</f>
        <v>1215.8</v>
      </c>
      <c r="E12" s="2">
        <f>U41</f>
        <v>1266</v>
      </c>
      <c r="F12" s="2">
        <f>AA41</f>
        <v>1272.4000000000001</v>
      </c>
      <c r="G12" s="2">
        <f>AG41</f>
        <v>1305</v>
      </c>
      <c r="H12" s="2">
        <f>AN41</f>
        <v>1388</v>
      </c>
      <c r="I12" s="73">
        <f t="shared" ref="I12:I32" si="2">AVERAGE(C12:H12)</f>
        <v>1271.2666666666667</v>
      </c>
      <c r="J12" s="108">
        <f>I63</f>
        <v>410.4</v>
      </c>
      <c r="K12" s="2">
        <f>O63</f>
        <v>420.8</v>
      </c>
      <c r="L12" s="2">
        <f>U63</f>
        <v>435.6</v>
      </c>
      <c r="M12" s="2">
        <f>AA63</f>
        <v>421</v>
      </c>
      <c r="N12" s="2">
        <f>AG63</f>
        <v>440.6</v>
      </c>
      <c r="O12" s="109">
        <f>AN63</f>
        <v>474</v>
      </c>
      <c r="P12" s="73">
        <f t="shared" ref="P12:P32" si="3">AVERAGE(J12:O12)</f>
        <v>433.73333333333335</v>
      </c>
      <c r="Q12" s="2">
        <f>I85</f>
        <v>306.39999999999998</v>
      </c>
      <c r="R12" s="2">
        <f>O85</f>
        <v>332.6</v>
      </c>
      <c r="S12" s="2">
        <f>U85</f>
        <v>353.6</v>
      </c>
      <c r="T12" s="2">
        <f>AA85</f>
        <v>257.60000000000002</v>
      </c>
      <c r="U12" s="2">
        <f>AG85</f>
        <v>302.2</v>
      </c>
      <c r="V12" s="2">
        <f>AN85</f>
        <v>344</v>
      </c>
      <c r="W12" s="73">
        <f>AVERAGE(Q12:V12)</f>
        <v>316.06666666666666</v>
      </c>
    </row>
    <row r="13" spans="2:23" x14ac:dyDescent="0.3">
      <c r="B13" s="74">
        <v>3</v>
      </c>
      <c r="C13" s="2">
        <f t="shared" ref="C13:C32" si="4">I42</f>
        <v>1234.4000000000001</v>
      </c>
      <c r="D13" s="2">
        <f t="shared" ref="D13:D32" si="5">O42</f>
        <v>1275.4000000000001</v>
      </c>
      <c r="E13" s="2">
        <f t="shared" ref="E13:E32" si="6">U42</f>
        <v>1319.8</v>
      </c>
      <c r="F13" s="2">
        <f t="shared" ref="F13:F32" si="7">AA42</f>
        <v>1330.6</v>
      </c>
      <c r="G13" s="2">
        <f t="shared" ref="G13:G32" si="8">AG42</f>
        <v>1356.4</v>
      </c>
      <c r="H13" s="2">
        <f t="shared" ref="H13:H32" si="9">AN42</f>
        <v>1439.8333333333333</v>
      </c>
      <c r="I13" s="73">
        <f t="shared" si="2"/>
        <v>1326.0722222222223</v>
      </c>
      <c r="J13" s="108">
        <f t="shared" ref="J13:J31" si="10">I64</f>
        <v>485</v>
      </c>
      <c r="K13" s="2">
        <f t="shared" ref="K13:K31" si="11">O64</f>
        <v>497.6</v>
      </c>
      <c r="L13" s="2">
        <f t="shared" ref="L13:L31" si="12">U64</f>
        <v>511.6</v>
      </c>
      <c r="M13" s="2">
        <f t="shared" ref="M13:M31" si="13">AA64</f>
        <v>499.4</v>
      </c>
      <c r="N13" s="2">
        <f t="shared" ref="N13:N31" si="14">AG64</f>
        <v>515.79999999999995</v>
      </c>
      <c r="O13" s="109">
        <f t="shared" ref="O13:O31" si="15">AN64</f>
        <v>551</v>
      </c>
      <c r="P13" s="73">
        <f t="shared" si="3"/>
        <v>510.06666666666661</v>
      </c>
      <c r="Q13" s="2">
        <f t="shared" ref="Q13:Q32" si="16">I86</f>
        <v>440.8</v>
      </c>
      <c r="R13" s="2">
        <f t="shared" ref="R13:R32" si="17">O86</f>
        <v>473.6</v>
      </c>
      <c r="S13" s="2">
        <f t="shared" ref="S13:S32" si="18">U86</f>
        <v>478.2</v>
      </c>
      <c r="T13" s="2">
        <f t="shared" ref="T13:T32" si="19">AA86</f>
        <v>425</v>
      </c>
      <c r="U13" s="2">
        <f t="shared" ref="U13:U32" si="20">AG86</f>
        <v>444.6</v>
      </c>
      <c r="V13" s="2">
        <f t="shared" ref="V13:V32" si="21">AN86</f>
        <v>479.5</v>
      </c>
      <c r="W13" s="73">
        <f t="shared" ref="W13:W32" si="22">AVERAGE(Q13:V13)</f>
        <v>456.95000000000005</v>
      </c>
    </row>
    <row r="14" spans="2:23" x14ac:dyDescent="0.3">
      <c r="B14" s="74">
        <v>5</v>
      </c>
      <c r="C14" s="2">
        <f t="shared" si="4"/>
        <v>1275.2</v>
      </c>
      <c r="D14" s="2">
        <f t="shared" si="5"/>
        <v>1314.8</v>
      </c>
      <c r="E14" s="2">
        <f t="shared" si="6"/>
        <v>1359.2</v>
      </c>
      <c r="F14" s="2">
        <f t="shared" si="7"/>
        <v>1372.8</v>
      </c>
      <c r="G14" s="2">
        <f t="shared" si="8"/>
        <v>1393</v>
      </c>
      <c r="H14" s="2">
        <f t="shared" si="9"/>
        <v>1476</v>
      </c>
      <c r="I14" s="73">
        <f t="shared" si="2"/>
        <v>1365.1666666666667</v>
      </c>
      <c r="J14" s="108">
        <f t="shared" si="10"/>
        <v>537.4</v>
      </c>
      <c r="K14" s="2">
        <f t="shared" si="11"/>
        <v>550.6</v>
      </c>
      <c r="L14" s="2">
        <f t="shared" si="12"/>
        <v>566.79999999999995</v>
      </c>
      <c r="M14" s="2">
        <f t="shared" si="13"/>
        <v>559.20000000000005</v>
      </c>
      <c r="N14" s="2">
        <f t="shared" si="14"/>
        <v>568</v>
      </c>
      <c r="O14" s="109">
        <f t="shared" si="15"/>
        <v>605.5</v>
      </c>
      <c r="P14" s="73">
        <f t="shared" si="3"/>
        <v>564.58333333333337</v>
      </c>
      <c r="Q14" s="2">
        <f t="shared" si="16"/>
        <v>506</v>
      </c>
      <c r="R14" s="2">
        <f t="shared" si="17"/>
        <v>546.4</v>
      </c>
      <c r="S14" s="2">
        <f t="shared" si="18"/>
        <v>556</v>
      </c>
      <c r="T14" s="2">
        <f t="shared" si="19"/>
        <v>509.6</v>
      </c>
      <c r="U14" s="2">
        <f t="shared" si="20"/>
        <v>523.4</v>
      </c>
      <c r="V14" s="2">
        <f t="shared" si="21"/>
        <v>562.83333333333337</v>
      </c>
      <c r="W14" s="73">
        <f t="shared" si="22"/>
        <v>534.03888888888889</v>
      </c>
    </row>
    <row r="15" spans="2:23" x14ac:dyDescent="0.3">
      <c r="B15" s="74">
        <v>10</v>
      </c>
      <c r="C15" s="2">
        <f t="shared" si="4"/>
        <v>1354.4</v>
      </c>
      <c r="D15" s="2">
        <f t="shared" si="5"/>
        <v>1391.8</v>
      </c>
      <c r="E15" s="2">
        <f t="shared" si="6"/>
        <v>1437.6</v>
      </c>
      <c r="F15" s="2">
        <f t="shared" si="7"/>
        <v>1449.8</v>
      </c>
      <c r="G15" s="2">
        <f t="shared" si="8"/>
        <v>1464.6</v>
      </c>
      <c r="H15" s="2">
        <f t="shared" si="9"/>
        <v>1546.8333333333333</v>
      </c>
      <c r="I15" s="73">
        <f t="shared" si="2"/>
        <v>1440.8388888888887</v>
      </c>
      <c r="J15" s="108">
        <f t="shared" si="10"/>
        <v>636</v>
      </c>
      <c r="K15" s="2">
        <f t="shared" si="11"/>
        <v>649.20000000000005</v>
      </c>
      <c r="L15" s="2">
        <f t="shared" si="12"/>
        <v>669</v>
      </c>
      <c r="M15" s="2">
        <f t="shared" si="13"/>
        <v>662.8</v>
      </c>
      <c r="N15" s="2">
        <f t="shared" si="14"/>
        <v>664.4</v>
      </c>
      <c r="O15" s="109">
        <f t="shared" si="15"/>
        <v>708</v>
      </c>
      <c r="P15" s="73">
        <f t="shared" si="3"/>
        <v>664.9</v>
      </c>
      <c r="Q15" s="2">
        <f t="shared" si="16"/>
        <v>611.6</v>
      </c>
      <c r="R15" s="2">
        <f t="shared" si="17"/>
        <v>650.6</v>
      </c>
      <c r="S15" s="2">
        <f t="shared" si="18"/>
        <v>666.4</v>
      </c>
      <c r="T15" s="2">
        <f t="shared" si="19"/>
        <v>632.4</v>
      </c>
      <c r="U15" s="2">
        <f t="shared" si="20"/>
        <v>637.6</v>
      </c>
      <c r="V15" s="2">
        <f t="shared" si="21"/>
        <v>686.66666666666663</v>
      </c>
      <c r="W15" s="73">
        <f t="shared" si="22"/>
        <v>647.54444444444437</v>
      </c>
    </row>
    <row r="16" spans="2:23" x14ac:dyDescent="0.3">
      <c r="B16" s="74">
        <v>15</v>
      </c>
      <c r="C16" s="2">
        <f t="shared" si="4"/>
        <v>1418.4</v>
      </c>
      <c r="D16" s="2">
        <f t="shared" si="5"/>
        <v>1450</v>
      </c>
      <c r="E16" s="2">
        <f t="shared" si="6"/>
        <v>1494.6</v>
      </c>
      <c r="F16" s="2">
        <f t="shared" si="7"/>
        <v>1515.8</v>
      </c>
      <c r="G16" s="2">
        <f t="shared" si="8"/>
        <v>1522.8</v>
      </c>
      <c r="H16" s="2">
        <f t="shared" si="9"/>
        <v>1602.6666666666667</v>
      </c>
      <c r="I16" s="73">
        <f t="shared" si="2"/>
        <v>1500.711111111111</v>
      </c>
      <c r="J16" s="108">
        <f t="shared" si="10"/>
        <v>715.6</v>
      </c>
      <c r="K16" s="2">
        <f t="shared" si="11"/>
        <v>725.8</v>
      </c>
      <c r="L16" s="2">
        <f t="shared" si="12"/>
        <v>745.6</v>
      </c>
      <c r="M16" s="2">
        <f t="shared" si="13"/>
        <v>751.6</v>
      </c>
      <c r="N16" s="2">
        <f t="shared" si="14"/>
        <v>743.2</v>
      </c>
      <c r="O16" s="109">
        <f t="shared" si="15"/>
        <v>787.33333333333337</v>
      </c>
      <c r="P16" s="73">
        <f t="shared" si="3"/>
        <v>744.8555555555555</v>
      </c>
      <c r="Q16" s="2">
        <f t="shared" si="16"/>
        <v>698</v>
      </c>
      <c r="R16" s="2">
        <f t="shared" si="17"/>
        <v>734.8</v>
      </c>
      <c r="S16" s="2">
        <f t="shared" si="18"/>
        <v>752</v>
      </c>
      <c r="T16" s="2">
        <f t="shared" si="19"/>
        <v>727</v>
      </c>
      <c r="U16" s="2">
        <f t="shared" si="20"/>
        <v>731.2</v>
      </c>
      <c r="V16" s="2">
        <f t="shared" si="21"/>
        <v>778.83333333333337</v>
      </c>
      <c r="W16" s="73">
        <f t="shared" si="22"/>
        <v>736.97222222222217</v>
      </c>
    </row>
    <row r="17" spans="2:23" x14ac:dyDescent="0.3">
      <c r="B17" s="74">
        <v>20</v>
      </c>
      <c r="C17" s="2">
        <f t="shared" si="4"/>
        <v>1479.6</v>
      </c>
      <c r="D17" s="2">
        <f t="shared" si="5"/>
        <v>1509</v>
      </c>
      <c r="E17" s="2">
        <f t="shared" si="6"/>
        <v>1550.8</v>
      </c>
      <c r="F17" s="2">
        <f t="shared" si="7"/>
        <v>1576</v>
      </c>
      <c r="G17" s="2">
        <f t="shared" si="8"/>
        <v>1578</v>
      </c>
      <c r="H17" s="2">
        <f t="shared" si="9"/>
        <v>1657.1666666666667</v>
      </c>
      <c r="I17" s="73">
        <f t="shared" si="2"/>
        <v>1558.4277777777777</v>
      </c>
      <c r="J17" s="108">
        <f t="shared" si="10"/>
        <v>795</v>
      </c>
      <c r="K17" s="2">
        <f t="shared" si="11"/>
        <v>801.6</v>
      </c>
      <c r="L17" s="2">
        <f t="shared" si="12"/>
        <v>820</v>
      </c>
      <c r="M17" s="2">
        <f t="shared" si="13"/>
        <v>835</v>
      </c>
      <c r="N17" s="2">
        <f t="shared" si="14"/>
        <v>821.4</v>
      </c>
      <c r="O17" s="109">
        <f t="shared" si="15"/>
        <v>866</v>
      </c>
      <c r="P17" s="73">
        <f t="shared" si="3"/>
        <v>823.16666666666663</v>
      </c>
      <c r="Q17" s="2">
        <f t="shared" si="16"/>
        <v>783</v>
      </c>
      <c r="R17" s="2">
        <f t="shared" si="17"/>
        <v>809.2</v>
      </c>
      <c r="S17" s="2">
        <f t="shared" si="18"/>
        <v>828.4</v>
      </c>
      <c r="T17" s="2">
        <f t="shared" si="19"/>
        <v>819.8</v>
      </c>
      <c r="U17" s="2">
        <f t="shared" si="20"/>
        <v>808.2</v>
      </c>
      <c r="V17" s="2">
        <f t="shared" si="21"/>
        <v>860.5</v>
      </c>
      <c r="W17" s="73">
        <f t="shared" si="22"/>
        <v>818.18333333333328</v>
      </c>
    </row>
    <row r="18" spans="2:23" x14ac:dyDescent="0.3">
      <c r="B18" s="74">
        <v>25</v>
      </c>
      <c r="C18" s="2">
        <f t="shared" si="4"/>
        <v>1539.2</v>
      </c>
      <c r="D18" s="2">
        <f t="shared" si="5"/>
        <v>1570</v>
      </c>
      <c r="E18" s="2">
        <f t="shared" si="6"/>
        <v>1614.6</v>
      </c>
      <c r="F18" s="2">
        <f t="shared" si="7"/>
        <v>1640.8</v>
      </c>
      <c r="G18" s="2">
        <f t="shared" si="8"/>
        <v>1638.2</v>
      </c>
      <c r="H18" s="2">
        <f t="shared" si="9"/>
        <v>1713.5</v>
      </c>
      <c r="I18" s="73">
        <f t="shared" si="2"/>
        <v>1619.3833333333332</v>
      </c>
      <c r="J18" s="108">
        <f t="shared" si="10"/>
        <v>869.6</v>
      </c>
      <c r="K18" s="2">
        <f t="shared" si="11"/>
        <v>880</v>
      </c>
      <c r="L18" s="2">
        <f t="shared" si="12"/>
        <v>904.8</v>
      </c>
      <c r="M18" s="2">
        <f t="shared" si="13"/>
        <v>921.4</v>
      </c>
      <c r="N18" s="2">
        <f t="shared" si="14"/>
        <v>902.6</v>
      </c>
      <c r="O18" s="109">
        <f t="shared" si="15"/>
        <v>947.66666666666663</v>
      </c>
      <c r="P18" s="73">
        <f t="shared" si="3"/>
        <v>904.34444444444443</v>
      </c>
      <c r="Q18" s="2">
        <f t="shared" si="16"/>
        <v>860.8</v>
      </c>
      <c r="R18" s="2">
        <f t="shared" si="17"/>
        <v>888.6</v>
      </c>
      <c r="S18" s="2">
        <f t="shared" si="18"/>
        <v>904.4</v>
      </c>
      <c r="T18" s="2">
        <f t="shared" si="19"/>
        <v>900</v>
      </c>
      <c r="U18" s="2">
        <f t="shared" si="20"/>
        <v>885</v>
      </c>
      <c r="V18" s="2">
        <f t="shared" si="21"/>
        <v>936.66666666666663</v>
      </c>
      <c r="W18" s="73">
        <f t="shared" si="22"/>
        <v>895.91111111111115</v>
      </c>
    </row>
    <row r="19" spans="2:23" x14ac:dyDescent="0.3">
      <c r="B19" s="74">
        <v>30</v>
      </c>
      <c r="C19" s="2">
        <f t="shared" si="4"/>
        <v>1600.2</v>
      </c>
      <c r="D19" s="2">
        <f t="shared" si="5"/>
        <v>1626.2</v>
      </c>
      <c r="E19" s="2">
        <f t="shared" si="6"/>
        <v>1671.8</v>
      </c>
      <c r="F19" s="2">
        <f t="shared" si="7"/>
        <v>1704</v>
      </c>
      <c r="G19" s="2">
        <f t="shared" si="8"/>
        <v>1690.6</v>
      </c>
      <c r="H19" s="2">
        <f t="shared" si="9"/>
        <v>1766.8333333333333</v>
      </c>
      <c r="I19" s="73">
        <f t="shared" si="2"/>
        <v>1676.6055555555556</v>
      </c>
      <c r="J19" s="108">
        <f t="shared" si="10"/>
        <v>945.8</v>
      </c>
      <c r="K19" s="2">
        <f t="shared" si="11"/>
        <v>953.4</v>
      </c>
      <c r="L19" s="2">
        <f t="shared" si="12"/>
        <v>981.2</v>
      </c>
      <c r="M19" s="2">
        <f t="shared" si="13"/>
        <v>1005.8</v>
      </c>
      <c r="N19" s="2">
        <f t="shared" si="14"/>
        <v>974.4</v>
      </c>
      <c r="O19" s="109">
        <f t="shared" si="15"/>
        <v>1024</v>
      </c>
      <c r="P19" s="73">
        <f t="shared" si="3"/>
        <v>980.76666666666654</v>
      </c>
      <c r="Q19" s="2">
        <f t="shared" si="16"/>
        <v>932.4</v>
      </c>
      <c r="R19" s="2">
        <f t="shared" si="17"/>
        <v>962.6</v>
      </c>
      <c r="S19" s="2">
        <f t="shared" si="18"/>
        <v>982</v>
      </c>
      <c r="T19" s="2">
        <f t="shared" si="19"/>
        <v>981.2</v>
      </c>
      <c r="U19" s="2">
        <f t="shared" si="20"/>
        <v>960.6</v>
      </c>
      <c r="V19" s="2">
        <f t="shared" si="21"/>
        <v>1015</v>
      </c>
      <c r="W19" s="73">
        <f t="shared" si="22"/>
        <v>972.30000000000007</v>
      </c>
    </row>
    <row r="20" spans="2:23" x14ac:dyDescent="0.3">
      <c r="B20" s="74">
        <v>35</v>
      </c>
      <c r="C20" s="2">
        <f t="shared" si="4"/>
        <v>1658.4</v>
      </c>
      <c r="D20" s="2">
        <f t="shared" si="5"/>
        <v>1686.8</v>
      </c>
      <c r="E20" s="2">
        <f t="shared" si="6"/>
        <v>1729</v>
      </c>
      <c r="F20" s="2">
        <f t="shared" si="7"/>
        <v>1764.6</v>
      </c>
      <c r="G20" s="2">
        <f t="shared" si="8"/>
        <v>1745</v>
      </c>
      <c r="H20" s="2">
        <f t="shared" si="9"/>
        <v>1822.8333333333333</v>
      </c>
      <c r="I20" s="73">
        <f t="shared" si="2"/>
        <v>1734.4388888888889</v>
      </c>
      <c r="J20" s="108">
        <f t="shared" si="10"/>
        <v>1020.4</v>
      </c>
      <c r="K20" s="2">
        <f t="shared" si="11"/>
        <v>1030.4000000000001</v>
      </c>
      <c r="L20" s="2">
        <f t="shared" si="12"/>
        <v>1057.2</v>
      </c>
      <c r="M20" s="2">
        <f t="shared" si="13"/>
        <v>1089.4000000000001</v>
      </c>
      <c r="N20" s="2">
        <f t="shared" si="14"/>
        <v>1049</v>
      </c>
      <c r="O20" s="109">
        <f t="shared" si="15"/>
        <v>1104.8333333333333</v>
      </c>
      <c r="P20" s="73">
        <f t="shared" si="3"/>
        <v>1058.5388888888888</v>
      </c>
      <c r="Q20" s="2">
        <f t="shared" si="16"/>
        <v>1005.2</v>
      </c>
      <c r="R20" s="2">
        <f t="shared" si="17"/>
        <v>1034.4000000000001</v>
      </c>
      <c r="S20" s="2">
        <f t="shared" si="18"/>
        <v>1058.8</v>
      </c>
      <c r="T20" s="2">
        <f t="shared" si="19"/>
        <v>1059.5999999999999</v>
      </c>
      <c r="U20" s="2">
        <f t="shared" si="20"/>
        <v>1028.5999999999999</v>
      </c>
      <c r="V20" s="2">
        <f t="shared" si="21"/>
        <v>1085</v>
      </c>
      <c r="W20" s="73">
        <f t="shared" si="22"/>
        <v>1045.2666666666667</v>
      </c>
    </row>
    <row r="21" spans="2:23" x14ac:dyDescent="0.3">
      <c r="B21" s="74">
        <v>40</v>
      </c>
      <c r="C21" s="2">
        <f t="shared" si="4"/>
        <v>1716.8</v>
      </c>
      <c r="D21" s="2">
        <f t="shared" si="5"/>
        <v>1742.4</v>
      </c>
      <c r="E21" s="2">
        <f t="shared" si="6"/>
        <v>1787.4</v>
      </c>
      <c r="F21" s="2">
        <f t="shared" si="7"/>
        <v>1826</v>
      </c>
      <c r="G21" s="2">
        <f t="shared" si="8"/>
        <v>1799.8</v>
      </c>
      <c r="H21" s="2">
        <f t="shared" si="9"/>
        <v>1874.8333333333333</v>
      </c>
      <c r="I21" s="73">
        <f t="shared" si="2"/>
        <v>1791.2055555555555</v>
      </c>
      <c r="J21" s="108">
        <f t="shared" si="10"/>
        <v>1094.8</v>
      </c>
      <c r="K21" s="2">
        <f t="shared" si="11"/>
        <v>1104</v>
      </c>
      <c r="L21" s="2">
        <f t="shared" si="12"/>
        <v>1135.8</v>
      </c>
      <c r="M21" s="2">
        <f t="shared" si="13"/>
        <v>1173.8</v>
      </c>
      <c r="N21" s="2">
        <f t="shared" si="14"/>
        <v>1125</v>
      </c>
      <c r="O21" s="109">
        <f t="shared" si="15"/>
        <v>1180.3333333333333</v>
      </c>
      <c r="P21" s="73">
        <f t="shared" si="3"/>
        <v>1135.6222222222223</v>
      </c>
      <c r="Q21" s="2">
        <f t="shared" si="16"/>
        <v>1077</v>
      </c>
      <c r="R21" s="2">
        <f t="shared" si="17"/>
        <v>1103.8</v>
      </c>
      <c r="S21" s="2">
        <f t="shared" si="18"/>
        <v>1135.4000000000001</v>
      </c>
      <c r="T21" s="2">
        <f t="shared" si="19"/>
        <v>1136</v>
      </c>
      <c r="U21" s="2">
        <f t="shared" si="20"/>
        <v>1098.2</v>
      </c>
      <c r="V21" s="2">
        <f t="shared" si="21"/>
        <v>1158</v>
      </c>
      <c r="W21" s="73">
        <f t="shared" si="22"/>
        <v>1118.0666666666668</v>
      </c>
    </row>
    <row r="22" spans="2:23" x14ac:dyDescent="0.3">
      <c r="B22" s="74">
        <v>45</v>
      </c>
      <c r="C22" s="2">
        <f t="shared" si="4"/>
        <v>1785</v>
      </c>
      <c r="D22" s="2">
        <f t="shared" si="5"/>
        <v>1807.2</v>
      </c>
      <c r="E22" s="2">
        <f t="shared" si="6"/>
        <v>1851.6</v>
      </c>
      <c r="F22" s="2">
        <f t="shared" si="7"/>
        <v>1889</v>
      </c>
      <c r="G22" s="2">
        <f t="shared" si="8"/>
        <v>1857.4</v>
      </c>
      <c r="H22" s="2">
        <f t="shared" si="9"/>
        <v>1930.1666666666667</v>
      </c>
      <c r="I22" s="73">
        <f t="shared" si="2"/>
        <v>1853.3944444444442</v>
      </c>
      <c r="J22" s="108">
        <f t="shared" si="10"/>
        <v>1179.5999999999999</v>
      </c>
      <c r="K22" s="2">
        <f t="shared" si="11"/>
        <v>1188.2</v>
      </c>
      <c r="L22" s="2">
        <f t="shared" si="12"/>
        <v>1222.5999999999999</v>
      </c>
      <c r="M22" s="2">
        <f t="shared" si="13"/>
        <v>1259</v>
      </c>
      <c r="N22" s="2">
        <f t="shared" si="14"/>
        <v>1203.8</v>
      </c>
      <c r="O22" s="109">
        <f t="shared" si="15"/>
        <v>1261.5</v>
      </c>
      <c r="P22" s="73">
        <f t="shared" si="3"/>
        <v>1219.1166666666666</v>
      </c>
      <c r="Q22" s="2">
        <f t="shared" si="16"/>
        <v>1151.4000000000001</v>
      </c>
      <c r="R22" s="2">
        <f t="shared" si="17"/>
        <v>1184</v>
      </c>
      <c r="S22" s="2">
        <f t="shared" si="18"/>
        <v>1208.5999999999999</v>
      </c>
      <c r="T22" s="2">
        <f t="shared" si="19"/>
        <v>1215.5999999999999</v>
      </c>
      <c r="U22" s="2">
        <f t="shared" si="20"/>
        <v>1170.2</v>
      </c>
      <c r="V22" s="2">
        <f t="shared" si="21"/>
        <v>1231.1666666666667</v>
      </c>
      <c r="W22" s="73">
        <f t="shared" si="22"/>
        <v>1193.4944444444445</v>
      </c>
    </row>
    <row r="23" spans="2:23" x14ac:dyDescent="0.3">
      <c r="B23" s="74">
        <v>50</v>
      </c>
      <c r="C23" s="2">
        <f t="shared" si="4"/>
        <v>1859.6</v>
      </c>
      <c r="D23" s="2">
        <f t="shared" si="5"/>
        <v>1877.2</v>
      </c>
      <c r="E23" s="2">
        <f t="shared" si="6"/>
        <v>1919.2</v>
      </c>
      <c r="F23" s="2">
        <f t="shared" si="7"/>
        <v>1960.6</v>
      </c>
      <c r="G23" s="2">
        <f t="shared" si="8"/>
        <v>1921.6</v>
      </c>
      <c r="H23" s="2">
        <f t="shared" si="9"/>
        <v>1992.1666666666667</v>
      </c>
      <c r="I23" s="73">
        <f t="shared" si="2"/>
        <v>1921.7277777777779</v>
      </c>
      <c r="J23" s="108">
        <f t="shared" si="10"/>
        <v>1274.8</v>
      </c>
      <c r="K23" s="2">
        <f t="shared" si="11"/>
        <v>1280.2</v>
      </c>
      <c r="L23" s="2">
        <f t="shared" si="12"/>
        <v>1310.5999999999999</v>
      </c>
      <c r="M23" s="2">
        <f t="shared" si="13"/>
        <v>1353.8</v>
      </c>
      <c r="N23" s="2">
        <f t="shared" si="14"/>
        <v>1293.4000000000001</v>
      </c>
      <c r="O23" s="109">
        <f t="shared" si="15"/>
        <v>1350.5</v>
      </c>
      <c r="P23" s="73">
        <f t="shared" si="3"/>
        <v>1310.55</v>
      </c>
      <c r="Q23" s="2">
        <f t="shared" si="16"/>
        <v>1243.8</v>
      </c>
      <c r="R23" s="2">
        <f t="shared" si="17"/>
        <v>1269.5999999999999</v>
      </c>
      <c r="S23" s="2">
        <f t="shared" si="18"/>
        <v>1290.8</v>
      </c>
      <c r="T23" s="2">
        <f t="shared" si="19"/>
        <v>1300.8</v>
      </c>
      <c r="U23" s="2">
        <f t="shared" si="20"/>
        <v>1245</v>
      </c>
      <c r="V23" s="2">
        <f t="shared" si="21"/>
        <v>1306.1666666666667</v>
      </c>
      <c r="W23" s="73">
        <f t="shared" si="22"/>
        <v>1276.0277777777778</v>
      </c>
    </row>
    <row r="24" spans="2:23" x14ac:dyDescent="0.3">
      <c r="B24" s="74">
        <v>55</v>
      </c>
      <c r="C24" s="2">
        <f t="shared" si="4"/>
        <v>1941</v>
      </c>
      <c r="D24" s="2">
        <f t="shared" si="5"/>
        <v>1955.4</v>
      </c>
      <c r="E24" s="2">
        <f t="shared" si="6"/>
        <v>1997</v>
      </c>
      <c r="F24" s="2">
        <f t="shared" si="7"/>
        <v>2035.4</v>
      </c>
      <c r="G24" s="2">
        <f t="shared" si="8"/>
        <v>1996.2</v>
      </c>
      <c r="H24" s="2">
        <f t="shared" si="9"/>
        <v>2069</v>
      </c>
      <c r="I24" s="73">
        <f t="shared" si="2"/>
        <v>1999</v>
      </c>
      <c r="J24" s="108">
        <f t="shared" si="10"/>
        <v>1375</v>
      </c>
      <c r="K24" s="2">
        <f t="shared" si="11"/>
        <v>1380.2</v>
      </c>
      <c r="L24" s="2">
        <f t="shared" si="12"/>
        <v>1415.8</v>
      </c>
      <c r="M24" s="2">
        <f t="shared" si="13"/>
        <v>1454.2</v>
      </c>
      <c r="N24" s="2">
        <f t="shared" si="14"/>
        <v>1395.8</v>
      </c>
      <c r="O24" s="109">
        <f t="shared" si="15"/>
        <v>1460.6666666666667</v>
      </c>
      <c r="P24" s="73">
        <f t="shared" si="3"/>
        <v>1413.6111111111111</v>
      </c>
      <c r="Q24" s="2">
        <f t="shared" si="16"/>
        <v>1339.8</v>
      </c>
      <c r="R24" s="2">
        <f t="shared" si="17"/>
        <v>1360.2</v>
      </c>
      <c r="S24" s="2">
        <f t="shared" si="18"/>
        <v>1382.2</v>
      </c>
      <c r="T24" s="2">
        <f t="shared" si="19"/>
        <v>1398</v>
      </c>
      <c r="U24" s="2">
        <f t="shared" si="20"/>
        <v>1327.4</v>
      </c>
      <c r="V24" s="2">
        <f t="shared" si="21"/>
        <v>1391.6666666666667</v>
      </c>
      <c r="W24" s="73">
        <f t="shared" si="22"/>
        <v>1366.5444444444445</v>
      </c>
    </row>
    <row r="25" spans="2:23" x14ac:dyDescent="0.3">
      <c r="B25" s="74">
        <v>60</v>
      </c>
      <c r="C25" s="2">
        <f t="shared" si="4"/>
        <v>2026.4</v>
      </c>
      <c r="D25" s="2">
        <f t="shared" si="5"/>
        <v>2038.6</v>
      </c>
      <c r="E25" s="2">
        <f t="shared" si="6"/>
        <v>2084.1999999999998</v>
      </c>
      <c r="F25" s="2">
        <f t="shared" si="7"/>
        <v>2129</v>
      </c>
      <c r="G25" s="2">
        <f t="shared" si="8"/>
        <v>2083.6</v>
      </c>
      <c r="H25" s="2">
        <f t="shared" si="9"/>
        <v>2148</v>
      </c>
      <c r="I25" s="73">
        <f t="shared" si="2"/>
        <v>2084.9666666666667</v>
      </c>
      <c r="J25" s="108">
        <f t="shared" si="10"/>
        <v>1483.4</v>
      </c>
      <c r="K25" s="2">
        <f t="shared" si="11"/>
        <v>1486.4</v>
      </c>
      <c r="L25" s="2">
        <f t="shared" si="12"/>
        <v>1530</v>
      </c>
      <c r="M25" s="2">
        <f t="shared" si="13"/>
        <v>1583.6</v>
      </c>
      <c r="N25" s="2">
        <f t="shared" si="14"/>
        <v>1514</v>
      </c>
      <c r="O25" s="109">
        <f t="shared" si="15"/>
        <v>1575.6666666666667</v>
      </c>
      <c r="P25" s="73">
        <f t="shared" si="3"/>
        <v>1528.8444444444442</v>
      </c>
      <c r="Q25" s="2">
        <f t="shared" si="16"/>
        <v>1446.4</v>
      </c>
      <c r="R25" s="2">
        <f t="shared" si="17"/>
        <v>1468.8</v>
      </c>
      <c r="S25" s="2">
        <f t="shared" si="18"/>
        <v>1490.6</v>
      </c>
      <c r="T25" s="2">
        <f t="shared" si="19"/>
        <v>1493.4</v>
      </c>
      <c r="U25" s="2">
        <f t="shared" si="20"/>
        <v>1421.8</v>
      </c>
      <c r="V25" s="2">
        <f t="shared" si="21"/>
        <v>1488.1666666666667</v>
      </c>
      <c r="W25" s="73">
        <f t="shared" si="22"/>
        <v>1468.1944444444443</v>
      </c>
    </row>
    <row r="26" spans="2:23" x14ac:dyDescent="0.3">
      <c r="B26" s="74">
        <v>65</v>
      </c>
      <c r="C26" s="2">
        <f t="shared" si="4"/>
        <v>2114</v>
      </c>
      <c r="D26" s="2">
        <f t="shared" si="5"/>
        <v>2124.8000000000002</v>
      </c>
      <c r="E26" s="2">
        <f t="shared" si="6"/>
        <v>2161.6</v>
      </c>
      <c r="F26" s="2">
        <f t="shared" si="7"/>
        <v>2216.4</v>
      </c>
      <c r="G26" s="2">
        <f t="shared" si="8"/>
        <v>2164.6</v>
      </c>
      <c r="H26" s="2">
        <f t="shared" si="9"/>
        <v>2225.6666666666665</v>
      </c>
      <c r="I26" s="73">
        <f t="shared" si="2"/>
        <v>2167.8444444444444</v>
      </c>
      <c r="J26" s="108">
        <f t="shared" si="10"/>
        <v>1592.2</v>
      </c>
      <c r="K26" s="2">
        <f t="shared" si="11"/>
        <v>1597.8</v>
      </c>
      <c r="L26" s="2">
        <f t="shared" si="12"/>
        <v>1632.4</v>
      </c>
      <c r="M26" s="2">
        <f t="shared" si="13"/>
        <v>1699.8</v>
      </c>
      <c r="N26" s="2">
        <f t="shared" si="14"/>
        <v>1625</v>
      </c>
      <c r="O26" s="109">
        <f t="shared" si="15"/>
        <v>1686.8333333333333</v>
      </c>
      <c r="P26" s="73">
        <f t="shared" si="3"/>
        <v>1639.0055555555555</v>
      </c>
      <c r="Q26" s="2">
        <f t="shared" si="16"/>
        <v>1554.6</v>
      </c>
      <c r="R26" s="2">
        <f t="shared" si="17"/>
        <v>1581.2</v>
      </c>
      <c r="S26" s="2">
        <f t="shared" si="18"/>
        <v>1592.4</v>
      </c>
      <c r="T26" s="2">
        <f t="shared" si="19"/>
        <v>1607.6</v>
      </c>
      <c r="U26" s="2">
        <f t="shared" si="20"/>
        <v>1525.2</v>
      </c>
      <c r="V26" s="2">
        <f t="shared" si="21"/>
        <v>1586.8333333333333</v>
      </c>
      <c r="W26" s="73">
        <f t="shared" si="22"/>
        <v>1574.6388888888889</v>
      </c>
    </row>
    <row r="27" spans="2:23" x14ac:dyDescent="0.3">
      <c r="B27" s="74">
        <v>70</v>
      </c>
      <c r="C27" s="2">
        <f t="shared" si="4"/>
        <v>2196.1999999999998</v>
      </c>
      <c r="D27" s="2">
        <f t="shared" si="5"/>
        <v>2207</v>
      </c>
      <c r="E27" s="2">
        <f t="shared" si="6"/>
        <v>2233.6</v>
      </c>
      <c r="F27" s="2">
        <f t="shared" si="7"/>
        <v>2301.6</v>
      </c>
      <c r="G27" s="2">
        <f t="shared" si="8"/>
        <v>2245.6</v>
      </c>
      <c r="H27" s="2">
        <f t="shared" si="9"/>
        <v>2296.1666666666665</v>
      </c>
      <c r="I27" s="73">
        <f t="shared" si="2"/>
        <v>2246.6944444444443</v>
      </c>
      <c r="J27" s="108">
        <f t="shared" si="10"/>
        <v>1694.6</v>
      </c>
      <c r="K27" s="2">
        <f t="shared" si="11"/>
        <v>1702</v>
      </c>
      <c r="L27" s="2">
        <f t="shared" si="12"/>
        <v>1728.4</v>
      </c>
      <c r="M27" s="2">
        <f t="shared" si="13"/>
        <v>1814.8</v>
      </c>
      <c r="N27" s="2">
        <f t="shared" si="14"/>
        <v>1735.4</v>
      </c>
      <c r="O27" s="109">
        <f t="shared" si="15"/>
        <v>1787.3333333333333</v>
      </c>
      <c r="P27" s="73">
        <f t="shared" si="3"/>
        <v>1743.7555555555557</v>
      </c>
      <c r="Q27" s="2">
        <f t="shared" si="16"/>
        <v>1665.4</v>
      </c>
      <c r="R27" s="2">
        <f t="shared" si="17"/>
        <v>1686.2</v>
      </c>
      <c r="S27" s="2">
        <f t="shared" si="18"/>
        <v>1686.4</v>
      </c>
      <c r="T27" s="2">
        <f t="shared" si="19"/>
        <v>1713</v>
      </c>
      <c r="U27" s="2">
        <f t="shared" si="20"/>
        <v>1628.8</v>
      </c>
      <c r="V27" s="2">
        <f t="shared" si="21"/>
        <v>1682.1666666666667</v>
      </c>
      <c r="W27" s="73">
        <f t="shared" si="22"/>
        <v>1676.9944444444443</v>
      </c>
    </row>
    <row r="28" spans="2:23" x14ac:dyDescent="0.3">
      <c r="B28" s="74">
        <v>75</v>
      </c>
      <c r="C28" s="2">
        <f t="shared" si="4"/>
        <v>2275.8000000000002</v>
      </c>
      <c r="D28" s="2">
        <f t="shared" si="5"/>
        <v>2281.4</v>
      </c>
      <c r="E28" s="2">
        <f t="shared" si="6"/>
        <v>2310.4</v>
      </c>
      <c r="F28" s="2">
        <f t="shared" si="7"/>
        <v>2379.4</v>
      </c>
      <c r="G28" s="2">
        <f t="shared" si="8"/>
        <v>2329.6</v>
      </c>
      <c r="H28" s="2">
        <f t="shared" si="9"/>
        <v>2366.1666666666665</v>
      </c>
      <c r="I28" s="73">
        <f t="shared" si="2"/>
        <v>2323.7944444444443</v>
      </c>
      <c r="J28" s="108">
        <f t="shared" si="10"/>
        <v>1794.4</v>
      </c>
      <c r="K28" s="2">
        <f t="shared" si="11"/>
        <v>1797.4</v>
      </c>
      <c r="L28" s="2">
        <f t="shared" si="12"/>
        <v>1830.2</v>
      </c>
      <c r="M28" s="2">
        <f t="shared" si="13"/>
        <v>1919.8</v>
      </c>
      <c r="N28" s="2">
        <f t="shared" si="14"/>
        <v>1850</v>
      </c>
      <c r="O28" s="109">
        <f t="shared" si="15"/>
        <v>1889.3333333333333</v>
      </c>
      <c r="P28" s="73">
        <f t="shared" si="3"/>
        <v>1846.8555555555556</v>
      </c>
      <c r="Q28" s="2">
        <f t="shared" si="16"/>
        <v>1772.8</v>
      </c>
      <c r="R28" s="2">
        <f t="shared" si="17"/>
        <v>1785.2</v>
      </c>
      <c r="S28" s="2">
        <f t="shared" si="18"/>
        <v>1785</v>
      </c>
      <c r="T28" s="2">
        <f t="shared" si="19"/>
        <v>1824.8</v>
      </c>
      <c r="U28" s="2">
        <f t="shared" si="20"/>
        <v>1744.6</v>
      </c>
      <c r="V28" s="2">
        <f t="shared" si="21"/>
        <v>1778.1666666666667</v>
      </c>
      <c r="W28" s="73">
        <f t="shared" si="22"/>
        <v>1781.7611111111109</v>
      </c>
    </row>
    <row r="29" spans="2:23" x14ac:dyDescent="0.3">
      <c r="B29" s="74">
        <v>80</v>
      </c>
      <c r="C29" s="2">
        <f t="shared" si="4"/>
        <v>2379</v>
      </c>
      <c r="D29" s="2">
        <f t="shared" si="5"/>
        <v>2377.6</v>
      </c>
      <c r="E29" s="2">
        <f t="shared" si="6"/>
        <v>2403</v>
      </c>
      <c r="F29" s="2">
        <f t="shared" si="7"/>
        <v>2481.1999999999998</v>
      </c>
      <c r="G29" s="2">
        <f t="shared" si="8"/>
        <v>2418.1999999999998</v>
      </c>
      <c r="H29" s="2">
        <f t="shared" si="9"/>
        <v>2455</v>
      </c>
      <c r="I29" s="73">
        <f t="shared" si="2"/>
        <v>2419</v>
      </c>
      <c r="J29" s="108">
        <f t="shared" si="10"/>
        <v>1924.4</v>
      </c>
      <c r="K29" s="2">
        <f t="shared" si="11"/>
        <v>1922.4</v>
      </c>
      <c r="L29" s="2">
        <f t="shared" si="12"/>
        <v>1953.4</v>
      </c>
      <c r="M29" s="2">
        <f t="shared" si="13"/>
        <v>2058.1999999999998</v>
      </c>
      <c r="N29" s="2">
        <f t="shared" si="14"/>
        <v>1972</v>
      </c>
      <c r="O29" s="109">
        <f t="shared" si="15"/>
        <v>2016.8333333333333</v>
      </c>
      <c r="P29" s="73">
        <f t="shared" si="3"/>
        <v>1974.5388888888892</v>
      </c>
      <c r="Q29" s="2">
        <f t="shared" si="16"/>
        <v>1895.8</v>
      </c>
      <c r="R29" s="2">
        <f t="shared" si="17"/>
        <v>1911.4</v>
      </c>
      <c r="S29" s="2">
        <f t="shared" si="18"/>
        <v>1905.4</v>
      </c>
      <c r="T29" s="2">
        <f t="shared" si="19"/>
        <v>1966.8</v>
      </c>
      <c r="U29" s="2">
        <f t="shared" si="20"/>
        <v>1870.8</v>
      </c>
      <c r="V29" s="2">
        <f t="shared" si="21"/>
        <v>1900</v>
      </c>
      <c r="W29" s="73">
        <f t="shared" si="22"/>
        <v>1908.3666666666668</v>
      </c>
    </row>
    <row r="30" spans="2:23" x14ac:dyDescent="0.3">
      <c r="B30" s="74">
        <v>85</v>
      </c>
      <c r="C30" s="2">
        <f t="shared" si="4"/>
        <v>2533.1999999999998</v>
      </c>
      <c r="D30" s="2">
        <f t="shared" si="5"/>
        <v>2512.8000000000002</v>
      </c>
      <c r="E30" s="2">
        <f t="shared" si="6"/>
        <v>2544.8000000000002</v>
      </c>
      <c r="F30" s="2">
        <f t="shared" si="7"/>
        <v>2600.1999999999998</v>
      </c>
      <c r="G30" s="2">
        <f t="shared" si="8"/>
        <v>2520.4</v>
      </c>
      <c r="H30" s="2">
        <f t="shared" si="9"/>
        <v>2562.8333333333335</v>
      </c>
      <c r="I30" s="73">
        <f t="shared" si="2"/>
        <v>2545.7055555555557</v>
      </c>
      <c r="J30" s="108">
        <f t="shared" si="10"/>
        <v>2118.6</v>
      </c>
      <c r="K30" s="2">
        <f t="shared" si="11"/>
        <v>2096.8000000000002</v>
      </c>
      <c r="L30" s="2">
        <f t="shared" si="12"/>
        <v>2142.6</v>
      </c>
      <c r="M30" s="2">
        <f t="shared" si="13"/>
        <v>2219.1999999999998</v>
      </c>
      <c r="N30" s="2">
        <f t="shared" si="14"/>
        <v>2112</v>
      </c>
      <c r="O30" s="109">
        <f t="shared" si="15"/>
        <v>2173.1666666666665</v>
      </c>
      <c r="P30" s="73">
        <f t="shared" si="3"/>
        <v>2143.7277777777776</v>
      </c>
      <c r="Q30" s="2">
        <f t="shared" si="16"/>
        <v>2117.4</v>
      </c>
      <c r="R30" s="2">
        <f t="shared" si="17"/>
        <v>2081.6</v>
      </c>
      <c r="S30" s="2">
        <f t="shared" si="18"/>
        <v>2115.4</v>
      </c>
      <c r="T30" s="2">
        <f t="shared" si="19"/>
        <v>2170</v>
      </c>
      <c r="U30" s="2">
        <f t="shared" si="20"/>
        <v>2073.4</v>
      </c>
      <c r="V30" s="2">
        <f t="shared" si="21"/>
        <v>2086</v>
      </c>
      <c r="W30" s="73">
        <f t="shared" si="22"/>
        <v>2107.2999999999997</v>
      </c>
    </row>
    <row r="31" spans="2:23" x14ac:dyDescent="0.3">
      <c r="B31" s="74">
        <v>90</v>
      </c>
      <c r="C31" s="2">
        <f t="shared" si="4"/>
        <v>2915.2</v>
      </c>
      <c r="D31" s="2">
        <f t="shared" si="5"/>
        <v>2848.2</v>
      </c>
      <c r="E31" s="2">
        <f t="shared" si="6"/>
        <v>2841.6</v>
      </c>
      <c r="F31" s="2">
        <f t="shared" si="7"/>
        <v>2956.8</v>
      </c>
      <c r="G31" s="2">
        <f t="shared" si="8"/>
        <v>2866.6</v>
      </c>
      <c r="H31" s="2">
        <f t="shared" si="9"/>
        <v>2859</v>
      </c>
      <c r="I31" s="73">
        <f t="shared" si="2"/>
        <v>2881.2333333333336</v>
      </c>
      <c r="J31" s="108">
        <f t="shared" si="10"/>
        <v>2599.4</v>
      </c>
      <c r="K31" s="2">
        <f t="shared" si="11"/>
        <v>2528.8000000000002</v>
      </c>
      <c r="L31" s="2">
        <f t="shared" si="12"/>
        <v>2538.6</v>
      </c>
      <c r="M31" s="2">
        <f t="shared" si="13"/>
        <v>2701</v>
      </c>
      <c r="N31" s="2">
        <f t="shared" si="14"/>
        <v>2582.8000000000002</v>
      </c>
      <c r="O31" s="109">
        <f t="shared" si="15"/>
        <v>2599.5</v>
      </c>
      <c r="P31" s="73">
        <f t="shared" si="3"/>
        <v>2591.6833333333338</v>
      </c>
      <c r="Q31" s="2">
        <f t="shared" si="16"/>
        <v>2605</v>
      </c>
      <c r="R31" s="2">
        <f t="shared" si="17"/>
        <v>2521</v>
      </c>
      <c r="S31" s="2">
        <f t="shared" si="18"/>
        <v>2518.6</v>
      </c>
      <c r="T31" s="2">
        <f t="shared" si="19"/>
        <v>2671.4</v>
      </c>
      <c r="U31" s="2">
        <f t="shared" si="20"/>
        <v>2542</v>
      </c>
      <c r="V31" s="2">
        <f t="shared" si="21"/>
        <v>2514.6666666666665</v>
      </c>
      <c r="W31" s="73">
        <f t="shared" si="22"/>
        <v>2562.1111111111109</v>
      </c>
    </row>
    <row r="32" spans="2:23" x14ac:dyDescent="0.3">
      <c r="B32" s="74">
        <v>95</v>
      </c>
      <c r="C32" s="2">
        <f t="shared" si="4"/>
        <v>3689.8</v>
      </c>
      <c r="D32" s="2">
        <f t="shared" si="5"/>
        <v>3544</v>
      </c>
      <c r="E32" s="2">
        <f t="shared" si="6"/>
        <v>3554.6</v>
      </c>
      <c r="F32" s="2">
        <f t="shared" si="7"/>
        <v>3707.6</v>
      </c>
      <c r="G32" s="2">
        <f t="shared" si="8"/>
        <v>3598.8</v>
      </c>
      <c r="H32" s="2">
        <f t="shared" si="9"/>
        <v>3538.8333333333335</v>
      </c>
      <c r="I32" s="73">
        <f t="shared" si="2"/>
        <v>3605.6055555555554</v>
      </c>
      <c r="J32" s="108">
        <f>I83</f>
        <v>3576.4</v>
      </c>
      <c r="K32" s="2">
        <f>O83</f>
        <v>3431.6</v>
      </c>
      <c r="L32" s="2">
        <f>U83</f>
        <v>3491.4</v>
      </c>
      <c r="M32" s="2">
        <f>AA83</f>
        <v>3721.2</v>
      </c>
      <c r="N32" s="2">
        <f>AG83</f>
        <v>3596.4</v>
      </c>
      <c r="O32" s="109">
        <f>AN83</f>
        <v>3577.3333333333335</v>
      </c>
      <c r="P32" s="73">
        <f t="shared" si="3"/>
        <v>3565.7222222222222</v>
      </c>
      <c r="Q32" s="2">
        <f t="shared" si="16"/>
        <v>3545.4</v>
      </c>
      <c r="R32" s="2">
        <f t="shared" si="17"/>
        <v>3380.2</v>
      </c>
      <c r="S32" s="2">
        <f t="shared" si="18"/>
        <v>3407.6</v>
      </c>
      <c r="T32" s="2">
        <f t="shared" si="19"/>
        <v>3631.8</v>
      </c>
      <c r="U32" s="2">
        <f t="shared" si="20"/>
        <v>3496.2</v>
      </c>
      <c r="V32" s="2">
        <f t="shared" si="21"/>
        <v>3431</v>
      </c>
      <c r="W32" s="73">
        <f t="shared" si="22"/>
        <v>3482.0333333333333</v>
      </c>
    </row>
    <row r="35" spans="3:40" ht="18" x14ac:dyDescent="0.35">
      <c r="C35" s="5"/>
    </row>
    <row r="37" spans="3:40" ht="15.6" x14ac:dyDescent="0.3">
      <c r="C37" s="9" t="s">
        <v>0</v>
      </c>
      <c r="D37" s="1">
        <f>'B2'!E5</f>
        <v>24.48</v>
      </c>
      <c r="E37" s="1">
        <f>'B2'!F5</f>
        <v>26.41</v>
      </c>
      <c r="F37" s="1">
        <f>'B2'!G5</f>
        <v>22.54</v>
      </c>
      <c r="G37" s="1">
        <f>'B2'!H5</f>
        <v>23.22</v>
      </c>
      <c r="H37" s="1">
        <f>'B2'!I5</f>
        <v>27.86</v>
      </c>
      <c r="I37" s="98" t="s">
        <v>69</v>
      </c>
      <c r="J37" s="1">
        <f>'B2'!J5</f>
        <v>23</v>
      </c>
      <c r="K37" s="1">
        <f>'B2'!K5</f>
        <v>27.37</v>
      </c>
      <c r="L37" s="1">
        <f>'B2'!L5</f>
        <v>22.01</v>
      </c>
      <c r="M37" s="1">
        <f>'B2'!M5</f>
        <v>27.44</v>
      </c>
      <c r="N37" s="1">
        <f>'B2'!N5</f>
        <v>24.11</v>
      </c>
      <c r="O37" s="98" t="s">
        <v>75</v>
      </c>
      <c r="P37" s="1">
        <f>'B2'!O5</f>
        <v>22.6</v>
      </c>
      <c r="Q37" s="1">
        <f>'B2'!P5</f>
        <v>26.48</v>
      </c>
      <c r="R37" s="1">
        <f>'B2'!Q5</f>
        <v>25.75</v>
      </c>
      <c r="S37" s="1">
        <f>'B2'!R5</f>
        <v>21.84</v>
      </c>
      <c r="T37" s="1">
        <f>'B2'!S5</f>
        <v>23.4</v>
      </c>
      <c r="U37" s="98" t="s">
        <v>74</v>
      </c>
      <c r="V37" s="1">
        <f>'B2'!T5</f>
        <v>24.18</v>
      </c>
      <c r="W37" s="1">
        <f>'B2'!U5</f>
        <v>21.78</v>
      </c>
      <c r="X37" s="1">
        <f>'B2'!V5</f>
        <v>23.33</v>
      </c>
      <c r="Y37" s="1">
        <f>'B2'!W5</f>
        <v>22.59</v>
      </c>
      <c r="Z37" s="1">
        <f>'B2'!X5</f>
        <v>28.03</v>
      </c>
      <c r="AA37" s="98" t="s">
        <v>73</v>
      </c>
      <c r="AB37" s="1">
        <f>'B2'!Y5</f>
        <v>23.64</v>
      </c>
      <c r="AC37" s="1">
        <f>'B2'!Z5</f>
        <v>26.9</v>
      </c>
      <c r="AD37" s="1">
        <f>'B2'!AA5</f>
        <v>21.94</v>
      </c>
      <c r="AE37" s="1">
        <f>'B2'!AB5</f>
        <v>26.17</v>
      </c>
      <c r="AF37" s="1">
        <f>'B2'!AC5</f>
        <v>25.31</v>
      </c>
      <c r="AG37" s="98" t="s">
        <v>72</v>
      </c>
      <c r="AH37" s="1">
        <f>'B2'!AD5</f>
        <v>24.23</v>
      </c>
      <c r="AI37" s="1">
        <f>'B2'!AE5</f>
        <v>25.39</v>
      </c>
      <c r="AJ37" s="1">
        <f>'B2'!AF5</f>
        <v>22.27</v>
      </c>
      <c r="AK37" s="1">
        <f>'B2'!AG5</f>
        <v>21.76</v>
      </c>
      <c r="AL37" s="1">
        <f>'B2'!AH5</f>
        <v>22.09</v>
      </c>
      <c r="AM37" s="1">
        <f>'B2'!AI5</f>
        <v>23.94</v>
      </c>
      <c r="AN37" s="98" t="s">
        <v>71</v>
      </c>
    </row>
    <row r="38" spans="3:40" ht="15.6" x14ac:dyDescent="0.3">
      <c r="C38" s="9" t="s">
        <v>1</v>
      </c>
      <c r="D38" s="1">
        <f>'B2'!E6</f>
        <v>883</v>
      </c>
      <c r="E38" s="1">
        <f>'B2'!F6</f>
        <v>900</v>
      </c>
      <c r="F38" s="1">
        <f>'B2'!G6</f>
        <v>910</v>
      </c>
      <c r="G38" s="1">
        <f>'B2'!H6</f>
        <v>912</v>
      </c>
      <c r="H38" s="1">
        <f>'B2'!I6</f>
        <v>915</v>
      </c>
      <c r="I38" s="68">
        <f>AVERAGE(D38:H38)</f>
        <v>904</v>
      </c>
      <c r="J38" s="1">
        <f>'B2'!J6</f>
        <v>921</v>
      </c>
      <c r="K38" s="1">
        <f>'B2'!K6</f>
        <v>927</v>
      </c>
      <c r="L38" s="1">
        <f>'B2'!L6</f>
        <v>927</v>
      </c>
      <c r="M38" s="1">
        <f>'B2'!M6</f>
        <v>927</v>
      </c>
      <c r="N38" s="1">
        <f>'B2'!N6</f>
        <v>929</v>
      </c>
      <c r="O38" s="68">
        <f>AVERAGE(J38:N38)</f>
        <v>926.2</v>
      </c>
      <c r="P38" s="1">
        <f>'B2'!O6</f>
        <v>932</v>
      </c>
      <c r="Q38" s="1">
        <f>'B2'!P6</f>
        <v>951</v>
      </c>
      <c r="R38" s="1">
        <f>'B2'!Q6</f>
        <v>959</v>
      </c>
      <c r="S38" s="1">
        <f>'B2'!R6</f>
        <v>959</v>
      </c>
      <c r="T38" s="1">
        <f>'B2'!S6</f>
        <v>962</v>
      </c>
      <c r="U38" s="68">
        <f>AVERAGE(P38:T38)</f>
        <v>952.6</v>
      </c>
      <c r="V38" s="1">
        <f>'B2'!T6</f>
        <v>964</v>
      </c>
      <c r="W38" s="1">
        <f>'B2'!U6</f>
        <v>966</v>
      </c>
      <c r="X38" s="1">
        <f>'B2'!V6</f>
        <v>969</v>
      </c>
      <c r="Y38" s="1">
        <f>'B2'!W6</f>
        <v>969</v>
      </c>
      <c r="Z38" s="1">
        <f>'B2'!X6</f>
        <v>973</v>
      </c>
      <c r="AA38" s="68">
        <f>AVERAGE(V38:Z38)</f>
        <v>968.2</v>
      </c>
      <c r="AB38" s="1">
        <f>'B2'!Y6</f>
        <v>977</v>
      </c>
      <c r="AC38" s="1">
        <f>'B2'!Z6</f>
        <v>980</v>
      </c>
      <c r="AD38" s="1">
        <f>'B2'!AA6</f>
        <v>980</v>
      </c>
      <c r="AE38" s="1">
        <f>'B2'!AB6</f>
        <v>980</v>
      </c>
      <c r="AF38" s="1">
        <f>'B2'!AC6</f>
        <v>985</v>
      </c>
      <c r="AG38" s="68">
        <f>AVERAGE(AB38:AF38)</f>
        <v>980.4</v>
      </c>
      <c r="AH38" s="1">
        <f>'B2'!AD6</f>
        <v>1007</v>
      </c>
      <c r="AI38" s="1">
        <f>'B2'!AE6</f>
        <v>1015</v>
      </c>
      <c r="AJ38" s="1">
        <f>'B2'!AF6</f>
        <v>1022</v>
      </c>
      <c r="AK38" s="1">
        <f>'B2'!AG6</f>
        <v>1025</v>
      </c>
      <c r="AL38" s="1">
        <f>'B2'!AH6</f>
        <v>1035</v>
      </c>
      <c r="AM38" s="1">
        <f>'B2'!AI6</f>
        <v>1059</v>
      </c>
      <c r="AN38" s="68">
        <f>AVERAGE(AH38:AM38)</f>
        <v>1027.1666666666667</v>
      </c>
    </row>
    <row r="39" spans="3:40" ht="15.6" x14ac:dyDescent="0.3">
      <c r="C39" s="9" t="s">
        <v>2</v>
      </c>
      <c r="D39" s="1" t="str">
        <f>'B2'!E7</f>
        <v>L8</v>
      </c>
      <c r="E39" s="1" t="str">
        <f>'B2'!F7</f>
        <v>L8</v>
      </c>
      <c r="F39" s="1" t="str">
        <f>'B2'!G7</f>
        <v>L8</v>
      </c>
      <c r="G39" s="1" t="str">
        <f>'B2'!H7</f>
        <v>L8</v>
      </c>
      <c r="H39" s="1" t="str">
        <f>'B2'!I7</f>
        <v>L8</v>
      </c>
      <c r="I39" s="69" t="s">
        <v>70</v>
      </c>
      <c r="J39" s="1" t="str">
        <f>'B2'!J7</f>
        <v>L8</v>
      </c>
      <c r="K39" s="1" t="str">
        <f>'B2'!K7</f>
        <v>L8</v>
      </c>
      <c r="L39" s="1" t="str">
        <f>'B2'!L7</f>
        <v>L8</v>
      </c>
      <c r="M39" s="1" t="str">
        <f>'B2'!M7</f>
        <v>L9</v>
      </c>
      <c r="N39" s="1" t="str">
        <f>'B2'!N7</f>
        <v>L8</v>
      </c>
      <c r="O39" s="69" t="s">
        <v>70</v>
      </c>
      <c r="P39" s="1" t="str">
        <f>'B2'!O7</f>
        <v>L9</v>
      </c>
      <c r="Q39" s="1" t="str">
        <f>'B2'!P7</f>
        <v>L9</v>
      </c>
      <c r="R39" s="1" t="str">
        <f>'B2'!Q7</f>
        <v>L8</v>
      </c>
      <c r="S39" s="1" t="str">
        <f>'B2'!R7</f>
        <v>L9</v>
      </c>
      <c r="T39" s="1" t="str">
        <f>'B2'!S7</f>
        <v>L9</v>
      </c>
      <c r="U39" s="69" t="s">
        <v>70</v>
      </c>
      <c r="V39" s="1" t="str">
        <f>'B2'!T7</f>
        <v>L9</v>
      </c>
      <c r="W39" s="1" t="str">
        <f>'B2'!U7</f>
        <v>L8</v>
      </c>
      <c r="X39" s="1" t="str">
        <f>'B2'!V7</f>
        <v>L8</v>
      </c>
      <c r="Y39" s="1" t="str">
        <f>'B2'!W7</f>
        <v>L8</v>
      </c>
      <c r="Z39" s="1" t="str">
        <f>'B2'!X7</f>
        <v>L8</v>
      </c>
      <c r="AA39" s="69" t="s">
        <v>70</v>
      </c>
      <c r="AB39" s="1" t="str">
        <f>'B2'!Y7</f>
        <v>L8</v>
      </c>
      <c r="AC39" s="1" t="str">
        <f>'B2'!Z7</f>
        <v>L8</v>
      </c>
      <c r="AD39" s="1" t="str">
        <f>'B2'!AA7</f>
        <v>L8</v>
      </c>
      <c r="AE39" s="1" t="str">
        <f>'B2'!AB7</f>
        <v>L8</v>
      </c>
      <c r="AF39" s="1" t="str">
        <f>'B2'!AC7</f>
        <v>L8</v>
      </c>
      <c r="AG39" s="69" t="s">
        <v>70</v>
      </c>
      <c r="AH39" s="1" t="str">
        <f>'B2'!AD7</f>
        <v>L8</v>
      </c>
      <c r="AI39" s="1" t="str">
        <f>'B2'!AE7</f>
        <v>L9</v>
      </c>
      <c r="AJ39" s="1" t="str">
        <f>'B2'!AF7</f>
        <v>L8</v>
      </c>
      <c r="AK39" s="1" t="str">
        <f>'B2'!AG7</f>
        <v>L8</v>
      </c>
      <c r="AL39" s="1" t="str">
        <f>'B2'!AH7</f>
        <v>L8</v>
      </c>
      <c r="AM39" s="1" t="str">
        <f>'B2'!AI7</f>
        <v>L8</v>
      </c>
      <c r="AN39" s="69" t="s">
        <v>70</v>
      </c>
    </row>
    <row r="40" spans="3:40" ht="15.6" x14ac:dyDescent="0.3">
      <c r="C40" s="20" t="s">
        <v>5</v>
      </c>
      <c r="D40" s="1" t="str">
        <f>'B2'!E8</f>
        <v>07-19-20</v>
      </c>
      <c r="E40" s="1" t="str">
        <f>'B2'!F8</f>
        <v>08-02-19</v>
      </c>
      <c r="F40" s="1" t="str">
        <f>'B2'!G8</f>
        <v>07-01-19</v>
      </c>
      <c r="G40" s="1" t="str">
        <f>'B2'!H8</f>
        <v>07-09-22</v>
      </c>
      <c r="H40" s="1" t="str">
        <f>'B2'!I8</f>
        <v>08-10-22</v>
      </c>
      <c r="I40" s="70"/>
      <c r="J40" s="1" t="str">
        <f>'B2'!J8</f>
        <v>07-06-21</v>
      </c>
      <c r="K40" s="1" t="str">
        <f>'B2'!K8</f>
        <v>08-07-21</v>
      </c>
      <c r="L40" s="1" t="str">
        <f>'B2'!L8</f>
        <v>06-23-22</v>
      </c>
      <c r="M40" s="1" t="str">
        <f>'B2'!M8</f>
        <v>08-11-22</v>
      </c>
      <c r="N40" s="1" t="str">
        <f>'B2'!N8</f>
        <v>07-17-19</v>
      </c>
      <c r="O40" s="70"/>
      <c r="P40" s="1" t="str">
        <f>'B2'!O8</f>
        <v>07-01-22</v>
      </c>
      <c r="Q40" s="1" t="str">
        <f>'B2'!P8</f>
        <v>08-02-22</v>
      </c>
      <c r="R40" s="1" t="str">
        <f>'B2'!Q8</f>
        <v>07-28-20</v>
      </c>
      <c r="S40" s="1" t="str">
        <f>'B2'!R8</f>
        <v>06-15-22</v>
      </c>
      <c r="T40" s="1" t="str">
        <f>'B2'!S8</f>
        <v>07-10-22</v>
      </c>
      <c r="U40" s="70"/>
      <c r="V40" s="1" t="str">
        <f>'B2'!T8</f>
        <v>07-17-22</v>
      </c>
      <c r="W40" s="1" t="str">
        <f>'B2'!U8</f>
        <v>06-13-21</v>
      </c>
      <c r="X40" s="1" t="str">
        <f>'B2'!V8</f>
        <v>07-10-19</v>
      </c>
      <c r="Y40" s="1" t="str">
        <f>'B2'!W8</f>
        <v>07-02-22</v>
      </c>
      <c r="Z40" s="1" t="str">
        <f>'B2'!X8</f>
        <v>08-11-19</v>
      </c>
      <c r="AA40" s="70"/>
      <c r="AB40" s="1" t="str">
        <f>'B2'!Y8</f>
        <v>07-12-20</v>
      </c>
      <c r="AC40" s="1" t="str">
        <f>'B2'!Z8</f>
        <v>08-04-20</v>
      </c>
      <c r="AD40" s="1" t="str">
        <f>'B2'!AA8</f>
        <v>06-20-21</v>
      </c>
      <c r="AE40" s="1" t="str">
        <f>'B2'!AB8</f>
        <v>07-31-21</v>
      </c>
      <c r="AF40" s="1" t="str">
        <f>'B2'!AC8</f>
        <v>07-26-19</v>
      </c>
      <c r="AG40" s="70"/>
      <c r="AH40" s="1" t="str">
        <f>'B2'!AD8</f>
        <v>07-18-22</v>
      </c>
      <c r="AI40" s="1" t="str">
        <f>'B2'!AE8</f>
        <v>07-26-22</v>
      </c>
      <c r="AJ40" s="1" t="str">
        <f>'B2'!AF8</f>
        <v>06-26-20</v>
      </c>
      <c r="AK40" s="1" t="str">
        <f>'B2'!AG8</f>
        <v>06-16-22</v>
      </c>
      <c r="AL40" s="1" t="str">
        <f>'B2'!AH8</f>
        <v>06-24-19</v>
      </c>
      <c r="AM40" s="1" t="str">
        <f>'B2'!AI8</f>
        <v>07-15-21</v>
      </c>
      <c r="AN40" s="70"/>
    </row>
    <row r="41" spans="3:40" x14ac:dyDescent="0.3">
      <c r="C41" s="24">
        <v>1</v>
      </c>
      <c r="D41" s="1">
        <f>'B2'!E9</f>
        <v>1164</v>
      </c>
      <c r="E41" s="1">
        <f>'B2'!F9</f>
        <v>1154</v>
      </c>
      <c r="F41" s="1">
        <f>'B2'!G9</f>
        <v>1197</v>
      </c>
      <c r="G41" s="1">
        <f>'B2'!H9</f>
        <v>1196</v>
      </c>
      <c r="H41" s="1">
        <f>'B2'!I9</f>
        <v>1191</v>
      </c>
      <c r="I41" s="71">
        <f t="shared" ref="I41:I61" si="23">AVERAGE(D41:H41)</f>
        <v>1180.4000000000001</v>
      </c>
      <c r="J41" s="1">
        <f>'B2'!J9</f>
        <v>1216</v>
      </c>
      <c r="K41" s="1">
        <f>'B2'!K9</f>
        <v>1205</v>
      </c>
      <c r="L41" s="1">
        <f>'B2'!L9</f>
        <v>1218</v>
      </c>
      <c r="M41" s="1">
        <f>'B2'!M9</f>
        <v>1220</v>
      </c>
      <c r="N41" s="1">
        <f>'B2'!N9</f>
        <v>1220</v>
      </c>
      <c r="O41" s="71">
        <f t="shared" ref="O41:O61" si="24">AVERAGE(J41:N41)</f>
        <v>1215.8</v>
      </c>
      <c r="P41" s="1">
        <f>'B2'!O9</f>
        <v>1225</v>
      </c>
      <c r="Q41" s="1">
        <f>'B2'!P9</f>
        <v>1262</v>
      </c>
      <c r="R41" s="1">
        <f>'B2'!Q9</f>
        <v>1281</v>
      </c>
      <c r="S41" s="1">
        <f>'B2'!R9</f>
        <v>1298</v>
      </c>
      <c r="T41" s="1">
        <f>'B2'!S9</f>
        <v>1264</v>
      </c>
      <c r="U41" s="71">
        <f t="shared" ref="U41:U61" si="25">AVERAGE(P41:T41)</f>
        <v>1266</v>
      </c>
      <c r="V41" s="1">
        <f>'B2'!T9</f>
        <v>1256</v>
      </c>
      <c r="W41" s="1">
        <f>'B2'!U9</f>
        <v>1275</v>
      </c>
      <c r="X41" s="1">
        <f>'B2'!V9</f>
        <v>1277</v>
      </c>
      <c r="Y41" s="1">
        <f>'B2'!W9</f>
        <v>1273</v>
      </c>
      <c r="Z41" s="1">
        <f>'B2'!X9</f>
        <v>1281</v>
      </c>
      <c r="AA41" s="71">
        <f t="shared" ref="AA41:AA61" si="26">AVERAGE(V41:Z41)</f>
        <v>1272.4000000000001</v>
      </c>
      <c r="AB41" s="1">
        <f>'B2'!Y9</f>
        <v>1294</v>
      </c>
      <c r="AC41" s="1">
        <f>'B2'!Z9</f>
        <v>1308</v>
      </c>
      <c r="AD41" s="1">
        <f>'B2'!AA9</f>
        <v>1303</v>
      </c>
      <c r="AE41" s="1">
        <f>'B2'!AB9</f>
        <v>1310</v>
      </c>
      <c r="AF41" s="1">
        <f>'B2'!AC9</f>
        <v>1310</v>
      </c>
      <c r="AG41" s="71">
        <f t="shared" ref="AG41:AG61" si="27">AVERAGE(AB41:AF41)</f>
        <v>1305</v>
      </c>
      <c r="AH41" s="1">
        <f>'B2'!AD9</f>
        <v>1335</v>
      </c>
      <c r="AI41" s="1">
        <f>'B2'!AE9</f>
        <v>1380</v>
      </c>
      <c r="AJ41" s="1">
        <f>'B2'!AF9</f>
        <v>1373</v>
      </c>
      <c r="AK41" s="1">
        <f>'B2'!AG9</f>
        <v>1407</v>
      </c>
      <c r="AL41" s="1">
        <f>'B2'!AH9</f>
        <v>1428</v>
      </c>
      <c r="AM41" s="1">
        <f>'B2'!AI9</f>
        <v>1405</v>
      </c>
      <c r="AN41" s="71">
        <f>AVERAGE(AH41:AM41)</f>
        <v>1388</v>
      </c>
    </row>
    <row r="42" spans="3:40" x14ac:dyDescent="0.3">
      <c r="C42" s="24">
        <v>3</v>
      </c>
      <c r="D42" s="1">
        <f>'B2'!E10</f>
        <v>1223</v>
      </c>
      <c r="E42" s="1">
        <f>'B2'!F10</f>
        <v>1202</v>
      </c>
      <c r="F42" s="1">
        <f>'B2'!G10</f>
        <v>1258</v>
      </c>
      <c r="G42" s="1">
        <f>'B2'!H10</f>
        <v>1242</v>
      </c>
      <c r="H42" s="1">
        <f>'B2'!I10</f>
        <v>1247</v>
      </c>
      <c r="I42" s="71">
        <f t="shared" si="23"/>
        <v>1234.4000000000001</v>
      </c>
      <c r="J42" s="1">
        <f>'B2'!J10</f>
        <v>1265</v>
      </c>
      <c r="K42" s="1">
        <f>'B2'!K10</f>
        <v>1264</v>
      </c>
      <c r="L42" s="1">
        <f>'B2'!L10</f>
        <v>1276</v>
      </c>
      <c r="M42" s="1">
        <f>'B2'!M10</f>
        <v>1285</v>
      </c>
      <c r="N42" s="1">
        <f>'B2'!N10</f>
        <v>1287</v>
      </c>
      <c r="O42" s="71">
        <f t="shared" si="24"/>
        <v>1275.4000000000001</v>
      </c>
      <c r="P42" s="1">
        <f>'B2'!O10</f>
        <v>1285</v>
      </c>
      <c r="Q42" s="1">
        <f>'B2'!P10</f>
        <v>1309</v>
      </c>
      <c r="R42" s="1">
        <f>'B2'!Q10</f>
        <v>1328</v>
      </c>
      <c r="S42" s="1">
        <f>'B2'!R10</f>
        <v>1358</v>
      </c>
      <c r="T42" s="1">
        <f>'B2'!S10</f>
        <v>1319</v>
      </c>
      <c r="U42" s="71">
        <f t="shared" si="25"/>
        <v>1319.8</v>
      </c>
      <c r="V42" s="1">
        <f>'B2'!T10</f>
        <v>1310</v>
      </c>
      <c r="W42" s="1">
        <f>'B2'!U10</f>
        <v>1334</v>
      </c>
      <c r="X42" s="1">
        <f>'B2'!V10</f>
        <v>1350</v>
      </c>
      <c r="Y42" s="1">
        <f>'B2'!W10</f>
        <v>1327</v>
      </c>
      <c r="Z42" s="1">
        <f>'B2'!X10</f>
        <v>1332</v>
      </c>
      <c r="AA42" s="71">
        <f t="shared" si="26"/>
        <v>1330.6</v>
      </c>
      <c r="AB42" s="1">
        <f>'B2'!Y10</f>
        <v>1347</v>
      </c>
      <c r="AC42" s="1">
        <f>'B2'!Z10</f>
        <v>1361</v>
      </c>
      <c r="AD42" s="1">
        <f>'B2'!AA10</f>
        <v>1351</v>
      </c>
      <c r="AE42" s="1">
        <f>'B2'!AB10</f>
        <v>1362</v>
      </c>
      <c r="AF42" s="1">
        <f>'B2'!AC10</f>
        <v>1361</v>
      </c>
      <c r="AG42" s="71">
        <f t="shared" si="27"/>
        <v>1356.4</v>
      </c>
      <c r="AH42" s="1">
        <f>'B2'!AD10</f>
        <v>1388</v>
      </c>
      <c r="AI42" s="1">
        <f>'B2'!AE10</f>
        <v>1438</v>
      </c>
      <c r="AJ42" s="1">
        <f>'B2'!AF10</f>
        <v>1416</v>
      </c>
      <c r="AK42" s="1">
        <f>'B2'!AG10</f>
        <v>1455</v>
      </c>
      <c r="AL42" s="1">
        <f>'B2'!AH10</f>
        <v>1493</v>
      </c>
      <c r="AM42" s="1">
        <f>'B2'!AI10</f>
        <v>1449</v>
      </c>
      <c r="AN42" s="71">
        <f t="shared" ref="AN42:AN61" si="28">AVERAGE(AH42:AM42)</f>
        <v>1439.8333333333333</v>
      </c>
    </row>
    <row r="43" spans="3:40" x14ac:dyDescent="0.3">
      <c r="C43" s="24">
        <v>5</v>
      </c>
      <c r="D43" s="1">
        <f>'B2'!E11</f>
        <v>1262</v>
      </c>
      <c r="E43" s="1">
        <f>'B2'!F11</f>
        <v>1243</v>
      </c>
      <c r="F43" s="1">
        <f>'B2'!G11</f>
        <v>1303</v>
      </c>
      <c r="G43" s="1">
        <f>'B2'!H11</f>
        <v>1282</v>
      </c>
      <c r="H43" s="1">
        <f>'B2'!I11</f>
        <v>1286</v>
      </c>
      <c r="I43" s="71">
        <f>AVERAGE(D43:H43)</f>
        <v>1275.2</v>
      </c>
      <c r="J43" s="1">
        <f>'B2'!J11</f>
        <v>1303</v>
      </c>
      <c r="K43" s="1">
        <f>'B2'!K11</f>
        <v>1296</v>
      </c>
      <c r="L43" s="1">
        <f>'B2'!L11</f>
        <v>1318</v>
      </c>
      <c r="M43" s="1">
        <f>'B2'!M11</f>
        <v>1324</v>
      </c>
      <c r="N43" s="1">
        <f>'B2'!N11</f>
        <v>1333</v>
      </c>
      <c r="O43" s="71">
        <f t="shared" si="24"/>
        <v>1314.8</v>
      </c>
      <c r="P43" s="1">
        <f>'B2'!O11</f>
        <v>1327</v>
      </c>
      <c r="Q43" s="1">
        <f>'B2'!P11</f>
        <v>1342</v>
      </c>
      <c r="R43" s="1">
        <f>'B2'!Q11</f>
        <v>1366</v>
      </c>
      <c r="S43" s="1">
        <f>'B2'!R11</f>
        <v>1394</v>
      </c>
      <c r="T43" s="1">
        <f>'B2'!S11</f>
        <v>1367</v>
      </c>
      <c r="U43" s="71">
        <f t="shared" si="25"/>
        <v>1359.2</v>
      </c>
      <c r="V43" s="1">
        <f>'B2'!T11</f>
        <v>1342</v>
      </c>
      <c r="W43" s="1">
        <f>'B2'!U11</f>
        <v>1377</v>
      </c>
      <c r="X43" s="1">
        <f>'B2'!V11</f>
        <v>1402</v>
      </c>
      <c r="Y43" s="1">
        <f>'B2'!W11</f>
        <v>1373</v>
      </c>
      <c r="Z43" s="1">
        <f>'B2'!X11</f>
        <v>1370</v>
      </c>
      <c r="AA43" s="71">
        <f t="shared" si="26"/>
        <v>1372.8</v>
      </c>
      <c r="AB43" s="1">
        <f>'B2'!Y11</f>
        <v>1387</v>
      </c>
      <c r="AC43" s="1">
        <f>'B2'!Z11</f>
        <v>1396</v>
      </c>
      <c r="AD43" s="1">
        <f>'B2'!AA11</f>
        <v>1390</v>
      </c>
      <c r="AE43" s="1">
        <f>'B2'!AB11</f>
        <v>1394</v>
      </c>
      <c r="AF43" s="1">
        <f>'B2'!AC11</f>
        <v>1398</v>
      </c>
      <c r="AG43" s="71">
        <f t="shared" si="27"/>
        <v>1393</v>
      </c>
      <c r="AH43" s="1">
        <f>'B2'!AD11</f>
        <v>1424</v>
      </c>
      <c r="AI43" s="1">
        <f>'B2'!AE11</f>
        <v>1474</v>
      </c>
      <c r="AJ43" s="1">
        <f>'B2'!AF11</f>
        <v>1451</v>
      </c>
      <c r="AK43" s="1">
        <f>'B2'!AG11</f>
        <v>1497</v>
      </c>
      <c r="AL43" s="1">
        <f>'B2'!AH11</f>
        <v>1536</v>
      </c>
      <c r="AM43" s="1">
        <f>'B2'!AI11</f>
        <v>1474</v>
      </c>
      <c r="AN43" s="71">
        <f t="shared" si="28"/>
        <v>1476</v>
      </c>
    </row>
    <row r="44" spans="3:40" x14ac:dyDescent="0.3">
      <c r="C44" s="24">
        <v>10</v>
      </c>
      <c r="D44" s="1">
        <f>'B2'!E12</f>
        <v>1346</v>
      </c>
      <c r="E44" s="1">
        <f>'B2'!F12</f>
        <v>1321</v>
      </c>
      <c r="F44" s="1">
        <f>'B2'!G12</f>
        <v>1386</v>
      </c>
      <c r="G44" s="1">
        <f>'B2'!H12</f>
        <v>1361</v>
      </c>
      <c r="H44" s="1">
        <f>'B2'!I12</f>
        <v>1358</v>
      </c>
      <c r="I44" s="71">
        <f t="shared" si="23"/>
        <v>1354.4</v>
      </c>
      <c r="J44" s="1">
        <f>'B2'!J12</f>
        <v>1377</v>
      </c>
      <c r="K44" s="1">
        <f>'B2'!K12</f>
        <v>1369</v>
      </c>
      <c r="L44" s="1">
        <f>'B2'!L12</f>
        <v>1395</v>
      </c>
      <c r="M44" s="1">
        <f>'B2'!M12</f>
        <v>1403</v>
      </c>
      <c r="N44" s="1">
        <f>'B2'!N12</f>
        <v>1415</v>
      </c>
      <c r="O44" s="71">
        <f t="shared" si="24"/>
        <v>1391.8</v>
      </c>
      <c r="P44" s="1">
        <f>'B2'!O12</f>
        <v>1406</v>
      </c>
      <c r="Q44" s="1">
        <f>'B2'!P12</f>
        <v>1411</v>
      </c>
      <c r="R44" s="1">
        <f>'B2'!Q12</f>
        <v>1455</v>
      </c>
      <c r="S44" s="1">
        <f>'B2'!R12</f>
        <v>1467</v>
      </c>
      <c r="T44" s="1">
        <f>'B2'!S12</f>
        <v>1449</v>
      </c>
      <c r="U44" s="71">
        <f t="shared" si="25"/>
        <v>1437.6</v>
      </c>
      <c r="V44" s="1">
        <f>'B2'!T12</f>
        <v>1418</v>
      </c>
      <c r="W44" s="1">
        <f>'B2'!U12</f>
        <v>1461</v>
      </c>
      <c r="X44" s="1">
        <f>'B2'!V12</f>
        <v>1475</v>
      </c>
      <c r="Y44" s="1">
        <f>'B2'!W12</f>
        <v>1457</v>
      </c>
      <c r="Z44" s="1">
        <f>'B2'!X12</f>
        <v>1438</v>
      </c>
      <c r="AA44" s="71">
        <f t="shared" si="26"/>
        <v>1449.8</v>
      </c>
      <c r="AB44" s="1">
        <f>'B2'!Y12</f>
        <v>1473</v>
      </c>
      <c r="AC44" s="1">
        <f>'B2'!Z12</f>
        <v>1454</v>
      </c>
      <c r="AD44" s="1">
        <f>'B2'!AA12</f>
        <v>1453</v>
      </c>
      <c r="AE44" s="1">
        <f>'B2'!AB12</f>
        <v>1475</v>
      </c>
      <c r="AF44" s="1">
        <f>'B2'!AC12</f>
        <v>1468</v>
      </c>
      <c r="AG44" s="71">
        <f t="shared" si="27"/>
        <v>1464.6</v>
      </c>
      <c r="AH44" s="1">
        <f>'B2'!AD12</f>
        <v>1499</v>
      </c>
      <c r="AI44" s="1">
        <f>'B2'!AE12</f>
        <v>1547</v>
      </c>
      <c r="AJ44" s="1">
        <f>'B2'!AF12</f>
        <v>1531</v>
      </c>
      <c r="AK44" s="1">
        <f>'B2'!AG12</f>
        <v>1571</v>
      </c>
      <c r="AL44" s="1">
        <f>'B2'!AH12</f>
        <v>1609</v>
      </c>
      <c r="AM44" s="1">
        <f>'B2'!AI12</f>
        <v>1524</v>
      </c>
      <c r="AN44" s="71">
        <f t="shared" si="28"/>
        <v>1546.8333333333333</v>
      </c>
    </row>
    <row r="45" spans="3:40" x14ac:dyDescent="0.3">
      <c r="C45" s="24">
        <v>15</v>
      </c>
      <c r="D45" s="1">
        <f>'B2'!E13</f>
        <v>1408</v>
      </c>
      <c r="E45" s="1">
        <f>'B2'!F13</f>
        <v>1393</v>
      </c>
      <c r="F45" s="1">
        <f>'B2'!G13</f>
        <v>1458</v>
      </c>
      <c r="G45" s="1">
        <f>'B2'!H13</f>
        <v>1424</v>
      </c>
      <c r="H45" s="1">
        <f>'B2'!I13</f>
        <v>1409</v>
      </c>
      <c r="I45" s="71">
        <f t="shared" si="23"/>
        <v>1418.4</v>
      </c>
      <c r="J45" s="1">
        <f>'B2'!J13</f>
        <v>1435</v>
      </c>
      <c r="K45" s="1">
        <f>'B2'!K13</f>
        <v>1433</v>
      </c>
      <c r="L45" s="1">
        <f>'B2'!L13</f>
        <v>1454</v>
      </c>
      <c r="M45" s="1">
        <f>'B2'!M13</f>
        <v>1459</v>
      </c>
      <c r="N45" s="1">
        <f>'B2'!N13</f>
        <v>1469</v>
      </c>
      <c r="O45" s="71">
        <f t="shared" si="24"/>
        <v>1450</v>
      </c>
      <c r="P45" s="1">
        <f>'B2'!O13</f>
        <v>1465</v>
      </c>
      <c r="Q45" s="1">
        <f>'B2'!P13</f>
        <v>1463</v>
      </c>
      <c r="R45" s="1">
        <f>'B2'!Q13</f>
        <v>1510</v>
      </c>
      <c r="S45" s="1">
        <f>'B2'!R13</f>
        <v>1522</v>
      </c>
      <c r="T45" s="1">
        <f>'B2'!S13</f>
        <v>1513</v>
      </c>
      <c r="U45" s="71">
        <f t="shared" si="25"/>
        <v>1494.6</v>
      </c>
      <c r="V45" s="1">
        <f>'B2'!T13</f>
        <v>1475</v>
      </c>
      <c r="W45" s="1">
        <f>'B2'!U13</f>
        <v>1530</v>
      </c>
      <c r="X45" s="1">
        <f>'B2'!V13</f>
        <v>1541</v>
      </c>
      <c r="Y45" s="1">
        <f>'B2'!W13</f>
        <v>1528</v>
      </c>
      <c r="Z45" s="1">
        <f>'B2'!X13</f>
        <v>1505</v>
      </c>
      <c r="AA45" s="71">
        <f t="shared" si="26"/>
        <v>1515.8</v>
      </c>
      <c r="AB45" s="1">
        <f>'B2'!Y13</f>
        <v>1534</v>
      </c>
      <c r="AC45" s="1">
        <f>'B2'!Z13</f>
        <v>1503</v>
      </c>
      <c r="AD45" s="1">
        <f>'B2'!AA13</f>
        <v>1507</v>
      </c>
      <c r="AE45" s="1">
        <f>'B2'!AB13</f>
        <v>1536</v>
      </c>
      <c r="AF45" s="1">
        <f>'B2'!AC13</f>
        <v>1534</v>
      </c>
      <c r="AG45" s="71">
        <f t="shared" si="27"/>
        <v>1522.8</v>
      </c>
      <c r="AH45" s="1">
        <f>'B2'!AD13</f>
        <v>1554</v>
      </c>
      <c r="AI45" s="1">
        <f>'B2'!AE13</f>
        <v>1602</v>
      </c>
      <c r="AJ45" s="1">
        <f>'B2'!AF13</f>
        <v>1600</v>
      </c>
      <c r="AK45" s="1">
        <f>'B2'!AG13</f>
        <v>1630</v>
      </c>
      <c r="AL45" s="1">
        <f>'B2'!AH13</f>
        <v>1666</v>
      </c>
      <c r="AM45" s="1">
        <f>'B2'!AI13</f>
        <v>1564</v>
      </c>
      <c r="AN45" s="71">
        <f t="shared" si="28"/>
        <v>1602.6666666666667</v>
      </c>
    </row>
    <row r="46" spans="3:40" x14ac:dyDescent="0.3">
      <c r="C46" s="24">
        <v>20</v>
      </c>
      <c r="D46" s="1">
        <f>'B2'!E14</f>
        <v>1472</v>
      </c>
      <c r="E46" s="1">
        <f>'B2'!F14</f>
        <v>1452</v>
      </c>
      <c r="F46" s="1">
        <f>'B2'!G14</f>
        <v>1525</v>
      </c>
      <c r="G46" s="1">
        <f>'B2'!H14</f>
        <v>1484</v>
      </c>
      <c r="H46" s="1">
        <f>'B2'!I14</f>
        <v>1465</v>
      </c>
      <c r="I46" s="71">
        <f t="shared" si="23"/>
        <v>1479.6</v>
      </c>
      <c r="J46" s="1">
        <f>'B2'!J14</f>
        <v>1489</v>
      </c>
      <c r="K46" s="1">
        <f>'B2'!K14</f>
        <v>1497</v>
      </c>
      <c r="L46" s="1">
        <f>'B2'!L14</f>
        <v>1519</v>
      </c>
      <c r="M46" s="1">
        <f>'B2'!M14</f>
        <v>1519</v>
      </c>
      <c r="N46" s="1">
        <f>'B2'!N14</f>
        <v>1521</v>
      </c>
      <c r="O46" s="71">
        <f t="shared" si="24"/>
        <v>1509</v>
      </c>
      <c r="P46" s="1">
        <f>'B2'!O14</f>
        <v>1521</v>
      </c>
      <c r="Q46" s="1">
        <f>'B2'!P14</f>
        <v>1509</v>
      </c>
      <c r="R46" s="1">
        <f>'B2'!Q14</f>
        <v>1571</v>
      </c>
      <c r="S46" s="1">
        <f>'B2'!R14</f>
        <v>1574</v>
      </c>
      <c r="T46" s="1">
        <f>'B2'!S14</f>
        <v>1579</v>
      </c>
      <c r="U46" s="71">
        <f t="shared" si="25"/>
        <v>1550.8</v>
      </c>
      <c r="V46" s="1">
        <f>'B2'!T14</f>
        <v>1523</v>
      </c>
      <c r="W46" s="1">
        <f>'B2'!U14</f>
        <v>1595</v>
      </c>
      <c r="X46" s="1">
        <f>'B2'!V14</f>
        <v>1606</v>
      </c>
      <c r="Y46" s="1">
        <f>'B2'!W14</f>
        <v>1595</v>
      </c>
      <c r="Z46" s="1">
        <f>'B2'!X14</f>
        <v>1561</v>
      </c>
      <c r="AA46" s="71">
        <f t="shared" si="26"/>
        <v>1576</v>
      </c>
      <c r="AB46" s="1">
        <f>'B2'!Y14</f>
        <v>1594</v>
      </c>
      <c r="AC46" s="1">
        <f>'B2'!Z14</f>
        <v>1548</v>
      </c>
      <c r="AD46" s="1">
        <f>'B2'!AA14</f>
        <v>1557</v>
      </c>
      <c r="AE46" s="1">
        <f>'B2'!AB14</f>
        <v>1600</v>
      </c>
      <c r="AF46" s="1">
        <f>'B2'!AC14</f>
        <v>1591</v>
      </c>
      <c r="AG46" s="71">
        <f t="shared" si="27"/>
        <v>1578</v>
      </c>
      <c r="AH46" s="1">
        <f>'B2'!AD14</f>
        <v>1615</v>
      </c>
      <c r="AI46" s="1">
        <f>'B2'!AE14</f>
        <v>1658</v>
      </c>
      <c r="AJ46" s="1">
        <f>'B2'!AF14</f>
        <v>1655</v>
      </c>
      <c r="AK46" s="1">
        <f>'B2'!AG14</f>
        <v>1693</v>
      </c>
      <c r="AL46" s="1">
        <f>'B2'!AH14</f>
        <v>1718</v>
      </c>
      <c r="AM46" s="1">
        <f>'B2'!AI14</f>
        <v>1604</v>
      </c>
      <c r="AN46" s="71">
        <f t="shared" si="28"/>
        <v>1657.1666666666667</v>
      </c>
    </row>
    <row r="47" spans="3:40" x14ac:dyDescent="0.3">
      <c r="C47" s="24">
        <v>25</v>
      </c>
      <c r="D47" s="1">
        <f>'B2'!E15</f>
        <v>1534</v>
      </c>
      <c r="E47" s="1">
        <f>'B2'!F15</f>
        <v>1509</v>
      </c>
      <c r="F47" s="1">
        <f>'B2'!G15</f>
        <v>1588</v>
      </c>
      <c r="G47" s="1">
        <f>'B2'!H15</f>
        <v>1544</v>
      </c>
      <c r="H47" s="1">
        <f>'B2'!I15</f>
        <v>1521</v>
      </c>
      <c r="I47" s="71">
        <f t="shared" si="23"/>
        <v>1539.2</v>
      </c>
      <c r="J47" s="1">
        <f>'B2'!J15</f>
        <v>1545</v>
      </c>
      <c r="K47" s="1">
        <f>'B2'!K15</f>
        <v>1558</v>
      </c>
      <c r="L47" s="1">
        <f>'B2'!L15</f>
        <v>1573</v>
      </c>
      <c r="M47" s="1">
        <f>'B2'!M15</f>
        <v>1590</v>
      </c>
      <c r="N47" s="1">
        <f>'B2'!N15</f>
        <v>1584</v>
      </c>
      <c r="O47" s="71">
        <f t="shared" si="24"/>
        <v>1570</v>
      </c>
      <c r="P47" s="1">
        <f>'B2'!O15</f>
        <v>1581</v>
      </c>
      <c r="Q47" s="1">
        <f>'B2'!P15</f>
        <v>1565</v>
      </c>
      <c r="R47" s="1">
        <f>'B2'!Q15</f>
        <v>1637</v>
      </c>
      <c r="S47" s="1">
        <f>'B2'!R15</f>
        <v>1636</v>
      </c>
      <c r="T47" s="1">
        <f>'B2'!S15</f>
        <v>1654</v>
      </c>
      <c r="U47" s="71">
        <f t="shared" si="25"/>
        <v>1614.6</v>
      </c>
      <c r="V47" s="1">
        <f>'B2'!T15</f>
        <v>1578</v>
      </c>
      <c r="W47" s="1">
        <f>'B2'!U15</f>
        <v>1671</v>
      </c>
      <c r="X47" s="1">
        <f>'B2'!V15</f>
        <v>1668</v>
      </c>
      <c r="Y47" s="1">
        <f>'B2'!W15</f>
        <v>1664</v>
      </c>
      <c r="Z47" s="1">
        <f>'B2'!X15</f>
        <v>1623</v>
      </c>
      <c r="AA47" s="71">
        <f t="shared" si="26"/>
        <v>1640.8</v>
      </c>
      <c r="AB47" s="1">
        <f>'B2'!Y15</f>
        <v>1656</v>
      </c>
      <c r="AC47" s="1">
        <f>'B2'!Z15</f>
        <v>1599</v>
      </c>
      <c r="AD47" s="1">
        <f>'B2'!AA15</f>
        <v>1618</v>
      </c>
      <c r="AE47" s="1">
        <f>'B2'!AB15</f>
        <v>1666</v>
      </c>
      <c r="AF47" s="1">
        <f>'B2'!AC15</f>
        <v>1652</v>
      </c>
      <c r="AG47" s="71">
        <f t="shared" si="27"/>
        <v>1638.2</v>
      </c>
      <c r="AH47" s="1">
        <f>'B2'!AD15</f>
        <v>1672</v>
      </c>
      <c r="AI47" s="1">
        <f>'B2'!AE15</f>
        <v>1717</v>
      </c>
      <c r="AJ47" s="1">
        <f>'B2'!AF15</f>
        <v>1721</v>
      </c>
      <c r="AK47" s="1">
        <f>'B2'!AG15</f>
        <v>1752</v>
      </c>
      <c r="AL47" s="1">
        <f>'B2'!AH15</f>
        <v>1773</v>
      </c>
      <c r="AM47" s="1">
        <f>'B2'!AI15</f>
        <v>1646</v>
      </c>
      <c r="AN47" s="71">
        <f t="shared" si="28"/>
        <v>1713.5</v>
      </c>
    </row>
    <row r="48" spans="3:40" x14ac:dyDescent="0.3">
      <c r="C48" s="24">
        <v>30</v>
      </c>
      <c r="D48" s="1">
        <f>'B2'!E16</f>
        <v>1593</v>
      </c>
      <c r="E48" s="1">
        <f>'B2'!F16</f>
        <v>1574</v>
      </c>
      <c r="F48" s="1">
        <f>'B2'!G16</f>
        <v>1646</v>
      </c>
      <c r="G48" s="1">
        <f>'B2'!H16</f>
        <v>1610</v>
      </c>
      <c r="H48" s="1">
        <f>'B2'!I16</f>
        <v>1578</v>
      </c>
      <c r="I48" s="71">
        <f t="shared" si="23"/>
        <v>1600.2</v>
      </c>
      <c r="J48" s="1">
        <f>'B2'!J16</f>
        <v>1598</v>
      </c>
      <c r="K48" s="1">
        <f>'B2'!K16</f>
        <v>1610</v>
      </c>
      <c r="L48" s="1">
        <f>'B2'!L16</f>
        <v>1641</v>
      </c>
      <c r="M48" s="1">
        <f>'B2'!M16</f>
        <v>1651</v>
      </c>
      <c r="N48" s="1">
        <f>'B2'!N16</f>
        <v>1631</v>
      </c>
      <c r="O48" s="71">
        <f t="shared" si="24"/>
        <v>1626.2</v>
      </c>
      <c r="P48" s="1">
        <f>'B2'!O16</f>
        <v>1645</v>
      </c>
      <c r="Q48" s="1">
        <f>'B2'!P16</f>
        <v>1612</v>
      </c>
      <c r="R48" s="1">
        <f>'B2'!Q16</f>
        <v>1696</v>
      </c>
      <c r="S48" s="1">
        <f>'B2'!R16</f>
        <v>1688</v>
      </c>
      <c r="T48" s="1">
        <f>'B2'!S16</f>
        <v>1718</v>
      </c>
      <c r="U48" s="71">
        <f t="shared" si="25"/>
        <v>1671.8</v>
      </c>
      <c r="V48" s="1">
        <f>'B2'!T16</f>
        <v>1646</v>
      </c>
      <c r="W48" s="1">
        <f>'B2'!U16</f>
        <v>1737</v>
      </c>
      <c r="X48" s="1">
        <f>'B2'!V16</f>
        <v>1726</v>
      </c>
      <c r="Y48" s="1">
        <f>'B2'!W16</f>
        <v>1731</v>
      </c>
      <c r="Z48" s="1">
        <f>'B2'!X16</f>
        <v>1680</v>
      </c>
      <c r="AA48" s="71">
        <f t="shared" si="26"/>
        <v>1704</v>
      </c>
      <c r="AB48" s="1">
        <f>'B2'!Y16</f>
        <v>1722</v>
      </c>
      <c r="AC48" s="1">
        <f>'B2'!Z16</f>
        <v>1644</v>
      </c>
      <c r="AD48" s="1">
        <f>'B2'!AA16</f>
        <v>1661</v>
      </c>
      <c r="AE48" s="1">
        <f>'B2'!AB16</f>
        <v>1720</v>
      </c>
      <c r="AF48" s="1">
        <f>'B2'!AC16</f>
        <v>1706</v>
      </c>
      <c r="AG48" s="71">
        <f t="shared" si="27"/>
        <v>1690.6</v>
      </c>
      <c r="AH48" s="1">
        <f>'B2'!AD16</f>
        <v>1729</v>
      </c>
      <c r="AI48" s="1">
        <f>'B2'!AE16</f>
        <v>1772</v>
      </c>
      <c r="AJ48" s="1">
        <f>'B2'!AF16</f>
        <v>1770</v>
      </c>
      <c r="AK48" s="1">
        <f>'B2'!AG16</f>
        <v>1805</v>
      </c>
      <c r="AL48" s="1">
        <f>'B2'!AH16</f>
        <v>1839</v>
      </c>
      <c r="AM48" s="1">
        <f>'B2'!AI16</f>
        <v>1686</v>
      </c>
      <c r="AN48" s="71">
        <f t="shared" si="28"/>
        <v>1766.8333333333333</v>
      </c>
    </row>
    <row r="49" spans="3:40" x14ac:dyDescent="0.3">
      <c r="C49" s="24">
        <v>35</v>
      </c>
      <c r="D49" s="1">
        <f>'B2'!E17</f>
        <v>1651</v>
      </c>
      <c r="E49" s="1">
        <f>'B2'!F17</f>
        <v>1626</v>
      </c>
      <c r="F49" s="1">
        <f>'B2'!G17</f>
        <v>1711</v>
      </c>
      <c r="G49" s="1">
        <f>'B2'!H17</f>
        <v>1669</v>
      </c>
      <c r="H49" s="1">
        <f>'B2'!I17</f>
        <v>1635</v>
      </c>
      <c r="I49" s="71">
        <f t="shared" si="23"/>
        <v>1658.4</v>
      </c>
      <c r="J49" s="1">
        <f>'B2'!J17</f>
        <v>1660</v>
      </c>
      <c r="K49" s="1">
        <f>'B2'!K17</f>
        <v>1671</v>
      </c>
      <c r="L49" s="1">
        <f>'B2'!L17</f>
        <v>1700</v>
      </c>
      <c r="M49" s="1">
        <f>'B2'!M17</f>
        <v>1711</v>
      </c>
      <c r="N49" s="1">
        <f>'B2'!N17</f>
        <v>1692</v>
      </c>
      <c r="O49" s="71">
        <f t="shared" si="24"/>
        <v>1686.8</v>
      </c>
      <c r="P49" s="1">
        <f>'B2'!O17</f>
        <v>1697</v>
      </c>
      <c r="Q49" s="1">
        <f>'B2'!P17</f>
        <v>1670</v>
      </c>
      <c r="R49" s="1">
        <f>'B2'!Q17</f>
        <v>1751</v>
      </c>
      <c r="S49" s="1">
        <f>'B2'!R17</f>
        <v>1747</v>
      </c>
      <c r="T49" s="1">
        <f>'B2'!S17</f>
        <v>1780</v>
      </c>
      <c r="U49" s="71">
        <f t="shared" si="25"/>
        <v>1729</v>
      </c>
      <c r="V49" s="1">
        <f>'B2'!T17</f>
        <v>1705</v>
      </c>
      <c r="W49" s="1">
        <f>'B2'!U17</f>
        <v>1792</v>
      </c>
      <c r="X49" s="1">
        <f>'B2'!V17</f>
        <v>1788</v>
      </c>
      <c r="Y49" s="1">
        <f>'B2'!W17</f>
        <v>1801</v>
      </c>
      <c r="Z49" s="1">
        <f>'B2'!X17</f>
        <v>1737</v>
      </c>
      <c r="AA49" s="71">
        <f t="shared" si="26"/>
        <v>1764.6</v>
      </c>
      <c r="AB49" s="1">
        <f>'B2'!Y17</f>
        <v>1783</v>
      </c>
      <c r="AC49" s="1">
        <f>'B2'!Z17</f>
        <v>1691</v>
      </c>
      <c r="AD49" s="1">
        <f>'B2'!AA17</f>
        <v>1713</v>
      </c>
      <c r="AE49" s="1">
        <f>'B2'!AB17</f>
        <v>1779</v>
      </c>
      <c r="AF49" s="1">
        <f>'B2'!AC17</f>
        <v>1759</v>
      </c>
      <c r="AG49" s="71">
        <f t="shared" si="27"/>
        <v>1745</v>
      </c>
      <c r="AH49" s="1">
        <f>'B2'!AD17</f>
        <v>1793</v>
      </c>
      <c r="AI49" s="1">
        <f>'B2'!AE17</f>
        <v>1831</v>
      </c>
      <c r="AJ49" s="1">
        <f>'B2'!AF17</f>
        <v>1828</v>
      </c>
      <c r="AK49" s="1">
        <f>'B2'!AG17</f>
        <v>1868</v>
      </c>
      <c r="AL49" s="1">
        <f>'B2'!AH17</f>
        <v>1897</v>
      </c>
      <c r="AM49" s="1">
        <f>'B2'!AI17</f>
        <v>1720</v>
      </c>
      <c r="AN49" s="71">
        <f t="shared" si="28"/>
        <v>1822.8333333333333</v>
      </c>
    </row>
    <row r="50" spans="3:40" x14ac:dyDescent="0.3">
      <c r="C50" s="24">
        <v>40</v>
      </c>
      <c r="D50" s="1">
        <f>'B2'!E18</f>
        <v>1711</v>
      </c>
      <c r="E50" s="1">
        <f>'B2'!F18</f>
        <v>1685</v>
      </c>
      <c r="F50" s="1">
        <f>'B2'!G18</f>
        <v>1770</v>
      </c>
      <c r="G50" s="1">
        <f>'B2'!H18</f>
        <v>1727</v>
      </c>
      <c r="H50" s="1">
        <f>'B2'!I18</f>
        <v>1691</v>
      </c>
      <c r="I50" s="71">
        <f t="shared" si="23"/>
        <v>1716.8</v>
      </c>
      <c r="J50" s="1">
        <f>'B2'!J18</f>
        <v>1711</v>
      </c>
      <c r="K50" s="1">
        <f>'B2'!K18</f>
        <v>1729</v>
      </c>
      <c r="L50" s="1">
        <f>'B2'!L18</f>
        <v>1753</v>
      </c>
      <c r="M50" s="1">
        <f>'B2'!M18</f>
        <v>1779</v>
      </c>
      <c r="N50" s="1">
        <f>'B2'!N18</f>
        <v>1740</v>
      </c>
      <c r="O50" s="71">
        <f t="shared" si="24"/>
        <v>1742.4</v>
      </c>
      <c r="P50" s="1">
        <f>'B2'!O18</f>
        <v>1758</v>
      </c>
      <c r="Q50" s="1">
        <f>'B2'!P18</f>
        <v>1721</v>
      </c>
      <c r="R50" s="1">
        <f>'B2'!Q18</f>
        <v>1815</v>
      </c>
      <c r="S50" s="1">
        <f>'B2'!R18</f>
        <v>1801</v>
      </c>
      <c r="T50" s="1">
        <f>'B2'!S18</f>
        <v>1842</v>
      </c>
      <c r="U50" s="71">
        <f t="shared" si="25"/>
        <v>1787.4</v>
      </c>
      <c r="V50" s="1">
        <f>'B2'!T18</f>
        <v>1756</v>
      </c>
      <c r="W50" s="1">
        <f>'B2'!U18</f>
        <v>1861</v>
      </c>
      <c r="X50" s="1">
        <f>'B2'!V18</f>
        <v>1852</v>
      </c>
      <c r="Y50" s="1">
        <f>'B2'!W18</f>
        <v>1862</v>
      </c>
      <c r="Z50" s="1">
        <f>'B2'!X18</f>
        <v>1799</v>
      </c>
      <c r="AA50" s="71">
        <f t="shared" si="26"/>
        <v>1826</v>
      </c>
      <c r="AB50" s="1">
        <f>'B2'!Y18</f>
        <v>1844</v>
      </c>
      <c r="AC50" s="1">
        <f>'B2'!Z18</f>
        <v>1732</v>
      </c>
      <c r="AD50" s="1">
        <f>'B2'!AA18</f>
        <v>1763</v>
      </c>
      <c r="AE50" s="1">
        <f>'B2'!AB18</f>
        <v>1837</v>
      </c>
      <c r="AF50" s="1">
        <f>'B2'!AC18</f>
        <v>1823</v>
      </c>
      <c r="AG50" s="71">
        <f t="shared" si="27"/>
        <v>1799.8</v>
      </c>
      <c r="AH50" s="1">
        <f>'B2'!AD18</f>
        <v>1850</v>
      </c>
      <c r="AI50" s="1">
        <f>'B2'!AE18</f>
        <v>1888</v>
      </c>
      <c r="AJ50" s="1">
        <f>'B2'!AF18</f>
        <v>1885</v>
      </c>
      <c r="AK50" s="1">
        <f>'B2'!AG18</f>
        <v>1924</v>
      </c>
      <c r="AL50" s="1">
        <f>'B2'!AH18</f>
        <v>1950</v>
      </c>
      <c r="AM50" s="1">
        <f>'B2'!AI18</f>
        <v>1752</v>
      </c>
      <c r="AN50" s="71">
        <f t="shared" si="28"/>
        <v>1874.8333333333333</v>
      </c>
    </row>
    <row r="51" spans="3:40" x14ac:dyDescent="0.3">
      <c r="C51" s="24">
        <v>45</v>
      </c>
      <c r="D51" s="1">
        <f>'B2'!E19</f>
        <v>1782</v>
      </c>
      <c r="E51" s="1">
        <f>'B2'!F19</f>
        <v>1750</v>
      </c>
      <c r="F51" s="1">
        <f>'B2'!G19</f>
        <v>1837</v>
      </c>
      <c r="G51" s="1">
        <f>'B2'!H19</f>
        <v>1797</v>
      </c>
      <c r="H51" s="1">
        <f>'B2'!I19</f>
        <v>1759</v>
      </c>
      <c r="I51" s="71">
        <f t="shared" si="23"/>
        <v>1785</v>
      </c>
      <c r="J51" s="1">
        <f>'B2'!J19</f>
        <v>1768</v>
      </c>
      <c r="K51" s="1">
        <f>'B2'!K19</f>
        <v>1791</v>
      </c>
      <c r="L51" s="1">
        <f>'B2'!L19</f>
        <v>1825</v>
      </c>
      <c r="M51" s="1">
        <f>'B2'!M19</f>
        <v>1849</v>
      </c>
      <c r="N51" s="1">
        <f>'B2'!N19</f>
        <v>1803</v>
      </c>
      <c r="O51" s="71">
        <f t="shared" si="24"/>
        <v>1807.2</v>
      </c>
      <c r="P51" s="1">
        <f>'B2'!O19</f>
        <v>1829</v>
      </c>
      <c r="Q51" s="1">
        <f>'B2'!P19</f>
        <v>1780</v>
      </c>
      <c r="R51" s="1">
        <f>'B2'!Q19</f>
        <v>1872</v>
      </c>
      <c r="S51" s="1">
        <f>'B2'!R19</f>
        <v>1863</v>
      </c>
      <c r="T51" s="1">
        <f>'B2'!S19</f>
        <v>1914</v>
      </c>
      <c r="U51" s="71">
        <f t="shared" si="25"/>
        <v>1851.6</v>
      </c>
      <c r="V51" s="1">
        <f>'B2'!T19</f>
        <v>1810</v>
      </c>
      <c r="W51" s="1">
        <f>'B2'!U19</f>
        <v>1933</v>
      </c>
      <c r="X51" s="1">
        <f>'B2'!V19</f>
        <v>1918</v>
      </c>
      <c r="Y51" s="1">
        <f>'B2'!W19</f>
        <v>1929</v>
      </c>
      <c r="Z51" s="1">
        <f>'B2'!X19</f>
        <v>1855</v>
      </c>
      <c r="AA51" s="71">
        <f t="shared" si="26"/>
        <v>1889</v>
      </c>
      <c r="AB51" s="1">
        <f>'B2'!Y19</f>
        <v>1906</v>
      </c>
      <c r="AC51" s="1">
        <f>'B2'!Z19</f>
        <v>1785</v>
      </c>
      <c r="AD51" s="1">
        <f>'B2'!AA19</f>
        <v>1816</v>
      </c>
      <c r="AE51" s="1">
        <f>'B2'!AB19</f>
        <v>1898</v>
      </c>
      <c r="AF51" s="1">
        <f>'B2'!AC19</f>
        <v>1882</v>
      </c>
      <c r="AG51" s="71">
        <f t="shared" si="27"/>
        <v>1857.4</v>
      </c>
      <c r="AH51" s="1">
        <f>'B2'!AD19</f>
        <v>1904</v>
      </c>
      <c r="AI51" s="1">
        <f>'B2'!AE19</f>
        <v>1939</v>
      </c>
      <c r="AJ51" s="1">
        <f>'B2'!AF19</f>
        <v>1951</v>
      </c>
      <c r="AK51" s="1">
        <f>'B2'!AG19</f>
        <v>1986</v>
      </c>
      <c r="AL51" s="1">
        <f>'B2'!AH19</f>
        <v>2003</v>
      </c>
      <c r="AM51" s="1">
        <f>'B2'!AI19</f>
        <v>1798</v>
      </c>
      <c r="AN51" s="71">
        <f t="shared" si="28"/>
        <v>1930.1666666666667</v>
      </c>
    </row>
    <row r="52" spans="3:40" x14ac:dyDescent="0.3">
      <c r="C52" s="24">
        <v>50</v>
      </c>
      <c r="D52" s="1">
        <f>'B2'!E20</f>
        <v>1861</v>
      </c>
      <c r="E52" s="1">
        <f>'B2'!F20</f>
        <v>1817</v>
      </c>
      <c r="F52" s="1">
        <f>'B2'!G20</f>
        <v>1914</v>
      </c>
      <c r="G52" s="1">
        <f>'B2'!H20</f>
        <v>1879</v>
      </c>
      <c r="H52" s="1">
        <f>'B2'!I20</f>
        <v>1827</v>
      </c>
      <c r="I52" s="71">
        <f t="shared" si="23"/>
        <v>1859.6</v>
      </c>
      <c r="J52" s="1">
        <f>'B2'!J20</f>
        <v>1832</v>
      </c>
      <c r="K52" s="1">
        <f>'B2'!K20</f>
        <v>1863</v>
      </c>
      <c r="L52" s="1">
        <f>'B2'!L20</f>
        <v>1900</v>
      </c>
      <c r="M52" s="1">
        <f>'B2'!M20</f>
        <v>1920</v>
      </c>
      <c r="N52" s="1">
        <f>'B2'!N20</f>
        <v>1871</v>
      </c>
      <c r="O52" s="71">
        <f t="shared" si="24"/>
        <v>1877.2</v>
      </c>
      <c r="P52" s="1">
        <f>'B2'!O20</f>
        <v>1893</v>
      </c>
      <c r="Q52" s="1">
        <f>'B2'!P20</f>
        <v>1843</v>
      </c>
      <c r="R52" s="1">
        <f>'B2'!Q20</f>
        <v>1944</v>
      </c>
      <c r="S52" s="1">
        <f>'B2'!R20</f>
        <v>1936</v>
      </c>
      <c r="T52" s="1">
        <f>'B2'!S20</f>
        <v>1980</v>
      </c>
      <c r="U52" s="71">
        <f t="shared" si="25"/>
        <v>1919.2</v>
      </c>
      <c r="V52" s="1">
        <f>'B2'!T20</f>
        <v>1877</v>
      </c>
      <c r="W52" s="1">
        <f>'B2'!U20</f>
        <v>2008</v>
      </c>
      <c r="X52" s="1">
        <f>'B2'!V20</f>
        <v>1980</v>
      </c>
      <c r="Y52" s="1">
        <f>'B2'!W20</f>
        <v>2010</v>
      </c>
      <c r="Z52" s="1">
        <f>'B2'!X20</f>
        <v>1928</v>
      </c>
      <c r="AA52" s="71">
        <f t="shared" si="26"/>
        <v>1960.6</v>
      </c>
      <c r="AB52" s="1">
        <f>'B2'!Y20</f>
        <v>1979</v>
      </c>
      <c r="AC52" s="1">
        <f>'B2'!Z20</f>
        <v>1846</v>
      </c>
      <c r="AD52" s="1">
        <f>'B2'!AA20</f>
        <v>1878</v>
      </c>
      <c r="AE52" s="1">
        <f>'B2'!AB20</f>
        <v>1967</v>
      </c>
      <c r="AF52" s="1">
        <f>'B2'!AC20</f>
        <v>1938</v>
      </c>
      <c r="AG52" s="71">
        <f t="shared" si="27"/>
        <v>1921.6</v>
      </c>
      <c r="AH52" s="1">
        <f>'B2'!AD20</f>
        <v>1977</v>
      </c>
      <c r="AI52" s="1">
        <f>'B2'!AE20</f>
        <v>2000</v>
      </c>
      <c r="AJ52" s="1">
        <f>'B2'!AF20</f>
        <v>2019</v>
      </c>
      <c r="AK52" s="1">
        <f>'B2'!AG20</f>
        <v>2047</v>
      </c>
      <c r="AL52" s="1">
        <f>'B2'!AH20</f>
        <v>2070</v>
      </c>
      <c r="AM52" s="1">
        <f>'B2'!AI20</f>
        <v>1840</v>
      </c>
      <c r="AN52" s="71">
        <f t="shared" si="28"/>
        <v>1992.1666666666667</v>
      </c>
    </row>
    <row r="53" spans="3:40" x14ac:dyDescent="0.3">
      <c r="C53" s="24">
        <v>55</v>
      </c>
      <c r="D53" s="1">
        <f>'B2'!E21</f>
        <v>1945</v>
      </c>
      <c r="E53" s="1">
        <f>'B2'!F21</f>
        <v>1892</v>
      </c>
      <c r="F53" s="1">
        <f>'B2'!G21</f>
        <v>2006</v>
      </c>
      <c r="G53" s="1">
        <f>'B2'!H21</f>
        <v>1959</v>
      </c>
      <c r="H53" s="1">
        <f>'B2'!I21</f>
        <v>1903</v>
      </c>
      <c r="I53" s="71">
        <f t="shared" si="23"/>
        <v>1941</v>
      </c>
      <c r="J53" s="1">
        <f>'B2'!J21</f>
        <v>1917</v>
      </c>
      <c r="K53" s="1">
        <f>'B2'!K21</f>
        <v>1933</v>
      </c>
      <c r="L53" s="1">
        <f>'B2'!L21</f>
        <v>1984</v>
      </c>
      <c r="M53" s="1">
        <f>'B2'!M21</f>
        <v>2000</v>
      </c>
      <c r="N53" s="1">
        <f>'B2'!N21</f>
        <v>1943</v>
      </c>
      <c r="O53" s="71">
        <f t="shared" si="24"/>
        <v>1955.4</v>
      </c>
      <c r="P53" s="1">
        <f>'B2'!O21</f>
        <v>1971</v>
      </c>
      <c r="Q53" s="1">
        <f>'B2'!P21</f>
        <v>1909</v>
      </c>
      <c r="R53" s="1">
        <f>'B2'!Q21</f>
        <v>2027</v>
      </c>
      <c r="S53" s="1">
        <f>'B2'!R21</f>
        <v>2008</v>
      </c>
      <c r="T53" s="1">
        <f>'B2'!S21</f>
        <v>2070</v>
      </c>
      <c r="U53" s="71">
        <f t="shared" si="25"/>
        <v>1997</v>
      </c>
      <c r="V53" s="1">
        <f>'B2'!T21</f>
        <v>1950</v>
      </c>
      <c r="W53" s="1">
        <f>'B2'!U21</f>
        <v>2082</v>
      </c>
      <c r="X53" s="1">
        <f>'B2'!V21</f>
        <v>2062</v>
      </c>
      <c r="Y53" s="1">
        <f>'B2'!W21</f>
        <v>2088</v>
      </c>
      <c r="Z53" s="1">
        <f>'B2'!X21</f>
        <v>1995</v>
      </c>
      <c r="AA53" s="71">
        <f t="shared" si="26"/>
        <v>2035.4</v>
      </c>
      <c r="AB53" s="1">
        <f>'B2'!Y21</f>
        <v>2066</v>
      </c>
      <c r="AC53" s="1">
        <f>'B2'!Z21</f>
        <v>1911</v>
      </c>
      <c r="AD53" s="1">
        <f>'B2'!AA21</f>
        <v>1943</v>
      </c>
      <c r="AE53" s="1">
        <f>'B2'!AB21</f>
        <v>2051</v>
      </c>
      <c r="AF53" s="1">
        <f>'B2'!AC21</f>
        <v>2010</v>
      </c>
      <c r="AG53" s="71">
        <f t="shared" si="27"/>
        <v>1996.2</v>
      </c>
      <c r="AH53" s="1">
        <f>'B2'!AD21</f>
        <v>2066</v>
      </c>
      <c r="AI53" s="1">
        <f>'B2'!AE21</f>
        <v>2065</v>
      </c>
      <c r="AJ53" s="1">
        <f>'B2'!AF21</f>
        <v>2097</v>
      </c>
      <c r="AK53" s="1">
        <f>'B2'!AG21</f>
        <v>2126</v>
      </c>
      <c r="AL53" s="1">
        <f>'B2'!AH21</f>
        <v>2166</v>
      </c>
      <c r="AM53" s="1">
        <f>'B2'!AI21</f>
        <v>1894</v>
      </c>
      <c r="AN53" s="71">
        <f t="shared" si="28"/>
        <v>2069</v>
      </c>
    </row>
    <row r="54" spans="3:40" x14ac:dyDescent="0.3">
      <c r="C54" s="24">
        <v>60</v>
      </c>
      <c r="D54" s="1">
        <f>'B2'!E22</f>
        <v>2036</v>
      </c>
      <c r="E54" s="1">
        <f>'B2'!F22</f>
        <v>1981</v>
      </c>
      <c r="F54" s="1">
        <f>'B2'!G22</f>
        <v>2093</v>
      </c>
      <c r="G54" s="1">
        <f>'B2'!H22</f>
        <v>2050</v>
      </c>
      <c r="H54" s="1">
        <f>'B2'!I22</f>
        <v>1972</v>
      </c>
      <c r="I54" s="71">
        <f t="shared" si="23"/>
        <v>2026.4</v>
      </c>
      <c r="J54" s="1">
        <f>'B2'!J22</f>
        <v>1998</v>
      </c>
      <c r="K54" s="1">
        <f>'B2'!K22</f>
        <v>2016</v>
      </c>
      <c r="L54" s="1">
        <f>'B2'!L22</f>
        <v>2064</v>
      </c>
      <c r="M54" s="1">
        <f>'B2'!M22</f>
        <v>2077</v>
      </c>
      <c r="N54" s="1">
        <f>'B2'!N22</f>
        <v>2038</v>
      </c>
      <c r="O54" s="71">
        <f t="shared" si="24"/>
        <v>2038.6</v>
      </c>
      <c r="P54" s="1">
        <f>'B2'!O22</f>
        <v>2059</v>
      </c>
      <c r="Q54" s="1">
        <f>'B2'!P22</f>
        <v>1985</v>
      </c>
      <c r="R54" s="1">
        <f>'B2'!Q22</f>
        <v>2124</v>
      </c>
      <c r="S54" s="1">
        <f>'B2'!R22</f>
        <v>2088</v>
      </c>
      <c r="T54" s="1">
        <f>'B2'!S22</f>
        <v>2165</v>
      </c>
      <c r="U54" s="71">
        <f t="shared" si="25"/>
        <v>2084.1999999999998</v>
      </c>
      <c r="V54" s="1">
        <f>'B2'!T22</f>
        <v>2021</v>
      </c>
      <c r="W54" s="1">
        <f>'B2'!U22</f>
        <v>2189</v>
      </c>
      <c r="X54" s="1">
        <f>'B2'!V22</f>
        <v>2181</v>
      </c>
      <c r="Y54" s="1">
        <f>'B2'!W22</f>
        <v>2182</v>
      </c>
      <c r="Z54" s="1">
        <f>'B2'!X22</f>
        <v>2072</v>
      </c>
      <c r="AA54" s="71">
        <f t="shared" si="26"/>
        <v>2129</v>
      </c>
      <c r="AB54" s="1">
        <f>'B2'!Y22</f>
        <v>2152</v>
      </c>
      <c r="AC54" s="1">
        <f>'B2'!Z22</f>
        <v>1988</v>
      </c>
      <c r="AD54" s="1">
        <f>'B2'!AA22</f>
        <v>2029</v>
      </c>
      <c r="AE54" s="1">
        <f>'B2'!AB22</f>
        <v>2138</v>
      </c>
      <c r="AF54" s="1">
        <f>'B2'!AC22</f>
        <v>2111</v>
      </c>
      <c r="AG54" s="71">
        <f t="shared" si="27"/>
        <v>2083.6</v>
      </c>
      <c r="AH54" s="1">
        <f>'B2'!AD22</f>
        <v>2145</v>
      </c>
      <c r="AI54" s="1">
        <f>'B2'!AE22</f>
        <v>2141</v>
      </c>
      <c r="AJ54" s="1">
        <f>'B2'!AF22</f>
        <v>2180</v>
      </c>
      <c r="AK54" s="1">
        <f>'B2'!AG22</f>
        <v>2204</v>
      </c>
      <c r="AL54" s="1">
        <f>'B2'!AH22</f>
        <v>2253</v>
      </c>
      <c r="AM54" s="1">
        <f>'B2'!AI22</f>
        <v>1965</v>
      </c>
      <c r="AN54" s="71">
        <f t="shared" si="28"/>
        <v>2148</v>
      </c>
    </row>
    <row r="55" spans="3:40" x14ac:dyDescent="0.3">
      <c r="C55" s="24">
        <v>65</v>
      </c>
      <c r="D55" s="1">
        <f>'B2'!E23</f>
        <v>2130</v>
      </c>
      <c r="E55" s="1">
        <f>'B2'!F23</f>
        <v>2068</v>
      </c>
      <c r="F55" s="1">
        <f>'B2'!G23</f>
        <v>2195</v>
      </c>
      <c r="G55" s="1">
        <f>'B2'!H23</f>
        <v>2127</v>
      </c>
      <c r="H55" s="1">
        <f>'B2'!I23</f>
        <v>2050</v>
      </c>
      <c r="I55" s="71">
        <f t="shared" si="23"/>
        <v>2114</v>
      </c>
      <c r="J55" s="1">
        <f>'B2'!J23</f>
        <v>2078</v>
      </c>
      <c r="K55" s="1">
        <f>'B2'!K23</f>
        <v>2111</v>
      </c>
      <c r="L55" s="1">
        <f>'B2'!L23</f>
        <v>2146</v>
      </c>
      <c r="M55" s="1">
        <f>'B2'!M23</f>
        <v>2163</v>
      </c>
      <c r="N55" s="1">
        <f>'B2'!N23</f>
        <v>2126</v>
      </c>
      <c r="O55" s="71">
        <f t="shared" si="24"/>
        <v>2124.8000000000002</v>
      </c>
      <c r="P55" s="1">
        <f>'B2'!O23</f>
        <v>2130</v>
      </c>
      <c r="Q55" s="1">
        <f>'B2'!P23</f>
        <v>2056</v>
      </c>
      <c r="R55" s="1">
        <f>'B2'!Q23</f>
        <v>2198</v>
      </c>
      <c r="S55" s="1">
        <f>'B2'!R23</f>
        <v>2172</v>
      </c>
      <c r="T55" s="1">
        <f>'B2'!S23</f>
        <v>2252</v>
      </c>
      <c r="U55" s="71">
        <f t="shared" si="25"/>
        <v>2161.6</v>
      </c>
      <c r="V55" s="1">
        <f>'B2'!T23</f>
        <v>2111</v>
      </c>
      <c r="W55" s="1">
        <f>'B2'!U23</f>
        <v>2281</v>
      </c>
      <c r="X55" s="1">
        <f>'B2'!V23</f>
        <v>2267</v>
      </c>
      <c r="Y55" s="1">
        <f>'B2'!W23</f>
        <v>2269</v>
      </c>
      <c r="Z55" s="1">
        <f>'B2'!X23</f>
        <v>2154</v>
      </c>
      <c r="AA55" s="71">
        <f t="shared" si="26"/>
        <v>2216.4</v>
      </c>
      <c r="AB55" s="1">
        <f>'B2'!Y23</f>
        <v>2243</v>
      </c>
      <c r="AC55" s="1">
        <f>'B2'!Z23</f>
        <v>2057</v>
      </c>
      <c r="AD55" s="1">
        <f>'B2'!AA23</f>
        <v>2111</v>
      </c>
      <c r="AE55" s="1">
        <f>'B2'!AB23</f>
        <v>2220</v>
      </c>
      <c r="AF55" s="1">
        <f>'B2'!AC23</f>
        <v>2192</v>
      </c>
      <c r="AG55" s="71">
        <f t="shared" si="27"/>
        <v>2164.6</v>
      </c>
      <c r="AH55" s="1">
        <f>'B2'!AD23</f>
        <v>2223</v>
      </c>
      <c r="AI55" s="1">
        <f>'B2'!AE23</f>
        <v>2211</v>
      </c>
      <c r="AJ55" s="1">
        <f>'B2'!AF23</f>
        <v>2271</v>
      </c>
      <c r="AK55" s="1">
        <f>'B2'!AG23</f>
        <v>2288</v>
      </c>
      <c r="AL55" s="1">
        <f>'B2'!AH23</f>
        <v>2336</v>
      </c>
      <c r="AM55" s="1">
        <f>'B2'!AI23</f>
        <v>2025</v>
      </c>
      <c r="AN55" s="71">
        <f t="shared" si="28"/>
        <v>2225.6666666666665</v>
      </c>
    </row>
    <row r="56" spans="3:40" x14ac:dyDescent="0.3">
      <c r="C56" s="24">
        <v>70</v>
      </c>
      <c r="D56" s="1">
        <f>'B2'!E24</f>
        <v>2220</v>
      </c>
      <c r="E56" s="1">
        <f>'B2'!F24</f>
        <v>2164</v>
      </c>
      <c r="F56" s="1">
        <f>'B2'!G24</f>
        <v>2286</v>
      </c>
      <c r="G56" s="1">
        <f>'B2'!H24</f>
        <v>2196</v>
      </c>
      <c r="H56" s="1">
        <f>'B2'!I24</f>
        <v>2115</v>
      </c>
      <c r="I56" s="71">
        <f t="shared" si="23"/>
        <v>2196.1999999999998</v>
      </c>
      <c r="J56" s="1">
        <f>'B2'!J24</f>
        <v>2158</v>
      </c>
      <c r="K56" s="1">
        <f>'B2'!K24</f>
        <v>2209</v>
      </c>
      <c r="L56" s="1">
        <f>'B2'!L24</f>
        <v>2227</v>
      </c>
      <c r="M56" s="1">
        <f>'B2'!M24</f>
        <v>2239</v>
      </c>
      <c r="N56" s="1">
        <f>'B2'!N24</f>
        <v>2202</v>
      </c>
      <c r="O56" s="71">
        <f t="shared" si="24"/>
        <v>2207</v>
      </c>
      <c r="P56" s="1">
        <f>'B2'!O24</f>
        <v>2201</v>
      </c>
      <c r="Q56" s="1">
        <f>'B2'!P24</f>
        <v>2116</v>
      </c>
      <c r="R56" s="1">
        <f>'B2'!Q24</f>
        <v>2283</v>
      </c>
      <c r="S56" s="1">
        <f>'B2'!R24</f>
        <v>2233</v>
      </c>
      <c r="T56" s="1">
        <f>'B2'!S24</f>
        <v>2335</v>
      </c>
      <c r="U56" s="71">
        <f t="shared" si="25"/>
        <v>2233.6</v>
      </c>
      <c r="V56" s="1">
        <f>'B2'!T24</f>
        <v>2177</v>
      </c>
      <c r="W56" s="1">
        <f>'B2'!U24</f>
        <v>2372</v>
      </c>
      <c r="X56" s="1">
        <f>'B2'!V24</f>
        <v>2364</v>
      </c>
      <c r="Y56" s="1">
        <f>'B2'!W24</f>
        <v>2343</v>
      </c>
      <c r="Z56" s="1">
        <f>'B2'!X24</f>
        <v>2252</v>
      </c>
      <c r="AA56" s="71">
        <f t="shared" si="26"/>
        <v>2301.6</v>
      </c>
      <c r="AB56" s="1">
        <f>'B2'!Y24</f>
        <v>2328</v>
      </c>
      <c r="AC56" s="1">
        <f>'B2'!Z24</f>
        <v>2118</v>
      </c>
      <c r="AD56" s="1">
        <f>'B2'!AA24</f>
        <v>2182</v>
      </c>
      <c r="AE56" s="1">
        <f>'B2'!AB24</f>
        <v>2324</v>
      </c>
      <c r="AF56" s="1">
        <f>'B2'!AC24</f>
        <v>2276</v>
      </c>
      <c r="AG56" s="71">
        <f t="shared" si="27"/>
        <v>2245.6</v>
      </c>
      <c r="AH56" s="1">
        <f>'B2'!AD24</f>
        <v>2295</v>
      </c>
      <c r="AI56" s="1">
        <f>'B2'!AE24</f>
        <v>2265</v>
      </c>
      <c r="AJ56" s="1">
        <f>'B2'!AF24</f>
        <v>2354</v>
      </c>
      <c r="AK56" s="1">
        <f>'B2'!AG24</f>
        <v>2361</v>
      </c>
      <c r="AL56" s="1">
        <f>'B2'!AH24</f>
        <v>2421</v>
      </c>
      <c r="AM56" s="1">
        <f>'B2'!AI24</f>
        <v>2081</v>
      </c>
      <c r="AN56" s="71">
        <f t="shared" si="28"/>
        <v>2296.1666666666665</v>
      </c>
    </row>
    <row r="57" spans="3:40" x14ac:dyDescent="0.3">
      <c r="C57" s="24">
        <v>75</v>
      </c>
      <c r="D57" s="1">
        <f>'B2'!E25</f>
        <v>2302</v>
      </c>
      <c r="E57" s="1">
        <f>'B2'!F25</f>
        <v>2250</v>
      </c>
      <c r="F57" s="1">
        <f>'B2'!G25</f>
        <v>2378</v>
      </c>
      <c r="G57" s="1">
        <f>'B2'!H25</f>
        <v>2264</v>
      </c>
      <c r="H57" s="1">
        <f>'B2'!I25</f>
        <v>2185</v>
      </c>
      <c r="I57" s="71">
        <f t="shared" si="23"/>
        <v>2275.8000000000002</v>
      </c>
      <c r="J57" s="1">
        <f>'B2'!J25</f>
        <v>2228</v>
      </c>
      <c r="K57" s="1">
        <f>'B2'!K25</f>
        <v>2294</v>
      </c>
      <c r="L57" s="1">
        <f>'B2'!L25</f>
        <v>2302</v>
      </c>
      <c r="M57" s="1">
        <f>'B2'!M25</f>
        <v>2302</v>
      </c>
      <c r="N57" s="1">
        <f>'B2'!N25</f>
        <v>2281</v>
      </c>
      <c r="O57" s="71">
        <f t="shared" si="24"/>
        <v>2281.4</v>
      </c>
      <c r="P57" s="1">
        <f>'B2'!O25</f>
        <v>2287</v>
      </c>
      <c r="Q57" s="1">
        <f>'B2'!P25</f>
        <v>2176</v>
      </c>
      <c r="R57" s="1">
        <f>'B2'!Q25</f>
        <v>2372</v>
      </c>
      <c r="S57" s="1">
        <f>'B2'!R25</f>
        <v>2303</v>
      </c>
      <c r="T57" s="1">
        <f>'B2'!S25</f>
        <v>2414</v>
      </c>
      <c r="U57" s="71">
        <f t="shared" si="25"/>
        <v>2310.4</v>
      </c>
      <c r="V57" s="1">
        <f>'B2'!T25</f>
        <v>2242</v>
      </c>
      <c r="W57" s="1">
        <f>'B2'!U25</f>
        <v>2466</v>
      </c>
      <c r="X57" s="1">
        <f>'B2'!V25</f>
        <v>2445</v>
      </c>
      <c r="Y57" s="1">
        <f>'B2'!W25</f>
        <v>2423</v>
      </c>
      <c r="Z57" s="1">
        <f>'B2'!X25</f>
        <v>2321</v>
      </c>
      <c r="AA57" s="71">
        <f t="shared" si="26"/>
        <v>2379.4</v>
      </c>
      <c r="AB57" s="1">
        <f>'B2'!Y25</f>
        <v>2422</v>
      </c>
      <c r="AC57" s="1">
        <f>'B2'!Z25</f>
        <v>2185</v>
      </c>
      <c r="AD57" s="1">
        <f>'B2'!AA25</f>
        <v>2249</v>
      </c>
      <c r="AE57" s="1">
        <f>'B2'!AB25</f>
        <v>2430</v>
      </c>
      <c r="AF57" s="1">
        <f>'B2'!AC25</f>
        <v>2362</v>
      </c>
      <c r="AG57" s="71">
        <f t="shared" si="27"/>
        <v>2329.6</v>
      </c>
      <c r="AH57" s="1">
        <f>'B2'!AD25</f>
        <v>2362</v>
      </c>
      <c r="AI57" s="1">
        <f>'B2'!AE25</f>
        <v>2326</v>
      </c>
      <c r="AJ57" s="1">
        <f>'B2'!AF25</f>
        <v>2432</v>
      </c>
      <c r="AK57" s="1">
        <f>'B2'!AG25</f>
        <v>2425</v>
      </c>
      <c r="AL57" s="1">
        <f>'B2'!AH25</f>
        <v>2516</v>
      </c>
      <c r="AM57" s="1">
        <f>'B2'!AI25</f>
        <v>2136</v>
      </c>
      <c r="AN57" s="71">
        <f t="shared" si="28"/>
        <v>2366.1666666666665</v>
      </c>
    </row>
    <row r="58" spans="3:40" x14ac:dyDescent="0.3">
      <c r="C58" s="24">
        <v>80</v>
      </c>
      <c r="D58" s="1">
        <f>'B2'!E26</f>
        <v>2417</v>
      </c>
      <c r="E58" s="1">
        <f>'B2'!F26</f>
        <v>2356</v>
      </c>
      <c r="F58" s="1">
        <f>'B2'!G26</f>
        <v>2497</v>
      </c>
      <c r="G58" s="1">
        <f>'B2'!H26</f>
        <v>2358</v>
      </c>
      <c r="H58" s="1">
        <f>'B2'!I26</f>
        <v>2267</v>
      </c>
      <c r="I58" s="71">
        <f t="shared" si="23"/>
        <v>2379</v>
      </c>
      <c r="J58" s="1">
        <f>'B2'!J26</f>
        <v>2329</v>
      </c>
      <c r="K58" s="1">
        <f>'B2'!K26</f>
        <v>2389</v>
      </c>
      <c r="L58" s="1">
        <f>'B2'!L26</f>
        <v>2394</v>
      </c>
      <c r="M58" s="1">
        <f>'B2'!M26</f>
        <v>2390</v>
      </c>
      <c r="N58" s="1">
        <f>'B2'!N26</f>
        <v>2386</v>
      </c>
      <c r="O58" s="71">
        <f t="shared" si="24"/>
        <v>2377.6</v>
      </c>
      <c r="P58" s="1">
        <f>'B2'!O26</f>
        <v>2377</v>
      </c>
      <c r="Q58" s="1">
        <f>'B2'!P26</f>
        <v>2254</v>
      </c>
      <c r="R58" s="1">
        <f>'B2'!Q26</f>
        <v>2464</v>
      </c>
      <c r="S58" s="1">
        <f>'B2'!R26</f>
        <v>2407</v>
      </c>
      <c r="T58" s="1">
        <f>'B2'!S26</f>
        <v>2513</v>
      </c>
      <c r="U58" s="71">
        <f t="shared" si="25"/>
        <v>2403</v>
      </c>
      <c r="V58" s="1">
        <f>'B2'!T26</f>
        <v>2323</v>
      </c>
      <c r="W58" s="1">
        <f>'B2'!U26</f>
        <v>2569</v>
      </c>
      <c r="X58" s="1">
        <f>'B2'!V26</f>
        <v>2561</v>
      </c>
      <c r="Y58" s="1">
        <f>'B2'!W26</f>
        <v>2531</v>
      </c>
      <c r="Z58" s="1">
        <f>'B2'!X26</f>
        <v>2422</v>
      </c>
      <c r="AA58" s="71">
        <f t="shared" si="26"/>
        <v>2481.1999999999998</v>
      </c>
      <c r="AB58" s="1">
        <f>'B2'!Y26</f>
        <v>2499</v>
      </c>
      <c r="AC58" s="1">
        <f>'B2'!Z26</f>
        <v>2265</v>
      </c>
      <c r="AD58" s="1">
        <f>'B2'!AA26</f>
        <v>2338</v>
      </c>
      <c r="AE58" s="1">
        <f>'B2'!AB26</f>
        <v>2527</v>
      </c>
      <c r="AF58" s="1">
        <f>'B2'!AC26</f>
        <v>2462</v>
      </c>
      <c r="AG58" s="71">
        <f t="shared" si="27"/>
        <v>2418.1999999999998</v>
      </c>
      <c r="AH58" s="1">
        <f>'B2'!AD26</f>
        <v>2455</v>
      </c>
      <c r="AI58" s="1">
        <f>'B2'!AE26</f>
        <v>2421</v>
      </c>
      <c r="AJ58" s="1">
        <f>'B2'!AF26</f>
        <v>2527</v>
      </c>
      <c r="AK58" s="1">
        <f>'B2'!AG26</f>
        <v>2526</v>
      </c>
      <c r="AL58" s="1">
        <f>'B2'!AH26</f>
        <v>2611</v>
      </c>
      <c r="AM58" s="1">
        <f>'B2'!AI26</f>
        <v>2190</v>
      </c>
      <c r="AN58" s="71">
        <f t="shared" si="28"/>
        <v>2455</v>
      </c>
    </row>
    <row r="59" spans="3:40" x14ac:dyDescent="0.3">
      <c r="C59" s="24">
        <v>85</v>
      </c>
      <c r="D59" s="1">
        <f>'B2'!E27</f>
        <v>2559</v>
      </c>
      <c r="E59" s="1">
        <f>'B2'!F27</f>
        <v>2492</v>
      </c>
      <c r="F59" s="1">
        <f>'B2'!G27</f>
        <v>2686</v>
      </c>
      <c r="G59" s="1">
        <f>'B2'!H27</f>
        <v>2539</v>
      </c>
      <c r="H59" s="1">
        <f>'B2'!I27</f>
        <v>2390</v>
      </c>
      <c r="I59" s="71">
        <f t="shared" si="23"/>
        <v>2533.1999999999998</v>
      </c>
      <c r="J59" s="1">
        <f>'B2'!J27</f>
        <v>2444</v>
      </c>
      <c r="K59" s="1">
        <f>'B2'!K27</f>
        <v>2509</v>
      </c>
      <c r="L59" s="1">
        <f>'B2'!L27</f>
        <v>2560</v>
      </c>
      <c r="M59" s="1">
        <f>'B2'!M27</f>
        <v>2504</v>
      </c>
      <c r="N59" s="1">
        <f>'B2'!N27</f>
        <v>2547</v>
      </c>
      <c r="O59" s="71">
        <f t="shared" si="24"/>
        <v>2512.8000000000002</v>
      </c>
      <c r="P59" s="1">
        <f>'B2'!O27</f>
        <v>2541</v>
      </c>
      <c r="Q59" s="1">
        <f>'B2'!P27</f>
        <v>2383</v>
      </c>
      <c r="R59" s="1">
        <f>'B2'!Q27</f>
        <v>2589</v>
      </c>
      <c r="S59" s="1">
        <f>'B2'!R27</f>
        <v>2569</v>
      </c>
      <c r="T59" s="1">
        <f>'B2'!S27</f>
        <v>2642</v>
      </c>
      <c r="U59" s="71">
        <f t="shared" si="25"/>
        <v>2544.8000000000002</v>
      </c>
      <c r="V59" s="1">
        <f>'B2'!T27</f>
        <v>2467</v>
      </c>
      <c r="W59" s="1">
        <f>'B2'!U27</f>
        <v>2687</v>
      </c>
      <c r="X59" s="1">
        <f>'B2'!V27</f>
        <v>2670</v>
      </c>
      <c r="Y59" s="1">
        <f>'B2'!W27</f>
        <v>2645</v>
      </c>
      <c r="Z59" s="1">
        <f>'B2'!X27</f>
        <v>2532</v>
      </c>
      <c r="AA59" s="71">
        <f t="shared" si="26"/>
        <v>2600.1999999999998</v>
      </c>
      <c r="AB59" s="1">
        <f>'B2'!Y27</f>
        <v>2613</v>
      </c>
      <c r="AC59" s="1">
        <f>'B2'!Z27</f>
        <v>2370</v>
      </c>
      <c r="AD59" s="1">
        <f>'B2'!AA27</f>
        <v>2442</v>
      </c>
      <c r="AE59" s="1">
        <f>'B2'!AB27</f>
        <v>2628</v>
      </c>
      <c r="AF59" s="1">
        <f>'B2'!AC27</f>
        <v>2549</v>
      </c>
      <c r="AG59" s="71">
        <f t="shared" si="27"/>
        <v>2520.4</v>
      </c>
      <c r="AH59" s="1">
        <f>'B2'!AD27</f>
        <v>2561</v>
      </c>
      <c r="AI59" s="1">
        <f>'B2'!AE27</f>
        <v>2517</v>
      </c>
      <c r="AJ59" s="1">
        <f>'B2'!AF27</f>
        <v>2639</v>
      </c>
      <c r="AK59" s="1">
        <f>'B2'!AG27</f>
        <v>2652</v>
      </c>
      <c r="AL59" s="1">
        <f>'B2'!AH27</f>
        <v>2741</v>
      </c>
      <c r="AM59" s="1">
        <f>'B2'!AI27</f>
        <v>2267</v>
      </c>
      <c r="AN59" s="71">
        <f t="shared" si="28"/>
        <v>2562.8333333333335</v>
      </c>
    </row>
    <row r="60" spans="3:40" x14ac:dyDescent="0.3">
      <c r="C60" s="24">
        <v>90</v>
      </c>
      <c r="D60" s="1">
        <f>'B2'!E28</f>
        <v>2949</v>
      </c>
      <c r="E60" s="1">
        <f>'B2'!F28</f>
        <v>2962</v>
      </c>
      <c r="F60" s="1">
        <f>'B2'!G28</f>
        <v>3138</v>
      </c>
      <c r="G60" s="1">
        <f>'B2'!H28</f>
        <v>2852</v>
      </c>
      <c r="H60" s="1">
        <f>'B2'!I28</f>
        <v>2675</v>
      </c>
      <c r="I60" s="71">
        <f t="shared" si="23"/>
        <v>2915.2</v>
      </c>
      <c r="J60" s="1">
        <f>'B2'!J28</f>
        <v>2751</v>
      </c>
      <c r="K60" s="1">
        <f>'B2'!K28</f>
        <v>2816</v>
      </c>
      <c r="L60" s="1">
        <f>'B2'!L28</f>
        <v>2881</v>
      </c>
      <c r="M60" s="1">
        <f>'B2'!M28</f>
        <v>2814</v>
      </c>
      <c r="N60" s="1">
        <f>'B2'!N28</f>
        <v>2979</v>
      </c>
      <c r="O60" s="71">
        <f t="shared" si="24"/>
        <v>2848.2</v>
      </c>
      <c r="P60" s="1">
        <f>'B2'!O28</f>
        <v>2822</v>
      </c>
      <c r="Q60" s="1">
        <f>'B2'!P28</f>
        <v>2627</v>
      </c>
      <c r="R60" s="1">
        <f>'B2'!Q28</f>
        <v>2972</v>
      </c>
      <c r="S60" s="1">
        <f>'B2'!R28</f>
        <v>2856</v>
      </c>
      <c r="T60" s="1">
        <f>'B2'!S28</f>
        <v>2931</v>
      </c>
      <c r="U60" s="71">
        <f t="shared" si="25"/>
        <v>2841.6</v>
      </c>
      <c r="V60" s="1">
        <f>'B2'!T28</f>
        <v>2742</v>
      </c>
      <c r="W60" s="1">
        <f>'B2'!U28</f>
        <v>3011</v>
      </c>
      <c r="X60" s="1">
        <f>'B2'!V28</f>
        <v>3144</v>
      </c>
      <c r="Y60" s="1">
        <f>'B2'!W28</f>
        <v>2945</v>
      </c>
      <c r="Z60" s="1">
        <f>'B2'!X28</f>
        <v>2942</v>
      </c>
      <c r="AA60" s="71">
        <f t="shared" si="26"/>
        <v>2956.8</v>
      </c>
      <c r="AB60" s="1">
        <f>'B2'!Y28</f>
        <v>3045</v>
      </c>
      <c r="AC60" s="1">
        <f>'B2'!Z28</f>
        <v>2711</v>
      </c>
      <c r="AD60" s="1">
        <f>'B2'!AA28</f>
        <v>2712</v>
      </c>
      <c r="AE60" s="1">
        <f>'B2'!AB28</f>
        <v>2899</v>
      </c>
      <c r="AF60" s="1">
        <f>'B2'!AC28</f>
        <v>2966</v>
      </c>
      <c r="AG60" s="71">
        <f t="shared" si="27"/>
        <v>2866.6</v>
      </c>
      <c r="AH60" s="1">
        <f>'B2'!AD28</f>
        <v>2850</v>
      </c>
      <c r="AI60" s="1">
        <f>'B2'!AE28</f>
        <v>2772</v>
      </c>
      <c r="AJ60" s="1">
        <f>'B2'!AF28</f>
        <v>2991</v>
      </c>
      <c r="AK60" s="1">
        <f>'B2'!AG28</f>
        <v>2918</v>
      </c>
      <c r="AL60" s="1">
        <f>'B2'!AH28</f>
        <v>3139</v>
      </c>
      <c r="AM60" s="1">
        <f>'B2'!AI28</f>
        <v>2484</v>
      </c>
      <c r="AN60" s="71">
        <f t="shared" si="28"/>
        <v>2859</v>
      </c>
    </row>
    <row r="61" spans="3:40" x14ac:dyDescent="0.3">
      <c r="C61" s="24">
        <v>95</v>
      </c>
      <c r="D61" s="1">
        <f>'B2'!E29</f>
        <v>3768</v>
      </c>
      <c r="E61" s="1">
        <f>'B2'!F29</f>
        <v>3815</v>
      </c>
      <c r="F61" s="1">
        <f>'B2'!G29</f>
        <v>4031</v>
      </c>
      <c r="G61" s="1">
        <f>'B2'!H29</f>
        <v>3554</v>
      </c>
      <c r="H61" s="1">
        <f>'B2'!I29</f>
        <v>3281</v>
      </c>
      <c r="I61" s="71">
        <f t="shared" si="23"/>
        <v>3689.8</v>
      </c>
      <c r="J61" s="1">
        <f>'B2'!J29</f>
        <v>3384</v>
      </c>
      <c r="K61" s="1">
        <f>'B2'!K29</f>
        <v>3539</v>
      </c>
      <c r="L61" s="1">
        <f>'B2'!L29</f>
        <v>3536</v>
      </c>
      <c r="M61" s="1">
        <f>'B2'!M29</f>
        <v>3446</v>
      </c>
      <c r="N61" s="1">
        <f>'B2'!N29</f>
        <v>3815</v>
      </c>
      <c r="O61" s="71">
        <f t="shared" si="24"/>
        <v>3544</v>
      </c>
      <c r="P61" s="1">
        <f>'B2'!O29</f>
        <v>3515</v>
      </c>
      <c r="Q61" s="1">
        <f>'B2'!P29</f>
        <v>3246</v>
      </c>
      <c r="R61" s="1">
        <f>'B2'!Q29</f>
        <v>3817</v>
      </c>
      <c r="S61" s="1">
        <f>'B2'!R29</f>
        <v>3521</v>
      </c>
      <c r="T61" s="1">
        <f>'B2'!S29</f>
        <v>3674</v>
      </c>
      <c r="U61" s="71">
        <f t="shared" si="25"/>
        <v>3554.6</v>
      </c>
      <c r="V61" s="1">
        <f>'B2'!T29</f>
        <v>3340</v>
      </c>
      <c r="W61" s="1">
        <f>'B2'!U29</f>
        <v>3798</v>
      </c>
      <c r="X61" s="1">
        <f>'B2'!V29</f>
        <v>4002</v>
      </c>
      <c r="Y61" s="1">
        <f>'B2'!W29</f>
        <v>3714</v>
      </c>
      <c r="Z61" s="1">
        <f>'B2'!X29</f>
        <v>3684</v>
      </c>
      <c r="AA61" s="71">
        <f t="shared" si="26"/>
        <v>3707.6</v>
      </c>
      <c r="AB61" s="1">
        <f>'B2'!Y29</f>
        <v>3807</v>
      </c>
      <c r="AC61" s="1">
        <f>'B2'!Z29</f>
        <v>3414</v>
      </c>
      <c r="AD61" s="1">
        <f>'B2'!AA29</f>
        <v>3342</v>
      </c>
      <c r="AE61" s="1">
        <f>'B2'!AB29</f>
        <v>3637</v>
      </c>
      <c r="AF61" s="1">
        <f>'B2'!AC29</f>
        <v>3794</v>
      </c>
      <c r="AG61" s="71">
        <f t="shared" si="27"/>
        <v>3598.8</v>
      </c>
      <c r="AH61" s="1">
        <f>'B2'!AD29</f>
        <v>3487</v>
      </c>
      <c r="AI61" s="1">
        <f>'B2'!AE29</f>
        <v>3366</v>
      </c>
      <c r="AJ61" s="1">
        <f>'B2'!AF29</f>
        <v>3831</v>
      </c>
      <c r="AK61" s="1">
        <f>'B2'!AG29</f>
        <v>3642</v>
      </c>
      <c r="AL61" s="1">
        <f>'B2'!AH29</f>
        <v>3997</v>
      </c>
      <c r="AM61" s="1">
        <f>'B2'!AI29</f>
        <v>2910</v>
      </c>
      <c r="AN61" s="71">
        <f t="shared" si="28"/>
        <v>3538.8333333333335</v>
      </c>
    </row>
    <row r="62" spans="3:40" ht="15.6" x14ac:dyDescent="0.3">
      <c r="C62" s="20" t="s">
        <v>37</v>
      </c>
      <c r="D62" s="1" t="str">
        <f>'B2'!E30</f>
        <v>07-19-20</v>
      </c>
      <c r="E62" s="1" t="str">
        <f>'B2'!F30</f>
        <v>08-02-19</v>
      </c>
      <c r="F62" s="1" t="str">
        <f>'B2'!G30</f>
        <v>07-01-19</v>
      </c>
      <c r="G62" s="1" t="str">
        <f>'B2'!H30</f>
        <v>07-09-22</v>
      </c>
      <c r="H62" s="1" t="str">
        <f>'B2'!I30</f>
        <v>08-10-22</v>
      </c>
      <c r="I62" s="70"/>
      <c r="J62" s="1" t="str">
        <f>'B2'!J30</f>
        <v>07-06-21</v>
      </c>
      <c r="K62" s="1" t="str">
        <f>'B2'!K30</f>
        <v>08-07-21</v>
      </c>
      <c r="L62" s="1" t="str">
        <f>'B2'!L30</f>
        <v>06-23-22</v>
      </c>
      <c r="M62" s="1" t="str">
        <f>'B2'!M30</f>
        <v>08-11-22</v>
      </c>
      <c r="N62" s="1" t="str">
        <f>'B2'!N30</f>
        <v>07-17-19</v>
      </c>
      <c r="O62" s="70"/>
      <c r="P62" s="1" t="str">
        <f>'B2'!O30</f>
        <v>07-01-22</v>
      </c>
      <c r="Q62" s="1" t="str">
        <f>'B2'!P30</f>
        <v>08-02-22</v>
      </c>
      <c r="R62" s="1" t="str">
        <f>'B2'!Q30</f>
        <v>07-28-20</v>
      </c>
      <c r="S62" s="1" t="str">
        <f>'B2'!R30</f>
        <v>06-15-22</v>
      </c>
      <c r="T62" s="1" t="str">
        <f>'B2'!S30</f>
        <v>07-10-22</v>
      </c>
      <c r="U62" s="70"/>
      <c r="V62" s="1" t="str">
        <f>'B2'!T30</f>
        <v>07-17-22</v>
      </c>
      <c r="W62" s="1" t="str">
        <f>'B2'!U30</f>
        <v>06-13-21</v>
      </c>
      <c r="X62" s="1" t="str">
        <f>'B2'!V30</f>
        <v>07-10-19</v>
      </c>
      <c r="Y62" s="1" t="str">
        <f>'B2'!W30</f>
        <v>07-02-22</v>
      </c>
      <c r="Z62" s="1" t="str">
        <f>'B2'!X30</f>
        <v>08-11-19</v>
      </c>
      <c r="AA62" s="70"/>
      <c r="AB62" s="1" t="str">
        <f>'B2'!Y30</f>
        <v>07-12-20</v>
      </c>
      <c r="AC62" s="1" t="str">
        <f>'B2'!Z30</f>
        <v>08-04-20</v>
      </c>
      <c r="AD62" s="1" t="str">
        <f>'B2'!AA30</f>
        <v>06-20-21</v>
      </c>
      <c r="AE62" s="1" t="str">
        <f>'B2'!AB30</f>
        <v>07-31-21</v>
      </c>
      <c r="AF62" s="1" t="str">
        <f>'B2'!AC30</f>
        <v>07-26-19</v>
      </c>
      <c r="AG62" s="70"/>
      <c r="AH62" s="1" t="str">
        <f>'B2'!AD30</f>
        <v>07-18-22</v>
      </c>
      <c r="AI62" s="1" t="str">
        <f>'B2'!AE30</f>
        <v>07-26-22</v>
      </c>
      <c r="AJ62" s="1" t="str">
        <f>'B2'!AF30</f>
        <v>06-26-20</v>
      </c>
      <c r="AK62" s="1" t="str">
        <f>'B2'!AG30</f>
        <v>06-16-22</v>
      </c>
      <c r="AL62" s="1" t="str">
        <f>'B2'!AH30</f>
        <v>06-24-19</v>
      </c>
      <c r="AM62" s="1" t="str">
        <f>'B2'!AI30</f>
        <v>07-15-21</v>
      </c>
      <c r="AN62" s="70"/>
    </row>
    <row r="63" spans="3:40" x14ac:dyDescent="0.3">
      <c r="C63" s="24">
        <v>1</v>
      </c>
      <c r="D63" s="1">
        <f>'B2'!E31</f>
        <v>416</v>
      </c>
      <c r="E63" s="1">
        <f>'B2'!F31</f>
        <v>392</v>
      </c>
      <c r="F63" s="1">
        <f>'B2'!G31</f>
        <v>426</v>
      </c>
      <c r="G63" s="1">
        <f>'B2'!H31</f>
        <v>410</v>
      </c>
      <c r="H63" s="1">
        <f>'B2'!I31</f>
        <v>408</v>
      </c>
      <c r="I63" s="71">
        <f t="shared" ref="I63:I83" si="29">AVERAGE(D63:H63)</f>
        <v>410.4</v>
      </c>
      <c r="J63" s="1">
        <f>'B2'!J31</f>
        <v>425</v>
      </c>
      <c r="K63" s="1">
        <f>'B2'!K31</f>
        <v>406</v>
      </c>
      <c r="L63" s="1">
        <f>'B2'!L31</f>
        <v>427</v>
      </c>
      <c r="M63" s="1">
        <f>'B2'!M31</f>
        <v>419</v>
      </c>
      <c r="N63" s="1">
        <f>'B2'!N31</f>
        <v>427</v>
      </c>
      <c r="O63" s="71">
        <f>AVERAGE(J63:N63)</f>
        <v>420.8</v>
      </c>
      <c r="P63" s="1">
        <f>'B2'!O31</f>
        <v>424</v>
      </c>
      <c r="Q63" s="1">
        <f>'B2'!P31</f>
        <v>430</v>
      </c>
      <c r="R63" s="1">
        <f>'B2'!Q31</f>
        <v>437</v>
      </c>
      <c r="S63" s="1">
        <f>'B2'!R31</f>
        <v>472</v>
      </c>
      <c r="T63" s="1">
        <f>'B2'!S31</f>
        <v>415</v>
      </c>
      <c r="U63" s="71">
        <f t="shared" ref="U63:U83" si="30">AVERAGE(P63:T63)</f>
        <v>435.6</v>
      </c>
      <c r="V63" s="1">
        <f>'B2'!T31</f>
        <v>398</v>
      </c>
      <c r="W63" s="1">
        <f>'B2'!U31</f>
        <v>425</v>
      </c>
      <c r="X63" s="1">
        <f>'B2'!V31</f>
        <v>433</v>
      </c>
      <c r="Y63" s="1">
        <f>'B2'!W31</f>
        <v>425</v>
      </c>
      <c r="Z63" s="1">
        <f>'B2'!X31</f>
        <v>424</v>
      </c>
      <c r="AA63" s="71">
        <f>AVERAGE(V63:Z63)</f>
        <v>421</v>
      </c>
      <c r="AB63" s="1">
        <f>'B2'!Y31</f>
        <v>432</v>
      </c>
      <c r="AC63" s="1">
        <f>'B2'!Z31</f>
        <v>445</v>
      </c>
      <c r="AD63" s="1">
        <f>'B2'!AA31</f>
        <v>429</v>
      </c>
      <c r="AE63" s="1">
        <f>'B2'!AB31</f>
        <v>457</v>
      </c>
      <c r="AF63" s="1">
        <f>'B2'!AC31</f>
        <v>440</v>
      </c>
      <c r="AG63" s="71">
        <f t="shared" ref="AG63:AG83" si="31">AVERAGE(AB63:AF63)</f>
        <v>440.6</v>
      </c>
      <c r="AH63" s="1">
        <f>'B2'!AD31</f>
        <v>439</v>
      </c>
      <c r="AI63" s="1">
        <f>'B2'!AE31</f>
        <v>486</v>
      </c>
      <c r="AJ63" s="1">
        <f>'B2'!AF31</f>
        <v>458</v>
      </c>
      <c r="AK63" s="1">
        <f>'B2'!AG31</f>
        <v>500</v>
      </c>
      <c r="AL63" s="1">
        <f>'B2'!AH31</f>
        <v>515</v>
      </c>
      <c r="AM63" s="1">
        <f>'B2'!AI31</f>
        <v>446</v>
      </c>
      <c r="AN63" s="71">
        <f>AVERAGE(AH63:AM63)</f>
        <v>474</v>
      </c>
    </row>
    <row r="64" spans="3:40" x14ac:dyDescent="0.3">
      <c r="C64" s="24">
        <v>3</v>
      </c>
      <c r="D64" s="1">
        <f>'B2'!E32</f>
        <v>509</v>
      </c>
      <c r="E64" s="1">
        <f>'B2'!F32</f>
        <v>453</v>
      </c>
      <c r="F64" s="1">
        <f>'B2'!G32</f>
        <v>507</v>
      </c>
      <c r="G64" s="1">
        <f>'B2'!H32</f>
        <v>475</v>
      </c>
      <c r="H64" s="1">
        <f>'B2'!I32</f>
        <v>481</v>
      </c>
      <c r="I64" s="71">
        <f t="shared" si="29"/>
        <v>485</v>
      </c>
      <c r="J64" s="1">
        <f>'B2'!J32</f>
        <v>494</v>
      </c>
      <c r="K64" s="1">
        <f>'B2'!K32</f>
        <v>478</v>
      </c>
      <c r="L64" s="1">
        <f>'B2'!L32</f>
        <v>501</v>
      </c>
      <c r="M64" s="1">
        <f>'B2'!M32</f>
        <v>505</v>
      </c>
      <c r="N64" s="1">
        <f>'B2'!N32</f>
        <v>510</v>
      </c>
      <c r="O64" s="71">
        <f t="shared" ref="O64:O83" si="32">AVERAGE(J64:N64)</f>
        <v>497.6</v>
      </c>
      <c r="P64" s="1">
        <f>'B2'!O32</f>
        <v>497</v>
      </c>
      <c r="Q64" s="1">
        <f>'B2'!P32</f>
        <v>501</v>
      </c>
      <c r="R64" s="1">
        <f>'B2'!Q32</f>
        <v>512</v>
      </c>
      <c r="S64" s="1">
        <f>'B2'!R32</f>
        <v>552</v>
      </c>
      <c r="T64" s="1">
        <f>'B2'!S32</f>
        <v>496</v>
      </c>
      <c r="U64" s="71">
        <f t="shared" si="30"/>
        <v>511.6</v>
      </c>
      <c r="V64" s="1">
        <f>'B2'!T32</f>
        <v>468</v>
      </c>
      <c r="W64" s="1">
        <f>'B2'!U32</f>
        <v>517</v>
      </c>
      <c r="X64" s="1">
        <f>'B2'!V32</f>
        <v>527</v>
      </c>
      <c r="Y64" s="1">
        <f>'B2'!W32</f>
        <v>500</v>
      </c>
      <c r="Z64" s="1">
        <f>'B2'!X32</f>
        <v>485</v>
      </c>
      <c r="AA64" s="71">
        <f t="shared" ref="AA64:AA83" si="33">AVERAGE(V64:Z64)</f>
        <v>499.4</v>
      </c>
      <c r="AB64" s="1">
        <f>'B2'!Y32</f>
        <v>504</v>
      </c>
      <c r="AC64" s="1">
        <f>'B2'!Z32</f>
        <v>522</v>
      </c>
      <c r="AD64" s="1">
        <f>'B2'!AA32</f>
        <v>508</v>
      </c>
      <c r="AE64" s="1">
        <f>'B2'!AB32</f>
        <v>531</v>
      </c>
      <c r="AF64" s="1">
        <f>'B2'!AC32</f>
        <v>514</v>
      </c>
      <c r="AG64" s="71">
        <f t="shared" si="31"/>
        <v>515.79999999999995</v>
      </c>
      <c r="AH64" s="1">
        <f>'B2'!AD32</f>
        <v>511</v>
      </c>
      <c r="AI64" s="1">
        <f>'B2'!AE32</f>
        <v>560</v>
      </c>
      <c r="AJ64" s="1">
        <f>'B2'!AF32</f>
        <v>533</v>
      </c>
      <c r="AK64" s="1">
        <f>'B2'!AG32</f>
        <v>577</v>
      </c>
      <c r="AL64" s="1">
        <f>'B2'!AH32</f>
        <v>621</v>
      </c>
      <c r="AM64" s="1">
        <f>'B2'!AI32</f>
        <v>504</v>
      </c>
      <c r="AN64" s="71">
        <f t="shared" ref="AN64:AN83" si="34">AVERAGE(AH64:AM64)</f>
        <v>551</v>
      </c>
    </row>
    <row r="65" spans="3:40" x14ac:dyDescent="0.3">
      <c r="C65" s="24">
        <v>5</v>
      </c>
      <c r="D65" s="1">
        <f>'B2'!E33</f>
        <v>554</v>
      </c>
      <c r="E65" s="1">
        <f>'B2'!F33</f>
        <v>506</v>
      </c>
      <c r="F65" s="1">
        <f>'B2'!G33</f>
        <v>564</v>
      </c>
      <c r="G65" s="1">
        <f>'B2'!H33</f>
        <v>534</v>
      </c>
      <c r="H65" s="1">
        <f>'B2'!I33</f>
        <v>529</v>
      </c>
      <c r="I65" s="71">
        <f t="shared" si="29"/>
        <v>537.4</v>
      </c>
      <c r="J65" s="1">
        <f>'B2'!J33</f>
        <v>543</v>
      </c>
      <c r="K65" s="1">
        <f>'B2'!K33</f>
        <v>525</v>
      </c>
      <c r="L65" s="1">
        <f>'B2'!L33</f>
        <v>553</v>
      </c>
      <c r="M65" s="1">
        <f>'B2'!M33</f>
        <v>559</v>
      </c>
      <c r="N65" s="1">
        <f>'B2'!N33</f>
        <v>573</v>
      </c>
      <c r="O65" s="71">
        <f t="shared" si="32"/>
        <v>550.6</v>
      </c>
      <c r="P65" s="1">
        <f>'B2'!O33</f>
        <v>560</v>
      </c>
      <c r="Q65" s="1">
        <f>'B2'!P33</f>
        <v>545</v>
      </c>
      <c r="R65" s="1">
        <f>'B2'!Q33</f>
        <v>568</v>
      </c>
      <c r="S65" s="1">
        <f>'B2'!R33</f>
        <v>609</v>
      </c>
      <c r="T65" s="1">
        <f>'B2'!S33</f>
        <v>552</v>
      </c>
      <c r="U65" s="71">
        <f t="shared" si="30"/>
        <v>566.79999999999995</v>
      </c>
      <c r="V65" s="1">
        <f>'B2'!T33</f>
        <v>518</v>
      </c>
      <c r="W65" s="1">
        <f>'B2'!U33</f>
        <v>576</v>
      </c>
      <c r="X65" s="1">
        <f>'B2'!V33</f>
        <v>597</v>
      </c>
      <c r="Y65" s="1">
        <f>'B2'!W33</f>
        <v>563</v>
      </c>
      <c r="Z65" s="1">
        <f>'B2'!X33</f>
        <v>542</v>
      </c>
      <c r="AA65" s="71">
        <f t="shared" si="33"/>
        <v>559.20000000000005</v>
      </c>
      <c r="AB65" s="1">
        <f>'B2'!Y33</f>
        <v>566</v>
      </c>
      <c r="AC65" s="1">
        <f>'B2'!Z33</f>
        <v>568</v>
      </c>
      <c r="AD65" s="1">
        <f>'B2'!AA33</f>
        <v>556</v>
      </c>
      <c r="AE65" s="1">
        <f>'B2'!AB33</f>
        <v>580</v>
      </c>
      <c r="AF65" s="1">
        <f>'B2'!AC33</f>
        <v>570</v>
      </c>
      <c r="AG65" s="71">
        <f t="shared" si="31"/>
        <v>568</v>
      </c>
      <c r="AH65" s="1">
        <f>'B2'!AD33</f>
        <v>567</v>
      </c>
      <c r="AI65" s="1">
        <f>'B2'!AE33</f>
        <v>621</v>
      </c>
      <c r="AJ65" s="1">
        <f>'B2'!AF33</f>
        <v>585</v>
      </c>
      <c r="AK65" s="1">
        <f>'B2'!AG33</f>
        <v>634</v>
      </c>
      <c r="AL65" s="1">
        <f>'B2'!AH33</f>
        <v>680</v>
      </c>
      <c r="AM65" s="1">
        <f>'B2'!AI33</f>
        <v>546</v>
      </c>
      <c r="AN65" s="71">
        <f t="shared" si="34"/>
        <v>605.5</v>
      </c>
    </row>
    <row r="66" spans="3:40" x14ac:dyDescent="0.3">
      <c r="C66" s="24">
        <v>10</v>
      </c>
      <c r="D66" s="1">
        <f>'B2'!E34</f>
        <v>654</v>
      </c>
      <c r="E66" s="1">
        <f>'B2'!F34</f>
        <v>601</v>
      </c>
      <c r="F66" s="1">
        <f>'B2'!G34</f>
        <v>672</v>
      </c>
      <c r="G66" s="1">
        <f>'B2'!H34</f>
        <v>631</v>
      </c>
      <c r="H66" s="1">
        <f>'B2'!I34</f>
        <v>622</v>
      </c>
      <c r="I66" s="71">
        <f t="shared" si="29"/>
        <v>636</v>
      </c>
      <c r="J66" s="1">
        <f>'B2'!J34</f>
        <v>639</v>
      </c>
      <c r="K66" s="1">
        <f>'B2'!K34</f>
        <v>618</v>
      </c>
      <c r="L66" s="1">
        <f>'B2'!L34</f>
        <v>656</v>
      </c>
      <c r="M66" s="1">
        <f>'B2'!M34</f>
        <v>659</v>
      </c>
      <c r="N66" s="1">
        <f>'B2'!N34</f>
        <v>674</v>
      </c>
      <c r="O66" s="71">
        <f t="shared" si="32"/>
        <v>649.20000000000005</v>
      </c>
      <c r="P66" s="1">
        <f>'B2'!O34</f>
        <v>657</v>
      </c>
      <c r="Q66" s="1">
        <f>'B2'!P34</f>
        <v>637</v>
      </c>
      <c r="R66" s="1">
        <f>'B2'!Q34</f>
        <v>680</v>
      </c>
      <c r="S66" s="1">
        <f>'B2'!R34</f>
        <v>702</v>
      </c>
      <c r="T66" s="1">
        <f>'B2'!S34</f>
        <v>669</v>
      </c>
      <c r="U66" s="71">
        <f t="shared" si="30"/>
        <v>669</v>
      </c>
      <c r="V66" s="1">
        <f>'B2'!T34</f>
        <v>622</v>
      </c>
      <c r="W66" s="1">
        <f>'B2'!U34</f>
        <v>683</v>
      </c>
      <c r="X66" s="1">
        <f>'B2'!V34</f>
        <v>698</v>
      </c>
      <c r="Y66" s="1">
        <f>'B2'!W34</f>
        <v>671</v>
      </c>
      <c r="Z66" s="1">
        <f>'B2'!X34</f>
        <v>640</v>
      </c>
      <c r="AA66" s="71">
        <f t="shared" si="33"/>
        <v>662.8</v>
      </c>
      <c r="AB66" s="1">
        <f>'B2'!Y34</f>
        <v>684</v>
      </c>
      <c r="AC66" s="1">
        <f>'B2'!Z34</f>
        <v>650</v>
      </c>
      <c r="AD66" s="1">
        <f>'B2'!AA34</f>
        <v>641</v>
      </c>
      <c r="AE66" s="1">
        <f>'B2'!AB34</f>
        <v>682</v>
      </c>
      <c r="AF66" s="1">
        <f>'B2'!AC34</f>
        <v>665</v>
      </c>
      <c r="AG66" s="71">
        <f t="shared" si="31"/>
        <v>664.4</v>
      </c>
      <c r="AH66" s="1">
        <f>'B2'!AD34</f>
        <v>673</v>
      </c>
      <c r="AI66" s="1">
        <f>'B2'!AE34</f>
        <v>729</v>
      </c>
      <c r="AJ66" s="1">
        <f>'B2'!AF34</f>
        <v>694</v>
      </c>
      <c r="AK66" s="1">
        <f>'B2'!AG34</f>
        <v>744</v>
      </c>
      <c r="AL66" s="1">
        <f>'B2'!AH34</f>
        <v>787</v>
      </c>
      <c r="AM66" s="1">
        <f>'B2'!AI34</f>
        <v>621</v>
      </c>
      <c r="AN66" s="71">
        <f t="shared" si="34"/>
        <v>708</v>
      </c>
    </row>
    <row r="67" spans="3:40" x14ac:dyDescent="0.3">
      <c r="C67" s="24">
        <v>15</v>
      </c>
      <c r="D67" s="1">
        <f>'B2'!E35</f>
        <v>729</v>
      </c>
      <c r="E67" s="1">
        <f>'B2'!F35</f>
        <v>691</v>
      </c>
      <c r="F67" s="1">
        <f>'B2'!G35</f>
        <v>760</v>
      </c>
      <c r="G67" s="1">
        <f>'B2'!H35</f>
        <v>712</v>
      </c>
      <c r="H67" s="1">
        <f>'B2'!I35</f>
        <v>686</v>
      </c>
      <c r="I67" s="71">
        <f t="shared" si="29"/>
        <v>715.6</v>
      </c>
      <c r="J67" s="1">
        <f>'B2'!J35</f>
        <v>715</v>
      </c>
      <c r="K67" s="1">
        <f>'B2'!K35</f>
        <v>704</v>
      </c>
      <c r="L67" s="1">
        <f>'B2'!L35</f>
        <v>729</v>
      </c>
      <c r="M67" s="1">
        <f>'B2'!M35</f>
        <v>737</v>
      </c>
      <c r="N67" s="1">
        <f>'B2'!N35</f>
        <v>744</v>
      </c>
      <c r="O67" s="71">
        <f t="shared" si="32"/>
        <v>725.8</v>
      </c>
      <c r="P67" s="1">
        <f>'B2'!O35</f>
        <v>738</v>
      </c>
      <c r="Q67" s="1">
        <f>'B2'!P35</f>
        <v>702</v>
      </c>
      <c r="R67" s="1">
        <f>'B2'!Q35</f>
        <v>755</v>
      </c>
      <c r="S67" s="1">
        <f>'B2'!R35</f>
        <v>774</v>
      </c>
      <c r="T67" s="1">
        <f>'B2'!S35</f>
        <v>759</v>
      </c>
      <c r="U67" s="71">
        <f t="shared" si="30"/>
        <v>745.6</v>
      </c>
      <c r="V67" s="1">
        <f>'B2'!T35</f>
        <v>697</v>
      </c>
      <c r="W67" s="1">
        <f>'B2'!U35</f>
        <v>778</v>
      </c>
      <c r="X67" s="1">
        <f>'B2'!V35</f>
        <v>784</v>
      </c>
      <c r="Y67" s="1">
        <f>'B2'!W35</f>
        <v>769</v>
      </c>
      <c r="Z67" s="1">
        <f>'B2'!X35</f>
        <v>730</v>
      </c>
      <c r="AA67" s="71">
        <f t="shared" si="33"/>
        <v>751.6</v>
      </c>
      <c r="AB67" s="1">
        <f>'B2'!Y35</f>
        <v>763</v>
      </c>
      <c r="AC67" s="1">
        <f>'B2'!Z35</f>
        <v>719</v>
      </c>
      <c r="AD67" s="1">
        <f>'B2'!AA35</f>
        <v>716</v>
      </c>
      <c r="AE67" s="1">
        <f>'B2'!AB35</f>
        <v>765</v>
      </c>
      <c r="AF67" s="1">
        <f>'B2'!AC35</f>
        <v>753</v>
      </c>
      <c r="AG67" s="71">
        <f t="shared" si="31"/>
        <v>743.2</v>
      </c>
      <c r="AH67" s="1">
        <f>'B2'!AD35</f>
        <v>751</v>
      </c>
      <c r="AI67" s="1">
        <f>'B2'!AE35</f>
        <v>807</v>
      </c>
      <c r="AJ67" s="1">
        <f>'B2'!AF35</f>
        <v>796</v>
      </c>
      <c r="AK67" s="1">
        <f>'B2'!AG35</f>
        <v>826</v>
      </c>
      <c r="AL67" s="1">
        <f>'B2'!AH35</f>
        <v>867</v>
      </c>
      <c r="AM67" s="1">
        <f>'B2'!AI35</f>
        <v>677</v>
      </c>
      <c r="AN67" s="71">
        <f t="shared" si="34"/>
        <v>787.33333333333337</v>
      </c>
    </row>
    <row r="68" spans="3:40" x14ac:dyDescent="0.3">
      <c r="C68" s="24">
        <v>20</v>
      </c>
      <c r="D68" s="1">
        <f>'B2'!E36</f>
        <v>809</v>
      </c>
      <c r="E68" s="1">
        <f>'B2'!F36</f>
        <v>765</v>
      </c>
      <c r="F68" s="1">
        <f>'B2'!G36</f>
        <v>847</v>
      </c>
      <c r="G68" s="1">
        <f>'B2'!H36</f>
        <v>794</v>
      </c>
      <c r="H68" s="1">
        <f>'B2'!I36</f>
        <v>760</v>
      </c>
      <c r="I68" s="71">
        <f t="shared" si="29"/>
        <v>795</v>
      </c>
      <c r="J68" s="1">
        <f>'B2'!J36</f>
        <v>782</v>
      </c>
      <c r="K68" s="1">
        <f>'B2'!K36</f>
        <v>785</v>
      </c>
      <c r="L68" s="1">
        <f>'B2'!L36</f>
        <v>814</v>
      </c>
      <c r="M68" s="1">
        <f>'B2'!M36</f>
        <v>813</v>
      </c>
      <c r="N68" s="1">
        <f>'B2'!N36</f>
        <v>814</v>
      </c>
      <c r="O68" s="71">
        <f t="shared" si="32"/>
        <v>801.6</v>
      </c>
      <c r="P68" s="1">
        <f>'B2'!O36</f>
        <v>811</v>
      </c>
      <c r="Q68" s="1">
        <f>'B2'!P36</f>
        <v>765</v>
      </c>
      <c r="R68" s="1">
        <f>'B2'!Q36</f>
        <v>835</v>
      </c>
      <c r="S68" s="1">
        <f>'B2'!R36</f>
        <v>846</v>
      </c>
      <c r="T68" s="1">
        <f>'B2'!S36</f>
        <v>843</v>
      </c>
      <c r="U68" s="71">
        <f t="shared" si="30"/>
        <v>820</v>
      </c>
      <c r="V68" s="1">
        <f>'B2'!T36</f>
        <v>767</v>
      </c>
      <c r="W68" s="1">
        <f>'B2'!U36</f>
        <v>864</v>
      </c>
      <c r="X68" s="1">
        <f>'B2'!V36</f>
        <v>877</v>
      </c>
      <c r="Y68" s="1">
        <f>'B2'!W36</f>
        <v>861</v>
      </c>
      <c r="Z68" s="1">
        <f>'B2'!X36</f>
        <v>806</v>
      </c>
      <c r="AA68" s="71">
        <f t="shared" si="33"/>
        <v>835</v>
      </c>
      <c r="AB68" s="1">
        <f>'B2'!Y36</f>
        <v>845</v>
      </c>
      <c r="AC68" s="1">
        <f>'B2'!Z36</f>
        <v>783</v>
      </c>
      <c r="AD68" s="1">
        <f>'B2'!AA36</f>
        <v>786</v>
      </c>
      <c r="AE68" s="1">
        <f>'B2'!AB36</f>
        <v>854</v>
      </c>
      <c r="AF68" s="1">
        <f>'B2'!AC36</f>
        <v>839</v>
      </c>
      <c r="AG68" s="71">
        <f t="shared" si="31"/>
        <v>821.4</v>
      </c>
      <c r="AH68" s="1">
        <f>'B2'!AD36</f>
        <v>836</v>
      </c>
      <c r="AI68" s="1">
        <f>'B2'!AE36</f>
        <v>884</v>
      </c>
      <c r="AJ68" s="1">
        <f>'B2'!AF36</f>
        <v>875</v>
      </c>
      <c r="AK68" s="1">
        <f>'B2'!AG36</f>
        <v>919</v>
      </c>
      <c r="AL68" s="1">
        <f>'B2'!AH36</f>
        <v>942</v>
      </c>
      <c r="AM68" s="1">
        <f>'B2'!AI36</f>
        <v>740</v>
      </c>
      <c r="AN68" s="71">
        <f t="shared" si="34"/>
        <v>866</v>
      </c>
    </row>
    <row r="69" spans="3:40" x14ac:dyDescent="0.3">
      <c r="C69" s="24">
        <v>25</v>
      </c>
      <c r="D69" s="1">
        <f>'B2'!E37</f>
        <v>886</v>
      </c>
      <c r="E69" s="1">
        <f>'B2'!F37</f>
        <v>838</v>
      </c>
      <c r="F69" s="1">
        <f>'B2'!G37</f>
        <v>924</v>
      </c>
      <c r="G69" s="1">
        <f>'B2'!H37</f>
        <v>867</v>
      </c>
      <c r="H69" s="1">
        <f>'B2'!I37</f>
        <v>833</v>
      </c>
      <c r="I69" s="71">
        <f t="shared" si="29"/>
        <v>869.6</v>
      </c>
      <c r="J69" s="1">
        <f>'B2'!J37</f>
        <v>855</v>
      </c>
      <c r="K69" s="1">
        <f>'B2'!K37</f>
        <v>864</v>
      </c>
      <c r="L69" s="1">
        <f>'B2'!L37</f>
        <v>888</v>
      </c>
      <c r="M69" s="1">
        <f>'B2'!M37</f>
        <v>901</v>
      </c>
      <c r="N69" s="1">
        <f>'B2'!N37</f>
        <v>892</v>
      </c>
      <c r="O69" s="71">
        <f>AVERAGE(J69:N69)</f>
        <v>880</v>
      </c>
      <c r="P69" s="1">
        <f>'B2'!O37</f>
        <v>889</v>
      </c>
      <c r="Q69" s="1">
        <f>'B2'!P37</f>
        <v>839</v>
      </c>
      <c r="R69" s="1">
        <f>'B2'!Q37</f>
        <v>924</v>
      </c>
      <c r="S69" s="1">
        <f>'B2'!R37</f>
        <v>928</v>
      </c>
      <c r="T69" s="1">
        <f>'B2'!S37</f>
        <v>944</v>
      </c>
      <c r="U69" s="71">
        <f t="shared" si="30"/>
        <v>904.8</v>
      </c>
      <c r="V69" s="1">
        <f>'B2'!T37</f>
        <v>841</v>
      </c>
      <c r="W69" s="1">
        <f>'B2'!U37</f>
        <v>967</v>
      </c>
      <c r="X69" s="1">
        <f>'B2'!V37</f>
        <v>958</v>
      </c>
      <c r="Y69" s="1">
        <f>'B2'!W37</f>
        <v>956</v>
      </c>
      <c r="Z69" s="1">
        <f>'B2'!X37</f>
        <v>885</v>
      </c>
      <c r="AA69" s="71">
        <f>AVERAGE(V69:Z69)</f>
        <v>921.4</v>
      </c>
      <c r="AB69" s="1">
        <f>'B2'!Y37</f>
        <v>930</v>
      </c>
      <c r="AC69" s="1">
        <f>'B2'!Z37</f>
        <v>847</v>
      </c>
      <c r="AD69" s="1">
        <f>'B2'!AA37</f>
        <v>871</v>
      </c>
      <c r="AE69" s="1">
        <f>'B2'!AB37</f>
        <v>946</v>
      </c>
      <c r="AF69" s="1">
        <f>'B2'!AC37</f>
        <v>919</v>
      </c>
      <c r="AG69" s="71">
        <f t="shared" si="31"/>
        <v>902.6</v>
      </c>
      <c r="AH69" s="1">
        <f>'B2'!AD37</f>
        <v>919</v>
      </c>
      <c r="AI69" s="1">
        <f>'B2'!AE37</f>
        <v>971</v>
      </c>
      <c r="AJ69" s="1">
        <f>'B2'!AF37</f>
        <v>967</v>
      </c>
      <c r="AK69" s="1">
        <f>'B2'!AG37</f>
        <v>1002</v>
      </c>
      <c r="AL69" s="1">
        <f>'B2'!AH37</f>
        <v>1023</v>
      </c>
      <c r="AM69" s="1">
        <f>'B2'!AI37</f>
        <v>804</v>
      </c>
      <c r="AN69" s="71">
        <f t="shared" si="34"/>
        <v>947.66666666666663</v>
      </c>
    </row>
    <row r="70" spans="3:40" x14ac:dyDescent="0.3">
      <c r="C70" s="24">
        <v>30</v>
      </c>
      <c r="D70" s="1">
        <f>'B2'!E38</f>
        <v>956</v>
      </c>
      <c r="E70" s="1">
        <f>'B2'!F38</f>
        <v>916</v>
      </c>
      <c r="F70" s="1">
        <f>'B2'!G38</f>
        <v>1001</v>
      </c>
      <c r="G70" s="1">
        <f>'B2'!H38</f>
        <v>951</v>
      </c>
      <c r="H70" s="1">
        <f>'B2'!I38</f>
        <v>905</v>
      </c>
      <c r="I70" s="71">
        <f t="shared" si="29"/>
        <v>945.8</v>
      </c>
      <c r="J70" s="1">
        <f>'B2'!J38</f>
        <v>926</v>
      </c>
      <c r="K70" s="1">
        <f>'B2'!K38</f>
        <v>933</v>
      </c>
      <c r="L70" s="1">
        <f>'B2'!L38</f>
        <v>973</v>
      </c>
      <c r="M70" s="1">
        <f>'B2'!M38</f>
        <v>979</v>
      </c>
      <c r="N70" s="1">
        <f>'B2'!N38</f>
        <v>956</v>
      </c>
      <c r="O70" s="71">
        <f t="shared" si="32"/>
        <v>953.4</v>
      </c>
      <c r="P70" s="1">
        <f>'B2'!O38</f>
        <v>970</v>
      </c>
      <c r="Q70" s="1">
        <f>'B2'!P38</f>
        <v>903</v>
      </c>
      <c r="R70" s="1">
        <f>'B2'!Q38</f>
        <v>1005</v>
      </c>
      <c r="S70" s="1">
        <f>'B2'!R38</f>
        <v>996</v>
      </c>
      <c r="T70" s="1">
        <f>'B2'!S38</f>
        <v>1032</v>
      </c>
      <c r="U70" s="71">
        <f t="shared" si="30"/>
        <v>981.2</v>
      </c>
      <c r="V70" s="1">
        <f>'B2'!T38</f>
        <v>930</v>
      </c>
      <c r="W70" s="1">
        <f>'B2'!U38</f>
        <v>1054</v>
      </c>
      <c r="X70" s="1">
        <f>'B2'!V38</f>
        <v>1039</v>
      </c>
      <c r="Y70" s="1">
        <f>'B2'!W38</f>
        <v>1042</v>
      </c>
      <c r="Z70" s="1">
        <f>'B2'!X38</f>
        <v>964</v>
      </c>
      <c r="AA70" s="71">
        <f t="shared" si="33"/>
        <v>1005.8</v>
      </c>
      <c r="AB70" s="1">
        <f>'B2'!Y38</f>
        <v>1020</v>
      </c>
      <c r="AC70" s="1">
        <f>'B2'!Z38</f>
        <v>914</v>
      </c>
      <c r="AD70" s="1">
        <f>'B2'!AA38</f>
        <v>930</v>
      </c>
      <c r="AE70" s="1">
        <f>'B2'!AB38</f>
        <v>1021</v>
      </c>
      <c r="AF70" s="1">
        <f>'B2'!AC38</f>
        <v>987</v>
      </c>
      <c r="AG70" s="71">
        <f t="shared" si="31"/>
        <v>974.4</v>
      </c>
      <c r="AH70" s="1">
        <f>'B2'!AD38</f>
        <v>996</v>
      </c>
      <c r="AI70" s="1">
        <f>'B2'!AE38</f>
        <v>1047</v>
      </c>
      <c r="AJ70" s="1">
        <f>'B2'!AF38</f>
        <v>1036</v>
      </c>
      <c r="AK70" s="1">
        <f>'B2'!AG38</f>
        <v>1080</v>
      </c>
      <c r="AL70" s="1">
        <f>'B2'!AH38</f>
        <v>1123</v>
      </c>
      <c r="AM70" s="1">
        <f>'B2'!AI38</f>
        <v>862</v>
      </c>
      <c r="AN70" s="71">
        <f t="shared" si="34"/>
        <v>1024</v>
      </c>
    </row>
    <row r="71" spans="3:40" x14ac:dyDescent="0.3">
      <c r="C71" s="24">
        <v>35</v>
      </c>
      <c r="D71" s="1">
        <f>'B2'!E39</f>
        <v>1032</v>
      </c>
      <c r="E71" s="1">
        <f>'B2'!F39</f>
        <v>986</v>
      </c>
      <c r="F71" s="1">
        <f>'B2'!G39</f>
        <v>1083</v>
      </c>
      <c r="G71" s="1">
        <f>'B2'!H39</f>
        <v>1024</v>
      </c>
      <c r="H71" s="1">
        <f>'B2'!I39</f>
        <v>977</v>
      </c>
      <c r="I71" s="71">
        <f t="shared" si="29"/>
        <v>1020.4</v>
      </c>
      <c r="J71" s="1">
        <f>'B2'!J39</f>
        <v>998</v>
      </c>
      <c r="K71" s="1">
        <f>'B2'!K39</f>
        <v>1008</v>
      </c>
      <c r="L71" s="1">
        <f>'B2'!L39</f>
        <v>1048</v>
      </c>
      <c r="M71" s="1">
        <f>'B2'!M39</f>
        <v>1064</v>
      </c>
      <c r="N71" s="1">
        <f>'B2'!N39</f>
        <v>1034</v>
      </c>
      <c r="O71" s="71">
        <f t="shared" si="32"/>
        <v>1030.4000000000001</v>
      </c>
      <c r="P71" s="1">
        <f>'B2'!O39</f>
        <v>1035</v>
      </c>
      <c r="Q71" s="1">
        <f>'B2'!P39</f>
        <v>982</v>
      </c>
      <c r="R71" s="1">
        <f>'B2'!Q39</f>
        <v>1080</v>
      </c>
      <c r="S71" s="1">
        <f>'B2'!R39</f>
        <v>1075</v>
      </c>
      <c r="T71" s="1">
        <f>'B2'!S39</f>
        <v>1114</v>
      </c>
      <c r="U71" s="71">
        <f t="shared" si="30"/>
        <v>1057.2</v>
      </c>
      <c r="V71" s="1">
        <f>'B2'!T39</f>
        <v>1006</v>
      </c>
      <c r="W71" s="1">
        <f>'B2'!U39</f>
        <v>1135</v>
      </c>
      <c r="X71" s="1">
        <f>'B2'!V39</f>
        <v>1120</v>
      </c>
      <c r="Y71" s="1">
        <f>'B2'!W39</f>
        <v>1138</v>
      </c>
      <c r="Z71" s="1">
        <f>'B2'!X39</f>
        <v>1048</v>
      </c>
      <c r="AA71" s="71">
        <f>AVERAGE(V71:Z71)</f>
        <v>1089.4000000000001</v>
      </c>
      <c r="AB71" s="1">
        <f>'B2'!Y39</f>
        <v>1102</v>
      </c>
      <c r="AC71" s="1">
        <f>'B2'!Z39</f>
        <v>981</v>
      </c>
      <c r="AD71" s="1">
        <f>'B2'!AA39</f>
        <v>1003</v>
      </c>
      <c r="AE71" s="1">
        <f>'B2'!AB39</f>
        <v>1096</v>
      </c>
      <c r="AF71" s="1">
        <f>'B2'!AC39</f>
        <v>1063</v>
      </c>
      <c r="AG71" s="71">
        <f>AVERAGE(AB71:AF71)</f>
        <v>1049</v>
      </c>
      <c r="AH71" s="1">
        <f>'B2'!AD39</f>
        <v>1087</v>
      </c>
      <c r="AI71" s="1">
        <f>'B2'!AE39</f>
        <v>1132</v>
      </c>
      <c r="AJ71" s="1">
        <f>'B2'!AF39</f>
        <v>1119</v>
      </c>
      <c r="AK71" s="1">
        <f>'B2'!AG39</f>
        <v>1173</v>
      </c>
      <c r="AL71" s="1">
        <f>'B2'!AH39</f>
        <v>1204</v>
      </c>
      <c r="AM71" s="1">
        <f>'B2'!AI39</f>
        <v>914</v>
      </c>
      <c r="AN71" s="71">
        <f t="shared" si="34"/>
        <v>1104.8333333333333</v>
      </c>
    </row>
    <row r="72" spans="3:40" x14ac:dyDescent="0.3">
      <c r="C72" s="24">
        <v>40</v>
      </c>
      <c r="D72" s="1">
        <f>'B2'!E40</f>
        <v>1106</v>
      </c>
      <c r="E72" s="1">
        <f>'B2'!F40</f>
        <v>1058</v>
      </c>
      <c r="F72" s="1">
        <f>'B2'!G40</f>
        <v>1158</v>
      </c>
      <c r="G72" s="1">
        <f>'B2'!H40</f>
        <v>1102</v>
      </c>
      <c r="H72" s="1">
        <f>'B2'!I40</f>
        <v>1050</v>
      </c>
      <c r="I72" s="71">
        <f t="shared" si="29"/>
        <v>1094.8</v>
      </c>
      <c r="J72" s="1">
        <f>'B2'!J40</f>
        <v>1070</v>
      </c>
      <c r="K72" s="1">
        <f>'B2'!K40</f>
        <v>1084</v>
      </c>
      <c r="L72" s="1">
        <f>'B2'!L40</f>
        <v>1119</v>
      </c>
      <c r="M72" s="1">
        <f>'B2'!M40</f>
        <v>1150</v>
      </c>
      <c r="N72" s="1">
        <f>'B2'!N40</f>
        <v>1097</v>
      </c>
      <c r="O72" s="71">
        <f t="shared" si="32"/>
        <v>1104</v>
      </c>
      <c r="P72" s="1">
        <f>'B2'!O40</f>
        <v>1120</v>
      </c>
      <c r="Q72" s="1">
        <f>'B2'!P40</f>
        <v>1046</v>
      </c>
      <c r="R72" s="1">
        <f>'B2'!Q40</f>
        <v>1167</v>
      </c>
      <c r="S72" s="1">
        <f>'B2'!R40</f>
        <v>1147</v>
      </c>
      <c r="T72" s="1">
        <f>'B2'!S40</f>
        <v>1199</v>
      </c>
      <c r="U72" s="71">
        <f t="shared" si="30"/>
        <v>1135.8</v>
      </c>
      <c r="V72" s="1">
        <f>'B2'!T40</f>
        <v>1082</v>
      </c>
      <c r="W72" s="1">
        <f>'B2'!U40</f>
        <v>1226</v>
      </c>
      <c r="X72" s="1">
        <f>'B2'!V40</f>
        <v>1209</v>
      </c>
      <c r="Y72" s="1">
        <f>'B2'!W40</f>
        <v>1224</v>
      </c>
      <c r="Z72" s="1">
        <f>'B2'!X40</f>
        <v>1128</v>
      </c>
      <c r="AA72" s="71">
        <f t="shared" si="33"/>
        <v>1173.8</v>
      </c>
      <c r="AB72" s="1">
        <f>'B2'!Y40</f>
        <v>1187</v>
      </c>
      <c r="AC72" s="1">
        <f>'B2'!Z40</f>
        <v>1034</v>
      </c>
      <c r="AD72" s="1">
        <f>'B2'!AA40</f>
        <v>1073</v>
      </c>
      <c r="AE72" s="1">
        <f>'B2'!AB40</f>
        <v>1179</v>
      </c>
      <c r="AF72" s="1">
        <f>'B2'!AC40</f>
        <v>1152</v>
      </c>
      <c r="AG72" s="71">
        <f t="shared" si="31"/>
        <v>1125</v>
      </c>
      <c r="AH72" s="1">
        <f>'B2'!AD40</f>
        <v>1169</v>
      </c>
      <c r="AI72" s="1">
        <f>'B2'!AE40</f>
        <v>1212</v>
      </c>
      <c r="AJ72" s="1">
        <f>'B2'!AF40</f>
        <v>1203</v>
      </c>
      <c r="AK72" s="1">
        <f>'B2'!AG40</f>
        <v>1252</v>
      </c>
      <c r="AL72" s="1">
        <f>'B2'!AH40</f>
        <v>1280</v>
      </c>
      <c r="AM72" s="1">
        <f>'B2'!AI40</f>
        <v>966</v>
      </c>
      <c r="AN72" s="71">
        <f t="shared" si="34"/>
        <v>1180.3333333333333</v>
      </c>
    </row>
    <row r="73" spans="3:40" x14ac:dyDescent="0.3">
      <c r="C73" s="24">
        <v>45</v>
      </c>
      <c r="D73" s="1">
        <f>'B2'!E41</f>
        <v>1191</v>
      </c>
      <c r="E73" s="1">
        <f>'B2'!F41</f>
        <v>1139</v>
      </c>
      <c r="F73" s="1">
        <f>'B2'!G41</f>
        <v>1244</v>
      </c>
      <c r="G73" s="1">
        <f>'B2'!H41</f>
        <v>1189</v>
      </c>
      <c r="H73" s="1">
        <f>'B2'!I41</f>
        <v>1135</v>
      </c>
      <c r="I73" s="71">
        <f t="shared" si="29"/>
        <v>1179.5999999999999</v>
      </c>
      <c r="J73" s="1">
        <f>'B2'!J41</f>
        <v>1146</v>
      </c>
      <c r="K73" s="1">
        <f>'B2'!K41</f>
        <v>1165</v>
      </c>
      <c r="L73" s="1">
        <f>'B2'!L41</f>
        <v>1208</v>
      </c>
      <c r="M73" s="1">
        <f>'B2'!M41</f>
        <v>1242</v>
      </c>
      <c r="N73" s="1">
        <f>'B2'!N41</f>
        <v>1180</v>
      </c>
      <c r="O73" s="71">
        <f t="shared" si="32"/>
        <v>1188.2</v>
      </c>
      <c r="P73" s="1">
        <f>'B2'!O41</f>
        <v>1212</v>
      </c>
      <c r="Q73" s="1">
        <f>'B2'!P41</f>
        <v>1126</v>
      </c>
      <c r="R73" s="1">
        <f>'B2'!Q41</f>
        <v>1244</v>
      </c>
      <c r="S73" s="1">
        <f>'B2'!R41</f>
        <v>1234</v>
      </c>
      <c r="T73" s="1">
        <f>'B2'!S41</f>
        <v>1297</v>
      </c>
      <c r="U73" s="71">
        <f t="shared" si="30"/>
        <v>1222.5999999999999</v>
      </c>
      <c r="V73" s="1">
        <f>'B2'!T41</f>
        <v>1156</v>
      </c>
      <c r="W73" s="1">
        <f>'B2'!U41</f>
        <v>1324</v>
      </c>
      <c r="X73" s="1">
        <f>'B2'!V41</f>
        <v>1297</v>
      </c>
      <c r="Y73" s="1">
        <f>'B2'!W41</f>
        <v>1309</v>
      </c>
      <c r="Z73" s="1">
        <f>'B2'!X41</f>
        <v>1209</v>
      </c>
      <c r="AA73" s="71">
        <f t="shared" si="33"/>
        <v>1259</v>
      </c>
      <c r="AB73" s="1">
        <f>'B2'!Y41</f>
        <v>1272</v>
      </c>
      <c r="AC73" s="1">
        <f>'B2'!Z41</f>
        <v>1109</v>
      </c>
      <c r="AD73" s="1">
        <f>'B2'!AA41</f>
        <v>1144</v>
      </c>
      <c r="AE73" s="1">
        <f>'B2'!AB41</f>
        <v>1261</v>
      </c>
      <c r="AF73" s="1">
        <f>'B2'!AC41</f>
        <v>1233</v>
      </c>
      <c r="AG73" s="71">
        <f t="shared" si="31"/>
        <v>1203.8</v>
      </c>
      <c r="AH73" s="1">
        <f>'B2'!AD41</f>
        <v>1249</v>
      </c>
      <c r="AI73" s="1">
        <f>'B2'!AE41</f>
        <v>1286</v>
      </c>
      <c r="AJ73" s="1">
        <f>'B2'!AF41</f>
        <v>1296</v>
      </c>
      <c r="AK73" s="1">
        <f>'B2'!AG41</f>
        <v>1342</v>
      </c>
      <c r="AL73" s="1">
        <f>'B2'!AH41</f>
        <v>1361</v>
      </c>
      <c r="AM73" s="1">
        <f>'B2'!AI41</f>
        <v>1035</v>
      </c>
      <c r="AN73" s="71">
        <f t="shared" si="34"/>
        <v>1261.5</v>
      </c>
    </row>
    <row r="74" spans="3:40" x14ac:dyDescent="0.3">
      <c r="C74" s="24">
        <v>50</v>
      </c>
      <c r="D74" s="1">
        <f>'B2'!E42</f>
        <v>1291</v>
      </c>
      <c r="E74" s="1">
        <f>'B2'!F42</f>
        <v>1225</v>
      </c>
      <c r="F74" s="1">
        <f>'B2'!G42</f>
        <v>1342</v>
      </c>
      <c r="G74" s="1">
        <f>'B2'!H42</f>
        <v>1294</v>
      </c>
      <c r="H74" s="1">
        <f>'B2'!I42</f>
        <v>1222</v>
      </c>
      <c r="I74" s="71">
        <f t="shared" si="29"/>
        <v>1274.8</v>
      </c>
      <c r="J74" s="1">
        <f>'B2'!J42</f>
        <v>1226</v>
      </c>
      <c r="K74" s="1">
        <f>'B2'!K42</f>
        <v>1262</v>
      </c>
      <c r="L74" s="1">
        <f>'B2'!L42</f>
        <v>1313</v>
      </c>
      <c r="M74" s="1">
        <f>'B2'!M42</f>
        <v>1333</v>
      </c>
      <c r="N74" s="1">
        <f>'B2'!N42</f>
        <v>1267</v>
      </c>
      <c r="O74" s="71">
        <f t="shared" si="32"/>
        <v>1280.2</v>
      </c>
      <c r="P74" s="1">
        <f>'B2'!O42</f>
        <v>1293</v>
      </c>
      <c r="Q74" s="1">
        <f>'B2'!P42</f>
        <v>1211</v>
      </c>
      <c r="R74" s="1">
        <f>'B2'!Q42</f>
        <v>1337</v>
      </c>
      <c r="S74" s="1">
        <f>'B2'!R42</f>
        <v>1328</v>
      </c>
      <c r="T74" s="1">
        <f>'B2'!S42</f>
        <v>1384</v>
      </c>
      <c r="U74" s="71">
        <f t="shared" si="30"/>
        <v>1310.5999999999999</v>
      </c>
      <c r="V74" s="1">
        <f>'B2'!T42</f>
        <v>1244</v>
      </c>
      <c r="W74" s="1">
        <f>'B2'!U42</f>
        <v>1420</v>
      </c>
      <c r="X74" s="1">
        <f>'B2'!V42</f>
        <v>1379</v>
      </c>
      <c r="Y74" s="1">
        <f>'B2'!W42</f>
        <v>1422</v>
      </c>
      <c r="Z74" s="1">
        <f>'B2'!X42</f>
        <v>1304</v>
      </c>
      <c r="AA74" s="71">
        <f t="shared" si="33"/>
        <v>1353.8</v>
      </c>
      <c r="AB74" s="1">
        <f>'B2'!Y42</f>
        <v>1376</v>
      </c>
      <c r="AC74" s="1">
        <f>'B2'!Z42</f>
        <v>1188</v>
      </c>
      <c r="AD74" s="1">
        <f>'B2'!AA42</f>
        <v>1233</v>
      </c>
      <c r="AE74" s="1">
        <f>'B2'!AB42</f>
        <v>1357</v>
      </c>
      <c r="AF74" s="1">
        <f>'B2'!AC42</f>
        <v>1313</v>
      </c>
      <c r="AG74" s="71">
        <f t="shared" si="31"/>
        <v>1293.4000000000001</v>
      </c>
      <c r="AH74" s="1">
        <f>'B2'!AD42</f>
        <v>1349</v>
      </c>
      <c r="AI74" s="1">
        <f>'B2'!AE42</f>
        <v>1373</v>
      </c>
      <c r="AJ74" s="1">
        <f>'B2'!AF42</f>
        <v>1398</v>
      </c>
      <c r="AK74" s="1">
        <f>'B2'!AG42</f>
        <v>1431</v>
      </c>
      <c r="AL74" s="1">
        <f>'B2'!AH42</f>
        <v>1457</v>
      </c>
      <c r="AM74" s="1">
        <f>'B2'!AI42</f>
        <v>1095</v>
      </c>
      <c r="AN74" s="71">
        <f t="shared" si="34"/>
        <v>1350.5</v>
      </c>
    </row>
    <row r="75" spans="3:40" x14ac:dyDescent="0.3">
      <c r="C75" s="24">
        <v>55</v>
      </c>
      <c r="D75" s="1">
        <f>'B2'!E43</f>
        <v>1393</v>
      </c>
      <c r="E75" s="1">
        <f>'B2'!F43</f>
        <v>1317</v>
      </c>
      <c r="F75" s="1">
        <f>'B2'!G43</f>
        <v>1453</v>
      </c>
      <c r="G75" s="1">
        <f>'B2'!H43</f>
        <v>1394</v>
      </c>
      <c r="H75" s="1">
        <f>'B2'!I43</f>
        <v>1318</v>
      </c>
      <c r="I75" s="71">
        <f t="shared" si="29"/>
        <v>1375</v>
      </c>
      <c r="J75" s="1">
        <f>'B2'!J43</f>
        <v>1335</v>
      </c>
      <c r="K75" s="1">
        <f>'B2'!K43</f>
        <v>1350</v>
      </c>
      <c r="L75" s="1">
        <f>'B2'!L43</f>
        <v>1418</v>
      </c>
      <c r="M75" s="1">
        <f>'B2'!M43</f>
        <v>1437</v>
      </c>
      <c r="N75" s="1">
        <f>'B2'!N43</f>
        <v>1361</v>
      </c>
      <c r="O75" s="71">
        <f t="shared" si="32"/>
        <v>1380.2</v>
      </c>
      <c r="P75" s="1">
        <f>'B2'!O43</f>
        <v>1395</v>
      </c>
      <c r="Q75" s="1">
        <f>'B2'!P43</f>
        <v>1298</v>
      </c>
      <c r="R75" s="1">
        <f>'B2'!Q43</f>
        <v>1451</v>
      </c>
      <c r="S75" s="1">
        <f>'B2'!R43</f>
        <v>1428</v>
      </c>
      <c r="T75" s="1">
        <f>'B2'!S43</f>
        <v>1507</v>
      </c>
      <c r="U75" s="71">
        <f t="shared" si="30"/>
        <v>1415.8</v>
      </c>
      <c r="V75" s="1">
        <f>'B2'!T43</f>
        <v>1344</v>
      </c>
      <c r="W75" s="1">
        <f>'B2'!U43</f>
        <v>1515</v>
      </c>
      <c r="X75" s="1">
        <f>'B2'!V43</f>
        <v>1492</v>
      </c>
      <c r="Y75" s="1">
        <f>'B2'!W43</f>
        <v>1526</v>
      </c>
      <c r="Z75" s="1">
        <f>'B2'!X43</f>
        <v>1394</v>
      </c>
      <c r="AA75" s="71">
        <f t="shared" si="33"/>
        <v>1454.2</v>
      </c>
      <c r="AB75" s="1">
        <f>'B2'!Y43</f>
        <v>1492</v>
      </c>
      <c r="AC75" s="1">
        <f>'B2'!Z43</f>
        <v>1281</v>
      </c>
      <c r="AD75" s="1">
        <f>'B2'!AA43</f>
        <v>1322</v>
      </c>
      <c r="AE75" s="1">
        <f>'B2'!AB43</f>
        <v>1471</v>
      </c>
      <c r="AF75" s="1">
        <f>'B2'!AC43</f>
        <v>1413</v>
      </c>
      <c r="AG75" s="71">
        <f t="shared" si="31"/>
        <v>1395.8</v>
      </c>
      <c r="AH75" s="1">
        <f>'B2'!AD43</f>
        <v>1472</v>
      </c>
      <c r="AI75" s="1">
        <f>'B2'!AE43</f>
        <v>1466</v>
      </c>
      <c r="AJ75" s="1">
        <f>'B2'!AF43</f>
        <v>1509</v>
      </c>
      <c r="AK75" s="1">
        <f>'B2'!AG43</f>
        <v>1543</v>
      </c>
      <c r="AL75" s="1">
        <f>'B2'!AH43</f>
        <v>1597</v>
      </c>
      <c r="AM75" s="1">
        <f>'B2'!AI43</f>
        <v>1177</v>
      </c>
      <c r="AN75" s="71">
        <f t="shared" si="34"/>
        <v>1460.6666666666667</v>
      </c>
    </row>
    <row r="76" spans="3:40" x14ac:dyDescent="0.3">
      <c r="C76" s="24">
        <v>60</v>
      </c>
      <c r="D76" s="1">
        <f>'B2'!E44</f>
        <v>1508</v>
      </c>
      <c r="E76" s="1">
        <f>'B2'!F44</f>
        <v>1430</v>
      </c>
      <c r="F76" s="1">
        <f>'B2'!G44</f>
        <v>1564</v>
      </c>
      <c r="G76" s="1">
        <f>'B2'!H44</f>
        <v>1507</v>
      </c>
      <c r="H76" s="1">
        <f>'B2'!I44</f>
        <v>1408</v>
      </c>
      <c r="I76" s="71">
        <f t="shared" si="29"/>
        <v>1483.4</v>
      </c>
      <c r="J76" s="1">
        <f>'B2'!J44</f>
        <v>1440</v>
      </c>
      <c r="K76" s="1">
        <f>'B2'!K44</f>
        <v>1456</v>
      </c>
      <c r="L76" s="1">
        <f>'B2'!L44</f>
        <v>1516</v>
      </c>
      <c r="M76" s="1">
        <f>'B2'!M44</f>
        <v>1535</v>
      </c>
      <c r="N76" s="1">
        <f>'B2'!N44</f>
        <v>1485</v>
      </c>
      <c r="O76" s="71">
        <f t="shared" si="32"/>
        <v>1486.4</v>
      </c>
      <c r="P76" s="1">
        <f>'B2'!O44</f>
        <v>1507</v>
      </c>
      <c r="Q76" s="1">
        <f>'B2'!P44</f>
        <v>1396</v>
      </c>
      <c r="R76" s="1">
        <f>'B2'!Q44</f>
        <v>1581</v>
      </c>
      <c r="S76" s="1">
        <f>'B2'!R44</f>
        <v>1534</v>
      </c>
      <c r="T76" s="1">
        <f>'B2'!S44</f>
        <v>1632</v>
      </c>
      <c r="U76" s="71">
        <f t="shared" si="30"/>
        <v>1530</v>
      </c>
      <c r="V76" s="1">
        <f>'B2'!T44</f>
        <v>1439</v>
      </c>
      <c r="W76" s="1">
        <f>'B2'!U44</f>
        <v>1668</v>
      </c>
      <c r="X76" s="1">
        <f>'B2'!V44</f>
        <v>1654</v>
      </c>
      <c r="Y76" s="1">
        <f>'B2'!W44</f>
        <v>1656</v>
      </c>
      <c r="Z76" s="1">
        <f>'B2'!X44</f>
        <v>1501</v>
      </c>
      <c r="AA76" s="71">
        <f t="shared" si="33"/>
        <v>1583.6</v>
      </c>
      <c r="AB76" s="1">
        <f>'B2'!Y44</f>
        <v>1607</v>
      </c>
      <c r="AC76" s="1">
        <f>'B2'!Z44</f>
        <v>1385</v>
      </c>
      <c r="AD76" s="1">
        <f>'B2'!AA44</f>
        <v>1438</v>
      </c>
      <c r="AE76" s="1">
        <f>'B2'!AB44</f>
        <v>1588</v>
      </c>
      <c r="AF76" s="1">
        <f>'B2'!AC44</f>
        <v>1552</v>
      </c>
      <c r="AG76" s="71">
        <f t="shared" si="31"/>
        <v>1514</v>
      </c>
      <c r="AH76" s="1">
        <f>'B2'!AD44</f>
        <v>1586</v>
      </c>
      <c r="AI76" s="1">
        <f>'B2'!AE44</f>
        <v>1576</v>
      </c>
      <c r="AJ76" s="1">
        <f>'B2'!AF44</f>
        <v>1627</v>
      </c>
      <c r="AK76" s="1">
        <f>'B2'!AG44</f>
        <v>1655</v>
      </c>
      <c r="AL76" s="1">
        <f>'B2'!AH44</f>
        <v>1725</v>
      </c>
      <c r="AM76" s="1">
        <f>'B2'!AI44</f>
        <v>1285</v>
      </c>
      <c r="AN76" s="71">
        <f t="shared" si="34"/>
        <v>1575.6666666666667</v>
      </c>
    </row>
    <row r="77" spans="3:40" x14ac:dyDescent="0.3">
      <c r="C77" s="24">
        <v>65</v>
      </c>
      <c r="D77" s="1">
        <f>'B2'!E45</f>
        <v>1622</v>
      </c>
      <c r="E77" s="1">
        <f>'B2'!F45</f>
        <v>1536</v>
      </c>
      <c r="F77" s="1">
        <f>'B2'!G45</f>
        <v>1693</v>
      </c>
      <c r="G77" s="1">
        <f>'B2'!H45</f>
        <v>1606</v>
      </c>
      <c r="H77" s="1">
        <f>'B2'!I45</f>
        <v>1504</v>
      </c>
      <c r="I77" s="71">
        <f t="shared" si="29"/>
        <v>1592.2</v>
      </c>
      <c r="J77" s="1">
        <f>'B2'!J45</f>
        <v>1541</v>
      </c>
      <c r="K77" s="1">
        <f>'B2'!K45</f>
        <v>1581</v>
      </c>
      <c r="L77" s="1">
        <f>'B2'!L45</f>
        <v>1625</v>
      </c>
      <c r="M77" s="1">
        <f>'B2'!M45</f>
        <v>1646</v>
      </c>
      <c r="N77" s="1">
        <f>'B2'!N45</f>
        <v>1596</v>
      </c>
      <c r="O77" s="71">
        <f t="shared" si="32"/>
        <v>1597.8</v>
      </c>
      <c r="P77" s="1">
        <f>'B2'!O45</f>
        <v>1599</v>
      </c>
      <c r="Q77" s="1">
        <f>'B2'!P45</f>
        <v>1493</v>
      </c>
      <c r="R77" s="1">
        <f>'B2'!Q45</f>
        <v>1679</v>
      </c>
      <c r="S77" s="1">
        <f>'B2'!R45</f>
        <v>1644</v>
      </c>
      <c r="T77" s="1">
        <f>'B2'!S45</f>
        <v>1747</v>
      </c>
      <c r="U77" s="71">
        <f t="shared" si="30"/>
        <v>1632.4</v>
      </c>
      <c r="V77" s="1">
        <f>'B2'!T45</f>
        <v>1556</v>
      </c>
      <c r="W77" s="1">
        <f>'B2'!U45</f>
        <v>1789</v>
      </c>
      <c r="X77" s="1">
        <f>'B2'!V45</f>
        <v>1768</v>
      </c>
      <c r="Y77" s="1">
        <f>'B2'!W45</f>
        <v>1771</v>
      </c>
      <c r="Z77" s="1">
        <f>'B2'!X45</f>
        <v>1615</v>
      </c>
      <c r="AA77" s="71">
        <f t="shared" si="33"/>
        <v>1699.8</v>
      </c>
      <c r="AB77" s="1">
        <f>'B2'!Y45</f>
        <v>1733</v>
      </c>
      <c r="AC77" s="1">
        <f>'B2'!Z45</f>
        <v>1477</v>
      </c>
      <c r="AD77" s="1">
        <f>'B2'!AA45</f>
        <v>1550</v>
      </c>
      <c r="AE77" s="1">
        <f>'B2'!AB45</f>
        <v>1703</v>
      </c>
      <c r="AF77" s="1">
        <f>'B2'!AC45</f>
        <v>1662</v>
      </c>
      <c r="AG77" s="71">
        <f t="shared" si="31"/>
        <v>1625</v>
      </c>
      <c r="AH77" s="1">
        <f>'B2'!AD45</f>
        <v>1696</v>
      </c>
      <c r="AI77" s="1">
        <f>'B2'!AE45</f>
        <v>1673</v>
      </c>
      <c r="AJ77" s="1">
        <f>'B2'!AF45</f>
        <v>1758</v>
      </c>
      <c r="AK77" s="1">
        <f>'B2'!AG45</f>
        <v>1776</v>
      </c>
      <c r="AL77" s="1">
        <f>'B2'!AH45</f>
        <v>1845</v>
      </c>
      <c r="AM77" s="1">
        <f>'B2'!AI45</f>
        <v>1373</v>
      </c>
      <c r="AN77" s="71">
        <f t="shared" si="34"/>
        <v>1686.8333333333333</v>
      </c>
    </row>
    <row r="78" spans="3:40" x14ac:dyDescent="0.3">
      <c r="C78" s="24">
        <v>70</v>
      </c>
      <c r="D78" s="1">
        <f>'B2'!E46</f>
        <v>1730</v>
      </c>
      <c r="E78" s="1">
        <f>'B2'!F46</f>
        <v>1655</v>
      </c>
      <c r="F78" s="1">
        <f>'B2'!G46</f>
        <v>1809</v>
      </c>
      <c r="G78" s="1">
        <f>'B2'!H46</f>
        <v>1692</v>
      </c>
      <c r="H78" s="1">
        <f>'B2'!I46</f>
        <v>1587</v>
      </c>
      <c r="I78" s="71">
        <f t="shared" si="29"/>
        <v>1694.6</v>
      </c>
      <c r="J78" s="1">
        <f>'B2'!J46</f>
        <v>1641</v>
      </c>
      <c r="K78" s="1">
        <f>'B2'!K46</f>
        <v>1704</v>
      </c>
      <c r="L78" s="1">
        <f>'B2'!L46</f>
        <v>1727</v>
      </c>
      <c r="M78" s="1">
        <f>'B2'!M46</f>
        <v>1744</v>
      </c>
      <c r="N78" s="1">
        <f>'B2'!N46</f>
        <v>1694</v>
      </c>
      <c r="O78" s="71">
        <f t="shared" si="32"/>
        <v>1702</v>
      </c>
      <c r="P78" s="1">
        <f>'B2'!O46</f>
        <v>1692</v>
      </c>
      <c r="Q78" s="1">
        <f>'B2'!P46</f>
        <v>1570</v>
      </c>
      <c r="R78" s="1">
        <f>'B2'!Q46</f>
        <v>1793</v>
      </c>
      <c r="S78" s="1">
        <f>'B2'!R46</f>
        <v>1726</v>
      </c>
      <c r="T78" s="1">
        <f>'B2'!S46</f>
        <v>1861</v>
      </c>
      <c r="U78" s="71">
        <f t="shared" si="30"/>
        <v>1728.4</v>
      </c>
      <c r="V78" s="1">
        <f>'B2'!T46</f>
        <v>1647</v>
      </c>
      <c r="W78" s="1">
        <f>'B2'!U46</f>
        <v>1912</v>
      </c>
      <c r="X78" s="1">
        <f>'B2'!V46</f>
        <v>1899</v>
      </c>
      <c r="Y78" s="1">
        <f>'B2'!W46</f>
        <v>1870</v>
      </c>
      <c r="Z78" s="1">
        <f>'B2'!X46</f>
        <v>1746</v>
      </c>
      <c r="AA78" s="71">
        <f t="shared" si="33"/>
        <v>1814.8</v>
      </c>
      <c r="AB78" s="1">
        <f>'B2'!Y46</f>
        <v>1848</v>
      </c>
      <c r="AC78" s="1">
        <f>'B2'!Z46</f>
        <v>1563</v>
      </c>
      <c r="AD78" s="1">
        <f>'B2'!AA46</f>
        <v>1649</v>
      </c>
      <c r="AE78" s="1">
        <f>'B2'!AB46</f>
        <v>1843</v>
      </c>
      <c r="AF78" s="1">
        <f>'B2'!AC46</f>
        <v>1774</v>
      </c>
      <c r="AG78" s="71">
        <f t="shared" si="31"/>
        <v>1735.4</v>
      </c>
      <c r="AH78" s="1">
        <f>'B2'!AD46</f>
        <v>1793</v>
      </c>
      <c r="AI78" s="1">
        <f>'B2'!AE46</f>
        <v>1749</v>
      </c>
      <c r="AJ78" s="1">
        <f>'B2'!AF46</f>
        <v>1875</v>
      </c>
      <c r="AK78" s="1">
        <f>'B2'!AG46</f>
        <v>1883</v>
      </c>
      <c r="AL78" s="1">
        <f>'B2'!AH46</f>
        <v>1969</v>
      </c>
      <c r="AM78" s="1">
        <f>'B2'!AI46</f>
        <v>1455</v>
      </c>
      <c r="AN78" s="71">
        <f t="shared" si="34"/>
        <v>1787.3333333333333</v>
      </c>
    </row>
    <row r="79" spans="3:40" x14ac:dyDescent="0.3">
      <c r="C79" s="24">
        <v>75</v>
      </c>
      <c r="D79" s="1">
        <f>'B2'!E47</f>
        <v>1829</v>
      </c>
      <c r="E79" s="1">
        <f>'B2'!F47</f>
        <v>1764</v>
      </c>
      <c r="F79" s="1">
        <f>'B2'!G47</f>
        <v>1924</v>
      </c>
      <c r="G79" s="1">
        <f>'B2'!H47</f>
        <v>1778</v>
      </c>
      <c r="H79" s="1">
        <f>'B2'!I47</f>
        <v>1677</v>
      </c>
      <c r="I79" s="71">
        <f t="shared" si="29"/>
        <v>1794.4</v>
      </c>
      <c r="J79" s="1">
        <f>'B2'!J47</f>
        <v>1729</v>
      </c>
      <c r="K79" s="1">
        <f>'B2'!K47</f>
        <v>1812</v>
      </c>
      <c r="L79" s="1">
        <f>'B2'!L47</f>
        <v>1826</v>
      </c>
      <c r="M79" s="1">
        <f>'B2'!M47</f>
        <v>1823</v>
      </c>
      <c r="N79" s="1">
        <f>'B2'!N47</f>
        <v>1797</v>
      </c>
      <c r="O79" s="71">
        <f t="shared" si="32"/>
        <v>1797.4</v>
      </c>
      <c r="P79" s="1">
        <f>'B2'!O47</f>
        <v>1803</v>
      </c>
      <c r="Q79" s="1">
        <f>'B2'!P47</f>
        <v>1652</v>
      </c>
      <c r="R79" s="1">
        <f>'B2'!Q47</f>
        <v>1911</v>
      </c>
      <c r="S79" s="1">
        <f>'B2'!R47</f>
        <v>1818</v>
      </c>
      <c r="T79" s="1">
        <f>'B2'!S47</f>
        <v>1967</v>
      </c>
      <c r="U79" s="71">
        <f t="shared" si="30"/>
        <v>1830.2</v>
      </c>
      <c r="V79" s="1">
        <f>'B2'!T47</f>
        <v>1735</v>
      </c>
      <c r="W79" s="1">
        <f>'B2'!U47</f>
        <v>2037</v>
      </c>
      <c r="X79" s="1">
        <f>'B2'!V47</f>
        <v>2009</v>
      </c>
      <c r="Y79" s="1">
        <f>'B2'!W47</f>
        <v>1979</v>
      </c>
      <c r="Z79" s="1">
        <f>'B2'!X47</f>
        <v>1839</v>
      </c>
      <c r="AA79" s="71">
        <f t="shared" si="33"/>
        <v>1919.8</v>
      </c>
      <c r="AB79" s="1">
        <f>'B2'!Y47</f>
        <v>1977</v>
      </c>
      <c r="AC79" s="1">
        <f>'B2'!Z47</f>
        <v>1650</v>
      </c>
      <c r="AD79" s="1">
        <f>'B2'!AA47</f>
        <v>1740</v>
      </c>
      <c r="AE79" s="1">
        <f>'B2'!AB47</f>
        <v>1988</v>
      </c>
      <c r="AF79" s="1">
        <f>'B2'!AC47</f>
        <v>1895</v>
      </c>
      <c r="AG79" s="71">
        <f t="shared" si="31"/>
        <v>1850</v>
      </c>
      <c r="AH79" s="1">
        <f>'B2'!AD47</f>
        <v>1890</v>
      </c>
      <c r="AI79" s="1">
        <f>'B2'!AE47</f>
        <v>1836</v>
      </c>
      <c r="AJ79" s="1">
        <f>'B2'!AF47</f>
        <v>1988</v>
      </c>
      <c r="AK79" s="1">
        <f>'B2'!AG47</f>
        <v>1975</v>
      </c>
      <c r="AL79" s="1">
        <f>'B2'!AH47</f>
        <v>2107</v>
      </c>
      <c r="AM79" s="1">
        <f>'B2'!AI47</f>
        <v>1540</v>
      </c>
      <c r="AN79" s="71">
        <f t="shared" si="34"/>
        <v>1889.3333333333333</v>
      </c>
    </row>
    <row r="80" spans="3:40" x14ac:dyDescent="0.3">
      <c r="C80" s="24">
        <v>80</v>
      </c>
      <c r="D80" s="1">
        <f>'B2'!E48</f>
        <v>1973</v>
      </c>
      <c r="E80" s="1">
        <f>'B2'!F48</f>
        <v>1896</v>
      </c>
      <c r="F80" s="1">
        <f>'B2'!G48</f>
        <v>2074</v>
      </c>
      <c r="G80" s="1">
        <f>'B2'!H48</f>
        <v>1897</v>
      </c>
      <c r="H80" s="1">
        <f>'B2'!I48</f>
        <v>1782</v>
      </c>
      <c r="I80" s="71">
        <f t="shared" si="29"/>
        <v>1924.4</v>
      </c>
      <c r="J80" s="1">
        <f>'B2'!J48</f>
        <v>1860</v>
      </c>
      <c r="K80" s="1">
        <f>'B2'!K48</f>
        <v>1937</v>
      </c>
      <c r="L80" s="1">
        <f>'B2'!L48</f>
        <v>1943</v>
      </c>
      <c r="M80" s="1">
        <f>'B2'!M48</f>
        <v>1939</v>
      </c>
      <c r="N80" s="1">
        <f>'B2'!N48</f>
        <v>1933</v>
      </c>
      <c r="O80" s="71">
        <f t="shared" si="32"/>
        <v>1922.4</v>
      </c>
      <c r="P80" s="1">
        <f>'B2'!O48</f>
        <v>1920</v>
      </c>
      <c r="Q80" s="1">
        <f>'B2'!P48</f>
        <v>1755</v>
      </c>
      <c r="R80" s="1">
        <f>'B2'!Q48</f>
        <v>2034</v>
      </c>
      <c r="S80" s="1">
        <f>'B2'!R48</f>
        <v>1958</v>
      </c>
      <c r="T80" s="1">
        <f>'B2'!S48</f>
        <v>2100</v>
      </c>
      <c r="U80" s="71">
        <f t="shared" si="30"/>
        <v>1953.4</v>
      </c>
      <c r="V80" s="1">
        <f>'B2'!T48</f>
        <v>1844</v>
      </c>
      <c r="W80" s="1">
        <f>'B2'!U48</f>
        <v>2176</v>
      </c>
      <c r="X80" s="1">
        <f>'B2'!V48</f>
        <v>2167</v>
      </c>
      <c r="Y80" s="1">
        <f>'B2'!W48</f>
        <v>2126</v>
      </c>
      <c r="Z80" s="1">
        <f>'B2'!X48</f>
        <v>1978</v>
      </c>
      <c r="AA80" s="71">
        <f t="shared" si="33"/>
        <v>2058.1999999999998</v>
      </c>
      <c r="AB80" s="1">
        <f>'B2'!Y48</f>
        <v>2083</v>
      </c>
      <c r="AC80" s="1">
        <f>'B2'!Z48</f>
        <v>1761</v>
      </c>
      <c r="AD80" s="1">
        <f>'B2'!AA48</f>
        <v>1863</v>
      </c>
      <c r="AE80" s="1">
        <f>'B2'!AB48</f>
        <v>2121</v>
      </c>
      <c r="AF80" s="1">
        <f>'B2'!AC48</f>
        <v>2032</v>
      </c>
      <c r="AG80" s="71">
        <f t="shared" si="31"/>
        <v>1972</v>
      </c>
      <c r="AH80" s="1">
        <f>'B2'!AD48</f>
        <v>2021</v>
      </c>
      <c r="AI80" s="1">
        <f>'B2'!AE48</f>
        <v>1973</v>
      </c>
      <c r="AJ80" s="1">
        <f>'B2'!AF48</f>
        <v>2123</v>
      </c>
      <c r="AK80" s="1">
        <f>'B2'!AG48</f>
        <v>2122</v>
      </c>
      <c r="AL80" s="1">
        <f>'B2'!AH48</f>
        <v>2247</v>
      </c>
      <c r="AM80" s="1">
        <f>'B2'!AI48</f>
        <v>1615</v>
      </c>
      <c r="AN80" s="71">
        <f t="shared" si="34"/>
        <v>2016.8333333333333</v>
      </c>
    </row>
    <row r="81" spans="3:40" x14ac:dyDescent="0.3">
      <c r="C81" s="24">
        <v>85</v>
      </c>
      <c r="D81" s="1">
        <f>'B2'!E49</f>
        <v>2149</v>
      </c>
      <c r="E81" s="1">
        <f>'B2'!F49</f>
        <v>2068</v>
      </c>
      <c r="F81" s="1">
        <f>'B2'!G49</f>
        <v>2311</v>
      </c>
      <c r="G81" s="1">
        <f>'B2'!H49</f>
        <v>2126</v>
      </c>
      <c r="H81" s="1">
        <f>'B2'!I49</f>
        <v>1939</v>
      </c>
      <c r="I81" s="71">
        <f t="shared" si="29"/>
        <v>2118.6</v>
      </c>
      <c r="J81" s="1">
        <f>'B2'!J49</f>
        <v>2007</v>
      </c>
      <c r="K81" s="1">
        <f>'B2'!K49</f>
        <v>2091</v>
      </c>
      <c r="L81" s="1">
        <f>'B2'!L49</f>
        <v>2158</v>
      </c>
      <c r="M81" s="1">
        <f>'B2'!M49</f>
        <v>2086</v>
      </c>
      <c r="N81" s="1">
        <f>'B2'!N49</f>
        <v>2142</v>
      </c>
      <c r="O81" s="71">
        <f t="shared" si="32"/>
        <v>2096.8000000000002</v>
      </c>
      <c r="P81" s="1">
        <f>'B2'!O49</f>
        <v>2134</v>
      </c>
      <c r="Q81" s="1">
        <f>'B2'!P49</f>
        <v>1927</v>
      </c>
      <c r="R81" s="1">
        <f>'B2'!Q49</f>
        <v>2202</v>
      </c>
      <c r="S81" s="1">
        <f>'B2'!R49</f>
        <v>2176</v>
      </c>
      <c r="T81" s="1">
        <f>'B2'!S49</f>
        <v>2274</v>
      </c>
      <c r="U81" s="71">
        <f t="shared" si="30"/>
        <v>2142.6</v>
      </c>
      <c r="V81" s="1">
        <f>'B2'!T49</f>
        <v>2039</v>
      </c>
      <c r="W81" s="1">
        <f>'B2'!U49</f>
        <v>2336</v>
      </c>
      <c r="X81" s="1">
        <f>'B2'!V49</f>
        <v>2314</v>
      </c>
      <c r="Y81" s="1">
        <f>'B2'!W49</f>
        <v>2280</v>
      </c>
      <c r="Z81" s="1">
        <f>'B2'!X49</f>
        <v>2127</v>
      </c>
      <c r="AA81" s="71">
        <f t="shared" si="33"/>
        <v>2219.1999999999998</v>
      </c>
      <c r="AB81" s="1">
        <f>'B2'!Y49</f>
        <v>2238</v>
      </c>
      <c r="AC81" s="1">
        <f>'B2'!Z49</f>
        <v>1906</v>
      </c>
      <c r="AD81" s="1">
        <f>'B2'!AA49</f>
        <v>2004</v>
      </c>
      <c r="AE81" s="1">
        <f>'B2'!AB49</f>
        <v>2260</v>
      </c>
      <c r="AF81" s="1">
        <f>'B2'!AC49</f>
        <v>2152</v>
      </c>
      <c r="AG81" s="71">
        <f t="shared" si="31"/>
        <v>2112</v>
      </c>
      <c r="AH81" s="1">
        <f>'B2'!AD49</f>
        <v>2171</v>
      </c>
      <c r="AI81" s="1">
        <f>'B2'!AE49</f>
        <v>2109</v>
      </c>
      <c r="AJ81" s="1">
        <f>'B2'!AF49</f>
        <v>2284</v>
      </c>
      <c r="AK81" s="1">
        <f>'B2'!AG49</f>
        <v>2303</v>
      </c>
      <c r="AL81" s="1">
        <f>'B2'!AH49</f>
        <v>2438</v>
      </c>
      <c r="AM81" s="1">
        <f>'B2'!AI49</f>
        <v>1734</v>
      </c>
      <c r="AN81" s="71">
        <f t="shared" si="34"/>
        <v>2173.1666666666665</v>
      </c>
    </row>
    <row r="82" spans="3:40" x14ac:dyDescent="0.3">
      <c r="C82" s="24">
        <v>90</v>
      </c>
      <c r="D82" s="1">
        <f>'B2'!E50</f>
        <v>2631</v>
      </c>
      <c r="E82" s="1">
        <f>'B2'!F50</f>
        <v>2646</v>
      </c>
      <c r="F82" s="1">
        <f>'B2'!G50</f>
        <v>2893</v>
      </c>
      <c r="G82" s="1">
        <f>'B2'!H50</f>
        <v>2526</v>
      </c>
      <c r="H82" s="1">
        <f>'B2'!I50</f>
        <v>2301</v>
      </c>
      <c r="I82" s="71">
        <f t="shared" si="29"/>
        <v>2599.4</v>
      </c>
      <c r="J82" s="1">
        <f>'B2'!J50</f>
        <v>2402</v>
      </c>
      <c r="K82" s="1">
        <f>'B2'!K50</f>
        <v>2490</v>
      </c>
      <c r="L82" s="1">
        <f>'B2'!L50</f>
        <v>2571</v>
      </c>
      <c r="M82" s="1">
        <f>'B2'!M50</f>
        <v>2485</v>
      </c>
      <c r="N82" s="1">
        <f>'B2'!N50</f>
        <v>2696</v>
      </c>
      <c r="O82" s="71">
        <f t="shared" si="32"/>
        <v>2528.8000000000002</v>
      </c>
      <c r="P82" s="1">
        <f>'B2'!O50</f>
        <v>2502</v>
      </c>
      <c r="Q82" s="1">
        <f>'B2'!P50</f>
        <v>2251</v>
      </c>
      <c r="R82" s="1">
        <f>'B2'!Q50</f>
        <v>2714</v>
      </c>
      <c r="S82" s="1">
        <f>'B2'!R50</f>
        <v>2562</v>
      </c>
      <c r="T82" s="1">
        <f>'B2'!S50</f>
        <v>2664</v>
      </c>
      <c r="U82" s="71">
        <f t="shared" si="30"/>
        <v>2538.6</v>
      </c>
      <c r="V82" s="1">
        <f>'B2'!T50</f>
        <v>2416</v>
      </c>
      <c r="W82" s="1">
        <f>'B2'!U50</f>
        <v>2767</v>
      </c>
      <c r="X82" s="1">
        <f>'B2'!V50</f>
        <v>2958</v>
      </c>
      <c r="Y82" s="1">
        <f>'B2'!W50</f>
        <v>2682</v>
      </c>
      <c r="Z82" s="1">
        <f>'B2'!X50</f>
        <v>2682</v>
      </c>
      <c r="AA82" s="71">
        <f t="shared" si="33"/>
        <v>2701</v>
      </c>
      <c r="AB82" s="1">
        <f>'B2'!Y50</f>
        <v>2816</v>
      </c>
      <c r="AC82" s="1">
        <f>'B2'!Z50</f>
        <v>2374</v>
      </c>
      <c r="AD82" s="1">
        <f>'B2'!AA50</f>
        <v>2375</v>
      </c>
      <c r="AE82" s="1">
        <f>'B2'!AB50</f>
        <v>2626</v>
      </c>
      <c r="AF82" s="1">
        <f>'B2'!AC50</f>
        <v>2723</v>
      </c>
      <c r="AG82" s="71">
        <f t="shared" si="31"/>
        <v>2582.8000000000002</v>
      </c>
      <c r="AH82" s="1">
        <f>'B2'!AD50</f>
        <v>2579</v>
      </c>
      <c r="AI82" s="1">
        <f>'B2'!AE50</f>
        <v>2470</v>
      </c>
      <c r="AJ82" s="1">
        <f>'B2'!AF50</f>
        <v>2787</v>
      </c>
      <c r="AK82" s="1">
        <f>'B2'!AG50</f>
        <v>2687</v>
      </c>
      <c r="AL82" s="1">
        <f>'B2'!AH50</f>
        <v>3017</v>
      </c>
      <c r="AM82" s="1">
        <f>'B2'!AI50</f>
        <v>2057</v>
      </c>
      <c r="AN82" s="71">
        <f t="shared" si="34"/>
        <v>2599.5</v>
      </c>
    </row>
    <row r="83" spans="3:40" x14ac:dyDescent="0.3">
      <c r="C83" s="24">
        <v>95</v>
      </c>
      <c r="D83" s="1">
        <f>'B2'!E51</f>
        <v>3656</v>
      </c>
      <c r="E83" s="1">
        <f>'B2'!F51</f>
        <v>3712</v>
      </c>
      <c r="F83" s="1">
        <f>'B2'!G51</f>
        <v>4016</v>
      </c>
      <c r="G83" s="1">
        <f>'B2'!H51</f>
        <v>3423</v>
      </c>
      <c r="H83" s="1">
        <f>'B2'!I51</f>
        <v>3075</v>
      </c>
      <c r="I83" s="71">
        <f t="shared" si="29"/>
        <v>3576.4</v>
      </c>
      <c r="J83" s="1">
        <f>'B2'!J51</f>
        <v>3212</v>
      </c>
      <c r="K83" s="1">
        <f>'B2'!K51</f>
        <v>3426</v>
      </c>
      <c r="L83" s="1">
        <f>'B2'!L51</f>
        <v>3416</v>
      </c>
      <c r="M83" s="1">
        <f>'B2'!M51</f>
        <v>3310</v>
      </c>
      <c r="N83" s="1">
        <f>'B2'!N51</f>
        <v>3794</v>
      </c>
      <c r="O83" s="71">
        <f t="shared" si="32"/>
        <v>3431.6</v>
      </c>
      <c r="P83" s="1">
        <f>'B2'!O51</f>
        <v>3404</v>
      </c>
      <c r="Q83" s="1">
        <f>'B2'!P51</f>
        <v>3082</v>
      </c>
      <c r="R83" s="1">
        <f>'B2'!Q51</f>
        <v>3841</v>
      </c>
      <c r="S83" s="1">
        <f>'B2'!R51</f>
        <v>3455</v>
      </c>
      <c r="T83" s="1">
        <f>'B2'!S51</f>
        <v>3675</v>
      </c>
      <c r="U83" s="71">
        <f t="shared" si="30"/>
        <v>3491.4</v>
      </c>
      <c r="V83" s="1">
        <f>'B2'!T51</f>
        <v>3228</v>
      </c>
      <c r="W83" s="1">
        <f>'B2'!U51</f>
        <v>3840</v>
      </c>
      <c r="X83" s="1">
        <f>'B2'!V51</f>
        <v>4122</v>
      </c>
      <c r="Y83" s="1">
        <f>'B2'!W51</f>
        <v>3722</v>
      </c>
      <c r="Z83" s="1">
        <f>'B2'!X51</f>
        <v>3694</v>
      </c>
      <c r="AA83" s="71">
        <f t="shared" si="33"/>
        <v>3721.2</v>
      </c>
      <c r="AB83" s="1">
        <f>'B2'!Y51</f>
        <v>3874</v>
      </c>
      <c r="AC83" s="1">
        <f>'B2'!Z51</f>
        <v>3341</v>
      </c>
      <c r="AD83" s="1">
        <f>'B2'!AA51</f>
        <v>3259</v>
      </c>
      <c r="AE83" s="1">
        <f>'B2'!AB51</f>
        <v>3633</v>
      </c>
      <c r="AF83" s="1">
        <f>'B2'!AC51</f>
        <v>3875</v>
      </c>
      <c r="AG83" s="71">
        <f t="shared" si="31"/>
        <v>3596.4</v>
      </c>
      <c r="AH83" s="1">
        <f>'B2'!AD51</f>
        <v>3494</v>
      </c>
      <c r="AI83" s="1">
        <f>'B2'!AE51</f>
        <v>3328</v>
      </c>
      <c r="AJ83" s="1">
        <f>'B2'!AF51</f>
        <v>3970</v>
      </c>
      <c r="AK83" s="1">
        <f>'B2'!AG51</f>
        <v>3741</v>
      </c>
      <c r="AL83" s="1">
        <f>'B2'!AH51</f>
        <v>4234</v>
      </c>
      <c r="AM83" s="1">
        <f>'B2'!AI51</f>
        <v>2697</v>
      </c>
      <c r="AN83" s="71">
        <f t="shared" si="34"/>
        <v>3577.3333333333335</v>
      </c>
    </row>
    <row r="84" spans="3:40" ht="15.6" x14ac:dyDescent="0.3">
      <c r="C84" s="20" t="s">
        <v>38</v>
      </c>
      <c r="D84" s="1" t="str">
        <f>'B2'!E52</f>
        <v>07-19-20</v>
      </c>
      <c r="E84" s="1" t="str">
        <f>'B2'!F52</f>
        <v>08-02-19</v>
      </c>
      <c r="F84" s="1" t="str">
        <f>'B2'!G52</f>
        <v>07-01-19</v>
      </c>
      <c r="G84" s="1" t="str">
        <f>'B2'!H52</f>
        <v>07-09-22</v>
      </c>
      <c r="H84" s="1" t="str">
        <f>'B2'!I52</f>
        <v>08-10-22</v>
      </c>
      <c r="I84" s="70"/>
      <c r="J84" s="1" t="str">
        <f>'B2'!J52</f>
        <v>07-06-21</v>
      </c>
      <c r="K84" s="1" t="str">
        <f>'B2'!K52</f>
        <v>08-07-21</v>
      </c>
      <c r="L84" s="1" t="str">
        <f>'B2'!L52</f>
        <v>06-23-22</v>
      </c>
      <c r="M84" s="1" t="str">
        <f>'B2'!M52</f>
        <v>08-11-22</v>
      </c>
      <c r="N84" s="1" t="str">
        <f>'B2'!N52</f>
        <v>07-17-19</v>
      </c>
      <c r="O84" s="70"/>
      <c r="P84" s="1" t="str">
        <f>'B2'!O52</f>
        <v>07-01-22</v>
      </c>
      <c r="Q84" s="1" t="str">
        <f>'B2'!P52</f>
        <v>08-02-22</v>
      </c>
      <c r="R84" s="1" t="str">
        <f>'B2'!Q52</f>
        <v>07-28-20</v>
      </c>
      <c r="S84" s="1" t="str">
        <f>'B2'!R52</f>
        <v>06-15-22</v>
      </c>
      <c r="T84" s="1" t="str">
        <f>'B2'!S52</f>
        <v>07-10-22</v>
      </c>
      <c r="U84" s="70"/>
      <c r="V84" s="1" t="str">
        <f>'B2'!T52</f>
        <v>07-17-22</v>
      </c>
      <c r="W84" s="1" t="str">
        <f>'B2'!U52</f>
        <v>06-13-21</v>
      </c>
      <c r="X84" s="1" t="str">
        <f>'B2'!V52</f>
        <v>07-10-19</v>
      </c>
      <c r="Y84" s="1" t="str">
        <f>'B2'!W52</f>
        <v>07-02-22</v>
      </c>
      <c r="Z84" s="1" t="str">
        <f>'B2'!X52</f>
        <v>08-11-19</v>
      </c>
      <c r="AA84" s="70"/>
      <c r="AB84" s="1" t="str">
        <f>'B2'!Y52</f>
        <v>07-12-20</v>
      </c>
      <c r="AC84" s="1" t="str">
        <f>'B2'!Z52</f>
        <v>08-04-20</v>
      </c>
      <c r="AD84" s="1" t="str">
        <f>'B2'!AA52</f>
        <v>06-20-21</v>
      </c>
      <c r="AE84" s="1" t="str">
        <f>'B2'!AB52</f>
        <v>07-31-21</v>
      </c>
      <c r="AF84" s="1" t="str">
        <f>'B2'!AC52</f>
        <v>07-26-19</v>
      </c>
      <c r="AG84" s="70"/>
      <c r="AH84" s="1" t="str">
        <f>'B2'!AD52</f>
        <v>07-18-22</v>
      </c>
      <c r="AI84" s="1" t="str">
        <f>'B2'!AE52</f>
        <v>07-26-22</v>
      </c>
      <c r="AJ84" s="1" t="str">
        <f>'B2'!AF52</f>
        <v>06-26-20</v>
      </c>
      <c r="AK84" s="1" t="str">
        <f>'B2'!AG52</f>
        <v>06-16-22</v>
      </c>
      <c r="AL84" s="1" t="str">
        <f>'B2'!AH52</f>
        <v>06-24-19</v>
      </c>
      <c r="AM84" s="1" t="str">
        <f>'B2'!AI52</f>
        <v>07-15-21</v>
      </c>
      <c r="AN84" s="70"/>
    </row>
    <row r="85" spans="3:40" x14ac:dyDescent="0.3">
      <c r="C85" s="24">
        <v>1</v>
      </c>
      <c r="D85" s="1">
        <f>'B2'!E53</f>
        <v>303</v>
      </c>
      <c r="E85" s="1">
        <f>'B2'!F53</f>
        <v>319</v>
      </c>
      <c r="F85" s="1">
        <f>'B2'!G53</f>
        <v>243</v>
      </c>
      <c r="G85" s="1">
        <f>'B2'!H53</f>
        <v>338</v>
      </c>
      <c r="H85" s="1">
        <f>'B2'!I53</f>
        <v>329</v>
      </c>
      <c r="I85" s="71">
        <f t="shared" ref="I85:I105" si="35">AVERAGE(D85:H85)</f>
        <v>306.39999999999998</v>
      </c>
      <c r="J85" s="1">
        <f>'B2'!J53</f>
        <v>367</v>
      </c>
      <c r="K85" s="1">
        <f>'B2'!K53</f>
        <v>307</v>
      </c>
      <c r="L85" s="1">
        <f>'B2'!L53</f>
        <v>322</v>
      </c>
      <c r="M85" s="1">
        <f>'B2'!M53</f>
        <v>315</v>
      </c>
      <c r="N85" s="1">
        <f>'B2'!N53</f>
        <v>352</v>
      </c>
      <c r="O85" s="71">
        <f t="shared" ref="O85:O105" si="36">AVERAGE(J85:N85)</f>
        <v>332.6</v>
      </c>
      <c r="P85" s="1">
        <f>'B2'!O53</f>
        <v>356</v>
      </c>
      <c r="Q85" s="1">
        <f>'B2'!P53</f>
        <v>324</v>
      </c>
      <c r="R85" s="1">
        <f>'B2'!Q53</f>
        <v>294</v>
      </c>
      <c r="S85" s="1">
        <f>'B2'!R53</f>
        <v>459</v>
      </c>
      <c r="T85" s="1">
        <f>'B2'!S53</f>
        <v>335</v>
      </c>
      <c r="U85" s="71">
        <f t="shared" ref="U85:U105" si="37">AVERAGE(P85:T85)</f>
        <v>353.6</v>
      </c>
      <c r="V85" s="1">
        <f>'B2'!T53</f>
        <v>384</v>
      </c>
      <c r="W85" s="1">
        <f>'B2'!U53</f>
        <v>231</v>
      </c>
      <c r="X85" s="1">
        <f>'B2'!V53</f>
        <v>259</v>
      </c>
      <c r="Y85" s="1">
        <f>'B2'!W53</f>
        <v>220</v>
      </c>
      <c r="Z85" s="1">
        <f>'B2'!X53</f>
        <v>194</v>
      </c>
      <c r="AA85" s="71">
        <f t="shared" ref="AA85:AA105" si="38">AVERAGE(V85:Z85)</f>
        <v>257.60000000000002</v>
      </c>
      <c r="AB85" s="1">
        <f>'B2'!Y53</f>
        <v>156</v>
      </c>
      <c r="AC85" s="1">
        <f>'B2'!Z53</f>
        <v>439</v>
      </c>
      <c r="AD85" s="1">
        <f>'B2'!AA53</f>
        <v>441</v>
      </c>
      <c r="AE85" s="1">
        <f>'B2'!AB53</f>
        <v>304</v>
      </c>
      <c r="AF85" s="1">
        <f>'B2'!AC53</f>
        <v>171</v>
      </c>
      <c r="AG85" s="71">
        <f t="shared" ref="AG85:AG105" si="39">AVERAGE(AB85:AF85)</f>
        <v>302.2</v>
      </c>
      <c r="AH85" s="1">
        <f>'B2'!AD53</f>
        <v>416</v>
      </c>
      <c r="AI85" s="1">
        <f>'B2'!AE53</f>
        <v>432</v>
      </c>
      <c r="AJ85" s="1">
        <f>'B2'!AF53</f>
        <v>142</v>
      </c>
      <c r="AK85" s="1">
        <f>'B2'!AG53</f>
        <v>364</v>
      </c>
      <c r="AL85" s="1">
        <f>'B2'!AH53</f>
        <v>183</v>
      </c>
      <c r="AM85" s="1">
        <f>'B2'!AI53</f>
        <v>527</v>
      </c>
      <c r="AN85" s="71">
        <f>AVERAGE(AH85:AM85)</f>
        <v>344</v>
      </c>
    </row>
    <row r="86" spans="3:40" x14ac:dyDescent="0.3">
      <c r="C86" s="24">
        <v>3</v>
      </c>
      <c r="D86" s="1">
        <f>'B2'!E54</f>
        <v>429</v>
      </c>
      <c r="E86" s="1">
        <f>'B2'!F54</f>
        <v>432</v>
      </c>
      <c r="F86" s="1">
        <f>'B2'!G54</f>
        <v>413</v>
      </c>
      <c r="G86" s="1">
        <f>'B2'!H54</f>
        <v>493</v>
      </c>
      <c r="H86" s="1">
        <f>'B2'!I54</f>
        <v>437</v>
      </c>
      <c r="I86" s="71">
        <f t="shared" si="35"/>
        <v>440.8</v>
      </c>
      <c r="J86" s="1">
        <f>'B2'!J54</f>
        <v>512</v>
      </c>
      <c r="K86" s="1">
        <f>'B2'!K54</f>
        <v>427</v>
      </c>
      <c r="L86" s="1">
        <f>'B2'!L54</f>
        <v>496</v>
      </c>
      <c r="M86" s="1">
        <f>'B2'!M54</f>
        <v>454</v>
      </c>
      <c r="N86" s="1">
        <f>'B2'!N54</f>
        <v>479</v>
      </c>
      <c r="O86" s="71">
        <f t="shared" si="36"/>
        <v>473.6</v>
      </c>
      <c r="P86" s="1">
        <f>'B2'!O54</f>
        <v>474</v>
      </c>
      <c r="Q86" s="1">
        <f>'B2'!P54</f>
        <v>449</v>
      </c>
      <c r="R86" s="1">
        <f>'B2'!Q54</f>
        <v>432</v>
      </c>
      <c r="S86" s="1">
        <f>'B2'!R54</f>
        <v>566</v>
      </c>
      <c r="T86" s="1">
        <f>'B2'!S54</f>
        <v>470</v>
      </c>
      <c r="U86" s="71">
        <f t="shared" si="37"/>
        <v>478.2</v>
      </c>
      <c r="V86" s="1">
        <f>'B2'!T54</f>
        <v>506</v>
      </c>
      <c r="W86" s="1">
        <f>'B2'!U54</f>
        <v>405</v>
      </c>
      <c r="X86" s="1">
        <f>'B2'!V54</f>
        <v>436</v>
      </c>
      <c r="Y86" s="1">
        <f>'B2'!W54</f>
        <v>419</v>
      </c>
      <c r="Z86" s="1">
        <f>'B2'!X54</f>
        <v>359</v>
      </c>
      <c r="AA86" s="71">
        <f>AVERAGE(V86:Z86)</f>
        <v>425</v>
      </c>
      <c r="AB86" s="1">
        <f>'B2'!Y54</f>
        <v>385</v>
      </c>
      <c r="AC86" s="1">
        <f>'B2'!Z54</f>
        <v>524</v>
      </c>
      <c r="AD86" s="1">
        <f>'B2'!AA54</f>
        <v>524</v>
      </c>
      <c r="AE86" s="1">
        <f>'B2'!AB54</f>
        <v>452</v>
      </c>
      <c r="AF86" s="1">
        <f>'B2'!AC54</f>
        <v>338</v>
      </c>
      <c r="AG86" s="71">
        <f t="shared" si="39"/>
        <v>444.6</v>
      </c>
      <c r="AH86" s="1">
        <f>'B2'!AD54</f>
        <v>519</v>
      </c>
      <c r="AI86" s="1">
        <f>'B2'!AE54</f>
        <v>559</v>
      </c>
      <c r="AJ86" s="1">
        <f>'B2'!AF54</f>
        <v>317</v>
      </c>
      <c r="AK86" s="1">
        <f>'B2'!AG54</f>
        <v>501</v>
      </c>
      <c r="AL86" s="1">
        <f>'B2'!AH54</f>
        <v>372</v>
      </c>
      <c r="AM86" s="1">
        <f>'B2'!AI54</f>
        <v>609</v>
      </c>
      <c r="AN86" s="71">
        <f t="shared" ref="AN86:AN105" si="40">AVERAGE(AH86:AM86)</f>
        <v>479.5</v>
      </c>
    </row>
    <row r="87" spans="3:40" x14ac:dyDescent="0.3">
      <c r="C87" s="24">
        <v>5</v>
      </c>
      <c r="D87" s="1">
        <f>'B2'!E55</f>
        <v>502</v>
      </c>
      <c r="E87" s="1">
        <f>'B2'!F55</f>
        <v>480</v>
      </c>
      <c r="F87" s="1">
        <f>'B2'!G55</f>
        <v>479</v>
      </c>
      <c r="G87" s="1">
        <f>'B2'!H55</f>
        <v>558</v>
      </c>
      <c r="H87" s="1">
        <f>'B2'!I55</f>
        <v>511</v>
      </c>
      <c r="I87" s="71">
        <f t="shared" si="35"/>
        <v>506</v>
      </c>
      <c r="J87" s="1">
        <f>'B2'!J55</f>
        <v>566</v>
      </c>
      <c r="K87" s="1">
        <f>'B2'!K55</f>
        <v>519</v>
      </c>
      <c r="L87" s="1">
        <f>'B2'!L55</f>
        <v>557</v>
      </c>
      <c r="M87" s="1">
        <f>'B2'!M55</f>
        <v>534</v>
      </c>
      <c r="N87" s="1">
        <f>'B2'!N55</f>
        <v>556</v>
      </c>
      <c r="O87" s="71">
        <f t="shared" si="36"/>
        <v>546.4</v>
      </c>
      <c r="P87" s="1">
        <f>'B2'!O55</f>
        <v>556</v>
      </c>
      <c r="Q87" s="1">
        <f>'B2'!P55</f>
        <v>521</v>
      </c>
      <c r="R87" s="1">
        <f>'B2'!Q55</f>
        <v>528</v>
      </c>
      <c r="S87" s="1">
        <f>'B2'!R55</f>
        <v>631</v>
      </c>
      <c r="T87" s="1">
        <f>'B2'!S55</f>
        <v>544</v>
      </c>
      <c r="U87" s="71">
        <f t="shared" si="37"/>
        <v>556</v>
      </c>
      <c r="V87" s="1">
        <f>'B2'!T55</f>
        <v>567</v>
      </c>
      <c r="W87" s="1">
        <f>'B2'!U55</f>
        <v>515</v>
      </c>
      <c r="X87" s="1">
        <f>'B2'!V55</f>
        <v>534</v>
      </c>
      <c r="Y87" s="1">
        <f>'B2'!W55</f>
        <v>495</v>
      </c>
      <c r="Z87" s="1">
        <f>'B2'!X55</f>
        <v>437</v>
      </c>
      <c r="AA87" s="71">
        <f t="shared" si="38"/>
        <v>509.6</v>
      </c>
      <c r="AB87" s="1">
        <f>'B2'!Y55</f>
        <v>500</v>
      </c>
      <c r="AC87" s="1">
        <f>'B2'!Z55</f>
        <v>571</v>
      </c>
      <c r="AD87" s="1">
        <f>'B2'!AA55</f>
        <v>585</v>
      </c>
      <c r="AE87" s="1">
        <f>'B2'!AB55</f>
        <v>520</v>
      </c>
      <c r="AF87" s="1">
        <f>'B2'!AC55</f>
        <v>441</v>
      </c>
      <c r="AG87" s="71">
        <f t="shared" si="39"/>
        <v>523.4</v>
      </c>
      <c r="AH87" s="1">
        <f>'B2'!AD55</f>
        <v>579</v>
      </c>
      <c r="AI87" s="1">
        <f>'B2'!AE55</f>
        <v>634</v>
      </c>
      <c r="AJ87" s="1">
        <f>'B2'!AF55</f>
        <v>423</v>
      </c>
      <c r="AK87" s="1">
        <f>'B2'!AG55</f>
        <v>593</v>
      </c>
      <c r="AL87" s="1">
        <f>'B2'!AH55</f>
        <v>485</v>
      </c>
      <c r="AM87" s="1">
        <f>'B2'!AI55</f>
        <v>663</v>
      </c>
      <c r="AN87" s="71">
        <f t="shared" si="40"/>
        <v>562.83333333333337</v>
      </c>
    </row>
    <row r="88" spans="3:40" x14ac:dyDescent="0.3">
      <c r="C88" s="24">
        <v>10</v>
      </c>
      <c r="D88" s="1">
        <f>'B2'!E56</f>
        <v>600</v>
      </c>
      <c r="E88" s="1">
        <f>'B2'!F56</f>
        <v>584</v>
      </c>
      <c r="F88" s="1">
        <f>'B2'!G56</f>
        <v>598</v>
      </c>
      <c r="G88" s="1">
        <f>'B2'!H56</f>
        <v>657</v>
      </c>
      <c r="H88" s="1">
        <f>'B2'!I56</f>
        <v>619</v>
      </c>
      <c r="I88" s="71">
        <f t="shared" si="35"/>
        <v>611.6</v>
      </c>
      <c r="J88" s="1">
        <f>'B2'!J56</f>
        <v>660</v>
      </c>
      <c r="K88" s="1">
        <f>'B2'!K56</f>
        <v>623</v>
      </c>
      <c r="L88" s="1">
        <f>'B2'!L56</f>
        <v>661</v>
      </c>
      <c r="M88" s="1">
        <f>'B2'!M56</f>
        <v>644</v>
      </c>
      <c r="N88" s="1">
        <f>'B2'!N56</f>
        <v>665</v>
      </c>
      <c r="O88" s="71">
        <f t="shared" si="36"/>
        <v>650.6</v>
      </c>
      <c r="P88" s="1">
        <f>'B2'!O56</f>
        <v>677</v>
      </c>
      <c r="Q88" s="1">
        <f>'B2'!P56</f>
        <v>631</v>
      </c>
      <c r="R88" s="1">
        <f>'B2'!Q56</f>
        <v>640</v>
      </c>
      <c r="S88" s="1">
        <f>'B2'!R56</f>
        <v>732</v>
      </c>
      <c r="T88" s="1">
        <f>'B2'!S56</f>
        <v>652</v>
      </c>
      <c r="U88" s="71">
        <f t="shared" si="37"/>
        <v>666.4</v>
      </c>
      <c r="V88" s="1">
        <f>'B2'!T56</f>
        <v>656</v>
      </c>
      <c r="W88" s="1">
        <f>'B2'!U56</f>
        <v>642</v>
      </c>
      <c r="X88" s="1">
        <f>'B2'!V56</f>
        <v>647</v>
      </c>
      <c r="Y88" s="1">
        <f>'B2'!W56</f>
        <v>627</v>
      </c>
      <c r="Z88" s="1">
        <f>'B2'!X56</f>
        <v>590</v>
      </c>
      <c r="AA88" s="71">
        <f t="shared" si="38"/>
        <v>632.4</v>
      </c>
      <c r="AB88" s="1">
        <f>'B2'!Y56</f>
        <v>624</v>
      </c>
      <c r="AC88" s="1">
        <f>'B2'!Z56</f>
        <v>660</v>
      </c>
      <c r="AD88" s="1">
        <f>'B2'!AA56</f>
        <v>677</v>
      </c>
      <c r="AE88" s="1">
        <f>'B2'!AB56</f>
        <v>638</v>
      </c>
      <c r="AF88" s="1">
        <f>'B2'!AC56</f>
        <v>589</v>
      </c>
      <c r="AG88" s="71">
        <f t="shared" si="39"/>
        <v>637.6</v>
      </c>
      <c r="AH88" s="1">
        <f>'B2'!AD56</f>
        <v>679</v>
      </c>
      <c r="AI88" s="1">
        <f>'B2'!AE56</f>
        <v>754</v>
      </c>
      <c r="AJ88" s="1">
        <f>'B2'!AF56</f>
        <v>584</v>
      </c>
      <c r="AK88" s="1">
        <f>'B2'!AG56</f>
        <v>709</v>
      </c>
      <c r="AL88" s="1">
        <f>'B2'!AH56</f>
        <v>653</v>
      </c>
      <c r="AM88" s="1">
        <f>'B2'!AI56</f>
        <v>741</v>
      </c>
      <c r="AN88" s="71">
        <f t="shared" si="40"/>
        <v>686.66666666666663</v>
      </c>
    </row>
    <row r="89" spans="3:40" x14ac:dyDescent="0.3">
      <c r="C89" s="24">
        <v>15</v>
      </c>
      <c r="D89" s="1">
        <f>'B2'!E57</f>
        <v>685</v>
      </c>
      <c r="E89" s="1">
        <f>'B2'!F57</f>
        <v>672</v>
      </c>
      <c r="F89" s="1">
        <f>'B2'!G57</f>
        <v>711</v>
      </c>
      <c r="G89" s="1">
        <f>'B2'!H57</f>
        <v>732</v>
      </c>
      <c r="H89" s="1">
        <f>'B2'!I57</f>
        <v>690</v>
      </c>
      <c r="I89" s="71">
        <f t="shared" si="35"/>
        <v>698</v>
      </c>
      <c r="J89" s="1">
        <f>'B2'!J57</f>
        <v>751</v>
      </c>
      <c r="K89" s="1">
        <f>'B2'!K57</f>
        <v>709</v>
      </c>
      <c r="L89" s="1">
        <f>'B2'!L57</f>
        <v>741</v>
      </c>
      <c r="M89" s="1">
        <f>'B2'!M57</f>
        <v>733</v>
      </c>
      <c r="N89" s="1">
        <f>'B2'!N57</f>
        <v>740</v>
      </c>
      <c r="O89" s="71">
        <f t="shared" si="36"/>
        <v>734.8</v>
      </c>
      <c r="P89" s="1">
        <f>'B2'!O57</f>
        <v>765</v>
      </c>
      <c r="Q89" s="1">
        <f>'B2'!P57</f>
        <v>706</v>
      </c>
      <c r="R89" s="1">
        <f>'B2'!Q57</f>
        <v>732</v>
      </c>
      <c r="S89" s="1">
        <f>'B2'!R57</f>
        <v>808</v>
      </c>
      <c r="T89" s="1">
        <f>'B2'!S57</f>
        <v>749</v>
      </c>
      <c r="U89" s="71">
        <f t="shared" si="37"/>
        <v>752</v>
      </c>
      <c r="V89" s="1">
        <f>'B2'!T57</f>
        <v>732</v>
      </c>
      <c r="W89" s="1">
        <f>'B2'!U57</f>
        <v>740</v>
      </c>
      <c r="X89" s="1">
        <f>'B2'!V57</f>
        <v>738</v>
      </c>
      <c r="Y89" s="1">
        <f>'B2'!W57</f>
        <v>746</v>
      </c>
      <c r="Z89" s="1">
        <f>'B2'!X57</f>
        <v>679</v>
      </c>
      <c r="AA89" s="71">
        <f t="shared" si="38"/>
        <v>727</v>
      </c>
      <c r="AB89" s="1">
        <f>'B2'!Y57</f>
        <v>725</v>
      </c>
      <c r="AC89" s="1">
        <f>'B2'!Z57</f>
        <v>734</v>
      </c>
      <c r="AD89" s="1">
        <f>'B2'!AA57</f>
        <v>762</v>
      </c>
      <c r="AE89" s="1">
        <f>'B2'!AB57</f>
        <v>735</v>
      </c>
      <c r="AF89" s="1">
        <f>'B2'!AC57</f>
        <v>700</v>
      </c>
      <c r="AG89" s="71">
        <f t="shared" si="39"/>
        <v>731.2</v>
      </c>
      <c r="AH89" s="1">
        <f>'B2'!AD57</f>
        <v>765</v>
      </c>
      <c r="AI89" s="1">
        <f>'B2'!AE57</f>
        <v>830</v>
      </c>
      <c r="AJ89" s="1">
        <f>'B2'!AF57</f>
        <v>698</v>
      </c>
      <c r="AK89" s="1">
        <f>'B2'!AG57</f>
        <v>808</v>
      </c>
      <c r="AL89" s="1">
        <f>'B2'!AH57</f>
        <v>765</v>
      </c>
      <c r="AM89" s="1">
        <f>'B2'!AI57</f>
        <v>807</v>
      </c>
      <c r="AN89" s="71">
        <f t="shared" si="40"/>
        <v>778.83333333333337</v>
      </c>
    </row>
    <row r="90" spans="3:40" x14ac:dyDescent="0.3">
      <c r="C90" s="24">
        <v>20</v>
      </c>
      <c r="D90" s="1">
        <f>'B2'!E58</f>
        <v>763</v>
      </c>
      <c r="E90" s="1">
        <f>'B2'!F58</f>
        <v>770</v>
      </c>
      <c r="F90" s="1">
        <f>'B2'!G58</f>
        <v>815</v>
      </c>
      <c r="G90" s="1">
        <f>'B2'!H58</f>
        <v>807</v>
      </c>
      <c r="H90" s="1">
        <f>'B2'!I58</f>
        <v>760</v>
      </c>
      <c r="I90" s="71">
        <f t="shared" si="35"/>
        <v>783</v>
      </c>
      <c r="J90" s="1">
        <f>'B2'!J58</f>
        <v>817</v>
      </c>
      <c r="K90" s="1">
        <f>'B2'!K58</f>
        <v>790</v>
      </c>
      <c r="L90" s="1">
        <f>'B2'!L58</f>
        <v>819</v>
      </c>
      <c r="M90" s="1">
        <f>'B2'!M58</f>
        <v>816</v>
      </c>
      <c r="N90" s="1">
        <f>'B2'!N58</f>
        <v>804</v>
      </c>
      <c r="O90" s="71">
        <f t="shared" si="36"/>
        <v>809.2</v>
      </c>
      <c r="P90" s="1">
        <f>'B2'!O58</f>
        <v>829</v>
      </c>
      <c r="Q90" s="1">
        <f>'B2'!P58</f>
        <v>784</v>
      </c>
      <c r="R90" s="1">
        <f>'B2'!Q58</f>
        <v>812</v>
      </c>
      <c r="S90" s="1">
        <f>'B2'!R58</f>
        <v>883</v>
      </c>
      <c r="T90" s="1">
        <f>'B2'!S58</f>
        <v>834</v>
      </c>
      <c r="U90" s="71">
        <f t="shared" si="37"/>
        <v>828.4</v>
      </c>
      <c r="V90" s="1">
        <f>'B2'!T58</f>
        <v>804</v>
      </c>
      <c r="W90" s="1">
        <f>'B2'!U58</f>
        <v>860</v>
      </c>
      <c r="X90" s="1">
        <f>'B2'!V58</f>
        <v>818</v>
      </c>
      <c r="Y90" s="1">
        <f>'B2'!W58</f>
        <v>841</v>
      </c>
      <c r="Z90" s="1">
        <f>'B2'!X58</f>
        <v>776</v>
      </c>
      <c r="AA90" s="71">
        <f t="shared" si="38"/>
        <v>819.8</v>
      </c>
      <c r="AB90" s="1">
        <f>'B2'!Y58</f>
        <v>819</v>
      </c>
      <c r="AC90" s="1">
        <f>'B2'!Z58</f>
        <v>798</v>
      </c>
      <c r="AD90" s="1">
        <f>'B2'!AA58</f>
        <v>834</v>
      </c>
      <c r="AE90" s="1">
        <f>'B2'!AB58</f>
        <v>813</v>
      </c>
      <c r="AF90" s="1">
        <f>'B2'!AC58</f>
        <v>777</v>
      </c>
      <c r="AG90" s="71">
        <f t="shared" si="39"/>
        <v>808.2</v>
      </c>
      <c r="AH90" s="1">
        <f>'B2'!AD58</f>
        <v>848</v>
      </c>
      <c r="AI90" s="1">
        <f>'B2'!AE58</f>
        <v>897</v>
      </c>
      <c r="AJ90" s="1">
        <f>'B2'!AF58</f>
        <v>804</v>
      </c>
      <c r="AK90" s="1">
        <f>'B2'!AG58</f>
        <v>898</v>
      </c>
      <c r="AL90" s="1">
        <f>'B2'!AH58</f>
        <v>843</v>
      </c>
      <c r="AM90" s="1">
        <f>'B2'!AI58</f>
        <v>873</v>
      </c>
      <c r="AN90" s="71">
        <f t="shared" si="40"/>
        <v>860.5</v>
      </c>
    </row>
    <row r="91" spans="3:40" x14ac:dyDescent="0.3">
      <c r="C91" s="24">
        <v>25</v>
      </c>
      <c r="D91" s="1">
        <f>'B2'!E59</f>
        <v>845</v>
      </c>
      <c r="E91" s="1">
        <f>'B2'!F59</f>
        <v>843</v>
      </c>
      <c r="F91" s="1">
        <f>'B2'!G59</f>
        <v>891</v>
      </c>
      <c r="G91" s="1">
        <f>'B2'!H59</f>
        <v>891</v>
      </c>
      <c r="H91" s="1">
        <f>'B2'!I59</f>
        <v>834</v>
      </c>
      <c r="I91" s="71">
        <f t="shared" si="35"/>
        <v>860.8</v>
      </c>
      <c r="J91" s="1">
        <f>'B2'!J59</f>
        <v>903</v>
      </c>
      <c r="K91" s="1">
        <f>'B2'!K59</f>
        <v>865</v>
      </c>
      <c r="L91" s="1">
        <f>'B2'!L59</f>
        <v>895</v>
      </c>
      <c r="M91" s="1">
        <f>'B2'!M59</f>
        <v>899</v>
      </c>
      <c r="N91" s="1">
        <f>'B2'!N59</f>
        <v>881</v>
      </c>
      <c r="O91" s="71">
        <f t="shared" si="36"/>
        <v>888.6</v>
      </c>
      <c r="P91" s="1">
        <f>'B2'!O59</f>
        <v>897</v>
      </c>
      <c r="Q91" s="1">
        <f>'B2'!P59</f>
        <v>852</v>
      </c>
      <c r="R91" s="1">
        <f>'B2'!Q59</f>
        <v>895</v>
      </c>
      <c r="S91" s="1">
        <f>'B2'!R59</f>
        <v>956</v>
      </c>
      <c r="T91" s="1">
        <f>'B2'!S59</f>
        <v>922</v>
      </c>
      <c r="U91" s="71">
        <f t="shared" si="37"/>
        <v>904.4</v>
      </c>
      <c r="V91" s="1">
        <f>'B2'!T59</f>
        <v>875</v>
      </c>
      <c r="W91" s="1">
        <f>'B2'!U59</f>
        <v>946</v>
      </c>
      <c r="X91" s="1">
        <f>'B2'!V59</f>
        <v>903</v>
      </c>
      <c r="Y91" s="1">
        <f>'B2'!W59</f>
        <v>920</v>
      </c>
      <c r="Z91" s="1">
        <f>'B2'!X59</f>
        <v>856</v>
      </c>
      <c r="AA91" s="71">
        <f t="shared" si="38"/>
        <v>900</v>
      </c>
      <c r="AB91" s="1">
        <f>'B2'!Y59</f>
        <v>893</v>
      </c>
      <c r="AC91" s="1">
        <f>'B2'!Z59</f>
        <v>866</v>
      </c>
      <c r="AD91" s="1">
        <f>'B2'!AA59</f>
        <v>903</v>
      </c>
      <c r="AE91" s="1">
        <f>'B2'!AB59</f>
        <v>899</v>
      </c>
      <c r="AF91" s="1">
        <f>'B2'!AC59</f>
        <v>864</v>
      </c>
      <c r="AG91" s="71">
        <f t="shared" si="39"/>
        <v>885</v>
      </c>
      <c r="AH91" s="1">
        <f>'B2'!AD59</f>
        <v>927</v>
      </c>
      <c r="AI91" s="1">
        <f>'B2'!AE59</f>
        <v>981</v>
      </c>
      <c r="AJ91" s="1">
        <f>'B2'!AF59</f>
        <v>888</v>
      </c>
      <c r="AK91" s="1">
        <f>'B2'!AG59</f>
        <v>971</v>
      </c>
      <c r="AL91" s="1">
        <f>'B2'!AH59</f>
        <v>921</v>
      </c>
      <c r="AM91" s="1">
        <f>'B2'!AI59</f>
        <v>932</v>
      </c>
      <c r="AN91" s="71">
        <f t="shared" si="40"/>
        <v>936.66666666666663</v>
      </c>
    </row>
    <row r="92" spans="3:40" x14ac:dyDescent="0.3">
      <c r="C92" s="24">
        <v>30</v>
      </c>
      <c r="D92" s="1">
        <f>'B2'!E60</f>
        <v>924</v>
      </c>
      <c r="E92" s="1">
        <f>'B2'!F60</f>
        <v>917</v>
      </c>
      <c r="F92" s="1">
        <f>'B2'!G60</f>
        <v>962</v>
      </c>
      <c r="G92" s="1">
        <f>'B2'!H60</f>
        <v>959</v>
      </c>
      <c r="H92" s="1">
        <f>'B2'!I60</f>
        <v>900</v>
      </c>
      <c r="I92" s="71">
        <f t="shared" si="35"/>
        <v>932.4</v>
      </c>
      <c r="J92" s="1">
        <f>'B2'!J60</f>
        <v>974</v>
      </c>
      <c r="K92" s="1">
        <f>'B2'!K60</f>
        <v>936</v>
      </c>
      <c r="L92" s="1">
        <f>'B2'!L60</f>
        <v>969</v>
      </c>
      <c r="M92" s="1">
        <f>'B2'!M60</f>
        <v>979</v>
      </c>
      <c r="N92" s="1">
        <f>'B2'!N60</f>
        <v>955</v>
      </c>
      <c r="O92" s="71">
        <f t="shared" si="36"/>
        <v>962.6</v>
      </c>
      <c r="P92" s="1">
        <f>'B2'!O60</f>
        <v>985</v>
      </c>
      <c r="Q92" s="1">
        <f>'B2'!P60</f>
        <v>920</v>
      </c>
      <c r="R92" s="1">
        <f>'B2'!Q60</f>
        <v>967</v>
      </c>
      <c r="S92" s="1">
        <f>'B2'!R60</f>
        <v>1027</v>
      </c>
      <c r="T92" s="1">
        <f>'B2'!S60</f>
        <v>1011</v>
      </c>
      <c r="U92" s="71">
        <f t="shared" si="37"/>
        <v>982</v>
      </c>
      <c r="V92" s="1">
        <f>'B2'!T60</f>
        <v>958</v>
      </c>
      <c r="W92" s="1">
        <f>'B2'!U60</f>
        <v>1029</v>
      </c>
      <c r="X92" s="1">
        <f>'B2'!V60</f>
        <v>982</v>
      </c>
      <c r="Y92" s="1">
        <f>'B2'!W60</f>
        <v>1009</v>
      </c>
      <c r="Z92" s="1">
        <f>'B2'!X60</f>
        <v>928</v>
      </c>
      <c r="AA92" s="71">
        <f t="shared" si="38"/>
        <v>981.2</v>
      </c>
      <c r="AB92" s="1">
        <f>'B2'!Y60</f>
        <v>974</v>
      </c>
      <c r="AC92" s="1">
        <f>'B2'!Z60</f>
        <v>930</v>
      </c>
      <c r="AD92" s="1">
        <f>'B2'!AA60</f>
        <v>974</v>
      </c>
      <c r="AE92" s="1">
        <f>'B2'!AB60</f>
        <v>979</v>
      </c>
      <c r="AF92" s="1">
        <f>'B2'!AC60</f>
        <v>946</v>
      </c>
      <c r="AG92" s="71">
        <f t="shared" si="39"/>
        <v>960.6</v>
      </c>
      <c r="AH92" s="1">
        <f>'B2'!AD60</f>
        <v>1008</v>
      </c>
      <c r="AI92" s="1">
        <f>'B2'!AE60</f>
        <v>1053</v>
      </c>
      <c r="AJ92" s="1">
        <f>'B2'!AF60</f>
        <v>965</v>
      </c>
      <c r="AK92" s="1">
        <f>'B2'!AG60</f>
        <v>1060</v>
      </c>
      <c r="AL92" s="1">
        <f>'B2'!AH60</f>
        <v>1008</v>
      </c>
      <c r="AM92" s="1">
        <f>'B2'!AI60</f>
        <v>996</v>
      </c>
      <c r="AN92" s="71">
        <f t="shared" si="40"/>
        <v>1015</v>
      </c>
    </row>
    <row r="93" spans="3:40" x14ac:dyDescent="0.3">
      <c r="C93" s="24">
        <v>35</v>
      </c>
      <c r="D93" s="1">
        <f>'B2'!E61</f>
        <v>993</v>
      </c>
      <c r="E93" s="1">
        <f>'B2'!F61</f>
        <v>989</v>
      </c>
      <c r="F93" s="1">
        <f>'B2'!G61</f>
        <v>1033</v>
      </c>
      <c r="G93" s="1">
        <f>'B2'!H61</f>
        <v>1035</v>
      </c>
      <c r="H93" s="1">
        <f>'B2'!I61</f>
        <v>976</v>
      </c>
      <c r="I93" s="71">
        <f t="shared" si="35"/>
        <v>1005.2</v>
      </c>
      <c r="J93" s="1">
        <f>'B2'!J61</f>
        <v>1039</v>
      </c>
      <c r="K93" s="1">
        <f>'B2'!K61</f>
        <v>1005</v>
      </c>
      <c r="L93" s="1">
        <f>'B2'!L61</f>
        <v>1040</v>
      </c>
      <c r="M93" s="1">
        <f>'B2'!M61</f>
        <v>1065</v>
      </c>
      <c r="N93" s="1">
        <f>'B2'!N61</f>
        <v>1023</v>
      </c>
      <c r="O93" s="71">
        <f t="shared" si="36"/>
        <v>1034.4000000000001</v>
      </c>
      <c r="P93" s="1">
        <f>'B2'!O61</f>
        <v>1060</v>
      </c>
      <c r="Q93" s="1">
        <f>'B2'!P61</f>
        <v>987</v>
      </c>
      <c r="R93" s="1">
        <f>'B2'!Q61</f>
        <v>1054</v>
      </c>
      <c r="S93" s="1">
        <f>'B2'!R61</f>
        <v>1089</v>
      </c>
      <c r="T93" s="1">
        <f>'B2'!S61</f>
        <v>1104</v>
      </c>
      <c r="U93" s="71">
        <f t="shared" si="37"/>
        <v>1058.8</v>
      </c>
      <c r="V93" s="1">
        <f>'B2'!T61</f>
        <v>1039</v>
      </c>
      <c r="W93" s="1">
        <f>'B2'!U61</f>
        <v>1108</v>
      </c>
      <c r="X93" s="1">
        <f>'B2'!V61</f>
        <v>1056</v>
      </c>
      <c r="Y93" s="1">
        <f>'B2'!W61</f>
        <v>1097</v>
      </c>
      <c r="Z93" s="1">
        <f>'B2'!X61</f>
        <v>998</v>
      </c>
      <c r="AA93" s="71">
        <f t="shared" si="38"/>
        <v>1059.5999999999999</v>
      </c>
      <c r="AB93" s="1">
        <f>'B2'!Y61</f>
        <v>1055</v>
      </c>
      <c r="AC93" s="1">
        <f>'B2'!Z61</f>
        <v>984</v>
      </c>
      <c r="AD93" s="1">
        <f>'B2'!AA61</f>
        <v>1034</v>
      </c>
      <c r="AE93" s="1">
        <f>'B2'!AB61</f>
        <v>1051</v>
      </c>
      <c r="AF93" s="1">
        <f>'B2'!AC61</f>
        <v>1019</v>
      </c>
      <c r="AG93" s="71">
        <f t="shared" si="39"/>
        <v>1028.5999999999999</v>
      </c>
      <c r="AH93" s="1">
        <f>'B2'!AD61</f>
        <v>1083</v>
      </c>
      <c r="AI93" s="1">
        <f>'B2'!AE61</f>
        <v>1128</v>
      </c>
      <c r="AJ93" s="1">
        <f>'B2'!AF61</f>
        <v>1039</v>
      </c>
      <c r="AK93" s="1">
        <f>'B2'!AG61</f>
        <v>1120</v>
      </c>
      <c r="AL93" s="1">
        <f>'B2'!AH61</f>
        <v>1089</v>
      </c>
      <c r="AM93" s="1">
        <f>'B2'!AI61</f>
        <v>1051</v>
      </c>
      <c r="AN93" s="71">
        <f t="shared" si="40"/>
        <v>1085</v>
      </c>
    </row>
    <row r="94" spans="3:40" x14ac:dyDescent="0.3">
      <c r="C94" s="24">
        <v>40</v>
      </c>
      <c r="D94" s="1">
        <f>'B2'!E62</f>
        <v>1070</v>
      </c>
      <c r="E94" s="1">
        <f>'B2'!F62</f>
        <v>1060</v>
      </c>
      <c r="F94" s="1">
        <f>'B2'!G62</f>
        <v>1102</v>
      </c>
      <c r="G94" s="1">
        <f>'B2'!H62</f>
        <v>1108</v>
      </c>
      <c r="H94" s="1">
        <f>'B2'!I62</f>
        <v>1045</v>
      </c>
      <c r="I94" s="71">
        <f t="shared" si="35"/>
        <v>1077</v>
      </c>
      <c r="J94" s="1">
        <f>'B2'!J62</f>
        <v>1090</v>
      </c>
      <c r="K94" s="1">
        <f>'B2'!K62</f>
        <v>1078</v>
      </c>
      <c r="L94" s="1">
        <f>'B2'!L62</f>
        <v>1112</v>
      </c>
      <c r="M94" s="1">
        <f>'B2'!M62</f>
        <v>1147</v>
      </c>
      <c r="N94" s="1">
        <f>'B2'!N62</f>
        <v>1092</v>
      </c>
      <c r="O94" s="71">
        <f t="shared" si="36"/>
        <v>1103.8</v>
      </c>
      <c r="P94" s="1">
        <f>'B2'!O62</f>
        <v>1134</v>
      </c>
      <c r="Q94" s="1">
        <f>'B2'!P62</f>
        <v>1072</v>
      </c>
      <c r="R94" s="1">
        <f>'B2'!Q62</f>
        <v>1120</v>
      </c>
      <c r="S94" s="1">
        <f>'B2'!R62</f>
        <v>1168</v>
      </c>
      <c r="T94" s="1">
        <f>'B2'!S62</f>
        <v>1183</v>
      </c>
      <c r="U94" s="71">
        <f t="shared" si="37"/>
        <v>1135.4000000000001</v>
      </c>
      <c r="V94" s="1">
        <f>'B2'!T62</f>
        <v>1118</v>
      </c>
      <c r="W94" s="1">
        <f>'B2'!U62</f>
        <v>1181</v>
      </c>
      <c r="X94" s="1">
        <f>'B2'!V62</f>
        <v>1129</v>
      </c>
      <c r="Y94" s="1">
        <f>'B2'!W62</f>
        <v>1180</v>
      </c>
      <c r="Z94" s="1">
        <f>'B2'!X62</f>
        <v>1072</v>
      </c>
      <c r="AA94" s="71">
        <f t="shared" si="38"/>
        <v>1136</v>
      </c>
      <c r="AB94" s="1">
        <f>'B2'!Y62</f>
        <v>1123</v>
      </c>
      <c r="AC94" s="1">
        <f>'B2'!Z62</f>
        <v>1049</v>
      </c>
      <c r="AD94" s="1">
        <f>'B2'!AA62</f>
        <v>1092</v>
      </c>
      <c r="AE94" s="1">
        <f>'B2'!AB62</f>
        <v>1133</v>
      </c>
      <c r="AF94" s="1">
        <f>'B2'!AC62</f>
        <v>1094</v>
      </c>
      <c r="AG94" s="71">
        <f t="shared" si="39"/>
        <v>1098.2</v>
      </c>
      <c r="AH94" s="1">
        <f>'B2'!AD62</f>
        <v>1161</v>
      </c>
      <c r="AI94" s="1">
        <f>'B2'!AE62</f>
        <v>1205</v>
      </c>
      <c r="AJ94" s="1">
        <f>'B2'!AF62</f>
        <v>1118</v>
      </c>
      <c r="AK94" s="1">
        <f>'B2'!AG62</f>
        <v>1200</v>
      </c>
      <c r="AL94" s="1">
        <f>'B2'!AH62</f>
        <v>1169</v>
      </c>
      <c r="AM94" s="1">
        <f>'B2'!AI62</f>
        <v>1095</v>
      </c>
      <c r="AN94" s="71">
        <f t="shared" si="40"/>
        <v>1158</v>
      </c>
    </row>
    <row r="95" spans="3:40" x14ac:dyDescent="0.3">
      <c r="C95" s="24">
        <v>45</v>
      </c>
      <c r="D95" s="1">
        <f>'B2'!E63</f>
        <v>1152</v>
      </c>
      <c r="E95" s="1">
        <f>'B2'!F63</f>
        <v>1128</v>
      </c>
      <c r="F95" s="1">
        <f>'B2'!G63</f>
        <v>1169</v>
      </c>
      <c r="G95" s="1">
        <f>'B2'!H63</f>
        <v>1187</v>
      </c>
      <c r="H95" s="1">
        <f>'B2'!I63</f>
        <v>1121</v>
      </c>
      <c r="I95" s="71">
        <f t="shared" si="35"/>
        <v>1151.4000000000001</v>
      </c>
      <c r="J95" s="1">
        <f>'B2'!J63</f>
        <v>1165</v>
      </c>
      <c r="K95" s="1">
        <f>'B2'!K63</f>
        <v>1153</v>
      </c>
      <c r="L95" s="1">
        <f>'B2'!L63</f>
        <v>1186</v>
      </c>
      <c r="M95" s="1">
        <f>'B2'!M63</f>
        <v>1232</v>
      </c>
      <c r="N95" s="1">
        <f>'B2'!N63</f>
        <v>1184</v>
      </c>
      <c r="O95" s="71">
        <f t="shared" si="36"/>
        <v>1184</v>
      </c>
      <c r="P95" s="1">
        <f>'B2'!O63</f>
        <v>1214</v>
      </c>
      <c r="Q95" s="1">
        <f>'B2'!P63</f>
        <v>1131</v>
      </c>
      <c r="R95" s="1">
        <f>'B2'!Q63</f>
        <v>1192</v>
      </c>
      <c r="S95" s="1">
        <f>'B2'!R63</f>
        <v>1248</v>
      </c>
      <c r="T95" s="1">
        <f>'B2'!S63</f>
        <v>1258</v>
      </c>
      <c r="U95" s="71">
        <f t="shared" si="37"/>
        <v>1208.5999999999999</v>
      </c>
      <c r="V95" s="1">
        <f>'B2'!T63</f>
        <v>1184</v>
      </c>
      <c r="W95" s="1">
        <f>'B2'!U63</f>
        <v>1267</v>
      </c>
      <c r="X95" s="1">
        <f>'B2'!V63</f>
        <v>1208</v>
      </c>
      <c r="Y95" s="1">
        <f>'B2'!W63</f>
        <v>1266</v>
      </c>
      <c r="Z95" s="1">
        <f>'B2'!X63</f>
        <v>1153</v>
      </c>
      <c r="AA95" s="71">
        <f t="shared" si="38"/>
        <v>1215.5999999999999</v>
      </c>
      <c r="AB95" s="1">
        <f>'B2'!Y63</f>
        <v>1195</v>
      </c>
      <c r="AC95" s="1">
        <f>'B2'!Z63</f>
        <v>1119</v>
      </c>
      <c r="AD95" s="1">
        <f>'B2'!AA63</f>
        <v>1167</v>
      </c>
      <c r="AE95" s="1">
        <f>'B2'!AB63</f>
        <v>1209</v>
      </c>
      <c r="AF95" s="1">
        <f>'B2'!AC63</f>
        <v>1161</v>
      </c>
      <c r="AG95" s="71">
        <f t="shared" si="39"/>
        <v>1170.2</v>
      </c>
      <c r="AH95" s="1">
        <f>'B2'!AD63</f>
        <v>1238</v>
      </c>
      <c r="AI95" s="1">
        <f>'B2'!AE63</f>
        <v>1286</v>
      </c>
      <c r="AJ95" s="1">
        <f>'B2'!AF63</f>
        <v>1189</v>
      </c>
      <c r="AK95" s="1">
        <f>'B2'!AG63</f>
        <v>1280</v>
      </c>
      <c r="AL95" s="1">
        <f>'B2'!AH63</f>
        <v>1244</v>
      </c>
      <c r="AM95" s="1">
        <f>'B2'!AI63</f>
        <v>1150</v>
      </c>
      <c r="AN95" s="71">
        <f t="shared" si="40"/>
        <v>1231.1666666666667</v>
      </c>
    </row>
    <row r="96" spans="3:40" x14ac:dyDescent="0.3">
      <c r="C96" s="24">
        <v>50</v>
      </c>
      <c r="D96" s="1">
        <f>'B2'!E64</f>
        <v>1244</v>
      </c>
      <c r="E96" s="1">
        <f>'B2'!F64</f>
        <v>1216</v>
      </c>
      <c r="F96" s="1">
        <f>'B2'!G64</f>
        <v>1270</v>
      </c>
      <c r="G96" s="1">
        <f>'B2'!H64</f>
        <v>1278</v>
      </c>
      <c r="H96" s="1">
        <f>'B2'!I64</f>
        <v>1211</v>
      </c>
      <c r="I96" s="71">
        <f t="shared" si="35"/>
        <v>1243.8</v>
      </c>
      <c r="J96" s="1">
        <f>'B2'!J64</f>
        <v>1244</v>
      </c>
      <c r="K96" s="1">
        <f>'B2'!K64</f>
        <v>1241</v>
      </c>
      <c r="L96" s="1">
        <f>'B2'!L64</f>
        <v>1289</v>
      </c>
      <c r="M96" s="1">
        <f>'B2'!M64</f>
        <v>1316</v>
      </c>
      <c r="N96" s="1">
        <f>'B2'!N64</f>
        <v>1258</v>
      </c>
      <c r="O96" s="71">
        <f t="shared" si="36"/>
        <v>1269.5999999999999</v>
      </c>
      <c r="P96" s="1">
        <f>'B2'!O64</f>
        <v>1298</v>
      </c>
      <c r="Q96" s="1">
        <f>'B2'!P64</f>
        <v>1214</v>
      </c>
      <c r="R96" s="1">
        <f>'B2'!Q64</f>
        <v>1271</v>
      </c>
      <c r="S96" s="1">
        <f>'B2'!R64</f>
        <v>1334</v>
      </c>
      <c r="T96" s="1">
        <f>'B2'!S64</f>
        <v>1337</v>
      </c>
      <c r="U96" s="71">
        <f t="shared" si="37"/>
        <v>1290.8</v>
      </c>
      <c r="V96" s="1">
        <f>'B2'!T64</f>
        <v>1273</v>
      </c>
      <c r="W96" s="1">
        <f>'B2'!U64</f>
        <v>1350</v>
      </c>
      <c r="X96" s="1">
        <f>'B2'!V64</f>
        <v>1302</v>
      </c>
      <c r="Y96" s="1">
        <f>'B2'!W64</f>
        <v>1348</v>
      </c>
      <c r="Z96" s="1">
        <f>'B2'!X64</f>
        <v>1231</v>
      </c>
      <c r="AA96" s="71">
        <f t="shared" si="38"/>
        <v>1300.8</v>
      </c>
      <c r="AB96" s="1">
        <f>'B2'!Y64</f>
        <v>1265</v>
      </c>
      <c r="AC96" s="1">
        <f>'B2'!Z64</f>
        <v>1185</v>
      </c>
      <c r="AD96" s="1">
        <f>'B2'!AA64</f>
        <v>1250</v>
      </c>
      <c r="AE96" s="1">
        <f>'B2'!AB64</f>
        <v>1298</v>
      </c>
      <c r="AF96" s="1">
        <f>'B2'!AC64</f>
        <v>1227</v>
      </c>
      <c r="AG96" s="71">
        <f t="shared" si="39"/>
        <v>1245</v>
      </c>
      <c r="AH96" s="1">
        <f>'B2'!AD64</f>
        <v>1329</v>
      </c>
      <c r="AI96" s="1">
        <f>'B2'!AE64</f>
        <v>1367</v>
      </c>
      <c r="AJ96" s="1">
        <f>'B2'!AF64</f>
        <v>1277</v>
      </c>
      <c r="AK96" s="1">
        <f>'B2'!AG64</f>
        <v>1351</v>
      </c>
      <c r="AL96" s="1">
        <f>'B2'!AH64</f>
        <v>1307</v>
      </c>
      <c r="AM96" s="1">
        <f>'B2'!AI64</f>
        <v>1206</v>
      </c>
      <c r="AN96" s="71">
        <f t="shared" si="40"/>
        <v>1306.1666666666667</v>
      </c>
    </row>
    <row r="97" spans="3:40" x14ac:dyDescent="0.3">
      <c r="C97" s="24">
        <v>55</v>
      </c>
      <c r="D97" s="1">
        <f>'B2'!E65</f>
        <v>1342</v>
      </c>
      <c r="E97" s="1">
        <f>'B2'!F65</f>
        <v>1305</v>
      </c>
      <c r="F97" s="1">
        <f>'B2'!G65</f>
        <v>1361</v>
      </c>
      <c r="G97" s="1">
        <f>'B2'!H65</f>
        <v>1385</v>
      </c>
      <c r="H97" s="1">
        <f>'B2'!I65</f>
        <v>1306</v>
      </c>
      <c r="I97" s="71">
        <f t="shared" si="35"/>
        <v>1339.8</v>
      </c>
      <c r="J97" s="1">
        <f>'B2'!J65</f>
        <v>1330</v>
      </c>
      <c r="K97" s="1">
        <f>'B2'!K65</f>
        <v>1314</v>
      </c>
      <c r="L97" s="1">
        <f>'B2'!L65</f>
        <v>1390</v>
      </c>
      <c r="M97" s="1">
        <f>'B2'!M65</f>
        <v>1430</v>
      </c>
      <c r="N97" s="1">
        <f>'B2'!N65</f>
        <v>1337</v>
      </c>
      <c r="O97" s="71">
        <f t="shared" si="36"/>
        <v>1360.2</v>
      </c>
      <c r="P97" s="1">
        <f>'B2'!O65</f>
        <v>1403</v>
      </c>
      <c r="Q97" s="1">
        <f>'B2'!P65</f>
        <v>1299</v>
      </c>
      <c r="R97" s="1">
        <f>'B2'!Q65</f>
        <v>1353</v>
      </c>
      <c r="S97" s="1">
        <f>'B2'!R65</f>
        <v>1428</v>
      </c>
      <c r="T97" s="1">
        <f>'B2'!S65</f>
        <v>1428</v>
      </c>
      <c r="U97" s="71">
        <f t="shared" si="37"/>
        <v>1382.2</v>
      </c>
      <c r="V97" s="1">
        <f>'B2'!T65</f>
        <v>1367</v>
      </c>
      <c r="W97" s="1">
        <f>'B2'!U65</f>
        <v>1448</v>
      </c>
      <c r="X97" s="1">
        <f>'B2'!V65</f>
        <v>1402</v>
      </c>
      <c r="Y97" s="1">
        <f>'B2'!W65</f>
        <v>1456</v>
      </c>
      <c r="Z97" s="1">
        <f>'B2'!X65</f>
        <v>1317</v>
      </c>
      <c r="AA97" s="71">
        <f t="shared" si="38"/>
        <v>1398</v>
      </c>
      <c r="AB97" s="1">
        <f>'B2'!Y65</f>
        <v>1343</v>
      </c>
      <c r="AC97" s="1">
        <f>'B2'!Z65</f>
        <v>1265</v>
      </c>
      <c r="AD97" s="1">
        <f>'B2'!AA65</f>
        <v>1346</v>
      </c>
      <c r="AE97" s="1">
        <f>'B2'!AB65</f>
        <v>1384</v>
      </c>
      <c r="AF97" s="1">
        <f>'B2'!AC65</f>
        <v>1299</v>
      </c>
      <c r="AG97" s="71">
        <f t="shared" si="39"/>
        <v>1327.4</v>
      </c>
      <c r="AH97" s="1">
        <f>'B2'!AD65</f>
        <v>1442</v>
      </c>
      <c r="AI97" s="1">
        <f>'B2'!AE65</f>
        <v>1455</v>
      </c>
      <c r="AJ97" s="1">
        <f>'B2'!AF65</f>
        <v>1359</v>
      </c>
      <c r="AK97" s="1">
        <f>'B2'!AG65</f>
        <v>1435</v>
      </c>
      <c r="AL97" s="1">
        <f>'B2'!AH65</f>
        <v>1387</v>
      </c>
      <c r="AM97" s="1">
        <f>'B2'!AI65</f>
        <v>1272</v>
      </c>
      <c r="AN97" s="71">
        <f t="shared" si="40"/>
        <v>1391.6666666666667</v>
      </c>
    </row>
    <row r="98" spans="3:40" x14ac:dyDescent="0.3">
      <c r="C98" s="24">
        <v>60</v>
      </c>
      <c r="D98" s="1">
        <f>'B2'!E66</f>
        <v>1462</v>
      </c>
      <c r="E98" s="1">
        <f>'B2'!F66</f>
        <v>1416</v>
      </c>
      <c r="F98" s="1">
        <f>'B2'!G66</f>
        <v>1460</v>
      </c>
      <c r="G98" s="1">
        <f>'B2'!H66</f>
        <v>1489</v>
      </c>
      <c r="H98" s="1">
        <f>'B2'!I66</f>
        <v>1405</v>
      </c>
      <c r="I98" s="71">
        <f t="shared" si="35"/>
        <v>1446.4</v>
      </c>
      <c r="J98" s="1">
        <f>'B2'!J66</f>
        <v>1435</v>
      </c>
      <c r="K98" s="1">
        <f>'B2'!K66</f>
        <v>1434</v>
      </c>
      <c r="L98" s="1">
        <f>'B2'!L66</f>
        <v>1497</v>
      </c>
      <c r="M98" s="1">
        <f>'B2'!M66</f>
        <v>1530</v>
      </c>
      <c r="N98" s="1">
        <f>'B2'!N66</f>
        <v>1448</v>
      </c>
      <c r="O98" s="71">
        <f t="shared" si="36"/>
        <v>1468.8</v>
      </c>
      <c r="P98" s="1">
        <f>'B2'!O66</f>
        <v>1508</v>
      </c>
      <c r="Q98" s="1">
        <f>'B2'!P66</f>
        <v>1392</v>
      </c>
      <c r="R98" s="1">
        <f>'B2'!Q66</f>
        <v>1473</v>
      </c>
      <c r="S98" s="1">
        <f>'B2'!R66</f>
        <v>1528</v>
      </c>
      <c r="T98" s="1">
        <f>'B2'!S66</f>
        <v>1552</v>
      </c>
      <c r="U98" s="71">
        <f t="shared" si="37"/>
        <v>1490.6</v>
      </c>
      <c r="V98" s="1">
        <f>'B2'!T66</f>
        <v>1453</v>
      </c>
      <c r="W98" s="1">
        <f>'B2'!U66</f>
        <v>1562</v>
      </c>
      <c r="X98" s="1">
        <f>'B2'!V66</f>
        <v>1499</v>
      </c>
      <c r="Y98" s="1">
        <f>'B2'!W66</f>
        <v>1547</v>
      </c>
      <c r="Z98" s="1">
        <f>'B2'!X66</f>
        <v>1406</v>
      </c>
      <c r="AA98" s="71">
        <f t="shared" si="38"/>
        <v>1493.4</v>
      </c>
      <c r="AB98" s="1">
        <f>'B2'!Y66</f>
        <v>1424</v>
      </c>
      <c r="AC98" s="1">
        <f>'B2'!Z66</f>
        <v>1354</v>
      </c>
      <c r="AD98" s="1">
        <f>'B2'!AA66</f>
        <v>1442</v>
      </c>
      <c r="AE98" s="1">
        <f>'B2'!AB66</f>
        <v>1491</v>
      </c>
      <c r="AF98" s="1">
        <f>'B2'!AC66</f>
        <v>1398</v>
      </c>
      <c r="AG98" s="71">
        <f t="shared" si="39"/>
        <v>1421.8</v>
      </c>
      <c r="AH98" s="1">
        <f>'B2'!AD66</f>
        <v>1559</v>
      </c>
      <c r="AI98" s="1">
        <f>'B2'!AE66</f>
        <v>1558</v>
      </c>
      <c r="AJ98" s="1">
        <f>'B2'!AF66</f>
        <v>1449</v>
      </c>
      <c r="AK98" s="1">
        <f>'B2'!AG66</f>
        <v>1543</v>
      </c>
      <c r="AL98" s="1">
        <f>'B2'!AH66</f>
        <v>1475</v>
      </c>
      <c r="AM98" s="1">
        <f>'B2'!AI66</f>
        <v>1345</v>
      </c>
      <c r="AN98" s="71">
        <f t="shared" si="40"/>
        <v>1488.1666666666667</v>
      </c>
    </row>
    <row r="99" spans="3:40" x14ac:dyDescent="0.3">
      <c r="C99" s="24">
        <v>65</v>
      </c>
      <c r="D99" s="1">
        <f>'B2'!E67</f>
        <v>1573</v>
      </c>
      <c r="E99" s="1">
        <f>'B2'!F67</f>
        <v>1538</v>
      </c>
      <c r="F99" s="1">
        <f>'B2'!G67</f>
        <v>1583</v>
      </c>
      <c r="G99" s="1">
        <f>'B2'!H67</f>
        <v>1590</v>
      </c>
      <c r="H99" s="1">
        <f>'B2'!I67</f>
        <v>1489</v>
      </c>
      <c r="I99" s="71">
        <f t="shared" si="35"/>
        <v>1554.6</v>
      </c>
      <c r="J99" s="1">
        <f>'B2'!J67</f>
        <v>1545</v>
      </c>
      <c r="K99" s="1">
        <f>'B2'!K67</f>
        <v>1545</v>
      </c>
      <c r="L99" s="1">
        <f>'B2'!L67</f>
        <v>1609</v>
      </c>
      <c r="M99" s="1">
        <f>'B2'!M67</f>
        <v>1644</v>
      </c>
      <c r="N99" s="1">
        <f>'B2'!N67</f>
        <v>1563</v>
      </c>
      <c r="O99" s="71">
        <f t="shared" si="36"/>
        <v>1581.2</v>
      </c>
      <c r="P99" s="1">
        <f>'B2'!O67</f>
        <v>1598</v>
      </c>
      <c r="Q99" s="1">
        <f>'B2'!P67</f>
        <v>1490</v>
      </c>
      <c r="R99" s="1">
        <f>'B2'!Q67</f>
        <v>1581</v>
      </c>
      <c r="S99" s="1">
        <f>'B2'!R67</f>
        <v>1626</v>
      </c>
      <c r="T99" s="1">
        <f>'B2'!S67</f>
        <v>1667</v>
      </c>
      <c r="U99" s="71">
        <f t="shared" si="37"/>
        <v>1592.4</v>
      </c>
      <c r="V99" s="1">
        <f>'B2'!T67</f>
        <v>1566</v>
      </c>
      <c r="W99" s="1">
        <f>'B2'!U67</f>
        <v>1671</v>
      </c>
      <c r="X99" s="1">
        <f>'B2'!V67</f>
        <v>1620</v>
      </c>
      <c r="Y99" s="1">
        <f>'B2'!W67</f>
        <v>1656</v>
      </c>
      <c r="Z99" s="1">
        <f>'B2'!X67</f>
        <v>1525</v>
      </c>
      <c r="AA99" s="71">
        <f t="shared" si="38"/>
        <v>1607.6</v>
      </c>
      <c r="AB99" s="1">
        <f>'B2'!Y67</f>
        <v>1531</v>
      </c>
      <c r="AC99" s="1">
        <f>'B2'!Z67</f>
        <v>1436</v>
      </c>
      <c r="AD99" s="1">
        <f>'B2'!AA67</f>
        <v>1541</v>
      </c>
      <c r="AE99" s="1">
        <f>'B2'!AB67</f>
        <v>1607</v>
      </c>
      <c r="AF99" s="1">
        <f>'B2'!AC67</f>
        <v>1511</v>
      </c>
      <c r="AG99" s="71">
        <f t="shared" si="39"/>
        <v>1525.2</v>
      </c>
      <c r="AH99" s="1">
        <f>'B2'!AD67</f>
        <v>1665</v>
      </c>
      <c r="AI99" s="1">
        <f>'B2'!AE67</f>
        <v>1639</v>
      </c>
      <c r="AJ99" s="1">
        <f>'B2'!AF67</f>
        <v>1578</v>
      </c>
      <c r="AK99" s="1">
        <f>'B2'!AG67</f>
        <v>1639</v>
      </c>
      <c r="AL99" s="1">
        <f>'B2'!AH67</f>
        <v>1573</v>
      </c>
      <c r="AM99" s="1">
        <f>'B2'!AI67</f>
        <v>1427</v>
      </c>
      <c r="AN99" s="71">
        <f t="shared" si="40"/>
        <v>1586.8333333333333</v>
      </c>
    </row>
    <row r="100" spans="3:40" x14ac:dyDescent="0.3">
      <c r="C100" s="24">
        <v>70</v>
      </c>
      <c r="D100" s="1">
        <f>'B2'!E68</f>
        <v>1690</v>
      </c>
      <c r="E100" s="1">
        <f>'B2'!F68</f>
        <v>1659</v>
      </c>
      <c r="F100" s="1">
        <f>'B2'!G68</f>
        <v>1720</v>
      </c>
      <c r="G100" s="1">
        <f>'B2'!H68</f>
        <v>1676</v>
      </c>
      <c r="H100" s="1">
        <f>'B2'!I68</f>
        <v>1582</v>
      </c>
      <c r="I100" s="71">
        <f t="shared" si="35"/>
        <v>1665.4</v>
      </c>
      <c r="J100" s="1">
        <f>'B2'!J68</f>
        <v>1640</v>
      </c>
      <c r="K100" s="1">
        <f>'B2'!K68</f>
        <v>1670</v>
      </c>
      <c r="L100" s="1">
        <f>'B2'!L68</f>
        <v>1714</v>
      </c>
      <c r="M100" s="1">
        <f>'B2'!M68</f>
        <v>1734</v>
      </c>
      <c r="N100" s="1">
        <f>'B2'!N68</f>
        <v>1673</v>
      </c>
      <c r="O100" s="71">
        <f t="shared" si="36"/>
        <v>1686.2</v>
      </c>
      <c r="P100" s="1">
        <f>'B2'!O68</f>
        <v>1685</v>
      </c>
      <c r="Q100" s="1">
        <f>'B2'!P68</f>
        <v>1581</v>
      </c>
      <c r="R100" s="1">
        <f>'B2'!Q68</f>
        <v>1672</v>
      </c>
      <c r="S100" s="1">
        <f>'B2'!R68</f>
        <v>1721</v>
      </c>
      <c r="T100" s="1">
        <f>'B2'!S68</f>
        <v>1773</v>
      </c>
      <c r="U100" s="71">
        <f t="shared" si="37"/>
        <v>1686.4</v>
      </c>
      <c r="V100" s="1">
        <f>'B2'!T68</f>
        <v>1643</v>
      </c>
      <c r="W100" s="1">
        <f>'B2'!U68</f>
        <v>1777</v>
      </c>
      <c r="X100" s="1">
        <f>'B2'!V68</f>
        <v>1741</v>
      </c>
      <c r="Y100" s="1">
        <f>'B2'!W68</f>
        <v>1761</v>
      </c>
      <c r="Z100" s="1">
        <f>'B2'!X68</f>
        <v>1643</v>
      </c>
      <c r="AA100" s="71">
        <f t="shared" si="38"/>
        <v>1713</v>
      </c>
      <c r="AB100" s="1">
        <f>'B2'!Y68</f>
        <v>1642</v>
      </c>
      <c r="AC100" s="1">
        <f>'B2'!Z68</f>
        <v>1526</v>
      </c>
      <c r="AD100" s="1">
        <f>'B2'!AA68</f>
        <v>1622</v>
      </c>
      <c r="AE100" s="1">
        <f>'B2'!AB68</f>
        <v>1731</v>
      </c>
      <c r="AF100" s="1">
        <f>'B2'!AC68</f>
        <v>1623</v>
      </c>
      <c r="AG100" s="71">
        <f t="shared" si="39"/>
        <v>1628.8</v>
      </c>
      <c r="AH100" s="1">
        <f>'B2'!AD68</f>
        <v>1757</v>
      </c>
      <c r="AI100" s="1">
        <f>'B2'!AE68</f>
        <v>1716</v>
      </c>
      <c r="AJ100" s="1">
        <f>'B2'!AF68</f>
        <v>1702</v>
      </c>
      <c r="AK100" s="1">
        <f>'B2'!AG68</f>
        <v>1731</v>
      </c>
      <c r="AL100" s="1">
        <f>'B2'!AH68</f>
        <v>1687</v>
      </c>
      <c r="AM100" s="1">
        <f>'B2'!AI68</f>
        <v>1500</v>
      </c>
      <c r="AN100" s="71">
        <f t="shared" si="40"/>
        <v>1682.1666666666667</v>
      </c>
    </row>
    <row r="101" spans="3:40" x14ac:dyDescent="0.3">
      <c r="C101" s="24">
        <v>75</v>
      </c>
      <c r="D101" s="1">
        <f>'B2'!E69</f>
        <v>1800</v>
      </c>
      <c r="E101" s="1">
        <f>'B2'!F69</f>
        <v>1774</v>
      </c>
      <c r="F101" s="1">
        <f>'B2'!G69</f>
        <v>1853</v>
      </c>
      <c r="G101" s="1">
        <f>'B2'!H69</f>
        <v>1765</v>
      </c>
      <c r="H101" s="1">
        <f>'B2'!I69</f>
        <v>1672</v>
      </c>
      <c r="I101" s="71">
        <f t="shared" si="35"/>
        <v>1772.8</v>
      </c>
      <c r="J101" s="1">
        <f>'B2'!J69</f>
        <v>1725</v>
      </c>
      <c r="K101" s="1">
        <f>'B2'!K69</f>
        <v>1786</v>
      </c>
      <c r="L101" s="1">
        <f>'B2'!L69</f>
        <v>1811</v>
      </c>
      <c r="M101" s="1">
        <f>'B2'!M69</f>
        <v>1824</v>
      </c>
      <c r="N101" s="1">
        <f>'B2'!N69</f>
        <v>1780</v>
      </c>
      <c r="O101" s="71">
        <f t="shared" si="36"/>
        <v>1785.2</v>
      </c>
      <c r="P101" s="1">
        <f>'B2'!O69</f>
        <v>1808</v>
      </c>
      <c r="Q101" s="1">
        <f>'B2'!P69</f>
        <v>1660</v>
      </c>
      <c r="R101" s="1">
        <f>'B2'!Q69</f>
        <v>1770</v>
      </c>
      <c r="S101" s="1">
        <f>'B2'!R69</f>
        <v>1824</v>
      </c>
      <c r="T101" s="1">
        <f>'B2'!S69</f>
        <v>1863</v>
      </c>
      <c r="U101" s="71">
        <f t="shared" si="37"/>
        <v>1785</v>
      </c>
      <c r="V101" s="1">
        <f>'B2'!T69</f>
        <v>1740</v>
      </c>
      <c r="W101" s="1">
        <f>'B2'!U69</f>
        <v>1913</v>
      </c>
      <c r="X101" s="1">
        <f>'B2'!V69</f>
        <v>1865</v>
      </c>
      <c r="Y101" s="1">
        <f>'B2'!W69</f>
        <v>1871</v>
      </c>
      <c r="Z101" s="1">
        <f>'B2'!X69</f>
        <v>1735</v>
      </c>
      <c r="AA101" s="71">
        <f t="shared" si="38"/>
        <v>1824.8</v>
      </c>
      <c r="AB101" s="1">
        <f>'B2'!Y69</f>
        <v>1758</v>
      </c>
      <c r="AC101" s="1">
        <f>'B2'!Z69</f>
        <v>1620</v>
      </c>
      <c r="AD101" s="1">
        <f>'B2'!AA69</f>
        <v>1722</v>
      </c>
      <c r="AE101" s="1">
        <f>'B2'!AB69</f>
        <v>1894</v>
      </c>
      <c r="AF101" s="1">
        <f>'B2'!AC69</f>
        <v>1729</v>
      </c>
      <c r="AG101" s="71">
        <f t="shared" si="39"/>
        <v>1744.6</v>
      </c>
      <c r="AH101" s="1">
        <f>'B2'!AD69</f>
        <v>1840</v>
      </c>
      <c r="AI101" s="1">
        <f>'B2'!AE69</f>
        <v>1799</v>
      </c>
      <c r="AJ101" s="1">
        <f>'B2'!AF69</f>
        <v>1822</v>
      </c>
      <c r="AK101" s="1">
        <f>'B2'!AG69</f>
        <v>1826</v>
      </c>
      <c r="AL101" s="1">
        <f>'B2'!AH69</f>
        <v>1799</v>
      </c>
      <c r="AM101" s="1">
        <f>'B2'!AI69</f>
        <v>1583</v>
      </c>
      <c r="AN101" s="71">
        <f t="shared" si="40"/>
        <v>1778.1666666666667</v>
      </c>
    </row>
    <row r="102" spans="3:40" x14ac:dyDescent="0.3">
      <c r="C102" s="24">
        <v>80</v>
      </c>
      <c r="D102" s="1">
        <f>'B2'!E70</f>
        <v>1948</v>
      </c>
      <c r="E102" s="1">
        <f>'B2'!F70</f>
        <v>1899</v>
      </c>
      <c r="F102" s="1">
        <f>'B2'!G70</f>
        <v>1969</v>
      </c>
      <c r="G102" s="1">
        <f>'B2'!H70</f>
        <v>1873</v>
      </c>
      <c r="H102" s="1">
        <f>'B2'!I70</f>
        <v>1790</v>
      </c>
      <c r="I102" s="71">
        <f t="shared" si="35"/>
        <v>1895.8</v>
      </c>
      <c r="J102" s="1">
        <f>'B2'!J70</f>
        <v>1857</v>
      </c>
      <c r="K102" s="1">
        <f>'B2'!K70</f>
        <v>1908</v>
      </c>
      <c r="L102" s="1">
        <f>'B2'!L70</f>
        <v>1927</v>
      </c>
      <c r="M102" s="1">
        <f>'B2'!M70</f>
        <v>1948</v>
      </c>
      <c r="N102" s="1">
        <f>'B2'!N70</f>
        <v>1917</v>
      </c>
      <c r="O102" s="71">
        <f t="shared" si="36"/>
        <v>1911.4</v>
      </c>
      <c r="P102" s="1">
        <f>'B2'!O70</f>
        <v>1932</v>
      </c>
      <c r="Q102" s="1">
        <f>'B2'!P70</f>
        <v>1757</v>
      </c>
      <c r="R102" s="1">
        <f>'B2'!Q70</f>
        <v>1892</v>
      </c>
      <c r="S102" s="1">
        <f>'B2'!R70</f>
        <v>1953</v>
      </c>
      <c r="T102" s="1">
        <f>'B2'!S70</f>
        <v>1993</v>
      </c>
      <c r="U102" s="71">
        <f t="shared" si="37"/>
        <v>1905.4</v>
      </c>
      <c r="V102" s="1">
        <f>'B2'!T70</f>
        <v>1856</v>
      </c>
      <c r="W102" s="1">
        <f>'B2'!U70</f>
        <v>2093</v>
      </c>
      <c r="X102" s="1">
        <f>'B2'!V70</f>
        <v>2042</v>
      </c>
      <c r="Y102" s="1">
        <f>'B2'!W70</f>
        <v>1992</v>
      </c>
      <c r="Z102" s="1">
        <f>'B2'!X70</f>
        <v>1851</v>
      </c>
      <c r="AA102" s="71">
        <f t="shared" si="38"/>
        <v>1966.8</v>
      </c>
      <c r="AB102" s="1">
        <f>'B2'!Y70</f>
        <v>1904</v>
      </c>
      <c r="AC102" s="1">
        <f>'B2'!Z70</f>
        <v>1727</v>
      </c>
      <c r="AD102" s="1">
        <f>'B2'!AA70</f>
        <v>1837</v>
      </c>
      <c r="AE102" s="1">
        <f>'B2'!AB70</f>
        <v>2044</v>
      </c>
      <c r="AF102" s="1">
        <f>'B2'!AC70</f>
        <v>1842</v>
      </c>
      <c r="AG102" s="71">
        <f t="shared" si="39"/>
        <v>1870.8</v>
      </c>
      <c r="AH102" s="1">
        <f>'B2'!AD70</f>
        <v>1964</v>
      </c>
      <c r="AI102" s="1">
        <f>'B2'!AE70</f>
        <v>1923</v>
      </c>
      <c r="AJ102" s="1">
        <f>'B2'!AF70</f>
        <v>1966</v>
      </c>
      <c r="AK102" s="1">
        <f>'B2'!AG70</f>
        <v>1939</v>
      </c>
      <c r="AL102" s="1">
        <f>'B2'!AH70</f>
        <v>1943</v>
      </c>
      <c r="AM102" s="1">
        <f>'B2'!AI70</f>
        <v>1665</v>
      </c>
      <c r="AN102" s="71">
        <f t="shared" si="40"/>
        <v>1900</v>
      </c>
    </row>
    <row r="103" spans="3:40" x14ac:dyDescent="0.3">
      <c r="C103" s="24">
        <v>85</v>
      </c>
      <c r="D103" s="1">
        <f>'B2'!E71</f>
        <v>2137</v>
      </c>
      <c r="E103" s="1">
        <f>'B2'!F71</f>
        <v>2084</v>
      </c>
      <c r="F103" s="1">
        <f>'B2'!G71</f>
        <v>2312</v>
      </c>
      <c r="G103" s="1">
        <f>'B2'!H71</f>
        <v>2116</v>
      </c>
      <c r="H103" s="1">
        <f>'B2'!I71</f>
        <v>1938</v>
      </c>
      <c r="I103" s="71">
        <f t="shared" si="35"/>
        <v>2117.4</v>
      </c>
      <c r="J103" s="1">
        <f>'B2'!J71</f>
        <v>2006</v>
      </c>
      <c r="K103" s="1">
        <f>'B2'!K71</f>
        <v>2072</v>
      </c>
      <c r="L103" s="1">
        <f>'B2'!L71</f>
        <v>2135</v>
      </c>
      <c r="M103" s="1">
        <f>'B2'!M71</f>
        <v>2088</v>
      </c>
      <c r="N103" s="1">
        <f>'B2'!N71</f>
        <v>2107</v>
      </c>
      <c r="O103" s="71">
        <f t="shared" si="36"/>
        <v>2081.6</v>
      </c>
      <c r="P103" s="1">
        <f>'B2'!O71</f>
        <v>2130</v>
      </c>
      <c r="Q103" s="1">
        <f>'B2'!P71</f>
        <v>1916</v>
      </c>
      <c r="R103" s="1">
        <f>'B2'!Q71</f>
        <v>2127</v>
      </c>
      <c r="S103" s="1">
        <f>'B2'!R71</f>
        <v>2154</v>
      </c>
      <c r="T103" s="1">
        <f>'B2'!S71</f>
        <v>2250</v>
      </c>
      <c r="U103" s="71">
        <f t="shared" si="37"/>
        <v>2115.4</v>
      </c>
      <c r="V103" s="1">
        <f>'B2'!T71</f>
        <v>2033</v>
      </c>
      <c r="W103" s="1">
        <f>'B2'!U71</f>
        <v>2274</v>
      </c>
      <c r="X103" s="1">
        <f>'B2'!V71</f>
        <v>2278</v>
      </c>
      <c r="Y103" s="1">
        <f>'B2'!W71</f>
        <v>2238</v>
      </c>
      <c r="Z103" s="1">
        <f>'B2'!X71</f>
        <v>2027</v>
      </c>
      <c r="AA103" s="71">
        <f t="shared" si="38"/>
        <v>2170</v>
      </c>
      <c r="AB103" s="1">
        <f>'B2'!Y71</f>
        <v>2171</v>
      </c>
      <c r="AC103" s="1">
        <f>'B2'!Z71</f>
        <v>1869</v>
      </c>
      <c r="AD103" s="1">
        <f>'B2'!AA71</f>
        <v>1999</v>
      </c>
      <c r="AE103" s="1">
        <f>'B2'!AB71</f>
        <v>2230</v>
      </c>
      <c r="AF103" s="1">
        <f>'B2'!AC71</f>
        <v>2098</v>
      </c>
      <c r="AG103" s="71">
        <f t="shared" si="39"/>
        <v>2073.4</v>
      </c>
      <c r="AH103" s="1">
        <f>'B2'!AD71</f>
        <v>2118</v>
      </c>
      <c r="AI103" s="1">
        <f>'B2'!AE71</f>
        <v>2048</v>
      </c>
      <c r="AJ103" s="1">
        <f>'B2'!AF71</f>
        <v>2133</v>
      </c>
      <c r="AK103" s="1">
        <f>'B2'!AG71</f>
        <v>2182</v>
      </c>
      <c r="AL103" s="1">
        <f>'B2'!AH71</f>
        <v>2266</v>
      </c>
      <c r="AM103" s="1">
        <f>'B2'!AI71</f>
        <v>1769</v>
      </c>
      <c r="AN103" s="71">
        <f t="shared" si="40"/>
        <v>2086</v>
      </c>
    </row>
    <row r="104" spans="3:40" x14ac:dyDescent="0.3">
      <c r="C104" s="24">
        <v>90</v>
      </c>
      <c r="D104" s="1">
        <f>'B2'!E72</f>
        <v>2648</v>
      </c>
      <c r="E104" s="1">
        <f>'B2'!F72</f>
        <v>2653</v>
      </c>
      <c r="F104" s="1">
        <f>'B2'!G72</f>
        <v>2883</v>
      </c>
      <c r="G104" s="1">
        <f>'B2'!H72</f>
        <v>2544</v>
      </c>
      <c r="H104" s="1">
        <f>'B2'!I72</f>
        <v>2297</v>
      </c>
      <c r="I104" s="71">
        <f t="shared" si="35"/>
        <v>2605</v>
      </c>
      <c r="J104" s="1">
        <f>'B2'!J72</f>
        <v>2392</v>
      </c>
      <c r="K104" s="1">
        <f>'B2'!K72</f>
        <v>2484</v>
      </c>
      <c r="L104" s="1">
        <f>'B2'!L72</f>
        <v>2557</v>
      </c>
      <c r="M104" s="1">
        <f>'B2'!M72</f>
        <v>2500</v>
      </c>
      <c r="N104" s="1">
        <f>'B2'!N72</f>
        <v>2672</v>
      </c>
      <c r="O104" s="71">
        <f t="shared" si="36"/>
        <v>2521</v>
      </c>
      <c r="P104" s="1">
        <f>'B2'!O72</f>
        <v>2499</v>
      </c>
      <c r="Q104" s="1">
        <f>'B2'!P72</f>
        <v>2197</v>
      </c>
      <c r="R104" s="1">
        <f>'B2'!Q72</f>
        <v>2708</v>
      </c>
      <c r="S104" s="1">
        <f>'B2'!R72</f>
        <v>2529</v>
      </c>
      <c r="T104" s="1">
        <f>'B2'!S72</f>
        <v>2660</v>
      </c>
      <c r="U104" s="71">
        <f t="shared" si="37"/>
        <v>2518.6</v>
      </c>
      <c r="V104" s="1">
        <f>'B2'!T72</f>
        <v>2407</v>
      </c>
      <c r="W104" s="1">
        <f>'B2'!U72</f>
        <v>2763</v>
      </c>
      <c r="X104" s="1">
        <f>'B2'!V72</f>
        <v>2927</v>
      </c>
      <c r="Y104" s="1">
        <f>'B2'!W72</f>
        <v>2663</v>
      </c>
      <c r="Z104" s="1">
        <f>'B2'!X72</f>
        <v>2597</v>
      </c>
      <c r="AA104" s="71">
        <f t="shared" si="38"/>
        <v>2671.4</v>
      </c>
      <c r="AB104" s="1">
        <f>'B2'!Y72</f>
        <v>2767</v>
      </c>
      <c r="AC104" s="1">
        <f>'B2'!Z72</f>
        <v>2304</v>
      </c>
      <c r="AD104" s="1">
        <f>'B2'!AA72</f>
        <v>2340</v>
      </c>
      <c r="AE104" s="1">
        <f>'B2'!AB72</f>
        <v>2623</v>
      </c>
      <c r="AF104" s="1">
        <f>'B2'!AC72</f>
        <v>2676</v>
      </c>
      <c r="AG104" s="71">
        <f t="shared" si="39"/>
        <v>2542</v>
      </c>
      <c r="AH104" s="1">
        <f>'B2'!AD72</f>
        <v>2536</v>
      </c>
      <c r="AI104" s="1">
        <f>'B2'!AE72</f>
        <v>2413</v>
      </c>
      <c r="AJ104" s="1">
        <f>'B2'!AF72</f>
        <v>2679</v>
      </c>
      <c r="AK104" s="1">
        <f>'B2'!AG72</f>
        <v>2562</v>
      </c>
      <c r="AL104" s="1">
        <f>'B2'!AH72</f>
        <v>2846</v>
      </c>
      <c r="AM104" s="1">
        <f>'B2'!AI72</f>
        <v>2052</v>
      </c>
      <c r="AN104" s="71">
        <f t="shared" si="40"/>
        <v>2514.6666666666665</v>
      </c>
    </row>
    <row r="105" spans="3:40" ht="15" thickBot="1" x14ac:dyDescent="0.35">
      <c r="C105" s="25">
        <v>95</v>
      </c>
      <c r="D105" s="1">
        <f>'B2'!E73</f>
        <v>3672</v>
      </c>
      <c r="E105" s="1">
        <f>'B2'!F73</f>
        <v>3686</v>
      </c>
      <c r="F105" s="1">
        <f>'B2'!G73</f>
        <v>3948</v>
      </c>
      <c r="G105" s="1">
        <f>'B2'!H73</f>
        <v>3366</v>
      </c>
      <c r="H105" s="1">
        <f>'B2'!I73</f>
        <v>3055</v>
      </c>
      <c r="I105" s="72">
        <f t="shared" si="35"/>
        <v>3545.4</v>
      </c>
      <c r="J105" s="1">
        <f>'B2'!J73</f>
        <v>3170</v>
      </c>
      <c r="K105" s="1">
        <f>'B2'!K73</f>
        <v>3367</v>
      </c>
      <c r="L105" s="1">
        <f>'B2'!L73</f>
        <v>3363</v>
      </c>
      <c r="M105" s="1">
        <f>'B2'!M73</f>
        <v>3298</v>
      </c>
      <c r="N105" s="1">
        <f>'B2'!N73</f>
        <v>3703</v>
      </c>
      <c r="O105" s="72">
        <f t="shared" si="36"/>
        <v>3380.2</v>
      </c>
      <c r="P105" s="1">
        <f>'B2'!O73</f>
        <v>3329</v>
      </c>
      <c r="Q105" s="1">
        <f>'B2'!P73</f>
        <v>3017</v>
      </c>
      <c r="R105" s="1">
        <f>'B2'!Q73</f>
        <v>3737</v>
      </c>
      <c r="S105" s="1">
        <f>'B2'!R73</f>
        <v>3347</v>
      </c>
      <c r="T105" s="1">
        <f>'B2'!S73</f>
        <v>3608</v>
      </c>
      <c r="U105" s="72">
        <f t="shared" si="37"/>
        <v>3407.6</v>
      </c>
      <c r="V105" s="1">
        <f>'B2'!T73</f>
        <v>3134</v>
      </c>
      <c r="W105" s="1">
        <f>'B2'!U73</f>
        <v>3761</v>
      </c>
      <c r="X105" s="1">
        <f>'B2'!V73</f>
        <v>4012</v>
      </c>
      <c r="Y105" s="1">
        <f>'B2'!W73</f>
        <v>3655</v>
      </c>
      <c r="Z105" s="1">
        <f>'B2'!X73</f>
        <v>3597</v>
      </c>
      <c r="AA105" s="72">
        <f t="shared" si="38"/>
        <v>3631.8</v>
      </c>
      <c r="AB105" s="1">
        <f>'B2'!Y73</f>
        <v>3774</v>
      </c>
      <c r="AC105" s="1">
        <f>'B2'!Z73</f>
        <v>3227</v>
      </c>
      <c r="AD105" s="1">
        <f>'B2'!AA73</f>
        <v>3128</v>
      </c>
      <c r="AE105" s="1">
        <f>'B2'!AB73</f>
        <v>3574</v>
      </c>
      <c r="AF105" s="1">
        <f>'B2'!AC73</f>
        <v>3778</v>
      </c>
      <c r="AG105" s="72">
        <f t="shared" si="39"/>
        <v>3496.2</v>
      </c>
      <c r="AH105" s="1">
        <f>'B2'!AD73</f>
        <v>3374</v>
      </c>
      <c r="AI105" s="1">
        <f>'B2'!AE73</f>
        <v>3212</v>
      </c>
      <c r="AJ105" s="1">
        <f>'B2'!AF73</f>
        <v>3812</v>
      </c>
      <c r="AK105" s="1">
        <f>'B2'!AG73</f>
        <v>3564</v>
      </c>
      <c r="AL105" s="1">
        <f>'B2'!AH73</f>
        <v>4006</v>
      </c>
      <c r="AM105" s="1">
        <f>'B2'!AI73</f>
        <v>2618</v>
      </c>
      <c r="AN105" s="71">
        <f t="shared" si="40"/>
        <v>3431</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8D29A-BB1B-44C5-8ED0-FF37359A24AA}">
  <dimension ref="B7:AN105"/>
  <sheetViews>
    <sheetView zoomScale="75" zoomScaleNormal="75" workbookViewId="0">
      <selection activeCell="X34" sqref="X34"/>
    </sheetView>
  </sheetViews>
  <sheetFormatPr defaultRowHeight="14.4" x14ac:dyDescent="0.3"/>
  <sheetData>
    <row r="7" spans="2:23" ht="18" x14ac:dyDescent="0.35">
      <c r="C7" s="26" t="s">
        <v>87</v>
      </c>
      <c r="H7" s="26" t="s">
        <v>88</v>
      </c>
      <c r="I7" s="26"/>
    </row>
    <row r="9" spans="2:23" ht="18" x14ac:dyDescent="0.35">
      <c r="B9" s="27"/>
      <c r="C9" s="27"/>
      <c r="D9" s="26" t="s">
        <v>89</v>
      </c>
      <c r="E9" s="27"/>
      <c r="F9" s="27"/>
      <c r="G9" s="27"/>
      <c r="H9" s="27"/>
      <c r="I9" s="65" t="s">
        <v>76</v>
      </c>
      <c r="J9" s="99" t="s">
        <v>37</v>
      </c>
      <c r="K9" s="100"/>
      <c r="L9" s="100"/>
      <c r="M9" s="100"/>
      <c r="N9" s="100"/>
      <c r="O9" s="101"/>
      <c r="P9" s="65" t="s">
        <v>37</v>
      </c>
      <c r="Q9" s="26" t="s">
        <v>38</v>
      </c>
      <c r="R9" s="27"/>
      <c r="S9" s="27"/>
      <c r="T9" s="27"/>
      <c r="U9" s="27"/>
      <c r="V9" s="27"/>
      <c r="W9" s="65" t="s">
        <v>38</v>
      </c>
    </row>
    <row r="10" spans="2:23" x14ac:dyDescent="0.3">
      <c r="B10" s="73"/>
      <c r="C10" s="74">
        <v>1</v>
      </c>
      <c r="D10" s="74">
        <v>2</v>
      </c>
      <c r="E10" s="74">
        <v>3</v>
      </c>
      <c r="F10" s="74">
        <v>4</v>
      </c>
      <c r="G10" s="74">
        <v>5</v>
      </c>
      <c r="H10" s="74">
        <v>6</v>
      </c>
      <c r="I10" s="65" t="s">
        <v>90</v>
      </c>
      <c r="J10" s="102">
        <v>1</v>
      </c>
      <c r="K10" s="74">
        <v>2</v>
      </c>
      <c r="L10" s="74">
        <v>3</v>
      </c>
      <c r="M10" s="74">
        <v>4</v>
      </c>
      <c r="N10" s="74">
        <v>5</v>
      </c>
      <c r="O10" s="103">
        <v>6</v>
      </c>
      <c r="P10" s="65" t="s">
        <v>90</v>
      </c>
      <c r="Q10" s="74">
        <v>1</v>
      </c>
      <c r="R10" s="74">
        <v>2</v>
      </c>
      <c r="S10" s="74">
        <v>3</v>
      </c>
      <c r="T10" s="74">
        <v>4</v>
      </c>
      <c r="U10" s="74">
        <v>5</v>
      </c>
      <c r="V10" s="74">
        <v>6</v>
      </c>
      <c r="W10" s="65" t="s">
        <v>90</v>
      </c>
    </row>
    <row r="11" spans="2:23" ht="15.6" x14ac:dyDescent="0.3">
      <c r="B11" s="104" t="s">
        <v>54</v>
      </c>
      <c r="C11" s="105">
        <f>I38</f>
        <v>904</v>
      </c>
      <c r="D11" s="105">
        <f>O38</f>
        <v>926.2</v>
      </c>
      <c r="E11" s="105">
        <f>U38</f>
        <v>952.6</v>
      </c>
      <c r="F11" s="105">
        <f>AA38</f>
        <v>968.2</v>
      </c>
      <c r="G11" s="105">
        <f>AG38</f>
        <v>980.4</v>
      </c>
      <c r="H11" s="105">
        <f>AN38</f>
        <v>1027.1666666666667</v>
      </c>
      <c r="I11" s="65" t="s">
        <v>91</v>
      </c>
      <c r="J11" s="106">
        <f t="shared" ref="J11:M11" si="0">C11</f>
        <v>904</v>
      </c>
      <c r="K11" s="105">
        <f>D11</f>
        <v>926.2</v>
      </c>
      <c r="L11" s="105">
        <f t="shared" si="0"/>
        <v>952.6</v>
      </c>
      <c r="M11" s="105">
        <f t="shared" si="0"/>
        <v>968.2</v>
      </c>
      <c r="N11" s="105">
        <f>G11</f>
        <v>980.4</v>
      </c>
      <c r="O11" s="107">
        <f>AN38</f>
        <v>1027.1666666666667</v>
      </c>
      <c r="P11" s="65" t="s">
        <v>91</v>
      </c>
      <c r="Q11" s="105">
        <f t="shared" ref="Q11:V11" si="1">C11</f>
        <v>904</v>
      </c>
      <c r="R11" s="105">
        <f t="shared" si="1"/>
        <v>926.2</v>
      </c>
      <c r="S11" s="105">
        <f t="shared" si="1"/>
        <v>952.6</v>
      </c>
      <c r="T11" s="105">
        <f t="shared" si="1"/>
        <v>968.2</v>
      </c>
      <c r="U11" s="105">
        <f t="shared" si="1"/>
        <v>980.4</v>
      </c>
      <c r="V11" s="105">
        <f t="shared" si="1"/>
        <v>1027.1666666666667</v>
      </c>
      <c r="W11" s="65" t="s">
        <v>91</v>
      </c>
    </row>
    <row r="12" spans="2:23" x14ac:dyDescent="0.3">
      <c r="B12" s="74">
        <v>1</v>
      </c>
      <c r="C12" s="2">
        <f>I41</f>
        <v>1031.4000000000001</v>
      </c>
      <c r="D12" s="2">
        <f>O41</f>
        <v>1071</v>
      </c>
      <c r="E12" s="2">
        <f>U41</f>
        <v>1126.4000000000001</v>
      </c>
      <c r="F12" s="2">
        <f>AA41</f>
        <v>1120</v>
      </c>
      <c r="G12" s="2">
        <f>AG41</f>
        <v>1143.5999999999999</v>
      </c>
      <c r="H12" s="2">
        <f>AN41</f>
        <v>1231.5</v>
      </c>
      <c r="I12" s="73">
        <f t="shared" ref="I12:I32" si="2">AVERAGE(C12:H12)</f>
        <v>1120.6499999999999</v>
      </c>
      <c r="J12" s="108">
        <f>I63</f>
        <v>654</v>
      </c>
      <c r="K12" s="2">
        <f>O63</f>
        <v>665.6</v>
      </c>
      <c r="L12" s="2">
        <f>U63</f>
        <v>702.6</v>
      </c>
      <c r="M12" s="2">
        <f>AA63</f>
        <v>679.6</v>
      </c>
      <c r="N12" s="2">
        <f>AG63</f>
        <v>690.8</v>
      </c>
      <c r="O12" s="109">
        <f>AN63</f>
        <v>743.66666666666663</v>
      </c>
      <c r="P12" s="73">
        <f t="shared" ref="P12:P32" si="3">AVERAGE(J12:O12)</f>
        <v>689.37777777777774</v>
      </c>
      <c r="Q12" s="2">
        <f>I85</f>
        <v>669.4</v>
      </c>
      <c r="R12" s="2">
        <f>O85</f>
        <v>704.2</v>
      </c>
      <c r="S12" s="2">
        <f>U85</f>
        <v>751.6</v>
      </c>
      <c r="T12" s="2">
        <f>AA85</f>
        <v>719.2</v>
      </c>
      <c r="U12" s="2">
        <f>AG85</f>
        <v>740.8</v>
      </c>
      <c r="V12" s="2">
        <f>AN85</f>
        <v>822.83333333333337</v>
      </c>
      <c r="W12" s="73">
        <f>AVERAGE(Q12:V12)</f>
        <v>734.6722222222221</v>
      </c>
    </row>
    <row r="13" spans="2:23" x14ac:dyDescent="0.3">
      <c r="B13" s="74">
        <v>3</v>
      </c>
      <c r="C13" s="2">
        <f t="shared" ref="C13:C32" si="4">I42</f>
        <v>1103.2</v>
      </c>
      <c r="D13" s="2">
        <f t="shared" ref="D13:D32" si="5">O42</f>
        <v>1142</v>
      </c>
      <c r="E13" s="2">
        <f t="shared" ref="E13:E32" si="6">U42</f>
        <v>1191</v>
      </c>
      <c r="F13" s="2">
        <f t="shared" ref="F13:F32" si="7">AA42</f>
        <v>1195.8</v>
      </c>
      <c r="G13" s="2">
        <f t="shared" ref="G13:G32" si="8">AG42</f>
        <v>1206.5999999999999</v>
      </c>
      <c r="H13" s="2">
        <f t="shared" ref="H13:H32" si="9">AN42</f>
        <v>1295.6666666666667</v>
      </c>
      <c r="I13" s="73">
        <f t="shared" si="2"/>
        <v>1189.0444444444445</v>
      </c>
      <c r="J13" s="108">
        <f t="shared" ref="J13:J31" si="10">I64</f>
        <v>734</v>
      </c>
      <c r="K13" s="2">
        <f t="shared" ref="K13:K31" si="11">O64</f>
        <v>753.8</v>
      </c>
      <c r="L13" s="2">
        <f t="shared" ref="L13:L31" si="12">U64</f>
        <v>783.4</v>
      </c>
      <c r="M13" s="2">
        <f t="shared" ref="M13:M31" si="13">AA64</f>
        <v>773</v>
      </c>
      <c r="N13" s="2">
        <f t="shared" ref="N13:N31" si="14">AG64</f>
        <v>771.8</v>
      </c>
      <c r="O13" s="109">
        <f t="shared" ref="O13:O31" si="15">AN64</f>
        <v>830.66666666666663</v>
      </c>
      <c r="P13" s="73">
        <f t="shared" si="3"/>
        <v>774.44444444444446</v>
      </c>
      <c r="Q13" s="2">
        <f t="shared" ref="Q13:Q32" si="16">I86</f>
        <v>769.8</v>
      </c>
      <c r="R13" s="2">
        <f t="shared" ref="R13:R32" si="17">O86</f>
        <v>813.8</v>
      </c>
      <c r="S13" s="2">
        <f t="shared" ref="S13:S32" si="18">U86</f>
        <v>844.8</v>
      </c>
      <c r="T13" s="2">
        <f t="shared" ref="T13:T32" si="19">AA86</f>
        <v>825.4</v>
      </c>
      <c r="U13" s="2">
        <f t="shared" ref="U13:U32" si="20">AG86</f>
        <v>836.6</v>
      </c>
      <c r="V13" s="2">
        <f t="shared" ref="V13:V32" si="21">AN86</f>
        <v>933.16666666666663</v>
      </c>
      <c r="W13" s="73">
        <f t="shared" ref="W13:W32" si="22">AVERAGE(Q13:V13)</f>
        <v>837.26111111111106</v>
      </c>
    </row>
    <row r="14" spans="2:23" x14ac:dyDescent="0.3">
      <c r="B14" s="74">
        <v>5</v>
      </c>
      <c r="C14" s="2">
        <f t="shared" si="4"/>
        <v>1148.2</v>
      </c>
      <c r="D14" s="2">
        <f t="shared" si="5"/>
        <v>1185.4000000000001</v>
      </c>
      <c r="E14" s="2">
        <f t="shared" si="6"/>
        <v>1235</v>
      </c>
      <c r="F14" s="2">
        <f t="shared" si="7"/>
        <v>1241.8</v>
      </c>
      <c r="G14" s="2">
        <f t="shared" si="8"/>
        <v>1248.2</v>
      </c>
      <c r="H14" s="2">
        <f t="shared" si="9"/>
        <v>1337.8333333333333</v>
      </c>
      <c r="I14" s="73">
        <f t="shared" si="2"/>
        <v>1232.7388888888888</v>
      </c>
      <c r="J14" s="108">
        <f t="shared" si="10"/>
        <v>789.8</v>
      </c>
      <c r="K14" s="2">
        <f t="shared" si="11"/>
        <v>810</v>
      </c>
      <c r="L14" s="2">
        <f t="shared" si="12"/>
        <v>840.8</v>
      </c>
      <c r="M14" s="2">
        <f t="shared" si="13"/>
        <v>829.8</v>
      </c>
      <c r="N14" s="2">
        <f t="shared" si="14"/>
        <v>827.2</v>
      </c>
      <c r="O14" s="109">
        <f t="shared" si="15"/>
        <v>886.33333333333337</v>
      </c>
      <c r="P14" s="73">
        <f t="shared" si="3"/>
        <v>830.65555555555545</v>
      </c>
      <c r="Q14" s="2">
        <f t="shared" si="16"/>
        <v>827.6</v>
      </c>
      <c r="R14" s="2">
        <f t="shared" si="17"/>
        <v>872.4</v>
      </c>
      <c r="S14" s="2">
        <f t="shared" si="18"/>
        <v>910.6</v>
      </c>
      <c r="T14" s="2">
        <f t="shared" si="19"/>
        <v>897</v>
      </c>
      <c r="U14" s="2">
        <f t="shared" si="20"/>
        <v>896.6</v>
      </c>
      <c r="V14" s="2">
        <f t="shared" si="21"/>
        <v>992.5</v>
      </c>
      <c r="W14" s="73">
        <f t="shared" si="22"/>
        <v>899.44999999999993</v>
      </c>
    </row>
    <row r="15" spans="2:23" x14ac:dyDescent="0.3">
      <c r="B15" s="74">
        <v>10</v>
      </c>
      <c r="C15" s="2">
        <f t="shared" si="4"/>
        <v>1237.8</v>
      </c>
      <c r="D15" s="2">
        <f t="shared" si="5"/>
        <v>1279</v>
      </c>
      <c r="E15" s="2">
        <f t="shared" si="6"/>
        <v>1320.4</v>
      </c>
      <c r="F15" s="2">
        <f t="shared" si="7"/>
        <v>1326.4</v>
      </c>
      <c r="G15" s="2">
        <f t="shared" si="8"/>
        <v>1330.6</v>
      </c>
      <c r="H15" s="2">
        <f t="shared" si="9"/>
        <v>1413</v>
      </c>
      <c r="I15" s="73">
        <f t="shared" si="2"/>
        <v>1317.8666666666668</v>
      </c>
      <c r="J15" s="108">
        <f t="shared" si="10"/>
        <v>897.4</v>
      </c>
      <c r="K15" s="2">
        <f t="shared" si="11"/>
        <v>922.2</v>
      </c>
      <c r="L15" s="2">
        <f t="shared" si="12"/>
        <v>946.4</v>
      </c>
      <c r="M15" s="2">
        <f t="shared" si="13"/>
        <v>939.2</v>
      </c>
      <c r="N15" s="2">
        <f t="shared" si="14"/>
        <v>930.4</v>
      </c>
      <c r="O15" s="109">
        <f t="shared" si="15"/>
        <v>988.33333333333337</v>
      </c>
      <c r="P15" s="73">
        <f t="shared" si="3"/>
        <v>937.32222222222208</v>
      </c>
      <c r="Q15" s="2">
        <f t="shared" si="16"/>
        <v>936.4</v>
      </c>
      <c r="R15" s="2">
        <f t="shared" si="17"/>
        <v>986.6</v>
      </c>
      <c r="S15" s="2">
        <f t="shared" si="18"/>
        <v>1020.8</v>
      </c>
      <c r="T15" s="2">
        <f t="shared" si="19"/>
        <v>1012.6</v>
      </c>
      <c r="U15" s="2">
        <f t="shared" si="20"/>
        <v>1007.6</v>
      </c>
      <c r="V15" s="2">
        <f t="shared" si="21"/>
        <v>1100</v>
      </c>
      <c r="W15" s="73">
        <f t="shared" si="22"/>
        <v>1010.6666666666666</v>
      </c>
    </row>
    <row r="16" spans="2:23" x14ac:dyDescent="0.3">
      <c r="B16" s="74">
        <v>15</v>
      </c>
      <c r="C16" s="2">
        <f t="shared" si="4"/>
        <v>1312.8</v>
      </c>
      <c r="D16" s="2">
        <f t="shared" si="5"/>
        <v>1347.2</v>
      </c>
      <c r="E16" s="2">
        <f t="shared" si="6"/>
        <v>1391.8</v>
      </c>
      <c r="F16" s="2">
        <f t="shared" si="7"/>
        <v>1400.4</v>
      </c>
      <c r="G16" s="2">
        <f t="shared" si="8"/>
        <v>1400.4</v>
      </c>
      <c r="H16" s="2">
        <f t="shared" si="9"/>
        <v>1480</v>
      </c>
      <c r="I16" s="73">
        <f t="shared" si="2"/>
        <v>1388.7666666666667</v>
      </c>
      <c r="J16" s="108">
        <f t="shared" si="10"/>
        <v>986</v>
      </c>
      <c r="K16" s="2">
        <f t="shared" si="11"/>
        <v>1008</v>
      </c>
      <c r="L16" s="2">
        <f t="shared" si="12"/>
        <v>1035.4000000000001</v>
      </c>
      <c r="M16" s="2">
        <f t="shared" si="13"/>
        <v>1033.4000000000001</v>
      </c>
      <c r="N16" s="2">
        <f t="shared" si="14"/>
        <v>1022.2</v>
      </c>
      <c r="O16" s="109">
        <f t="shared" si="15"/>
        <v>1079.6666666666667</v>
      </c>
      <c r="P16" s="73">
        <f t="shared" si="3"/>
        <v>1027.4444444444446</v>
      </c>
      <c r="Q16" s="2">
        <f t="shared" si="16"/>
        <v>1029.4000000000001</v>
      </c>
      <c r="R16" s="2">
        <f t="shared" si="17"/>
        <v>1070.5999999999999</v>
      </c>
      <c r="S16" s="2">
        <f t="shared" si="18"/>
        <v>1111.2</v>
      </c>
      <c r="T16" s="2">
        <f t="shared" si="19"/>
        <v>1110.8</v>
      </c>
      <c r="U16" s="2">
        <f t="shared" si="20"/>
        <v>1099</v>
      </c>
      <c r="V16" s="2">
        <f t="shared" si="21"/>
        <v>1187.8333333333333</v>
      </c>
      <c r="W16" s="73">
        <f t="shared" si="22"/>
        <v>1101.4722222222222</v>
      </c>
    </row>
    <row r="17" spans="2:23" x14ac:dyDescent="0.3">
      <c r="B17" s="74">
        <v>20</v>
      </c>
      <c r="C17" s="2">
        <f t="shared" si="4"/>
        <v>1384.2</v>
      </c>
      <c r="D17" s="2">
        <f t="shared" si="5"/>
        <v>1416.6</v>
      </c>
      <c r="E17" s="2">
        <f t="shared" si="6"/>
        <v>1460.2</v>
      </c>
      <c r="F17" s="2">
        <f t="shared" si="7"/>
        <v>1479.6</v>
      </c>
      <c r="G17" s="2">
        <f t="shared" si="8"/>
        <v>1468</v>
      </c>
      <c r="H17" s="2">
        <f t="shared" si="9"/>
        <v>1549.5</v>
      </c>
      <c r="I17" s="73">
        <f t="shared" si="2"/>
        <v>1459.6833333333334</v>
      </c>
      <c r="J17" s="108">
        <f t="shared" si="10"/>
        <v>1073.2</v>
      </c>
      <c r="K17" s="2">
        <f t="shared" si="11"/>
        <v>1092.2</v>
      </c>
      <c r="L17" s="2">
        <f t="shared" si="12"/>
        <v>1123</v>
      </c>
      <c r="M17" s="2">
        <f t="shared" si="13"/>
        <v>1134.8</v>
      </c>
      <c r="N17" s="2">
        <f t="shared" si="14"/>
        <v>1110.5999999999999</v>
      </c>
      <c r="O17" s="109">
        <f t="shared" si="15"/>
        <v>1174.1666666666667</v>
      </c>
      <c r="P17" s="73">
        <f t="shared" si="3"/>
        <v>1117.9944444444443</v>
      </c>
      <c r="Q17" s="2">
        <f t="shared" si="16"/>
        <v>1116.8</v>
      </c>
      <c r="R17" s="2">
        <f t="shared" si="17"/>
        <v>1159.2</v>
      </c>
      <c r="S17" s="2">
        <f t="shared" si="18"/>
        <v>1193</v>
      </c>
      <c r="T17" s="2">
        <f t="shared" si="19"/>
        <v>1202</v>
      </c>
      <c r="U17" s="2">
        <f t="shared" si="20"/>
        <v>1184.8</v>
      </c>
      <c r="V17" s="2">
        <f t="shared" si="21"/>
        <v>1274</v>
      </c>
      <c r="W17" s="73">
        <f t="shared" si="22"/>
        <v>1188.3</v>
      </c>
    </row>
    <row r="18" spans="2:23" x14ac:dyDescent="0.3">
      <c r="B18" s="74">
        <v>25</v>
      </c>
      <c r="C18" s="2">
        <f t="shared" si="4"/>
        <v>1457.2</v>
      </c>
      <c r="D18" s="2">
        <f t="shared" si="5"/>
        <v>1489.8</v>
      </c>
      <c r="E18" s="2">
        <f t="shared" si="6"/>
        <v>1532.6</v>
      </c>
      <c r="F18" s="2">
        <f t="shared" si="7"/>
        <v>1557.4</v>
      </c>
      <c r="G18" s="2">
        <f t="shared" si="8"/>
        <v>1537.6</v>
      </c>
      <c r="H18" s="2">
        <f t="shared" si="9"/>
        <v>1613.3333333333333</v>
      </c>
      <c r="I18" s="73">
        <f t="shared" si="2"/>
        <v>1531.3222222222223</v>
      </c>
      <c r="J18" s="108">
        <f t="shared" si="10"/>
        <v>1159.8</v>
      </c>
      <c r="K18" s="2">
        <f t="shared" si="11"/>
        <v>1180.5999999999999</v>
      </c>
      <c r="L18" s="2">
        <f t="shared" si="12"/>
        <v>1214</v>
      </c>
      <c r="M18" s="2">
        <f t="shared" si="13"/>
        <v>1233.2</v>
      </c>
      <c r="N18" s="2">
        <f t="shared" si="14"/>
        <v>1199</v>
      </c>
      <c r="O18" s="109">
        <f t="shared" si="15"/>
        <v>1261.1666666666667</v>
      </c>
      <c r="P18" s="73">
        <f t="shared" si="3"/>
        <v>1207.961111111111</v>
      </c>
      <c r="Q18" s="2">
        <f t="shared" si="16"/>
        <v>1204.4000000000001</v>
      </c>
      <c r="R18" s="2">
        <f t="shared" si="17"/>
        <v>1248.5999999999999</v>
      </c>
      <c r="S18" s="2">
        <f t="shared" si="18"/>
        <v>1281.5999999999999</v>
      </c>
      <c r="T18" s="2">
        <f t="shared" si="19"/>
        <v>1297.5999999999999</v>
      </c>
      <c r="U18" s="2">
        <f t="shared" si="20"/>
        <v>1272.4000000000001</v>
      </c>
      <c r="V18" s="2">
        <f t="shared" si="21"/>
        <v>1358.8333333333333</v>
      </c>
      <c r="W18" s="73">
        <f t="shared" si="22"/>
        <v>1277.2388888888888</v>
      </c>
    </row>
    <row r="19" spans="2:23" x14ac:dyDescent="0.3">
      <c r="B19" s="74">
        <v>30</v>
      </c>
      <c r="C19" s="2">
        <f t="shared" si="4"/>
        <v>1528.8</v>
      </c>
      <c r="D19" s="2">
        <f t="shared" si="5"/>
        <v>1558.2</v>
      </c>
      <c r="E19" s="2">
        <f t="shared" si="6"/>
        <v>1604.2</v>
      </c>
      <c r="F19" s="2">
        <f t="shared" si="7"/>
        <v>1630.6</v>
      </c>
      <c r="G19" s="2">
        <f t="shared" si="8"/>
        <v>1603.8</v>
      </c>
      <c r="H19" s="2">
        <f t="shared" si="9"/>
        <v>1679.5</v>
      </c>
      <c r="I19" s="73">
        <f t="shared" si="2"/>
        <v>1600.8499999999997</v>
      </c>
      <c r="J19" s="108">
        <f t="shared" si="10"/>
        <v>1245.8</v>
      </c>
      <c r="K19" s="2">
        <f t="shared" si="11"/>
        <v>1265</v>
      </c>
      <c r="L19" s="2">
        <f t="shared" si="12"/>
        <v>1303.4000000000001</v>
      </c>
      <c r="M19" s="2">
        <f t="shared" si="13"/>
        <v>1328</v>
      </c>
      <c r="N19" s="2">
        <f t="shared" si="14"/>
        <v>1285.4000000000001</v>
      </c>
      <c r="O19" s="109">
        <f t="shared" si="15"/>
        <v>1351</v>
      </c>
      <c r="P19" s="73">
        <f t="shared" si="3"/>
        <v>1296.4333333333334</v>
      </c>
      <c r="Q19" s="2">
        <f t="shared" si="16"/>
        <v>1295.8</v>
      </c>
      <c r="R19" s="2">
        <f t="shared" si="17"/>
        <v>1332</v>
      </c>
      <c r="S19" s="2">
        <f t="shared" si="18"/>
        <v>1371.4</v>
      </c>
      <c r="T19" s="2">
        <f t="shared" si="19"/>
        <v>1391.6</v>
      </c>
      <c r="U19" s="2">
        <f t="shared" si="20"/>
        <v>1355.2</v>
      </c>
      <c r="V19" s="2">
        <f t="shared" si="21"/>
        <v>1443</v>
      </c>
      <c r="W19" s="73">
        <f t="shared" si="22"/>
        <v>1364.8333333333333</v>
      </c>
    </row>
    <row r="20" spans="2:23" x14ac:dyDescent="0.3">
      <c r="B20" s="74">
        <v>35</v>
      </c>
      <c r="C20" s="2">
        <f t="shared" si="4"/>
        <v>1598</v>
      </c>
      <c r="D20" s="2">
        <f t="shared" si="5"/>
        <v>1623.8</v>
      </c>
      <c r="E20" s="2">
        <f t="shared" si="6"/>
        <v>1676.8</v>
      </c>
      <c r="F20" s="2">
        <f t="shared" si="7"/>
        <v>1700.2</v>
      </c>
      <c r="G20" s="2">
        <f t="shared" si="8"/>
        <v>1668.4</v>
      </c>
      <c r="H20" s="2">
        <f t="shared" si="9"/>
        <v>1744</v>
      </c>
      <c r="I20" s="73">
        <f t="shared" si="2"/>
        <v>1668.5333333333335</v>
      </c>
      <c r="J20" s="108">
        <f t="shared" si="10"/>
        <v>1328.6</v>
      </c>
      <c r="K20" s="2">
        <f t="shared" si="11"/>
        <v>1346.2</v>
      </c>
      <c r="L20" s="2">
        <f t="shared" si="12"/>
        <v>1395.4</v>
      </c>
      <c r="M20" s="2">
        <f t="shared" si="13"/>
        <v>1416.4</v>
      </c>
      <c r="N20" s="2">
        <f t="shared" si="14"/>
        <v>1367.2</v>
      </c>
      <c r="O20" s="109">
        <f t="shared" si="15"/>
        <v>1437.3333333333333</v>
      </c>
      <c r="P20" s="73">
        <f t="shared" si="3"/>
        <v>1381.8555555555556</v>
      </c>
      <c r="Q20" s="2">
        <f t="shared" si="16"/>
        <v>1381</v>
      </c>
      <c r="R20" s="2">
        <f t="shared" si="17"/>
        <v>1411.4</v>
      </c>
      <c r="S20" s="2">
        <f t="shared" si="18"/>
        <v>1459.8</v>
      </c>
      <c r="T20" s="2">
        <f t="shared" si="19"/>
        <v>1481.4</v>
      </c>
      <c r="U20" s="2">
        <f t="shared" si="20"/>
        <v>1434.8</v>
      </c>
      <c r="V20" s="2">
        <f t="shared" si="21"/>
        <v>1522.5</v>
      </c>
      <c r="W20" s="73">
        <f t="shared" si="22"/>
        <v>1448.4833333333336</v>
      </c>
    </row>
    <row r="21" spans="2:23" x14ac:dyDescent="0.3">
      <c r="B21" s="74">
        <v>40</v>
      </c>
      <c r="C21" s="2">
        <f t="shared" si="4"/>
        <v>1669.6</v>
      </c>
      <c r="D21" s="2">
        <f t="shared" si="5"/>
        <v>1692</v>
      </c>
      <c r="E21" s="2">
        <f t="shared" si="6"/>
        <v>1742.4</v>
      </c>
      <c r="F21" s="2">
        <f t="shared" si="7"/>
        <v>1771.4</v>
      </c>
      <c r="G21" s="2">
        <f t="shared" si="8"/>
        <v>1737.6</v>
      </c>
      <c r="H21" s="2">
        <f t="shared" si="9"/>
        <v>1807.8333333333333</v>
      </c>
      <c r="I21" s="73">
        <f t="shared" si="2"/>
        <v>1736.8055555555557</v>
      </c>
      <c r="J21" s="108">
        <f t="shared" si="10"/>
        <v>1414.4</v>
      </c>
      <c r="K21" s="2">
        <f t="shared" si="11"/>
        <v>1430.4</v>
      </c>
      <c r="L21" s="2">
        <f t="shared" si="12"/>
        <v>1478.6</v>
      </c>
      <c r="M21" s="2">
        <f t="shared" si="13"/>
        <v>1507</v>
      </c>
      <c r="N21" s="2">
        <f t="shared" si="14"/>
        <v>1457.4</v>
      </c>
      <c r="O21" s="109">
        <f t="shared" si="15"/>
        <v>1524</v>
      </c>
      <c r="P21" s="73">
        <f t="shared" si="3"/>
        <v>1468.6333333333332</v>
      </c>
      <c r="Q21" s="2">
        <f t="shared" si="16"/>
        <v>1462</v>
      </c>
      <c r="R21" s="2">
        <f t="shared" si="17"/>
        <v>1491.6</v>
      </c>
      <c r="S21" s="2">
        <f t="shared" si="18"/>
        <v>1541</v>
      </c>
      <c r="T21" s="2">
        <f t="shared" si="19"/>
        <v>1567.4</v>
      </c>
      <c r="U21" s="2">
        <f t="shared" si="20"/>
        <v>1519.8</v>
      </c>
      <c r="V21" s="2">
        <f t="shared" si="21"/>
        <v>1606.5</v>
      </c>
      <c r="W21" s="73">
        <f t="shared" si="22"/>
        <v>1531.3833333333332</v>
      </c>
    </row>
    <row r="22" spans="2:23" x14ac:dyDescent="0.3">
      <c r="B22" s="74">
        <v>45</v>
      </c>
      <c r="C22" s="2">
        <f t="shared" si="4"/>
        <v>1751.4</v>
      </c>
      <c r="D22" s="2">
        <f t="shared" si="5"/>
        <v>1770.2</v>
      </c>
      <c r="E22" s="2">
        <f t="shared" si="6"/>
        <v>1815</v>
      </c>
      <c r="F22" s="2">
        <f t="shared" si="7"/>
        <v>1849.8</v>
      </c>
      <c r="G22" s="2">
        <f t="shared" si="8"/>
        <v>1807</v>
      </c>
      <c r="H22" s="2">
        <f t="shared" si="9"/>
        <v>1877.3333333333333</v>
      </c>
      <c r="I22" s="73">
        <f t="shared" si="2"/>
        <v>1811.7888888888892</v>
      </c>
      <c r="J22" s="108">
        <f t="shared" si="10"/>
        <v>1513.6</v>
      </c>
      <c r="K22" s="2">
        <f t="shared" si="11"/>
        <v>1524.6</v>
      </c>
      <c r="L22" s="2">
        <f t="shared" si="12"/>
        <v>1570.2</v>
      </c>
      <c r="M22" s="2">
        <f t="shared" si="13"/>
        <v>1607.6</v>
      </c>
      <c r="N22" s="2">
        <f t="shared" si="14"/>
        <v>1547.2</v>
      </c>
      <c r="O22" s="109">
        <f t="shared" si="15"/>
        <v>1619</v>
      </c>
      <c r="P22" s="73">
        <f t="shared" si="3"/>
        <v>1563.7</v>
      </c>
      <c r="Q22" s="2">
        <f t="shared" si="16"/>
        <v>1561</v>
      </c>
      <c r="R22" s="2">
        <f t="shared" si="17"/>
        <v>1584</v>
      </c>
      <c r="S22" s="2">
        <f t="shared" si="18"/>
        <v>1632.4</v>
      </c>
      <c r="T22" s="2">
        <f t="shared" si="19"/>
        <v>1664.8</v>
      </c>
      <c r="U22" s="2">
        <f t="shared" si="20"/>
        <v>1604.4</v>
      </c>
      <c r="V22" s="2">
        <f t="shared" si="21"/>
        <v>1692</v>
      </c>
      <c r="W22" s="73">
        <f t="shared" si="22"/>
        <v>1623.1000000000001</v>
      </c>
    </row>
    <row r="23" spans="2:23" x14ac:dyDescent="0.3">
      <c r="B23" s="74">
        <v>50</v>
      </c>
      <c r="C23" s="2">
        <f t="shared" si="4"/>
        <v>1833.6</v>
      </c>
      <c r="D23" s="2">
        <f t="shared" si="5"/>
        <v>1850.6</v>
      </c>
      <c r="E23" s="2">
        <f t="shared" si="6"/>
        <v>1898.2</v>
      </c>
      <c r="F23" s="2">
        <f t="shared" si="7"/>
        <v>1935.6</v>
      </c>
      <c r="G23" s="2">
        <f t="shared" si="8"/>
        <v>1883.2</v>
      </c>
      <c r="H23" s="2">
        <f t="shared" si="9"/>
        <v>1950.1666666666667</v>
      </c>
      <c r="I23" s="73">
        <f t="shared" si="2"/>
        <v>1891.8944444444444</v>
      </c>
      <c r="J23" s="108">
        <f t="shared" si="10"/>
        <v>1610.2</v>
      </c>
      <c r="K23" s="2">
        <f t="shared" si="11"/>
        <v>1623.8</v>
      </c>
      <c r="L23" s="2">
        <f t="shared" si="12"/>
        <v>1673.8</v>
      </c>
      <c r="M23" s="2">
        <f t="shared" si="13"/>
        <v>1718.2</v>
      </c>
      <c r="N23" s="2">
        <f t="shared" si="14"/>
        <v>1645.4</v>
      </c>
      <c r="O23" s="109">
        <f t="shared" si="15"/>
        <v>1716.5</v>
      </c>
      <c r="P23" s="73">
        <f t="shared" si="3"/>
        <v>1664.6499999999999</v>
      </c>
      <c r="Q23" s="2">
        <f t="shared" si="16"/>
        <v>1661</v>
      </c>
      <c r="R23" s="2">
        <f t="shared" si="17"/>
        <v>1683.2</v>
      </c>
      <c r="S23" s="2">
        <f t="shared" si="18"/>
        <v>1731.4</v>
      </c>
      <c r="T23" s="2">
        <f t="shared" si="19"/>
        <v>1766.4</v>
      </c>
      <c r="U23" s="2">
        <f t="shared" si="20"/>
        <v>1700.4</v>
      </c>
      <c r="V23" s="2">
        <f t="shared" si="21"/>
        <v>1780.1666666666667</v>
      </c>
      <c r="W23" s="73">
        <f t="shared" si="22"/>
        <v>1720.4277777777777</v>
      </c>
    </row>
    <row r="24" spans="2:23" x14ac:dyDescent="0.3">
      <c r="B24" s="74">
        <v>55</v>
      </c>
      <c r="C24" s="2">
        <f t="shared" si="4"/>
        <v>1927.8</v>
      </c>
      <c r="D24" s="2">
        <f t="shared" si="5"/>
        <v>1945.6</v>
      </c>
      <c r="E24" s="2">
        <f t="shared" si="6"/>
        <v>1989.6</v>
      </c>
      <c r="F24" s="2">
        <f t="shared" si="7"/>
        <v>2029.4</v>
      </c>
      <c r="G24" s="2">
        <f t="shared" si="8"/>
        <v>1973.2</v>
      </c>
      <c r="H24" s="2">
        <f t="shared" si="9"/>
        <v>2033</v>
      </c>
      <c r="I24" s="73">
        <f t="shared" si="2"/>
        <v>1983.1000000000001</v>
      </c>
      <c r="J24" s="108">
        <f t="shared" si="10"/>
        <v>1722.8</v>
      </c>
      <c r="K24" s="2">
        <f t="shared" si="11"/>
        <v>1740.4</v>
      </c>
      <c r="L24" s="2">
        <f t="shared" si="12"/>
        <v>1789.2</v>
      </c>
      <c r="M24" s="2">
        <f t="shared" si="13"/>
        <v>1836.6</v>
      </c>
      <c r="N24" s="2">
        <f t="shared" si="14"/>
        <v>1762</v>
      </c>
      <c r="O24" s="109">
        <f t="shared" si="15"/>
        <v>1828.8333333333333</v>
      </c>
      <c r="P24" s="73">
        <f t="shared" si="3"/>
        <v>1779.9722222222224</v>
      </c>
      <c r="Q24" s="2">
        <f t="shared" si="16"/>
        <v>1769.2</v>
      </c>
      <c r="R24" s="2">
        <f t="shared" si="17"/>
        <v>1793.4</v>
      </c>
      <c r="S24" s="2">
        <f t="shared" si="18"/>
        <v>1842.4</v>
      </c>
      <c r="T24" s="2">
        <f t="shared" si="19"/>
        <v>1879.6</v>
      </c>
      <c r="U24" s="2">
        <f t="shared" si="20"/>
        <v>1806.2</v>
      </c>
      <c r="V24" s="2">
        <f t="shared" si="21"/>
        <v>1887.1666666666667</v>
      </c>
      <c r="W24" s="73">
        <f t="shared" si="22"/>
        <v>1829.6611111111113</v>
      </c>
    </row>
    <row r="25" spans="2:23" x14ac:dyDescent="0.3">
      <c r="B25" s="74">
        <v>60</v>
      </c>
      <c r="C25" s="2">
        <f t="shared" si="4"/>
        <v>2025</v>
      </c>
      <c r="D25" s="2">
        <f t="shared" si="5"/>
        <v>2041.4</v>
      </c>
      <c r="E25" s="2">
        <f t="shared" si="6"/>
        <v>2088</v>
      </c>
      <c r="F25" s="2">
        <f t="shared" si="7"/>
        <v>2124</v>
      </c>
      <c r="G25" s="2">
        <f t="shared" si="8"/>
        <v>2065.6</v>
      </c>
      <c r="H25" s="2">
        <f t="shared" si="9"/>
        <v>2129.5</v>
      </c>
      <c r="I25" s="73">
        <f t="shared" si="2"/>
        <v>2078.9166666666665</v>
      </c>
      <c r="J25" s="108">
        <f t="shared" si="10"/>
        <v>1838.8</v>
      </c>
      <c r="K25" s="2">
        <f t="shared" si="11"/>
        <v>1857</v>
      </c>
      <c r="L25" s="2">
        <f t="shared" si="12"/>
        <v>1912.4</v>
      </c>
      <c r="M25" s="2">
        <f t="shared" si="13"/>
        <v>1957</v>
      </c>
      <c r="N25" s="2">
        <f t="shared" si="14"/>
        <v>1880.8</v>
      </c>
      <c r="O25" s="109">
        <f t="shared" si="15"/>
        <v>1959.8333333333333</v>
      </c>
      <c r="P25" s="73">
        <f t="shared" si="3"/>
        <v>1900.9722222222224</v>
      </c>
      <c r="Q25" s="2">
        <f t="shared" si="16"/>
        <v>1881</v>
      </c>
      <c r="R25" s="2">
        <f t="shared" si="17"/>
        <v>1911.4</v>
      </c>
      <c r="S25" s="2">
        <f t="shared" si="18"/>
        <v>1962.6</v>
      </c>
      <c r="T25" s="2">
        <f t="shared" si="19"/>
        <v>1992.4</v>
      </c>
      <c r="U25" s="2">
        <f t="shared" si="20"/>
        <v>1911.4</v>
      </c>
      <c r="V25" s="2">
        <f t="shared" si="21"/>
        <v>2002.6666666666667</v>
      </c>
      <c r="W25" s="73">
        <f t="shared" si="22"/>
        <v>1943.5777777777776</v>
      </c>
    </row>
    <row r="26" spans="2:23" x14ac:dyDescent="0.3">
      <c r="B26" s="74">
        <v>65</v>
      </c>
      <c r="C26" s="2">
        <f t="shared" si="4"/>
        <v>2125.8000000000002</v>
      </c>
      <c r="D26" s="2">
        <f t="shared" si="5"/>
        <v>2140.4</v>
      </c>
      <c r="E26" s="2">
        <f t="shared" si="6"/>
        <v>2182</v>
      </c>
      <c r="F26" s="2">
        <f t="shared" si="7"/>
        <v>2227</v>
      </c>
      <c r="G26" s="2">
        <f t="shared" si="8"/>
        <v>2162.1999999999998</v>
      </c>
      <c r="H26" s="2">
        <f t="shared" si="9"/>
        <v>2221.5</v>
      </c>
      <c r="I26" s="73">
        <f t="shared" si="2"/>
        <v>2176.4833333333336</v>
      </c>
      <c r="J26" s="108">
        <f t="shared" si="10"/>
        <v>1958.2</v>
      </c>
      <c r="K26" s="2">
        <f t="shared" si="11"/>
        <v>1977.4</v>
      </c>
      <c r="L26" s="2">
        <f t="shared" si="12"/>
        <v>2030.8</v>
      </c>
      <c r="M26" s="2">
        <f t="shared" si="13"/>
        <v>2087.4</v>
      </c>
      <c r="N26" s="2">
        <f t="shared" si="14"/>
        <v>2006.6</v>
      </c>
      <c r="O26" s="109">
        <f t="shared" si="15"/>
        <v>2084.5</v>
      </c>
      <c r="P26" s="73">
        <f t="shared" si="3"/>
        <v>2024.1500000000003</v>
      </c>
      <c r="Q26" s="2">
        <f t="shared" si="16"/>
        <v>2007.6</v>
      </c>
      <c r="R26" s="2">
        <f t="shared" si="17"/>
        <v>2031.2</v>
      </c>
      <c r="S26" s="2">
        <f t="shared" si="18"/>
        <v>2069.8000000000002</v>
      </c>
      <c r="T26" s="2">
        <f t="shared" si="19"/>
        <v>2111.4</v>
      </c>
      <c r="U26" s="2">
        <f t="shared" si="20"/>
        <v>2024.4</v>
      </c>
      <c r="V26" s="2">
        <f t="shared" si="21"/>
        <v>2108.3333333333335</v>
      </c>
      <c r="W26" s="73">
        <f t="shared" si="22"/>
        <v>2058.7888888888888</v>
      </c>
    </row>
    <row r="27" spans="2:23" x14ac:dyDescent="0.3">
      <c r="B27" s="74">
        <v>70</v>
      </c>
      <c r="C27" s="2">
        <f t="shared" si="4"/>
        <v>2212.4</v>
      </c>
      <c r="D27" s="2">
        <f t="shared" si="5"/>
        <v>2229.1999999999998</v>
      </c>
      <c r="E27" s="2">
        <f t="shared" si="6"/>
        <v>2263.1999999999998</v>
      </c>
      <c r="F27" s="2">
        <f t="shared" si="7"/>
        <v>2319.8000000000002</v>
      </c>
      <c r="G27" s="2">
        <f t="shared" si="8"/>
        <v>2256.4</v>
      </c>
      <c r="H27" s="2">
        <f t="shared" si="9"/>
        <v>2304.8333333333335</v>
      </c>
      <c r="I27" s="73">
        <f t="shared" si="2"/>
        <v>2264.3055555555557</v>
      </c>
      <c r="J27" s="108">
        <f t="shared" si="10"/>
        <v>2062.8000000000002</v>
      </c>
      <c r="K27" s="2">
        <f t="shared" si="11"/>
        <v>2086</v>
      </c>
      <c r="L27" s="2">
        <f t="shared" si="12"/>
        <v>2133</v>
      </c>
      <c r="M27" s="2">
        <f t="shared" si="13"/>
        <v>2207.1999999999998</v>
      </c>
      <c r="N27" s="2">
        <f t="shared" si="14"/>
        <v>2128.1999999999998</v>
      </c>
      <c r="O27" s="109">
        <f t="shared" si="15"/>
        <v>2197.8333333333335</v>
      </c>
      <c r="P27" s="73">
        <f t="shared" si="3"/>
        <v>2135.838888888889</v>
      </c>
      <c r="Q27" s="2">
        <f t="shared" si="16"/>
        <v>2110.6</v>
      </c>
      <c r="R27" s="2">
        <f t="shared" si="17"/>
        <v>2137.1999999999998</v>
      </c>
      <c r="S27" s="2">
        <f t="shared" si="18"/>
        <v>2167.6</v>
      </c>
      <c r="T27" s="2">
        <f t="shared" si="19"/>
        <v>2223.4</v>
      </c>
      <c r="U27" s="2">
        <f t="shared" si="20"/>
        <v>2133.8000000000002</v>
      </c>
      <c r="V27" s="2">
        <f t="shared" si="21"/>
        <v>2205</v>
      </c>
      <c r="W27" s="73">
        <f t="shared" si="22"/>
        <v>2162.9333333333329</v>
      </c>
    </row>
    <row r="28" spans="2:23" x14ac:dyDescent="0.3">
      <c r="B28" s="74">
        <v>75</v>
      </c>
      <c r="C28" s="2">
        <f t="shared" si="4"/>
        <v>2303.8000000000002</v>
      </c>
      <c r="D28" s="2">
        <f t="shared" si="5"/>
        <v>2318</v>
      </c>
      <c r="E28" s="2">
        <f t="shared" si="6"/>
        <v>2345.8000000000002</v>
      </c>
      <c r="F28" s="2">
        <f t="shared" si="7"/>
        <v>2405.6</v>
      </c>
      <c r="G28" s="2">
        <f t="shared" si="8"/>
        <v>2345.4</v>
      </c>
      <c r="H28" s="2">
        <f t="shared" si="9"/>
        <v>2380</v>
      </c>
      <c r="I28" s="73">
        <f t="shared" si="2"/>
        <v>2349.7666666666669</v>
      </c>
      <c r="J28" s="108">
        <f t="shared" si="10"/>
        <v>2172</v>
      </c>
      <c r="K28" s="2">
        <f t="shared" si="11"/>
        <v>2194.6</v>
      </c>
      <c r="L28" s="2">
        <f t="shared" si="12"/>
        <v>2237.8000000000002</v>
      </c>
      <c r="M28" s="2">
        <f t="shared" si="13"/>
        <v>2318</v>
      </c>
      <c r="N28" s="2">
        <f t="shared" si="14"/>
        <v>2244</v>
      </c>
      <c r="O28" s="109">
        <f t="shared" si="15"/>
        <v>2300</v>
      </c>
      <c r="P28" s="73">
        <f t="shared" si="3"/>
        <v>2244.4</v>
      </c>
      <c r="Q28" s="2">
        <f t="shared" si="16"/>
        <v>2218.1999999999998</v>
      </c>
      <c r="R28" s="2">
        <f t="shared" si="17"/>
        <v>2244.8000000000002</v>
      </c>
      <c r="S28" s="2">
        <f t="shared" si="18"/>
        <v>2264.8000000000002</v>
      </c>
      <c r="T28" s="2">
        <f t="shared" si="19"/>
        <v>2326.1999999999998</v>
      </c>
      <c r="U28" s="2">
        <f t="shared" si="20"/>
        <v>2243.8000000000002</v>
      </c>
      <c r="V28" s="2">
        <f t="shared" si="21"/>
        <v>2302</v>
      </c>
      <c r="W28" s="73">
        <f t="shared" si="22"/>
        <v>2266.6333333333332</v>
      </c>
    </row>
    <row r="29" spans="2:23" x14ac:dyDescent="0.3">
      <c r="B29" s="74">
        <v>80</v>
      </c>
      <c r="C29" s="2">
        <f t="shared" si="4"/>
        <v>2421.8000000000002</v>
      </c>
      <c r="D29" s="2">
        <f t="shared" si="5"/>
        <v>2431.1999999999998</v>
      </c>
      <c r="E29" s="2">
        <f t="shared" si="6"/>
        <v>2453.1999999999998</v>
      </c>
      <c r="F29" s="2">
        <f t="shared" si="7"/>
        <v>2514.1999999999998</v>
      </c>
      <c r="G29" s="2">
        <f t="shared" si="8"/>
        <v>2448.4</v>
      </c>
      <c r="H29" s="2">
        <f t="shared" si="9"/>
        <v>2478</v>
      </c>
      <c r="I29" s="73">
        <f t="shared" si="2"/>
        <v>2457.7999999999997</v>
      </c>
      <c r="J29" s="108">
        <f t="shared" si="10"/>
        <v>2313.8000000000002</v>
      </c>
      <c r="K29" s="2">
        <f t="shared" si="11"/>
        <v>2332.8000000000002</v>
      </c>
      <c r="L29" s="2">
        <f t="shared" si="12"/>
        <v>2373</v>
      </c>
      <c r="M29" s="2">
        <f t="shared" si="13"/>
        <v>2455.4</v>
      </c>
      <c r="N29" s="2">
        <f t="shared" si="14"/>
        <v>2377</v>
      </c>
      <c r="O29" s="109">
        <f t="shared" si="15"/>
        <v>2433</v>
      </c>
      <c r="P29" s="73">
        <f t="shared" si="3"/>
        <v>2380.8333333333335</v>
      </c>
      <c r="Q29" s="2">
        <f t="shared" si="16"/>
        <v>2358.4</v>
      </c>
      <c r="R29" s="2">
        <f t="shared" si="17"/>
        <v>2378.4</v>
      </c>
      <c r="S29" s="2">
        <f t="shared" si="18"/>
        <v>2391.1999999999998</v>
      </c>
      <c r="T29" s="2">
        <f t="shared" si="19"/>
        <v>2470.4</v>
      </c>
      <c r="U29" s="2">
        <f t="shared" si="20"/>
        <v>2372</v>
      </c>
      <c r="V29" s="2">
        <f t="shared" si="21"/>
        <v>2428.1666666666665</v>
      </c>
      <c r="W29" s="73">
        <f t="shared" si="22"/>
        <v>2399.7611111111109</v>
      </c>
    </row>
    <row r="30" spans="2:23" x14ac:dyDescent="0.3">
      <c r="B30" s="74">
        <v>85</v>
      </c>
      <c r="C30" s="2">
        <f t="shared" si="4"/>
        <v>2634.8</v>
      </c>
      <c r="D30" s="2">
        <f t="shared" si="5"/>
        <v>2612.8000000000002</v>
      </c>
      <c r="E30" s="2">
        <f t="shared" si="6"/>
        <v>2640</v>
      </c>
      <c r="F30" s="2">
        <f t="shared" si="7"/>
        <v>2678.2</v>
      </c>
      <c r="G30" s="2">
        <f t="shared" si="8"/>
        <v>2594</v>
      </c>
      <c r="H30" s="2">
        <f t="shared" si="9"/>
        <v>2610.6666666666665</v>
      </c>
      <c r="I30" s="73">
        <f t="shared" si="2"/>
        <v>2628.411111111111</v>
      </c>
      <c r="J30" s="108">
        <f t="shared" si="10"/>
        <v>2564.1999999999998</v>
      </c>
      <c r="K30" s="2">
        <f t="shared" si="11"/>
        <v>2554.1999999999998</v>
      </c>
      <c r="L30" s="2">
        <f t="shared" si="12"/>
        <v>2608</v>
      </c>
      <c r="M30" s="2">
        <f t="shared" si="13"/>
        <v>2665.2</v>
      </c>
      <c r="N30" s="2">
        <f t="shared" si="14"/>
        <v>2563.8000000000002</v>
      </c>
      <c r="O30" s="109">
        <f t="shared" si="15"/>
        <v>2612.6666666666665</v>
      </c>
      <c r="P30" s="73">
        <f t="shared" si="3"/>
        <v>2594.6777777777775</v>
      </c>
      <c r="Q30" s="2">
        <f t="shared" si="16"/>
        <v>2618</v>
      </c>
      <c r="R30" s="2">
        <f t="shared" si="17"/>
        <v>2598.8000000000002</v>
      </c>
      <c r="S30" s="2">
        <f t="shared" si="18"/>
        <v>2631.8</v>
      </c>
      <c r="T30" s="2">
        <f t="shared" si="19"/>
        <v>2683.2</v>
      </c>
      <c r="U30" s="2">
        <f t="shared" si="20"/>
        <v>2569.6</v>
      </c>
      <c r="V30" s="2">
        <f t="shared" si="21"/>
        <v>2610.5</v>
      </c>
      <c r="W30" s="73">
        <f t="shared" si="22"/>
        <v>2618.65</v>
      </c>
    </row>
    <row r="31" spans="2:23" x14ac:dyDescent="0.3">
      <c r="B31" s="74">
        <v>90</v>
      </c>
      <c r="C31" s="2">
        <f t="shared" si="4"/>
        <v>3080.4</v>
      </c>
      <c r="D31" s="2">
        <f t="shared" si="5"/>
        <v>3020</v>
      </c>
      <c r="E31" s="2">
        <f t="shared" si="6"/>
        <v>3034.2</v>
      </c>
      <c r="F31" s="2">
        <f t="shared" si="7"/>
        <v>3127.4</v>
      </c>
      <c r="G31" s="2">
        <f t="shared" si="8"/>
        <v>3011</v>
      </c>
      <c r="H31" s="2">
        <f t="shared" si="9"/>
        <v>2991.6666666666665</v>
      </c>
      <c r="I31" s="73">
        <f t="shared" si="2"/>
        <v>3044.1111111111109</v>
      </c>
      <c r="J31" s="108">
        <f t="shared" si="10"/>
        <v>3098.8</v>
      </c>
      <c r="K31" s="2">
        <f t="shared" si="11"/>
        <v>3052</v>
      </c>
      <c r="L31" s="2">
        <f t="shared" si="12"/>
        <v>3099.8</v>
      </c>
      <c r="M31" s="2">
        <f t="shared" si="13"/>
        <v>3235</v>
      </c>
      <c r="N31" s="2">
        <f t="shared" si="14"/>
        <v>3100</v>
      </c>
      <c r="O31" s="109">
        <f t="shared" si="15"/>
        <v>3126.5</v>
      </c>
      <c r="P31" s="73">
        <f t="shared" si="3"/>
        <v>3118.6833333333329</v>
      </c>
      <c r="Q31" s="2">
        <f t="shared" si="16"/>
        <v>3146.8</v>
      </c>
      <c r="R31" s="2">
        <f t="shared" si="17"/>
        <v>3080.6</v>
      </c>
      <c r="S31" s="2">
        <f t="shared" si="18"/>
        <v>3105.4</v>
      </c>
      <c r="T31" s="2">
        <f t="shared" si="19"/>
        <v>3237.6</v>
      </c>
      <c r="U31" s="2">
        <f t="shared" si="20"/>
        <v>3081.8</v>
      </c>
      <c r="V31" s="2">
        <f t="shared" si="21"/>
        <v>3090.1666666666665</v>
      </c>
      <c r="W31" s="73">
        <f t="shared" si="22"/>
        <v>3123.7277777777781</v>
      </c>
    </row>
    <row r="32" spans="2:23" x14ac:dyDescent="0.3">
      <c r="B32" s="74">
        <v>95</v>
      </c>
      <c r="C32" s="2">
        <f t="shared" si="4"/>
        <v>3983.8</v>
      </c>
      <c r="D32" s="2">
        <f t="shared" si="5"/>
        <v>3827.6</v>
      </c>
      <c r="E32" s="2">
        <f t="shared" si="6"/>
        <v>3793</v>
      </c>
      <c r="F32" s="2">
        <f t="shared" si="7"/>
        <v>3954.2</v>
      </c>
      <c r="G32" s="2">
        <f t="shared" si="8"/>
        <v>3849.2</v>
      </c>
      <c r="H32" s="2">
        <f t="shared" si="9"/>
        <v>3750.8333333333335</v>
      </c>
      <c r="I32" s="73">
        <f t="shared" si="2"/>
        <v>3859.7722222222219</v>
      </c>
      <c r="J32" s="108">
        <f>I83</f>
        <v>4176</v>
      </c>
      <c r="K32" s="2">
        <f>O83</f>
        <v>4047</v>
      </c>
      <c r="L32" s="2">
        <f>U83</f>
        <v>4069</v>
      </c>
      <c r="M32" s="2">
        <f>AA83</f>
        <v>4300</v>
      </c>
      <c r="N32" s="2">
        <f>AG83</f>
        <v>4184.8</v>
      </c>
      <c r="O32" s="109">
        <f>AN83</f>
        <v>4160.5</v>
      </c>
      <c r="P32" s="73">
        <f t="shared" si="3"/>
        <v>4156.2166666666662</v>
      </c>
      <c r="Q32" s="2">
        <f t="shared" si="16"/>
        <v>4176</v>
      </c>
      <c r="R32" s="2">
        <f t="shared" si="17"/>
        <v>4009.6</v>
      </c>
      <c r="S32" s="2">
        <f t="shared" si="18"/>
        <v>3988.4</v>
      </c>
      <c r="T32" s="2">
        <f t="shared" si="19"/>
        <v>4221.8</v>
      </c>
      <c r="U32" s="2">
        <f t="shared" si="20"/>
        <v>4072.2</v>
      </c>
      <c r="V32" s="2">
        <f t="shared" si="21"/>
        <v>4005.6666666666665</v>
      </c>
      <c r="W32" s="73">
        <f t="shared" si="22"/>
        <v>4078.9444444444448</v>
      </c>
    </row>
    <row r="35" spans="3:40" ht="18" x14ac:dyDescent="0.35">
      <c r="C35" s="5"/>
    </row>
    <row r="37" spans="3:40" ht="15.6" x14ac:dyDescent="0.3">
      <c r="C37" s="56" t="s">
        <v>0</v>
      </c>
      <c r="D37" s="1">
        <f>'B3'!E5</f>
        <v>24.48</v>
      </c>
      <c r="E37" s="1">
        <f>'B3'!F5</f>
        <v>26.41</v>
      </c>
      <c r="F37" s="1">
        <f>'B3'!G5</f>
        <v>22.54</v>
      </c>
      <c r="G37" s="1">
        <f>'B3'!H5</f>
        <v>23.22</v>
      </c>
      <c r="H37" s="1">
        <f>'B3'!I5</f>
        <v>27.86</v>
      </c>
      <c r="I37" s="98" t="s">
        <v>69</v>
      </c>
      <c r="J37" s="1">
        <f>'B3'!J5</f>
        <v>23</v>
      </c>
      <c r="K37" s="1">
        <f>'B3'!K5</f>
        <v>27.37</v>
      </c>
      <c r="L37" s="1">
        <f>'B3'!L5</f>
        <v>22.01</v>
      </c>
      <c r="M37" s="1">
        <f>'B3'!M5</f>
        <v>27.44</v>
      </c>
      <c r="N37" s="1">
        <f>'B3'!N5</f>
        <v>24.11</v>
      </c>
      <c r="O37" s="98" t="s">
        <v>75</v>
      </c>
      <c r="P37" s="1">
        <f>'B3'!O5</f>
        <v>22.6</v>
      </c>
      <c r="Q37" s="1">
        <f>'B3'!P5</f>
        <v>26.48</v>
      </c>
      <c r="R37" s="1">
        <f>'B3'!Q5</f>
        <v>25.75</v>
      </c>
      <c r="S37" s="1">
        <f>'B3'!R5</f>
        <v>21.84</v>
      </c>
      <c r="T37" s="1">
        <f>'B3'!S5</f>
        <v>23.4</v>
      </c>
      <c r="U37" s="98" t="s">
        <v>74</v>
      </c>
      <c r="V37" s="1">
        <f>'B3'!T5</f>
        <v>24.18</v>
      </c>
      <c r="W37" s="1">
        <f>'B3'!U5</f>
        <v>21.78</v>
      </c>
      <c r="X37" s="1">
        <f>'B3'!V5</f>
        <v>23.33</v>
      </c>
      <c r="Y37" s="1">
        <f>'B3'!W5</f>
        <v>22.59</v>
      </c>
      <c r="Z37" s="1">
        <f>'B3'!X5</f>
        <v>28.03</v>
      </c>
      <c r="AA37" s="98" t="s">
        <v>73</v>
      </c>
      <c r="AB37" s="1">
        <f>'B3'!Y5</f>
        <v>23.64</v>
      </c>
      <c r="AC37" s="1">
        <f>'B3'!Z5</f>
        <v>26.9</v>
      </c>
      <c r="AD37" s="1">
        <f>'B3'!AA5</f>
        <v>21.94</v>
      </c>
      <c r="AE37" s="1">
        <f>'B3'!AB5</f>
        <v>26.17</v>
      </c>
      <c r="AF37" s="1">
        <f>'B3'!AC5</f>
        <v>25.31</v>
      </c>
      <c r="AG37" s="98" t="s">
        <v>72</v>
      </c>
      <c r="AH37" s="1">
        <f>'B3'!AD5</f>
        <v>24.23</v>
      </c>
      <c r="AI37" s="1">
        <f>'B3'!AE5</f>
        <v>25.39</v>
      </c>
      <c r="AJ37" s="1">
        <f>'B3'!AF5</f>
        <v>22.27</v>
      </c>
      <c r="AK37" s="1">
        <f>'B3'!AG5</f>
        <v>21.76</v>
      </c>
      <c r="AL37" s="1">
        <f>'B3'!AH5</f>
        <v>22.09</v>
      </c>
      <c r="AM37" s="1">
        <f>'B3'!AI5</f>
        <v>23.94</v>
      </c>
      <c r="AN37" s="98" t="s">
        <v>71</v>
      </c>
    </row>
    <row r="38" spans="3:40" ht="15.6" x14ac:dyDescent="0.3">
      <c r="C38" s="56" t="s">
        <v>1</v>
      </c>
      <c r="D38" s="1">
        <f>'B3'!E6</f>
        <v>883</v>
      </c>
      <c r="E38" s="1">
        <f>'B3'!F6</f>
        <v>900</v>
      </c>
      <c r="F38" s="1">
        <f>'B3'!G6</f>
        <v>910</v>
      </c>
      <c r="G38" s="1">
        <f>'B3'!H6</f>
        <v>912</v>
      </c>
      <c r="H38" s="1">
        <f>'B3'!I6</f>
        <v>915</v>
      </c>
      <c r="I38" s="68">
        <f>AVERAGE(D38:H38)</f>
        <v>904</v>
      </c>
      <c r="J38" s="1">
        <f>'B3'!J6</f>
        <v>921</v>
      </c>
      <c r="K38" s="1">
        <f>'B3'!K6</f>
        <v>927</v>
      </c>
      <c r="L38" s="1">
        <f>'B3'!L6</f>
        <v>927</v>
      </c>
      <c r="M38" s="1">
        <f>'B3'!M6</f>
        <v>927</v>
      </c>
      <c r="N38" s="1">
        <f>'B3'!N6</f>
        <v>929</v>
      </c>
      <c r="O38" s="68">
        <f>AVERAGE(J38:N38)</f>
        <v>926.2</v>
      </c>
      <c r="P38" s="1">
        <f>'B3'!O6</f>
        <v>932</v>
      </c>
      <c r="Q38" s="1">
        <f>'B3'!P6</f>
        <v>951</v>
      </c>
      <c r="R38" s="1">
        <f>'B3'!Q6</f>
        <v>959</v>
      </c>
      <c r="S38" s="1">
        <f>'B3'!R6</f>
        <v>959</v>
      </c>
      <c r="T38" s="1">
        <f>'B3'!S6</f>
        <v>962</v>
      </c>
      <c r="U38" s="68">
        <f>AVERAGE(P38:T38)</f>
        <v>952.6</v>
      </c>
      <c r="V38" s="1">
        <f>'B3'!T6</f>
        <v>964</v>
      </c>
      <c r="W38" s="1">
        <f>'B3'!U6</f>
        <v>966</v>
      </c>
      <c r="X38" s="1">
        <f>'B3'!V6</f>
        <v>969</v>
      </c>
      <c r="Y38" s="1">
        <f>'B3'!W6</f>
        <v>969</v>
      </c>
      <c r="Z38" s="1">
        <f>'B3'!X6</f>
        <v>973</v>
      </c>
      <c r="AA38" s="68">
        <f>AVERAGE(V38:Z38)</f>
        <v>968.2</v>
      </c>
      <c r="AB38" s="1">
        <f>'B3'!Y6</f>
        <v>977</v>
      </c>
      <c r="AC38" s="1">
        <f>'B3'!Z6</f>
        <v>980</v>
      </c>
      <c r="AD38" s="1">
        <f>'B3'!AA6</f>
        <v>980</v>
      </c>
      <c r="AE38" s="1">
        <f>'B3'!AB6</f>
        <v>980</v>
      </c>
      <c r="AF38" s="1">
        <f>'B3'!AC6</f>
        <v>985</v>
      </c>
      <c r="AG38" s="68">
        <f>AVERAGE(AB38:AF38)</f>
        <v>980.4</v>
      </c>
      <c r="AH38" s="1">
        <f>'B3'!AD6</f>
        <v>1007</v>
      </c>
      <c r="AI38" s="1">
        <f>'B3'!AE6</f>
        <v>1015</v>
      </c>
      <c r="AJ38" s="1">
        <f>'B3'!AF6</f>
        <v>1022</v>
      </c>
      <c r="AK38" s="1">
        <f>'B3'!AG6</f>
        <v>1025</v>
      </c>
      <c r="AL38" s="1">
        <f>'B3'!AH6</f>
        <v>1035</v>
      </c>
      <c r="AM38" s="1">
        <f>'B3'!AI6</f>
        <v>1059</v>
      </c>
      <c r="AN38" s="68">
        <f>AVERAGE(AH38:AM38)</f>
        <v>1027.1666666666667</v>
      </c>
    </row>
    <row r="39" spans="3:40" ht="15.6" x14ac:dyDescent="0.3">
      <c r="C39" s="56" t="s">
        <v>2</v>
      </c>
      <c r="D39" s="1" t="str">
        <f>'B3'!E7</f>
        <v>L8</v>
      </c>
      <c r="E39" s="1" t="str">
        <f>'B3'!F7</f>
        <v>L8</v>
      </c>
      <c r="F39" s="1" t="str">
        <f>'B3'!G7</f>
        <v>L8</v>
      </c>
      <c r="G39" s="1" t="str">
        <f>'B3'!H7</f>
        <v>L8</v>
      </c>
      <c r="H39" s="1" t="str">
        <f>'B3'!I7</f>
        <v>L8</v>
      </c>
      <c r="I39" s="69" t="s">
        <v>70</v>
      </c>
      <c r="J39" s="1" t="str">
        <f>'B3'!J7</f>
        <v>L8</v>
      </c>
      <c r="K39" s="1" t="str">
        <f>'B3'!K7</f>
        <v>L8</v>
      </c>
      <c r="L39" s="1" t="str">
        <f>'B3'!L7</f>
        <v>L8</v>
      </c>
      <c r="M39" s="1" t="str">
        <f>'B3'!M7</f>
        <v>L9</v>
      </c>
      <c r="N39" s="1" t="str">
        <f>'B3'!N7</f>
        <v>L8</v>
      </c>
      <c r="O39" s="69" t="s">
        <v>70</v>
      </c>
      <c r="P39" s="1" t="str">
        <f>'B3'!O7</f>
        <v>L9</v>
      </c>
      <c r="Q39" s="1" t="str">
        <f>'B3'!P7</f>
        <v>L9</v>
      </c>
      <c r="R39" s="1" t="str">
        <f>'B3'!Q7</f>
        <v>L8</v>
      </c>
      <c r="S39" s="1" t="str">
        <f>'B3'!R7</f>
        <v>L9</v>
      </c>
      <c r="T39" s="1" t="str">
        <f>'B3'!S7</f>
        <v>L9</v>
      </c>
      <c r="U39" s="69" t="s">
        <v>70</v>
      </c>
      <c r="V39" s="1" t="str">
        <f>'B3'!T7</f>
        <v>L9</v>
      </c>
      <c r="W39" s="1" t="str">
        <f>'B3'!U7</f>
        <v>L8</v>
      </c>
      <c r="X39" s="1" t="str">
        <f>'B3'!V7</f>
        <v>L8</v>
      </c>
      <c r="Y39" s="1" t="str">
        <f>'B3'!W7</f>
        <v>L8</v>
      </c>
      <c r="Z39" s="1" t="str">
        <f>'B3'!X7</f>
        <v>L8</v>
      </c>
      <c r="AA39" s="69" t="s">
        <v>70</v>
      </c>
      <c r="AB39" s="1" t="str">
        <f>'B3'!Y7</f>
        <v>L8</v>
      </c>
      <c r="AC39" s="1" t="str">
        <f>'B3'!Z7</f>
        <v>L8</v>
      </c>
      <c r="AD39" s="1" t="str">
        <f>'B3'!AA7</f>
        <v>L8</v>
      </c>
      <c r="AE39" s="1" t="str">
        <f>'B3'!AB7</f>
        <v>L8</v>
      </c>
      <c r="AF39" s="1" t="str">
        <f>'B3'!AC7</f>
        <v>L8</v>
      </c>
      <c r="AG39" s="69" t="s">
        <v>70</v>
      </c>
      <c r="AH39" s="1" t="str">
        <f>'B3'!AD7</f>
        <v>L8</v>
      </c>
      <c r="AI39" s="1" t="str">
        <f>'B3'!AE7</f>
        <v>L9</v>
      </c>
      <c r="AJ39" s="1" t="str">
        <f>'B3'!AF7</f>
        <v>L8</v>
      </c>
      <c r="AK39" s="1" t="str">
        <f>'B3'!AG7</f>
        <v>L8</v>
      </c>
      <c r="AL39" s="1" t="str">
        <f>'B3'!AH7</f>
        <v>L8</v>
      </c>
      <c r="AM39" s="1" t="str">
        <f>'B3'!AI7</f>
        <v>L8</v>
      </c>
      <c r="AN39" s="69" t="s">
        <v>70</v>
      </c>
    </row>
    <row r="40" spans="3:40" ht="15.6" x14ac:dyDescent="0.3">
      <c r="C40" s="20" t="s">
        <v>5</v>
      </c>
      <c r="D40" s="1" t="str">
        <f>'B3'!E8</f>
        <v>07-19-20</v>
      </c>
      <c r="E40" s="1" t="str">
        <f>'B3'!F8</f>
        <v>08-02-19</v>
      </c>
      <c r="F40" s="1" t="str">
        <f>'B3'!G8</f>
        <v>07-01-19</v>
      </c>
      <c r="G40" s="1" t="str">
        <f>'B3'!H8</f>
        <v>07-09-22</v>
      </c>
      <c r="H40" s="1" t="str">
        <f>'B3'!I8</f>
        <v>08-10-22</v>
      </c>
      <c r="I40" s="70"/>
      <c r="J40" s="1" t="str">
        <f>'B3'!J8</f>
        <v>07-06-21</v>
      </c>
      <c r="K40" s="1" t="str">
        <f>'B3'!K8</f>
        <v>08-07-21</v>
      </c>
      <c r="L40" s="1" t="str">
        <f>'B3'!L8</f>
        <v>06-23-22</v>
      </c>
      <c r="M40" s="1" t="str">
        <f>'B3'!M8</f>
        <v>08-11-22</v>
      </c>
      <c r="N40" s="1" t="str">
        <f>'B3'!N8</f>
        <v>07-17-19</v>
      </c>
      <c r="O40" s="70"/>
      <c r="P40" s="1" t="str">
        <f>'B3'!O8</f>
        <v>07-01-22</v>
      </c>
      <c r="Q40" s="1" t="str">
        <f>'B3'!P8</f>
        <v>08-02-22</v>
      </c>
      <c r="R40" s="1" t="str">
        <f>'B3'!Q8</f>
        <v>07-28-20</v>
      </c>
      <c r="S40" s="1" t="str">
        <f>'B3'!R8</f>
        <v>06-15-22</v>
      </c>
      <c r="T40" s="1" t="str">
        <f>'B3'!S8</f>
        <v>07-10-22</v>
      </c>
      <c r="U40" s="70"/>
      <c r="V40" s="1" t="str">
        <f>'B3'!T8</f>
        <v>07-17-22</v>
      </c>
      <c r="W40" s="1" t="str">
        <f>'B3'!U8</f>
        <v>06-13-21</v>
      </c>
      <c r="X40" s="1" t="str">
        <f>'B3'!V8</f>
        <v>07-10-19</v>
      </c>
      <c r="Y40" s="1" t="str">
        <f>'B3'!W8</f>
        <v>07-02-22</v>
      </c>
      <c r="Z40" s="1" t="str">
        <f>'B3'!X8</f>
        <v>08-11-19</v>
      </c>
      <c r="AA40" s="70"/>
      <c r="AB40" s="1" t="str">
        <f>'B3'!Y8</f>
        <v>07-12-20</v>
      </c>
      <c r="AC40" s="1" t="str">
        <f>'B3'!Z8</f>
        <v>08-04-20</v>
      </c>
      <c r="AD40" s="1" t="str">
        <f>'B3'!AA8</f>
        <v>06-20-21</v>
      </c>
      <c r="AE40" s="1" t="str">
        <f>'B3'!AB8</f>
        <v>07-31-21</v>
      </c>
      <c r="AF40" s="1" t="str">
        <f>'B3'!AC8</f>
        <v>07-26-19</v>
      </c>
      <c r="AG40" s="70"/>
      <c r="AH40" s="1" t="str">
        <f>'B3'!AD8</f>
        <v>07-18-22</v>
      </c>
      <c r="AI40" s="1" t="str">
        <f>'B3'!AE8</f>
        <v>07-26-22</v>
      </c>
      <c r="AJ40" s="1" t="str">
        <f>'B3'!AF8</f>
        <v>06-26-20</v>
      </c>
      <c r="AK40" s="1" t="str">
        <f>'B3'!AG8</f>
        <v>06-16-22</v>
      </c>
      <c r="AL40" s="1" t="str">
        <f>'B3'!AH8</f>
        <v>06-24-19</v>
      </c>
      <c r="AM40" s="1" t="str">
        <f>'B3'!AI8</f>
        <v>07-15-21</v>
      </c>
      <c r="AN40" s="70"/>
    </row>
    <row r="41" spans="3:40" x14ac:dyDescent="0.3">
      <c r="C41" s="24">
        <v>1</v>
      </c>
      <c r="D41" s="1">
        <f>'B3'!E9</f>
        <v>1012</v>
      </c>
      <c r="E41" s="1">
        <f>'B3'!F9</f>
        <v>1010</v>
      </c>
      <c r="F41" s="1">
        <f>'B3'!G9</f>
        <v>1061</v>
      </c>
      <c r="G41" s="1">
        <f>'B3'!H9</f>
        <v>1041</v>
      </c>
      <c r="H41" s="1">
        <f>'B3'!I9</f>
        <v>1033</v>
      </c>
      <c r="I41" s="71">
        <f t="shared" ref="I41:I61" si="23">AVERAGE(D41:H41)</f>
        <v>1031.4000000000001</v>
      </c>
      <c r="J41" s="1">
        <f>'B3'!J9</f>
        <v>1056</v>
      </c>
      <c r="K41" s="1">
        <f>'B3'!K9</f>
        <v>1047</v>
      </c>
      <c r="L41" s="1">
        <f>'B3'!L9</f>
        <v>1078</v>
      </c>
      <c r="M41" s="1">
        <f>'B3'!M9</f>
        <v>1086</v>
      </c>
      <c r="N41" s="1">
        <f>'B3'!N9</f>
        <v>1088</v>
      </c>
      <c r="O41" s="71">
        <f t="shared" ref="O41:O61" si="24">AVERAGE(J41:N41)</f>
        <v>1071</v>
      </c>
      <c r="P41" s="1">
        <f>'B3'!O9</f>
        <v>1090</v>
      </c>
      <c r="Q41" s="1">
        <f>'B3'!P9</f>
        <v>1098</v>
      </c>
      <c r="R41" s="1">
        <f>'B3'!Q9</f>
        <v>1130</v>
      </c>
      <c r="S41" s="1">
        <f>'B3'!R9</f>
        <v>1187</v>
      </c>
      <c r="T41" s="1">
        <f>'B3'!S9</f>
        <v>1127</v>
      </c>
      <c r="U41" s="71">
        <f t="shared" ref="U41:U61" si="25">AVERAGE(P41:T41)</f>
        <v>1126.4000000000001</v>
      </c>
      <c r="V41" s="1">
        <f>'B3'!T9</f>
        <v>1096</v>
      </c>
      <c r="W41" s="1">
        <f>'B3'!U9</f>
        <v>1128</v>
      </c>
      <c r="X41" s="1">
        <f>'B3'!V9</f>
        <v>1148</v>
      </c>
      <c r="Y41" s="1">
        <f>'B3'!W9</f>
        <v>1134</v>
      </c>
      <c r="Z41" s="1">
        <f>'B3'!X9</f>
        <v>1094</v>
      </c>
      <c r="AA41" s="71">
        <f t="shared" ref="AA41:AA61" si="26">AVERAGE(V41:Z41)</f>
        <v>1120</v>
      </c>
      <c r="AB41" s="1">
        <f>'B3'!Y9</f>
        <v>1142</v>
      </c>
      <c r="AC41" s="1">
        <f>'B3'!Z9</f>
        <v>1148</v>
      </c>
      <c r="AD41" s="1">
        <f>'B3'!AA9</f>
        <v>1143</v>
      </c>
      <c r="AE41" s="1">
        <f>'B3'!AB9</f>
        <v>1142</v>
      </c>
      <c r="AF41" s="1">
        <f>'B3'!AC9</f>
        <v>1143</v>
      </c>
      <c r="AG41" s="71">
        <f t="shared" ref="AG41:AG61" si="27">AVERAGE(AB41:AF41)</f>
        <v>1143.5999999999999</v>
      </c>
      <c r="AH41" s="1">
        <f>'B3'!AD9</f>
        <v>1189</v>
      </c>
      <c r="AI41" s="1">
        <f>'B3'!AE9</f>
        <v>1220</v>
      </c>
      <c r="AJ41" s="1">
        <f>'B3'!AF9</f>
        <v>1200</v>
      </c>
      <c r="AK41" s="1">
        <f>'B3'!AG9</f>
        <v>1275</v>
      </c>
      <c r="AL41" s="1">
        <f>'B3'!AH9</f>
        <v>1273</v>
      </c>
      <c r="AM41" s="1">
        <f>'B3'!AI9</f>
        <v>1232</v>
      </c>
      <c r="AN41" s="71">
        <f>AVERAGE(AH41:AM41)</f>
        <v>1231.5</v>
      </c>
    </row>
    <row r="42" spans="3:40" x14ac:dyDescent="0.3">
      <c r="C42" s="24">
        <v>3</v>
      </c>
      <c r="D42" s="1">
        <f>'B3'!E10</f>
        <v>1085</v>
      </c>
      <c r="E42" s="1">
        <f>'B3'!F10</f>
        <v>1080</v>
      </c>
      <c r="F42" s="1">
        <f>'B3'!G10</f>
        <v>1133</v>
      </c>
      <c r="G42" s="1">
        <f>'B3'!H10</f>
        <v>1111</v>
      </c>
      <c r="H42" s="1">
        <f>'B3'!I10</f>
        <v>1107</v>
      </c>
      <c r="I42" s="71">
        <f t="shared" si="23"/>
        <v>1103.2</v>
      </c>
      <c r="J42" s="1">
        <f>'B3'!J10</f>
        <v>1134</v>
      </c>
      <c r="K42" s="1">
        <f>'B3'!K10</f>
        <v>1128</v>
      </c>
      <c r="L42" s="1">
        <f>'B3'!L10</f>
        <v>1145</v>
      </c>
      <c r="M42" s="1">
        <f>'B3'!M10</f>
        <v>1138</v>
      </c>
      <c r="N42" s="1">
        <f>'B3'!N10</f>
        <v>1165</v>
      </c>
      <c r="O42" s="71">
        <f t="shared" si="24"/>
        <v>1142</v>
      </c>
      <c r="P42" s="1">
        <f>'B3'!O10</f>
        <v>1163</v>
      </c>
      <c r="Q42" s="1">
        <f>'B3'!P10</f>
        <v>1161</v>
      </c>
      <c r="R42" s="1">
        <f>'B3'!Q10</f>
        <v>1190</v>
      </c>
      <c r="S42" s="1">
        <f>'B3'!R10</f>
        <v>1253</v>
      </c>
      <c r="T42" s="1">
        <f>'B3'!S10</f>
        <v>1188</v>
      </c>
      <c r="U42" s="71">
        <f t="shared" si="25"/>
        <v>1191</v>
      </c>
      <c r="V42" s="1">
        <f>'B3'!T10</f>
        <v>1164</v>
      </c>
      <c r="W42" s="1">
        <f>'B3'!U10</f>
        <v>1204</v>
      </c>
      <c r="X42" s="1">
        <f>'B3'!V10</f>
        <v>1222</v>
      </c>
      <c r="Y42" s="1">
        <f>'B3'!W10</f>
        <v>1215</v>
      </c>
      <c r="Z42" s="1">
        <f>'B3'!X10</f>
        <v>1174</v>
      </c>
      <c r="AA42" s="71">
        <f t="shared" si="26"/>
        <v>1195.8</v>
      </c>
      <c r="AB42" s="1">
        <f>'B3'!Y10</f>
        <v>1220</v>
      </c>
      <c r="AC42" s="1">
        <f>'B3'!Z10</f>
        <v>1209</v>
      </c>
      <c r="AD42" s="1">
        <f>'B3'!AA10</f>
        <v>1196</v>
      </c>
      <c r="AE42" s="1">
        <f>'B3'!AB10</f>
        <v>1204</v>
      </c>
      <c r="AF42" s="1">
        <f>'B3'!AC10</f>
        <v>1204</v>
      </c>
      <c r="AG42" s="71">
        <f t="shared" si="27"/>
        <v>1206.5999999999999</v>
      </c>
      <c r="AH42" s="1">
        <f>'B3'!AD10</f>
        <v>1245</v>
      </c>
      <c r="AI42" s="1">
        <f>'B3'!AE10</f>
        <v>1295</v>
      </c>
      <c r="AJ42" s="1">
        <f>'B3'!AF10</f>
        <v>1269</v>
      </c>
      <c r="AK42" s="1">
        <f>'B3'!AG10</f>
        <v>1339</v>
      </c>
      <c r="AL42" s="1">
        <f>'B3'!AH10</f>
        <v>1340</v>
      </c>
      <c r="AM42" s="1">
        <f>'B3'!AI10</f>
        <v>1286</v>
      </c>
      <c r="AN42" s="71">
        <f t="shared" ref="AN42:AN61" si="28">AVERAGE(AH42:AM42)</f>
        <v>1295.6666666666667</v>
      </c>
    </row>
    <row r="43" spans="3:40" x14ac:dyDescent="0.3">
      <c r="C43" s="24">
        <v>5</v>
      </c>
      <c r="D43" s="1">
        <f>'B3'!E11</f>
        <v>1132</v>
      </c>
      <c r="E43" s="1">
        <f>'B3'!F11</f>
        <v>1122</v>
      </c>
      <c r="F43" s="1">
        <f>'B3'!G11</f>
        <v>1184</v>
      </c>
      <c r="G43" s="1">
        <f>'B3'!H11</f>
        <v>1158</v>
      </c>
      <c r="H43" s="1">
        <f>'B3'!I11</f>
        <v>1145</v>
      </c>
      <c r="I43" s="71">
        <f t="shared" si="23"/>
        <v>1148.2</v>
      </c>
      <c r="J43" s="1">
        <f>'B3'!J11</f>
        <v>1175</v>
      </c>
      <c r="K43" s="1">
        <f>'B3'!K11</f>
        <v>1164</v>
      </c>
      <c r="L43" s="1">
        <f>'B3'!L11</f>
        <v>1196</v>
      </c>
      <c r="M43" s="1">
        <f>'B3'!M11</f>
        <v>1183</v>
      </c>
      <c r="N43" s="1">
        <f>'B3'!N11</f>
        <v>1209</v>
      </c>
      <c r="O43" s="71">
        <f t="shared" si="24"/>
        <v>1185.4000000000001</v>
      </c>
      <c r="P43" s="1">
        <f>'B3'!O11</f>
        <v>1207</v>
      </c>
      <c r="Q43" s="1">
        <f>'B3'!P11</f>
        <v>1202</v>
      </c>
      <c r="R43" s="1">
        <f>'B3'!Q11</f>
        <v>1235</v>
      </c>
      <c r="S43" s="1">
        <f>'B3'!R11</f>
        <v>1292</v>
      </c>
      <c r="T43" s="1">
        <f>'B3'!S11</f>
        <v>1239</v>
      </c>
      <c r="U43" s="71">
        <f t="shared" si="25"/>
        <v>1235</v>
      </c>
      <c r="V43" s="1">
        <f>'B3'!T11</f>
        <v>1211</v>
      </c>
      <c r="W43" s="1">
        <f>'B3'!U11</f>
        <v>1254</v>
      </c>
      <c r="X43" s="1">
        <f>'B3'!V11</f>
        <v>1262</v>
      </c>
      <c r="Y43" s="1">
        <f>'B3'!W11</f>
        <v>1258</v>
      </c>
      <c r="Z43" s="1">
        <f>'B3'!X11</f>
        <v>1224</v>
      </c>
      <c r="AA43" s="71">
        <f t="shared" si="26"/>
        <v>1241.8</v>
      </c>
      <c r="AB43" s="1">
        <f>'B3'!Y11</f>
        <v>1262</v>
      </c>
      <c r="AC43" s="1">
        <f>'B3'!Z11</f>
        <v>1246</v>
      </c>
      <c r="AD43" s="1">
        <f>'B3'!AA11</f>
        <v>1239</v>
      </c>
      <c r="AE43" s="1">
        <f>'B3'!AB11</f>
        <v>1246</v>
      </c>
      <c r="AF43" s="1">
        <f>'B3'!AC11</f>
        <v>1248</v>
      </c>
      <c r="AG43" s="71">
        <f t="shared" si="27"/>
        <v>1248.2</v>
      </c>
      <c r="AH43" s="1">
        <f>'B3'!AD11</f>
        <v>1284</v>
      </c>
      <c r="AI43" s="1">
        <f>'B3'!AE11</f>
        <v>1342</v>
      </c>
      <c r="AJ43" s="1">
        <f>'B3'!AF11</f>
        <v>1314</v>
      </c>
      <c r="AK43" s="1">
        <f>'B3'!AG11</f>
        <v>1384</v>
      </c>
      <c r="AL43" s="1">
        <f>'B3'!AH11</f>
        <v>1384</v>
      </c>
      <c r="AM43" s="1">
        <f>'B3'!AI11</f>
        <v>1319</v>
      </c>
      <c r="AN43" s="71">
        <f t="shared" si="28"/>
        <v>1337.8333333333333</v>
      </c>
    </row>
    <row r="44" spans="3:40" x14ac:dyDescent="0.3">
      <c r="C44" s="24">
        <v>10</v>
      </c>
      <c r="D44" s="1">
        <f>'B3'!E12</f>
        <v>1231</v>
      </c>
      <c r="E44" s="1">
        <f>'B3'!F12</f>
        <v>1206</v>
      </c>
      <c r="F44" s="1">
        <f>'B3'!G12</f>
        <v>1272</v>
      </c>
      <c r="G44" s="1">
        <f>'B3'!H12</f>
        <v>1256</v>
      </c>
      <c r="H44" s="1">
        <f>'B3'!I12</f>
        <v>1224</v>
      </c>
      <c r="I44" s="71">
        <f t="shared" si="23"/>
        <v>1237.8</v>
      </c>
      <c r="J44" s="1">
        <f>'B3'!J12</f>
        <v>1267</v>
      </c>
      <c r="K44" s="1">
        <f>'B3'!K12</f>
        <v>1259</v>
      </c>
      <c r="L44" s="1">
        <f>'B3'!L12</f>
        <v>1291</v>
      </c>
      <c r="M44" s="1">
        <f>'B3'!M12</f>
        <v>1284</v>
      </c>
      <c r="N44" s="1">
        <f>'B3'!N12</f>
        <v>1294</v>
      </c>
      <c r="O44" s="71">
        <f t="shared" si="24"/>
        <v>1279</v>
      </c>
      <c r="P44" s="1">
        <f>'B3'!O12</f>
        <v>1298</v>
      </c>
      <c r="Q44" s="1">
        <f>'B3'!P12</f>
        <v>1284</v>
      </c>
      <c r="R44" s="1">
        <f>'B3'!Q12</f>
        <v>1325</v>
      </c>
      <c r="S44" s="1">
        <f>'B3'!R12</f>
        <v>1364</v>
      </c>
      <c r="T44" s="1">
        <f>'B3'!S12</f>
        <v>1331</v>
      </c>
      <c r="U44" s="71">
        <f t="shared" si="25"/>
        <v>1320.4</v>
      </c>
      <c r="V44" s="1">
        <f>'B3'!T12</f>
        <v>1287</v>
      </c>
      <c r="W44" s="1">
        <f>'B3'!U12</f>
        <v>1347</v>
      </c>
      <c r="X44" s="1">
        <f>'B3'!V12</f>
        <v>1350</v>
      </c>
      <c r="Y44" s="1">
        <f>'B3'!W12</f>
        <v>1350</v>
      </c>
      <c r="Z44" s="1">
        <f>'B3'!X12</f>
        <v>1298</v>
      </c>
      <c r="AA44" s="71">
        <f t="shared" si="26"/>
        <v>1326.4</v>
      </c>
      <c r="AB44" s="1">
        <f>'B3'!Y12</f>
        <v>1345</v>
      </c>
      <c r="AC44" s="1">
        <f>'B3'!Z12</f>
        <v>1321</v>
      </c>
      <c r="AD44" s="1">
        <f>'B3'!AA12</f>
        <v>1319</v>
      </c>
      <c r="AE44" s="1">
        <f>'B3'!AB12</f>
        <v>1335</v>
      </c>
      <c r="AF44" s="1">
        <f>'B3'!AC12</f>
        <v>1333</v>
      </c>
      <c r="AG44" s="71">
        <f t="shared" si="27"/>
        <v>1330.6</v>
      </c>
      <c r="AH44" s="1">
        <f>'B3'!AD12</f>
        <v>1364</v>
      </c>
      <c r="AI44" s="1">
        <f>'B3'!AE12</f>
        <v>1419</v>
      </c>
      <c r="AJ44" s="1">
        <f>'B3'!AF12</f>
        <v>1394</v>
      </c>
      <c r="AK44" s="1">
        <f>'B3'!AG12</f>
        <v>1457</v>
      </c>
      <c r="AL44" s="1">
        <f>'B3'!AH12</f>
        <v>1465</v>
      </c>
      <c r="AM44" s="1">
        <f>'B3'!AI12</f>
        <v>1379</v>
      </c>
      <c r="AN44" s="71">
        <f t="shared" si="28"/>
        <v>1413</v>
      </c>
    </row>
    <row r="45" spans="3:40" x14ac:dyDescent="0.3">
      <c r="C45" s="24">
        <v>15</v>
      </c>
      <c r="D45" s="1">
        <f>'B3'!E13</f>
        <v>1308</v>
      </c>
      <c r="E45" s="1">
        <f>'B3'!F13</f>
        <v>1288</v>
      </c>
      <c r="F45" s="1">
        <f>'B3'!G13</f>
        <v>1355</v>
      </c>
      <c r="G45" s="1">
        <f>'B3'!H13</f>
        <v>1320</v>
      </c>
      <c r="H45" s="1">
        <f>'B3'!I13</f>
        <v>1293</v>
      </c>
      <c r="I45" s="71">
        <f t="shared" si="23"/>
        <v>1312.8</v>
      </c>
      <c r="J45" s="1">
        <f>'B3'!J13</f>
        <v>1334</v>
      </c>
      <c r="K45" s="1">
        <f>'B3'!K13</f>
        <v>1325</v>
      </c>
      <c r="L45" s="1">
        <f>'B3'!L13</f>
        <v>1360</v>
      </c>
      <c r="M45" s="1">
        <f>'B3'!M13</f>
        <v>1355</v>
      </c>
      <c r="N45" s="1">
        <f>'B3'!N13</f>
        <v>1362</v>
      </c>
      <c r="O45" s="71">
        <f t="shared" si="24"/>
        <v>1347.2</v>
      </c>
      <c r="P45" s="1">
        <f>'B3'!O13</f>
        <v>1376</v>
      </c>
      <c r="Q45" s="1">
        <f>'B3'!P13</f>
        <v>1346</v>
      </c>
      <c r="R45" s="1">
        <f>'B3'!Q13</f>
        <v>1403</v>
      </c>
      <c r="S45" s="1">
        <f>'B3'!R13</f>
        <v>1429</v>
      </c>
      <c r="T45" s="1">
        <f>'B3'!S13</f>
        <v>1405</v>
      </c>
      <c r="U45" s="71">
        <f t="shared" si="25"/>
        <v>1391.8</v>
      </c>
      <c r="V45" s="1">
        <f>'B3'!T13</f>
        <v>1357</v>
      </c>
      <c r="W45" s="1">
        <f>'B3'!U13</f>
        <v>1426</v>
      </c>
      <c r="X45" s="1">
        <f>'B3'!V13</f>
        <v>1425</v>
      </c>
      <c r="Y45" s="1">
        <f>'B3'!W13</f>
        <v>1426</v>
      </c>
      <c r="Z45" s="1">
        <f>'B3'!X13</f>
        <v>1368</v>
      </c>
      <c r="AA45" s="71">
        <f t="shared" si="26"/>
        <v>1400.4</v>
      </c>
      <c r="AB45" s="1">
        <f>'B3'!Y13</f>
        <v>1426</v>
      </c>
      <c r="AC45" s="1">
        <f>'B3'!Z13</f>
        <v>1377</v>
      </c>
      <c r="AD45" s="1">
        <f>'B3'!AA13</f>
        <v>1378</v>
      </c>
      <c r="AE45" s="1">
        <f>'B3'!AB13</f>
        <v>1418</v>
      </c>
      <c r="AF45" s="1">
        <f>'B3'!AC13</f>
        <v>1403</v>
      </c>
      <c r="AG45" s="71">
        <f t="shared" si="27"/>
        <v>1400.4</v>
      </c>
      <c r="AH45" s="1">
        <f>'B3'!AD13</f>
        <v>1436</v>
      </c>
      <c r="AI45" s="1">
        <f>'B3'!AE13</f>
        <v>1484</v>
      </c>
      <c r="AJ45" s="1">
        <f>'B3'!AF13</f>
        <v>1468</v>
      </c>
      <c r="AK45" s="1">
        <f>'B3'!AG13</f>
        <v>1525</v>
      </c>
      <c r="AL45" s="1">
        <f>'B3'!AH13</f>
        <v>1532</v>
      </c>
      <c r="AM45" s="1">
        <f>'B3'!AI13</f>
        <v>1435</v>
      </c>
      <c r="AN45" s="71">
        <f t="shared" si="28"/>
        <v>1480</v>
      </c>
    </row>
    <row r="46" spans="3:40" x14ac:dyDescent="0.3">
      <c r="C46" s="24">
        <v>20</v>
      </c>
      <c r="D46" s="1">
        <f>'B3'!E14</f>
        <v>1373</v>
      </c>
      <c r="E46" s="1">
        <f>'B3'!F14</f>
        <v>1357</v>
      </c>
      <c r="F46" s="1">
        <f>'B3'!G14</f>
        <v>1436</v>
      </c>
      <c r="G46" s="1">
        <f>'B3'!H14</f>
        <v>1391</v>
      </c>
      <c r="H46" s="1">
        <f>'B3'!I14</f>
        <v>1364</v>
      </c>
      <c r="I46" s="71">
        <f t="shared" si="23"/>
        <v>1384.2</v>
      </c>
      <c r="J46" s="1">
        <f>'B3'!J14</f>
        <v>1409</v>
      </c>
      <c r="K46" s="1">
        <f>'B3'!K14</f>
        <v>1400</v>
      </c>
      <c r="L46" s="1">
        <f>'B3'!L14</f>
        <v>1426</v>
      </c>
      <c r="M46" s="1">
        <f>'B3'!M14</f>
        <v>1425</v>
      </c>
      <c r="N46" s="1">
        <f>'B3'!N14</f>
        <v>1423</v>
      </c>
      <c r="O46" s="71">
        <f t="shared" si="24"/>
        <v>1416.6</v>
      </c>
      <c r="P46" s="1">
        <f>'B3'!O14</f>
        <v>1444</v>
      </c>
      <c r="Q46" s="1">
        <f>'B3'!P14</f>
        <v>1405</v>
      </c>
      <c r="R46" s="1">
        <f>'B3'!Q14</f>
        <v>1480</v>
      </c>
      <c r="S46" s="1">
        <f>'B3'!R14</f>
        <v>1495</v>
      </c>
      <c r="T46" s="1">
        <f>'B3'!S14</f>
        <v>1477</v>
      </c>
      <c r="U46" s="71">
        <f t="shared" si="25"/>
        <v>1460.2</v>
      </c>
      <c r="V46" s="1">
        <f>'B3'!T14</f>
        <v>1429</v>
      </c>
      <c r="W46" s="1">
        <f>'B3'!U14</f>
        <v>1513</v>
      </c>
      <c r="X46" s="1">
        <f>'B3'!V14</f>
        <v>1509</v>
      </c>
      <c r="Y46" s="1">
        <f>'B3'!W14</f>
        <v>1506</v>
      </c>
      <c r="Z46" s="1">
        <f>'B3'!X14</f>
        <v>1441</v>
      </c>
      <c r="AA46" s="71">
        <f t="shared" si="26"/>
        <v>1479.6</v>
      </c>
      <c r="AB46" s="1">
        <f>'B3'!Y14</f>
        <v>1499</v>
      </c>
      <c r="AC46" s="1">
        <f>'B3'!Z14</f>
        <v>1427</v>
      </c>
      <c r="AD46" s="1">
        <f>'B3'!AA14</f>
        <v>1441</v>
      </c>
      <c r="AE46" s="1">
        <f>'B3'!AB14</f>
        <v>1492</v>
      </c>
      <c r="AF46" s="1">
        <f>'B3'!AC14</f>
        <v>1481</v>
      </c>
      <c r="AG46" s="71">
        <f t="shared" si="27"/>
        <v>1468</v>
      </c>
      <c r="AH46" s="1">
        <f>'B3'!AD14</f>
        <v>1508</v>
      </c>
      <c r="AI46" s="1">
        <f>'B3'!AE14</f>
        <v>1553</v>
      </c>
      <c r="AJ46" s="1">
        <f>'B3'!AF14</f>
        <v>1540</v>
      </c>
      <c r="AK46" s="1">
        <f>'B3'!AG14</f>
        <v>1602</v>
      </c>
      <c r="AL46" s="1">
        <f>'B3'!AH14</f>
        <v>1605</v>
      </c>
      <c r="AM46" s="1">
        <f>'B3'!AI14</f>
        <v>1489</v>
      </c>
      <c r="AN46" s="71">
        <f t="shared" si="28"/>
        <v>1549.5</v>
      </c>
    </row>
    <row r="47" spans="3:40" x14ac:dyDescent="0.3">
      <c r="C47" s="24">
        <v>25</v>
      </c>
      <c r="D47" s="1">
        <f>'B3'!E15</f>
        <v>1447</v>
      </c>
      <c r="E47" s="1">
        <f>'B3'!F15</f>
        <v>1428</v>
      </c>
      <c r="F47" s="1">
        <f>'B3'!G15</f>
        <v>1512</v>
      </c>
      <c r="G47" s="1">
        <f>'B3'!H15</f>
        <v>1472</v>
      </c>
      <c r="H47" s="1">
        <f>'B3'!I15</f>
        <v>1427</v>
      </c>
      <c r="I47" s="71">
        <f t="shared" si="23"/>
        <v>1457.2</v>
      </c>
      <c r="J47" s="1">
        <f>'B3'!J15</f>
        <v>1485</v>
      </c>
      <c r="K47" s="1">
        <f>'B3'!K15</f>
        <v>1474</v>
      </c>
      <c r="L47" s="1">
        <f>'B3'!L15</f>
        <v>1496</v>
      </c>
      <c r="M47" s="1">
        <f>'B3'!M15</f>
        <v>1507</v>
      </c>
      <c r="N47" s="1">
        <f>'B3'!N15</f>
        <v>1487</v>
      </c>
      <c r="O47" s="71">
        <f t="shared" si="24"/>
        <v>1489.8</v>
      </c>
      <c r="P47" s="1">
        <f>'B3'!O15</f>
        <v>1515</v>
      </c>
      <c r="Q47" s="1">
        <f>'B3'!P15</f>
        <v>1469</v>
      </c>
      <c r="R47" s="1">
        <f>'B3'!Q15</f>
        <v>1553</v>
      </c>
      <c r="S47" s="1">
        <f>'B3'!R15</f>
        <v>1571</v>
      </c>
      <c r="T47" s="1">
        <f>'B3'!S15</f>
        <v>1555</v>
      </c>
      <c r="U47" s="71">
        <f t="shared" si="25"/>
        <v>1532.6</v>
      </c>
      <c r="V47" s="1">
        <f>'B3'!T15</f>
        <v>1499</v>
      </c>
      <c r="W47" s="1">
        <f>'B3'!U15</f>
        <v>1605</v>
      </c>
      <c r="X47" s="1">
        <f>'B3'!V15</f>
        <v>1573</v>
      </c>
      <c r="Y47" s="1">
        <f>'B3'!W15</f>
        <v>1596</v>
      </c>
      <c r="Z47" s="1">
        <f>'B3'!X15</f>
        <v>1514</v>
      </c>
      <c r="AA47" s="71">
        <f t="shared" si="26"/>
        <v>1557.4</v>
      </c>
      <c r="AB47" s="1">
        <f>'B3'!Y15</f>
        <v>1571</v>
      </c>
      <c r="AC47" s="1">
        <f>'B3'!Z15</f>
        <v>1491</v>
      </c>
      <c r="AD47" s="1">
        <f>'B3'!AA15</f>
        <v>1512</v>
      </c>
      <c r="AE47" s="1">
        <f>'B3'!AB15</f>
        <v>1571</v>
      </c>
      <c r="AF47" s="1">
        <f>'B3'!AC15</f>
        <v>1543</v>
      </c>
      <c r="AG47" s="71">
        <f t="shared" si="27"/>
        <v>1537.6</v>
      </c>
      <c r="AH47" s="1">
        <f>'B3'!AD15</f>
        <v>1574</v>
      </c>
      <c r="AI47" s="1">
        <f>'B3'!AE15</f>
        <v>1618</v>
      </c>
      <c r="AJ47" s="1">
        <f>'B3'!AF15</f>
        <v>1612</v>
      </c>
      <c r="AK47" s="1">
        <f>'B3'!AG15</f>
        <v>1671</v>
      </c>
      <c r="AL47" s="1">
        <f>'B3'!AH15</f>
        <v>1665</v>
      </c>
      <c r="AM47" s="1">
        <f>'B3'!AI15</f>
        <v>1540</v>
      </c>
      <c r="AN47" s="71">
        <f t="shared" si="28"/>
        <v>1613.3333333333333</v>
      </c>
    </row>
    <row r="48" spans="3:40" x14ac:dyDescent="0.3">
      <c r="C48" s="24">
        <v>30</v>
      </c>
      <c r="D48" s="1">
        <f>'B3'!E16</f>
        <v>1518</v>
      </c>
      <c r="E48" s="1">
        <f>'B3'!F16</f>
        <v>1503</v>
      </c>
      <c r="F48" s="1">
        <f>'B3'!G16</f>
        <v>1579</v>
      </c>
      <c r="G48" s="1">
        <f>'B3'!H16</f>
        <v>1545</v>
      </c>
      <c r="H48" s="1">
        <f>'B3'!I16</f>
        <v>1499</v>
      </c>
      <c r="I48" s="71">
        <f t="shared" si="23"/>
        <v>1528.8</v>
      </c>
      <c r="J48" s="1">
        <f>'B3'!J16</f>
        <v>1546</v>
      </c>
      <c r="K48" s="1">
        <f>'B3'!K16</f>
        <v>1550</v>
      </c>
      <c r="L48" s="1">
        <f>'B3'!L16</f>
        <v>1567</v>
      </c>
      <c r="M48" s="1">
        <f>'B3'!M16</f>
        <v>1576</v>
      </c>
      <c r="N48" s="1">
        <f>'B3'!N16</f>
        <v>1552</v>
      </c>
      <c r="O48" s="71">
        <f t="shared" si="24"/>
        <v>1558.2</v>
      </c>
      <c r="P48" s="1">
        <f>'B3'!O16</f>
        <v>1586</v>
      </c>
      <c r="Q48" s="1">
        <f>'B3'!P16</f>
        <v>1539</v>
      </c>
      <c r="R48" s="1">
        <f>'B3'!Q16</f>
        <v>1617</v>
      </c>
      <c r="S48" s="1">
        <f>'B3'!R16</f>
        <v>1638</v>
      </c>
      <c r="T48" s="1">
        <f>'B3'!S16</f>
        <v>1641</v>
      </c>
      <c r="U48" s="71">
        <f t="shared" si="25"/>
        <v>1604.2</v>
      </c>
      <c r="V48" s="1">
        <f>'B3'!T16</f>
        <v>1568</v>
      </c>
      <c r="W48" s="1">
        <f>'B3'!U16</f>
        <v>1679</v>
      </c>
      <c r="X48" s="1">
        <f>'B3'!V16</f>
        <v>1653</v>
      </c>
      <c r="Y48" s="1">
        <f>'B3'!W16</f>
        <v>1666</v>
      </c>
      <c r="Z48" s="1">
        <f>'B3'!X16</f>
        <v>1587</v>
      </c>
      <c r="AA48" s="71">
        <f t="shared" si="26"/>
        <v>1630.6</v>
      </c>
      <c r="AB48" s="1">
        <f>'B3'!Y16</f>
        <v>1639</v>
      </c>
      <c r="AC48" s="1">
        <f>'B3'!Z16</f>
        <v>1549</v>
      </c>
      <c r="AD48" s="1">
        <f>'B3'!AA16</f>
        <v>1580</v>
      </c>
      <c r="AE48" s="1">
        <f>'B3'!AB16</f>
        <v>1638</v>
      </c>
      <c r="AF48" s="1">
        <f>'B3'!AC16</f>
        <v>1613</v>
      </c>
      <c r="AG48" s="71">
        <f t="shared" si="27"/>
        <v>1603.8</v>
      </c>
      <c r="AH48" s="1">
        <f>'B3'!AD16</f>
        <v>1649</v>
      </c>
      <c r="AI48" s="1">
        <f>'B3'!AE16</f>
        <v>1688</v>
      </c>
      <c r="AJ48" s="1">
        <f>'B3'!AF16</f>
        <v>1680</v>
      </c>
      <c r="AK48" s="1">
        <f>'B3'!AG16</f>
        <v>1736</v>
      </c>
      <c r="AL48" s="1">
        <f>'B3'!AH16</f>
        <v>1731</v>
      </c>
      <c r="AM48" s="1">
        <f>'B3'!AI16</f>
        <v>1593</v>
      </c>
      <c r="AN48" s="71">
        <f t="shared" si="28"/>
        <v>1679.5</v>
      </c>
    </row>
    <row r="49" spans="3:40" x14ac:dyDescent="0.3">
      <c r="C49" s="24">
        <v>35</v>
      </c>
      <c r="D49" s="1">
        <f>'B3'!E17</f>
        <v>1596</v>
      </c>
      <c r="E49" s="1">
        <f>'B3'!F17</f>
        <v>1563</v>
      </c>
      <c r="F49" s="1">
        <f>'B3'!G17</f>
        <v>1641</v>
      </c>
      <c r="G49" s="1">
        <f>'B3'!H17</f>
        <v>1621</v>
      </c>
      <c r="H49" s="1">
        <f>'B3'!I17</f>
        <v>1569</v>
      </c>
      <c r="I49" s="71">
        <f t="shared" si="23"/>
        <v>1598</v>
      </c>
      <c r="J49" s="1">
        <f>'B3'!J17</f>
        <v>1605</v>
      </c>
      <c r="K49" s="1">
        <f>'B3'!K17</f>
        <v>1609</v>
      </c>
      <c r="L49" s="1">
        <f>'B3'!L17</f>
        <v>1640</v>
      </c>
      <c r="M49" s="1">
        <f>'B3'!M17</f>
        <v>1649</v>
      </c>
      <c r="N49" s="1">
        <f>'B3'!N17</f>
        <v>1616</v>
      </c>
      <c r="O49" s="71">
        <f t="shared" si="24"/>
        <v>1623.8</v>
      </c>
      <c r="P49" s="1">
        <f>'B3'!O17</f>
        <v>1656</v>
      </c>
      <c r="Q49" s="1">
        <f>'B3'!P17</f>
        <v>1610</v>
      </c>
      <c r="R49" s="1">
        <f>'B3'!Q17</f>
        <v>1680</v>
      </c>
      <c r="S49" s="1">
        <f>'B3'!R17</f>
        <v>1702</v>
      </c>
      <c r="T49" s="1">
        <f>'B3'!S17</f>
        <v>1736</v>
      </c>
      <c r="U49" s="71">
        <f t="shared" si="25"/>
        <v>1676.8</v>
      </c>
      <c r="V49" s="1">
        <f>'B3'!T17</f>
        <v>1639</v>
      </c>
      <c r="W49" s="1">
        <f>'B3'!U17</f>
        <v>1751</v>
      </c>
      <c r="X49" s="1">
        <f>'B3'!V17</f>
        <v>1718</v>
      </c>
      <c r="Y49" s="1">
        <f>'B3'!W17</f>
        <v>1747</v>
      </c>
      <c r="Z49" s="1">
        <f>'B3'!X17</f>
        <v>1646</v>
      </c>
      <c r="AA49" s="71">
        <f t="shared" si="26"/>
        <v>1700.2</v>
      </c>
      <c r="AB49" s="1">
        <f>'B3'!Y17</f>
        <v>1714</v>
      </c>
      <c r="AC49" s="1">
        <f>'B3'!Z17</f>
        <v>1604</v>
      </c>
      <c r="AD49" s="1">
        <f>'B3'!AA17</f>
        <v>1644</v>
      </c>
      <c r="AE49" s="1">
        <f>'B3'!AB17</f>
        <v>1706</v>
      </c>
      <c r="AF49" s="1">
        <f>'B3'!AC17</f>
        <v>1674</v>
      </c>
      <c r="AG49" s="71">
        <f t="shared" si="27"/>
        <v>1668.4</v>
      </c>
      <c r="AH49" s="1">
        <f>'B3'!AD17</f>
        <v>1723</v>
      </c>
      <c r="AI49" s="1">
        <f>'B3'!AE17</f>
        <v>1757</v>
      </c>
      <c r="AJ49" s="1">
        <f>'B3'!AF17</f>
        <v>1745</v>
      </c>
      <c r="AK49" s="1">
        <f>'B3'!AG17</f>
        <v>1802</v>
      </c>
      <c r="AL49" s="1">
        <f>'B3'!AH17</f>
        <v>1796</v>
      </c>
      <c r="AM49" s="1">
        <f>'B3'!AI17</f>
        <v>1641</v>
      </c>
      <c r="AN49" s="71">
        <f t="shared" si="28"/>
        <v>1744</v>
      </c>
    </row>
    <row r="50" spans="3:40" x14ac:dyDescent="0.3">
      <c r="C50" s="24">
        <v>40</v>
      </c>
      <c r="D50" s="1">
        <f>'B3'!E18</f>
        <v>1663</v>
      </c>
      <c r="E50" s="1">
        <f>'B3'!F18</f>
        <v>1633</v>
      </c>
      <c r="F50" s="1">
        <f>'B3'!G18</f>
        <v>1717</v>
      </c>
      <c r="G50" s="1">
        <f>'B3'!H18</f>
        <v>1697</v>
      </c>
      <c r="H50" s="1">
        <f>'B3'!I18</f>
        <v>1638</v>
      </c>
      <c r="I50" s="71">
        <f t="shared" si="23"/>
        <v>1669.6</v>
      </c>
      <c r="J50" s="1">
        <f>'B3'!J18</f>
        <v>1666</v>
      </c>
      <c r="K50" s="1">
        <f>'B3'!K18</f>
        <v>1672</v>
      </c>
      <c r="L50" s="1">
        <f>'B3'!L18</f>
        <v>1715</v>
      </c>
      <c r="M50" s="1">
        <f>'B3'!M18</f>
        <v>1724</v>
      </c>
      <c r="N50" s="1">
        <f>'B3'!N18</f>
        <v>1683</v>
      </c>
      <c r="O50" s="71">
        <f t="shared" si="24"/>
        <v>1692</v>
      </c>
      <c r="P50" s="1">
        <f>'B3'!O18</f>
        <v>1723</v>
      </c>
      <c r="Q50" s="1">
        <f>'B3'!P18</f>
        <v>1664</v>
      </c>
      <c r="R50" s="1">
        <f>'B3'!Q18</f>
        <v>1758</v>
      </c>
      <c r="S50" s="1">
        <f>'B3'!R18</f>
        <v>1763</v>
      </c>
      <c r="T50" s="1">
        <f>'B3'!S18</f>
        <v>1804</v>
      </c>
      <c r="U50" s="71">
        <f t="shared" si="25"/>
        <v>1742.4</v>
      </c>
      <c r="V50" s="1">
        <f>'B3'!T18</f>
        <v>1708</v>
      </c>
      <c r="W50" s="1">
        <f>'B3'!U18</f>
        <v>1821</v>
      </c>
      <c r="X50" s="1">
        <f>'B3'!V18</f>
        <v>1788</v>
      </c>
      <c r="Y50" s="1">
        <f>'B3'!W18</f>
        <v>1822</v>
      </c>
      <c r="Z50" s="1">
        <f>'B3'!X18</f>
        <v>1718</v>
      </c>
      <c r="AA50" s="71">
        <f t="shared" si="26"/>
        <v>1771.4</v>
      </c>
      <c r="AB50" s="1">
        <f>'B3'!Y18</f>
        <v>1799</v>
      </c>
      <c r="AC50" s="1">
        <f>'B3'!Z18</f>
        <v>1661</v>
      </c>
      <c r="AD50" s="1">
        <f>'B3'!AA18</f>
        <v>1707</v>
      </c>
      <c r="AE50" s="1">
        <f>'B3'!AB18</f>
        <v>1773</v>
      </c>
      <c r="AF50" s="1">
        <f>'B3'!AC18</f>
        <v>1748</v>
      </c>
      <c r="AG50" s="71">
        <f t="shared" si="27"/>
        <v>1737.6</v>
      </c>
      <c r="AH50" s="1">
        <f>'B3'!AD18</f>
        <v>1784</v>
      </c>
      <c r="AI50" s="1">
        <f>'B3'!AE18</f>
        <v>1823</v>
      </c>
      <c r="AJ50" s="1">
        <f>'B3'!AF18</f>
        <v>1808</v>
      </c>
      <c r="AK50" s="1">
        <f>'B3'!AG18</f>
        <v>1870</v>
      </c>
      <c r="AL50" s="1">
        <f>'B3'!AH18</f>
        <v>1872</v>
      </c>
      <c r="AM50" s="1">
        <f>'B3'!AI18</f>
        <v>1690</v>
      </c>
      <c r="AN50" s="71">
        <f t="shared" si="28"/>
        <v>1807.8333333333333</v>
      </c>
    </row>
    <row r="51" spans="3:40" x14ac:dyDescent="0.3">
      <c r="C51" s="24">
        <v>45</v>
      </c>
      <c r="D51" s="1">
        <f>'B3'!E19</f>
        <v>1745</v>
      </c>
      <c r="E51" s="1">
        <f>'B3'!F19</f>
        <v>1710</v>
      </c>
      <c r="F51" s="1">
        <f>'B3'!G19</f>
        <v>1806</v>
      </c>
      <c r="G51" s="1">
        <f>'B3'!H19</f>
        <v>1784</v>
      </c>
      <c r="H51" s="1">
        <f>'B3'!I19</f>
        <v>1712</v>
      </c>
      <c r="I51" s="71">
        <f t="shared" si="23"/>
        <v>1751.4</v>
      </c>
      <c r="J51" s="1">
        <f>'B3'!J19</f>
        <v>1736</v>
      </c>
      <c r="K51" s="1">
        <f>'B3'!K19</f>
        <v>1744</v>
      </c>
      <c r="L51" s="1">
        <f>'B3'!L19</f>
        <v>1807</v>
      </c>
      <c r="M51" s="1">
        <f>'B3'!M19</f>
        <v>1799</v>
      </c>
      <c r="N51" s="1">
        <f>'B3'!N19</f>
        <v>1765</v>
      </c>
      <c r="O51" s="71">
        <f t="shared" si="24"/>
        <v>1770.2</v>
      </c>
      <c r="P51" s="1">
        <f>'B3'!O19</f>
        <v>1801</v>
      </c>
      <c r="Q51" s="1">
        <f>'B3'!P19</f>
        <v>1733</v>
      </c>
      <c r="R51" s="1">
        <f>'B3'!Q19</f>
        <v>1826</v>
      </c>
      <c r="S51" s="1">
        <f>'B3'!R19</f>
        <v>1834</v>
      </c>
      <c r="T51" s="1">
        <f>'B3'!S19</f>
        <v>1881</v>
      </c>
      <c r="U51" s="71">
        <f t="shared" si="25"/>
        <v>1815</v>
      </c>
      <c r="V51" s="1">
        <f>'B3'!T19</f>
        <v>1785</v>
      </c>
      <c r="W51" s="1">
        <f>'B3'!U19</f>
        <v>1900</v>
      </c>
      <c r="X51" s="1">
        <f>'B3'!V19</f>
        <v>1873</v>
      </c>
      <c r="Y51" s="1">
        <f>'B3'!W19</f>
        <v>1905</v>
      </c>
      <c r="Z51" s="1">
        <f>'B3'!X19</f>
        <v>1786</v>
      </c>
      <c r="AA51" s="71">
        <f t="shared" si="26"/>
        <v>1849.8</v>
      </c>
      <c r="AB51" s="1">
        <f>'B3'!Y19</f>
        <v>1862</v>
      </c>
      <c r="AC51" s="1">
        <f>'B3'!Z19</f>
        <v>1728</v>
      </c>
      <c r="AD51" s="1">
        <f>'B3'!AA19</f>
        <v>1779</v>
      </c>
      <c r="AE51" s="1">
        <f>'B3'!AB19</f>
        <v>1842</v>
      </c>
      <c r="AF51" s="1">
        <f>'B3'!AC19</f>
        <v>1824</v>
      </c>
      <c r="AG51" s="71">
        <f t="shared" si="27"/>
        <v>1807</v>
      </c>
      <c r="AH51" s="1">
        <f>'B3'!AD19</f>
        <v>1872</v>
      </c>
      <c r="AI51" s="1">
        <f>'B3'!AE19</f>
        <v>1892</v>
      </c>
      <c r="AJ51" s="1">
        <f>'B3'!AF19</f>
        <v>1883</v>
      </c>
      <c r="AK51" s="1">
        <f>'B3'!AG19</f>
        <v>1943</v>
      </c>
      <c r="AL51" s="1">
        <f>'B3'!AH19</f>
        <v>1937</v>
      </c>
      <c r="AM51" s="1">
        <f>'B3'!AI19</f>
        <v>1737</v>
      </c>
      <c r="AN51" s="71">
        <f t="shared" si="28"/>
        <v>1877.3333333333333</v>
      </c>
    </row>
    <row r="52" spans="3:40" x14ac:dyDescent="0.3">
      <c r="C52" s="24">
        <v>50</v>
      </c>
      <c r="D52" s="1">
        <f>'B3'!E20</f>
        <v>1848</v>
      </c>
      <c r="E52" s="1">
        <f>'B3'!F20</f>
        <v>1778</v>
      </c>
      <c r="F52" s="1">
        <f>'B3'!G20</f>
        <v>1884</v>
      </c>
      <c r="G52" s="1">
        <f>'B3'!H20</f>
        <v>1864</v>
      </c>
      <c r="H52" s="1">
        <f>'B3'!I20</f>
        <v>1794</v>
      </c>
      <c r="I52" s="71">
        <f t="shared" si="23"/>
        <v>1833.6</v>
      </c>
      <c r="J52" s="1">
        <f>'B3'!J20</f>
        <v>1816</v>
      </c>
      <c r="K52" s="1">
        <f>'B3'!K20</f>
        <v>1831</v>
      </c>
      <c r="L52" s="1">
        <f>'B3'!L20</f>
        <v>1883</v>
      </c>
      <c r="M52" s="1">
        <f>'B3'!M20</f>
        <v>1884</v>
      </c>
      <c r="N52" s="1">
        <f>'B3'!N20</f>
        <v>1839</v>
      </c>
      <c r="O52" s="71">
        <f t="shared" si="24"/>
        <v>1850.6</v>
      </c>
      <c r="P52" s="1">
        <f>'B3'!O20</f>
        <v>1897</v>
      </c>
      <c r="Q52" s="1">
        <f>'B3'!P20</f>
        <v>1805</v>
      </c>
      <c r="R52" s="1">
        <f>'B3'!Q20</f>
        <v>1918</v>
      </c>
      <c r="S52" s="1">
        <f>'B3'!R20</f>
        <v>1908</v>
      </c>
      <c r="T52" s="1">
        <f>'B3'!S20</f>
        <v>1963</v>
      </c>
      <c r="U52" s="71">
        <f t="shared" si="25"/>
        <v>1898.2</v>
      </c>
      <c r="V52" s="1">
        <f>'B3'!T20</f>
        <v>1864</v>
      </c>
      <c r="W52" s="1">
        <f>'B3'!U20</f>
        <v>1995</v>
      </c>
      <c r="X52" s="1">
        <f>'B3'!V20</f>
        <v>1958</v>
      </c>
      <c r="Y52" s="1">
        <f>'B3'!W20</f>
        <v>1994</v>
      </c>
      <c r="Z52" s="1">
        <f>'B3'!X20</f>
        <v>1867</v>
      </c>
      <c r="AA52" s="71">
        <f t="shared" si="26"/>
        <v>1935.6</v>
      </c>
      <c r="AB52" s="1">
        <f>'B3'!Y20</f>
        <v>1932</v>
      </c>
      <c r="AC52" s="1">
        <f>'B3'!Z20</f>
        <v>1798</v>
      </c>
      <c r="AD52" s="1">
        <f>'B3'!AA20</f>
        <v>1861</v>
      </c>
      <c r="AE52" s="1">
        <f>'B3'!AB20</f>
        <v>1930</v>
      </c>
      <c r="AF52" s="1">
        <f>'B3'!AC20</f>
        <v>1895</v>
      </c>
      <c r="AG52" s="71">
        <f t="shared" si="27"/>
        <v>1883.2</v>
      </c>
      <c r="AH52" s="1">
        <f>'B3'!AD20</f>
        <v>1940</v>
      </c>
      <c r="AI52" s="1">
        <f>'B3'!AE20</f>
        <v>1969</v>
      </c>
      <c r="AJ52" s="1">
        <f>'B3'!AF20</f>
        <v>1966</v>
      </c>
      <c r="AK52" s="1">
        <f>'B3'!AG20</f>
        <v>2024</v>
      </c>
      <c r="AL52" s="1">
        <f>'B3'!AH20</f>
        <v>2007</v>
      </c>
      <c r="AM52" s="1">
        <f>'B3'!AI20</f>
        <v>1795</v>
      </c>
      <c r="AN52" s="71">
        <f t="shared" si="28"/>
        <v>1950.1666666666667</v>
      </c>
    </row>
    <row r="53" spans="3:40" x14ac:dyDescent="0.3">
      <c r="C53" s="24">
        <v>55</v>
      </c>
      <c r="D53" s="1">
        <f>'B3'!E21</f>
        <v>1938</v>
      </c>
      <c r="E53" s="1">
        <f>'B3'!F21</f>
        <v>1866</v>
      </c>
      <c r="F53" s="1">
        <f>'B3'!G21</f>
        <v>1989</v>
      </c>
      <c r="G53" s="1">
        <f>'B3'!H21</f>
        <v>1966</v>
      </c>
      <c r="H53" s="1">
        <f>'B3'!I21</f>
        <v>1880</v>
      </c>
      <c r="I53" s="71">
        <f t="shared" si="23"/>
        <v>1927.8</v>
      </c>
      <c r="J53" s="1">
        <f>'B3'!J21</f>
        <v>1907</v>
      </c>
      <c r="K53" s="1">
        <f>'B3'!K21</f>
        <v>1932</v>
      </c>
      <c r="L53" s="1">
        <f>'B3'!L21</f>
        <v>1969</v>
      </c>
      <c r="M53" s="1">
        <f>'B3'!M21</f>
        <v>1983</v>
      </c>
      <c r="N53" s="1">
        <f>'B3'!N21</f>
        <v>1937</v>
      </c>
      <c r="O53" s="71">
        <f t="shared" si="24"/>
        <v>1945.6</v>
      </c>
      <c r="P53" s="1">
        <f>'B3'!O21</f>
        <v>1985</v>
      </c>
      <c r="Q53" s="1">
        <f>'B3'!P21</f>
        <v>1893</v>
      </c>
      <c r="R53" s="1">
        <f>'B3'!Q21</f>
        <v>2009</v>
      </c>
      <c r="S53" s="1">
        <f>'B3'!R21</f>
        <v>2003</v>
      </c>
      <c r="T53" s="1">
        <f>'B3'!S21</f>
        <v>2058</v>
      </c>
      <c r="U53" s="71">
        <f t="shared" si="25"/>
        <v>1989.6</v>
      </c>
      <c r="V53" s="1">
        <f>'B3'!T21</f>
        <v>1951</v>
      </c>
      <c r="W53" s="1">
        <f>'B3'!U21</f>
        <v>2109</v>
      </c>
      <c r="X53" s="1">
        <f>'B3'!V21</f>
        <v>2047</v>
      </c>
      <c r="Y53" s="1">
        <f>'B3'!W21</f>
        <v>2099</v>
      </c>
      <c r="Z53" s="1">
        <f>'B3'!X21</f>
        <v>1941</v>
      </c>
      <c r="AA53" s="71">
        <f t="shared" si="26"/>
        <v>2029.4</v>
      </c>
      <c r="AB53" s="1">
        <f>'B3'!Y21</f>
        <v>2038</v>
      </c>
      <c r="AC53" s="1">
        <f>'B3'!Z21</f>
        <v>1869</v>
      </c>
      <c r="AD53" s="1">
        <f>'B3'!AA21</f>
        <v>1949</v>
      </c>
      <c r="AE53" s="1">
        <f>'B3'!AB21</f>
        <v>2027</v>
      </c>
      <c r="AF53" s="1">
        <f>'B3'!AC21</f>
        <v>1983</v>
      </c>
      <c r="AG53" s="71">
        <f t="shared" si="27"/>
        <v>1973.2</v>
      </c>
      <c r="AH53" s="1">
        <f>'B3'!AD21</f>
        <v>2026</v>
      </c>
      <c r="AI53" s="1">
        <f>'B3'!AE21</f>
        <v>2047</v>
      </c>
      <c r="AJ53" s="1">
        <f>'B3'!AF21</f>
        <v>2052</v>
      </c>
      <c r="AK53" s="1">
        <f>'B3'!AG21</f>
        <v>2110</v>
      </c>
      <c r="AL53" s="1">
        <f>'B3'!AH21</f>
        <v>2105</v>
      </c>
      <c r="AM53" s="1">
        <f>'B3'!AI21</f>
        <v>1858</v>
      </c>
      <c r="AN53" s="71">
        <f t="shared" si="28"/>
        <v>2033</v>
      </c>
    </row>
    <row r="54" spans="3:40" x14ac:dyDescent="0.3">
      <c r="C54" s="24">
        <v>60</v>
      </c>
      <c r="D54" s="1">
        <f>'B3'!E22</f>
        <v>2040</v>
      </c>
      <c r="E54" s="1">
        <f>'B3'!F22</f>
        <v>1963</v>
      </c>
      <c r="F54" s="1">
        <f>'B3'!G22</f>
        <v>2082</v>
      </c>
      <c r="G54" s="1">
        <f>'B3'!H22</f>
        <v>2066</v>
      </c>
      <c r="H54" s="1">
        <f>'B3'!I22</f>
        <v>1974</v>
      </c>
      <c r="I54" s="71">
        <f t="shared" si="23"/>
        <v>2025</v>
      </c>
      <c r="J54" s="1">
        <f>'B3'!J22</f>
        <v>2007</v>
      </c>
      <c r="K54" s="1">
        <f>'B3'!K22</f>
        <v>2023</v>
      </c>
      <c r="L54" s="1">
        <f>'B3'!L22</f>
        <v>2078</v>
      </c>
      <c r="M54" s="1">
        <f>'B3'!M22</f>
        <v>2081</v>
      </c>
      <c r="N54" s="1">
        <f>'B3'!N22</f>
        <v>2018</v>
      </c>
      <c r="O54" s="71">
        <f t="shared" si="24"/>
        <v>2041.4</v>
      </c>
      <c r="P54" s="1">
        <f>'B3'!O22</f>
        <v>2080</v>
      </c>
      <c r="Q54" s="1">
        <f>'B3'!P22</f>
        <v>1990</v>
      </c>
      <c r="R54" s="1">
        <f>'B3'!Q22</f>
        <v>2099</v>
      </c>
      <c r="S54" s="1">
        <f>'B3'!R22</f>
        <v>2099</v>
      </c>
      <c r="T54" s="1">
        <f>'B3'!S22</f>
        <v>2172</v>
      </c>
      <c r="U54" s="71">
        <f t="shared" si="25"/>
        <v>2088</v>
      </c>
      <c r="V54" s="1">
        <f>'B3'!T22</f>
        <v>2030</v>
      </c>
      <c r="W54" s="1">
        <f>'B3'!U22</f>
        <v>2209</v>
      </c>
      <c r="X54" s="1">
        <f>'B3'!V22</f>
        <v>2151</v>
      </c>
      <c r="Y54" s="1">
        <f>'B3'!W22</f>
        <v>2201</v>
      </c>
      <c r="Z54" s="1">
        <f>'B3'!X22</f>
        <v>2029</v>
      </c>
      <c r="AA54" s="71">
        <f t="shared" si="26"/>
        <v>2124</v>
      </c>
      <c r="AB54" s="1">
        <f>'B3'!Y22</f>
        <v>2139</v>
      </c>
      <c r="AC54" s="1">
        <f>'B3'!Z22</f>
        <v>1955</v>
      </c>
      <c r="AD54" s="1">
        <f>'B3'!AA22</f>
        <v>2037</v>
      </c>
      <c r="AE54" s="1">
        <f>'B3'!AB22</f>
        <v>2117</v>
      </c>
      <c r="AF54" s="1">
        <f>'B3'!AC22</f>
        <v>2080</v>
      </c>
      <c r="AG54" s="71">
        <f t="shared" si="27"/>
        <v>2065.6</v>
      </c>
      <c r="AH54" s="1">
        <f>'B3'!AD22</f>
        <v>2142</v>
      </c>
      <c r="AI54" s="1">
        <f>'B3'!AE22</f>
        <v>2131</v>
      </c>
      <c r="AJ54" s="1">
        <f>'B3'!AF22</f>
        <v>2146</v>
      </c>
      <c r="AK54" s="1">
        <f>'B3'!AG22</f>
        <v>2213</v>
      </c>
      <c r="AL54" s="1">
        <f>'B3'!AH22</f>
        <v>2201</v>
      </c>
      <c r="AM54" s="1">
        <f>'B3'!AI22</f>
        <v>1944</v>
      </c>
      <c r="AN54" s="71">
        <f t="shared" si="28"/>
        <v>2129.5</v>
      </c>
    </row>
    <row r="55" spans="3:40" x14ac:dyDescent="0.3">
      <c r="C55" s="24">
        <v>65</v>
      </c>
      <c r="D55" s="1">
        <f>'B3'!E23</f>
        <v>2136</v>
      </c>
      <c r="E55" s="1">
        <f>'B3'!F23</f>
        <v>2076</v>
      </c>
      <c r="F55" s="1">
        <f>'B3'!G23</f>
        <v>2200</v>
      </c>
      <c r="G55" s="1">
        <f>'B3'!H23</f>
        <v>2152</v>
      </c>
      <c r="H55" s="1">
        <f>'B3'!I23</f>
        <v>2065</v>
      </c>
      <c r="I55" s="71">
        <f t="shared" si="23"/>
        <v>2125.8000000000002</v>
      </c>
      <c r="J55" s="1">
        <f>'B3'!J23</f>
        <v>2104</v>
      </c>
      <c r="K55" s="1">
        <f>'B3'!K23</f>
        <v>2116</v>
      </c>
      <c r="L55" s="1">
        <f>'B3'!L23</f>
        <v>2174</v>
      </c>
      <c r="M55" s="1">
        <f>'B3'!M23</f>
        <v>2185</v>
      </c>
      <c r="N55" s="1">
        <f>'B3'!N23</f>
        <v>2123</v>
      </c>
      <c r="O55" s="71">
        <f t="shared" si="24"/>
        <v>2140.4</v>
      </c>
      <c r="P55" s="1">
        <f>'B3'!O23</f>
        <v>2171</v>
      </c>
      <c r="Q55" s="1">
        <f>'B3'!P23</f>
        <v>2067</v>
      </c>
      <c r="R55" s="1">
        <f>'B3'!Q23</f>
        <v>2207</v>
      </c>
      <c r="S55" s="1">
        <f>'B3'!R23</f>
        <v>2192</v>
      </c>
      <c r="T55" s="1">
        <f>'B3'!S23</f>
        <v>2273</v>
      </c>
      <c r="U55" s="71">
        <f t="shared" si="25"/>
        <v>2182</v>
      </c>
      <c r="V55" s="1">
        <f>'B3'!T23</f>
        <v>2131</v>
      </c>
      <c r="W55" s="1">
        <f>'B3'!U23</f>
        <v>2311</v>
      </c>
      <c r="X55" s="1">
        <f>'B3'!V23</f>
        <v>2256</v>
      </c>
      <c r="Y55" s="1">
        <f>'B3'!W23</f>
        <v>2302</v>
      </c>
      <c r="Z55" s="1">
        <f>'B3'!X23</f>
        <v>2135</v>
      </c>
      <c r="AA55" s="71">
        <f t="shared" si="26"/>
        <v>2227</v>
      </c>
      <c r="AB55" s="1">
        <f>'B3'!Y23</f>
        <v>2248</v>
      </c>
      <c r="AC55" s="1">
        <f>'B3'!Z23</f>
        <v>2046</v>
      </c>
      <c r="AD55" s="1">
        <f>'B3'!AA23</f>
        <v>2113</v>
      </c>
      <c r="AE55" s="1">
        <f>'B3'!AB23</f>
        <v>2226</v>
      </c>
      <c r="AF55" s="1">
        <f>'B3'!AC23</f>
        <v>2178</v>
      </c>
      <c r="AG55" s="71">
        <f t="shared" si="27"/>
        <v>2162.1999999999998</v>
      </c>
      <c r="AH55" s="1">
        <f>'B3'!AD23</f>
        <v>2233</v>
      </c>
      <c r="AI55" s="1">
        <f>'B3'!AE23</f>
        <v>2215</v>
      </c>
      <c r="AJ55" s="1">
        <f>'B3'!AF23</f>
        <v>2253</v>
      </c>
      <c r="AK55" s="1">
        <f>'B3'!AG23</f>
        <v>2303</v>
      </c>
      <c r="AL55" s="1">
        <f>'B3'!AH23</f>
        <v>2308</v>
      </c>
      <c r="AM55" s="1">
        <f>'B3'!AI23</f>
        <v>2017</v>
      </c>
      <c r="AN55" s="71">
        <f t="shared" si="28"/>
        <v>2221.5</v>
      </c>
    </row>
    <row r="56" spans="3:40" x14ac:dyDescent="0.3">
      <c r="C56" s="24">
        <v>70</v>
      </c>
      <c r="D56" s="1">
        <f>'B3'!E24</f>
        <v>2234</v>
      </c>
      <c r="E56" s="1">
        <f>'B3'!F24</f>
        <v>2170</v>
      </c>
      <c r="F56" s="1">
        <f>'B3'!G24</f>
        <v>2294</v>
      </c>
      <c r="G56" s="1">
        <f>'B3'!H24</f>
        <v>2231</v>
      </c>
      <c r="H56" s="1">
        <f>'B3'!I24</f>
        <v>2133</v>
      </c>
      <c r="I56" s="71">
        <f t="shared" si="23"/>
        <v>2212.4</v>
      </c>
      <c r="J56" s="1">
        <f>'B3'!J24</f>
        <v>2194</v>
      </c>
      <c r="K56" s="1">
        <f>'B3'!K24</f>
        <v>2235</v>
      </c>
      <c r="L56" s="1">
        <f>'B3'!L24</f>
        <v>2259</v>
      </c>
      <c r="M56" s="1">
        <f>'B3'!M24</f>
        <v>2259</v>
      </c>
      <c r="N56" s="1">
        <f>'B3'!N24</f>
        <v>2199</v>
      </c>
      <c r="O56" s="71">
        <f t="shared" si="24"/>
        <v>2229.1999999999998</v>
      </c>
      <c r="P56" s="1">
        <f>'B3'!O24</f>
        <v>2245</v>
      </c>
      <c r="Q56" s="1">
        <f>'B3'!P24</f>
        <v>2138</v>
      </c>
      <c r="R56" s="1">
        <f>'B3'!Q24</f>
        <v>2307</v>
      </c>
      <c r="S56" s="1">
        <f>'B3'!R24</f>
        <v>2262</v>
      </c>
      <c r="T56" s="1">
        <f>'B3'!S24</f>
        <v>2364</v>
      </c>
      <c r="U56" s="71">
        <f t="shared" si="25"/>
        <v>2263.1999999999998</v>
      </c>
      <c r="V56" s="1">
        <f>'B3'!T24</f>
        <v>2200</v>
      </c>
      <c r="W56" s="1">
        <f>'B3'!U24</f>
        <v>2409</v>
      </c>
      <c r="X56" s="1">
        <f>'B3'!V24</f>
        <v>2371</v>
      </c>
      <c r="Y56" s="1">
        <f>'B3'!W24</f>
        <v>2382</v>
      </c>
      <c r="Z56" s="1">
        <f>'B3'!X24</f>
        <v>2237</v>
      </c>
      <c r="AA56" s="71">
        <f t="shared" si="26"/>
        <v>2319.8000000000002</v>
      </c>
      <c r="AB56" s="1">
        <f>'B3'!Y24</f>
        <v>2345</v>
      </c>
      <c r="AC56" s="1">
        <f>'B3'!Z24</f>
        <v>2124</v>
      </c>
      <c r="AD56" s="1">
        <f>'B3'!AA24</f>
        <v>2204</v>
      </c>
      <c r="AE56" s="1">
        <f>'B3'!AB24</f>
        <v>2331</v>
      </c>
      <c r="AF56" s="1">
        <f>'B3'!AC24</f>
        <v>2278</v>
      </c>
      <c r="AG56" s="71">
        <f t="shared" si="27"/>
        <v>2256.4</v>
      </c>
      <c r="AH56" s="1">
        <f>'B3'!AD24</f>
        <v>2313</v>
      </c>
      <c r="AI56" s="1">
        <f>'B3'!AE24</f>
        <v>2279</v>
      </c>
      <c r="AJ56" s="1">
        <f>'B3'!AF24</f>
        <v>2365</v>
      </c>
      <c r="AK56" s="1">
        <f>'B3'!AG24</f>
        <v>2379</v>
      </c>
      <c r="AL56" s="1">
        <f>'B3'!AH24</f>
        <v>2407</v>
      </c>
      <c r="AM56" s="1">
        <f>'B3'!AI24</f>
        <v>2086</v>
      </c>
      <c r="AN56" s="71">
        <f t="shared" si="28"/>
        <v>2304.8333333333335</v>
      </c>
    </row>
    <row r="57" spans="3:40" x14ac:dyDescent="0.3">
      <c r="C57" s="24">
        <v>75</v>
      </c>
      <c r="D57" s="1">
        <f>'B3'!E25</f>
        <v>2337</v>
      </c>
      <c r="E57" s="1">
        <f>'B3'!F25</f>
        <v>2266</v>
      </c>
      <c r="F57" s="1">
        <f>'B3'!G25</f>
        <v>2389</v>
      </c>
      <c r="G57" s="1">
        <f>'B3'!H25</f>
        <v>2317</v>
      </c>
      <c r="H57" s="1">
        <f>'B3'!I25</f>
        <v>2210</v>
      </c>
      <c r="I57" s="71">
        <f t="shared" si="23"/>
        <v>2303.8000000000002</v>
      </c>
      <c r="J57" s="1">
        <f>'B3'!J25</f>
        <v>2273</v>
      </c>
      <c r="K57" s="1">
        <f>'B3'!K25</f>
        <v>2337</v>
      </c>
      <c r="L57" s="1">
        <f>'B3'!L25</f>
        <v>2346</v>
      </c>
      <c r="M57" s="1">
        <f>'B3'!M25</f>
        <v>2335</v>
      </c>
      <c r="N57" s="1">
        <f>'B3'!N25</f>
        <v>2299</v>
      </c>
      <c r="O57" s="71">
        <f t="shared" si="24"/>
        <v>2318</v>
      </c>
      <c r="P57" s="1">
        <f>'B3'!O25</f>
        <v>2331</v>
      </c>
      <c r="Q57" s="1">
        <f>'B3'!P25</f>
        <v>2215</v>
      </c>
      <c r="R57" s="1">
        <f>'B3'!Q25</f>
        <v>2398</v>
      </c>
      <c r="S57" s="1">
        <f>'B3'!R25</f>
        <v>2353</v>
      </c>
      <c r="T57" s="1">
        <f>'B3'!S25</f>
        <v>2432</v>
      </c>
      <c r="U57" s="71">
        <f t="shared" si="25"/>
        <v>2345.8000000000002</v>
      </c>
      <c r="V57" s="1">
        <f>'B3'!T25</f>
        <v>2277</v>
      </c>
      <c r="W57" s="1">
        <f>'B3'!U25</f>
        <v>2511</v>
      </c>
      <c r="X57" s="1">
        <f>'B3'!V25</f>
        <v>2450</v>
      </c>
      <c r="Y57" s="1">
        <f>'B3'!W25</f>
        <v>2464</v>
      </c>
      <c r="Z57" s="1">
        <f>'B3'!X25</f>
        <v>2326</v>
      </c>
      <c r="AA57" s="71">
        <f t="shared" si="26"/>
        <v>2405.6</v>
      </c>
      <c r="AB57" s="1">
        <f>'B3'!Y25</f>
        <v>2435</v>
      </c>
      <c r="AC57" s="1">
        <f>'B3'!Z25</f>
        <v>2206</v>
      </c>
      <c r="AD57" s="1">
        <f>'B3'!AA25</f>
        <v>2287</v>
      </c>
      <c r="AE57" s="1">
        <f>'B3'!AB25</f>
        <v>2439</v>
      </c>
      <c r="AF57" s="1">
        <f>'B3'!AC25</f>
        <v>2360</v>
      </c>
      <c r="AG57" s="71">
        <f t="shared" si="27"/>
        <v>2345.4</v>
      </c>
      <c r="AH57" s="1">
        <f>'B3'!AD25</f>
        <v>2383</v>
      </c>
      <c r="AI57" s="1">
        <f>'B3'!AE25</f>
        <v>2347</v>
      </c>
      <c r="AJ57" s="1">
        <f>'B3'!AF25</f>
        <v>2445</v>
      </c>
      <c r="AK57" s="1">
        <f>'B3'!AG25</f>
        <v>2452</v>
      </c>
      <c r="AL57" s="1">
        <f>'B3'!AH25</f>
        <v>2507</v>
      </c>
      <c r="AM57" s="1">
        <f>'B3'!AI25</f>
        <v>2146</v>
      </c>
      <c r="AN57" s="71">
        <f t="shared" si="28"/>
        <v>2380</v>
      </c>
    </row>
    <row r="58" spans="3:40" x14ac:dyDescent="0.3">
      <c r="C58" s="24">
        <v>80</v>
      </c>
      <c r="D58" s="1">
        <f>'B3'!E26</f>
        <v>2446</v>
      </c>
      <c r="E58" s="1">
        <f>'B3'!F26</f>
        <v>2378</v>
      </c>
      <c r="F58" s="1">
        <f>'B3'!G26</f>
        <v>2518</v>
      </c>
      <c r="G58" s="1">
        <f>'B3'!H26</f>
        <v>2449</v>
      </c>
      <c r="H58" s="1">
        <f>'B3'!I26</f>
        <v>2318</v>
      </c>
      <c r="I58" s="71">
        <f t="shared" si="23"/>
        <v>2421.8000000000002</v>
      </c>
      <c r="J58" s="1">
        <f>'B3'!J26</f>
        <v>2401</v>
      </c>
      <c r="K58" s="1">
        <f>'B3'!K26</f>
        <v>2439</v>
      </c>
      <c r="L58" s="1">
        <f>'B3'!L26</f>
        <v>2468</v>
      </c>
      <c r="M58" s="1">
        <f>'B3'!M26</f>
        <v>2439</v>
      </c>
      <c r="N58" s="1">
        <f>'B3'!N26</f>
        <v>2409</v>
      </c>
      <c r="O58" s="71">
        <f t="shared" si="24"/>
        <v>2431.1999999999998</v>
      </c>
      <c r="P58" s="1">
        <f>'B3'!O26</f>
        <v>2439</v>
      </c>
      <c r="Q58" s="1">
        <f>'B3'!P26</f>
        <v>2311</v>
      </c>
      <c r="R58" s="1">
        <f>'B3'!Q26</f>
        <v>2518</v>
      </c>
      <c r="S58" s="1">
        <f>'B3'!R26</f>
        <v>2457</v>
      </c>
      <c r="T58" s="1">
        <f>'B3'!S26</f>
        <v>2541</v>
      </c>
      <c r="U58" s="71">
        <f t="shared" si="25"/>
        <v>2453.1999999999998</v>
      </c>
      <c r="V58" s="1">
        <f>'B3'!T26</f>
        <v>2366</v>
      </c>
      <c r="W58" s="1">
        <f>'B3'!U26</f>
        <v>2617</v>
      </c>
      <c r="X58" s="1">
        <f>'B3'!V26</f>
        <v>2591</v>
      </c>
      <c r="Y58" s="1">
        <f>'B3'!W26</f>
        <v>2570</v>
      </c>
      <c r="Z58" s="1">
        <f>'B3'!X26</f>
        <v>2427</v>
      </c>
      <c r="AA58" s="71">
        <f t="shared" si="26"/>
        <v>2514.1999999999998</v>
      </c>
      <c r="AB58" s="1">
        <f>'B3'!Y26</f>
        <v>2543</v>
      </c>
      <c r="AC58" s="1">
        <f>'B3'!Z26</f>
        <v>2312</v>
      </c>
      <c r="AD58" s="1">
        <f>'B3'!AA26</f>
        <v>2386</v>
      </c>
      <c r="AE58" s="1">
        <f>'B3'!AB26</f>
        <v>2540</v>
      </c>
      <c r="AF58" s="1">
        <f>'B3'!AC26</f>
        <v>2461</v>
      </c>
      <c r="AG58" s="71">
        <f t="shared" si="27"/>
        <v>2448.4</v>
      </c>
      <c r="AH58" s="1">
        <f>'B3'!AD26</f>
        <v>2479</v>
      </c>
      <c r="AI58" s="1">
        <f>'B3'!AE26</f>
        <v>2457</v>
      </c>
      <c r="AJ58" s="1">
        <f>'B3'!AF26</f>
        <v>2533</v>
      </c>
      <c r="AK58" s="1">
        <f>'B3'!AG26</f>
        <v>2558</v>
      </c>
      <c r="AL58" s="1">
        <f>'B3'!AH26</f>
        <v>2619</v>
      </c>
      <c r="AM58" s="1">
        <f>'B3'!AI26</f>
        <v>2222</v>
      </c>
      <c r="AN58" s="71">
        <f t="shared" si="28"/>
        <v>2478</v>
      </c>
    </row>
    <row r="59" spans="3:40" x14ac:dyDescent="0.3">
      <c r="C59" s="24">
        <v>85</v>
      </c>
      <c r="D59" s="1">
        <f>'B3'!E27</f>
        <v>2648</v>
      </c>
      <c r="E59" s="1">
        <f>'B3'!F27</f>
        <v>2589</v>
      </c>
      <c r="F59" s="1">
        <f>'B3'!G27</f>
        <v>2783</v>
      </c>
      <c r="G59" s="1">
        <f>'B3'!H27</f>
        <v>2665</v>
      </c>
      <c r="H59" s="1">
        <f>'B3'!I27</f>
        <v>2489</v>
      </c>
      <c r="I59" s="71">
        <f t="shared" si="23"/>
        <v>2634.8</v>
      </c>
      <c r="J59" s="1">
        <f>'B3'!J27</f>
        <v>2585</v>
      </c>
      <c r="K59" s="1">
        <f>'B3'!K27</f>
        <v>2584</v>
      </c>
      <c r="L59" s="1">
        <f>'B3'!L27</f>
        <v>2673</v>
      </c>
      <c r="M59" s="1">
        <f>'B3'!M27</f>
        <v>2577</v>
      </c>
      <c r="N59" s="1">
        <f>'B3'!N27</f>
        <v>2645</v>
      </c>
      <c r="O59" s="71">
        <f t="shared" si="24"/>
        <v>2612.8000000000002</v>
      </c>
      <c r="P59" s="1">
        <f>'B3'!O27</f>
        <v>2669</v>
      </c>
      <c r="Q59" s="1">
        <f>'B3'!P27</f>
        <v>2471</v>
      </c>
      <c r="R59" s="1">
        <f>'B3'!Q27</f>
        <v>2663</v>
      </c>
      <c r="S59" s="1">
        <f>'B3'!R27</f>
        <v>2677</v>
      </c>
      <c r="T59" s="1">
        <f>'B3'!S27</f>
        <v>2720</v>
      </c>
      <c r="U59" s="71">
        <f t="shared" si="25"/>
        <v>2640</v>
      </c>
      <c r="V59" s="1">
        <f>'B3'!T27</f>
        <v>2556</v>
      </c>
      <c r="W59" s="1">
        <f>'B3'!U27</f>
        <v>2744</v>
      </c>
      <c r="X59" s="1">
        <f>'B3'!V27</f>
        <v>2750</v>
      </c>
      <c r="Y59" s="1">
        <f>'B3'!W27</f>
        <v>2758</v>
      </c>
      <c r="Z59" s="1">
        <f>'B3'!X27</f>
        <v>2583</v>
      </c>
      <c r="AA59" s="71">
        <f t="shared" si="26"/>
        <v>2678.2</v>
      </c>
      <c r="AB59" s="1">
        <f>'B3'!Y27</f>
        <v>2682</v>
      </c>
      <c r="AC59" s="1">
        <f>'B3'!Z27</f>
        <v>2471</v>
      </c>
      <c r="AD59" s="1">
        <f>'B3'!AA27</f>
        <v>2536</v>
      </c>
      <c r="AE59" s="1">
        <f>'B3'!AB27</f>
        <v>2653</v>
      </c>
      <c r="AF59" s="1">
        <f>'B3'!AC27</f>
        <v>2628</v>
      </c>
      <c r="AG59" s="71">
        <f t="shared" si="27"/>
        <v>2594</v>
      </c>
      <c r="AH59" s="1">
        <f>'B3'!AD27</f>
        <v>2625</v>
      </c>
      <c r="AI59" s="1">
        <f>'B3'!AE27</f>
        <v>2566</v>
      </c>
      <c r="AJ59" s="1">
        <f>'B3'!AF27</f>
        <v>2662</v>
      </c>
      <c r="AK59" s="1">
        <f>'B3'!AG27</f>
        <v>2726</v>
      </c>
      <c r="AL59" s="1">
        <f>'B3'!AH27</f>
        <v>2768</v>
      </c>
      <c r="AM59" s="1">
        <f>'B3'!AI27</f>
        <v>2317</v>
      </c>
      <c r="AN59" s="71">
        <f t="shared" si="28"/>
        <v>2610.6666666666665</v>
      </c>
    </row>
    <row r="60" spans="3:40" x14ac:dyDescent="0.3">
      <c r="C60" s="24">
        <v>90</v>
      </c>
      <c r="D60" s="1">
        <f>'B3'!E28</f>
        <v>3135</v>
      </c>
      <c r="E60" s="1">
        <f>'B3'!F28</f>
        <v>3078</v>
      </c>
      <c r="F60" s="1">
        <f>'B3'!G28</f>
        <v>3301</v>
      </c>
      <c r="G60" s="1">
        <f>'B3'!H28</f>
        <v>3066</v>
      </c>
      <c r="H60" s="1">
        <f>'B3'!I28</f>
        <v>2822</v>
      </c>
      <c r="I60" s="71">
        <f t="shared" si="23"/>
        <v>3080.4</v>
      </c>
      <c r="J60" s="1">
        <f>'B3'!J28</f>
        <v>2953</v>
      </c>
      <c r="K60" s="1">
        <f>'B3'!K28</f>
        <v>3016</v>
      </c>
      <c r="L60" s="1">
        <f>'B3'!L28</f>
        <v>3093</v>
      </c>
      <c r="M60" s="1">
        <f>'B3'!M28</f>
        <v>2924</v>
      </c>
      <c r="N60" s="1">
        <f>'B3'!N28</f>
        <v>3114</v>
      </c>
      <c r="O60" s="71">
        <f t="shared" si="24"/>
        <v>3020</v>
      </c>
      <c r="P60" s="1">
        <f>'B3'!O28</f>
        <v>3067</v>
      </c>
      <c r="Q60" s="1">
        <f>'B3'!P28</f>
        <v>2784</v>
      </c>
      <c r="R60" s="1">
        <f>'B3'!Q28</f>
        <v>3153</v>
      </c>
      <c r="S60" s="1">
        <f>'B3'!R28</f>
        <v>3016</v>
      </c>
      <c r="T60" s="1">
        <f>'B3'!S28</f>
        <v>3151</v>
      </c>
      <c r="U60" s="71">
        <f t="shared" si="25"/>
        <v>3034.2</v>
      </c>
      <c r="V60" s="1">
        <f>'B3'!T28</f>
        <v>2941</v>
      </c>
      <c r="W60" s="1">
        <f>'B3'!U28</f>
        <v>3209</v>
      </c>
      <c r="X60" s="1">
        <f>'B3'!V28</f>
        <v>3276</v>
      </c>
      <c r="Y60" s="1">
        <f>'B3'!W28</f>
        <v>3139</v>
      </c>
      <c r="Z60" s="1">
        <f>'B3'!X28</f>
        <v>3072</v>
      </c>
      <c r="AA60" s="71">
        <f t="shared" si="26"/>
        <v>3127.4</v>
      </c>
      <c r="AB60" s="1">
        <f>'B3'!Y28</f>
        <v>3181</v>
      </c>
      <c r="AC60" s="1">
        <f>'B3'!Z28</f>
        <v>2856</v>
      </c>
      <c r="AD60" s="1">
        <f>'B3'!AA28</f>
        <v>2885</v>
      </c>
      <c r="AE60" s="1">
        <f>'B3'!AB28</f>
        <v>3019</v>
      </c>
      <c r="AF60" s="1">
        <f>'B3'!AC28</f>
        <v>3114</v>
      </c>
      <c r="AG60" s="71">
        <f t="shared" si="27"/>
        <v>3011</v>
      </c>
      <c r="AH60" s="1">
        <f>'B3'!AD28</f>
        <v>2996</v>
      </c>
      <c r="AI60" s="1">
        <f>'B3'!AE28</f>
        <v>2875</v>
      </c>
      <c r="AJ60" s="1">
        <f>'B3'!AF28</f>
        <v>3157</v>
      </c>
      <c r="AK60" s="1">
        <f>'B3'!AG28</f>
        <v>3080</v>
      </c>
      <c r="AL60" s="1">
        <f>'B3'!AH28</f>
        <v>3255</v>
      </c>
      <c r="AM60" s="1">
        <f>'B3'!AI28</f>
        <v>2587</v>
      </c>
      <c r="AN60" s="71">
        <f t="shared" si="28"/>
        <v>2991.6666666666665</v>
      </c>
    </row>
    <row r="61" spans="3:40" x14ac:dyDescent="0.3">
      <c r="C61" s="24">
        <v>95</v>
      </c>
      <c r="D61" s="1">
        <f>'B3'!E29</f>
        <v>4122</v>
      </c>
      <c r="E61" s="1">
        <f>'B3'!F29</f>
        <v>4074</v>
      </c>
      <c r="F61" s="1">
        <f>'B3'!G29</f>
        <v>4343</v>
      </c>
      <c r="G61" s="1">
        <f>'B3'!H29</f>
        <v>3842</v>
      </c>
      <c r="H61" s="1">
        <f>'B3'!I29</f>
        <v>3538</v>
      </c>
      <c r="I61" s="71">
        <f t="shared" si="23"/>
        <v>3983.8</v>
      </c>
      <c r="J61" s="1">
        <f>'B3'!J29</f>
        <v>3733</v>
      </c>
      <c r="K61" s="1">
        <f>'B3'!K29</f>
        <v>3877</v>
      </c>
      <c r="L61" s="1">
        <f>'B3'!L29</f>
        <v>3793</v>
      </c>
      <c r="M61" s="1">
        <f>'B3'!M29</f>
        <v>3633</v>
      </c>
      <c r="N61" s="1">
        <f>'B3'!N29</f>
        <v>4102</v>
      </c>
      <c r="O61" s="71">
        <f t="shared" si="24"/>
        <v>3827.6</v>
      </c>
      <c r="P61" s="1">
        <f>'B3'!O29</f>
        <v>3782</v>
      </c>
      <c r="Q61" s="1">
        <f>'B3'!P29</f>
        <v>3458</v>
      </c>
      <c r="R61" s="1">
        <f>'B3'!Q29</f>
        <v>4060</v>
      </c>
      <c r="S61" s="1">
        <f>'B3'!R29</f>
        <v>3763</v>
      </c>
      <c r="T61" s="1">
        <f>'B3'!S29</f>
        <v>3902</v>
      </c>
      <c r="U61" s="71">
        <f t="shared" si="25"/>
        <v>3793</v>
      </c>
      <c r="V61" s="1">
        <f>'B3'!T29</f>
        <v>3610</v>
      </c>
      <c r="W61" s="1">
        <f>'B3'!U29</f>
        <v>4072</v>
      </c>
      <c r="X61" s="1">
        <f>'B3'!V29</f>
        <v>4226</v>
      </c>
      <c r="Y61" s="1">
        <f>'B3'!W29</f>
        <v>3961</v>
      </c>
      <c r="Z61" s="1">
        <f>'B3'!X29</f>
        <v>3902</v>
      </c>
      <c r="AA61" s="71">
        <f t="shared" si="26"/>
        <v>3954.2</v>
      </c>
      <c r="AB61" s="1">
        <f>'B3'!Y29</f>
        <v>4039</v>
      </c>
      <c r="AC61" s="1">
        <f>'B3'!Z29</f>
        <v>3662</v>
      </c>
      <c r="AD61" s="1">
        <f>'B3'!AA29</f>
        <v>3666</v>
      </c>
      <c r="AE61" s="1">
        <f>'B3'!AB29</f>
        <v>3905</v>
      </c>
      <c r="AF61" s="1">
        <f>'B3'!AC29</f>
        <v>3974</v>
      </c>
      <c r="AG61" s="71">
        <f t="shared" si="27"/>
        <v>3849.2</v>
      </c>
      <c r="AH61" s="1">
        <f>'B3'!AD29</f>
        <v>3708</v>
      </c>
      <c r="AI61" s="1">
        <f>'B3'!AE29</f>
        <v>3563</v>
      </c>
      <c r="AJ61" s="1">
        <f>'B3'!AF29</f>
        <v>4036</v>
      </c>
      <c r="AK61" s="1">
        <f>'B3'!AG29</f>
        <v>3830</v>
      </c>
      <c r="AL61" s="1">
        <f>'B3'!AH29</f>
        <v>4215</v>
      </c>
      <c r="AM61" s="1">
        <f>'B3'!AI29</f>
        <v>3153</v>
      </c>
      <c r="AN61" s="71">
        <f t="shared" si="28"/>
        <v>3750.8333333333335</v>
      </c>
    </row>
    <row r="62" spans="3:40" ht="15.6" x14ac:dyDescent="0.3">
      <c r="C62" s="20" t="s">
        <v>37</v>
      </c>
      <c r="D62" s="1" t="str">
        <f>'B3'!E30</f>
        <v>07-19-20</v>
      </c>
      <c r="E62" s="1" t="str">
        <f>'B3'!F30</f>
        <v>08-02-19</v>
      </c>
      <c r="F62" s="1" t="str">
        <f>'B3'!G30</f>
        <v>07-01-19</v>
      </c>
      <c r="G62" s="1" t="str">
        <f>'B3'!H30</f>
        <v>07-09-22</v>
      </c>
      <c r="H62" s="1" t="str">
        <f>'B3'!I30</f>
        <v>08-10-22</v>
      </c>
      <c r="I62" s="70"/>
      <c r="J62" s="1" t="str">
        <f>'B3'!J30</f>
        <v>07-06-21</v>
      </c>
      <c r="K62" s="1" t="str">
        <f>'B3'!K30</f>
        <v>08-07-21</v>
      </c>
      <c r="L62" s="1" t="str">
        <f>'B3'!L30</f>
        <v>06-23-22</v>
      </c>
      <c r="M62" s="1" t="str">
        <f>'B3'!M30</f>
        <v>08-11-22</v>
      </c>
      <c r="N62" s="1" t="str">
        <f>'B3'!N30</f>
        <v>07-17-19</v>
      </c>
      <c r="O62" s="70"/>
      <c r="P62" s="1" t="str">
        <f>'B3'!O30</f>
        <v>07-01-22</v>
      </c>
      <c r="Q62" s="1" t="str">
        <f>'B3'!P30</f>
        <v>08-02-22</v>
      </c>
      <c r="R62" s="1" t="str">
        <f>'B3'!Q30</f>
        <v>07-28-20</v>
      </c>
      <c r="S62" s="1" t="str">
        <f>'B3'!R30</f>
        <v>06-15-22</v>
      </c>
      <c r="T62" s="1" t="str">
        <f>'B3'!S30</f>
        <v>07-10-22</v>
      </c>
      <c r="U62" s="70"/>
      <c r="V62" s="1" t="str">
        <f>'B3'!T30</f>
        <v>07-17-22</v>
      </c>
      <c r="W62" s="1" t="str">
        <f>'B3'!U30</f>
        <v>06-13-21</v>
      </c>
      <c r="X62" s="1" t="str">
        <f>'B3'!V30</f>
        <v>07-10-19</v>
      </c>
      <c r="Y62" s="1" t="str">
        <f>'B3'!W30</f>
        <v>07-02-22</v>
      </c>
      <c r="Z62" s="1" t="str">
        <f>'B3'!X30</f>
        <v>08-11-19</v>
      </c>
      <c r="AA62" s="70"/>
      <c r="AB62" s="1" t="str">
        <f>'B3'!Y30</f>
        <v>07-12-20</v>
      </c>
      <c r="AC62" s="1" t="str">
        <f>'B3'!Z30</f>
        <v>08-04-20</v>
      </c>
      <c r="AD62" s="1" t="str">
        <f>'B3'!AA30</f>
        <v>06-20-21</v>
      </c>
      <c r="AE62" s="1" t="str">
        <f>'B3'!AB30</f>
        <v>07-31-21</v>
      </c>
      <c r="AF62" s="1" t="str">
        <f>'B3'!AC30</f>
        <v>07-26-19</v>
      </c>
      <c r="AG62" s="70"/>
      <c r="AH62" s="1" t="str">
        <f>'B3'!AD30</f>
        <v>07-18-22</v>
      </c>
      <c r="AI62" s="1" t="str">
        <f>'B3'!AE30</f>
        <v>07-26-22</v>
      </c>
      <c r="AJ62" s="1" t="str">
        <f>'B3'!AF30</f>
        <v>06-26-20</v>
      </c>
      <c r="AK62" s="1" t="str">
        <f>'B3'!AG30</f>
        <v>06-16-22</v>
      </c>
      <c r="AL62" s="1" t="str">
        <f>'B3'!AH30</f>
        <v>06-24-19</v>
      </c>
      <c r="AM62" s="1" t="str">
        <f>'B3'!AI30</f>
        <v>07-15-21</v>
      </c>
      <c r="AN62" s="70"/>
    </row>
    <row r="63" spans="3:40" x14ac:dyDescent="0.3">
      <c r="C63" s="24">
        <v>1</v>
      </c>
      <c r="D63" s="1">
        <f>'B3'!E31</f>
        <v>658</v>
      </c>
      <c r="E63" s="1">
        <f>'B3'!F31</f>
        <v>639</v>
      </c>
      <c r="F63" s="1">
        <f>'B3'!G31</f>
        <v>678</v>
      </c>
      <c r="G63" s="1">
        <f>'B3'!H31</f>
        <v>653</v>
      </c>
      <c r="H63" s="1">
        <f>'B3'!I31</f>
        <v>642</v>
      </c>
      <c r="I63" s="71">
        <f t="shared" ref="I63:I83" si="29">AVERAGE(D63:H63)</f>
        <v>654</v>
      </c>
      <c r="J63" s="1">
        <f>'B3'!J31</f>
        <v>652</v>
      </c>
      <c r="K63" s="1">
        <f>'B3'!K31</f>
        <v>634</v>
      </c>
      <c r="L63" s="1">
        <f>'B3'!L31</f>
        <v>683</v>
      </c>
      <c r="M63" s="1">
        <f>'B3'!M31</f>
        <v>672</v>
      </c>
      <c r="N63" s="1">
        <f>'B3'!N31</f>
        <v>687</v>
      </c>
      <c r="O63" s="71">
        <f t="shared" ref="O63:O83" si="30">AVERAGE(J63:N63)</f>
        <v>665.6</v>
      </c>
      <c r="P63" s="1">
        <f>'B3'!O31</f>
        <v>693</v>
      </c>
      <c r="Q63" s="1">
        <f>'B3'!P31</f>
        <v>664</v>
      </c>
      <c r="R63" s="1">
        <f>'B3'!Q31</f>
        <v>702</v>
      </c>
      <c r="S63" s="1">
        <f>'B3'!R31</f>
        <v>773</v>
      </c>
      <c r="T63" s="1">
        <f>'B3'!S31</f>
        <v>681</v>
      </c>
      <c r="U63" s="71">
        <f t="shared" ref="U63:U83" si="31">AVERAGE(P63:T63)</f>
        <v>702.6</v>
      </c>
      <c r="V63" s="1">
        <f>'B3'!T31</f>
        <v>649</v>
      </c>
      <c r="W63" s="1">
        <f>'B3'!U31</f>
        <v>694</v>
      </c>
      <c r="X63" s="1">
        <f>'B3'!V31</f>
        <v>719</v>
      </c>
      <c r="Y63" s="1">
        <f>'B3'!W31</f>
        <v>699</v>
      </c>
      <c r="Z63" s="1">
        <f>'B3'!X31</f>
        <v>637</v>
      </c>
      <c r="AA63" s="71">
        <f t="shared" ref="AA63:AA83" si="32">AVERAGE(V63:Z63)</f>
        <v>679.6</v>
      </c>
      <c r="AB63" s="1">
        <f>'B3'!Y31</f>
        <v>709</v>
      </c>
      <c r="AC63" s="1">
        <f>'B3'!Z31</f>
        <v>700</v>
      </c>
      <c r="AD63" s="1">
        <f>'B3'!AA31</f>
        <v>676</v>
      </c>
      <c r="AE63" s="1">
        <f>'B3'!AB31</f>
        <v>690</v>
      </c>
      <c r="AF63" s="1">
        <f>'B3'!AC31</f>
        <v>679</v>
      </c>
      <c r="AG63" s="71">
        <f t="shared" ref="AG63:AG83" si="33">AVERAGE(AB63:AF63)</f>
        <v>690.8</v>
      </c>
      <c r="AH63" s="1">
        <f>'B3'!AD31</f>
        <v>722</v>
      </c>
      <c r="AI63" s="1">
        <f>'B3'!AE31</f>
        <v>748</v>
      </c>
      <c r="AJ63" s="1">
        <f>'B3'!AF31</f>
        <v>697</v>
      </c>
      <c r="AK63" s="1">
        <f>'B3'!AG31</f>
        <v>798</v>
      </c>
      <c r="AL63" s="1">
        <f>'B3'!AH31</f>
        <v>790</v>
      </c>
      <c r="AM63" s="1">
        <f>'B3'!AI31</f>
        <v>707</v>
      </c>
      <c r="AN63" s="71">
        <f>AVERAGE(AH63:AM63)</f>
        <v>743.66666666666663</v>
      </c>
    </row>
    <row r="64" spans="3:40" x14ac:dyDescent="0.3">
      <c r="C64" s="24">
        <v>3</v>
      </c>
      <c r="D64" s="1">
        <f>'B3'!E32</f>
        <v>740</v>
      </c>
      <c r="E64" s="1">
        <f>'B3'!F32</f>
        <v>715</v>
      </c>
      <c r="F64" s="1">
        <f>'B3'!G32</f>
        <v>759</v>
      </c>
      <c r="G64" s="1">
        <f>'B3'!H32</f>
        <v>732</v>
      </c>
      <c r="H64" s="1">
        <f>'B3'!I32</f>
        <v>724</v>
      </c>
      <c r="I64" s="71">
        <f t="shared" si="29"/>
        <v>734</v>
      </c>
      <c r="J64" s="1">
        <f>'B3'!J32</f>
        <v>752</v>
      </c>
      <c r="K64" s="1">
        <f>'B3'!K32</f>
        <v>732</v>
      </c>
      <c r="L64" s="1">
        <f>'B3'!L32</f>
        <v>764</v>
      </c>
      <c r="M64" s="1">
        <f>'B3'!M32</f>
        <v>745</v>
      </c>
      <c r="N64" s="1">
        <f>'B3'!N32</f>
        <v>776</v>
      </c>
      <c r="O64" s="71">
        <f t="shared" si="30"/>
        <v>753.8</v>
      </c>
      <c r="P64" s="1">
        <f>'B3'!O32</f>
        <v>772</v>
      </c>
      <c r="Q64" s="1">
        <f>'B3'!P32</f>
        <v>744</v>
      </c>
      <c r="R64" s="1">
        <f>'B3'!Q32</f>
        <v>778</v>
      </c>
      <c r="S64" s="1">
        <f>'B3'!R32</f>
        <v>855</v>
      </c>
      <c r="T64" s="1">
        <f>'B3'!S32</f>
        <v>768</v>
      </c>
      <c r="U64" s="71">
        <f t="shared" si="31"/>
        <v>783.4</v>
      </c>
      <c r="V64" s="1">
        <f>'B3'!T32</f>
        <v>731</v>
      </c>
      <c r="W64" s="1">
        <f>'B3'!U32</f>
        <v>791</v>
      </c>
      <c r="X64" s="1">
        <f>'B3'!V32</f>
        <v>804</v>
      </c>
      <c r="Y64" s="1">
        <f>'B3'!W32</f>
        <v>802</v>
      </c>
      <c r="Z64" s="1">
        <f>'B3'!X32</f>
        <v>737</v>
      </c>
      <c r="AA64" s="71">
        <f t="shared" si="32"/>
        <v>773</v>
      </c>
      <c r="AB64" s="1">
        <f>'B3'!Y32</f>
        <v>788</v>
      </c>
      <c r="AC64" s="1">
        <f>'B3'!Z32</f>
        <v>776</v>
      </c>
      <c r="AD64" s="1">
        <f>'B3'!AA32</f>
        <v>754</v>
      </c>
      <c r="AE64" s="1">
        <f>'B3'!AB32</f>
        <v>773</v>
      </c>
      <c r="AF64" s="1">
        <f>'B3'!AC32</f>
        <v>768</v>
      </c>
      <c r="AG64" s="71">
        <f t="shared" si="33"/>
        <v>771.8</v>
      </c>
      <c r="AH64" s="1">
        <f>'B3'!AD32</f>
        <v>793</v>
      </c>
      <c r="AI64" s="1">
        <f>'B3'!AE32</f>
        <v>840</v>
      </c>
      <c r="AJ64" s="1">
        <f>'B3'!AF32</f>
        <v>805</v>
      </c>
      <c r="AK64" s="1">
        <f>'B3'!AG32</f>
        <v>890</v>
      </c>
      <c r="AL64" s="1">
        <f>'B3'!AH32</f>
        <v>880</v>
      </c>
      <c r="AM64" s="1">
        <f>'B3'!AI32</f>
        <v>776</v>
      </c>
      <c r="AN64" s="71">
        <f t="shared" ref="AN64:AN83" si="34">AVERAGE(AH64:AM64)</f>
        <v>830.66666666666663</v>
      </c>
    </row>
    <row r="65" spans="3:40" x14ac:dyDescent="0.3">
      <c r="C65" s="24">
        <v>5</v>
      </c>
      <c r="D65" s="1">
        <f>'B3'!E33</f>
        <v>793</v>
      </c>
      <c r="E65" s="1">
        <f>'B3'!F33</f>
        <v>766</v>
      </c>
      <c r="F65" s="1">
        <f>'B3'!G33</f>
        <v>829</v>
      </c>
      <c r="G65" s="1">
        <f>'B3'!H33</f>
        <v>790</v>
      </c>
      <c r="H65" s="1">
        <f>'B3'!I33</f>
        <v>771</v>
      </c>
      <c r="I65" s="71">
        <f t="shared" si="29"/>
        <v>789.8</v>
      </c>
      <c r="J65" s="1">
        <f>'B3'!J33</f>
        <v>809</v>
      </c>
      <c r="K65" s="1">
        <f>'B3'!K33</f>
        <v>782</v>
      </c>
      <c r="L65" s="1">
        <f>'B3'!L33</f>
        <v>823</v>
      </c>
      <c r="M65" s="1">
        <f>'B3'!M33</f>
        <v>804</v>
      </c>
      <c r="N65" s="1">
        <f>'B3'!N33</f>
        <v>832</v>
      </c>
      <c r="O65" s="71">
        <f t="shared" si="30"/>
        <v>810</v>
      </c>
      <c r="P65" s="1">
        <f>'B3'!O33</f>
        <v>831</v>
      </c>
      <c r="Q65" s="1">
        <f>'B3'!P33</f>
        <v>801</v>
      </c>
      <c r="R65" s="1">
        <f>'B3'!Q33</f>
        <v>831</v>
      </c>
      <c r="S65" s="1">
        <f>'B3'!R33</f>
        <v>906</v>
      </c>
      <c r="T65" s="1">
        <f>'B3'!S33</f>
        <v>835</v>
      </c>
      <c r="U65" s="71">
        <f t="shared" si="31"/>
        <v>840.8</v>
      </c>
      <c r="V65" s="1">
        <f>'B3'!T33</f>
        <v>790</v>
      </c>
      <c r="W65" s="1">
        <f>'B3'!U33</f>
        <v>855</v>
      </c>
      <c r="X65" s="1">
        <f>'B3'!V33</f>
        <v>858</v>
      </c>
      <c r="Y65" s="1">
        <f>'B3'!W33</f>
        <v>851</v>
      </c>
      <c r="Z65" s="1">
        <f>'B3'!X33</f>
        <v>795</v>
      </c>
      <c r="AA65" s="71">
        <f t="shared" si="32"/>
        <v>829.8</v>
      </c>
      <c r="AB65" s="1">
        <f>'B3'!Y33</f>
        <v>849</v>
      </c>
      <c r="AC65" s="1">
        <f>'B3'!Z33</f>
        <v>820</v>
      </c>
      <c r="AD65" s="1">
        <f>'B3'!AA33</f>
        <v>808</v>
      </c>
      <c r="AE65" s="1">
        <f>'B3'!AB33</f>
        <v>836</v>
      </c>
      <c r="AF65" s="1">
        <f>'B3'!AC33</f>
        <v>823</v>
      </c>
      <c r="AG65" s="71">
        <f t="shared" si="33"/>
        <v>827.2</v>
      </c>
      <c r="AH65" s="1">
        <f>'B3'!AD33</f>
        <v>840</v>
      </c>
      <c r="AI65" s="1">
        <f>'B3'!AE33</f>
        <v>912</v>
      </c>
      <c r="AJ65" s="1">
        <f>'B3'!AF33</f>
        <v>859</v>
      </c>
      <c r="AK65" s="1">
        <f>'B3'!AG33</f>
        <v>949</v>
      </c>
      <c r="AL65" s="1">
        <f>'B3'!AH33</f>
        <v>941</v>
      </c>
      <c r="AM65" s="1">
        <f>'B3'!AI33</f>
        <v>817</v>
      </c>
      <c r="AN65" s="71">
        <f t="shared" si="34"/>
        <v>886.33333333333337</v>
      </c>
    </row>
    <row r="66" spans="3:40" x14ac:dyDescent="0.3">
      <c r="C66" s="24">
        <v>10</v>
      </c>
      <c r="D66" s="1">
        <f>'B3'!E34</f>
        <v>907</v>
      </c>
      <c r="E66" s="1">
        <f>'B3'!F34</f>
        <v>868</v>
      </c>
      <c r="F66" s="1">
        <f>'B3'!G34</f>
        <v>937</v>
      </c>
      <c r="G66" s="1">
        <f>'B3'!H34</f>
        <v>908</v>
      </c>
      <c r="H66" s="1">
        <f>'B3'!I34</f>
        <v>867</v>
      </c>
      <c r="I66" s="71">
        <f t="shared" si="29"/>
        <v>897.4</v>
      </c>
      <c r="J66" s="1">
        <f>'B3'!J34</f>
        <v>914</v>
      </c>
      <c r="K66" s="1">
        <f>'B3'!K34</f>
        <v>899</v>
      </c>
      <c r="L66" s="1">
        <f>'B3'!L34</f>
        <v>937</v>
      </c>
      <c r="M66" s="1">
        <f>'B3'!M34</f>
        <v>924</v>
      </c>
      <c r="N66" s="1">
        <f>'B3'!N34</f>
        <v>937</v>
      </c>
      <c r="O66" s="71">
        <f t="shared" si="30"/>
        <v>922.2</v>
      </c>
      <c r="P66" s="1">
        <f>'B3'!O34</f>
        <v>941</v>
      </c>
      <c r="Q66" s="1">
        <f>'B3'!P34</f>
        <v>901</v>
      </c>
      <c r="R66" s="1">
        <f>'B3'!Q34</f>
        <v>944</v>
      </c>
      <c r="S66" s="1">
        <f>'B3'!R34</f>
        <v>996</v>
      </c>
      <c r="T66" s="1">
        <f>'B3'!S34</f>
        <v>950</v>
      </c>
      <c r="U66" s="71">
        <f t="shared" si="31"/>
        <v>946.4</v>
      </c>
      <c r="V66" s="1">
        <f>'B3'!T34</f>
        <v>892</v>
      </c>
      <c r="W66" s="1">
        <f>'B3'!U34</f>
        <v>968</v>
      </c>
      <c r="X66" s="1">
        <f>'B3'!V34</f>
        <v>968</v>
      </c>
      <c r="Y66" s="1">
        <f>'B3'!W34</f>
        <v>971</v>
      </c>
      <c r="Z66" s="1">
        <f>'B3'!X34</f>
        <v>897</v>
      </c>
      <c r="AA66" s="71">
        <f t="shared" si="32"/>
        <v>939.2</v>
      </c>
      <c r="AB66" s="1">
        <f>'B3'!Y34</f>
        <v>953</v>
      </c>
      <c r="AC66" s="1">
        <f>'B3'!Z34</f>
        <v>919</v>
      </c>
      <c r="AD66" s="1">
        <f>'B3'!AA34</f>
        <v>913</v>
      </c>
      <c r="AE66" s="1">
        <f>'B3'!AB34</f>
        <v>939</v>
      </c>
      <c r="AF66" s="1">
        <f>'B3'!AC34</f>
        <v>928</v>
      </c>
      <c r="AG66" s="71">
        <f t="shared" si="33"/>
        <v>930.4</v>
      </c>
      <c r="AH66" s="1">
        <f>'B3'!AD34</f>
        <v>946</v>
      </c>
      <c r="AI66" s="1">
        <f>'B3'!AE34</f>
        <v>1012</v>
      </c>
      <c r="AJ66" s="1">
        <f>'B3'!AF34</f>
        <v>970</v>
      </c>
      <c r="AK66" s="1">
        <f>'B3'!AG34</f>
        <v>1049</v>
      </c>
      <c r="AL66" s="1">
        <f>'B3'!AH34</f>
        <v>1050</v>
      </c>
      <c r="AM66" s="1">
        <f>'B3'!AI34</f>
        <v>903</v>
      </c>
      <c r="AN66" s="71">
        <f t="shared" si="34"/>
        <v>988.33333333333337</v>
      </c>
    </row>
    <row r="67" spans="3:40" x14ac:dyDescent="0.3">
      <c r="C67" s="24">
        <v>15</v>
      </c>
      <c r="D67" s="1">
        <f>'B3'!E35</f>
        <v>996</v>
      </c>
      <c r="E67" s="1">
        <f>'B3'!F35</f>
        <v>963</v>
      </c>
      <c r="F67" s="1">
        <f>'B3'!G35</f>
        <v>1033</v>
      </c>
      <c r="G67" s="1">
        <f>'B3'!H35</f>
        <v>989</v>
      </c>
      <c r="H67" s="1">
        <f>'B3'!I35</f>
        <v>949</v>
      </c>
      <c r="I67" s="71">
        <f t="shared" si="29"/>
        <v>986</v>
      </c>
      <c r="J67" s="1">
        <f>'B3'!J35</f>
        <v>996</v>
      </c>
      <c r="K67" s="1">
        <f>'B3'!K35</f>
        <v>982</v>
      </c>
      <c r="L67" s="1">
        <f>'B3'!L35</f>
        <v>1024</v>
      </c>
      <c r="M67" s="1">
        <f>'B3'!M35</f>
        <v>1015</v>
      </c>
      <c r="N67" s="1">
        <f>'B3'!N35</f>
        <v>1023</v>
      </c>
      <c r="O67" s="71">
        <f t="shared" si="30"/>
        <v>1008</v>
      </c>
      <c r="P67" s="1">
        <f>'B3'!O35</f>
        <v>1037</v>
      </c>
      <c r="Q67" s="1">
        <f>'B3'!P35</f>
        <v>978</v>
      </c>
      <c r="R67" s="1">
        <f>'B3'!Q35</f>
        <v>1042</v>
      </c>
      <c r="S67" s="1">
        <f>'B3'!R35</f>
        <v>1080</v>
      </c>
      <c r="T67" s="1">
        <f>'B3'!S35</f>
        <v>1040</v>
      </c>
      <c r="U67" s="71">
        <f t="shared" si="31"/>
        <v>1035.4000000000001</v>
      </c>
      <c r="V67" s="1">
        <f>'B3'!T35</f>
        <v>980</v>
      </c>
      <c r="W67" s="1">
        <f>'B3'!U35</f>
        <v>1072</v>
      </c>
      <c r="X67" s="1">
        <f>'B3'!V35</f>
        <v>1066</v>
      </c>
      <c r="Y67" s="1">
        <f>'B3'!W35</f>
        <v>1065</v>
      </c>
      <c r="Z67" s="1">
        <f>'B3'!X35</f>
        <v>984</v>
      </c>
      <c r="AA67" s="71">
        <f t="shared" si="32"/>
        <v>1033.4000000000001</v>
      </c>
      <c r="AB67" s="1">
        <f>'B3'!Y35</f>
        <v>1055</v>
      </c>
      <c r="AC67" s="1">
        <f>'B3'!Z35</f>
        <v>996</v>
      </c>
      <c r="AD67" s="1">
        <f>'B3'!AA35</f>
        <v>992</v>
      </c>
      <c r="AE67" s="1">
        <f>'B3'!AB35</f>
        <v>1046</v>
      </c>
      <c r="AF67" s="1">
        <f>'B3'!AC35</f>
        <v>1022</v>
      </c>
      <c r="AG67" s="71">
        <f t="shared" si="33"/>
        <v>1022.2</v>
      </c>
      <c r="AH67" s="1">
        <f>'B3'!AD35</f>
        <v>1042</v>
      </c>
      <c r="AI67" s="1">
        <f>'B3'!AE35</f>
        <v>1097</v>
      </c>
      <c r="AJ67" s="1">
        <f>'B3'!AF35</f>
        <v>1072</v>
      </c>
      <c r="AK67" s="1">
        <f>'B3'!AG35</f>
        <v>1143</v>
      </c>
      <c r="AL67" s="1">
        <f>'B3'!AH35</f>
        <v>1141</v>
      </c>
      <c r="AM67" s="1">
        <f>'B3'!AI35</f>
        <v>983</v>
      </c>
      <c r="AN67" s="71">
        <f t="shared" si="34"/>
        <v>1079.6666666666667</v>
      </c>
    </row>
    <row r="68" spans="3:40" x14ac:dyDescent="0.3">
      <c r="C68" s="24">
        <v>20</v>
      </c>
      <c r="D68" s="1">
        <f>'B3'!E36</f>
        <v>1072</v>
      </c>
      <c r="E68" s="1">
        <f>'B3'!F36</f>
        <v>1049</v>
      </c>
      <c r="F68" s="1">
        <f>'B3'!G36</f>
        <v>1131</v>
      </c>
      <c r="G68" s="1">
        <f>'B3'!H36</f>
        <v>1077</v>
      </c>
      <c r="H68" s="1">
        <f>'B3'!I36</f>
        <v>1037</v>
      </c>
      <c r="I68" s="71">
        <f t="shared" si="29"/>
        <v>1073.2</v>
      </c>
      <c r="J68" s="1">
        <f>'B3'!J36</f>
        <v>1090</v>
      </c>
      <c r="K68" s="1">
        <f>'B3'!K36</f>
        <v>1071</v>
      </c>
      <c r="L68" s="1">
        <f>'B3'!L36</f>
        <v>1103</v>
      </c>
      <c r="M68" s="1">
        <f>'B3'!M36</f>
        <v>1101</v>
      </c>
      <c r="N68" s="1">
        <f>'B3'!N36</f>
        <v>1096</v>
      </c>
      <c r="O68" s="71">
        <f t="shared" si="30"/>
        <v>1092.2</v>
      </c>
      <c r="P68" s="1">
        <f>'B3'!O36</f>
        <v>1122</v>
      </c>
      <c r="Q68" s="1">
        <f>'B3'!P36</f>
        <v>1054</v>
      </c>
      <c r="R68" s="1">
        <f>'B3'!Q36</f>
        <v>1144</v>
      </c>
      <c r="S68" s="1">
        <f>'B3'!R36</f>
        <v>1163</v>
      </c>
      <c r="T68" s="1">
        <f>'B3'!S36</f>
        <v>1132</v>
      </c>
      <c r="U68" s="71">
        <f t="shared" si="31"/>
        <v>1123</v>
      </c>
      <c r="V68" s="1">
        <f>'B3'!T36</f>
        <v>1071</v>
      </c>
      <c r="W68" s="1">
        <f>'B3'!U36</f>
        <v>1182</v>
      </c>
      <c r="X68" s="1">
        <f>'B3'!V36</f>
        <v>1171</v>
      </c>
      <c r="Y68" s="1">
        <f>'B3'!W36</f>
        <v>1168</v>
      </c>
      <c r="Z68" s="1">
        <f>'B3'!X36</f>
        <v>1082</v>
      </c>
      <c r="AA68" s="71">
        <f t="shared" si="32"/>
        <v>1134.8</v>
      </c>
      <c r="AB68" s="1">
        <f>'B3'!Y36</f>
        <v>1152</v>
      </c>
      <c r="AC68" s="1">
        <f>'B3'!Z36</f>
        <v>1062</v>
      </c>
      <c r="AD68" s="1">
        <f>'B3'!AA36</f>
        <v>1077</v>
      </c>
      <c r="AE68" s="1">
        <f>'B3'!AB36</f>
        <v>1142</v>
      </c>
      <c r="AF68" s="1">
        <f>'B3'!AC36</f>
        <v>1120</v>
      </c>
      <c r="AG68" s="71">
        <f t="shared" si="33"/>
        <v>1110.5999999999999</v>
      </c>
      <c r="AH68" s="1">
        <f>'B3'!AD36</f>
        <v>1135</v>
      </c>
      <c r="AI68" s="1">
        <f>'B3'!AE36</f>
        <v>1189</v>
      </c>
      <c r="AJ68" s="1">
        <f>'B3'!AF36</f>
        <v>1168</v>
      </c>
      <c r="AK68" s="1">
        <f>'B3'!AG36</f>
        <v>1250</v>
      </c>
      <c r="AL68" s="1">
        <f>'B3'!AH36</f>
        <v>1240</v>
      </c>
      <c r="AM68" s="1">
        <f>'B3'!AI36</f>
        <v>1063</v>
      </c>
      <c r="AN68" s="71">
        <f t="shared" si="34"/>
        <v>1174.1666666666667</v>
      </c>
    </row>
    <row r="69" spans="3:40" x14ac:dyDescent="0.3">
      <c r="C69" s="24">
        <v>25</v>
      </c>
      <c r="D69" s="1">
        <f>'B3'!E37</f>
        <v>1158</v>
      </c>
      <c r="E69" s="1">
        <f>'B3'!F37</f>
        <v>1130</v>
      </c>
      <c r="F69" s="1">
        <f>'B3'!G37</f>
        <v>1223</v>
      </c>
      <c r="G69" s="1">
        <f>'B3'!H37</f>
        <v>1171</v>
      </c>
      <c r="H69" s="1">
        <f>'B3'!I37</f>
        <v>1117</v>
      </c>
      <c r="I69" s="71">
        <f t="shared" si="29"/>
        <v>1159.8</v>
      </c>
      <c r="J69" s="1">
        <f>'B3'!J37</f>
        <v>1179</v>
      </c>
      <c r="K69" s="1">
        <f>'B3'!K37</f>
        <v>1161</v>
      </c>
      <c r="L69" s="1">
        <f>'B3'!L37</f>
        <v>1188</v>
      </c>
      <c r="M69" s="1">
        <f>'B3'!M37</f>
        <v>1200</v>
      </c>
      <c r="N69" s="1">
        <f>'B3'!N37</f>
        <v>1175</v>
      </c>
      <c r="O69" s="71">
        <f t="shared" si="30"/>
        <v>1180.5999999999999</v>
      </c>
      <c r="P69" s="1">
        <f>'B3'!O37</f>
        <v>1212</v>
      </c>
      <c r="Q69" s="1">
        <f>'B3'!P37</f>
        <v>1133</v>
      </c>
      <c r="R69" s="1">
        <f>'B3'!Q37</f>
        <v>1233</v>
      </c>
      <c r="S69" s="1">
        <f>'B3'!R37</f>
        <v>1258</v>
      </c>
      <c r="T69" s="1">
        <f>'B3'!S37</f>
        <v>1234</v>
      </c>
      <c r="U69" s="71">
        <f t="shared" si="31"/>
        <v>1214</v>
      </c>
      <c r="V69" s="1">
        <f>'B3'!T37</f>
        <v>1161</v>
      </c>
      <c r="W69" s="1">
        <f>'B3'!U37</f>
        <v>1295</v>
      </c>
      <c r="X69" s="1">
        <f>'B3'!V37</f>
        <v>1255</v>
      </c>
      <c r="Y69" s="1">
        <f>'B3'!W37</f>
        <v>1282</v>
      </c>
      <c r="Z69" s="1">
        <f>'B3'!X37</f>
        <v>1173</v>
      </c>
      <c r="AA69" s="71">
        <f t="shared" si="32"/>
        <v>1233.2</v>
      </c>
      <c r="AB69" s="1">
        <f>'B3'!Y37</f>
        <v>1244</v>
      </c>
      <c r="AC69" s="1">
        <f>'B3'!Z37</f>
        <v>1137</v>
      </c>
      <c r="AD69" s="1">
        <f>'B3'!AA37</f>
        <v>1164</v>
      </c>
      <c r="AE69" s="1">
        <f>'B3'!AB37</f>
        <v>1245</v>
      </c>
      <c r="AF69" s="1">
        <f>'B3'!AC37</f>
        <v>1205</v>
      </c>
      <c r="AG69" s="71">
        <f t="shared" si="33"/>
        <v>1199</v>
      </c>
      <c r="AH69" s="1">
        <f>'B3'!AD37</f>
        <v>1226</v>
      </c>
      <c r="AI69" s="1">
        <f>'B3'!AE37</f>
        <v>1279</v>
      </c>
      <c r="AJ69" s="1">
        <f>'B3'!AF37</f>
        <v>1266</v>
      </c>
      <c r="AK69" s="1">
        <f>'B3'!AG37</f>
        <v>1341</v>
      </c>
      <c r="AL69" s="1">
        <f>'B3'!AH37</f>
        <v>1325</v>
      </c>
      <c r="AM69" s="1">
        <f>'B3'!AI37</f>
        <v>1130</v>
      </c>
      <c r="AN69" s="71">
        <f t="shared" si="34"/>
        <v>1261.1666666666667</v>
      </c>
    </row>
    <row r="70" spans="3:40" x14ac:dyDescent="0.3">
      <c r="C70" s="24">
        <v>30</v>
      </c>
      <c r="D70" s="1">
        <f>'B3'!E38</f>
        <v>1247</v>
      </c>
      <c r="E70" s="1">
        <f>'B3'!F38</f>
        <v>1216</v>
      </c>
      <c r="F70" s="1">
        <f>'B3'!G38</f>
        <v>1303</v>
      </c>
      <c r="G70" s="1">
        <f>'B3'!H38</f>
        <v>1260</v>
      </c>
      <c r="H70" s="1">
        <f>'B3'!I38</f>
        <v>1203</v>
      </c>
      <c r="I70" s="71">
        <f t="shared" si="29"/>
        <v>1245.8</v>
      </c>
      <c r="J70" s="1">
        <f>'B3'!J38</f>
        <v>1254</v>
      </c>
      <c r="K70" s="1">
        <f>'B3'!K38</f>
        <v>1249</v>
      </c>
      <c r="L70" s="1">
        <f>'B3'!L38</f>
        <v>1277</v>
      </c>
      <c r="M70" s="1">
        <f>'B3'!M38</f>
        <v>1288</v>
      </c>
      <c r="N70" s="1">
        <f>'B3'!N38</f>
        <v>1257</v>
      </c>
      <c r="O70" s="71">
        <f t="shared" si="30"/>
        <v>1265</v>
      </c>
      <c r="P70" s="1">
        <f>'B3'!O38</f>
        <v>1297</v>
      </c>
      <c r="Q70" s="1">
        <f>'B3'!P38</f>
        <v>1221</v>
      </c>
      <c r="R70" s="1">
        <f>'B3'!Q38</f>
        <v>1314</v>
      </c>
      <c r="S70" s="1">
        <f>'B3'!R38</f>
        <v>1343</v>
      </c>
      <c r="T70" s="1">
        <f>'B3'!S38</f>
        <v>1342</v>
      </c>
      <c r="U70" s="71">
        <f t="shared" si="31"/>
        <v>1303.4000000000001</v>
      </c>
      <c r="V70" s="1">
        <f>'B3'!T38</f>
        <v>1247</v>
      </c>
      <c r="W70" s="1">
        <f>'B3'!U38</f>
        <v>1390</v>
      </c>
      <c r="X70" s="1">
        <f>'B3'!V38</f>
        <v>1358</v>
      </c>
      <c r="Y70" s="1">
        <f>'B3'!W38</f>
        <v>1375</v>
      </c>
      <c r="Z70" s="1">
        <f>'B3'!X38</f>
        <v>1270</v>
      </c>
      <c r="AA70" s="71">
        <f t="shared" si="32"/>
        <v>1328</v>
      </c>
      <c r="AB70" s="1">
        <f>'B3'!Y38</f>
        <v>1334</v>
      </c>
      <c r="AC70" s="1">
        <f>'B3'!Z38</f>
        <v>1213</v>
      </c>
      <c r="AD70" s="1">
        <f>'B3'!AA38</f>
        <v>1253</v>
      </c>
      <c r="AE70" s="1">
        <f>'B3'!AB38</f>
        <v>1333</v>
      </c>
      <c r="AF70" s="1">
        <f>'B3'!AC38</f>
        <v>1294</v>
      </c>
      <c r="AG70" s="71">
        <f t="shared" si="33"/>
        <v>1285.4000000000001</v>
      </c>
      <c r="AH70" s="1">
        <f>'B3'!AD38</f>
        <v>1330</v>
      </c>
      <c r="AI70" s="1">
        <f>'B3'!AE38</f>
        <v>1374</v>
      </c>
      <c r="AJ70" s="1">
        <f>'B3'!AF38</f>
        <v>1355</v>
      </c>
      <c r="AK70" s="1">
        <f>'B3'!AG38</f>
        <v>1427</v>
      </c>
      <c r="AL70" s="1">
        <f>'B3'!AH38</f>
        <v>1416</v>
      </c>
      <c r="AM70" s="1">
        <f>'B3'!AI38</f>
        <v>1204</v>
      </c>
      <c r="AN70" s="71">
        <f t="shared" si="34"/>
        <v>1351</v>
      </c>
    </row>
    <row r="71" spans="3:40" x14ac:dyDescent="0.3">
      <c r="C71" s="24">
        <v>35</v>
      </c>
      <c r="D71" s="1">
        <f>'B3'!E39</f>
        <v>1338</v>
      </c>
      <c r="E71" s="1">
        <f>'B3'!F39</f>
        <v>1290</v>
      </c>
      <c r="F71" s="1">
        <f>'B3'!G39</f>
        <v>1379</v>
      </c>
      <c r="G71" s="1">
        <f>'B3'!H39</f>
        <v>1353</v>
      </c>
      <c r="H71" s="1">
        <f>'B3'!I39</f>
        <v>1283</v>
      </c>
      <c r="I71" s="71">
        <f t="shared" si="29"/>
        <v>1328.6</v>
      </c>
      <c r="J71" s="1">
        <f>'B3'!J39</f>
        <v>1326</v>
      </c>
      <c r="K71" s="1">
        <f>'B3'!K39</f>
        <v>1327</v>
      </c>
      <c r="L71" s="1">
        <f>'B3'!L39</f>
        <v>1368</v>
      </c>
      <c r="M71" s="1">
        <f>'B3'!M39</f>
        <v>1375</v>
      </c>
      <c r="N71" s="1">
        <f>'B3'!N39</f>
        <v>1335</v>
      </c>
      <c r="O71" s="71">
        <f t="shared" si="30"/>
        <v>1346.2</v>
      </c>
      <c r="P71" s="1">
        <f>'B3'!O39</f>
        <v>1380</v>
      </c>
      <c r="Q71" s="1">
        <f>'B3'!P39</f>
        <v>1312</v>
      </c>
      <c r="R71" s="1">
        <f>'B3'!Q39</f>
        <v>1395</v>
      </c>
      <c r="S71" s="1">
        <f>'B3'!R39</f>
        <v>1425</v>
      </c>
      <c r="T71" s="1">
        <f>'B3'!S39</f>
        <v>1465</v>
      </c>
      <c r="U71" s="71">
        <f t="shared" si="31"/>
        <v>1395.4</v>
      </c>
      <c r="V71" s="1">
        <f>'B3'!T39</f>
        <v>1341</v>
      </c>
      <c r="W71" s="1">
        <f>'B3'!U39</f>
        <v>1483</v>
      </c>
      <c r="X71" s="1">
        <f>'B3'!V39</f>
        <v>1439</v>
      </c>
      <c r="Y71" s="1">
        <f>'B3'!W39</f>
        <v>1475</v>
      </c>
      <c r="Z71" s="1">
        <f>'B3'!X39</f>
        <v>1344</v>
      </c>
      <c r="AA71" s="71">
        <f t="shared" si="32"/>
        <v>1416.4</v>
      </c>
      <c r="AB71" s="1">
        <f>'B3'!Y39</f>
        <v>1427</v>
      </c>
      <c r="AC71" s="1">
        <f>'B3'!Z39</f>
        <v>1287</v>
      </c>
      <c r="AD71" s="1">
        <f>'B3'!AA39</f>
        <v>1330</v>
      </c>
      <c r="AE71" s="1">
        <f>'B3'!AB39</f>
        <v>1418</v>
      </c>
      <c r="AF71" s="1">
        <f>'B3'!AC39</f>
        <v>1374</v>
      </c>
      <c r="AG71" s="71">
        <f t="shared" si="33"/>
        <v>1367.2</v>
      </c>
      <c r="AH71" s="1">
        <f>'B3'!AD39</f>
        <v>1421</v>
      </c>
      <c r="AI71" s="1">
        <f>'B3'!AE39</f>
        <v>1462</v>
      </c>
      <c r="AJ71" s="1">
        <f>'B3'!AF39</f>
        <v>1445</v>
      </c>
      <c r="AK71" s="1">
        <f>'B3'!AG39</f>
        <v>1517</v>
      </c>
      <c r="AL71" s="1">
        <f>'B3'!AH39</f>
        <v>1504</v>
      </c>
      <c r="AM71" s="1">
        <f>'B3'!AI39</f>
        <v>1275</v>
      </c>
      <c r="AN71" s="71">
        <f t="shared" si="34"/>
        <v>1437.3333333333333</v>
      </c>
    </row>
    <row r="72" spans="3:40" x14ac:dyDescent="0.3">
      <c r="C72" s="24">
        <v>40</v>
      </c>
      <c r="D72" s="1">
        <f>'B3'!E40</f>
        <v>1413</v>
      </c>
      <c r="E72" s="1">
        <f>'B3'!F40</f>
        <v>1374</v>
      </c>
      <c r="F72" s="1">
        <f>'B3'!G40</f>
        <v>1471</v>
      </c>
      <c r="G72" s="1">
        <f>'B3'!H40</f>
        <v>1444</v>
      </c>
      <c r="H72" s="1">
        <f>'B3'!I40</f>
        <v>1370</v>
      </c>
      <c r="I72" s="71">
        <f t="shared" si="29"/>
        <v>1414.4</v>
      </c>
      <c r="J72" s="1">
        <f>'B3'!J40</f>
        <v>1402</v>
      </c>
      <c r="K72" s="1">
        <f>'B3'!K40</f>
        <v>1404</v>
      </c>
      <c r="L72" s="1">
        <f>'B3'!L40</f>
        <v>1461</v>
      </c>
      <c r="M72" s="1">
        <f>'B3'!M40</f>
        <v>1467</v>
      </c>
      <c r="N72" s="1">
        <f>'B3'!N40</f>
        <v>1418</v>
      </c>
      <c r="O72" s="71">
        <f t="shared" si="30"/>
        <v>1430.4</v>
      </c>
      <c r="P72" s="1">
        <f>'B3'!O40</f>
        <v>1465</v>
      </c>
      <c r="Q72" s="1">
        <f>'B3'!P40</f>
        <v>1382</v>
      </c>
      <c r="R72" s="1">
        <f>'B3'!Q40</f>
        <v>1494</v>
      </c>
      <c r="S72" s="1">
        <f>'B3'!R40</f>
        <v>1503</v>
      </c>
      <c r="T72" s="1">
        <f>'B3'!S40</f>
        <v>1549</v>
      </c>
      <c r="U72" s="71">
        <f t="shared" si="31"/>
        <v>1478.6</v>
      </c>
      <c r="V72" s="1">
        <f>'B3'!T40</f>
        <v>1429</v>
      </c>
      <c r="W72" s="1">
        <f>'B3'!U40</f>
        <v>1573</v>
      </c>
      <c r="X72" s="1">
        <f>'B3'!V40</f>
        <v>1529</v>
      </c>
      <c r="Y72" s="1">
        <f>'B3'!W40</f>
        <v>1572</v>
      </c>
      <c r="Z72" s="1">
        <f>'B3'!X40</f>
        <v>1432</v>
      </c>
      <c r="AA72" s="71">
        <f t="shared" si="32"/>
        <v>1507</v>
      </c>
      <c r="AB72" s="1">
        <f>'B3'!Y40</f>
        <v>1539</v>
      </c>
      <c r="AC72" s="1">
        <f>'B3'!Z40</f>
        <v>1358</v>
      </c>
      <c r="AD72" s="1">
        <f>'B3'!AA40</f>
        <v>1417</v>
      </c>
      <c r="AE72" s="1">
        <f>'B3'!AB40</f>
        <v>1504</v>
      </c>
      <c r="AF72" s="1">
        <f>'B3'!AC40</f>
        <v>1469</v>
      </c>
      <c r="AG72" s="71">
        <f t="shared" si="33"/>
        <v>1457.4</v>
      </c>
      <c r="AH72" s="1">
        <f>'B3'!AD40</f>
        <v>1504</v>
      </c>
      <c r="AI72" s="1">
        <f>'B3'!AE40</f>
        <v>1554</v>
      </c>
      <c r="AJ72" s="1">
        <f>'B3'!AF40</f>
        <v>1530</v>
      </c>
      <c r="AK72" s="1">
        <f>'B3'!AG40</f>
        <v>1608</v>
      </c>
      <c r="AL72" s="1">
        <f>'B3'!AH40</f>
        <v>1608</v>
      </c>
      <c r="AM72" s="1">
        <f>'B3'!AI40</f>
        <v>1340</v>
      </c>
      <c r="AN72" s="71">
        <f t="shared" si="34"/>
        <v>1524</v>
      </c>
    </row>
    <row r="73" spans="3:40" x14ac:dyDescent="0.3">
      <c r="C73" s="24">
        <v>45</v>
      </c>
      <c r="D73" s="1">
        <f>'B3'!E41</f>
        <v>1517</v>
      </c>
      <c r="E73" s="1">
        <f>'B3'!F41</f>
        <v>1466</v>
      </c>
      <c r="F73" s="1">
        <f>'B3'!G41</f>
        <v>1577</v>
      </c>
      <c r="G73" s="1">
        <f>'B3'!H41</f>
        <v>1546</v>
      </c>
      <c r="H73" s="1">
        <f>'B3'!I41</f>
        <v>1462</v>
      </c>
      <c r="I73" s="71">
        <f t="shared" si="29"/>
        <v>1513.6</v>
      </c>
      <c r="J73" s="1">
        <f>'B3'!J41</f>
        <v>1487</v>
      </c>
      <c r="K73" s="1">
        <f>'B3'!K41</f>
        <v>1496</v>
      </c>
      <c r="L73" s="1">
        <f>'B3'!L41</f>
        <v>1568</v>
      </c>
      <c r="M73" s="1">
        <f>'B3'!M41</f>
        <v>1558</v>
      </c>
      <c r="N73" s="1">
        <f>'B3'!N41</f>
        <v>1514</v>
      </c>
      <c r="O73" s="71">
        <f t="shared" si="30"/>
        <v>1524.6</v>
      </c>
      <c r="P73" s="1">
        <f>'B3'!O41</f>
        <v>1561</v>
      </c>
      <c r="Q73" s="1">
        <f>'B3'!P41</f>
        <v>1468</v>
      </c>
      <c r="R73" s="1">
        <f>'B3'!Q41</f>
        <v>1581</v>
      </c>
      <c r="S73" s="1">
        <f>'B3'!R41</f>
        <v>1592</v>
      </c>
      <c r="T73" s="1">
        <f>'B3'!S41</f>
        <v>1649</v>
      </c>
      <c r="U73" s="71">
        <f t="shared" si="31"/>
        <v>1570.2</v>
      </c>
      <c r="V73" s="1">
        <f>'B3'!T41</f>
        <v>1524</v>
      </c>
      <c r="W73" s="1">
        <f>'B3'!U41</f>
        <v>1675</v>
      </c>
      <c r="X73" s="1">
        <f>'B3'!V41</f>
        <v>1636</v>
      </c>
      <c r="Y73" s="1">
        <f>'B3'!W41</f>
        <v>1678</v>
      </c>
      <c r="Z73" s="1">
        <f>'B3'!X41</f>
        <v>1525</v>
      </c>
      <c r="AA73" s="71">
        <f t="shared" si="32"/>
        <v>1607.6</v>
      </c>
      <c r="AB73" s="1">
        <f>'B3'!Y41</f>
        <v>1620</v>
      </c>
      <c r="AC73" s="1">
        <f>'B3'!Z41</f>
        <v>1444</v>
      </c>
      <c r="AD73" s="1">
        <f>'B3'!AA41</f>
        <v>1510</v>
      </c>
      <c r="AE73" s="1">
        <f>'B3'!AB41</f>
        <v>1593</v>
      </c>
      <c r="AF73" s="1">
        <f>'B3'!AC41</f>
        <v>1569</v>
      </c>
      <c r="AG73" s="71">
        <f t="shared" si="33"/>
        <v>1547.2</v>
      </c>
      <c r="AH73" s="1">
        <f>'B3'!AD41</f>
        <v>1621</v>
      </c>
      <c r="AI73" s="1">
        <f>'B3'!AE41</f>
        <v>1646</v>
      </c>
      <c r="AJ73" s="1">
        <f>'B3'!AF41</f>
        <v>1629</v>
      </c>
      <c r="AK73" s="1">
        <f>'B3'!AG41</f>
        <v>1712</v>
      </c>
      <c r="AL73" s="1">
        <f>'B3'!AH41</f>
        <v>1698</v>
      </c>
      <c r="AM73" s="1">
        <f>'B3'!AI41</f>
        <v>1408</v>
      </c>
      <c r="AN73" s="71">
        <f t="shared" si="34"/>
        <v>1619</v>
      </c>
    </row>
    <row r="74" spans="3:40" x14ac:dyDescent="0.3">
      <c r="C74" s="24">
        <v>50</v>
      </c>
      <c r="D74" s="1">
        <f>'B3'!E42</f>
        <v>1633</v>
      </c>
      <c r="E74" s="1">
        <f>'B3'!F42</f>
        <v>1546</v>
      </c>
      <c r="F74" s="1">
        <f>'B3'!G42</f>
        <v>1671</v>
      </c>
      <c r="G74" s="1">
        <f>'B3'!H42</f>
        <v>1643</v>
      </c>
      <c r="H74" s="1">
        <f>'B3'!I42</f>
        <v>1558</v>
      </c>
      <c r="I74" s="71">
        <f t="shared" si="29"/>
        <v>1610.2</v>
      </c>
      <c r="J74" s="1">
        <f>'B3'!J42</f>
        <v>1583</v>
      </c>
      <c r="K74" s="1">
        <f>'B3'!K42</f>
        <v>1601</v>
      </c>
      <c r="L74" s="1">
        <f>'B3'!L42</f>
        <v>1662</v>
      </c>
      <c r="M74" s="1">
        <f>'B3'!M42</f>
        <v>1664</v>
      </c>
      <c r="N74" s="1">
        <f>'B3'!N42</f>
        <v>1609</v>
      </c>
      <c r="O74" s="71">
        <f t="shared" si="30"/>
        <v>1623.8</v>
      </c>
      <c r="P74" s="1">
        <f>'B3'!O42</f>
        <v>1679</v>
      </c>
      <c r="Q74" s="1">
        <f>'B3'!P42</f>
        <v>1557</v>
      </c>
      <c r="R74" s="1">
        <f>'B3'!Q42</f>
        <v>1697</v>
      </c>
      <c r="S74" s="1">
        <f>'B3'!R42</f>
        <v>1685</v>
      </c>
      <c r="T74" s="1">
        <f>'B3'!S42</f>
        <v>1751</v>
      </c>
      <c r="U74" s="71">
        <f t="shared" si="31"/>
        <v>1673.8</v>
      </c>
      <c r="V74" s="1">
        <f>'B3'!T42</f>
        <v>1626</v>
      </c>
      <c r="W74" s="1">
        <f>'B3'!U42</f>
        <v>1796</v>
      </c>
      <c r="X74" s="1">
        <f>'B3'!V42</f>
        <v>1745</v>
      </c>
      <c r="Y74" s="1">
        <f>'B3'!W42</f>
        <v>1794</v>
      </c>
      <c r="Z74" s="1">
        <f>'B3'!X42</f>
        <v>1630</v>
      </c>
      <c r="AA74" s="71">
        <f t="shared" si="32"/>
        <v>1718.2</v>
      </c>
      <c r="AB74" s="1">
        <f>'B3'!Y42</f>
        <v>1709</v>
      </c>
      <c r="AC74" s="1">
        <f>'B3'!Z42</f>
        <v>1539</v>
      </c>
      <c r="AD74" s="1">
        <f>'B3'!AA42</f>
        <v>1613</v>
      </c>
      <c r="AE74" s="1">
        <f>'B3'!AB42</f>
        <v>1706</v>
      </c>
      <c r="AF74" s="1">
        <f>'B3'!AC42</f>
        <v>1660</v>
      </c>
      <c r="AG74" s="71">
        <f t="shared" si="33"/>
        <v>1645.4</v>
      </c>
      <c r="AH74" s="1">
        <f>'B3'!AD42</f>
        <v>1712</v>
      </c>
      <c r="AI74" s="1">
        <f>'B3'!AE42</f>
        <v>1749</v>
      </c>
      <c r="AJ74" s="1">
        <f>'B3'!AF42</f>
        <v>1741</v>
      </c>
      <c r="AK74" s="1">
        <f>'B3'!AG42</f>
        <v>1817</v>
      </c>
      <c r="AL74" s="1">
        <f>'B3'!AH42</f>
        <v>1791</v>
      </c>
      <c r="AM74" s="1">
        <f>'B3'!AI42</f>
        <v>1489</v>
      </c>
      <c r="AN74" s="71">
        <f t="shared" si="34"/>
        <v>1716.5</v>
      </c>
    </row>
    <row r="75" spans="3:40" x14ac:dyDescent="0.3">
      <c r="C75" s="24">
        <v>55</v>
      </c>
      <c r="D75" s="1">
        <f>'B3'!E43</f>
        <v>1739</v>
      </c>
      <c r="E75" s="1">
        <f>'B3'!F43</f>
        <v>1651</v>
      </c>
      <c r="F75" s="1">
        <f>'B3'!G43</f>
        <v>1794</v>
      </c>
      <c r="G75" s="1">
        <f>'B3'!H43</f>
        <v>1767</v>
      </c>
      <c r="H75" s="1">
        <f>'B3'!I43</f>
        <v>1663</v>
      </c>
      <c r="I75" s="71">
        <f t="shared" si="29"/>
        <v>1722.8</v>
      </c>
      <c r="J75" s="1">
        <f>'B3'!J43</f>
        <v>1696</v>
      </c>
      <c r="K75" s="1">
        <f>'B3'!K43</f>
        <v>1723</v>
      </c>
      <c r="L75" s="1">
        <f>'B3'!L43</f>
        <v>1769</v>
      </c>
      <c r="M75" s="1">
        <f>'B3'!M43</f>
        <v>1784</v>
      </c>
      <c r="N75" s="1">
        <f>'B3'!N43</f>
        <v>1730</v>
      </c>
      <c r="O75" s="71">
        <f t="shared" si="30"/>
        <v>1740.4</v>
      </c>
      <c r="P75" s="1">
        <f>'B3'!O43</f>
        <v>1788</v>
      </c>
      <c r="Q75" s="1">
        <f>'B3'!P43</f>
        <v>1667</v>
      </c>
      <c r="R75" s="1">
        <f>'B3'!Q43</f>
        <v>1812</v>
      </c>
      <c r="S75" s="1">
        <f>'B3'!R43</f>
        <v>1805</v>
      </c>
      <c r="T75" s="1">
        <f>'B3'!S43</f>
        <v>1874</v>
      </c>
      <c r="U75" s="71">
        <f t="shared" si="31"/>
        <v>1789.2</v>
      </c>
      <c r="V75" s="1">
        <f>'B3'!T43</f>
        <v>1738</v>
      </c>
      <c r="W75" s="1">
        <f>'B3'!U43</f>
        <v>1939</v>
      </c>
      <c r="X75" s="1">
        <f>'B3'!V43</f>
        <v>1859</v>
      </c>
      <c r="Y75" s="1">
        <f>'B3'!W43</f>
        <v>1925</v>
      </c>
      <c r="Z75" s="1">
        <f>'B3'!X43</f>
        <v>1722</v>
      </c>
      <c r="AA75" s="71">
        <f t="shared" si="32"/>
        <v>1836.6</v>
      </c>
      <c r="AB75" s="1">
        <f>'B3'!Y43</f>
        <v>1846</v>
      </c>
      <c r="AC75" s="1">
        <f>'B3'!Z43</f>
        <v>1627</v>
      </c>
      <c r="AD75" s="1">
        <f>'B3'!AA43</f>
        <v>1732</v>
      </c>
      <c r="AE75" s="1">
        <f>'B3'!AB43</f>
        <v>1832</v>
      </c>
      <c r="AF75" s="1">
        <f>'B3'!AC43</f>
        <v>1773</v>
      </c>
      <c r="AG75" s="71">
        <f t="shared" si="33"/>
        <v>1762</v>
      </c>
      <c r="AH75" s="1">
        <f>'B3'!AD43</f>
        <v>1825</v>
      </c>
      <c r="AI75" s="1">
        <f>'B3'!AE43</f>
        <v>1850</v>
      </c>
      <c r="AJ75" s="1">
        <f>'B3'!AF43</f>
        <v>1858</v>
      </c>
      <c r="AK75" s="1">
        <f>'B3'!AG43</f>
        <v>1935</v>
      </c>
      <c r="AL75" s="1">
        <f>'B3'!AH43</f>
        <v>1927</v>
      </c>
      <c r="AM75" s="1">
        <f>'B3'!AI43</f>
        <v>1578</v>
      </c>
      <c r="AN75" s="71">
        <f t="shared" si="34"/>
        <v>1828.8333333333333</v>
      </c>
    </row>
    <row r="76" spans="3:40" x14ac:dyDescent="0.3">
      <c r="C76" s="24">
        <v>60</v>
      </c>
      <c r="D76" s="1">
        <f>'B3'!E44</f>
        <v>1859</v>
      </c>
      <c r="E76" s="1">
        <f>'B3'!F44</f>
        <v>1765</v>
      </c>
      <c r="F76" s="1">
        <f>'B3'!G44</f>
        <v>1907</v>
      </c>
      <c r="G76" s="1">
        <f>'B3'!H44</f>
        <v>1888</v>
      </c>
      <c r="H76" s="1">
        <f>'B3'!I44</f>
        <v>1775</v>
      </c>
      <c r="I76" s="71">
        <f t="shared" si="29"/>
        <v>1838.8</v>
      </c>
      <c r="J76" s="1">
        <f>'B3'!J44</f>
        <v>1816</v>
      </c>
      <c r="K76" s="1">
        <f>'B3'!K44</f>
        <v>1835</v>
      </c>
      <c r="L76" s="1">
        <f>'B3'!L44</f>
        <v>1901</v>
      </c>
      <c r="M76" s="1">
        <f>'B3'!M44</f>
        <v>1905</v>
      </c>
      <c r="N76" s="1">
        <f>'B3'!N44</f>
        <v>1828</v>
      </c>
      <c r="O76" s="71">
        <f t="shared" si="30"/>
        <v>1857</v>
      </c>
      <c r="P76" s="1">
        <f>'B3'!O44</f>
        <v>1903</v>
      </c>
      <c r="Q76" s="1">
        <f>'B3'!P44</f>
        <v>1789</v>
      </c>
      <c r="R76" s="1">
        <f>'B3'!Q44</f>
        <v>1926</v>
      </c>
      <c r="S76" s="1">
        <f>'B3'!R44</f>
        <v>1926</v>
      </c>
      <c r="T76" s="1">
        <f>'B3'!S44</f>
        <v>2018</v>
      </c>
      <c r="U76" s="71">
        <f t="shared" si="31"/>
        <v>1912.4</v>
      </c>
      <c r="V76" s="1">
        <f>'B3'!T44</f>
        <v>1839</v>
      </c>
      <c r="W76" s="1">
        <f>'B3'!U44</f>
        <v>2066</v>
      </c>
      <c r="X76" s="1">
        <f>'B3'!V44</f>
        <v>1992</v>
      </c>
      <c r="Y76" s="1">
        <f>'B3'!W44</f>
        <v>2053</v>
      </c>
      <c r="Z76" s="1">
        <f>'B3'!X44</f>
        <v>1835</v>
      </c>
      <c r="AA76" s="71">
        <f t="shared" si="32"/>
        <v>1957</v>
      </c>
      <c r="AB76" s="1">
        <f>'B3'!Y44</f>
        <v>1976</v>
      </c>
      <c r="AC76" s="1">
        <f>'B3'!Z44</f>
        <v>1739</v>
      </c>
      <c r="AD76" s="1">
        <f>'B3'!AA44</f>
        <v>1843</v>
      </c>
      <c r="AE76" s="1">
        <f>'B3'!AB44</f>
        <v>1947</v>
      </c>
      <c r="AF76" s="1">
        <f>'B3'!AC44</f>
        <v>1899</v>
      </c>
      <c r="AG76" s="71">
        <f t="shared" si="33"/>
        <v>1880.8</v>
      </c>
      <c r="AH76" s="1">
        <f>'B3'!AD44</f>
        <v>1980</v>
      </c>
      <c r="AI76" s="1">
        <f>'B3'!AE44</f>
        <v>1964</v>
      </c>
      <c r="AJ76" s="1">
        <f>'B3'!AF44</f>
        <v>1984</v>
      </c>
      <c r="AK76" s="1">
        <f>'B3'!AG44</f>
        <v>2074</v>
      </c>
      <c r="AL76" s="1">
        <f>'B3'!AH44</f>
        <v>2058</v>
      </c>
      <c r="AM76" s="1">
        <f>'B3'!AI44</f>
        <v>1699</v>
      </c>
      <c r="AN76" s="71">
        <f t="shared" si="34"/>
        <v>1959.8333333333333</v>
      </c>
    </row>
    <row r="77" spans="3:40" x14ac:dyDescent="0.3">
      <c r="C77" s="24">
        <v>65</v>
      </c>
      <c r="D77" s="1">
        <f>'B3'!E45</f>
        <v>1968</v>
      </c>
      <c r="E77" s="1">
        <f>'B3'!F45</f>
        <v>1900</v>
      </c>
      <c r="F77" s="1">
        <f>'B3'!G45</f>
        <v>2047</v>
      </c>
      <c r="G77" s="1">
        <f>'B3'!H45</f>
        <v>1990</v>
      </c>
      <c r="H77" s="1">
        <f>'B3'!I45</f>
        <v>1886</v>
      </c>
      <c r="I77" s="71">
        <f t="shared" si="29"/>
        <v>1958.2</v>
      </c>
      <c r="J77" s="1">
        <f>'B3'!J45</f>
        <v>1933</v>
      </c>
      <c r="K77" s="1">
        <f>'B3'!K45</f>
        <v>1948</v>
      </c>
      <c r="L77" s="1">
        <f>'B3'!L45</f>
        <v>2018</v>
      </c>
      <c r="M77" s="1">
        <f>'B3'!M45</f>
        <v>2032</v>
      </c>
      <c r="N77" s="1">
        <f>'B3'!N45</f>
        <v>1956</v>
      </c>
      <c r="O77" s="71">
        <f t="shared" si="30"/>
        <v>1977.4</v>
      </c>
      <c r="P77" s="1">
        <f>'B3'!O45</f>
        <v>2015</v>
      </c>
      <c r="Q77" s="1">
        <f>'B3'!P45</f>
        <v>1885</v>
      </c>
      <c r="R77" s="1">
        <f>'B3'!Q45</f>
        <v>2062</v>
      </c>
      <c r="S77" s="1">
        <f>'B3'!R45</f>
        <v>2044</v>
      </c>
      <c r="T77" s="1">
        <f>'B3'!S45</f>
        <v>2148</v>
      </c>
      <c r="U77" s="71">
        <f t="shared" si="31"/>
        <v>2030.8</v>
      </c>
      <c r="V77" s="1">
        <f>'B3'!T45</f>
        <v>1966</v>
      </c>
      <c r="W77" s="1">
        <f>'B3'!U45</f>
        <v>2192</v>
      </c>
      <c r="X77" s="1">
        <f>'B3'!V45</f>
        <v>2123</v>
      </c>
      <c r="Y77" s="1">
        <f>'B3'!W45</f>
        <v>2185</v>
      </c>
      <c r="Z77" s="1">
        <f>'B3'!X45</f>
        <v>1971</v>
      </c>
      <c r="AA77" s="71">
        <f t="shared" si="32"/>
        <v>2087.4</v>
      </c>
      <c r="AB77" s="1">
        <f>'B3'!Y45</f>
        <v>2118</v>
      </c>
      <c r="AC77" s="1">
        <f>'B3'!Z45</f>
        <v>1857</v>
      </c>
      <c r="AD77" s="1">
        <f>'B3'!AA45</f>
        <v>1943</v>
      </c>
      <c r="AE77" s="1">
        <f>'B3'!AB45</f>
        <v>2088</v>
      </c>
      <c r="AF77" s="1">
        <f>'B3'!AC45</f>
        <v>2027</v>
      </c>
      <c r="AG77" s="71">
        <f t="shared" si="33"/>
        <v>2006.6</v>
      </c>
      <c r="AH77" s="1">
        <f>'B3'!AD45</f>
        <v>2100</v>
      </c>
      <c r="AI77" s="1">
        <f>'B3'!AE45</f>
        <v>2076</v>
      </c>
      <c r="AJ77" s="1">
        <f>'B3'!AF45</f>
        <v>2129</v>
      </c>
      <c r="AK77" s="1">
        <f>'B3'!AG45</f>
        <v>2196</v>
      </c>
      <c r="AL77" s="1">
        <f>'B3'!AH45</f>
        <v>2206</v>
      </c>
      <c r="AM77" s="1">
        <f>'B3'!AI45</f>
        <v>1800</v>
      </c>
      <c r="AN77" s="71">
        <f t="shared" si="34"/>
        <v>2084.5</v>
      </c>
    </row>
    <row r="78" spans="3:40" x14ac:dyDescent="0.3">
      <c r="C78" s="24">
        <v>70</v>
      </c>
      <c r="D78" s="1">
        <f>'B3'!E46</f>
        <v>2086</v>
      </c>
      <c r="E78" s="1">
        <f>'B3'!F46</f>
        <v>2012</v>
      </c>
      <c r="F78" s="1">
        <f>'B3'!G46</f>
        <v>2162</v>
      </c>
      <c r="G78" s="1">
        <f>'B3'!H46</f>
        <v>2086</v>
      </c>
      <c r="H78" s="1">
        <f>'B3'!I46</f>
        <v>1968</v>
      </c>
      <c r="I78" s="71">
        <f t="shared" si="29"/>
        <v>2062.8000000000002</v>
      </c>
      <c r="J78" s="1">
        <f>'B3'!J46</f>
        <v>2042</v>
      </c>
      <c r="K78" s="1">
        <f>'B3'!K46</f>
        <v>2094</v>
      </c>
      <c r="L78" s="1">
        <f>'B3'!L46</f>
        <v>2123</v>
      </c>
      <c r="M78" s="1">
        <f>'B3'!M46</f>
        <v>2122</v>
      </c>
      <c r="N78" s="1">
        <f>'B3'!N46</f>
        <v>2049</v>
      </c>
      <c r="O78" s="71">
        <f t="shared" si="30"/>
        <v>2086</v>
      </c>
      <c r="P78" s="1">
        <f>'B3'!O46</f>
        <v>2106</v>
      </c>
      <c r="Q78" s="1">
        <f>'B3'!P46</f>
        <v>1975</v>
      </c>
      <c r="R78" s="1">
        <f>'B3'!Q46</f>
        <v>2189</v>
      </c>
      <c r="S78" s="1">
        <f>'B3'!R46</f>
        <v>2132</v>
      </c>
      <c r="T78" s="1">
        <f>'B3'!S46</f>
        <v>2263</v>
      </c>
      <c r="U78" s="71">
        <f t="shared" si="31"/>
        <v>2133</v>
      </c>
      <c r="V78" s="1">
        <f>'B3'!T46</f>
        <v>2054</v>
      </c>
      <c r="W78" s="1">
        <f>'B3'!U46</f>
        <v>2319</v>
      </c>
      <c r="X78" s="1">
        <f>'B3'!V46</f>
        <v>2274</v>
      </c>
      <c r="Y78" s="1">
        <f>'B3'!W46</f>
        <v>2287</v>
      </c>
      <c r="Z78" s="1">
        <f>'B3'!X46</f>
        <v>2102</v>
      </c>
      <c r="AA78" s="71">
        <f t="shared" si="32"/>
        <v>2207.1999999999998</v>
      </c>
      <c r="AB78" s="1">
        <f>'B3'!Y46</f>
        <v>2243</v>
      </c>
      <c r="AC78" s="1">
        <f>'B3'!Z46</f>
        <v>1957</v>
      </c>
      <c r="AD78" s="1">
        <f>'B3'!AA46</f>
        <v>2060</v>
      </c>
      <c r="AE78" s="1">
        <f>'B3'!AB46</f>
        <v>2225</v>
      </c>
      <c r="AF78" s="1">
        <f>'B3'!AC46</f>
        <v>2156</v>
      </c>
      <c r="AG78" s="71">
        <f t="shared" si="33"/>
        <v>2128.1999999999998</v>
      </c>
      <c r="AH78" s="1">
        <f>'B3'!AD46</f>
        <v>2207</v>
      </c>
      <c r="AI78" s="1">
        <f>'B3'!AE46</f>
        <v>2163</v>
      </c>
      <c r="AJ78" s="1">
        <f>'B3'!AF46</f>
        <v>2281</v>
      </c>
      <c r="AK78" s="1">
        <f>'B3'!AG46</f>
        <v>2301</v>
      </c>
      <c r="AL78" s="1">
        <f>'B3'!AH46</f>
        <v>2340</v>
      </c>
      <c r="AM78" s="1">
        <f>'B3'!AI46</f>
        <v>1895</v>
      </c>
      <c r="AN78" s="71">
        <f t="shared" si="34"/>
        <v>2197.8333333333335</v>
      </c>
    </row>
    <row r="79" spans="3:40" x14ac:dyDescent="0.3">
      <c r="C79" s="24">
        <v>75</v>
      </c>
      <c r="D79" s="1">
        <f>'B3'!E47</f>
        <v>2206</v>
      </c>
      <c r="E79" s="1">
        <f>'B3'!F47</f>
        <v>2127</v>
      </c>
      <c r="F79" s="1">
        <f>'B3'!G47</f>
        <v>2275</v>
      </c>
      <c r="G79" s="1">
        <f>'B3'!H47</f>
        <v>2190</v>
      </c>
      <c r="H79" s="1">
        <f>'B3'!I47</f>
        <v>2062</v>
      </c>
      <c r="I79" s="71">
        <f t="shared" si="29"/>
        <v>2172</v>
      </c>
      <c r="J79" s="1">
        <f>'B3'!J47</f>
        <v>2138</v>
      </c>
      <c r="K79" s="1">
        <f>'B3'!K47</f>
        <v>2218</v>
      </c>
      <c r="L79" s="1">
        <f>'B3'!L47</f>
        <v>2229</v>
      </c>
      <c r="M79" s="1">
        <f>'B3'!M47</f>
        <v>2216</v>
      </c>
      <c r="N79" s="1">
        <f>'B3'!N47</f>
        <v>2172</v>
      </c>
      <c r="O79" s="71">
        <f t="shared" si="30"/>
        <v>2194.6</v>
      </c>
      <c r="P79" s="1">
        <f>'B3'!O47</f>
        <v>2214</v>
      </c>
      <c r="Q79" s="1">
        <f>'B3'!P47</f>
        <v>2072</v>
      </c>
      <c r="R79" s="1">
        <f>'B3'!Q47</f>
        <v>2305</v>
      </c>
      <c r="S79" s="1">
        <f>'B3'!R47</f>
        <v>2247</v>
      </c>
      <c r="T79" s="1">
        <f>'B3'!S47</f>
        <v>2351</v>
      </c>
      <c r="U79" s="71">
        <f t="shared" si="31"/>
        <v>2237.8000000000002</v>
      </c>
      <c r="V79" s="1">
        <f>'B3'!T47</f>
        <v>2152</v>
      </c>
      <c r="W79" s="1">
        <f>'B3'!U47</f>
        <v>2453</v>
      </c>
      <c r="X79" s="1">
        <f>'B3'!V47</f>
        <v>2375</v>
      </c>
      <c r="Y79" s="1">
        <f>'B3'!W47</f>
        <v>2391</v>
      </c>
      <c r="Z79" s="1">
        <f>'B3'!X47</f>
        <v>2219</v>
      </c>
      <c r="AA79" s="71">
        <f t="shared" si="32"/>
        <v>2318</v>
      </c>
      <c r="AB79" s="1">
        <f>'B3'!Y47</f>
        <v>2361</v>
      </c>
      <c r="AC79" s="1">
        <f>'B3'!Z47</f>
        <v>2063</v>
      </c>
      <c r="AD79" s="1">
        <f>'B3'!AA47</f>
        <v>2169</v>
      </c>
      <c r="AE79" s="1">
        <f>'B3'!AB47</f>
        <v>2363</v>
      </c>
      <c r="AF79" s="1">
        <f>'B3'!AC47</f>
        <v>2264</v>
      </c>
      <c r="AG79" s="71">
        <f t="shared" si="33"/>
        <v>2244</v>
      </c>
      <c r="AH79" s="1">
        <f>'B3'!AD47</f>
        <v>2300</v>
      </c>
      <c r="AI79" s="1">
        <f>'B3'!AE47</f>
        <v>2256</v>
      </c>
      <c r="AJ79" s="1">
        <f>'B3'!AF47</f>
        <v>2385</v>
      </c>
      <c r="AK79" s="1">
        <f>'B3'!AG47</f>
        <v>2401</v>
      </c>
      <c r="AL79" s="1">
        <f>'B3'!AH47</f>
        <v>2477</v>
      </c>
      <c r="AM79" s="1">
        <f>'B3'!AI47</f>
        <v>1981</v>
      </c>
      <c r="AN79" s="71">
        <f t="shared" si="34"/>
        <v>2300</v>
      </c>
    </row>
    <row r="80" spans="3:40" x14ac:dyDescent="0.3">
      <c r="C80" s="24">
        <v>80</v>
      </c>
      <c r="D80" s="1">
        <f>'B3'!E48</f>
        <v>2335</v>
      </c>
      <c r="E80" s="1">
        <f>'B3'!F48</f>
        <v>2260</v>
      </c>
      <c r="F80" s="1">
        <f>'B3'!G48</f>
        <v>2434</v>
      </c>
      <c r="G80" s="1">
        <f>'B3'!H48</f>
        <v>2348</v>
      </c>
      <c r="H80" s="1">
        <f>'B3'!I48</f>
        <v>2192</v>
      </c>
      <c r="I80" s="71">
        <f t="shared" si="29"/>
        <v>2313.8000000000002</v>
      </c>
      <c r="J80" s="1">
        <f>'B3'!J48</f>
        <v>2295</v>
      </c>
      <c r="K80" s="1">
        <f>'B3'!K48</f>
        <v>2345</v>
      </c>
      <c r="L80" s="1">
        <f>'B3'!L48</f>
        <v>2373</v>
      </c>
      <c r="M80" s="1">
        <f>'B3'!M48</f>
        <v>2343</v>
      </c>
      <c r="N80" s="1">
        <f>'B3'!N48</f>
        <v>2308</v>
      </c>
      <c r="O80" s="71">
        <f t="shared" si="30"/>
        <v>2332.8000000000002</v>
      </c>
      <c r="P80" s="1">
        <f>'B3'!O48</f>
        <v>2346</v>
      </c>
      <c r="Q80" s="1">
        <f>'B3'!P48</f>
        <v>2192</v>
      </c>
      <c r="R80" s="1">
        <f>'B3'!Q48</f>
        <v>2457</v>
      </c>
      <c r="S80" s="1">
        <f>'B3'!R48</f>
        <v>2380</v>
      </c>
      <c r="T80" s="1">
        <f>'B3'!S48</f>
        <v>2490</v>
      </c>
      <c r="U80" s="71">
        <f t="shared" si="31"/>
        <v>2373</v>
      </c>
      <c r="V80" s="1">
        <f>'B3'!T48</f>
        <v>2267</v>
      </c>
      <c r="W80" s="1">
        <f>'B3'!U48</f>
        <v>2581</v>
      </c>
      <c r="X80" s="1">
        <f>'B3'!V48</f>
        <v>2554</v>
      </c>
      <c r="Y80" s="1">
        <f>'B3'!W48</f>
        <v>2528</v>
      </c>
      <c r="Z80" s="1">
        <f>'B3'!X48</f>
        <v>2347</v>
      </c>
      <c r="AA80" s="71">
        <f t="shared" si="32"/>
        <v>2455.4</v>
      </c>
      <c r="AB80" s="1">
        <f>'B3'!Y48</f>
        <v>2500</v>
      </c>
      <c r="AC80" s="1">
        <f>'B3'!Z48</f>
        <v>2198</v>
      </c>
      <c r="AD80" s="1">
        <f>'B3'!AA48</f>
        <v>2297</v>
      </c>
      <c r="AE80" s="1">
        <f>'B3'!AB48</f>
        <v>2495</v>
      </c>
      <c r="AF80" s="1">
        <f>'B3'!AC48</f>
        <v>2395</v>
      </c>
      <c r="AG80" s="71">
        <f t="shared" si="33"/>
        <v>2377</v>
      </c>
      <c r="AH80" s="1">
        <f>'B3'!AD48</f>
        <v>2429</v>
      </c>
      <c r="AI80" s="1">
        <f>'B3'!AE48</f>
        <v>2398</v>
      </c>
      <c r="AJ80" s="1">
        <f>'B3'!AF48</f>
        <v>2507</v>
      </c>
      <c r="AK80" s="1">
        <f>'B3'!AG48</f>
        <v>2544</v>
      </c>
      <c r="AL80" s="1">
        <f>'B3'!AH48</f>
        <v>2633</v>
      </c>
      <c r="AM80" s="1">
        <f>'B3'!AI48</f>
        <v>2087</v>
      </c>
      <c r="AN80" s="71">
        <f t="shared" si="34"/>
        <v>2433</v>
      </c>
    </row>
    <row r="81" spans="3:40" x14ac:dyDescent="0.3">
      <c r="C81" s="24">
        <v>85</v>
      </c>
      <c r="D81" s="1">
        <f>'B3'!E49</f>
        <v>2571</v>
      </c>
      <c r="E81" s="1">
        <f>'B3'!F49</f>
        <v>2511</v>
      </c>
      <c r="F81" s="1">
        <f>'B3'!G49</f>
        <v>2741</v>
      </c>
      <c r="G81" s="1">
        <f>'B3'!H49</f>
        <v>2604</v>
      </c>
      <c r="H81" s="1">
        <f>'B3'!I49</f>
        <v>2394</v>
      </c>
      <c r="I81" s="71">
        <f t="shared" si="29"/>
        <v>2564.1999999999998</v>
      </c>
      <c r="J81" s="1">
        <f>'B3'!J49</f>
        <v>2523</v>
      </c>
      <c r="K81" s="1">
        <f>'B3'!K49</f>
        <v>2519</v>
      </c>
      <c r="L81" s="1">
        <f>'B3'!L49</f>
        <v>2624</v>
      </c>
      <c r="M81" s="1">
        <f>'B3'!M49</f>
        <v>2509</v>
      </c>
      <c r="N81" s="1">
        <f>'B3'!N49</f>
        <v>2596</v>
      </c>
      <c r="O81" s="71">
        <f t="shared" si="30"/>
        <v>2554.1999999999998</v>
      </c>
      <c r="P81" s="1">
        <f>'B3'!O49</f>
        <v>2630</v>
      </c>
      <c r="Q81" s="1">
        <f>'B3'!P49</f>
        <v>2397</v>
      </c>
      <c r="R81" s="1">
        <f>'B3'!Q49</f>
        <v>2639</v>
      </c>
      <c r="S81" s="1">
        <f>'B3'!R49</f>
        <v>2658</v>
      </c>
      <c r="T81" s="1">
        <f>'B3'!S49</f>
        <v>2716</v>
      </c>
      <c r="U81" s="71">
        <f t="shared" si="31"/>
        <v>2608</v>
      </c>
      <c r="V81" s="1">
        <f>'B3'!T49</f>
        <v>2510</v>
      </c>
      <c r="W81" s="1">
        <f>'B3'!U49</f>
        <v>2747</v>
      </c>
      <c r="X81" s="1">
        <f>'B3'!V49</f>
        <v>2758</v>
      </c>
      <c r="Y81" s="1">
        <f>'B3'!W49</f>
        <v>2772</v>
      </c>
      <c r="Z81" s="1">
        <f>'B3'!X49</f>
        <v>2539</v>
      </c>
      <c r="AA81" s="71">
        <f t="shared" si="32"/>
        <v>2665.2</v>
      </c>
      <c r="AB81" s="1">
        <f>'B3'!Y49</f>
        <v>2674</v>
      </c>
      <c r="AC81" s="1">
        <f>'B3'!Z49</f>
        <v>2406</v>
      </c>
      <c r="AD81" s="1">
        <f>'B3'!AA49</f>
        <v>2486</v>
      </c>
      <c r="AE81" s="1">
        <f>'B3'!AB49</f>
        <v>2638</v>
      </c>
      <c r="AF81" s="1">
        <f>'B3'!AC49</f>
        <v>2615</v>
      </c>
      <c r="AG81" s="71">
        <f t="shared" si="33"/>
        <v>2563.8000000000002</v>
      </c>
      <c r="AH81" s="1">
        <f>'B3'!AD49</f>
        <v>2622</v>
      </c>
      <c r="AI81" s="1">
        <f>'B3'!AE49</f>
        <v>2547</v>
      </c>
      <c r="AJ81" s="1">
        <f>'B3'!AF49</f>
        <v>2681</v>
      </c>
      <c r="AK81" s="1">
        <f>'B3'!AG49</f>
        <v>2770</v>
      </c>
      <c r="AL81" s="1">
        <f>'B3'!AH49</f>
        <v>2835</v>
      </c>
      <c r="AM81" s="1">
        <f>'B3'!AI49</f>
        <v>2221</v>
      </c>
      <c r="AN81" s="71">
        <f t="shared" si="34"/>
        <v>2612.6666666666665</v>
      </c>
    </row>
    <row r="82" spans="3:40" x14ac:dyDescent="0.3">
      <c r="C82" s="24">
        <v>90</v>
      </c>
      <c r="D82" s="1">
        <f>'B3'!E50</f>
        <v>3137</v>
      </c>
      <c r="E82" s="1">
        <f>'B3'!F50</f>
        <v>3100</v>
      </c>
      <c r="F82" s="1">
        <f>'B3'!G50</f>
        <v>3362</v>
      </c>
      <c r="G82" s="1">
        <f>'B3'!H50</f>
        <v>3094</v>
      </c>
      <c r="H82" s="1">
        <f>'B3'!I50</f>
        <v>2801</v>
      </c>
      <c r="I82" s="71">
        <f t="shared" si="29"/>
        <v>3098.8</v>
      </c>
      <c r="J82" s="1">
        <f>'B3'!J50</f>
        <v>2957</v>
      </c>
      <c r="K82" s="1">
        <f>'B3'!K50</f>
        <v>3047</v>
      </c>
      <c r="L82" s="1">
        <f>'B3'!L50</f>
        <v>3141</v>
      </c>
      <c r="M82" s="1">
        <f>'B3'!M50</f>
        <v>2936</v>
      </c>
      <c r="N82" s="1">
        <f>'B3'!N50</f>
        <v>3179</v>
      </c>
      <c r="O82" s="71">
        <f t="shared" si="30"/>
        <v>3052</v>
      </c>
      <c r="P82" s="1">
        <f>'B3'!O50</f>
        <v>3106</v>
      </c>
      <c r="Q82" s="1">
        <f>'B3'!P50</f>
        <v>2784</v>
      </c>
      <c r="R82" s="1">
        <f>'B3'!Q50</f>
        <v>3269</v>
      </c>
      <c r="S82" s="1">
        <f>'B3'!R50</f>
        <v>3083</v>
      </c>
      <c r="T82" s="1">
        <f>'B3'!S50</f>
        <v>3257</v>
      </c>
      <c r="U82" s="71">
        <f t="shared" si="31"/>
        <v>3099.8</v>
      </c>
      <c r="V82" s="1">
        <f>'B3'!T50</f>
        <v>3003</v>
      </c>
      <c r="W82" s="1">
        <f>'B3'!U50</f>
        <v>3330</v>
      </c>
      <c r="X82" s="1">
        <f>'B3'!V50</f>
        <v>3428</v>
      </c>
      <c r="Y82" s="1">
        <f>'B3'!W50</f>
        <v>3236</v>
      </c>
      <c r="Z82" s="1">
        <f>'B3'!X50</f>
        <v>3178</v>
      </c>
      <c r="AA82" s="71">
        <f t="shared" si="32"/>
        <v>3235</v>
      </c>
      <c r="AB82" s="1">
        <f>'B3'!Y50</f>
        <v>3317</v>
      </c>
      <c r="AC82" s="1">
        <f>'B3'!Z50</f>
        <v>2898</v>
      </c>
      <c r="AD82" s="1">
        <f>'B3'!AA50</f>
        <v>2939</v>
      </c>
      <c r="AE82" s="1">
        <f>'B3'!AB50</f>
        <v>3109</v>
      </c>
      <c r="AF82" s="1">
        <f>'B3'!AC50</f>
        <v>3237</v>
      </c>
      <c r="AG82" s="71">
        <f t="shared" si="33"/>
        <v>3100</v>
      </c>
      <c r="AH82" s="1">
        <f>'B3'!AD50</f>
        <v>3113</v>
      </c>
      <c r="AI82" s="1">
        <f>'B3'!AE50</f>
        <v>2961</v>
      </c>
      <c r="AJ82" s="1">
        <f>'B3'!AF50</f>
        <v>3336</v>
      </c>
      <c r="AK82" s="1">
        <f>'B3'!AG50</f>
        <v>3247</v>
      </c>
      <c r="AL82" s="1">
        <f>'B3'!AH50</f>
        <v>3500</v>
      </c>
      <c r="AM82" s="1">
        <f>'B3'!AI50</f>
        <v>2602</v>
      </c>
      <c r="AN82" s="71">
        <f t="shared" si="34"/>
        <v>3126.5</v>
      </c>
    </row>
    <row r="83" spans="3:40" x14ac:dyDescent="0.3">
      <c r="C83" s="24">
        <v>95</v>
      </c>
      <c r="D83" s="1">
        <f>'B3'!E51</f>
        <v>4297</v>
      </c>
      <c r="E83" s="1">
        <f>'B3'!F51</f>
        <v>4261</v>
      </c>
      <c r="F83" s="1">
        <f>'B3'!G51</f>
        <v>4609</v>
      </c>
      <c r="G83" s="1">
        <f>'B3'!H51</f>
        <v>4031</v>
      </c>
      <c r="H83" s="1">
        <f>'B3'!I51</f>
        <v>3682</v>
      </c>
      <c r="I83" s="71">
        <f t="shared" si="29"/>
        <v>4176</v>
      </c>
      <c r="J83" s="1">
        <f>'B3'!J51</f>
        <v>3920</v>
      </c>
      <c r="K83" s="1">
        <f>'B3'!K51</f>
        <v>4114</v>
      </c>
      <c r="L83" s="1">
        <f>'B3'!L51</f>
        <v>3999</v>
      </c>
      <c r="M83" s="1">
        <f>'B3'!M51</f>
        <v>3804</v>
      </c>
      <c r="N83" s="1">
        <f>'B3'!N51</f>
        <v>4398</v>
      </c>
      <c r="O83" s="71">
        <f t="shared" si="30"/>
        <v>4047</v>
      </c>
      <c r="P83" s="1">
        <f>'B3'!O51</f>
        <v>4005</v>
      </c>
      <c r="Q83" s="1">
        <f>'B3'!P51</f>
        <v>3647</v>
      </c>
      <c r="R83" s="1">
        <f>'B3'!Q51</f>
        <v>4432</v>
      </c>
      <c r="S83" s="1">
        <f>'B3'!R51</f>
        <v>4042</v>
      </c>
      <c r="T83" s="1">
        <f>'B3'!S51</f>
        <v>4219</v>
      </c>
      <c r="U83" s="71">
        <f t="shared" si="31"/>
        <v>4069</v>
      </c>
      <c r="V83" s="1">
        <f>'B3'!T51</f>
        <v>3869</v>
      </c>
      <c r="W83" s="1">
        <f>'B3'!U51</f>
        <v>4440</v>
      </c>
      <c r="X83" s="1">
        <f>'B3'!V51</f>
        <v>4650</v>
      </c>
      <c r="Y83" s="1">
        <f>'B3'!W51</f>
        <v>4315</v>
      </c>
      <c r="Z83" s="1">
        <f>'B3'!X51</f>
        <v>4226</v>
      </c>
      <c r="AA83" s="71">
        <f t="shared" si="32"/>
        <v>4300</v>
      </c>
      <c r="AB83" s="1">
        <f>'B3'!Y51</f>
        <v>4431</v>
      </c>
      <c r="AC83" s="1">
        <f>'B3'!Z51</f>
        <v>3956</v>
      </c>
      <c r="AD83" s="1">
        <f>'B3'!AA51</f>
        <v>3967</v>
      </c>
      <c r="AE83" s="1">
        <f>'B3'!AB51</f>
        <v>4245</v>
      </c>
      <c r="AF83" s="1">
        <f>'B3'!AC51</f>
        <v>4325</v>
      </c>
      <c r="AG83" s="71">
        <f t="shared" si="33"/>
        <v>4184.8</v>
      </c>
      <c r="AH83" s="1">
        <f>'B3'!AD51</f>
        <v>4069</v>
      </c>
      <c r="AI83" s="1">
        <f>'B3'!AE51</f>
        <v>3893</v>
      </c>
      <c r="AJ83" s="1">
        <f>'B3'!AF51</f>
        <v>4513</v>
      </c>
      <c r="AK83" s="1">
        <f>'B3'!AG51</f>
        <v>4278</v>
      </c>
      <c r="AL83" s="1">
        <f>'B3'!AH51</f>
        <v>4820</v>
      </c>
      <c r="AM83" s="1">
        <f>'B3'!AI51</f>
        <v>3390</v>
      </c>
      <c r="AN83" s="71">
        <f t="shared" si="34"/>
        <v>4160.5</v>
      </c>
    </row>
    <row r="84" spans="3:40" ht="15.6" x14ac:dyDescent="0.3">
      <c r="C84" s="20" t="s">
        <v>38</v>
      </c>
      <c r="D84" s="1" t="str">
        <f>'B3'!E52</f>
        <v>07-19-20</v>
      </c>
      <c r="E84" s="1" t="str">
        <f>'B3'!F52</f>
        <v>08-02-19</v>
      </c>
      <c r="F84" s="1" t="str">
        <f>'B3'!G52</f>
        <v>07-01-19</v>
      </c>
      <c r="G84" s="1" t="str">
        <f>'B3'!H52</f>
        <v>07-09-22</v>
      </c>
      <c r="H84" s="1" t="str">
        <f>'B3'!I52</f>
        <v>08-10-22</v>
      </c>
      <c r="I84" s="70"/>
      <c r="J84" s="1" t="str">
        <f>'B3'!J52</f>
        <v>07-06-21</v>
      </c>
      <c r="K84" s="1" t="str">
        <f>'B3'!K52</f>
        <v>08-07-21</v>
      </c>
      <c r="L84" s="1" t="str">
        <f>'B3'!L52</f>
        <v>06-23-22</v>
      </c>
      <c r="M84" s="1" t="str">
        <f>'B3'!M52</f>
        <v>08-11-22</v>
      </c>
      <c r="N84" s="1" t="str">
        <f>'B3'!N52</f>
        <v>07-17-19</v>
      </c>
      <c r="O84" s="70"/>
      <c r="P84" s="1" t="str">
        <f>'B3'!O52</f>
        <v>07-01-22</v>
      </c>
      <c r="Q84" s="1" t="str">
        <f>'B3'!P52</f>
        <v>08-02-22</v>
      </c>
      <c r="R84" s="1" t="str">
        <f>'B3'!Q52</f>
        <v>07-28-20</v>
      </c>
      <c r="S84" s="1" t="str">
        <f>'B3'!R52</f>
        <v>06-15-22</v>
      </c>
      <c r="T84" s="1" t="str">
        <f>'B3'!S52</f>
        <v>07-10-22</v>
      </c>
      <c r="U84" s="70"/>
      <c r="V84" s="1" t="str">
        <f>'B3'!T52</f>
        <v>07-17-22</v>
      </c>
      <c r="W84" s="1" t="str">
        <f>'B3'!U52</f>
        <v>06-13-21</v>
      </c>
      <c r="X84" s="1" t="str">
        <f>'B3'!V52</f>
        <v>07-10-19</v>
      </c>
      <c r="Y84" s="1" t="str">
        <f>'B3'!W52</f>
        <v>07-02-22</v>
      </c>
      <c r="Z84" s="1" t="str">
        <f>'B3'!X52</f>
        <v>08-11-19</v>
      </c>
      <c r="AA84" s="70"/>
      <c r="AB84" s="1" t="str">
        <f>'B3'!Y52</f>
        <v>07-12-20</v>
      </c>
      <c r="AC84" s="1" t="str">
        <f>'B3'!Z52</f>
        <v>08-04-20</v>
      </c>
      <c r="AD84" s="1" t="str">
        <f>'B3'!AA52</f>
        <v>06-20-21</v>
      </c>
      <c r="AE84" s="1" t="str">
        <f>'B3'!AB52</f>
        <v>07-31-21</v>
      </c>
      <c r="AF84" s="1" t="str">
        <f>'B3'!AC52</f>
        <v>07-26-19</v>
      </c>
      <c r="AG84" s="70"/>
      <c r="AH84" s="1" t="str">
        <f>'B3'!AD52</f>
        <v>07-18-22</v>
      </c>
      <c r="AI84" s="1" t="str">
        <f>'B3'!AE52</f>
        <v>07-26-22</v>
      </c>
      <c r="AJ84" s="1" t="str">
        <f>'B3'!AF52</f>
        <v>06-26-20</v>
      </c>
      <c r="AK84" s="1" t="str">
        <f>'B3'!AG52</f>
        <v>06-16-22</v>
      </c>
      <c r="AL84" s="1" t="str">
        <f>'B3'!AH52</f>
        <v>06-24-19</v>
      </c>
      <c r="AM84" s="1" t="str">
        <f>'B3'!AI52</f>
        <v>07-15-21</v>
      </c>
      <c r="AN84" s="70"/>
    </row>
    <row r="85" spans="3:40" x14ac:dyDescent="0.3">
      <c r="C85" s="24">
        <v>1</v>
      </c>
      <c r="D85" s="1">
        <f>'B3'!E53</f>
        <v>656</v>
      </c>
      <c r="E85" s="1">
        <f>'B3'!F53</f>
        <v>660</v>
      </c>
      <c r="F85" s="1">
        <f>'B3'!G53</f>
        <v>674</v>
      </c>
      <c r="G85" s="1">
        <f>'B3'!H53</f>
        <v>688</v>
      </c>
      <c r="H85" s="1">
        <f>'B3'!I53</f>
        <v>669</v>
      </c>
      <c r="I85" s="71">
        <f t="shared" ref="I85:I105" si="35">AVERAGE(D85:H85)</f>
        <v>669.4</v>
      </c>
      <c r="J85" s="1">
        <f>'B3'!J53</f>
        <v>690</v>
      </c>
      <c r="K85" s="1">
        <f>'B3'!K53</f>
        <v>685</v>
      </c>
      <c r="L85" s="1">
        <f>'B3'!L53</f>
        <v>717</v>
      </c>
      <c r="M85" s="1">
        <f>'B3'!M53</f>
        <v>714</v>
      </c>
      <c r="N85" s="1">
        <f>'B3'!N53</f>
        <v>715</v>
      </c>
      <c r="O85" s="71">
        <f t="shared" ref="O85:O105" si="36">AVERAGE(J85:N85)</f>
        <v>704.2</v>
      </c>
      <c r="P85" s="1">
        <f>'B3'!O53</f>
        <v>727</v>
      </c>
      <c r="Q85" s="1">
        <f>'B3'!P53</f>
        <v>734</v>
      </c>
      <c r="R85" s="1">
        <f>'B3'!Q53</f>
        <v>720</v>
      </c>
      <c r="S85" s="1">
        <f>'B3'!R53</f>
        <v>844</v>
      </c>
      <c r="T85" s="1">
        <f>'B3'!S53</f>
        <v>733</v>
      </c>
      <c r="U85" s="71">
        <f t="shared" ref="U85:U105" si="37">AVERAGE(P85:T85)</f>
        <v>751.6</v>
      </c>
      <c r="V85" s="1">
        <f>'B3'!T53</f>
        <v>745</v>
      </c>
      <c r="W85" s="1">
        <f>'B3'!U53</f>
        <v>725</v>
      </c>
      <c r="X85" s="1">
        <f>'B3'!V53</f>
        <v>721</v>
      </c>
      <c r="Y85" s="1">
        <f>'B3'!W53</f>
        <v>736</v>
      </c>
      <c r="Z85" s="1">
        <f>'B3'!X53</f>
        <v>669</v>
      </c>
      <c r="AA85" s="71">
        <f t="shared" ref="AA85:AA105" si="38">AVERAGE(V85:Z85)</f>
        <v>719.2</v>
      </c>
      <c r="AB85" s="1">
        <f>'B3'!Y53</f>
        <v>728</v>
      </c>
      <c r="AC85" s="1">
        <f>'B3'!Z53</f>
        <v>778</v>
      </c>
      <c r="AD85" s="1">
        <f>'B3'!AA53</f>
        <v>774</v>
      </c>
      <c r="AE85" s="1">
        <f>'B3'!AB53</f>
        <v>714</v>
      </c>
      <c r="AF85" s="1">
        <f>'B3'!AC53</f>
        <v>710</v>
      </c>
      <c r="AG85" s="71">
        <f t="shared" ref="AG85:AG105" si="39">AVERAGE(AB85:AF85)</f>
        <v>740.8</v>
      </c>
      <c r="AH85" s="1">
        <f>'B3'!AD53</f>
        <v>804</v>
      </c>
      <c r="AI85" s="1">
        <f>'B3'!AE53</f>
        <v>841</v>
      </c>
      <c r="AJ85" s="1">
        <f>'B3'!AF53</f>
        <v>735</v>
      </c>
      <c r="AK85" s="1">
        <f>'B3'!AG53</f>
        <v>873</v>
      </c>
      <c r="AL85" s="1">
        <f>'B3'!AH53</f>
        <v>806</v>
      </c>
      <c r="AM85" s="1">
        <f>'B3'!AI53</f>
        <v>878</v>
      </c>
      <c r="AN85" s="71">
        <f>AVERAGE(AH85:AM85)</f>
        <v>822.83333333333337</v>
      </c>
    </row>
    <row r="86" spans="3:40" x14ac:dyDescent="0.3">
      <c r="C86" s="24">
        <v>3</v>
      </c>
      <c r="D86" s="1">
        <f>'B3'!E54</f>
        <v>738</v>
      </c>
      <c r="E86" s="1">
        <f>'B3'!F54</f>
        <v>756</v>
      </c>
      <c r="F86" s="1">
        <f>'B3'!G54</f>
        <v>772</v>
      </c>
      <c r="G86" s="1">
        <f>'B3'!H54</f>
        <v>795</v>
      </c>
      <c r="H86" s="1">
        <f>'B3'!I54</f>
        <v>788</v>
      </c>
      <c r="I86" s="71">
        <f t="shared" si="35"/>
        <v>769.8</v>
      </c>
      <c r="J86" s="1">
        <f>'B3'!J54</f>
        <v>806</v>
      </c>
      <c r="K86" s="1">
        <f>'B3'!K54</f>
        <v>803</v>
      </c>
      <c r="L86" s="1">
        <f>'B3'!L54</f>
        <v>829</v>
      </c>
      <c r="M86" s="1">
        <f>'B3'!M54</f>
        <v>808</v>
      </c>
      <c r="N86" s="1">
        <f>'B3'!N54</f>
        <v>823</v>
      </c>
      <c r="O86" s="71">
        <f t="shared" si="36"/>
        <v>813.8</v>
      </c>
      <c r="P86" s="1">
        <f>'B3'!O54</f>
        <v>826</v>
      </c>
      <c r="Q86" s="1">
        <f>'B3'!P54</f>
        <v>806</v>
      </c>
      <c r="R86" s="1">
        <f>'B3'!Q54</f>
        <v>815</v>
      </c>
      <c r="S86" s="1">
        <f>'B3'!R54</f>
        <v>934</v>
      </c>
      <c r="T86" s="1">
        <f>'B3'!S54</f>
        <v>843</v>
      </c>
      <c r="U86" s="71">
        <f t="shared" si="37"/>
        <v>844.8</v>
      </c>
      <c r="V86" s="1">
        <f>'B3'!T54</f>
        <v>832</v>
      </c>
      <c r="W86" s="1">
        <f>'B3'!U54</f>
        <v>818</v>
      </c>
      <c r="X86" s="1">
        <f>'B3'!V54</f>
        <v>849</v>
      </c>
      <c r="Y86" s="1">
        <f>'B3'!W54</f>
        <v>841</v>
      </c>
      <c r="Z86" s="1">
        <f>'B3'!X54</f>
        <v>787</v>
      </c>
      <c r="AA86" s="71">
        <f t="shared" si="38"/>
        <v>825.4</v>
      </c>
      <c r="AB86" s="1">
        <f>'B3'!Y54</f>
        <v>845</v>
      </c>
      <c r="AC86" s="1">
        <f>'B3'!Z54</f>
        <v>850</v>
      </c>
      <c r="AD86" s="1">
        <f>'B3'!AA54</f>
        <v>853</v>
      </c>
      <c r="AE86" s="1">
        <f>'B3'!AB54</f>
        <v>827</v>
      </c>
      <c r="AF86" s="1">
        <f>'B3'!AC54</f>
        <v>808</v>
      </c>
      <c r="AG86" s="71">
        <f t="shared" si="39"/>
        <v>836.6</v>
      </c>
      <c r="AH86" s="1">
        <f>'B3'!AD54</f>
        <v>906</v>
      </c>
      <c r="AI86" s="1">
        <f>'B3'!AE54</f>
        <v>957</v>
      </c>
      <c r="AJ86" s="1">
        <f>'B3'!AF54</f>
        <v>866</v>
      </c>
      <c r="AK86" s="1">
        <f>'B3'!AG54</f>
        <v>969</v>
      </c>
      <c r="AL86" s="1">
        <f>'B3'!AH54</f>
        <v>960</v>
      </c>
      <c r="AM86" s="1">
        <f>'B3'!AI54</f>
        <v>941</v>
      </c>
      <c r="AN86" s="71">
        <f t="shared" ref="AN86:AN105" si="40">AVERAGE(AH86:AM86)</f>
        <v>933.16666666666663</v>
      </c>
    </row>
    <row r="87" spans="3:40" x14ac:dyDescent="0.3">
      <c r="C87" s="24">
        <v>5</v>
      </c>
      <c r="D87" s="1">
        <f>'B3'!E55</f>
        <v>804</v>
      </c>
      <c r="E87" s="1">
        <f>'B3'!F55</f>
        <v>804</v>
      </c>
      <c r="F87" s="1">
        <f>'B3'!G55</f>
        <v>848</v>
      </c>
      <c r="G87" s="1">
        <f>'B3'!H55</f>
        <v>850</v>
      </c>
      <c r="H87" s="1">
        <f>'B3'!I55</f>
        <v>832</v>
      </c>
      <c r="I87" s="71">
        <f t="shared" si="35"/>
        <v>827.6</v>
      </c>
      <c r="J87" s="1">
        <f>'B3'!J55</f>
        <v>865</v>
      </c>
      <c r="K87" s="1">
        <f>'B3'!K55</f>
        <v>849</v>
      </c>
      <c r="L87" s="1">
        <f>'B3'!L55</f>
        <v>885</v>
      </c>
      <c r="M87" s="1">
        <f>'B3'!M55</f>
        <v>864</v>
      </c>
      <c r="N87" s="1">
        <f>'B3'!N55</f>
        <v>899</v>
      </c>
      <c r="O87" s="71">
        <f t="shared" si="36"/>
        <v>872.4</v>
      </c>
      <c r="P87" s="1">
        <f>'B3'!O55</f>
        <v>891</v>
      </c>
      <c r="Q87" s="1">
        <f>'B3'!P55</f>
        <v>873</v>
      </c>
      <c r="R87" s="1">
        <f>'B3'!Q55</f>
        <v>882</v>
      </c>
      <c r="S87" s="1">
        <f>'B3'!R55</f>
        <v>994</v>
      </c>
      <c r="T87" s="1">
        <f>'B3'!S55</f>
        <v>913</v>
      </c>
      <c r="U87" s="71">
        <f t="shared" si="37"/>
        <v>910.6</v>
      </c>
      <c r="V87" s="1">
        <f>'B3'!T55</f>
        <v>897</v>
      </c>
      <c r="W87" s="1">
        <f>'B3'!U55</f>
        <v>902</v>
      </c>
      <c r="X87" s="1">
        <f>'B3'!V55</f>
        <v>920</v>
      </c>
      <c r="Y87" s="1">
        <f>'B3'!W55</f>
        <v>909</v>
      </c>
      <c r="Z87" s="1">
        <f>'B3'!X55</f>
        <v>857</v>
      </c>
      <c r="AA87" s="71">
        <f t="shared" si="38"/>
        <v>897</v>
      </c>
      <c r="AB87" s="1">
        <f>'B3'!Y55</f>
        <v>907</v>
      </c>
      <c r="AC87" s="1">
        <f>'B3'!Z55</f>
        <v>909</v>
      </c>
      <c r="AD87" s="1">
        <f>'B3'!AA55</f>
        <v>908</v>
      </c>
      <c r="AE87" s="1">
        <f>'B3'!AB55</f>
        <v>884</v>
      </c>
      <c r="AF87" s="1">
        <f>'B3'!AC55</f>
        <v>875</v>
      </c>
      <c r="AG87" s="71">
        <f t="shared" si="39"/>
        <v>896.6</v>
      </c>
      <c r="AH87" s="1">
        <f>'B3'!AD55</f>
        <v>954</v>
      </c>
      <c r="AI87" s="1">
        <f>'B3'!AE55</f>
        <v>1029</v>
      </c>
      <c r="AJ87" s="1">
        <f>'B3'!AF55</f>
        <v>931</v>
      </c>
      <c r="AK87" s="1">
        <f>'B3'!AG55</f>
        <v>1040</v>
      </c>
      <c r="AL87" s="1">
        <f>'B3'!AH55</f>
        <v>1014</v>
      </c>
      <c r="AM87" s="1">
        <f>'B3'!AI55</f>
        <v>987</v>
      </c>
      <c r="AN87" s="71">
        <f t="shared" si="40"/>
        <v>992.5</v>
      </c>
    </row>
    <row r="88" spans="3:40" x14ac:dyDescent="0.3">
      <c r="C88" s="24">
        <v>10</v>
      </c>
      <c r="D88" s="1">
        <f>'B3'!E56</f>
        <v>924</v>
      </c>
      <c r="E88" s="1">
        <f>'B3'!F56</f>
        <v>910</v>
      </c>
      <c r="F88" s="1">
        <f>'B3'!G56</f>
        <v>948</v>
      </c>
      <c r="G88" s="1">
        <f>'B3'!H56</f>
        <v>964</v>
      </c>
      <c r="H88" s="1">
        <f>'B3'!I56</f>
        <v>936</v>
      </c>
      <c r="I88" s="71">
        <f t="shared" si="35"/>
        <v>936.4</v>
      </c>
      <c r="J88" s="1">
        <f>'B3'!J56</f>
        <v>978</v>
      </c>
      <c r="K88" s="1">
        <f>'B3'!K56</f>
        <v>960</v>
      </c>
      <c r="L88" s="1">
        <f>'B3'!L56</f>
        <v>1002</v>
      </c>
      <c r="M88" s="1">
        <f>'B3'!M56</f>
        <v>995</v>
      </c>
      <c r="N88" s="1">
        <f>'B3'!N56</f>
        <v>998</v>
      </c>
      <c r="O88" s="71">
        <f t="shared" si="36"/>
        <v>986.6</v>
      </c>
      <c r="P88" s="1">
        <f>'B3'!O56</f>
        <v>1012</v>
      </c>
      <c r="Q88" s="1">
        <f>'B3'!P56</f>
        <v>982</v>
      </c>
      <c r="R88" s="1">
        <f>'B3'!Q56</f>
        <v>998</v>
      </c>
      <c r="S88" s="1">
        <f>'B3'!R56</f>
        <v>1087</v>
      </c>
      <c r="T88" s="1">
        <f>'B3'!S56</f>
        <v>1025</v>
      </c>
      <c r="U88" s="71">
        <f t="shared" si="37"/>
        <v>1020.8</v>
      </c>
      <c r="V88" s="1">
        <f>'B3'!T56</f>
        <v>1000</v>
      </c>
      <c r="W88" s="1">
        <f>'B3'!U56</f>
        <v>1019</v>
      </c>
      <c r="X88" s="1">
        <f>'B3'!V56</f>
        <v>1038</v>
      </c>
      <c r="Y88" s="1">
        <f>'B3'!W56</f>
        <v>1036</v>
      </c>
      <c r="Z88" s="1">
        <f>'B3'!X56</f>
        <v>970</v>
      </c>
      <c r="AA88" s="71">
        <f t="shared" si="38"/>
        <v>1012.6</v>
      </c>
      <c r="AB88" s="1">
        <f>'B3'!Y56</f>
        <v>1016</v>
      </c>
      <c r="AC88" s="1">
        <f>'B3'!Z56</f>
        <v>1005</v>
      </c>
      <c r="AD88" s="1">
        <f>'B3'!AA56</f>
        <v>1012</v>
      </c>
      <c r="AE88" s="1">
        <f>'B3'!AB56</f>
        <v>1003</v>
      </c>
      <c r="AF88" s="1">
        <f>'B3'!AC56</f>
        <v>1002</v>
      </c>
      <c r="AG88" s="71">
        <f t="shared" si="39"/>
        <v>1007.6</v>
      </c>
      <c r="AH88" s="1">
        <f>'B3'!AD56</f>
        <v>1066</v>
      </c>
      <c r="AI88" s="1">
        <f>'B3'!AE56</f>
        <v>1133</v>
      </c>
      <c r="AJ88" s="1">
        <f>'B3'!AF56</f>
        <v>1042</v>
      </c>
      <c r="AK88" s="1">
        <f>'B3'!AG56</f>
        <v>1148</v>
      </c>
      <c r="AL88" s="1">
        <f>'B3'!AH56</f>
        <v>1126</v>
      </c>
      <c r="AM88" s="1">
        <f>'B3'!AI56</f>
        <v>1085</v>
      </c>
      <c r="AN88" s="71">
        <f t="shared" si="40"/>
        <v>1100</v>
      </c>
    </row>
    <row r="89" spans="3:40" x14ac:dyDescent="0.3">
      <c r="C89" s="24">
        <v>15</v>
      </c>
      <c r="D89" s="1">
        <f>'B3'!E57</f>
        <v>1015</v>
      </c>
      <c r="E89" s="1">
        <f>'B3'!F57</f>
        <v>1003</v>
      </c>
      <c r="F89" s="1">
        <f>'B3'!G57</f>
        <v>1071</v>
      </c>
      <c r="G89" s="1">
        <f>'B3'!H57</f>
        <v>1046</v>
      </c>
      <c r="H89" s="1">
        <f>'B3'!I57</f>
        <v>1012</v>
      </c>
      <c r="I89" s="71">
        <f t="shared" si="35"/>
        <v>1029.4000000000001</v>
      </c>
      <c r="J89" s="1">
        <f>'B3'!J57</f>
        <v>1063</v>
      </c>
      <c r="K89" s="1">
        <f>'B3'!K57</f>
        <v>1047</v>
      </c>
      <c r="L89" s="1">
        <f>'B3'!L57</f>
        <v>1085</v>
      </c>
      <c r="M89" s="1">
        <f>'B3'!M57</f>
        <v>1082</v>
      </c>
      <c r="N89" s="1">
        <f>'B3'!N57</f>
        <v>1076</v>
      </c>
      <c r="O89" s="71">
        <f t="shared" si="36"/>
        <v>1070.5999999999999</v>
      </c>
      <c r="P89" s="1">
        <f>'B3'!O57</f>
        <v>1111</v>
      </c>
      <c r="Q89" s="1">
        <f>'B3'!P57</f>
        <v>1057</v>
      </c>
      <c r="R89" s="1">
        <f>'B3'!Q57</f>
        <v>1110</v>
      </c>
      <c r="S89" s="1">
        <f>'B3'!R57</f>
        <v>1163</v>
      </c>
      <c r="T89" s="1">
        <f>'B3'!S57</f>
        <v>1115</v>
      </c>
      <c r="U89" s="71">
        <f t="shared" si="37"/>
        <v>1111.2</v>
      </c>
      <c r="V89" s="1">
        <f>'B3'!T57</f>
        <v>1084</v>
      </c>
      <c r="W89" s="1">
        <f>'B3'!U57</f>
        <v>1139</v>
      </c>
      <c r="X89" s="1">
        <f>'B3'!V57</f>
        <v>1133</v>
      </c>
      <c r="Y89" s="1">
        <f>'B3'!W57</f>
        <v>1137</v>
      </c>
      <c r="Z89" s="1">
        <f>'B3'!X57</f>
        <v>1061</v>
      </c>
      <c r="AA89" s="71">
        <f t="shared" si="38"/>
        <v>1110.8</v>
      </c>
      <c r="AB89" s="1">
        <f>'B3'!Y57</f>
        <v>1116</v>
      </c>
      <c r="AC89" s="1">
        <f>'B3'!Z57</f>
        <v>1079</v>
      </c>
      <c r="AD89" s="1">
        <f>'B3'!AA57</f>
        <v>1093</v>
      </c>
      <c r="AE89" s="1">
        <f>'B3'!AB57</f>
        <v>1114</v>
      </c>
      <c r="AF89" s="1">
        <f>'B3'!AC57</f>
        <v>1093</v>
      </c>
      <c r="AG89" s="71">
        <f t="shared" si="39"/>
        <v>1099</v>
      </c>
      <c r="AH89" s="1">
        <f>'B3'!AD57</f>
        <v>1155</v>
      </c>
      <c r="AI89" s="1">
        <f>'B3'!AE57</f>
        <v>1213</v>
      </c>
      <c r="AJ89" s="1">
        <f>'B3'!AF57</f>
        <v>1138</v>
      </c>
      <c r="AK89" s="1">
        <f>'B3'!AG57</f>
        <v>1247</v>
      </c>
      <c r="AL89" s="1">
        <f>'B3'!AH57</f>
        <v>1219</v>
      </c>
      <c r="AM89" s="1">
        <f>'B3'!AI57</f>
        <v>1155</v>
      </c>
      <c r="AN89" s="71">
        <f t="shared" si="40"/>
        <v>1187.8333333333333</v>
      </c>
    </row>
    <row r="90" spans="3:40" x14ac:dyDescent="0.3">
      <c r="C90" s="24">
        <v>20</v>
      </c>
      <c r="D90" s="1">
        <f>'B3'!E58</f>
        <v>1095</v>
      </c>
      <c r="E90" s="1">
        <f>'B3'!F58</f>
        <v>1100</v>
      </c>
      <c r="F90" s="1">
        <f>'B3'!G58</f>
        <v>1164</v>
      </c>
      <c r="G90" s="1">
        <f>'B3'!H58</f>
        <v>1133</v>
      </c>
      <c r="H90" s="1">
        <f>'B3'!I58</f>
        <v>1092</v>
      </c>
      <c r="I90" s="71">
        <f t="shared" si="35"/>
        <v>1116.8</v>
      </c>
      <c r="J90" s="1">
        <f>'B3'!J58</f>
        <v>1158</v>
      </c>
      <c r="K90" s="1">
        <f>'B3'!K58</f>
        <v>1131</v>
      </c>
      <c r="L90" s="1">
        <f>'B3'!L58</f>
        <v>1173</v>
      </c>
      <c r="M90" s="1">
        <f>'B3'!M58</f>
        <v>1178</v>
      </c>
      <c r="N90" s="1">
        <f>'B3'!N58</f>
        <v>1156</v>
      </c>
      <c r="O90" s="71">
        <f t="shared" si="36"/>
        <v>1159.2</v>
      </c>
      <c r="P90" s="1">
        <f>'B3'!O58</f>
        <v>1182</v>
      </c>
      <c r="Q90" s="1">
        <f>'B3'!P58</f>
        <v>1133</v>
      </c>
      <c r="R90" s="1">
        <f>'B3'!Q58</f>
        <v>1199</v>
      </c>
      <c r="S90" s="1">
        <f>'B3'!R58</f>
        <v>1242</v>
      </c>
      <c r="T90" s="1">
        <f>'B3'!S58</f>
        <v>1209</v>
      </c>
      <c r="U90" s="71">
        <f t="shared" si="37"/>
        <v>1193</v>
      </c>
      <c r="V90" s="1">
        <f>'B3'!T58</f>
        <v>1163</v>
      </c>
      <c r="W90" s="1">
        <f>'B3'!U58</f>
        <v>1233</v>
      </c>
      <c r="X90" s="1">
        <f>'B3'!V58</f>
        <v>1228</v>
      </c>
      <c r="Y90" s="1">
        <f>'B3'!W58</f>
        <v>1233</v>
      </c>
      <c r="Z90" s="1">
        <f>'B3'!X58</f>
        <v>1153</v>
      </c>
      <c r="AA90" s="71">
        <f t="shared" si="38"/>
        <v>1202</v>
      </c>
      <c r="AB90" s="1">
        <f>'B3'!Y58</f>
        <v>1214</v>
      </c>
      <c r="AC90" s="1">
        <f>'B3'!Z58</f>
        <v>1148</v>
      </c>
      <c r="AD90" s="1">
        <f>'B3'!AA58</f>
        <v>1172</v>
      </c>
      <c r="AE90" s="1">
        <f>'B3'!AB58</f>
        <v>1199</v>
      </c>
      <c r="AF90" s="1">
        <f>'B3'!AC58</f>
        <v>1191</v>
      </c>
      <c r="AG90" s="71">
        <f t="shared" si="39"/>
        <v>1184.8</v>
      </c>
      <c r="AH90" s="1">
        <f>'B3'!AD58</f>
        <v>1244</v>
      </c>
      <c r="AI90" s="1">
        <f>'B3'!AE58</f>
        <v>1294</v>
      </c>
      <c r="AJ90" s="1">
        <f>'B3'!AF58</f>
        <v>1232</v>
      </c>
      <c r="AK90" s="1">
        <f>'B3'!AG58</f>
        <v>1330</v>
      </c>
      <c r="AL90" s="1">
        <f>'B3'!AH58</f>
        <v>1312</v>
      </c>
      <c r="AM90" s="1">
        <f>'B3'!AI58</f>
        <v>1232</v>
      </c>
      <c r="AN90" s="71">
        <f t="shared" si="40"/>
        <v>1274</v>
      </c>
    </row>
    <row r="91" spans="3:40" x14ac:dyDescent="0.3">
      <c r="C91" s="24">
        <v>25</v>
      </c>
      <c r="D91" s="1">
        <f>'B3'!E59</f>
        <v>1186</v>
      </c>
      <c r="E91" s="1">
        <f>'B3'!F59</f>
        <v>1178</v>
      </c>
      <c r="F91" s="1">
        <f>'B3'!G59</f>
        <v>1254</v>
      </c>
      <c r="G91" s="1">
        <f>'B3'!H59</f>
        <v>1226</v>
      </c>
      <c r="H91" s="1">
        <f>'B3'!I59</f>
        <v>1178</v>
      </c>
      <c r="I91" s="71">
        <f t="shared" si="35"/>
        <v>1204.4000000000001</v>
      </c>
      <c r="J91" s="1">
        <f>'B3'!J59</f>
        <v>1247</v>
      </c>
      <c r="K91" s="1">
        <f>'B3'!K59</f>
        <v>1216</v>
      </c>
      <c r="L91" s="1">
        <f>'B3'!L59</f>
        <v>1268</v>
      </c>
      <c r="M91" s="1">
        <f>'B3'!M59</f>
        <v>1272</v>
      </c>
      <c r="N91" s="1">
        <f>'B3'!N59</f>
        <v>1240</v>
      </c>
      <c r="O91" s="71">
        <f t="shared" si="36"/>
        <v>1248.5999999999999</v>
      </c>
      <c r="P91" s="1">
        <f>'B3'!O59</f>
        <v>1272</v>
      </c>
      <c r="Q91" s="1">
        <f>'B3'!P59</f>
        <v>1210</v>
      </c>
      <c r="R91" s="1">
        <f>'B3'!Q59</f>
        <v>1295</v>
      </c>
      <c r="S91" s="1">
        <f>'B3'!R59</f>
        <v>1331</v>
      </c>
      <c r="T91" s="1">
        <f>'B3'!S59</f>
        <v>1300</v>
      </c>
      <c r="U91" s="71">
        <f t="shared" si="37"/>
        <v>1281.5999999999999</v>
      </c>
      <c r="V91" s="1">
        <f>'B3'!T59</f>
        <v>1247</v>
      </c>
      <c r="W91" s="1">
        <f>'B3'!U59</f>
        <v>1334</v>
      </c>
      <c r="X91" s="1">
        <f>'B3'!V59</f>
        <v>1323</v>
      </c>
      <c r="Y91" s="1">
        <f>'B3'!W59</f>
        <v>1341</v>
      </c>
      <c r="Z91" s="1">
        <f>'B3'!X59</f>
        <v>1243</v>
      </c>
      <c r="AA91" s="71">
        <f t="shared" si="38"/>
        <v>1297.5999999999999</v>
      </c>
      <c r="AB91" s="1">
        <f>'B3'!Y59</f>
        <v>1293</v>
      </c>
      <c r="AC91" s="1">
        <f>'B3'!Z59</f>
        <v>1232</v>
      </c>
      <c r="AD91" s="1">
        <f>'B3'!AA59</f>
        <v>1257</v>
      </c>
      <c r="AE91" s="1">
        <f>'B3'!AB59</f>
        <v>1308</v>
      </c>
      <c r="AF91" s="1">
        <f>'B3'!AC59</f>
        <v>1272</v>
      </c>
      <c r="AG91" s="71">
        <f t="shared" si="39"/>
        <v>1272.4000000000001</v>
      </c>
      <c r="AH91" s="1">
        <f>'B3'!AD59</f>
        <v>1330</v>
      </c>
      <c r="AI91" s="1">
        <f>'B3'!AE59</f>
        <v>1383</v>
      </c>
      <c r="AJ91" s="1">
        <f>'B3'!AF59</f>
        <v>1331</v>
      </c>
      <c r="AK91" s="1">
        <f>'B3'!AG59</f>
        <v>1416</v>
      </c>
      <c r="AL91" s="1">
        <f>'B3'!AH59</f>
        <v>1389</v>
      </c>
      <c r="AM91" s="1">
        <f>'B3'!AI59</f>
        <v>1304</v>
      </c>
      <c r="AN91" s="71">
        <f t="shared" si="40"/>
        <v>1358.8333333333333</v>
      </c>
    </row>
    <row r="92" spans="3:40" x14ac:dyDescent="0.3">
      <c r="C92" s="24">
        <v>30</v>
      </c>
      <c r="D92" s="1">
        <f>'B3'!E60</f>
        <v>1275</v>
      </c>
      <c r="E92" s="1">
        <f>'B3'!F60</f>
        <v>1269</v>
      </c>
      <c r="F92" s="1">
        <f>'B3'!G60</f>
        <v>1343</v>
      </c>
      <c r="G92" s="1">
        <f>'B3'!H60</f>
        <v>1327</v>
      </c>
      <c r="H92" s="1">
        <f>'B3'!I60</f>
        <v>1265</v>
      </c>
      <c r="I92" s="71">
        <f t="shared" si="35"/>
        <v>1295.8</v>
      </c>
      <c r="J92" s="1">
        <f>'B3'!J60</f>
        <v>1327</v>
      </c>
      <c r="K92" s="1">
        <f>'B3'!K60</f>
        <v>1309</v>
      </c>
      <c r="L92" s="1">
        <f>'B3'!L60</f>
        <v>1348</v>
      </c>
      <c r="M92" s="1">
        <f>'B3'!M60</f>
        <v>1360</v>
      </c>
      <c r="N92" s="1">
        <f>'B3'!N60</f>
        <v>1316</v>
      </c>
      <c r="O92" s="71">
        <f t="shared" si="36"/>
        <v>1332</v>
      </c>
      <c r="P92" s="1">
        <f>'B3'!O60</f>
        <v>1364</v>
      </c>
      <c r="Q92" s="1">
        <f>'B3'!P60</f>
        <v>1296</v>
      </c>
      <c r="R92" s="1">
        <f>'B3'!Q60</f>
        <v>1373</v>
      </c>
      <c r="S92" s="1">
        <f>'B3'!R60</f>
        <v>1416</v>
      </c>
      <c r="T92" s="1">
        <f>'B3'!S60</f>
        <v>1408</v>
      </c>
      <c r="U92" s="71">
        <f t="shared" si="37"/>
        <v>1371.4</v>
      </c>
      <c r="V92" s="1">
        <f>'B3'!T60</f>
        <v>1329</v>
      </c>
      <c r="W92" s="1">
        <f>'B3'!U60</f>
        <v>1444</v>
      </c>
      <c r="X92" s="1">
        <f>'B3'!V60</f>
        <v>1420</v>
      </c>
      <c r="Y92" s="1">
        <f>'B3'!W60</f>
        <v>1428</v>
      </c>
      <c r="Z92" s="1">
        <f>'B3'!X60</f>
        <v>1337</v>
      </c>
      <c r="AA92" s="71">
        <f t="shared" si="38"/>
        <v>1391.6</v>
      </c>
      <c r="AB92" s="1">
        <f>'B3'!Y60</f>
        <v>1389</v>
      </c>
      <c r="AC92" s="1">
        <f>'B3'!Z60</f>
        <v>1294</v>
      </c>
      <c r="AD92" s="1">
        <f>'B3'!AA60</f>
        <v>1335</v>
      </c>
      <c r="AE92" s="1">
        <f>'B3'!AB60</f>
        <v>1401</v>
      </c>
      <c r="AF92" s="1">
        <f>'B3'!AC60</f>
        <v>1357</v>
      </c>
      <c r="AG92" s="71">
        <f t="shared" si="39"/>
        <v>1355.2</v>
      </c>
      <c r="AH92" s="1">
        <f>'B3'!AD60</f>
        <v>1423</v>
      </c>
      <c r="AI92" s="1">
        <f>'B3'!AE60</f>
        <v>1471</v>
      </c>
      <c r="AJ92" s="1">
        <f>'B3'!AF60</f>
        <v>1426</v>
      </c>
      <c r="AK92" s="1">
        <f>'B3'!AG60</f>
        <v>1500</v>
      </c>
      <c r="AL92" s="1">
        <f>'B3'!AH60</f>
        <v>1471</v>
      </c>
      <c r="AM92" s="1">
        <f>'B3'!AI60</f>
        <v>1367</v>
      </c>
      <c r="AN92" s="71">
        <f t="shared" si="40"/>
        <v>1443</v>
      </c>
    </row>
    <row r="93" spans="3:40" x14ac:dyDescent="0.3">
      <c r="C93" s="24">
        <v>35</v>
      </c>
      <c r="D93" s="1">
        <f>'B3'!E61</f>
        <v>1372</v>
      </c>
      <c r="E93" s="1">
        <f>'B3'!F61</f>
        <v>1348</v>
      </c>
      <c r="F93" s="1">
        <f>'B3'!G61</f>
        <v>1422</v>
      </c>
      <c r="G93" s="1">
        <f>'B3'!H61</f>
        <v>1413</v>
      </c>
      <c r="H93" s="1">
        <f>'B3'!I61</f>
        <v>1350</v>
      </c>
      <c r="I93" s="71">
        <f t="shared" si="35"/>
        <v>1381</v>
      </c>
      <c r="J93" s="1">
        <f>'B3'!J61</f>
        <v>1395</v>
      </c>
      <c r="K93" s="1">
        <f>'B3'!K61</f>
        <v>1390</v>
      </c>
      <c r="L93" s="1">
        <f>'B3'!L61</f>
        <v>1427</v>
      </c>
      <c r="M93" s="1">
        <f>'B3'!M61</f>
        <v>1448</v>
      </c>
      <c r="N93" s="1">
        <f>'B3'!N61</f>
        <v>1397</v>
      </c>
      <c r="O93" s="71">
        <f t="shared" si="36"/>
        <v>1411.4</v>
      </c>
      <c r="P93" s="1">
        <f>'B3'!O61</f>
        <v>1440</v>
      </c>
      <c r="Q93" s="1">
        <f>'B3'!P61</f>
        <v>1386</v>
      </c>
      <c r="R93" s="1">
        <f>'B3'!Q61</f>
        <v>1450</v>
      </c>
      <c r="S93" s="1">
        <f>'B3'!R61</f>
        <v>1495</v>
      </c>
      <c r="T93" s="1">
        <f>'B3'!S61</f>
        <v>1528</v>
      </c>
      <c r="U93" s="71">
        <f t="shared" si="37"/>
        <v>1459.8</v>
      </c>
      <c r="V93" s="1">
        <f>'B3'!T61</f>
        <v>1425</v>
      </c>
      <c r="W93" s="1">
        <f>'B3'!U61</f>
        <v>1533</v>
      </c>
      <c r="X93" s="1">
        <f>'B3'!V61</f>
        <v>1502</v>
      </c>
      <c r="Y93" s="1">
        <f>'B3'!W61</f>
        <v>1527</v>
      </c>
      <c r="Z93" s="1">
        <f>'B3'!X61</f>
        <v>1420</v>
      </c>
      <c r="AA93" s="71">
        <f t="shared" si="38"/>
        <v>1481.4</v>
      </c>
      <c r="AB93" s="1">
        <f>'B3'!Y61</f>
        <v>1485</v>
      </c>
      <c r="AC93" s="1">
        <f>'B3'!Z61</f>
        <v>1358</v>
      </c>
      <c r="AD93" s="1">
        <f>'B3'!AA61</f>
        <v>1413</v>
      </c>
      <c r="AE93" s="1">
        <f>'B3'!AB61</f>
        <v>1482</v>
      </c>
      <c r="AF93" s="1">
        <f>'B3'!AC61</f>
        <v>1436</v>
      </c>
      <c r="AG93" s="71">
        <f t="shared" si="39"/>
        <v>1434.8</v>
      </c>
      <c r="AH93" s="1">
        <f>'B3'!AD61</f>
        <v>1514</v>
      </c>
      <c r="AI93" s="1">
        <f>'B3'!AE61</f>
        <v>1557</v>
      </c>
      <c r="AJ93" s="1">
        <f>'B3'!AF61</f>
        <v>1507</v>
      </c>
      <c r="AK93" s="1">
        <f>'B3'!AG61</f>
        <v>1576</v>
      </c>
      <c r="AL93" s="1">
        <f>'B3'!AH61</f>
        <v>1551</v>
      </c>
      <c r="AM93" s="1">
        <f>'B3'!AI61</f>
        <v>1430</v>
      </c>
      <c r="AN93" s="71">
        <f t="shared" si="40"/>
        <v>1522.5</v>
      </c>
    </row>
    <row r="94" spans="3:40" x14ac:dyDescent="0.3">
      <c r="C94" s="24">
        <v>40</v>
      </c>
      <c r="D94" s="1">
        <f>'B3'!E62</f>
        <v>1448</v>
      </c>
      <c r="E94" s="1">
        <f>'B3'!F62</f>
        <v>1423</v>
      </c>
      <c r="F94" s="1">
        <f>'B3'!G62</f>
        <v>1508</v>
      </c>
      <c r="G94" s="1">
        <f>'B3'!H62</f>
        <v>1499</v>
      </c>
      <c r="H94" s="1">
        <f>'B3'!I62</f>
        <v>1432</v>
      </c>
      <c r="I94" s="71">
        <f t="shared" si="35"/>
        <v>1462</v>
      </c>
      <c r="J94" s="1">
        <f>'B3'!J62</f>
        <v>1474</v>
      </c>
      <c r="K94" s="1">
        <f>'B3'!K62</f>
        <v>1460</v>
      </c>
      <c r="L94" s="1">
        <f>'B3'!L62</f>
        <v>1508</v>
      </c>
      <c r="M94" s="1">
        <f>'B3'!M62</f>
        <v>1533</v>
      </c>
      <c r="N94" s="1">
        <f>'B3'!N62</f>
        <v>1483</v>
      </c>
      <c r="O94" s="71">
        <f t="shared" si="36"/>
        <v>1491.6</v>
      </c>
      <c r="P94" s="1">
        <f>'B3'!O62</f>
        <v>1525</v>
      </c>
      <c r="Q94" s="1">
        <f>'B3'!P62</f>
        <v>1447</v>
      </c>
      <c r="R94" s="1">
        <f>'B3'!Q62</f>
        <v>1541</v>
      </c>
      <c r="S94" s="1">
        <f>'B3'!R62</f>
        <v>1575</v>
      </c>
      <c r="T94" s="1">
        <f>'B3'!S62</f>
        <v>1617</v>
      </c>
      <c r="U94" s="71">
        <f t="shared" si="37"/>
        <v>1541</v>
      </c>
      <c r="V94" s="1">
        <f>'B3'!T62</f>
        <v>1507</v>
      </c>
      <c r="W94" s="1">
        <f>'B3'!U62</f>
        <v>1628</v>
      </c>
      <c r="X94" s="1">
        <f>'B3'!V62</f>
        <v>1588</v>
      </c>
      <c r="Y94" s="1">
        <f>'B3'!W62</f>
        <v>1621</v>
      </c>
      <c r="Z94" s="1">
        <f>'B3'!X62</f>
        <v>1493</v>
      </c>
      <c r="AA94" s="71">
        <f t="shared" si="38"/>
        <v>1567.4</v>
      </c>
      <c r="AB94" s="1">
        <f>'B3'!Y62</f>
        <v>1579</v>
      </c>
      <c r="AC94" s="1">
        <f>'B3'!Z62</f>
        <v>1433</v>
      </c>
      <c r="AD94" s="1">
        <f>'B3'!AA62</f>
        <v>1495</v>
      </c>
      <c r="AE94" s="1">
        <f>'B3'!AB62</f>
        <v>1569</v>
      </c>
      <c r="AF94" s="1">
        <f>'B3'!AC62</f>
        <v>1523</v>
      </c>
      <c r="AG94" s="71">
        <f t="shared" si="39"/>
        <v>1519.8</v>
      </c>
      <c r="AH94" s="1">
        <f>'B3'!AD62</f>
        <v>1600</v>
      </c>
      <c r="AI94" s="1">
        <f>'B3'!AE62</f>
        <v>1636</v>
      </c>
      <c r="AJ94" s="1">
        <f>'B3'!AF62</f>
        <v>1587</v>
      </c>
      <c r="AK94" s="1">
        <f>'B3'!AG62</f>
        <v>1672</v>
      </c>
      <c r="AL94" s="1">
        <f>'B3'!AH62</f>
        <v>1648</v>
      </c>
      <c r="AM94" s="1">
        <f>'B3'!AI62</f>
        <v>1496</v>
      </c>
      <c r="AN94" s="71">
        <f t="shared" si="40"/>
        <v>1606.5</v>
      </c>
    </row>
    <row r="95" spans="3:40" x14ac:dyDescent="0.3">
      <c r="C95" s="24">
        <v>45</v>
      </c>
      <c r="D95" s="1">
        <f>'B3'!E63</f>
        <v>1551</v>
      </c>
      <c r="E95" s="1">
        <f>'B3'!F63</f>
        <v>1518</v>
      </c>
      <c r="F95" s="1">
        <f>'B3'!G63</f>
        <v>1611</v>
      </c>
      <c r="G95" s="1">
        <f>'B3'!H63</f>
        <v>1601</v>
      </c>
      <c r="H95" s="1">
        <f>'B3'!I63</f>
        <v>1524</v>
      </c>
      <c r="I95" s="71">
        <f t="shared" si="35"/>
        <v>1561</v>
      </c>
      <c r="J95" s="1">
        <f>'B3'!J63</f>
        <v>1553</v>
      </c>
      <c r="K95" s="1">
        <f>'B3'!K63</f>
        <v>1544</v>
      </c>
      <c r="L95" s="1">
        <f>'B3'!L63</f>
        <v>1615</v>
      </c>
      <c r="M95" s="1">
        <f>'B3'!M63</f>
        <v>1632</v>
      </c>
      <c r="N95" s="1">
        <f>'B3'!N63</f>
        <v>1576</v>
      </c>
      <c r="O95" s="71">
        <f t="shared" si="36"/>
        <v>1584</v>
      </c>
      <c r="P95" s="1">
        <f>'B3'!O63</f>
        <v>1618</v>
      </c>
      <c r="Q95" s="1">
        <f>'B3'!P63</f>
        <v>1535</v>
      </c>
      <c r="R95" s="1">
        <f>'B3'!Q63</f>
        <v>1636</v>
      </c>
      <c r="S95" s="1">
        <f>'B3'!R63</f>
        <v>1647</v>
      </c>
      <c r="T95" s="1">
        <f>'B3'!S63</f>
        <v>1726</v>
      </c>
      <c r="U95" s="71">
        <f t="shared" si="37"/>
        <v>1632.4</v>
      </c>
      <c r="V95" s="1">
        <f>'B3'!T63</f>
        <v>1604</v>
      </c>
      <c r="W95" s="1">
        <f>'B3'!U63</f>
        <v>1718</v>
      </c>
      <c r="X95" s="1">
        <f>'B3'!V63</f>
        <v>1689</v>
      </c>
      <c r="Y95" s="1">
        <f>'B3'!W63</f>
        <v>1729</v>
      </c>
      <c r="Z95" s="1">
        <f>'B3'!X63</f>
        <v>1584</v>
      </c>
      <c r="AA95" s="71">
        <f t="shared" si="38"/>
        <v>1664.8</v>
      </c>
      <c r="AB95" s="1">
        <f>'B3'!Y63</f>
        <v>1668</v>
      </c>
      <c r="AC95" s="1">
        <f>'B3'!Z63</f>
        <v>1509</v>
      </c>
      <c r="AD95" s="1">
        <f>'B3'!AA63</f>
        <v>1570</v>
      </c>
      <c r="AE95" s="1">
        <f>'B3'!AB63</f>
        <v>1652</v>
      </c>
      <c r="AF95" s="1">
        <f>'B3'!AC63</f>
        <v>1623</v>
      </c>
      <c r="AG95" s="71">
        <f t="shared" si="39"/>
        <v>1604.4</v>
      </c>
      <c r="AH95" s="1">
        <f>'B3'!AD63</f>
        <v>1702</v>
      </c>
      <c r="AI95" s="1">
        <f>'B3'!AE63</f>
        <v>1721</v>
      </c>
      <c r="AJ95" s="1">
        <f>'B3'!AF63</f>
        <v>1678</v>
      </c>
      <c r="AK95" s="1">
        <f>'B3'!AG63</f>
        <v>1764</v>
      </c>
      <c r="AL95" s="1">
        <f>'B3'!AH63</f>
        <v>1731</v>
      </c>
      <c r="AM95" s="1">
        <f>'B3'!AI63</f>
        <v>1556</v>
      </c>
      <c r="AN95" s="71">
        <f t="shared" si="40"/>
        <v>1692</v>
      </c>
    </row>
    <row r="96" spans="3:40" x14ac:dyDescent="0.3">
      <c r="C96" s="24">
        <v>50</v>
      </c>
      <c r="D96" s="1">
        <f>'B3'!E64</f>
        <v>1664</v>
      </c>
      <c r="E96" s="1">
        <f>'B3'!F64</f>
        <v>1604</v>
      </c>
      <c r="F96" s="1">
        <f>'B3'!G64</f>
        <v>1715</v>
      </c>
      <c r="G96" s="1">
        <f>'B3'!H64</f>
        <v>1700</v>
      </c>
      <c r="H96" s="1">
        <f>'B3'!I64</f>
        <v>1622</v>
      </c>
      <c r="I96" s="71">
        <f t="shared" si="35"/>
        <v>1661</v>
      </c>
      <c r="J96" s="1">
        <f>'B3'!J64</f>
        <v>1642</v>
      </c>
      <c r="K96" s="1">
        <f>'B3'!K64</f>
        <v>1650</v>
      </c>
      <c r="L96" s="1">
        <f>'B3'!L64</f>
        <v>1720</v>
      </c>
      <c r="M96" s="1">
        <f>'B3'!M64</f>
        <v>1739</v>
      </c>
      <c r="N96" s="1">
        <f>'B3'!N64</f>
        <v>1665</v>
      </c>
      <c r="O96" s="71">
        <f t="shared" si="36"/>
        <v>1683.2</v>
      </c>
      <c r="P96" s="1">
        <f>'B3'!O64</f>
        <v>1734</v>
      </c>
      <c r="Q96" s="1">
        <f>'B3'!P64</f>
        <v>1618</v>
      </c>
      <c r="R96" s="1">
        <f>'B3'!Q64</f>
        <v>1740</v>
      </c>
      <c r="S96" s="1">
        <f>'B3'!R64</f>
        <v>1742</v>
      </c>
      <c r="T96" s="1">
        <f>'B3'!S64</f>
        <v>1823</v>
      </c>
      <c r="U96" s="71">
        <f t="shared" si="37"/>
        <v>1731.4</v>
      </c>
      <c r="V96" s="1">
        <f>'B3'!T64</f>
        <v>1699</v>
      </c>
      <c r="W96" s="1">
        <f>'B3'!U64</f>
        <v>1823</v>
      </c>
      <c r="X96" s="1">
        <f>'B3'!V64</f>
        <v>1797</v>
      </c>
      <c r="Y96" s="1">
        <f>'B3'!W64</f>
        <v>1834</v>
      </c>
      <c r="Z96" s="1">
        <f>'B3'!X64</f>
        <v>1679</v>
      </c>
      <c r="AA96" s="71">
        <f t="shared" si="38"/>
        <v>1766.4</v>
      </c>
      <c r="AB96" s="1">
        <f>'B3'!Y64</f>
        <v>1757</v>
      </c>
      <c r="AC96" s="1">
        <f>'B3'!Z64</f>
        <v>1592</v>
      </c>
      <c r="AD96" s="1">
        <f>'B3'!AA64</f>
        <v>1685</v>
      </c>
      <c r="AE96" s="1">
        <f>'B3'!AB64</f>
        <v>1750</v>
      </c>
      <c r="AF96" s="1">
        <f>'B3'!AC64</f>
        <v>1718</v>
      </c>
      <c r="AG96" s="71">
        <f t="shared" si="39"/>
        <v>1700.4</v>
      </c>
      <c r="AH96" s="1">
        <f>'B3'!AD64</f>
        <v>1787</v>
      </c>
      <c r="AI96" s="1">
        <f>'B3'!AE64</f>
        <v>1817</v>
      </c>
      <c r="AJ96" s="1">
        <f>'B3'!AF64</f>
        <v>1768</v>
      </c>
      <c r="AK96" s="1">
        <f>'B3'!AG64</f>
        <v>1857</v>
      </c>
      <c r="AL96" s="1">
        <f>'B3'!AH64</f>
        <v>1829</v>
      </c>
      <c r="AM96" s="1">
        <f>'B3'!AI64</f>
        <v>1623</v>
      </c>
      <c r="AN96" s="71">
        <f t="shared" si="40"/>
        <v>1780.1666666666667</v>
      </c>
    </row>
    <row r="97" spans="3:40" x14ac:dyDescent="0.3">
      <c r="C97" s="24">
        <v>55</v>
      </c>
      <c r="D97" s="1">
        <f>'B3'!E65</f>
        <v>1768</v>
      </c>
      <c r="E97" s="1">
        <f>'B3'!F65</f>
        <v>1711</v>
      </c>
      <c r="F97" s="1">
        <f>'B3'!G65</f>
        <v>1822</v>
      </c>
      <c r="G97" s="1">
        <f>'B3'!H65</f>
        <v>1817</v>
      </c>
      <c r="H97" s="1">
        <f>'B3'!I65</f>
        <v>1728</v>
      </c>
      <c r="I97" s="71">
        <f t="shared" si="35"/>
        <v>1769.2</v>
      </c>
      <c r="J97" s="1">
        <f>'B3'!J65</f>
        <v>1743</v>
      </c>
      <c r="K97" s="1">
        <f>'B3'!K65</f>
        <v>1764</v>
      </c>
      <c r="L97" s="1">
        <f>'B3'!L65</f>
        <v>1823</v>
      </c>
      <c r="M97" s="1">
        <f>'B3'!M65</f>
        <v>1857</v>
      </c>
      <c r="N97" s="1">
        <f>'B3'!N65</f>
        <v>1780</v>
      </c>
      <c r="O97" s="71">
        <f t="shared" si="36"/>
        <v>1793.4</v>
      </c>
      <c r="P97" s="1">
        <f>'B3'!O65</f>
        <v>1840</v>
      </c>
      <c r="Q97" s="1">
        <f>'B3'!P65</f>
        <v>1729</v>
      </c>
      <c r="R97" s="1">
        <f>'B3'!Q65</f>
        <v>1855</v>
      </c>
      <c r="S97" s="1">
        <f>'B3'!R65</f>
        <v>1856</v>
      </c>
      <c r="T97" s="1">
        <f>'B3'!S65</f>
        <v>1932</v>
      </c>
      <c r="U97" s="71">
        <f t="shared" si="37"/>
        <v>1842.4</v>
      </c>
      <c r="V97" s="1">
        <f>'B3'!T65</f>
        <v>1803</v>
      </c>
      <c r="W97" s="1">
        <f>'B3'!U65</f>
        <v>1960</v>
      </c>
      <c r="X97" s="1">
        <f>'B3'!V65</f>
        <v>1894</v>
      </c>
      <c r="Y97" s="1">
        <f>'B3'!W65</f>
        <v>1967</v>
      </c>
      <c r="Z97" s="1">
        <f>'B3'!X65</f>
        <v>1774</v>
      </c>
      <c r="AA97" s="71">
        <f t="shared" si="38"/>
        <v>1879.6</v>
      </c>
      <c r="AB97" s="1">
        <f>'B3'!Y65</f>
        <v>1869</v>
      </c>
      <c r="AC97" s="1">
        <f>'B3'!Z65</f>
        <v>1680</v>
      </c>
      <c r="AD97" s="1">
        <f>'B3'!AA65</f>
        <v>1787</v>
      </c>
      <c r="AE97" s="1">
        <f>'B3'!AB65</f>
        <v>1874</v>
      </c>
      <c r="AF97" s="1">
        <f>'B3'!AC65</f>
        <v>1821</v>
      </c>
      <c r="AG97" s="71">
        <f t="shared" si="39"/>
        <v>1806.2</v>
      </c>
      <c r="AH97" s="1">
        <f>'B3'!AD65</f>
        <v>1896</v>
      </c>
      <c r="AI97" s="1">
        <f>'B3'!AE65</f>
        <v>1926</v>
      </c>
      <c r="AJ97" s="1">
        <f>'B3'!AF65</f>
        <v>1887</v>
      </c>
      <c r="AK97" s="1">
        <f>'B3'!AG65</f>
        <v>1963</v>
      </c>
      <c r="AL97" s="1">
        <f>'B3'!AH65</f>
        <v>1949</v>
      </c>
      <c r="AM97" s="1">
        <f>'B3'!AI65</f>
        <v>1702</v>
      </c>
      <c r="AN97" s="71">
        <f t="shared" si="40"/>
        <v>1887.1666666666667</v>
      </c>
    </row>
    <row r="98" spans="3:40" x14ac:dyDescent="0.3">
      <c r="C98" s="24">
        <v>60</v>
      </c>
      <c r="D98" s="1">
        <f>'B3'!E66</f>
        <v>1894</v>
      </c>
      <c r="E98" s="1">
        <f>'B3'!F66</f>
        <v>1815</v>
      </c>
      <c r="F98" s="1">
        <f>'B3'!G66</f>
        <v>1929</v>
      </c>
      <c r="G98" s="1">
        <f>'B3'!H66</f>
        <v>1933</v>
      </c>
      <c r="H98" s="1">
        <f>'B3'!I66</f>
        <v>1834</v>
      </c>
      <c r="I98" s="71">
        <f t="shared" si="35"/>
        <v>1881</v>
      </c>
      <c r="J98" s="1">
        <f>'B3'!J66</f>
        <v>1872</v>
      </c>
      <c r="K98" s="1">
        <f>'B3'!K66</f>
        <v>1871</v>
      </c>
      <c r="L98" s="1">
        <f>'B3'!L66</f>
        <v>1950</v>
      </c>
      <c r="M98" s="1">
        <f>'B3'!M66</f>
        <v>1980</v>
      </c>
      <c r="N98" s="1">
        <f>'B3'!N66</f>
        <v>1884</v>
      </c>
      <c r="O98" s="71">
        <f t="shared" si="36"/>
        <v>1911.4</v>
      </c>
      <c r="P98" s="1">
        <f>'B3'!O66</f>
        <v>1958</v>
      </c>
      <c r="Q98" s="1">
        <f>'B3'!P66</f>
        <v>1852</v>
      </c>
      <c r="R98" s="1">
        <f>'B3'!Q66</f>
        <v>1966</v>
      </c>
      <c r="S98" s="1">
        <f>'B3'!R66</f>
        <v>1980</v>
      </c>
      <c r="T98" s="1">
        <f>'B3'!S66</f>
        <v>2057</v>
      </c>
      <c r="U98" s="71">
        <f t="shared" si="37"/>
        <v>1962.6</v>
      </c>
      <c r="V98" s="1">
        <f>'B3'!T66</f>
        <v>1899</v>
      </c>
      <c r="W98" s="1">
        <f>'B3'!U66</f>
        <v>2079</v>
      </c>
      <c r="X98" s="1">
        <f>'B3'!V66</f>
        <v>2027</v>
      </c>
      <c r="Y98" s="1">
        <f>'B3'!W66</f>
        <v>2076</v>
      </c>
      <c r="Z98" s="1">
        <f>'B3'!X66</f>
        <v>1881</v>
      </c>
      <c r="AA98" s="71">
        <f t="shared" si="38"/>
        <v>1992.4</v>
      </c>
      <c r="AB98" s="1">
        <f>'B3'!Y66</f>
        <v>1986</v>
      </c>
      <c r="AC98" s="1">
        <f>'B3'!Z66</f>
        <v>1786</v>
      </c>
      <c r="AD98" s="1">
        <f>'B3'!AA66</f>
        <v>1887</v>
      </c>
      <c r="AE98" s="1">
        <f>'B3'!AB66</f>
        <v>1981</v>
      </c>
      <c r="AF98" s="1">
        <f>'B3'!AC66</f>
        <v>1917</v>
      </c>
      <c r="AG98" s="71">
        <f t="shared" si="39"/>
        <v>1911.4</v>
      </c>
      <c r="AH98" s="1">
        <f>'B3'!AD66</f>
        <v>2033</v>
      </c>
      <c r="AI98" s="1">
        <f>'B3'!AE66</f>
        <v>2030</v>
      </c>
      <c r="AJ98" s="1">
        <f>'B3'!AF66</f>
        <v>2016</v>
      </c>
      <c r="AK98" s="1">
        <f>'B3'!AG66</f>
        <v>2078</v>
      </c>
      <c r="AL98" s="1">
        <f>'B3'!AH66</f>
        <v>2057</v>
      </c>
      <c r="AM98" s="1">
        <f>'B3'!AI66</f>
        <v>1802</v>
      </c>
      <c r="AN98" s="71">
        <f t="shared" si="40"/>
        <v>2002.6666666666667</v>
      </c>
    </row>
    <row r="99" spans="3:40" x14ac:dyDescent="0.3">
      <c r="C99" s="24">
        <v>65</v>
      </c>
      <c r="D99" s="1">
        <f>'B3'!E67</f>
        <v>2010</v>
      </c>
      <c r="E99" s="1">
        <f>'B3'!F67</f>
        <v>1963</v>
      </c>
      <c r="F99" s="1">
        <f>'B3'!G67</f>
        <v>2076</v>
      </c>
      <c r="G99" s="1">
        <f>'B3'!H67</f>
        <v>2042</v>
      </c>
      <c r="H99" s="1">
        <f>'B3'!I67</f>
        <v>1947</v>
      </c>
      <c r="I99" s="71">
        <f t="shared" si="35"/>
        <v>2007.6</v>
      </c>
      <c r="J99" s="1">
        <f>'B3'!J67</f>
        <v>1990</v>
      </c>
      <c r="K99" s="1">
        <f>'B3'!K67</f>
        <v>1989</v>
      </c>
      <c r="L99" s="1">
        <f>'B3'!L67</f>
        <v>2067</v>
      </c>
      <c r="M99" s="1">
        <f>'B3'!M67</f>
        <v>2104</v>
      </c>
      <c r="N99" s="1">
        <f>'B3'!N67</f>
        <v>2006</v>
      </c>
      <c r="O99" s="71">
        <f t="shared" si="36"/>
        <v>2031.2</v>
      </c>
      <c r="P99" s="1">
        <f>'B3'!O67</f>
        <v>2061</v>
      </c>
      <c r="Q99" s="1">
        <f>'B3'!P67</f>
        <v>1947</v>
      </c>
      <c r="R99" s="1">
        <f>'B3'!Q67</f>
        <v>2085</v>
      </c>
      <c r="S99" s="1">
        <f>'B3'!R67</f>
        <v>2083</v>
      </c>
      <c r="T99" s="1">
        <f>'B3'!S67</f>
        <v>2173</v>
      </c>
      <c r="U99" s="71">
        <f t="shared" si="37"/>
        <v>2069.8000000000002</v>
      </c>
      <c r="V99" s="1">
        <f>'B3'!T67</f>
        <v>2017</v>
      </c>
      <c r="W99" s="1">
        <f>'B3'!U67</f>
        <v>2205</v>
      </c>
      <c r="X99" s="1">
        <f>'B3'!V67</f>
        <v>2147</v>
      </c>
      <c r="Y99" s="1">
        <f>'B3'!W67</f>
        <v>2197</v>
      </c>
      <c r="Z99" s="1">
        <f>'B3'!X67</f>
        <v>1991</v>
      </c>
      <c r="AA99" s="71">
        <f t="shared" si="38"/>
        <v>2111.4</v>
      </c>
      <c r="AB99" s="1">
        <f>'B3'!Y67</f>
        <v>2094</v>
      </c>
      <c r="AC99" s="1">
        <f>'B3'!Z67</f>
        <v>1892</v>
      </c>
      <c r="AD99" s="1">
        <f>'B3'!AA67</f>
        <v>1987</v>
      </c>
      <c r="AE99" s="1">
        <f>'B3'!AB67</f>
        <v>2114</v>
      </c>
      <c r="AF99" s="1">
        <f>'B3'!AC67</f>
        <v>2035</v>
      </c>
      <c r="AG99" s="71">
        <f t="shared" si="39"/>
        <v>2024.4</v>
      </c>
      <c r="AH99" s="1">
        <f>'B3'!AD67</f>
        <v>2150</v>
      </c>
      <c r="AI99" s="1">
        <f>'B3'!AE67</f>
        <v>2130</v>
      </c>
      <c r="AJ99" s="1">
        <f>'B3'!AF67</f>
        <v>2125</v>
      </c>
      <c r="AK99" s="1">
        <f>'B3'!AG67</f>
        <v>2188</v>
      </c>
      <c r="AL99" s="1">
        <f>'B3'!AH67</f>
        <v>2165</v>
      </c>
      <c r="AM99" s="1">
        <f>'B3'!AI67</f>
        <v>1892</v>
      </c>
      <c r="AN99" s="71">
        <f t="shared" si="40"/>
        <v>2108.3333333333335</v>
      </c>
    </row>
    <row r="100" spans="3:40" x14ac:dyDescent="0.3">
      <c r="C100" s="24">
        <v>70</v>
      </c>
      <c r="D100" s="1">
        <f>'B3'!E68</f>
        <v>2130</v>
      </c>
      <c r="E100" s="1">
        <f>'B3'!F68</f>
        <v>2074</v>
      </c>
      <c r="F100" s="1">
        <f>'B3'!G68</f>
        <v>2186</v>
      </c>
      <c r="G100" s="1">
        <f>'B3'!H68</f>
        <v>2132</v>
      </c>
      <c r="H100" s="1">
        <f>'B3'!I68</f>
        <v>2031</v>
      </c>
      <c r="I100" s="71">
        <f t="shared" si="35"/>
        <v>2110.6</v>
      </c>
      <c r="J100" s="1">
        <f>'B3'!J68</f>
        <v>2088</v>
      </c>
      <c r="K100" s="1">
        <f>'B3'!K68</f>
        <v>2124</v>
      </c>
      <c r="L100" s="1">
        <f>'B3'!L68</f>
        <v>2174</v>
      </c>
      <c r="M100" s="1">
        <f>'B3'!M68</f>
        <v>2196</v>
      </c>
      <c r="N100" s="1">
        <f>'B3'!N68</f>
        <v>2104</v>
      </c>
      <c r="O100" s="71">
        <f t="shared" si="36"/>
        <v>2137.1999999999998</v>
      </c>
      <c r="P100" s="1">
        <f>'B3'!O68</f>
        <v>2143</v>
      </c>
      <c r="Q100" s="1">
        <f>'B3'!P68</f>
        <v>2030</v>
      </c>
      <c r="R100" s="1">
        <f>'B3'!Q68</f>
        <v>2208</v>
      </c>
      <c r="S100" s="1">
        <f>'B3'!R68</f>
        <v>2167</v>
      </c>
      <c r="T100" s="1">
        <f>'B3'!S68</f>
        <v>2290</v>
      </c>
      <c r="U100" s="71">
        <f t="shared" si="37"/>
        <v>2167.6</v>
      </c>
      <c r="V100" s="1">
        <f>'B3'!T68</f>
        <v>2100</v>
      </c>
      <c r="W100" s="1">
        <f>'B3'!U68</f>
        <v>2313</v>
      </c>
      <c r="X100" s="1">
        <f>'B3'!V68</f>
        <v>2275</v>
      </c>
      <c r="Y100" s="1">
        <f>'B3'!W68</f>
        <v>2300</v>
      </c>
      <c r="Z100" s="1">
        <f>'B3'!X68</f>
        <v>2129</v>
      </c>
      <c r="AA100" s="71">
        <f t="shared" si="38"/>
        <v>2223.4</v>
      </c>
      <c r="AB100" s="1">
        <f>'B3'!Y68</f>
        <v>2198</v>
      </c>
      <c r="AC100" s="1">
        <f>'B3'!Z68</f>
        <v>1987</v>
      </c>
      <c r="AD100" s="1">
        <f>'B3'!AA68</f>
        <v>2092</v>
      </c>
      <c r="AE100" s="1">
        <f>'B3'!AB68</f>
        <v>2236</v>
      </c>
      <c r="AF100" s="1">
        <f>'B3'!AC68</f>
        <v>2156</v>
      </c>
      <c r="AG100" s="71">
        <f t="shared" si="39"/>
        <v>2133.8000000000002</v>
      </c>
      <c r="AH100" s="1">
        <f>'B3'!AD68</f>
        <v>2246</v>
      </c>
      <c r="AI100" s="1">
        <f>'B3'!AE68</f>
        <v>2208</v>
      </c>
      <c r="AJ100" s="1">
        <f>'B3'!AF68</f>
        <v>2251</v>
      </c>
      <c r="AK100" s="1">
        <f>'B3'!AG68</f>
        <v>2279</v>
      </c>
      <c r="AL100" s="1">
        <f>'B3'!AH68</f>
        <v>2274</v>
      </c>
      <c r="AM100" s="1">
        <f>'B3'!AI68</f>
        <v>1972</v>
      </c>
      <c r="AN100" s="71">
        <f t="shared" si="40"/>
        <v>2205</v>
      </c>
    </row>
    <row r="101" spans="3:40" x14ac:dyDescent="0.3">
      <c r="C101" s="24">
        <v>75</v>
      </c>
      <c r="D101" s="1">
        <f>'B3'!E69</f>
        <v>2252</v>
      </c>
      <c r="E101" s="1">
        <f>'B3'!F69</f>
        <v>2186</v>
      </c>
      <c r="F101" s="1">
        <f>'B3'!G69</f>
        <v>2300</v>
      </c>
      <c r="G101" s="1">
        <f>'B3'!H69</f>
        <v>2232</v>
      </c>
      <c r="H101" s="1">
        <f>'B3'!I69</f>
        <v>2121</v>
      </c>
      <c r="I101" s="71">
        <f t="shared" si="35"/>
        <v>2218.1999999999998</v>
      </c>
      <c r="J101" s="1">
        <f>'B3'!J69</f>
        <v>2184</v>
      </c>
      <c r="K101" s="1">
        <f>'B3'!K69</f>
        <v>2252</v>
      </c>
      <c r="L101" s="1">
        <f>'B3'!L69</f>
        <v>2274</v>
      </c>
      <c r="M101" s="1">
        <f>'B3'!M69</f>
        <v>2288</v>
      </c>
      <c r="N101" s="1">
        <f>'B3'!N69</f>
        <v>2226</v>
      </c>
      <c r="O101" s="71">
        <f t="shared" si="36"/>
        <v>2244.8000000000002</v>
      </c>
      <c r="P101" s="1">
        <f>'B3'!O69</f>
        <v>2259</v>
      </c>
      <c r="Q101" s="1">
        <f>'B3'!P69</f>
        <v>2124</v>
      </c>
      <c r="R101" s="1">
        <f>'B3'!Q69</f>
        <v>2292</v>
      </c>
      <c r="S101" s="1">
        <f>'B3'!R69</f>
        <v>2278</v>
      </c>
      <c r="T101" s="1">
        <f>'B3'!S69</f>
        <v>2371</v>
      </c>
      <c r="U101" s="71">
        <f t="shared" si="37"/>
        <v>2264.8000000000002</v>
      </c>
      <c r="V101" s="1">
        <f>'B3'!T69</f>
        <v>2204</v>
      </c>
      <c r="W101" s="1">
        <f>'B3'!U69</f>
        <v>2428</v>
      </c>
      <c r="X101" s="1">
        <f>'B3'!V69</f>
        <v>2385</v>
      </c>
      <c r="Y101" s="1">
        <f>'B3'!W69</f>
        <v>2388</v>
      </c>
      <c r="Z101" s="1">
        <f>'B3'!X69</f>
        <v>2226</v>
      </c>
      <c r="AA101" s="71">
        <f t="shared" si="38"/>
        <v>2326.1999999999998</v>
      </c>
      <c r="AB101" s="1">
        <f>'B3'!Y69</f>
        <v>2301</v>
      </c>
      <c r="AC101" s="1">
        <f>'B3'!Z69</f>
        <v>2089</v>
      </c>
      <c r="AD101" s="1">
        <f>'B3'!AA69</f>
        <v>2186</v>
      </c>
      <c r="AE101" s="1">
        <f>'B3'!AB69</f>
        <v>2383</v>
      </c>
      <c r="AF101" s="1">
        <f>'B3'!AC69</f>
        <v>2260</v>
      </c>
      <c r="AG101" s="71">
        <f t="shared" si="39"/>
        <v>2243.8000000000002</v>
      </c>
      <c r="AH101" s="1">
        <f>'B3'!AD69</f>
        <v>2337</v>
      </c>
      <c r="AI101" s="1">
        <f>'B3'!AE69</f>
        <v>2292</v>
      </c>
      <c r="AJ101" s="1">
        <f>'B3'!AF69</f>
        <v>2367</v>
      </c>
      <c r="AK101" s="1">
        <f>'B3'!AG69</f>
        <v>2369</v>
      </c>
      <c r="AL101" s="1">
        <f>'B3'!AH69</f>
        <v>2394</v>
      </c>
      <c r="AM101" s="1">
        <f>'B3'!AI69</f>
        <v>2053</v>
      </c>
      <c r="AN101" s="71">
        <f t="shared" si="40"/>
        <v>2302</v>
      </c>
    </row>
    <row r="102" spans="3:40" x14ac:dyDescent="0.3">
      <c r="C102" s="24">
        <v>80</v>
      </c>
      <c r="D102" s="1">
        <f>'B3'!E70</f>
        <v>2384</v>
      </c>
      <c r="E102" s="1">
        <f>'B3'!F70</f>
        <v>2321</v>
      </c>
      <c r="F102" s="1">
        <f>'B3'!G70</f>
        <v>2453</v>
      </c>
      <c r="G102" s="1">
        <f>'B3'!H70</f>
        <v>2386</v>
      </c>
      <c r="H102" s="1">
        <f>'B3'!I70</f>
        <v>2248</v>
      </c>
      <c r="I102" s="71">
        <f t="shared" si="35"/>
        <v>2358.4</v>
      </c>
      <c r="J102" s="1">
        <f>'B3'!J70</f>
        <v>2335</v>
      </c>
      <c r="K102" s="1">
        <f>'B3'!K70</f>
        <v>2368</v>
      </c>
      <c r="L102" s="1">
        <f>'B3'!L70</f>
        <v>2417</v>
      </c>
      <c r="M102" s="1">
        <f>'B3'!M70</f>
        <v>2417</v>
      </c>
      <c r="N102" s="1">
        <f>'B3'!N70</f>
        <v>2355</v>
      </c>
      <c r="O102" s="71">
        <f t="shared" si="36"/>
        <v>2378.4</v>
      </c>
      <c r="P102" s="1">
        <f>'B3'!O70</f>
        <v>2381</v>
      </c>
      <c r="Q102" s="1">
        <f>'B3'!P70</f>
        <v>2239</v>
      </c>
      <c r="R102" s="1">
        <f>'B3'!Q70</f>
        <v>2424</v>
      </c>
      <c r="S102" s="1">
        <f>'B3'!R70</f>
        <v>2408</v>
      </c>
      <c r="T102" s="1">
        <f>'B3'!S70</f>
        <v>2504</v>
      </c>
      <c r="U102" s="71">
        <f t="shared" si="37"/>
        <v>2391.1999999999998</v>
      </c>
      <c r="V102" s="1">
        <f>'B3'!T70</f>
        <v>2310</v>
      </c>
      <c r="W102" s="1">
        <f>'B3'!U70</f>
        <v>2585</v>
      </c>
      <c r="X102" s="1">
        <f>'B3'!V70</f>
        <v>2566</v>
      </c>
      <c r="Y102" s="1">
        <f>'B3'!W70</f>
        <v>2526</v>
      </c>
      <c r="Z102" s="1">
        <f>'B3'!X70</f>
        <v>2365</v>
      </c>
      <c r="AA102" s="71">
        <f t="shared" si="38"/>
        <v>2470.4</v>
      </c>
      <c r="AB102" s="1">
        <f>'B3'!Y70</f>
        <v>2429</v>
      </c>
      <c r="AC102" s="1">
        <f>'B3'!Z70</f>
        <v>2218</v>
      </c>
      <c r="AD102" s="1">
        <f>'B3'!AA70</f>
        <v>2317</v>
      </c>
      <c r="AE102" s="1">
        <f>'B3'!AB70</f>
        <v>2519</v>
      </c>
      <c r="AF102" s="1">
        <f>'B3'!AC70</f>
        <v>2377</v>
      </c>
      <c r="AG102" s="71">
        <f t="shared" si="39"/>
        <v>2372</v>
      </c>
      <c r="AH102" s="1">
        <f>'B3'!AD70</f>
        <v>2460</v>
      </c>
      <c r="AI102" s="1">
        <f>'B3'!AE70</f>
        <v>2427</v>
      </c>
      <c r="AJ102" s="1">
        <f>'B3'!AF70</f>
        <v>2504</v>
      </c>
      <c r="AK102" s="1">
        <f>'B3'!AG70</f>
        <v>2485</v>
      </c>
      <c r="AL102" s="1">
        <f>'B3'!AH70</f>
        <v>2545</v>
      </c>
      <c r="AM102" s="1">
        <f>'B3'!AI70</f>
        <v>2148</v>
      </c>
      <c r="AN102" s="71">
        <f t="shared" si="40"/>
        <v>2428.1666666666665</v>
      </c>
    </row>
    <row r="103" spans="3:40" x14ac:dyDescent="0.3">
      <c r="C103" s="24">
        <v>85</v>
      </c>
      <c r="D103" s="1">
        <f>'B3'!E71</f>
        <v>2624</v>
      </c>
      <c r="E103" s="1">
        <f>'B3'!F71</f>
        <v>2575</v>
      </c>
      <c r="F103" s="1">
        <f>'B3'!G71</f>
        <v>2786</v>
      </c>
      <c r="G103" s="1">
        <f>'B3'!H71</f>
        <v>2645</v>
      </c>
      <c r="H103" s="1">
        <f>'B3'!I71</f>
        <v>2460</v>
      </c>
      <c r="I103" s="71">
        <f t="shared" si="35"/>
        <v>2618</v>
      </c>
      <c r="J103" s="1">
        <f>'B3'!J71</f>
        <v>2557</v>
      </c>
      <c r="K103" s="1">
        <f>'B3'!K71</f>
        <v>2557</v>
      </c>
      <c r="L103" s="1">
        <f>'B3'!L71</f>
        <v>2663</v>
      </c>
      <c r="M103" s="1">
        <f>'B3'!M71</f>
        <v>2583</v>
      </c>
      <c r="N103" s="1">
        <f>'B3'!N71</f>
        <v>2634</v>
      </c>
      <c r="O103" s="71">
        <f t="shared" si="36"/>
        <v>2598.8000000000002</v>
      </c>
      <c r="P103" s="1">
        <f>'B3'!O71</f>
        <v>2653</v>
      </c>
      <c r="Q103" s="1">
        <f>'B3'!P71</f>
        <v>2430</v>
      </c>
      <c r="R103" s="1">
        <f>'B3'!Q71</f>
        <v>2660</v>
      </c>
      <c r="S103" s="1">
        <f>'B3'!R71</f>
        <v>2663</v>
      </c>
      <c r="T103" s="1">
        <f>'B3'!S71</f>
        <v>2753</v>
      </c>
      <c r="U103" s="71">
        <f t="shared" si="37"/>
        <v>2631.8</v>
      </c>
      <c r="V103" s="1">
        <f>'B3'!T71</f>
        <v>2535</v>
      </c>
      <c r="W103" s="1">
        <f>'B3'!U71</f>
        <v>2761</v>
      </c>
      <c r="X103" s="1">
        <f>'B3'!V71</f>
        <v>2780</v>
      </c>
      <c r="Y103" s="1">
        <f>'B3'!W71</f>
        <v>2775</v>
      </c>
      <c r="Z103" s="1">
        <f>'B3'!X71</f>
        <v>2565</v>
      </c>
      <c r="AA103" s="71">
        <f t="shared" si="38"/>
        <v>2683.2</v>
      </c>
      <c r="AB103" s="1">
        <f>'B3'!Y71</f>
        <v>2652</v>
      </c>
      <c r="AC103" s="1">
        <f>'B3'!Z71</f>
        <v>2417</v>
      </c>
      <c r="AD103" s="1">
        <f>'B3'!AA71</f>
        <v>2500</v>
      </c>
      <c r="AE103" s="1">
        <f>'B3'!AB71</f>
        <v>2667</v>
      </c>
      <c r="AF103" s="1">
        <f>'B3'!AC71</f>
        <v>2612</v>
      </c>
      <c r="AG103" s="71">
        <f t="shared" si="39"/>
        <v>2569.6</v>
      </c>
      <c r="AH103" s="1">
        <f>'B3'!AD71</f>
        <v>2641</v>
      </c>
      <c r="AI103" s="1">
        <f>'B3'!AE71</f>
        <v>2567</v>
      </c>
      <c r="AJ103" s="1">
        <f>'B3'!AF71</f>
        <v>2672</v>
      </c>
      <c r="AK103" s="1">
        <f>'B3'!AG71</f>
        <v>2731</v>
      </c>
      <c r="AL103" s="1">
        <f>'B3'!AH71</f>
        <v>2791</v>
      </c>
      <c r="AM103" s="1">
        <f>'B3'!AI71</f>
        <v>2261</v>
      </c>
      <c r="AN103" s="71">
        <f t="shared" si="40"/>
        <v>2610.5</v>
      </c>
    </row>
    <row r="104" spans="3:40" x14ac:dyDescent="0.3">
      <c r="C104" s="24">
        <v>90</v>
      </c>
      <c r="D104" s="1">
        <f>'B3'!E72</f>
        <v>3196</v>
      </c>
      <c r="E104" s="1">
        <f>'B3'!F72</f>
        <v>3155</v>
      </c>
      <c r="F104" s="1">
        <f>'B3'!G72</f>
        <v>3406</v>
      </c>
      <c r="G104" s="1">
        <f>'B3'!H72</f>
        <v>3129</v>
      </c>
      <c r="H104" s="1">
        <f>'B3'!I72</f>
        <v>2848</v>
      </c>
      <c r="I104" s="71">
        <f t="shared" si="35"/>
        <v>3146.8</v>
      </c>
      <c r="J104" s="1">
        <f>'B3'!J72</f>
        <v>2986</v>
      </c>
      <c r="K104" s="1">
        <f>'B3'!K72</f>
        <v>3064</v>
      </c>
      <c r="L104" s="1">
        <f>'B3'!L72</f>
        <v>3162</v>
      </c>
      <c r="M104" s="1">
        <f>'B3'!M72</f>
        <v>3001</v>
      </c>
      <c r="N104" s="1">
        <f>'B3'!N72</f>
        <v>3190</v>
      </c>
      <c r="O104" s="71">
        <f t="shared" si="36"/>
        <v>3080.6</v>
      </c>
      <c r="P104" s="1">
        <f>'B3'!O72</f>
        <v>3121</v>
      </c>
      <c r="Q104" s="1">
        <f>'B3'!P72</f>
        <v>2804</v>
      </c>
      <c r="R104" s="1">
        <f>'B3'!Q72</f>
        <v>3265</v>
      </c>
      <c r="S104" s="1">
        <f>'B3'!R72</f>
        <v>3063</v>
      </c>
      <c r="T104" s="1">
        <f>'B3'!S72</f>
        <v>3274</v>
      </c>
      <c r="U104" s="71">
        <f t="shared" si="37"/>
        <v>3105.4</v>
      </c>
      <c r="V104" s="1">
        <f>'B3'!T72</f>
        <v>2989</v>
      </c>
      <c r="W104" s="1">
        <f>'B3'!U72</f>
        <v>3323</v>
      </c>
      <c r="X104" s="1">
        <f>'B3'!V72</f>
        <v>3434</v>
      </c>
      <c r="Y104" s="1">
        <f>'B3'!W72</f>
        <v>3256</v>
      </c>
      <c r="Z104" s="1">
        <f>'B3'!X72</f>
        <v>3186</v>
      </c>
      <c r="AA104" s="71">
        <f t="shared" si="38"/>
        <v>3237.6</v>
      </c>
      <c r="AB104" s="1">
        <f>'B3'!Y72</f>
        <v>3304</v>
      </c>
      <c r="AC104" s="1">
        <f>'B3'!Z72</f>
        <v>2851</v>
      </c>
      <c r="AD104" s="1">
        <f>'B3'!AA72</f>
        <v>2911</v>
      </c>
      <c r="AE104" s="1">
        <f>'B3'!AB72</f>
        <v>3111</v>
      </c>
      <c r="AF104" s="1">
        <f>'B3'!AC72</f>
        <v>3232</v>
      </c>
      <c r="AG104" s="71">
        <f t="shared" si="39"/>
        <v>3081.8</v>
      </c>
      <c r="AH104" s="1">
        <f>'B3'!AD72</f>
        <v>3098</v>
      </c>
      <c r="AI104" s="1">
        <f>'B3'!AE72</f>
        <v>2949</v>
      </c>
      <c r="AJ104" s="1">
        <f>'B3'!AF72</f>
        <v>3311</v>
      </c>
      <c r="AK104" s="1">
        <f>'B3'!AG72</f>
        <v>3171</v>
      </c>
      <c r="AL104" s="1">
        <f>'B3'!AH72</f>
        <v>3413</v>
      </c>
      <c r="AM104" s="1">
        <f>'B3'!AI72</f>
        <v>2599</v>
      </c>
      <c r="AN104" s="71">
        <f t="shared" si="40"/>
        <v>3090.1666666666665</v>
      </c>
    </row>
    <row r="105" spans="3:40" ht="15" thickBot="1" x14ac:dyDescent="0.35">
      <c r="C105" s="25">
        <v>95</v>
      </c>
      <c r="D105" s="1">
        <f>'B3'!E73</f>
        <v>4314</v>
      </c>
      <c r="E105" s="1">
        <f>'B3'!F73</f>
        <v>4284</v>
      </c>
      <c r="F105" s="1">
        <f>'B3'!G73</f>
        <v>4578</v>
      </c>
      <c r="G105" s="1">
        <f>'B3'!H73</f>
        <v>4018</v>
      </c>
      <c r="H105" s="1">
        <f>'B3'!I73</f>
        <v>3686</v>
      </c>
      <c r="I105" s="72">
        <f t="shared" si="35"/>
        <v>4176</v>
      </c>
      <c r="J105" s="1">
        <f>'B3'!J73</f>
        <v>3886</v>
      </c>
      <c r="K105" s="1">
        <f>'B3'!K73</f>
        <v>4049</v>
      </c>
      <c r="L105" s="1">
        <f>'B3'!L73</f>
        <v>3966</v>
      </c>
      <c r="M105" s="1">
        <f>'B3'!M73</f>
        <v>3826</v>
      </c>
      <c r="N105" s="1">
        <f>'B3'!N73</f>
        <v>4321</v>
      </c>
      <c r="O105" s="72">
        <f t="shared" si="36"/>
        <v>4009.6</v>
      </c>
      <c r="P105" s="1">
        <f>'B3'!O73</f>
        <v>3955</v>
      </c>
      <c r="Q105" s="1">
        <f>'B3'!P73</f>
        <v>3588</v>
      </c>
      <c r="R105" s="1">
        <f>'B3'!Q73</f>
        <v>4315</v>
      </c>
      <c r="S105" s="1">
        <f>'B3'!R73</f>
        <v>3926</v>
      </c>
      <c r="T105" s="1">
        <f>'B3'!S73</f>
        <v>4158</v>
      </c>
      <c r="U105" s="72">
        <f t="shared" si="37"/>
        <v>3988.4</v>
      </c>
      <c r="V105" s="1">
        <f>'B3'!T73</f>
        <v>3768</v>
      </c>
      <c r="W105" s="1">
        <f>'B3'!U73</f>
        <v>4326</v>
      </c>
      <c r="X105" s="1">
        <f>'B3'!V73</f>
        <v>4597</v>
      </c>
      <c r="Y105" s="1">
        <f>'B3'!W73</f>
        <v>4234</v>
      </c>
      <c r="Z105" s="1">
        <f>'B3'!X73</f>
        <v>4184</v>
      </c>
      <c r="AA105" s="72">
        <f t="shared" si="38"/>
        <v>4221.8</v>
      </c>
      <c r="AB105" s="1">
        <f>'B3'!Y73</f>
        <v>4328</v>
      </c>
      <c r="AC105" s="1">
        <f>'B3'!Z73</f>
        <v>3817</v>
      </c>
      <c r="AD105" s="1">
        <f>'B3'!AA73</f>
        <v>3809</v>
      </c>
      <c r="AE105" s="1">
        <f>'B3'!AB73</f>
        <v>4172</v>
      </c>
      <c r="AF105" s="1">
        <f>'B3'!AC73</f>
        <v>4235</v>
      </c>
      <c r="AG105" s="72">
        <f t="shared" si="39"/>
        <v>4072.2</v>
      </c>
      <c r="AH105" s="1">
        <f>'B3'!AD73</f>
        <v>3948</v>
      </c>
      <c r="AI105" s="1">
        <f>'B3'!AE73</f>
        <v>3790</v>
      </c>
      <c r="AJ105" s="1">
        <f>'B3'!AF73</f>
        <v>4360</v>
      </c>
      <c r="AK105" s="1">
        <f>'B3'!AG73</f>
        <v>4070</v>
      </c>
      <c r="AL105" s="1">
        <f>'B3'!AH73</f>
        <v>4580</v>
      </c>
      <c r="AM105" s="1">
        <f>'B3'!AI73</f>
        <v>3286</v>
      </c>
      <c r="AN105" s="71">
        <f t="shared" si="40"/>
        <v>4005.6666666666665</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B43D8-E1FB-4C85-973A-A85BC5E6C8ED}">
  <dimension ref="B7:AN105"/>
  <sheetViews>
    <sheetView zoomScale="75" zoomScaleNormal="75" workbookViewId="0">
      <selection activeCell="A35" sqref="A35"/>
    </sheetView>
  </sheetViews>
  <sheetFormatPr defaultRowHeight="14.4" x14ac:dyDescent="0.3"/>
  <sheetData>
    <row r="7" spans="2:23" ht="18" x14ac:dyDescent="0.35">
      <c r="C7" s="26" t="s">
        <v>87</v>
      </c>
      <c r="H7" s="26" t="s">
        <v>88</v>
      </c>
      <c r="I7" s="26"/>
    </row>
    <row r="9" spans="2:23" ht="18" x14ac:dyDescent="0.35">
      <c r="B9" s="27"/>
      <c r="C9" s="27"/>
      <c r="D9" s="26" t="s">
        <v>89</v>
      </c>
      <c r="E9" s="27"/>
      <c r="F9" s="27"/>
      <c r="G9" s="27"/>
      <c r="H9" s="27"/>
      <c r="I9" s="65" t="s">
        <v>76</v>
      </c>
      <c r="J9" s="99" t="s">
        <v>37</v>
      </c>
      <c r="K9" s="100"/>
      <c r="L9" s="100"/>
      <c r="M9" s="100"/>
      <c r="N9" s="100"/>
      <c r="O9" s="101"/>
      <c r="P9" s="65" t="s">
        <v>37</v>
      </c>
      <c r="Q9" s="26" t="s">
        <v>38</v>
      </c>
      <c r="R9" s="27"/>
      <c r="S9" s="27"/>
      <c r="T9" s="27"/>
      <c r="U9" s="27"/>
      <c r="V9" s="27"/>
      <c r="W9" s="65" t="s">
        <v>38</v>
      </c>
    </row>
    <row r="10" spans="2:23" x14ac:dyDescent="0.3">
      <c r="B10" s="73"/>
      <c r="C10" s="74">
        <v>1</v>
      </c>
      <c r="D10" s="74">
        <v>2</v>
      </c>
      <c r="E10" s="74">
        <v>3</v>
      </c>
      <c r="F10" s="74">
        <v>4</v>
      </c>
      <c r="G10" s="74">
        <v>5</v>
      </c>
      <c r="H10" s="74">
        <v>6</v>
      </c>
      <c r="I10" s="65" t="s">
        <v>90</v>
      </c>
      <c r="J10" s="102">
        <v>1</v>
      </c>
      <c r="K10" s="74">
        <v>2</v>
      </c>
      <c r="L10" s="74">
        <v>3</v>
      </c>
      <c r="M10" s="74">
        <v>4</v>
      </c>
      <c r="N10" s="74">
        <v>5</v>
      </c>
      <c r="O10" s="103">
        <v>6</v>
      </c>
      <c r="P10" s="65" t="s">
        <v>90</v>
      </c>
      <c r="Q10" s="74">
        <v>1</v>
      </c>
      <c r="R10" s="74">
        <v>2</v>
      </c>
      <c r="S10" s="74">
        <v>3</v>
      </c>
      <c r="T10" s="74">
        <v>4</v>
      </c>
      <c r="U10" s="74">
        <v>5</v>
      </c>
      <c r="V10" s="74">
        <v>6</v>
      </c>
      <c r="W10" s="65" t="s">
        <v>90</v>
      </c>
    </row>
    <row r="11" spans="2:23" ht="15.6" x14ac:dyDescent="0.3">
      <c r="B11" s="104" t="s">
        <v>54</v>
      </c>
      <c r="C11" s="105">
        <f>I38</f>
        <v>904</v>
      </c>
      <c r="D11" s="105">
        <f>O38</f>
        <v>926.2</v>
      </c>
      <c r="E11" s="105">
        <f>U38</f>
        <v>952.6</v>
      </c>
      <c r="F11" s="105">
        <f>AA38</f>
        <v>968.2</v>
      </c>
      <c r="G11" s="105">
        <f>AG38</f>
        <v>980.4</v>
      </c>
      <c r="H11" s="105">
        <f>AN38</f>
        <v>1027.1666666666667</v>
      </c>
      <c r="I11" s="65" t="s">
        <v>91</v>
      </c>
      <c r="J11" s="106">
        <f t="shared" ref="J11:M11" si="0">C11</f>
        <v>904</v>
      </c>
      <c r="K11" s="105">
        <f>D11</f>
        <v>926.2</v>
      </c>
      <c r="L11" s="105">
        <f t="shared" si="0"/>
        <v>952.6</v>
      </c>
      <c r="M11" s="105">
        <f t="shared" si="0"/>
        <v>968.2</v>
      </c>
      <c r="N11" s="105">
        <f>G11</f>
        <v>980.4</v>
      </c>
      <c r="O11" s="107">
        <f>AN38</f>
        <v>1027.1666666666667</v>
      </c>
      <c r="P11" s="65" t="s">
        <v>91</v>
      </c>
      <c r="Q11" s="105">
        <f t="shared" ref="Q11:V11" si="1">C11</f>
        <v>904</v>
      </c>
      <c r="R11" s="105">
        <f t="shared" si="1"/>
        <v>926.2</v>
      </c>
      <c r="S11" s="105">
        <f t="shared" si="1"/>
        <v>952.6</v>
      </c>
      <c r="T11" s="105">
        <f t="shared" si="1"/>
        <v>968.2</v>
      </c>
      <c r="U11" s="105">
        <f t="shared" si="1"/>
        <v>980.4</v>
      </c>
      <c r="V11" s="105">
        <f t="shared" si="1"/>
        <v>1027.1666666666667</v>
      </c>
      <c r="W11" s="65" t="s">
        <v>91</v>
      </c>
    </row>
    <row r="12" spans="2:23" x14ac:dyDescent="0.3">
      <c r="B12" s="74">
        <v>1</v>
      </c>
      <c r="C12" s="2">
        <f>I41</f>
        <v>935.4</v>
      </c>
      <c r="D12" s="2">
        <f>O41</f>
        <v>974.2</v>
      </c>
      <c r="E12" s="2">
        <f>U41</f>
        <v>1038.5999999999999</v>
      </c>
      <c r="F12" s="2">
        <f>AA41</f>
        <v>1017.6</v>
      </c>
      <c r="G12" s="2">
        <f>AG41</f>
        <v>1034</v>
      </c>
      <c r="H12" s="2">
        <f>AN41</f>
        <v>1127.1666666666667</v>
      </c>
      <c r="I12" s="73">
        <f t="shared" ref="I12:I32" si="2">AVERAGE(C12:H12)</f>
        <v>1021.161111111111</v>
      </c>
      <c r="J12" s="108">
        <f>I63</f>
        <v>697.6</v>
      </c>
      <c r="K12" s="2">
        <f>O63</f>
        <v>721.4</v>
      </c>
      <c r="L12" s="2">
        <f>U63</f>
        <v>769</v>
      </c>
      <c r="M12" s="2">
        <f>AA63</f>
        <v>728.2</v>
      </c>
      <c r="N12" s="2">
        <f>AG63</f>
        <v>734.6</v>
      </c>
      <c r="O12" s="109">
        <f>AN63</f>
        <v>803.66666666666663</v>
      </c>
      <c r="P12" s="73">
        <f t="shared" ref="P12:P32" si="3">AVERAGE(J12:O12)</f>
        <v>742.41111111111104</v>
      </c>
      <c r="Q12" s="2">
        <f>I85</f>
        <v>686.8</v>
      </c>
      <c r="R12" s="2">
        <f>O85</f>
        <v>729.4</v>
      </c>
      <c r="S12" s="2">
        <f>U85</f>
        <v>765.4</v>
      </c>
      <c r="T12" s="2">
        <f>AA85</f>
        <v>707.8</v>
      </c>
      <c r="U12" s="2">
        <f>AG85</f>
        <v>725.6</v>
      </c>
      <c r="V12" s="2">
        <f>AN85</f>
        <v>808.33333333333337</v>
      </c>
      <c r="W12" s="73">
        <f>AVERAGE(Q12:V12)</f>
        <v>737.22222222222217</v>
      </c>
    </row>
    <row r="13" spans="2:23" x14ac:dyDescent="0.3">
      <c r="B13" s="74">
        <v>3</v>
      </c>
      <c r="C13" s="2">
        <f t="shared" ref="C13:C32" si="4">I42</f>
        <v>1031.8</v>
      </c>
      <c r="D13" s="2">
        <f t="shared" ref="D13:D32" si="5">O42</f>
        <v>1070</v>
      </c>
      <c r="E13" s="2">
        <f t="shared" ref="E13:E32" si="6">U42</f>
        <v>1121.2</v>
      </c>
      <c r="F13" s="2">
        <f t="shared" ref="F13:F32" si="7">AA42</f>
        <v>1113.8</v>
      </c>
      <c r="G13" s="2">
        <f t="shared" ref="G13:G32" si="8">AG42</f>
        <v>1113.5999999999999</v>
      </c>
      <c r="H13" s="2">
        <f t="shared" ref="H13:H32" si="9">AN42</f>
        <v>1210.3333333333333</v>
      </c>
      <c r="I13" s="73">
        <f t="shared" si="2"/>
        <v>1110.122222222222</v>
      </c>
      <c r="J13" s="108">
        <f t="shared" ref="J13:J31" si="10">I64</f>
        <v>804.2</v>
      </c>
      <c r="K13" s="2">
        <f t="shared" ref="K13:K31" si="11">O64</f>
        <v>829.6</v>
      </c>
      <c r="L13" s="2">
        <f t="shared" ref="L13:L31" si="12">U64</f>
        <v>865.4</v>
      </c>
      <c r="M13" s="2">
        <f t="shared" ref="M13:M31" si="13">AA64</f>
        <v>842</v>
      </c>
      <c r="N13" s="2">
        <f t="shared" ref="N13:N31" si="14">AG64</f>
        <v>833.6</v>
      </c>
      <c r="O13" s="109">
        <f t="shared" ref="O13:O31" si="15">AN64</f>
        <v>911.83333333333337</v>
      </c>
      <c r="P13" s="73">
        <f t="shared" si="3"/>
        <v>847.77222222222224</v>
      </c>
      <c r="Q13" s="2">
        <f t="shared" ref="Q13:Q32" si="16">I86</f>
        <v>801.2</v>
      </c>
      <c r="R13" s="2">
        <f t="shared" ref="R13:R32" si="17">O86</f>
        <v>853</v>
      </c>
      <c r="S13" s="2">
        <f t="shared" ref="S13:S32" si="18">U86</f>
        <v>876.2</v>
      </c>
      <c r="T13" s="2">
        <f t="shared" ref="T13:T32" si="19">AA86</f>
        <v>836.4</v>
      </c>
      <c r="U13" s="2">
        <f t="shared" ref="U13:U32" si="20">AG86</f>
        <v>840.2</v>
      </c>
      <c r="V13" s="2">
        <f t="shared" ref="V13:V32" si="21">AN86</f>
        <v>933</v>
      </c>
      <c r="W13" s="73">
        <f t="shared" ref="W13:W32" si="22">AVERAGE(Q13:V13)</f>
        <v>856.66666666666663</v>
      </c>
    </row>
    <row r="14" spans="2:23" x14ac:dyDescent="0.3">
      <c r="B14" s="74">
        <v>5</v>
      </c>
      <c r="C14" s="2">
        <f t="shared" si="4"/>
        <v>1095.2</v>
      </c>
      <c r="D14" s="2">
        <f t="shared" si="5"/>
        <v>1133.4000000000001</v>
      </c>
      <c r="E14" s="2">
        <f t="shared" si="6"/>
        <v>1179.8</v>
      </c>
      <c r="F14" s="2">
        <f t="shared" si="7"/>
        <v>1169</v>
      </c>
      <c r="G14" s="2">
        <f t="shared" si="8"/>
        <v>1170.5999999999999</v>
      </c>
      <c r="H14" s="2">
        <f t="shared" si="9"/>
        <v>1266.6666666666667</v>
      </c>
      <c r="I14" s="73">
        <f t="shared" si="2"/>
        <v>1169.1111111111111</v>
      </c>
      <c r="J14" s="108">
        <f t="shared" si="10"/>
        <v>874.2</v>
      </c>
      <c r="K14" s="2">
        <f t="shared" si="11"/>
        <v>900.4</v>
      </c>
      <c r="L14" s="2">
        <f t="shared" si="12"/>
        <v>935.4</v>
      </c>
      <c r="M14" s="2">
        <f t="shared" si="13"/>
        <v>910.2</v>
      </c>
      <c r="N14" s="2">
        <f t="shared" si="14"/>
        <v>902.2</v>
      </c>
      <c r="O14" s="109">
        <f t="shared" si="15"/>
        <v>982.5</v>
      </c>
      <c r="P14" s="73">
        <f t="shared" si="3"/>
        <v>917.48333333333323</v>
      </c>
      <c r="Q14" s="2">
        <f t="shared" si="16"/>
        <v>876.4</v>
      </c>
      <c r="R14" s="2">
        <f t="shared" si="17"/>
        <v>929.4</v>
      </c>
      <c r="S14" s="2">
        <f t="shared" si="18"/>
        <v>953.4</v>
      </c>
      <c r="T14" s="2">
        <f t="shared" si="19"/>
        <v>919.8</v>
      </c>
      <c r="U14" s="2">
        <f t="shared" si="20"/>
        <v>912.6</v>
      </c>
      <c r="V14" s="2">
        <f t="shared" si="21"/>
        <v>1011.3333333333334</v>
      </c>
      <c r="W14" s="73">
        <f t="shared" si="22"/>
        <v>933.82222222222219</v>
      </c>
    </row>
    <row r="15" spans="2:23" x14ac:dyDescent="0.3">
      <c r="B15" s="74">
        <v>10</v>
      </c>
      <c r="C15" s="2">
        <f t="shared" si="4"/>
        <v>1210</v>
      </c>
      <c r="D15" s="2">
        <f t="shared" si="5"/>
        <v>1248.8</v>
      </c>
      <c r="E15" s="2">
        <f t="shared" si="6"/>
        <v>1295.8</v>
      </c>
      <c r="F15" s="2">
        <f t="shared" si="7"/>
        <v>1289.8</v>
      </c>
      <c r="G15" s="2">
        <f t="shared" si="8"/>
        <v>1286</v>
      </c>
      <c r="H15" s="2">
        <f t="shared" si="9"/>
        <v>1376</v>
      </c>
      <c r="I15" s="73">
        <f t="shared" si="2"/>
        <v>1284.4000000000001</v>
      </c>
      <c r="J15" s="108">
        <f t="shared" si="10"/>
        <v>1007</v>
      </c>
      <c r="K15" s="2">
        <f t="shared" si="11"/>
        <v>1033.8</v>
      </c>
      <c r="L15" s="2">
        <f t="shared" si="12"/>
        <v>1071.5999999999999</v>
      </c>
      <c r="M15" s="2">
        <f t="shared" si="13"/>
        <v>1054.2</v>
      </c>
      <c r="N15" s="2">
        <f t="shared" si="14"/>
        <v>1041.4000000000001</v>
      </c>
      <c r="O15" s="109">
        <f t="shared" si="15"/>
        <v>1118.8333333333333</v>
      </c>
      <c r="P15" s="73">
        <f t="shared" si="3"/>
        <v>1054.4722222222222</v>
      </c>
      <c r="Q15" s="2">
        <f t="shared" si="16"/>
        <v>1010.4</v>
      </c>
      <c r="R15" s="2">
        <f t="shared" si="17"/>
        <v>1060.5999999999999</v>
      </c>
      <c r="S15" s="2">
        <f t="shared" si="18"/>
        <v>1090.5999999999999</v>
      </c>
      <c r="T15" s="2">
        <f t="shared" si="19"/>
        <v>1069.5999999999999</v>
      </c>
      <c r="U15" s="2">
        <f t="shared" si="20"/>
        <v>1052.5999999999999</v>
      </c>
      <c r="V15" s="2">
        <f t="shared" si="21"/>
        <v>1148.5</v>
      </c>
      <c r="W15" s="73">
        <f t="shared" si="22"/>
        <v>1072.05</v>
      </c>
    </row>
    <row r="16" spans="2:23" x14ac:dyDescent="0.3">
      <c r="B16" s="74">
        <v>15</v>
      </c>
      <c r="C16" s="2">
        <f t="shared" si="4"/>
        <v>1301.5999999999999</v>
      </c>
      <c r="D16" s="2">
        <f t="shared" si="5"/>
        <v>1338.2</v>
      </c>
      <c r="E16" s="2">
        <f t="shared" si="6"/>
        <v>1381.8</v>
      </c>
      <c r="F16" s="2">
        <f t="shared" si="7"/>
        <v>1388.4</v>
      </c>
      <c r="G16" s="2">
        <f t="shared" si="8"/>
        <v>1374.6</v>
      </c>
      <c r="H16" s="2">
        <f t="shared" si="9"/>
        <v>1459.8333333333333</v>
      </c>
      <c r="I16" s="73">
        <f t="shared" si="2"/>
        <v>1374.0722222222223</v>
      </c>
      <c r="J16" s="108">
        <f t="shared" si="10"/>
        <v>1108.8</v>
      </c>
      <c r="K16" s="2">
        <f t="shared" si="11"/>
        <v>1137.2</v>
      </c>
      <c r="L16" s="2">
        <f t="shared" si="12"/>
        <v>1173.5999999999999</v>
      </c>
      <c r="M16" s="2">
        <f t="shared" si="13"/>
        <v>1171.4000000000001</v>
      </c>
      <c r="N16" s="2">
        <f t="shared" si="14"/>
        <v>1148.4000000000001</v>
      </c>
      <c r="O16" s="109">
        <f t="shared" si="15"/>
        <v>1223.5</v>
      </c>
      <c r="P16" s="73">
        <f t="shared" si="3"/>
        <v>1160.4833333333333</v>
      </c>
      <c r="Q16" s="2">
        <f t="shared" si="16"/>
        <v>1120</v>
      </c>
      <c r="R16" s="2">
        <f t="shared" si="17"/>
        <v>1166.5999999999999</v>
      </c>
      <c r="S16" s="2">
        <f t="shared" si="18"/>
        <v>1199</v>
      </c>
      <c r="T16" s="2">
        <f t="shared" si="19"/>
        <v>1189.8</v>
      </c>
      <c r="U16" s="2">
        <f t="shared" si="20"/>
        <v>1170.5999999999999</v>
      </c>
      <c r="V16" s="2">
        <f t="shared" si="21"/>
        <v>1256.3333333333333</v>
      </c>
      <c r="W16" s="73">
        <f t="shared" si="22"/>
        <v>1183.7222222222222</v>
      </c>
    </row>
    <row r="17" spans="2:23" x14ac:dyDescent="0.3">
      <c r="B17" s="74">
        <v>20</v>
      </c>
      <c r="C17" s="2">
        <f t="shared" si="4"/>
        <v>1390.6</v>
      </c>
      <c r="D17" s="2">
        <f t="shared" si="5"/>
        <v>1424.6</v>
      </c>
      <c r="E17" s="2">
        <f t="shared" si="6"/>
        <v>1463.6</v>
      </c>
      <c r="F17" s="2">
        <f t="shared" si="7"/>
        <v>1478.8</v>
      </c>
      <c r="G17" s="2">
        <f t="shared" si="8"/>
        <v>1459.8</v>
      </c>
      <c r="H17" s="2">
        <f t="shared" si="9"/>
        <v>1545.1666666666667</v>
      </c>
      <c r="I17" s="73">
        <f t="shared" si="2"/>
        <v>1460.4277777777777</v>
      </c>
      <c r="J17" s="108">
        <f t="shared" si="10"/>
        <v>1208.8</v>
      </c>
      <c r="K17" s="2">
        <f t="shared" si="11"/>
        <v>1238.8</v>
      </c>
      <c r="L17" s="2">
        <f t="shared" si="12"/>
        <v>1269.8</v>
      </c>
      <c r="M17" s="2">
        <f t="shared" si="13"/>
        <v>1280.2</v>
      </c>
      <c r="N17" s="2">
        <f t="shared" si="14"/>
        <v>1251</v>
      </c>
      <c r="O17" s="109">
        <f t="shared" si="15"/>
        <v>1331.3333333333333</v>
      </c>
      <c r="P17" s="73">
        <f t="shared" si="3"/>
        <v>1263.3222222222221</v>
      </c>
      <c r="Q17" s="2">
        <f t="shared" si="16"/>
        <v>1221.8</v>
      </c>
      <c r="R17" s="2">
        <f t="shared" si="17"/>
        <v>1269.4000000000001</v>
      </c>
      <c r="S17" s="2">
        <f t="shared" si="18"/>
        <v>1297.5999999999999</v>
      </c>
      <c r="T17" s="2">
        <f t="shared" si="19"/>
        <v>1297.5999999999999</v>
      </c>
      <c r="U17" s="2">
        <f t="shared" si="20"/>
        <v>1269.4000000000001</v>
      </c>
      <c r="V17" s="2">
        <f t="shared" si="21"/>
        <v>1358.8333333333333</v>
      </c>
      <c r="W17" s="73">
        <f t="shared" si="22"/>
        <v>1285.7722222222221</v>
      </c>
    </row>
    <row r="18" spans="2:23" x14ac:dyDescent="0.3">
      <c r="B18" s="74">
        <v>25</v>
      </c>
      <c r="C18" s="2">
        <f t="shared" si="4"/>
        <v>1478</v>
      </c>
      <c r="D18" s="2">
        <f t="shared" si="5"/>
        <v>1520.2</v>
      </c>
      <c r="E18" s="2">
        <f t="shared" si="6"/>
        <v>1552.6</v>
      </c>
      <c r="F18" s="2">
        <f t="shared" si="7"/>
        <v>1575</v>
      </c>
      <c r="G18" s="2">
        <f t="shared" si="8"/>
        <v>1548.8</v>
      </c>
      <c r="H18" s="2">
        <f t="shared" si="9"/>
        <v>1627.6666666666667</v>
      </c>
      <c r="I18" s="73">
        <f t="shared" si="2"/>
        <v>1550.3777777777777</v>
      </c>
      <c r="J18" s="108">
        <f t="shared" si="10"/>
        <v>1309.5999999999999</v>
      </c>
      <c r="K18" s="2">
        <f t="shared" si="11"/>
        <v>1348</v>
      </c>
      <c r="L18" s="2">
        <f t="shared" si="12"/>
        <v>1375.8</v>
      </c>
      <c r="M18" s="2">
        <f t="shared" si="13"/>
        <v>1396.6</v>
      </c>
      <c r="N18" s="2">
        <f t="shared" si="14"/>
        <v>1358.2</v>
      </c>
      <c r="O18" s="109">
        <f t="shared" si="15"/>
        <v>1436.3333333333333</v>
      </c>
      <c r="P18" s="73">
        <f t="shared" si="3"/>
        <v>1370.7555555555555</v>
      </c>
      <c r="Q18" s="2">
        <f t="shared" si="16"/>
        <v>1323.8</v>
      </c>
      <c r="R18" s="2">
        <f t="shared" si="17"/>
        <v>1376.2</v>
      </c>
      <c r="S18" s="2">
        <f t="shared" si="18"/>
        <v>1400.2</v>
      </c>
      <c r="T18" s="2">
        <f t="shared" si="19"/>
        <v>1412.4</v>
      </c>
      <c r="U18" s="2">
        <f t="shared" si="20"/>
        <v>1378.4</v>
      </c>
      <c r="V18" s="2">
        <f t="shared" si="21"/>
        <v>1463</v>
      </c>
      <c r="W18" s="73">
        <f t="shared" si="22"/>
        <v>1392.3333333333333</v>
      </c>
    </row>
    <row r="19" spans="2:23" x14ac:dyDescent="0.3">
      <c r="B19" s="74">
        <v>30</v>
      </c>
      <c r="C19" s="2">
        <f t="shared" si="4"/>
        <v>1567.2</v>
      </c>
      <c r="D19" s="2">
        <f t="shared" si="5"/>
        <v>1603</v>
      </c>
      <c r="E19" s="2">
        <f t="shared" si="6"/>
        <v>1646.2</v>
      </c>
      <c r="F19" s="2">
        <f t="shared" si="7"/>
        <v>1665.2</v>
      </c>
      <c r="G19" s="2">
        <f t="shared" si="8"/>
        <v>1628.6</v>
      </c>
      <c r="H19" s="2">
        <f t="shared" si="9"/>
        <v>1712.5</v>
      </c>
      <c r="I19" s="73">
        <f t="shared" si="2"/>
        <v>1637.1166666666666</v>
      </c>
      <c r="J19" s="108">
        <f t="shared" si="10"/>
        <v>1411.4</v>
      </c>
      <c r="K19" s="2">
        <f t="shared" si="11"/>
        <v>1444</v>
      </c>
      <c r="L19" s="2">
        <f t="shared" si="12"/>
        <v>1485.6</v>
      </c>
      <c r="M19" s="2">
        <f t="shared" si="13"/>
        <v>1504.6</v>
      </c>
      <c r="N19" s="2">
        <f t="shared" si="14"/>
        <v>1456.8</v>
      </c>
      <c r="O19" s="109">
        <f t="shared" si="15"/>
        <v>1543.8333333333333</v>
      </c>
      <c r="P19" s="73">
        <f t="shared" si="3"/>
        <v>1474.3722222222223</v>
      </c>
      <c r="Q19" s="2">
        <f t="shared" si="16"/>
        <v>1427.2</v>
      </c>
      <c r="R19" s="2">
        <f t="shared" si="17"/>
        <v>1473.4</v>
      </c>
      <c r="S19" s="2">
        <f t="shared" si="18"/>
        <v>1505.8</v>
      </c>
      <c r="T19" s="2">
        <f t="shared" si="19"/>
        <v>1516.2</v>
      </c>
      <c r="U19" s="2">
        <f t="shared" si="20"/>
        <v>1469.8</v>
      </c>
      <c r="V19" s="2">
        <f t="shared" si="21"/>
        <v>1564.1666666666667</v>
      </c>
      <c r="W19" s="73">
        <f t="shared" si="22"/>
        <v>1492.7611111111112</v>
      </c>
    </row>
    <row r="20" spans="2:23" x14ac:dyDescent="0.3">
      <c r="B20" s="74">
        <v>35</v>
      </c>
      <c r="C20" s="2">
        <f t="shared" si="4"/>
        <v>1655</v>
      </c>
      <c r="D20" s="2">
        <f t="shared" si="5"/>
        <v>1685.4</v>
      </c>
      <c r="E20" s="2">
        <f t="shared" si="6"/>
        <v>1734</v>
      </c>
      <c r="F20" s="2">
        <f t="shared" si="7"/>
        <v>1751</v>
      </c>
      <c r="G20" s="2">
        <f t="shared" si="8"/>
        <v>1707.4</v>
      </c>
      <c r="H20" s="2">
        <f t="shared" si="9"/>
        <v>1787.6666666666667</v>
      </c>
      <c r="I20" s="73">
        <f t="shared" si="2"/>
        <v>1720.0777777777776</v>
      </c>
      <c r="J20" s="108">
        <f t="shared" si="10"/>
        <v>1509.6</v>
      </c>
      <c r="K20" s="2">
        <f t="shared" si="11"/>
        <v>1539.2</v>
      </c>
      <c r="L20" s="2">
        <f t="shared" si="12"/>
        <v>1590</v>
      </c>
      <c r="M20" s="2">
        <f t="shared" si="13"/>
        <v>1607.6</v>
      </c>
      <c r="N20" s="2">
        <f t="shared" si="14"/>
        <v>1551.6</v>
      </c>
      <c r="O20" s="109">
        <f t="shared" si="15"/>
        <v>1639.1666666666667</v>
      </c>
      <c r="P20" s="73">
        <f t="shared" si="3"/>
        <v>1572.8611111111111</v>
      </c>
      <c r="Q20" s="2">
        <f t="shared" si="16"/>
        <v>1527</v>
      </c>
      <c r="R20" s="2">
        <f t="shared" si="17"/>
        <v>1562.4</v>
      </c>
      <c r="S20" s="2">
        <f t="shared" si="18"/>
        <v>1607.2</v>
      </c>
      <c r="T20" s="2">
        <f t="shared" si="19"/>
        <v>1620.4</v>
      </c>
      <c r="U20" s="2">
        <f t="shared" si="20"/>
        <v>1565</v>
      </c>
      <c r="V20" s="2">
        <f t="shared" si="21"/>
        <v>1650.8333333333333</v>
      </c>
      <c r="W20" s="73">
        <f t="shared" si="22"/>
        <v>1588.8055555555557</v>
      </c>
    </row>
    <row r="21" spans="2:23" x14ac:dyDescent="0.3">
      <c r="B21" s="74">
        <v>40</v>
      </c>
      <c r="C21" s="2">
        <f t="shared" si="4"/>
        <v>1740.6</v>
      </c>
      <c r="D21" s="2">
        <f t="shared" si="5"/>
        <v>1766</v>
      </c>
      <c r="E21" s="2">
        <f t="shared" si="6"/>
        <v>1821.6</v>
      </c>
      <c r="F21" s="2">
        <f t="shared" si="7"/>
        <v>1837.6</v>
      </c>
      <c r="G21" s="2">
        <f t="shared" si="8"/>
        <v>1790.4</v>
      </c>
      <c r="H21" s="2">
        <f t="shared" si="9"/>
        <v>1866.1666666666667</v>
      </c>
      <c r="I21" s="73">
        <f t="shared" si="2"/>
        <v>1803.7277777777774</v>
      </c>
      <c r="J21" s="108">
        <f t="shared" si="10"/>
        <v>1606.4</v>
      </c>
      <c r="K21" s="2">
        <f t="shared" si="11"/>
        <v>1632.6</v>
      </c>
      <c r="L21" s="2">
        <f t="shared" si="12"/>
        <v>1693.8</v>
      </c>
      <c r="M21" s="2">
        <f t="shared" si="13"/>
        <v>1710.8</v>
      </c>
      <c r="N21" s="2">
        <f t="shared" si="14"/>
        <v>1652.2</v>
      </c>
      <c r="O21" s="109">
        <f t="shared" si="15"/>
        <v>1738.1666666666667</v>
      </c>
      <c r="P21" s="73">
        <f t="shared" si="3"/>
        <v>1672.3277777777778</v>
      </c>
      <c r="Q21" s="2">
        <f t="shared" si="16"/>
        <v>1624.2</v>
      </c>
      <c r="R21" s="2">
        <f t="shared" si="17"/>
        <v>1660.2</v>
      </c>
      <c r="S21" s="2">
        <f t="shared" si="18"/>
        <v>1707.2</v>
      </c>
      <c r="T21" s="2">
        <f t="shared" si="19"/>
        <v>1720.2</v>
      </c>
      <c r="U21" s="2">
        <f t="shared" si="20"/>
        <v>1662.8</v>
      </c>
      <c r="V21" s="2">
        <f t="shared" si="21"/>
        <v>1749.1666666666667</v>
      </c>
      <c r="W21" s="73">
        <f t="shared" si="22"/>
        <v>1687.2944444444445</v>
      </c>
    </row>
    <row r="22" spans="2:23" x14ac:dyDescent="0.3">
      <c r="B22" s="74">
        <v>45</v>
      </c>
      <c r="C22" s="2">
        <f t="shared" si="4"/>
        <v>1837.4</v>
      </c>
      <c r="D22" s="2">
        <f t="shared" si="5"/>
        <v>1855.8</v>
      </c>
      <c r="E22" s="2">
        <f t="shared" si="6"/>
        <v>1902.2</v>
      </c>
      <c r="F22" s="2">
        <f t="shared" si="7"/>
        <v>1928.2</v>
      </c>
      <c r="G22" s="2">
        <f t="shared" si="8"/>
        <v>1875</v>
      </c>
      <c r="H22" s="2">
        <f t="shared" si="9"/>
        <v>1950</v>
      </c>
      <c r="I22" s="73">
        <f t="shared" si="2"/>
        <v>1891.4333333333332</v>
      </c>
      <c r="J22" s="108">
        <f t="shared" si="10"/>
        <v>1715.6</v>
      </c>
      <c r="K22" s="2">
        <f t="shared" si="11"/>
        <v>1736</v>
      </c>
      <c r="L22" s="2">
        <f t="shared" si="12"/>
        <v>1789.2</v>
      </c>
      <c r="M22" s="2">
        <f t="shared" si="13"/>
        <v>1819.8</v>
      </c>
      <c r="N22" s="2">
        <f t="shared" si="14"/>
        <v>1755.2</v>
      </c>
      <c r="O22" s="109">
        <f t="shared" si="15"/>
        <v>1844.3333333333333</v>
      </c>
      <c r="P22" s="73">
        <f t="shared" si="3"/>
        <v>1776.6888888888891</v>
      </c>
      <c r="Q22" s="2">
        <f t="shared" si="16"/>
        <v>1732.6</v>
      </c>
      <c r="R22" s="2">
        <f t="shared" si="17"/>
        <v>1760.2</v>
      </c>
      <c r="S22" s="2">
        <f t="shared" si="18"/>
        <v>1810.6</v>
      </c>
      <c r="T22" s="2">
        <f t="shared" si="19"/>
        <v>1824.8</v>
      </c>
      <c r="U22" s="2">
        <f t="shared" si="20"/>
        <v>1761</v>
      </c>
      <c r="V22" s="2">
        <f t="shared" si="21"/>
        <v>1850</v>
      </c>
      <c r="W22" s="73">
        <f t="shared" si="22"/>
        <v>1789.8666666666668</v>
      </c>
    </row>
    <row r="23" spans="2:23" x14ac:dyDescent="0.3">
      <c r="B23" s="74">
        <v>50</v>
      </c>
      <c r="C23" s="2">
        <f t="shared" si="4"/>
        <v>1936.4</v>
      </c>
      <c r="D23" s="2">
        <f t="shared" si="5"/>
        <v>1951.2</v>
      </c>
      <c r="E23" s="2">
        <f t="shared" si="6"/>
        <v>2003.4</v>
      </c>
      <c r="F23" s="2">
        <f t="shared" si="7"/>
        <v>2027.6</v>
      </c>
      <c r="G23" s="2">
        <f t="shared" si="8"/>
        <v>1968.2</v>
      </c>
      <c r="H23" s="2">
        <f t="shared" si="9"/>
        <v>2036.3333333333333</v>
      </c>
      <c r="I23" s="73">
        <f t="shared" si="2"/>
        <v>1987.1888888888891</v>
      </c>
      <c r="J23" s="108">
        <f t="shared" si="10"/>
        <v>1827.4</v>
      </c>
      <c r="K23" s="2">
        <f t="shared" si="11"/>
        <v>1846.2</v>
      </c>
      <c r="L23" s="2">
        <f t="shared" si="12"/>
        <v>1908.8</v>
      </c>
      <c r="M23" s="2">
        <f t="shared" si="13"/>
        <v>1938.4</v>
      </c>
      <c r="N23" s="2">
        <f t="shared" si="14"/>
        <v>1867.8</v>
      </c>
      <c r="O23" s="109">
        <f t="shared" si="15"/>
        <v>1953.1666666666667</v>
      </c>
      <c r="P23" s="73">
        <f t="shared" si="3"/>
        <v>1890.2944444444445</v>
      </c>
      <c r="Q23" s="2">
        <f t="shared" si="16"/>
        <v>1848.2</v>
      </c>
      <c r="R23" s="2">
        <f t="shared" si="17"/>
        <v>1872.2</v>
      </c>
      <c r="S23" s="2">
        <f t="shared" si="18"/>
        <v>1921.6</v>
      </c>
      <c r="T23" s="2">
        <f t="shared" si="19"/>
        <v>1944.8</v>
      </c>
      <c r="U23" s="2">
        <f t="shared" si="20"/>
        <v>1865.6</v>
      </c>
      <c r="V23" s="2">
        <f t="shared" si="21"/>
        <v>1953.1666666666667</v>
      </c>
      <c r="W23" s="73">
        <f t="shared" si="22"/>
        <v>1900.9277777777777</v>
      </c>
    </row>
    <row r="24" spans="2:23" x14ac:dyDescent="0.3">
      <c r="B24" s="74">
        <v>55</v>
      </c>
      <c r="C24" s="2">
        <f t="shared" si="4"/>
        <v>2039.2</v>
      </c>
      <c r="D24" s="2">
        <f t="shared" si="5"/>
        <v>2058.8000000000002</v>
      </c>
      <c r="E24" s="2">
        <f t="shared" si="6"/>
        <v>2107.8000000000002</v>
      </c>
      <c r="F24" s="2">
        <f t="shared" si="7"/>
        <v>2138.4</v>
      </c>
      <c r="G24" s="2">
        <f t="shared" si="8"/>
        <v>2068</v>
      </c>
      <c r="H24" s="2">
        <f t="shared" si="9"/>
        <v>2132.6666666666665</v>
      </c>
      <c r="I24" s="73">
        <f t="shared" si="2"/>
        <v>2090.8111111111111</v>
      </c>
      <c r="J24" s="108">
        <f t="shared" si="10"/>
        <v>1944.2</v>
      </c>
      <c r="K24" s="2">
        <f t="shared" si="11"/>
        <v>1970.4</v>
      </c>
      <c r="L24" s="2">
        <f t="shared" si="12"/>
        <v>2032</v>
      </c>
      <c r="M24" s="2">
        <f t="shared" si="13"/>
        <v>2070.8000000000002</v>
      </c>
      <c r="N24" s="2">
        <f t="shared" si="14"/>
        <v>1988.8</v>
      </c>
      <c r="O24" s="109">
        <f t="shared" si="15"/>
        <v>2074.5</v>
      </c>
      <c r="P24" s="73">
        <f t="shared" si="3"/>
        <v>2013.45</v>
      </c>
      <c r="Q24" s="2">
        <f t="shared" si="16"/>
        <v>1964.2</v>
      </c>
      <c r="R24" s="2">
        <f t="shared" si="17"/>
        <v>1993.6</v>
      </c>
      <c r="S24" s="2">
        <f t="shared" si="18"/>
        <v>2047.8</v>
      </c>
      <c r="T24" s="2">
        <f t="shared" si="19"/>
        <v>2071.4</v>
      </c>
      <c r="U24" s="2">
        <f t="shared" si="20"/>
        <v>1982.8</v>
      </c>
      <c r="V24" s="2">
        <f t="shared" si="21"/>
        <v>2065.3333333333335</v>
      </c>
      <c r="W24" s="73">
        <f t="shared" si="22"/>
        <v>2020.8555555555556</v>
      </c>
    </row>
    <row r="25" spans="2:23" x14ac:dyDescent="0.3">
      <c r="B25" s="74">
        <v>60</v>
      </c>
      <c r="C25" s="2">
        <f t="shared" si="4"/>
        <v>2152</v>
      </c>
      <c r="D25" s="2">
        <f t="shared" si="5"/>
        <v>2169.6</v>
      </c>
      <c r="E25" s="2">
        <f t="shared" si="6"/>
        <v>2217.4</v>
      </c>
      <c r="F25" s="2">
        <f t="shared" si="7"/>
        <v>2250.4</v>
      </c>
      <c r="G25" s="2">
        <f t="shared" si="8"/>
        <v>2175.1999999999998</v>
      </c>
      <c r="H25" s="2">
        <f t="shared" si="9"/>
        <v>2243.3333333333335</v>
      </c>
      <c r="I25" s="73">
        <f t="shared" si="2"/>
        <v>2201.3222222222221</v>
      </c>
      <c r="J25" s="108">
        <f t="shared" si="10"/>
        <v>2070.8000000000002</v>
      </c>
      <c r="K25" s="2">
        <f t="shared" si="11"/>
        <v>2098.8000000000002</v>
      </c>
      <c r="L25" s="2">
        <f t="shared" si="12"/>
        <v>2162.4</v>
      </c>
      <c r="M25" s="2">
        <f t="shared" si="13"/>
        <v>2205.6</v>
      </c>
      <c r="N25" s="2">
        <f t="shared" si="14"/>
        <v>2119</v>
      </c>
      <c r="O25" s="109">
        <f t="shared" si="15"/>
        <v>2214.8333333333335</v>
      </c>
      <c r="P25" s="73">
        <f t="shared" si="3"/>
        <v>2145.2388888888891</v>
      </c>
      <c r="Q25" s="2">
        <f t="shared" si="16"/>
        <v>2088.4</v>
      </c>
      <c r="R25" s="2">
        <f t="shared" si="17"/>
        <v>2121</v>
      </c>
      <c r="S25" s="2">
        <f t="shared" si="18"/>
        <v>2168.6</v>
      </c>
      <c r="T25" s="2">
        <f t="shared" si="19"/>
        <v>2193.1999999999998</v>
      </c>
      <c r="U25" s="2">
        <f t="shared" si="20"/>
        <v>2104.8000000000002</v>
      </c>
      <c r="V25" s="2">
        <f t="shared" si="21"/>
        <v>2189.8333333333335</v>
      </c>
      <c r="W25" s="73">
        <f t="shared" si="22"/>
        <v>2144.3055555555557</v>
      </c>
    </row>
    <row r="26" spans="2:23" x14ac:dyDescent="0.3">
      <c r="B26" s="74">
        <v>65</v>
      </c>
      <c r="C26" s="2">
        <f t="shared" si="4"/>
        <v>2252.6</v>
      </c>
      <c r="D26" s="2">
        <f t="shared" si="5"/>
        <v>2271.6</v>
      </c>
      <c r="E26" s="2">
        <f t="shared" si="6"/>
        <v>2316</v>
      </c>
      <c r="F26" s="2">
        <f t="shared" si="7"/>
        <v>2359.1999999999998</v>
      </c>
      <c r="G26" s="2">
        <f t="shared" si="8"/>
        <v>2284.1999999999998</v>
      </c>
      <c r="H26" s="2">
        <f t="shared" si="9"/>
        <v>2344</v>
      </c>
      <c r="I26" s="73">
        <f t="shared" si="2"/>
        <v>2304.6</v>
      </c>
      <c r="J26" s="108">
        <f t="shared" si="10"/>
        <v>2184</v>
      </c>
      <c r="K26" s="2">
        <f t="shared" si="11"/>
        <v>2215.8000000000002</v>
      </c>
      <c r="L26" s="2">
        <f t="shared" si="12"/>
        <v>2279.4</v>
      </c>
      <c r="M26" s="2">
        <f t="shared" si="13"/>
        <v>2336.1999999999998</v>
      </c>
      <c r="N26" s="2">
        <f t="shared" si="14"/>
        <v>2250.8000000000002</v>
      </c>
      <c r="O26" s="109">
        <f t="shared" si="15"/>
        <v>2342.1666666666665</v>
      </c>
      <c r="P26" s="73">
        <f t="shared" si="3"/>
        <v>2268.0611111111111</v>
      </c>
      <c r="Q26" s="2">
        <f t="shared" si="16"/>
        <v>2200.8000000000002</v>
      </c>
      <c r="R26" s="2">
        <f t="shared" si="17"/>
        <v>2234.6</v>
      </c>
      <c r="S26" s="2">
        <f t="shared" si="18"/>
        <v>2275.6</v>
      </c>
      <c r="T26" s="2">
        <f t="shared" si="19"/>
        <v>2314.4</v>
      </c>
      <c r="U26" s="2">
        <f t="shared" si="20"/>
        <v>2220</v>
      </c>
      <c r="V26" s="2">
        <f t="shared" si="21"/>
        <v>2295</v>
      </c>
      <c r="W26" s="73">
        <f t="shared" si="22"/>
        <v>2256.7333333333331</v>
      </c>
    </row>
    <row r="27" spans="2:23" x14ac:dyDescent="0.3">
      <c r="B27" s="74">
        <v>70</v>
      </c>
      <c r="C27" s="2">
        <f t="shared" si="4"/>
        <v>2347</v>
      </c>
      <c r="D27" s="2">
        <f t="shared" si="5"/>
        <v>2368.6</v>
      </c>
      <c r="E27" s="2">
        <f t="shared" si="6"/>
        <v>2404.8000000000002</v>
      </c>
      <c r="F27" s="2">
        <f t="shared" si="7"/>
        <v>2459.6</v>
      </c>
      <c r="G27" s="2">
        <f t="shared" si="8"/>
        <v>2382.4</v>
      </c>
      <c r="H27" s="2">
        <f t="shared" si="9"/>
        <v>2435.5</v>
      </c>
      <c r="I27" s="73">
        <f t="shared" si="2"/>
        <v>2399.65</v>
      </c>
      <c r="J27" s="108">
        <f t="shared" si="10"/>
        <v>2292.4</v>
      </c>
      <c r="K27" s="2">
        <f t="shared" si="11"/>
        <v>2327.6</v>
      </c>
      <c r="L27" s="2">
        <f t="shared" si="12"/>
        <v>2385.1999999999998</v>
      </c>
      <c r="M27" s="2">
        <f t="shared" si="13"/>
        <v>2456.6</v>
      </c>
      <c r="N27" s="2">
        <f t="shared" si="14"/>
        <v>2370</v>
      </c>
      <c r="O27" s="109">
        <f t="shared" si="15"/>
        <v>2457.8333333333335</v>
      </c>
      <c r="P27" s="73">
        <f t="shared" si="3"/>
        <v>2381.6055555555554</v>
      </c>
      <c r="Q27" s="2">
        <f t="shared" si="16"/>
        <v>2309.6</v>
      </c>
      <c r="R27" s="2">
        <f t="shared" si="17"/>
        <v>2342.6</v>
      </c>
      <c r="S27" s="2">
        <f t="shared" si="18"/>
        <v>2372.8000000000002</v>
      </c>
      <c r="T27" s="2">
        <f t="shared" si="19"/>
        <v>2427</v>
      </c>
      <c r="U27" s="2">
        <f t="shared" si="20"/>
        <v>2328.4</v>
      </c>
      <c r="V27" s="2">
        <f t="shared" si="21"/>
        <v>2402.1666666666665</v>
      </c>
      <c r="W27" s="73">
        <f t="shared" si="22"/>
        <v>2363.7611111111109</v>
      </c>
    </row>
    <row r="28" spans="2:23" x14ac:dyDescent="0.3">
      <c r="B28" s="74">
        <v>75</v>
      </c>
      <c r="C28" s="2">
        <f t="shared" si="4"/>
        <v>2452</v>
      </c>
      <c r="D28" s="2">
        <f t="shared" si="5"/>
        <v>2469.6</v>
      </c>
      <c r="E28" s="2">
        <f t="shared" si="6"/>
        <v>2499.1999999999998</v>
      </c>
      <c r="F28" s="2">
        <f t="shared" si="7"/>
        <v>2552</v>
      </c>
      <c r="G28" s="2">
        <f t="shared" si="8"/>
        <v>2479.6</v>
      </c>
      <c r="H28" s="2">
        <f t="shared" si="9"/>
        <v>2516.6666666666665</v>
      </c>
      <c r="I28" s="73">
        <f t="shared" si="2"/>
        <v>2494.8444444444444</v>
      </c>
      <c r="J28" s="108">
        <f t="shared" si="10"/>
        <v>2411.1999999999998</v>
      </c>
      <c r="K28" s="2">
        <f t="shared" si="11"/>
        <v>2446</v>
      </c>
      <c r="L28" s="2">
        <f t="shared" si="12"/>
        <v>2496.1999999999998</v>
      </c>
      <c r="M28" s="2">
        <f t="shared" si="13"/>
        <v>2568.1999999999998</v>
      </c>
      <c r="N28" s="2">
        <f t="shared" si="14"/>
        <v>2488.4</v>
      </c>
      <c r="O28" s="109">
        <f t="shared" si="15"/>
        <v>2560.8333333333335</v>
      </c>
      <c r="P28" s="73">
        <f t="shared" si="3"/>
        <v>2495.1388888888887</v>
      </c>
      <c r="Q28" s="2">
        <f t="shared" si="16"/>
        <v>2424.1999999999998</v>
      </c>
      <c r="R28" s="2">
        <f t="shared" si="17"/>
        <v>2459</v>
      </c>
      <c r="S28" s="2">
        <f t="shared" si="18"/>
        <v>2477.4</v>
      </c>
      <c r="T28" s="2">
        <f t="shared" si="19"/>
        <v>2536.4</v>
      </c>
      <c r="U28" s="2">
        <f t="shared" si="20"/>
        <v>2437.6</v>
      </c>
      <c r="V28" s="2">
        <f t="shared" si="21"/>
        <v>2497.8333333333335</v>
      </c>
      <c r="W28" s="73">
        <f t="shared" si="22"/>
        <v>2472.0722222222225</v>
      </c>
    </row>
    <row r="29" spans="2:23" x14ac:dyDescent="0.3">
      <c r="B29" s="74">
        <v>80</v>
      </c>
      <c r="C29" s="2">
        <f t="shared" si="4"/>
        <v>2590.6</v>
      </c>
      <c r="D29" s="2">
        <f t="shared" si="5"/>
        <v>2602</v>
      </c>
      <c r="E29" s="2">
        <f t="shared" si="6"/>
        <v>2630.8</v>
      </c>
      <c r="F29" s="2">
        <f t="shared" si="7"/>
        <v>2668.8</v>
      </c>
      <c r="G29" s="2">
        <f t="shared" si="8"/>
        <v>2593.8000000000002</v>
      </c>
      <c r="H29" s="2">
        <f t="shared" si="9"/>
        <v>2629.8333333333335</v>
      </c>
      <c r="I29" s="73">
        <f t="shared" si="2"/>
        <v>2619.3055555555557</v>
      </c>
      <c r="J29" s="108">
        <f t="shared" si="10"/>
        <v>2565.4</v>
      </c>
      <c r="K29" s="2">
        <f t="shared" si="11"/>
        <v>2599.4</v>
      </c>
      <c r="L29" s="2">
        <f t="shared" si="12"/>
        <v>2653.2</v>
      </c>
      <c r="M29" s="2">
        <f t="shared" si="13"/>
        <v>2709.2</v>
      </c>
      <c r="N29" s="2">
        <f t="shared" si="14"/>
        <v>2627.8</v>
      </c>
      <c r="O29" s="109">
        <f t="shared" si="15"/>
        <v>2705.3333333333335</v>
      </c>
      <c r="P29" s="73">
        <f t="shared" si="3"/>
        <v>2643.3888888888891</v>
      </c>
      <c r="Q29" s="2">
        <f t="shared" si="16"/>
        <v>2583.6</v>
      </c>
      <c r="R29" s="2">
        <f t="shared" si="17"/>
        <v>2609</v>
      </c>
      <c r="S29" s="2">
        <f t="shared" si="18"/>
        <v>2628.2</v>
      </c>
      <c r="T29" s="2">
        <f t="shared" si="19"/>
        <v>2685.4</v>
      </c>
      <c r="U29" s="2">
        <f t="shared" si="20"/>
        <v>2579.1999999999998</v>
      </c>
      <c r="V29" s="2">
        <f t="shared" si="21"/>
        <v>2639.5</v>
      </c>
      <c r="W29" s="73">
        <f t="shared" si="22"/>
        <v>2620.8166666666671</v>
      </c>
    </row>
    <row r="30" spans="2:23" x14ac:dyDescent="0.3">
      <c r="B30" s="74">
        <v>85</v>
      </c>
      <c r="C30" s="2">
        <f t="shared" si="4"/>
        <v>2849</v>
      </c>
      <c r="D30" s="2">
        <f t="shared" si="5"/>
        <v>2837.4</v>
      </c>
      <c r="E30" s="2">
        <f t="shared" si="6"/>
        <v>2862</v>
      </c>
      <c r="F30" s="2">
        <f t="shared" si="7"/>
        <v>2884.8</v>
      </c>
      <c r="G30" s="2">
        <f t="shared" si="8"/>
        <v>2785.6</v>
      </c>
      <c r="H30" s="2">
        <f t="shared" si="9"/>
        <v>2797.3333333333335</v>
      </c>
      <c r="I30" s="73">
        <f t="shared" si="2"/>
        <v>2836.0222222222224</v>
      </c>
      <c r="J30" s="108">
        <f t="shared" si="10"/>
        <v>2863.8</v>
      </c>
      <c r="K30" s="2">
        <f t="shared" si="11"/>
        <v>2870.4</v>
      </c>
      <c r="L30" s="2">
        <f t="shared" si="12"/>
        <v>2927.4</v>
      </c>
      <c r="M30" s="2">
        <f t="shared" si="13"/>
        <v>2966.8</v>
      </c>
      <c r="N30" s="2">
        <f t="shared" si="14"/>
        <v>2862.4</v>
      </c>
      <c r="O30" s="109">
        <f t="shared" si="15"/>
        <v>2917.5</v>
      </c>
      <c r="P30" s="73">
        <f t="shared" si="3"/>
        <v>2901.3833333333337</v>
      </c>
      <c r="Q30" s="2">
        <f t="shared" si="16"/>
        <v>2878.8</v>
      </c>
      <c r="R30" s="2">
        <f t="shared" si="17"/>
        <v>2873.6</v>
      </c>
      <c r="S30" s="2">
        <f t="shared" si="18"/>
        <v>2903.8</v>
      </c>
      <c r="T30" s="2">
        <f t="shared" si="19"/>
        <v>2940.8</v>
      </c>
      <c r="U30" s="2">
        <f t="shared" si="20"/>
        <v>2812</v>
      </c>
      <c r="V30" s="2">
        <f t="shared" si="21"/>
        <v>2851</v>
      </c>
      <c r="W30" s="73">
        <f t="shared" si="22"/>
        <v>2876.6666666666665</v>
      </c>
    </row>
    <row r="31" spans="2:23" x14ac:dyDescent="0.3">
      <c r="B31" s="74">
        <v>90</v>
      </c>
      <c r="C31" s="2">
        <f t="shared" si="4"/>
        <v>3373.2</v>
      </c>
      <c r="D31" s="2">
        <f t="shared" si="5"/>
        <v>3305.6</v>
      </c>
      <c r="E31" s="2">
        <f t="shared" si="6"/>
        <v>3294.2</v>
      </c>
      <c r="F31" s="2">
        <f t="shared" si="7"/>
        <v>3397.8</v>
      </c>
      <c r="G31" s="2">
        <f t="shared" si="8"/>
        <v>3289.4</v>
      </c>
      <c r="H31" s="2">
        <f t="shared" si="9"/>
        <v>3251</v>
      </c>
      <c r="I31" s="73">
        <f t="shared" si="2"/>
        <v>3318.5333333333333</v>
      </c>
      <c r="J31" s="108">
        <f t="shared" si="10"/>
        <v>3446.4</v>
      </c>
      <c r="K31" s="2">
        <f t="shared" si="11"/>
        <v>3409.6</v>
      </c>
      <c r="L31" s="2">
        <f t="shared" si="12"/>
        <v>3440.2</v>
      </c>
      <c r="M31" s="2">
        <f t="shared" si="13"/>
        <v>3577.8</v>
      </c>
      <c r="N31" s="2">
        <f t="shared" si="14"/>
        <v>3468</v>
      </c>
      <c r="O31" s="109">
        <f t="shared" si="15"/>
        <v>3486.5</v>
      </c>
      <c r="P31" s="73">
        <f t="shared" si="3"/>
        <v>3471.4166666666665</v>
      </c>
      <c r="Q31" s="2">
        <f t="shared" si="16"/>
        <v>3466</v>
      </c>
      <c r="R31" s="2">
        <f t="shared" si="17"/>
        <v>3399</v>
      </c>
      <c r="S31" s="2">
        <f t="shared" si="18"/>
        <v>3397.6</v>
      </c>
      <c r="T31" s="2">
        <f t="shared" si="19"/>
        <v>3533.4</v>
      </c>
      <c r="U31" s="2">
        <f t="shared" si="20"/>
        <v>3401</v>
      </c>
      <c r="V31" s="2">
        <f t="shared" si="21"/>
        <v>3382.5</v>
      </c>
      <c r="W31" s="73">
        <f t="shared" si="22"/>
        <v>3429.9166666666665</v>
      </c>
    </row>
    <row r="32" spans="2:23" x14ac:dyDescent="0.3">
      <c r="B32" s="74">
        <v>95</v>
      </c>
      <c r="C32" s="2">
        <f t="shared" si="4"/>
        <v>4415.6000000000004</v>
      </c>
      <c r="D32" s="2">
        <f t="shared" si="5"/>
        <v>4236</v>
      </c>
      <c r="E32" s="2">
        <f t="shared" si="6"/>
        <v>4176.6000000000004</v>
      </c>
      <c r="F32" s="2">
        <f t="shared" si="7"/>
        <v>4342.3999999999996</v>
      </c>
      <c r="G32" s="2">
        <f t="shared" si="8"/>
        <v>4243.8</v>
      </c>
      <c r="H32" s="2">
        <f t="shared" si="9"/>
        <v>4116.666666666667</v>
      </c>
      <c r="I32" s="73">
        <f t="shared" si="2"/>
        <v>4255.1777777777779</v>
      </c>
      <c r="J32" s="108">
        <f>I83</f>
        <v>4635.2</v>
      </c>
      <c r="K32" s="2">
        <f>O83</f>
        <v>4490.2</v>
      </c>
      <c r="L32" s="2">
        <f>U83</f>
        <v>4491.6000000000004</v>
      </c>
      <c r="M32" s="2">
        <f>AA83</f>
        <v>4723.8</v>
      </c>
      <c r="N32" s="2">
        <f>AG83</f>
        <v>4632</v>
      </c>
      <c r="O32" s="109">
        <f>AN83</f>
        <v>4585.833333333333</v>
      </c>
      <c r="P32" s="73">
        <f t="shared" si="3"/>
        <v>4593.1055555555549</v>
      </c>
      <c r="Q32" s="2">
        <f t="shared" si="16"/>
        <v>4585.3999999999996</v>
      </c>
      <c r="R32" s="2">
        <f t="shared" si="17"/>
        <v>4406.2</v>
      </c>
      <c r="S32" s="2">
        <f t="shared" si="18"/>
        <v>4367.8</v>
      </c>
      <c r="T32" s="2">
        <f t="shared" si="19"/>
        <v>4606.6000000000004</v>
      </c>
      <c r="U32" s="2">
        <f t="shared" si="20"/>
        <v>4476.8</v>
      </c>
      <c r="V32" s="2">
        <f t="shared" si="21"/>
        <v>4368.666666666667</v>
      </c>
      <c r="W32" s="73">
        <f t="shared" si="22"/>
        <v>4468.5777777777776</v>
      </c>
    </row>
    <row r="35" spans="3:40" ht="18" x14ac:dyDescent="0.35">
      <c r="C35" s="5"/>
    </row>
    <row r="37" spans="3:40" ht="15.6" x14ac:dyDescent="0.3">
      <c r="C37" s="56" t="s">
        <v>0</v>
      </c>
      <c r="D37" s="1">
        <f>'B4'!E5</f>
        <v>24.48</v>
      </c>
      <c r="E37" s="1">
        <f>'B4'!F5</f>
        <v>26.41</v>
      </c>
      <c r="F37" s="1">
        <f>'B4'!G5</f>
        <v>22.54</v>
      </c>
      <c r="G37" s="1">
        <f>'B4'!H5</f>
        <v>23.22</v>
      </c>
      <c r="H37" s="1">
        <f>'B4'!I5</f>
        <v>27.86</v>
      </c>
      <c r="I37" s="98" t="s">
        <v>69</v>
      </c>
      <c r="J37" s="1">
        <f>'B4'!J5</f>
        <v>23</v>
      </c>
      <c r="K37" s="1">
        <f>'B4'!K5</f>
        <v>27.37</v>
      </c>
      <c r="L37" s="1">
        <f>'B4'!L5</f>
        <v>22.01</v>
      </c>
      <c r="M37" s="1">
        <f>'B4'!M5</f>
        <v>27.44</v>
      </c>
      <c r="N37" s="1">
        <f>'B4'!N5</f>
        <v>24.11</v>
      </c>
      <c r="O37" s="98" t="s">
        <v>75</v>
      </c>
      <c r="P37" s="1">
        <f>'B4'!O5</f>
        <v>22.6</v>
      </c>
      <c r="Q37" s="1">
        <f>'B4'!P5</f>
        <v>26.48</v>
      </c>
      <c r="R37" s="1">
        <f>'B4'!Q5</f>
        <v>25.75</v>
      </c>
      <c r="S37" s="1">
        <f>'B4'!R5</f>
        <v>21.84</v>
      </c>
      <c r="T37" s="1">
        <f>'B4'!S5</f>
        <v>23.4</v>
      </c>
      <c r="U37" s="98" t="s">
        <v>74</v>
      </c>
      <c r="V37" s="1">
        <f>'B4'!T5</f>
        <v>24.18</v>
      </c>
      <c r="W37" s="1">
        <f>'B4'!U5</f>
        <v>21.78</v>
      </c>
      <c r="X37" s="1">
        <f>'B4'!V5</f>
        <v>23.33</v>
      </c>
      <c r="Y37" s="1">
        <f>'B4'!W5</f>
        <v>22.59</v>
      </c>
      <c r="Z37" s="1">
        <f>'B4'!X5</f>
        <v>28.03</v>
      </c>
      <c r="AA37" s="98" t="s">
        <v>73</v>
      </c>
      <c r="AB37" s="1">
        <f>'B4'!Y5</f>
        <v>23.64</v>
      </c>
      <c r="AC37" s="1">
        <f>'B4'!Z5</f>
        <v>26.9</v>
      </c>
      <c r="AD37" s="1">
        <f>'B4'!AA5</f>
        <v>21.94</v>
      </c>
      <c r="AE37" s="1">
        <f>'B4'!AB5</f>
        <v>26.17</v>
      </c>
      <c r="AF37" s="1">
        <f>'B4'!AC5</f>
        <v>25.31</v>
      </c>
      <c r="AG37" s="98" t="s">
        <v>72</v>
      </c>
      <c r="AH37" s="1">
        <f>'B4'!AD5</f>
        <v>24.23</v>
      </c>
      <c r="AI37" s="1">
        <f>'B4'!AE5</f>
        <v>25.39</v>
      </c>
      <c r="AJ37" s="1">
        <f>'B4'!AF5</f>
        <v>22.27</v>
      </c>
      <c r="AK37" s="1">
        <f>'B4'!AG5</f>
        <v>21.76</v>
      </c>
      <c r="AL37" s="1">
        <f>'B4'!AH5</f>
        <v>22.09</v>
      </c>
      <c r="AM37" s="1">
        <f>'B4'!AI5</f>
        <v>23.94</v>
      </c>
      <c r="AN37" s="98" t="s">
        <v>71</v>
      </c>
    </row>
    <row r="38" spans="3:40" ht="15.6" x14ac:dyDescent="0.3">
      <c r="C38" s="56" t="s">
        <v>1</v>
      </c>
      <c r="D38" s="1">
        <f>'B4'!E6</f>
        <v>883</v>
      </c>
      <c r="E38" s="1">
        <f>'B4'!F6</f>
        <v>900</v>
      </c>
      <c r="F38" s="1">
        <f>'B4'!G6</f>
        <v>910</v>
      </c>
      <c r="G38" s="1">
        <f>'B4'!H6</f>
        <v>912</v>
      </c>
      <c r="H38" s="1">
        <f>'B4'!I6</f>
        <v>915</v>
      </c>
      <c r="I38" s="68">
        <f>AVERAGE(D38:H38)</f>
        <v>904</v>
      </c>
      <c r="J38" s="1">
        <f>'B4'!J6</f>
        <v>921</v>
      </c>
      <c r="K38" s="1">
        <f>'B4'!K6</f>
        <v>927</v>
      </c>
      <c r="L38" s="1">
        <f>'B4'!L6</f>
        <v>927</v>
      </c>
      <c r="M38" s="1">
        <f>'B4'!M6</f>
        <v>927</v>
      </c>
      <c r="N38" s="1">
        <f>'B4'!N6</f>
        <v>929</v>
      </c>
      <c r="O38" s="68">
        <f>AVERAGE(J38:N38)</f>
        <v>926.2</v>
      </c>
      <c r="P38" s="1">
        <f>'B4'!O6</f>
        <v>932</v>
      </c>
      <c r="Q38" s="1">
        <f>'B4'!P6</f>
        <v>951</v>
      </c>
      <c r="R38" s="1">
        <f>'B4'!Q6</f>
        <v>959</v>
      </c>
      <c r="S38" s="1">
        <f>'B4'!R6</f>
        <v>959</v>
      </c>
      <c r="T38" s="1">
        <f>'B4'!S6</f>
        <v>962</v>
      </c>
      <c r="U38" s="68">
        <f>AVERAGE(P38:T38)</f>
        <v>952.6</v>
      </c>
      <c r="V38" s="1">
        <f>'B4'!T6</f>
        <v>964</v>
      </c>
      <c r="W38" s="1">
        <f>'B4'!U6</f>
        <v>966</v>
      </c>
      <c r="X38" s="1">
        <f>'B4'!V6</f>
        <v>969</v>
      </c>
      <c r="Y38" s="1">
        <f>'B4'!W6</f>
        <v>969</v>
      </c>
      <c r="Z38" s="1">
        <f>'B4'!X6</f>
        <v>973</v>
      </c>
      <c r="AA38" s="68">
        <f>AVERAGE(V38:Z38)</f>
        <v>968.2</v>
      </c>
      <c r="AB38" s="1">
        <f>'B4'!Y6</f>
        <v>977</v>
      </c>
      <c r="AC38" s="1">
        <f>'B4'!Z6</f>
        <v>980</v>
      </c>
      <c r="AD38" s="1">
        <f>'B4'!AA6</f>
        <v>980</v>
      </c>
      <c r="AE38" s="1">
        <f>'B4'!AB6</f>
        <v>980</v>
      </c>
      <c r="AF38" s="1">
        <f>'B4'!AC6</f>
        <v>985</v>
      </c>
      <c r="AG38" s="68">
        <f>AVERAGE(AB38:AF38)</f>
        <v>980.4</v>
      </c>
      <c r="AH38" s="1">
        <f>'B4'!AD6</f>
        <v>1007</v>
      </c>
      <c r="AI38" s="1">
        <f>'B4'!AE6</f>
        <v>1015</v>
      </c>
      <c r="AJ38" s="1">
        <f>'B4'!AF6</f>
        <v>1022</v>
      </c>
      <c r="AK38" s="1">
        <f>'B4'!AG6</f>
        <v>1025</v>
      </c>
      <c r="AL38" s="1">
        <f>'B4'!AH6</f>
        <v>1035</v>
      </c>
      <c r="AM38" s="1">
        <f>'B4'!AI6</f>
        <v>1059</v>
      </c>
      <c r="AN38" s="68">
        <f>AVERAGE(AH38:AM38)</f>
        <v>1027.1666666666667</v>
      </c>
    </row>
    <row r="39" spans="3:40" ht="15.6" x14ac:dyDescent="0.3">
      <c r="C39" s="56" t="s">
        <v>2</v>
      </c>
      <c r="D39" s="1" t="str">
        <f>'B4'!E7</f>
        <v>L8</v>
      </c>
      <c r="E39" s="1" t="str">
        <f>'B4'!F7</f>
        <v>L8</v>
      </c>
      <c r="F39" s="1" t="str">
        <f>'B4'!G7</f>
        <v>L8</v>
      </c>
      <c r="G39" s="1" t="str">
        <f>'B4'!H7</f>
        <v>L8</v>
      </c>
      <c r="H39" s="1" t="str">
        <f>'B4'!I7</f>
        <v>L8</v>
      </c>
      <c r="I39" s="69" t="s">
        <v>70</v>
      </c>
      <c r="J39" s="1" t="str">
        <f>'B4'!J7</f>
        <v>L8</v>
      </c>
      <c r="K39" s="1" t="str">
        <f>'B4'!K7</f>
        <v>L8</v>
      </c>
      <c r="L39" s="1" t="str">
        <f>'B4'!L7</f>
        <v>L8</v>
      </c>
      <c r="M39" s="1" t="str">
        <f>'B4'!M7</f>
        <v>L9</v>
      </c>
      <c r="N39" s="1" t="str">
        <f>'B4'!N7</f>
        <v>L8</v>
      </c>
      <c r="O39" s="69" t="s">
        <v>70</v>
      </c>
      <c r="P39" s="1" t="str">
        <f>'B4'!O7</f>
        <v>L9</v>
      </c>
      <c r="Q39" s="1" t="str">
        <f>'B4'!P7</f>
        <v>L9</v>
      </c>
      <c r="R39" s="1" t="str">
        <f>'B4'!Q7</f>
        <v>L8</v>
      </c>
      <c r="S39" s="1" t="str">
        <f>'B4'!R7</f>
        <v>L9</v>
      </c>
      <c r="T39" s="1" t="str">
        <f>'B4'!S7</f>
        <v>L9</v>
      </c>
      <c r="U39" s="69" t="s">
        <v>70</v>
      </c>
      <c r="V39" s="1" t="str">
        <f>'B4'!T7</f>
        <v>L9</v>
      </c>
      <c r="W39" s="1" t="str">
        <f>'B4'!U7</f>
        <v>L8</v>
      </c>
      <c r="X39" s="1" t="str">
        <f>'B4'!V7</f>
        <v>L8</v>
      </c>
      <c r="Y39" s="1" t="str">
        <f>'B4'!W7</f>
        <v>L8</v>
      </c>
      <c r="Z39" s="1" t="str">
        <f>'B4'!X7</f>
        <v>L8</v>
      </c>
      <c r="AA39" s="69" t="s">
        <v>70</v>
      </c>
      <c r="AB39" s="1" t="str">
        <f>'B4'!Y7</f>
        <v>L8</v>
      </c>
      <c r="AC39" s="1" t="str">
        <f>'B4'!Z7</f>
        <v>L8</v>
      </c>
      <c r="AD39" s="1" t="str">
        <f>'B4'!AA7</f>
        <v>L8</v>
      </c>
      <c r="AE39" s="1" t="str">
        <f>'B4'!AB7</f>
        <v>L8</v>
      </c>
      <c r="AF39" s="1" t="str">
        <f>'B4'!AC7</f>
        <v>L8</v>
      </c>
      <c r="AG39" s="69" t="s">
        <v>70</v>
      </c>
      <c r="AH39" s="1" t="str">
        <f>'B4'!AD7</f>
        <v>L8</v>
      </c>
      <c r="AI39" s="1" t="str">
        <f>'B4'!AE7</f>
        <v>L9</v>
      </c>
      <c r="AJ39" s="1" t="str">
        <f>'B4'!AF7</f>
        <v>L8</v>
      </c>
      <c r="AK39" s="1" t="str">
        <f>'B4'!AG7</f>
        <v>L8</v>
      </c>
      <c r="AL39" s="1" t="str">
        <f>'B4'!AH7</f>
        <v>L8</v>
      </c>
      <c r="AM39" s="1" t="str">
        <f>'B4'!AI7</f>
        <v>L8</v>
      </c>
      <c r="AN39" s="69" t="s">
        <v>70</v>
      </c>
    </row>
    <row r="40" spans="3:40" ht="15.6" x14ac:dyDescent="0.3">
      <c r="C40" s="20" t="s">
        <v>5</v>
      </c>
      <c r="D40" s="1" t="str">
        <f>'B4'!E8</f>
        <v>07-19-20</v>
      </c>
      <c r="E40" s="1" t="str">
        <f>'B4'!F8</f>
        <v>08-02-19</v>
      </c>
      <c r="F40" s="1" t="str">
        <f>'B4'!G8</f>
        <v>07-01-19</v>
      </c>
      <c r="G40" s="1" t="str">
        <f>'B4'!H8</f>
        <v>07-09-22</v>
      </c>
      <c r="H40" s="1" t="str">
        <f>'B4'!I8</f>
        <v>08-10-22</v>
      </c>
      <c r="I40" s="70"/>
      <c r="J40" s="1" t="str">
        <f>'B4'!J8</f>
        <v>07-06-21</v>
      </c>
      <c r="K40" s="1" t="str">
        <f>'B4'!K8</f>
        <v>08-07-21</v>
      </c>
      <c r="L40" s="1" t="str">
        <f>'B4'!L8</f>
        <v>06-23-22</v>
      </c>
      <c r="M40" s="1" t="str">
        <f>'B4'!M8</f>
        <v>08-11-22</v>
      </c>
      <c r="N40" s="1" t="str">
        <f>'B4'!N8</f>
        <v>07-17-19</v>
      </c>
      <c r="O40" s="70"/>
      <c r="P40" s="1" t="str">
        <f>'B4'!O8</f>
        <v>07-01-22</v>
      </c>
      <c r="Q40" s="1" t="str">
        <f>'B4'!P8</f>
        <v>08-02-22</v>
      </c>
      <c r="R40" s="1" t="str">
        <f>'B4'!Q8</f>
        <v>07-28-20</v>
      </c>
      <c r="S40" s="1" t="str">
        <f>'B4'!R8</f>
        <v>06-15-22</v>
      </c>
      <c r="T40" s="1" t="str">
        <f>'B4'!S8</f>
        <v>07-10-22</v>
      </c>
      <c r="U40" s="70"/>
      <c r="V40" s="1" t="str">
        <f>'B4'!T8</f>
        <v>07-17-22</v>
      </c>
      <c r="W40" s="1" t="str">
        <f>'B4'!U8</f>
        <v>06-13-21</v>
      </c>
      <c r="X40" s="1" t="str">
        <f>'B4'!V8</f>
        <v>07-10-19</v>
      </c>
      <c r="Y40" s="1" t="str">
        <f>'B4'!W8</f>
        <v>07-02-22</v>
      </c>
      <c r="Z40" s="1" t="str">
        <f>'B4'!X8</f>
        <v>08-11-19</v>
      </c>
      <c r="AA40" s="70"/>
      <c r="AB40" s="1" t="str">
        <f>'B4'!Y8</f>
        <v>07-12-20</v>
      </c>
      <c r="AC40" s="1" t="str">
        <f>'B4'!Z8</f>
        <v>08-04-20</v>
      </c>
      <c r="AD40" s="1" t="str">
        <f>'B4'!AA8</f>
        <v>06-20-21</v>
      </c>
      <c r="AE40" s="1" t="str">
        <f>'B4'!AB8</f>
        <v>07-31-21</v>
      </c>
      <c r="AF40" s="1" t="str">
        <f>'B4'!AC8</f>
        <v>07-26-19</v>
      </c>
      <c r="AG40" s="70"/>
      <c r="AH40" s="1" t="str">
        <f>'B4'!AD8</f>
        <v>07-18-22</v>
      </c>
      <c r="AI40" s="1" t="str">
        <f>'B4'!AE8</f>
        <v>07-26-22</v>
      </c>
      <c r="AJ40" s="1" t="str">
        <f>'B4'!AF8</f>
        <v>06-26-20</v>
      </c>
      <c r="AK40" s="1" t="str">
        <f>'B4'!AG8</f>
        <v>06-16-22</v>
      </c>
      <c r="AL40" s="1" t="str">
        <f>'B4'!AH8</f>
        <v>06-24-19</v>
      </c>
      <c r="AM40" s="1" t="str">
        <f>'B4'!AI8</f>
        <v>07-15-21</v>
      </c>
      <c r="AN40" s="70"/>
    </row>
    <row r="41" spans="3:40" x14ac:dyDescent="0.3">
      <c r="C41" s="24">
        <v>1</v>
      </c>
      <c r="D41" s="1">
        <f>'B4'!E9</f>
        <v>914</v>
      </c>
      <c r="E41" s="1">
        <f>'B4'!F9</f>
        <v>913</v>
      </c>
      <c r="F41" s="1">
        <f>'B4'!G9</f>
        <v>956</v>
      </c>
      <c r="G41" s="1">
        <f>'B4'!H9</f>
        <v>951</v>
      </c>
      <c r="H41" s="1">
        <f>'B4'!I9</f>
        <v>943</v>
      </c>
      <c r="I41" s="71">
        <f t="shared" ref="I41:I61" si="23">AVERAGE(D41:H41)</f>
        <v>935.4</v>
      </c>
      <c r="J41" s="1">
        <f>'B4'!J9</f>
        <v>961</v>
      </c>
      <c r="K41" s="1">
        <f>'B4'!K9</f>
        <v>953</v>
      </c>
      <c r="L41" s="1">
        <f>'B4'!L9</f>
        <v>979</v>
      </c>
      <c r="M41" s="1">
        <f>'B4'!M9</f>
        <v>985</v>
      </c>
      <c r="N41" s="1">
        <f>'B4'!N9</f>
        <v>993</v>
      </c>
      <c r="O41" s="71">
        <f t="shared" ref="O41:O61" si="24">AVERAGE(J41:N41)</f>
        <v>974.2</v>
      </c>
      <c r="P41" s="1">
        <f>'B4'!O9</f>
        <v>1015</v>
      </c>
      <c r="Q41" s="1">
        <f>'B4'!P9</f>
        <v>1013</v>
      </c>
      <c r="R41" s="1">
        <f>'B4'!Q9</f>
        <v>1023</v>
      </c>
      <c r="S41" s="1">
        <f>'B4'!R9</f>
        <v>1106</v>
      </c>
      <c r="T41" s="1">
        <f>'B4'!S9</f>
        <v>1036</v>
      </c>
      <c r="U41" s="71">
        <f t="shared" ref="U41:U61" si="25">AVERAGE(P41:T41)</f>
        <v>1038.5999999999999</v>
      </c>
      <c r="V41" s="1">
        <f>'B4'!T9</f>
        <v>1006</v>
      </c>
      <c r="W41" s="1">
        <f>'B4'!U9</f>
        <v>1036</v>
      </c>
      <c r="X41" s="1">
        <f>'B4'!V9</f>
        <v>1034</v>
      </c>
      <c r="Y41" s="1">
        <f>'B4'!W9</f>
        <v>1038</v>
      </c>
      <c r="Z41" s="1">
        <f>'B4'!X9</f>
        <v>974</v>
      </c>
      <c r="AA41" s="71">
        <f t="shared" ref="AA41:AA61" si="26">AVERAGE(V41:Z41)</f>
        <v>1017.6</v>
      </c>
      <c r="AB41" s="1">
        <f>'B4'!Y9</f>
        <v>1032</v>
      </c>
      <c r="AC41" s="1">
        <f>'B4'!Z9</f>
        <v>1044</v>
      </c>
      <c r="AD41" s="1">
        <f>'B4'!AA9</f>
        <v>1037</v>
      </c>
      <c r="AE41" s="1">
        <f>'B4'!AB9</f>
        <v>1031</v>
      </c>
      <c r="AF41" s="1">
        <f>'B4'!AC9</f>
        <v>1026</v>
      </c>
      <c r="AG41" s="71">
        <f t="shared" ref="AG41:AG61" si="27">AVERAGE(AB41:AF41)</f>
        <v>1034</v>
      </c>
      <c r="AH41" s="1">
        <f>'B4'!AD9</f>
        <v>1094</v>
      </c>
      <c r="AI41" s="1">
        <f>'B4'!AE9</f>
        <v>1145</v>
      </c>
      <c r="AJ41" s="1">
        <f>'B4'!AF9</f>
        <v>1086</v>
      </c>
      <c r="AK41" s="1">
        <f>'B4'!AG9</f>
        <v>1183</v>
      </c>
      <c r="AL41" s="1">
        <f>'B4'!AH9</f>
        <v>1141</v>
      </c>
      <c r="AM41" s="1">
        <f>'B4'!AI9</f>
        <v>1114</v>
      </c>
      <c r="AN41" s="71">
        <f>AVERAGE(AH41:AM41)</f>
        <v>1127.1666666666667</v>
      </c>
    </row>
    <row r="42" spans="3:40" x14ac:dyDescent="0.3">
      <c r="C42" s="24">
        <v>3</v>
      </c>
      <c r="D42" s="1">
        <f>'B4'!E10</f>
        <v>1005</v>
      </c>
      <c r="E42" s="1">
        <f>'B4'!F10</f>
        <v>1011</v>
      </c>
      <c r="F42" s="1">
        <f>'B4'!G10</f>
        <v>1058</v>
      </c>
      <c r="G42" s="1">
        <f>'B4'!H10</f>
        <v>1053</v>
      </c>
      <c r="H42" s="1">
        <f>'B4'!I10</f>
        <v>1032</v>
      </c>
      <c r="I42" s="71">
        <f t="shared" si="23"/>
        <v>1031.8</v>
      </c>
      <c r="J42" s="1">
        <f>'B4'!J10</f>
        <v>1061</v>
      </c>
      <c r="K42" s="1">
        <f>'B4'!K10</f>
        <v>1046</v>
      </c>
      <c r="L42" s="1">
        <f>'B4'!L10</f>
        <v>1087</v>
      </c>
      <c r="M42" s="1">
        <f>'B4'!M10</f>
        <v>1069</v>
      </c>
      <c r="N42" s="1">
        <f>'B4'!N10</f>
        <v>1087</v>
      </c>
      <c r="O42" s="71">
        <f t="shared" si="24"/>
        <v>1070</v>
      </c>
      <c r="P42" s="1">
        <f>'B4'!O10</f>
        <v>1103</v>
      </c>
      <c r="Q42" s="1">
        <f>'B4'!P10</f>
        <v>1089</v>
      </c>
      <c r="R42" s="1">
        <f>'B4'!Q10</f>
        <v>1091</v>
      </c>
      <c r="S42" s="1">
        <f>'B4'!R10</f>
        <v>1206</v>
      </c>
      <c r="T42" s="1">
        <f>'B4'!S10</f>
        <v>1117</v>
      </c>
      <c r="U42" s="71">
        <f t="shared" si="25"/>
        <v>1121.2</v>
      </c>
      <c r="V42" s="1">
        <f>'B4'!T10</f>
        <v>1093</v>
      </c>
      <c r="W42" s="1">
        <f>'B4'!U10</f>
        <v>1131</v>
      </c>
      <c r="X42" s="1">
        <f>'B4'!V10</f>
        <v>1122</v>
      </c>
      <c r="Y42" s="1">
        <f>'B4'!W10</f>
        <v>1149</v>
      </c>
      <c r="Z42" s="1">
        <f>'B4'!X10</f>
        <v>1074</v>
      </c>
      <c r="AA42" s="71">
        <f t="shared" si="26"/>
        <v>1113.8</v>
      </c>
      <c r="AB42" s="1">
        <f>'B4'!Y10</f>
        <v>1112</v>
      </c>
      <c r="AC42" s="1">
        <f>'B4'!Z10</f>
        <v>1123</v>
      </c>
      <c r="AD42" s="1">
        <f>'B4'!AA10</f>
        <v>1115</v>
      </c>
      <c r="AE42" s="1">
        <f>'B4'!AB10</f>
        <v>1116</v>
      </c>
      <c r="AF42" s="1">
        <f>'B4'!AC10</f>
        <v>1102</v>
      </c>
      <c r="AG42" s="71">
        <f t="shared" si="27"/>
        <v>1113.5999999999999</v>
      </c>
      <c r="AH42" s="1">
        <f>'B4'!AD10</f>
        <v>1165</v>
      </c>
      <c r="AI42" s="1">
        <f>'B4'!AE10</f>
        <v>1224</v>
      </c>
      <c r="AJ42" s="1">
        <f>'B4'!AF10</f>
        <v>1163</v>
      </c>
      <c r="AK42" s="1">
        <f>'B4'!AG10</f>
        <v>1272</v>
      </c>
      <c r="AL42" s="1">
        <f>'B4'!AH10</f>
        <v>1242</v>
      </c>
      <c r="AM42" s="1">
        <f>'B4'!AI10</f>
        <v>1196</v>
      </c>
      <c r="AN42" s="71">
        <f t="shared" ref="AN42:AN61" si="28">AVERAGE(AH42:AM42)</f>
        <v>1210.3333333333333</v>
      </c>
    </row>
    <row r="43" spans="3:40" x14ac:dyDescent="0.3">
      <c r="C43" s="24">
        <v>5</v>
      </c>
      <c r="D43" s="1">
        <f>'B4'!E11</f>
        <v>1077</v>
      </c>
      <c r="E43" s="1">
        <f>'B4'!F11</f>
        <v>1068</v>
      </c>
      <c r="F43" s="1">
        <f>'B4'!G11</f>
        <v>1126</v>
      </c>
      <c r="G43" s="1">
        <f>'B4'!H11</f>
        <v>1116</v>
      </c>
      <c r="H43" s="1">
        <f>'B4'!I11</f>
        <v>1089</v>
      </c>
      <c r="I43" s="71">
        <f t="shared" si="23"/>
        <v>1095.2</v>
      </c>
      <c r="J43" s="1">
        <f>'B4'!J11</f>
        <v>1121</v>
      </c>
      <c r="K43" s="1">
        <f>'B4'!K11</f>
        <v>1109</v>
      </c>
      <c r="L43" s="1">
        <f>'B4'!L11</f>
        <v>1151</v>
      </c>
      <c r="M43" s="1">
        <f>'B4'!M11</f>
        <v>1132</v>
      </c>
      <c r="N43" s="1">
        <f>'B4'!N11</f>
        <v>1154</v>
      </c>
      <c r="O43" s="71">
        <f t="shared" si="24"/>
        <v>1133.4000000000001</v>
      </c>
      <c r="P43" s="1">
        <f>'B4'!O11</f>
        <v>1162</v>
      </c>
      <c r="Q43" s="1">
        <f>'B4'!P11</f>
        <v>1145</v>
      </c>
      <c r="R43" s="1">
        <f>'B4'!Q11</f>
        <v>1156</v>
      </c>
      <c r="S43" s="1">
        <f>'B4'!R11</f>
        <v>1258</v>
      </c>
      <c r="T43" s="1">
        <f>'B4'!S11</f>
        <v>1178</v>
      </c>
      <c r="U43" s="71">
        <f t="shared" si="25"/>
        <v>1179.8</v>
      </c>
      <c r="V43" s="1">
        <f>'B4'!T11</f>
        <v>1149</v>
      </c>
      <c r="W43" s="1">
        <f>'B4'!U11</f>
        <v>1180</v>
      </c>
      <c r="X43" s="1">
        <f>'B4'!V11</f>
        <v>1186</v>
      </c>
      <c r="Y43" s="1">
        <f>'B4'!W11</f>
        <v>1198</v>
      </c>
      <c r="Z43" s="1">
        <f>'B4'!X11</f>
        <v>1132</v>
      </c>
      <c r="AA43" s="71">
        <f t="shared" si="26"/>
        <v>1169</v>
      </c>
      <c r="AB43" s="1">
        <f>'B4'!Y11</f>
        <v>1180</v>
      </c>
      <c r="AC43" s="1">
        <f>'B4'!Z11</f>
        <v>1175</v>
      </c>
      <c r="AD43" s="1">
        <f>'B4'!AA11</f>
        <v>1171</v>
      </c>
      <c r="AE43" s="1">
        <f>'B4'!AB11</f>
        <v>1170</v>
      </c>
      <c r="AF43" s="1">
        <f>'B4'!AC11</f>
        <v>1157</v>
      </c>
      <c r="AG43" s="71">
        <f t="shared" si="27"/>
        <v>1170.5999999999999</v>
      </c>
      <c r="AH43" s="1">
        <f>'B4'!AD11</f>
        <v>1215</v>
      </c>
      <c r="AI43" s="1">
        <f>'B4'!AE11</f>
        <v>1288</v>
      </c>
      <c r="AJ43" s="1">
        <f>'B4'!AF11</f>
        <v>1228</v>
      </c>
      <c r="AK43" s="1">
        <f>'B4'!AG11</f>
        <v>1328</v>
      </c>
      <c r="AL43" s="1">
        <f>'B4'!AH11</f>
        <v>1299</v>
      </c>
      <c r="AM43" s="1">
        <f>'B4'!AI11</f>
        <v>1242</v>
      </c>
      <c r="AN43" s="71">
        <f t="shared" si="28"/>
        <v>1266.6666666666667</v>
      </c>
    </row>
    <row r="44" spans="3:40" x14ac:dyDescent="0.3">
      <c r="C44" s="24">
        <v>10</v>
      </c>
      <c r="D44" s="1">
        <f>'B4'!E12</f>
        <v>1193</v>
      </c>
      <c r="E44" s="1">
        <f>'B4'!F12</f>
        <v>1185</v>
      </c>
      <c r="F44" s="1">
        <f>'B4'!G12</f>
        <v>1243</v>
      </c>
      <c r="G44" s="1">
        <f>'B4'!H12</f>
        <v>1237</v>
      </c>
      <c r="H44" s="1">
        <f>'B4'!I12</f>
        <v>1192</v>
      </c>
      <c r="I44" s="71">
        <f t="shared" si="23"/>
        <v>1210</v>
      </c>
      <c r="J44" s="1">
        <f>'B4'!J12</f>
        <v>1242</v>
      </c>
      <c r="K44" s="1">
        <f>'B4'!K12</f>
        <v>1219</v>
      </c>
      <c r="L44" s="1">
        <f>'B4'!L12</f>
        <v>1276</v>
      </c>
      <c r="M44" s="1">
        <f>'B4'!M12</f>
        <v>1254</v>
      </c>
      <c r="N44" s="1">
        <f>'B4'!N12</f>
        <v>1253</v>
      </c>
      <c r="O44" s="71">
        <f t="shared" si="24"/>
        <v>1248.8</v>
      </c>
      <c r="P44" s="1">
        <f>'B4'!O12</f>
        <v>1289</v>
      </c>
      <c r="Q44" s="1">
        <f>'B4'!P12</f>
        <v>1246</v>
      </c>
      <c r="R44" s="1">
        <f>'B4'!Q12</f>
        <v>1278</v>
      </c>
      <c r="S44" s="1">
        <f>'B4'!R12</f>
        <v>1355</v>
      </c>
      <c r="T44" s="1">
        <f>'B4'!S12</f>
        <v>1311</v>
      </c>
      <c r="U44" s="71">
        <f t="shared" si="25"/>
        <v>1295.8</v>
      </c>
      <c r="V44" s="1">
        <f>'B4'!T12</f>
        <v>1259</v>
      </c>
      <c r="W44" s="1">
        <f>'B4'!U12</f>
        <v>1322</v>
      </c>
      <c r="X44" s="1">
        <f>'B4'!V12</f>
        <v>1296</v>
      </c>
      <c r="Y44" s="1">
        <f>'B4'!W12</f>
        <v>1330</v>
      </c>
      <c r="Z44" s="1">
        <f>'B4'!X12</f>
        <v>1242</v>
      </c>
      <c r="AA44" s="71">
        <f t="shared" si="26"/>
        <v>1289.8</v>
      </c>
      <c r="AB44" s="1">
        <f>'B4'!Y12</f>
        <v>1303</v>
      </c>
      <c r="AC44" s="1">
        <f>'B4'!Z12</f>
        <v>1275</v>
      </c>
      <c r="AD44" s="1">
        <f>'B4'!AA12</f>
        <v>1285</v>
      </c>
      <c r="AE44" s="1">
        <f>'B4'!AB12</f>
        <v>1286</v>
      </c>
      <c r="AF44" s="1">
        <f>'B4'!AC12</f>
        <v>1281</v>
      </c>
      <c r="AG44" s="71">
        <f t="shared" si="27"/>
        <v>1286</v>
      </c>
      <c r="AH44" s="1">
        <f>'B4'!AD12</f>
        <v>1336</v>
      </c>
      <c r="AI44" s="1">
        <f>'B4'!AE12</f>
        <v>1392</v>
      </c>
      <c r="AJ44" s="1">
        <f>'B4'!AF12</f>
        <v>1349</v>
      </c>
      <c r="AK44" s="1">
        <f>'B4'!AG12</f>
        <v>1439</v>
      </c>
      <c r="AL44" s="1">
        <f>'B4'!AH12</f>
        <v>1412</v>
      </c>
      <c r="AM44" s="1">
        <f>'B4'!AI12</f>
        <v>1328</v>
      </c>
      <c r="AN44" s="71">
        <f t="shared" si="28"/>
        <v>1376</v>
      </c>
    </row>
    <row r="45" spans="3:40" x14ac:dyDescent="0.3">
      <c r="C45" s="24">
        <v>15</v>
      </c>
      <c r="D45" s="1">
        <f>'B4'!E13</f>
        <v>1288</v>
      </c>
      <c r="E45" s="1">
        <f>'B4'!F13</f>
        <v>1275</v>
      </c>
      <c r="F45" s="1">
        <f>'B4'!G13</f>
        <v>1340</v>
      </c>
      <c r="G45" s="1">
        <f>'B4'!H13</f>
        <v>1324</v>
      </c>
      <c r="H45" s="1">
        <f>'B4'!I13</f>
        <v>1281</v>
      </c>
      <c r="I45" s="71">
        <f t="shared" si="23"/>
        <v>1301.5999999999999</v>
      </c>
      <c r="J45" s="1">
        <f>'B4'!J13</f>
        <v>1332</v>
      </c>
      <c r="K45" s="1">
        <f>'B4'!K13</f>
        <v>1313</v>
      </c>
      <c r="L45" s="1">
        <f>'B4'!L13</f>
        <v>1358</v>
      </c>
      <c r="M45" s="1">
        <f>'B4'!M13</f>
        <v>1349</v>
      </c>
      <c r="N45" s="1">
        <f>'B4'!N13</f>
        <v>1339</v>
      </c>
      <c r="O45" s="71">
        <f t="shared" si="24"/>
        <v>1338.2</v>
      </c>
      <c r="P45" s="1">
        <f>'B4'!O13</f>
        <v>1378</v>
      </c>
      <c r="Q45" s="1">
        <f>'B4'!P13</f>
        <v>1322</v>
      </c>
      <c r="R45" s="1">
        <f>'B4'!Q13</f>
        <v>1380</v>
      </c>
      <c r="S45" s="1">
        <f>'B4'!R13</f>
        <v>1433</v>
      </c>
      <c r="T45" s="1">
        <f>'B4'!S13</f>
        <v>1396</v>
      </c>
      <c r="U45" s="71">
        <f t="shared" si="25"/>
        <v>1381.8</v>
      </c>
      <c r="V45" s="1">
        <f>'B4'!T13</f>
        <v>1348</v>
      </c>
      <c r="W45" s="1">
        <f>'B4'!U13</f>
        <v>1425</v>
      </c>
      <c r="X45" s="1">
        <f>'B4'!V13</f>
        <v>1410</v>
      </c>
      <c r="Y45" s="1">
        <f>'B4'!W13</f>
        <v>1418</v>
      </c>
      <c r="Z45" s="1">
        <f>'B4'!X13</f>
        <v>1341</v>
      </c>
      <c r="AA45" s="71">
        <f t="shared" si="26"/>
        <v>1388.4</v>
      </c>
      <c r="AB45" s="1">
        <f>'B4'!Y13</f>
        <v>1395</v>
      </c>
      <c r="AC45" s="1">
        <f>'B4'!Z13</f>
        <v>1346</v>
      </c>
      <c r="AD45" s="1">
        <f>'B4'!AA13</f>
        <v>1363</v>
      </c>
      <c r="AE45" s="1">
        <f>'B4'!AB13</f>
        <v>1399</v>
      </c>
      <c r="AF45" s="1">
        <f>'B4'!AC13</f>
        <v>1370</v>
      </c>
      <c r="AG45" s="71">
        <f t="shared" si="27"/>
        <v>1374.6</v>
      </c>
      <c r="AH45" s="1">
        <f>'B4'!AD13</f>
        <v>1418</v>
      </c>
      <c r="AI45" s="1">
        <f>'B4'!AE13</f>
        <v>1478</v>
      </c>
      <c r="AJ45" s="1">
        <f>'B4'!AF13</f>
        <v>1437</v>
      </c>
      <c r="AK45" s="1">
        <f>'B4'!AG13</f>
        <v>1520</v>
      </c>
      <c r="AL45" s="1">
        <f>'B4'!AH13</f>
        <v>1500</v>
      </c>
      <c r="AM45" s="1">
        <f>'B4'!AI13</f>
        <v>1406</v>
      </c>
      <c r="AN45" s="71">
        <f t="shared" si="28"/>
        <v>1459.8333333333333</v>
      </c>
    </row>
    <row r="46" spans="3:40" x14ac:dyDescent="0.3">
      <c r="C46" s="24">
        <v>20</v>
      </c>
      <c r="D46" s="1">
        <f>'B4'!E14</f>
        <v>1369</v>
      </c>
      <c r="E46" s="1">
        <f>'B4'!F14</f>
        <v>1368</v>
      </c>
      <c r="F46" s="1">
        <f>'B4'!G14</f>
        <v>1435</v>
      </c>
      <c r="G46" s="1">
        <f>'B4'!H14</f>
        <v>1410</v>
      </c>
      <c r="H46" s="1">
        <f>'B4'!I14</f>
        <v>1371</v>
      </c>
      <c r="I46" s="71">
        <f t="shared" si="23"/>
        <v>1390.6</v>
      </c>
      <c r="J46" s="1">
        <f>'B4'!J14</f>
        <v>1423</v>
      </c>
      <c r="K46" s="1">
        <f>'B4'!K14</f>
        <v>1413</v>
      </c>
      <c r="L46" s="1">
        <f>'B4'!L14</f>
        <v>1440</v>
      </c>
      <c r="M46" s="1">
        <f>'B4'!M14</f>
        <v>1431</v>
      </c>
      <c r="N46" s="1">
        <f>'B4'!N14</f>
        <v>1416</v>
      </c>
      <c r="O46" s="71">
        <f t="shared" si="24"/>
        <v>1424.6</v>
      </c>
      <c r="P46" s="1">
        <f>'B4'!O14</f>
        <v>1460</v>
      </c>
      <c r="Q46" s="1">
        <f>'B4'!P14</f>
        <v>1393</v>
      </c>
      <c r="R46" s="1">
        <f>'B4'!Q14</f>
        <v>1464</v>
      </c>
      <c r="S46" s="1">
        <f>'B4'!R14</f>
        <v>1508</v>
      </c>
      <c r="T46" s="1">
        <f>'B4'!S14</f>
        <v>1493</v>
      </c>
      <c r="U46" s="71">
        <f t="shared" si="25"/>
        <v>1463.6</v>
      </c>
      <c r="V46" s="1">
        <f>'B4'!T14</f>
        <v>1430</v>
      </c>
      <c r="W46" s="1">
        <f>'B4'!U14</f>
        <v>1524</v>
      </c>
      <c r="X46" s="1">
        <f>'B4'!V14</f>
        <v>1494</v>
      </c>
      <c r="Y46" s="1">
        <f>'B4'!W14</f>
        <v>1517</v>
      </c>
      <c r="Z46" s="1">
        <f>'B4'!X14</f>
        <v>1429</v>
      </c>
      <c r="AA46" s="71">
        <f t="shared" si="26"/>
        <v>1478.8</v>
      </c>
      <c r="AB46" s="1">
        <f>'B4'!Y14</f>
        <v>1483</v>
      </c>
      <c r="AC46" s="1">
        <f>'B4'!Z14</f>
        <v>1424</v>
      </c>
      <c r="AD46" s="1">
        <f>'B4'!AA14</f>
        <v>1441</v>
      </c>
      <c r="AE46" s="1">
        <f>'B4'!AB14</f>
        <v>1493</v>
      </c>
      <c r="AF46" s="1">
        <f>'B4'!AC14</f>
        <v>1458</v>
      </c>
      <c r="AG46" s="71">
        <f t="shared" si="27"/>
        <v>1459.8</v>
      </c>
      <c r="AH46" s="1">
        <f>'B4'!AD14</f>
        <v>1505</v>
      </c>
      <c r="AI46" s="1">
        <f>'B4'!AE14</f>
        <v>1554</v>
      </c>
      <c r="AJ46" s="1">
        <f>'B4'!AF14</f>
        <v>1535</v>
      </c>
      <c r="AK46" s="1">
        <f>'B4'!AG14</f>
        <v>1610</v>
      </c>
      <c r="AL46" s="1">
        <f>'B4'!AH14</f>
        <v>1580</v>
      </c>
      <c r="AM46" s="1">
        <f>'B4'!AI14</f>
        <v>1487</v>
      </c>
      <c r="AN46" s="71">
        <f t="shared" si="28"/>
        <v>1545.1666666666667</v>
      </c>
    </row>
    <row r="47" spans="3:40" x14ac:dyDescent="0.3">
      <c r="C47" s="24">
        <v>25</v>
      </c>
      <c r="D47" s="1">
        <f>'B4'!E15</f>
        <v>1451</v>
      </c>
      <c r="E47" s="1">
        <f>'B4'!F15</f>
        <v>1458</v>
      </c>
      <c r="F47" s="1">
        <f>'B4'!G15</f>
        <v>1531</v>
      </c>
      <c r="G47" s="1">
        <f>'B4'!H15</f>
        <v>1507</v>
      </c>
      <c r="H47" s="1">
        <f>'B4'!I15</f>
        <v>1443</v>
      </c>
      <c r="I47" s="71">
        <f t="shared" si="23"/>
        <v>1478</v>
      </c>
      <c r="J47" s="1">
        <f>'B4'!J15</f>
        <v>1527</v>
      </c>
      <c r="K47" s="1">
        <f>'B4'!K15</f>
        <v>1501</v>
      </c>
      <c r="L47" s="1">
        <f>'B4'!L15</f>
        <v>1537</v>
      </c>
      <c r="M47" s="1">
        <f>'B4'!M15</f>
        <v>1533</v>
      </c>
      <c r="N47" s="1">
        <f>'B4'!N15</f>
        <v>1503</v>
      </c>
      <c r="O47" s="71">
        <f t="shared" si="24"/>
        <v>1520.2</v>
      </c>
      <c r="P47" s="1">
        <f>'B4'!O15</f>
        <v>1538</v>
      </c>
      <c r="Q47" s="1">
        <f>'B4'!P15</f>
        <v>1479</v>
      </c>
      <c r="R47" s="1">
        <f>'B4'!Q15</f>
        <v>1558</v>
      </c>
      <c r="S47" s="1">
        <f>'B4'!R15</f>
        <v>1604</v>
      </c>
      <c r="T47" s="1">
        <f>'B4'!S15</f>
        <v>1584</v>
      </c>
      <c r="U47" s="71">
        <f t="shared" si="25"/>
        <v>1552.6</v>
      </c>
      <c r="V47" s="1">
        <f>'B4'!T15</f>
        <v>1520</v>
      </c>
      <c r="W47" s="1">
        <f>'B4'!U15</f>
        <v>1637</v>
      </c>
      <c r="X47" s="1">
        <f>'B4'!V15</f>
        <v>1590</v>
      </c>
      <c r="Y47" s="1">
        <f>'B4'!W15</f>
        <v>1618</v>
      </c>
      <c r="Z47" s="1">
        <f>'B4'!X15</f>
        <v>1510</v>
      </c>
      <c r="AA47" s="71">
        <f t="shared" si="26"/>
        <v>1575</v>
      </c>
      <c r="AB47" s="1">
        <f>'B4'!Y15</f>
        <v>1565</v>
      </c>
      <c r="AC47" s="1">
        <f>'B4'!Z15</f>
        <v>1498</v>
      </c>
      <c r="AD47" s="1">
        <f>'B4'!AA15</f>
        <v>1534</v>
      </c>
      <c r="AE47" s="1">
        <f>'B4'!AB15</f>
        <v>1601</v>
      </c>
      <c r="AF47" s="1">
        <f>'B4'!AC15</f>
        <v>1546</v>
      </c>
      <c r="AG47" s="71">
        <f t="shared" si="27"/>
        <v>1548.8</v>
      </c>
      <c r="AH47" s="1">
        <f>'B4'!AD15</f>
        <v>1587</v>
      </c>
      <c r="AI47" s="1">
        <f>'B4'!AE15</f>
        <v>1641</v>
      </c>
      <c r="AJ47" s="1">
        <f>'B4'!AF15</f>
        <v>1615</v>
      </c>
      <c r="AK47" s="1">
        <f>'B4'!AG15</f>
        <v>1703</v>
      </c>
      <c r="AL47" s="1">
        <f>'B4'!AH15</f>
        <v>1663</v>
      </c>
      <c r="AM47" s="1">
        <f>'B4'!AI15</f>
        <v>1557</v>
      </c>
      <c r="AN47" s="71">
        <f t="shared" si="28"/>
        <v>1627.6666666666667</v>
      </c>
    </row>
    <row r="48" spans="3:40" x14ac:dyDescent="0.3">
      <c r="C48" s="24">
        <v>30</v>
      </c>
      <c r="D48" s="1">
        <f>'B4'!E16</f>
        <v>1541</v>
      </c>
      <c r="E48" s="1">
        <f>'B4'!F16</f>
        <v>1541</v>
      </c>
      <c r="F48" s="1">
        <f>'B4'!G16</f>
        <v>1616</v>
      </c>
      <c r="G48" s="1">
        <f>'B4'!H16</f>
        <v>1602</v>
      </c>
      <c r="H48" s="1">
        <f>'B4'!I16</f>
        <v>1536</v>
      </c>
      <c r="I48" s="71">
        <f t="shared" si="23"/>
        <v>1567.2</v>
      </c>
      <c r="J48" s="1">
        <f>'B4'!J16</f>
        <v>1603</v>
      </c>
      <c r="K48" s="1">
        <f>'B4'!K16</f>
        <v>1584</v>
      </c>
      <c r="L48" s="1">
        <f>'B4'!L16</f>
        <v>1629</v>
      </c>
      <c r="M48" s="1">
        <f>'B4'!M16</f>
        <v>1624</v>
      </c>
      <c r="N48" s="1">
        <f>'B4'!N16</f>
        <v>1575</v>
      </c>
      <c r="O48" s="71">
        <f t="shared" si="24"/>
        <v>1603</v>
      </c>
      <c r="P48" s="1">
        <f>'B4'!O16</f>
        <v>1644</v>
      </c>
      <c r="Q48" s="1">
        <f>'B4'!P16</f>
        <v>1559</v>
      </c>
      <c r="R48" s="1">
        <f>'B4'!Q16</f>
        <v>1643</v>
      </c>
      <c r="S48" s="1">
        <f>'B4'!R16</f>
        <v>1690</v>
      </c>
      <c r="T48" s="1">
        <f>'B4'!S16</f>
        <v>1695</v>
      </c>
      <c r="U48" s="71">
        <f t="shared" si="25"/>
        <v>1646.2</v>
      </c>
      <c r="V48" s="1">
        <f>'B4'!T16</f>
        <v>1611</v>
      </c>
      <c r="W48" s="1">
        <f>'B4'!U16</f>
        <v>1726</v>
      </c>
      <c r="X48" s="1">
        <f>'B4'!V16</f>
        <v>1671</v>
      </c>
      <c r="Y48" s="1">
        <f>'B4'!W16</f>
        <v>1717</v>
      </c>
      <c r="Z48" s="1">
        <f>'B4'!X16</f>
        <v>1601</v>
      </c>
      <c r="AA48" s="71">
        <f t="shared" si="26"/>
        <v>1665.2</v>
      </c>
      <c r="AB48" s="1">
        <f>'B4'!Y16</f>
        <v>1658</v>
      </c>
      <c r="AC48" s="1">
        <f>'B4'!Z16</f>
        <v>1566</v>
      </c>
      <c r="AD48" s="1">
        <f>'B4'!AA16</f>
        <v>1612</v>
      </c>
      <c r="AE48" s="1">
        <f>'B4'!AB16</f>
        <v>1678</v>
      </c>
      <c r="AF48" s="1">
        <f>'B4'!AC16</f>
        <v>1629</v>
      </c>
      <c r="AG48" s="71">
        <f t="shared" si="27"/>
        <v>1628.6</v>
      </c>
      <c r="AH48" s="1">
        <f>'B4'!AD16</f>
        <v>1687</v>
      </c>
      <c r="AI48" s="1">
        <f>'B4'!AE16</f>
        <v>1734</v>
      </c>
      <c r="AJ48" s="1">
        <f>'B4'!AF16</f>
        <v>1695</v>
      </c>
      <c r="AK48" s="1">
        <f>'B4'!AG16</f>
        <v>1783</v>
      </c>
      <c r="AL48" s="1">
        <f>'B4'!AH16</f>
        <v>1750</v>
      </c>
      <c r="AM48" s="1">
        <f>'B4'!AI16</f>
        <v>1626</v>
      </c>
      <c r="AN48" s="71">
        <f t="shared" si="28"/>
        <v>1712.5</v>
      </c>
    </row>
    <row r="49" spans="3:40" x14ac:dyDescent="0.3">
      <c r="C49" s="24">
        <v>35</v>
      </c>
      <c r="D49" s="1">
        <f>'B4'!E17</f>
        <v>1644</v>
      </c>
      <c r="E49" s="1">
        <f>'B4'!F17</f>
        <v>1621</v>
      </c>
      <c r="F49" s="1">
        <f>'B4'!G17</f>
        <v>1697</v>
      </c>
      <c r="G49" s="1">
        <f>'B4'!H17</f>
        <v>1694</v>
      </c>
      <c r="H49" s="1">
        <f>'B4'!I17</f>
        <v>1619</v>
      </c>
      <c r="I49" s="71">
        <f t="shared" si="23"/>
        <v>1655</v>
      </c>
      <c r="J49" s="1">
        <f>'B4'!J17</f>
        <v>1681</v>
      </c>
      <c r="K49" s="1">
        <f>'B4'!K17</f>
        <v>1673</v>
      </c>
      <c r="L49" s="1">
        <f>'B4'!L17</f>
        <v>1706</v>
      </c>
      <c r="M49" s="1">
        <f>'B4'!M17</f>
        <v>1711</v>
      </c>
      <c r="N49" s="1">
        <f>'B4'!N17</f>
        <v>1656</v>
      </c>
      <c r="O49" s="71">
        <f t="shared" si="24"/>
        <v>1685.4</v>
      </c>
      <c r="P49" s="1">
        <f>'B4'!O17</f>
        <v>1728</v>
      </c>
      <c r="Q49" s="1">
        <f>'B4'!P17</f>
        <v>1653</v>
      </c>
      <c r="R49" s="1">
        <f>'B4'!Q17</f>
        <v>1720</v>
      </c>
      <c r="S49" s="1">
        <f>'B4'!R17</f>
        <v>1773</v>
      </c>
      <c r="T49" s="1">
        <f>'B4'!S17</f>
        <v>1796</v>
      </c>
      <c r="U49" s="71">
        <f t="shared" si="25"/>
        <v>1734</v>
      </c>
      <c r="V49" s="1">
        <f>'B4'!T17</f>
        <v>1695</v>
      </c>
      <c r="W49" s="1">
        <f>'B4'!U17</f>
        <v>1813</v>
      </c>
      <c r="X49" s="1">
        <f>'B4'!V17</f>
        <v>1754</v>
      </c>
      <c r="Y49" s="1">
        <f>'B4'!W17</f>
        <v>1817</v>
      </c>
      <c r="Z49" s="1">
        <f>'B4'!X17</f>
        <v>1676</v>
      </c>
      <c r="AA49" s="71">
        <f t="shared" si="26"/>
        <v>1751</v>
      </c>
      <c r="AB49" s="1">
        <f>'B4'!Y17</f>
        <v>1748</v>
      </c>
      <c r="AC49" s="1">
        <f>'B4'!Z17</f>
        <v>1636</v>
      </c>
      <c r="AD49" s="1">
        <f>'B4'!AA17</f>
        <v>1693</v>
      </c>
      <c r="AE49" s="1">
        <f>'B4'!AB17</f>
        <v>1757</v>
      </c>
      <c r="AF49" s="1">
        <f>'B4'!AC17</f>
        <v>1703</v>
      </c>
      <c r="AG49" s="71">
        <f t="shared" si="27"/>
        <v>1707.4</v>
      </c>
      <c r="AH49" s="1">
        <f>'B4'!AD17</f>
        <v>1769</v>
      </c>
      <c r="AI49" s="1">
        <f>'B4'!AE17</f>
        <v>1811</v>
      </c>
      <c r="AJ49" s="1">
        <f>'B4'!AF17</f>
        <v>1777</v>
      </c>
      <c r="AK49" s="1">
        <f>'B4'!AG17</f>
        <v>1852</v>
      </c>
      <c r="AL49" s="1">
        <f>'B4'!AH17</f>
        <v>1828</v>
      </c>
      <c r="AM49" s="1">
        <f>'B4'!AI17</f>
        <v>1689</v>
      </c>
      <c r="AN49" s="71">
        <f t="shared" si="28"/>
        <v>1787.6666666666667</v>
      </c>
    </row>
    <row r="50" spans="3:40" x14ac:dyDescent="0.3">
      <c r="C50" s="24">
        <v>40</v>
      </c>
      <c r="D50" s="1">
        <f>'B4'!E18</f>
        <v>1721</v>
      </c>
      <c r="E50" s="1">
        <f>'B4'!F18</f>
        <v>1706</v>
      </c>
      <c r="F50" s="1">
        <f>'B4'!G18</f>
        <v>1787</v>
      </c>
      <c r="G50" s="1">
        <f>'B4'!H18</f>
        <v>1788</v>
      </c>
      <c r="H50" s="1">
        <f>'B4'!I18</f>
        <v>1701</v>
      </c>
      <c r="I50" s="71">
        <f t="shared" si="23"/>
        <v>1740.6</v>
      </c>
      <c r="J50" s="1">
        <f>'B4'!J18</f>
        <v>1759</v>
      </c>
      <c r="K50" s="1">
        <f>'B4'!K18</f>
        <v>1748</v>
      </c>
      <c r="L50" s="1">
        <f>'B4'!L18</f>
        <v>1787</v>
      </c>
      <c r="M50" s="1">
        <f>'B4'!M18</f>
        <v>1792</v>
      </c>
      <c r="N50" s="1">
        <f>'B4'!N18</f>
        <v>1744</v>
      </c>
      <c r="O50" s="71">
        <f t="shared" si="24"/>
        <v>1766</v>
      </c>
      <c r="P50" s="1">
        <f>'B4'!O18</f>
        <v>1805</v>
      </c>
      <c r="Q50" s="1">
        <f>'B4'!P18</f>
        <v>1738</v>
      </c>
      <c r="R50" s="1">
        <f>'B4'!Q18</f>
        <v>1821</v>
      </c>
      <c r="S50" s="1">
        <f>'B4'!R18</f>
        <v>1850</v>
      </c>
      <c r="T50" s="1">
        <f>'B4'!S18</f>
        <v>1894</v>
      </c>
      <c r="U50" s="71">
        <f t="shared" si="25"/>
        <v>1821.6</v>
      </c>
      <c r="V50" s="1">
        <f>'B4'!T18</f>
        <v>1774</v>
      </c>
      <c r="W50" s="1">
        <f>'B4'!U18</f>
        <v>1899</v>
      </c>
      <c r="X50" s="1">
        <f>'B4'!V18</f>
        <v>1851</v>
      </c>
      <c r="Y50" s="1">
        <f>'B4'!W18</f>
        <v>1899</v>
      </c>
      <c r="Z50" s="1">
        <f>'B4'!X18</f>
        <v>1765</v>
      </c>
      <c r="AA50" s="71">
        <f t="shared" si="26"/>
        <v>1837.6</v>
      </c>
      <c r="AB50" s="1">
        <f>'B4'!Y18</f>
        <v>1838</v>
      </c>
      <c r="AC50" s="1">
        <f>'B4'!Z18</f>
        <v>1713</v>
      </c>
      <c r="AD50" s="1">
        <f>'B4'!AA18</f>
        <v>1779</v>
      </c>
      <c r="AE50" s="1">
        <f>'B4'!AB18</f>
        <v>1832</v>
      </c>
      <c r="AF50" s="1">
        <f>'B4'!AC18</f>
        <v>1790</v>
      </c>
      <c r="AG50" s="71">
        <f t="shared" si="27"/>
        <v>1790.4</v>
      </c>
      <c r="AH50" s="1">
        <f>'B4'!AD18</f>
        <v>1857</v>
      </c>
      <c r="AI50" s="1">
        <f>'B4'!AE18</f>
        <v>1891</v>
      </c>
      <c r="AJ50" s="1">
        <f>'B4'!AF18</f>
        <v>1852</v>
      </c>
      <c r="AK50" s="1">
        <f>'B4'!AG18</f>
        <v>1934</v>
      </c>
      <c r="AL50" s="1">
        <f>'B4'!AH18</f>
        <v>1906</v>
      </c>
      <c r="AM50" s="1">
        <f>'B4'!AI18</f>
        <v>1757</v>
      </c>
      <c r="AN50" s="71">
        <f t="shared" si="28"/>
        <v>1866.1666666666667</v>
      </c>
    </row>
    <row r="51" spans="3:40" x14ac:dyDescent="0.3">
      <c r="C51" s="24">
        <v>45</v>
      </c>
      <c r="D51" s="1">
        <f>'B4'!E19</f>
        <v>1824</v>
      </c>
      <c r="E51" s="1">
        <f>'B4'!F19</f>
        <v>1793</v>
      </c>
      <c r="F51" s="1">
        <f>'B4'!G19</f>
        <v>1889</v>
      </c>
      <c r="G51" s="1">
        <f>'B4'!H19</f>
        <v>1887</v>
      </c>
      <c r="H51" s="1">
        <f>'B4'!I19</f>
        <v>1794</v>
      </c>
      <c r="I51" s="71">
        <f t="shared" si="23"/>
        <v>1837.4</v>
      </c>
      <c r="J51" s="1">
        <f>'B4'!J19</f>
        <v>1830</v>
      </c>
      <c r="K51" s="1">
        <f>'B4'!K19</f>
        <v>1837</v>
      </c>
      <c r="L51" s="1">
        <f>'B4'!L19</f>
        <v>1890</v>
      </c>
      <c r="M51" s="1">
        <f>'B4'!M19</f>
        <v>1877</v>
      </c>
      <c r="N51" s="1">
        <f>'B4'!N19</f>
        <v>1845</v>
      </c>
      <c r="O51" s="71">
        <f t="shared" si="24"/>
        <v>1855.8</v>
      </c>
      <c r="P51" s="1">
        <f>'B4'!O19</f>
        <v>1891</v>
      </c>
      <c r="Q51" s="1">
        <f>'B4'!P19</f>
        <v>1813</v>
      </c>
      <c r="R51" s="1">
        <f>'B4'!Q19</f>
        <v>1898</v>
      </c>
      <c r="S51" s="1">
        <f>'B4'!R19</f>
        <v>1925</v>
      </c>
      <c r="T51" s="1">
        <f>'B4'!S19</f>
        <v>1984</v>
      </c>
      <c r="U51" s="71">
        <f t="shared" si="25"/>
        <v>1902.2</v>
      </c>
      <c r="V51" s="1">
        <f>'B4'!T19</f>
        <v>1861</v>
      </c>
      <c r="W51" s="1">
        <f>'B4'!U19</f>
        <v>1994</v>
      </c>
      <c r="X51" s="1">
        <f>'B4'!V19</f>
        <v>1944</v>
      </c>
      <c r="Y51" s="1">
        <f>'B4'!W19</f>
        <v>1994</v>
      </c>
      <c r="Z51" s="1">
        <f>'B4'!X19</f>
        <v>1848</v>
      </c>
      <c r="AA51" s="71">
        <f t="shared" si="26"/>
        <v>1928.2</v>
      </c>
      <c r="AB51" s="1">
        <f>'B4'!Y19</f>
        <v>1923</v>
      </c>
      <c r="AC51" s="1">
        <f>'B4'!Z19</f>
        <v>1789</v>
      </c>
      <c r="AD51" s="1">
        <f>'B4'!AA19</f>
        <v>1862</v>
      </c>
      <c r="AE51" s="1">
        <f>'B4'!AB19</f>
        <v>1914</v>
      </c>
      <c r="AF51" s="1">
        <f>'B4'!AC19</f>
        <v>1887</v>
      </c>
      <c r="AG51" s="71">
        <f t="shared" si="27"/>
        <v>1875</v>
      </c>
      <c r="AH51" s="1">
        <f>'B4'!AD19</f>
        <v>1949</v>
      </c>
      <c r="AI51" s="1">
        <f>'B4'!AE19</f>
        <v>1975</v>
      </c>
      <c r="AJ51" s="1">
        <f>'B4'!AF19</f>
        <v>1941</v>
      </c>
      <c r="AK51" s="1">
        <f>'B4'!AG19</f>
        <v>2028</v>
      </c>
      <c r="AL51" s="1">
        <f>'B4'!AH19</f>
        <v>1989</v>
      </c>
      <c r="AM51" s="1">
        <f>'B4'!AI19</f>
        <v>1818</v>
      </c>
      <c r="AN51" s="71">
        <f t="shared" si="28"/>
        <v>1950</v>
      </c>
    </row>
    <row r="52" spans="3:40" x14ac:dyDescent="0.3">
      <c r="C52" s="24">
        <v>50</v>
      </c>
      <c r="D52" s="1">
        <f>'B4'!E20</f>
        <v>1934</v>
      </c>
      <c r="E52" s="1">
        <f>'B4'!F20</f>
        <v>1888</v>
      </c>
      <c r="F52" s="1">
        <f>'B4'!G20</f>
        <v>1985</v>
      </c>
      <c r="G52" s="1">
        <f>'B4'!H20</f>
        <v>1986</v>
      </c>
      <c r="H52" s="1">
        <f>'B4'!I20</f>
        <v>1889</v>
      </c>
      <c r="I52" s="71">
        <f t="shared" si="23"/>
        <v>1936.4</v>
      </c>
      <c r="J52" s="1">
        <f>'B4'!J20</f>
        <v>1921</v>
      </c>
      <c r="K52" s="1">
        <f>'B4'!K20</f>
        <v>1939</v>
      </c>
      <c r="L52" s="1">
        <f>'B4'!L20</f>
        <v>1986</v>
      </c>
      <c r="M52" s="1">
        <f>'B4'!M20</f>
        <v>1979</v>
      </c>
      <c r="N52" s="1">
        <f>'B4'!N20</f>
        <v>1931</v>
      </c>
      <c r="O52" s="71">
        <f t="shared" si="24"/>
        <v>1951.2</v>
      </c>
      <c r="P52" s="1">
        <f>'B4'!O20</f>
        <v>2007</v>
      </c>
      <c r="Q52" s="1">
        <f>'B4'!P20</f>
        <v>1897</v>
      </c>
      <c r="R52" s="1">
        <f>'B4'!Q20</f>
        <v>1996</v>
      </c>
      <c r="S52" s="1">
        <f>'B4'!R20</f>
        <v>2023</v>
      </c>
      <c r="T52" s="1">
        <f>'B4'!S20</f>
        <v>2094</v>
      </c>
      <c r="U52" s="71">
        <f t="shared" si="25"/>
        <v>2003.4</v>
      </c>
      <c r="V52" s="1">
        <f>'B4'!T20</f>
        <v>1960</v>
      </c>
      <c r="W52" s="1">
        <f>'B4'!U20</f>
        <v>2094</v>
      </c>
      <c r="X52" s="1">
        <f>'B4'!V20</f>
        <v>2033</v>
      </c>
      <c r="Y52" s="1">
        <f>'B4'!W20</f>
        <v>2106</v>
      </c>
      <c r="Z52" s="1">
        <f>'B4'!X20</f>
        <v>1945</v>
      </c>
      <c r="AA52" s="71">
        <f t="shared" si="26"/>
        <v>2027.6</v>
      </c>
      <c r="AB52" s="1">
        <f>'B4'!Y20</f>
        <v>2013</v>
      </c>
      <c r="AC52" s="1">
        <f>'B4'!Z20</f>
        <v>1876</v>
      </c>
      <c r="AD52" s="1">
        <f>'B4'!AA20</f>
        <v>1967</v>
      </c>
      <c r="AE52" s="1">
        <f>'B4'!AB20</f>
        <v>2013</v>
      </c>
      <c r="AF52" s="1">
        <f>'B4'!AC20</f>
        <v>1972</v>
      </c>
      <c r="AG52" s="71">
        <f t="shared" si="27"/>
        <v>1968.2</v>
      </c>
      <c r="AH52" s="1">
        <f>'B4'!AD20</f>
        <v>2032</v>
      </c>
      <c r="AI52" s="1">
        <f>'B4'!AE20</f>
        <v>2065</v>
      </c>
      <c r="AJ52" s="1">
        <f>'B4'!AF20</f>
        <v>2034</v>
      </c>
      <c r="AK52" s="1">
        <f>'B4'!AG20</f>
        <v>2126</v>
      </c>
      <c r="AL52" s="1">
        <f>'B4'!AH20</f>
        <v>2079</v>
      </c>
      <c r="AM52" s="1">
        <f>'B4'!AI20</f>
        <v>1882</v>
      </c>
      <c r="AN52" s="71">
        <f t="shared" si="28"/>
        <v>2036.3333333333333</v>
      </c>
    </row>
    <row r="53" spans="3:40" x14ac:dyDescent="0.3">
      <c r="C53" s="24">
        <v>55</v>
      </c>
      <c r="D53" s="1">
        <f>'B4'!E21</f>
        <v>2039</v>
      </c>
      <c r="E53" s="1">
        <f>'B4'!F21</f>
        <v>1983</v>
      </c>
      <c r="F53" s="1">
        <f>'B4'!G21</f>
        <v>2098</v>
      </c>
      <c r="G53" s="1">
        <f>'B4'!H21</f>
        <v>2092</v>
      </c>
      <c r="H53" s="1">
        <f>'B4'!I21</f>
        <v>1984</v>
      </c>
      <c r="I53" s="71">
        <f t="shared" si="23"/>
        <v>2039.2</v>
      </c>
      <c r="J53" s="1">
        <f>'B4'!J21</f>
        <v>2019</v>
      </c>
      <c r="K53" s="1">
        <f>'B4'!K21</f>
        <v>2054</v>
      </c>
      <c r="L53" s="1">
        <f>'B4'!L21</f>
        <v>2087</v>
      </c>
      <c r="M53" s="1">
        <f>'B4'!M21</f>
        <v>2096</v>
      </c>
      <c r="N53" s="1">
        <f>'B4'!N21</f>
        <v>2038</v>
      </c>
      <c r="O53" s="71">
        <f t="shared" si="24"/>
        <v>2058.8000000000002</v>
      </c>
      <c r="P53" s="1">
        <f>'B4'!O21</f>
        <v>2119</v>
      </c>
      <c r="Q53" s="1">
        <f>'B4'!P21</f>
        <v>1988</v>
      </c>
      <c r="R53" s="1">
        <f>'B4'!Q21</f>
        <v>2111</v>
      </c>
      <c r="S53" s="1">
        <f>'B4'!R21</f>
        <v>2126</v>
      </c>
      <c r="T53" s="1">
        <f>'B4'!S21</f>
        <v>2195</v>
      </c>
      <c r="U53" s="71">
        <f t="shared" si="25"/>
        <v>2107.8000000000002</v>
      </c>
      <c r="V53" s="1">
        <f>'B4'!T21</f>
        <v>2067</v>
      </c>
      <c r="W53" s="1">
        <f>'B4'!U21</f>
        <v>2226</v>
      </c>
      <c r="X53" s="1">
        <f>'B4'!V21</f>
        <v>2143</v>
      </c>
      <c r="Y53" s="1">
        <f>'B4'!W21</f>
        <v>2226</v>
      </c>
      <c r="Z53" s="1">
        <f>'B4'!X21</f>
        <v>2030</v>
      </c>
      <c r="AA53" s="71">
        <f t="shared" si="26"/>
        <v>2138.4</v>
      </c>
      <c r="AB53" s="1">
        <f>'B4'!Y21</f>
        <v>2124</v>
      </c>
      <c r="AC53" s="1">
        <f>'B4'!Z21</f>
        <v>1961</v>
      </c>
      <c r="AD53" s="1">
        <f>'B4'!AA21</f>
        <v>2060</v>
      </c>
      <c r="AE53" s="1">
        <f>'B4'!AB21</f>
        <v>2126</v>
      </c>
      <c r="AF53" s="1">
        <f>'B4'!AC21</f>
        <v>2069</v>
      </c>
      <c r="AG53" s="71">
        <f t="shared" si="27"/>
        <v>2068</v>
      </c>
      <c r="AH53" s="1">
        <f>'B4'!AD21</f>
        <v>2121</v>
      </c>
      <c r="AI53" s="1">
        <f>'B4'!AE21</f>
        <v>2168</v>
      </c>
      <c r="AJ53" s="1">
        <f>'B4'!AF21</f>
        <v>2143</v>
      </c>
      <c r="AK53" s="1">
        <f>'B4'!AG21</f>
        <v>2219</v>
      </c>
      <c r="AL53" s="1">
        <f>'B4'!AH21</f>
        <v>2188</v>
      </c>
      <c r="AM53" s="1">
        <f>'B4'!AI21</f>
        <v>1957</v>
      </c>
      <c r="AN53" s="71">
        <f t="shared" si="28"/>
        <v>2132.6666666666665</v>
      </c>
    </row>
    <row r="54" spans="3:40" x14ac:dyDescent="0.3">
      <c r="C54" s="24">
        <v>60</v>
      </c>
      <c r="D54" s="1">
        <f>'B4'!E22</f>
        <v>2155</v>
      </c>
      <c r="E54" s="1">
        <f>'B4'!F22</f>
        <v>2093</v>
      </c>
      <c r="F54" s="1">
        <f>'B4'!G22</f>
        <v>2211</v>
      </c>
      <c r="G54" s="1">
        <f>'B4'!H22</f>
        <v>2203</v>
      </c>
      <c r="H54" s="1">
        <f>'B4'!I22</f>
        <v>2098</v>
      </c>
      <c r="I54" s="71">
        <f t="shared" si="23"/>
        <v>2152</v>
      </c>
      <c r="J54" s="1">
        <f>'B4'!J22</f>
        <v>2131</v>
      </c>
      <c r="K54" s="1">
        <f>'B4'!K22</f>
        <v>2150</v>
      </c>
      <c r="L54" s="1">
        <f>'B4'!L22</f>
        <v>2209</v>
      </c>
      <c r="M54" s="1">
        <f>'B4'!M22</f>
        <v>2227</v>
      </c>
      <c r="N54" s="1">
        <f>'B4'!N22</f>
        <v>2131</v>
      </c>
      <c r="O54" s="71">
        <f t="shared" si="24"/>
        <v>2169.6</v>
      </c>
      <c r="P54" s="1">
        <f>'B4'!O22</f>
        <v>2224</v>
      </c>
      <c r="Q54" s="1">
        <f>'B4'!P22</f>
        <v>2102</v>
      </c>
      <c r="R54" s="1">
        <f>'B4'!Q22</f>
        <v>2208</v>
      </c>
      <c r="S54" s="1">
        <f>'B4'!R22</f>
        <v>2235</v>
      </c>
      <c r="T54" s="1">
        <f>'B4'!S22</f>
        <v>2318</v>
      </c>
      <c r="U54" s="71">
        <f t="shared" si="25"/>
        <v>2217.4</v>
      </c>
      <c r="V54" s="1">
        <f>'B4'!T22</f>
        <v>2172</v>
      </c>
      <c r="W54" s="1">
        <f>'B4'!U22</f>
        <v>2341</v>
      </c>
      <c r="X54" s="1">
        <f>'B4'!V22</f>
        <v>2252</v>
      </c>
      <c r="Y54" s="1">
        <f>'B4'!W22</f>
        <v>2342</v>
      </c>
      <c r="Z54" s="1">
        <f>'B4'!X22</f>
        <v>2145</v>
      </c>
      <c r="AA54" s="71">
        <f t="shared" si="26"/>
        <v>2250.4</v>
      </c>
      <c r="AB54" s="1">
        <f>'B4'!Y22</f>
        <v>2240</v>
      </c>
      <c r="AC54" s="1">
        <f>'B4'!Z22</f>
        <v>2062</v>
      </c>
      <c r="AD54" s="1">
        <f>'B4'!AA22</f>
        <v>2168</v>
      </c>
      <c r="AE54" s="1">
        <f>'B4'!AB22</f>
        <v>2237</v>
      </c>
      <c r="AF54" s="1">
        <f>'B4'!AC22</f>
        <v>2169</v>
      </c>
      <c r="AG54" s="71">
        <f t="shared" si="27"/>
        <v>2175.1999999999998</v>
      </c>
      <c r="AH54" s="1">
        <f>'B4'!AD22</f>
        <v>2250</v>
      </c>
      <c r="AI54" s="1">
        <f>'B4'!AE22</f>
        <v>2271</v>
      </c>
      <c r="AJ54" s="1">
        <f>'B4'!AF22</f>
        <v>2248</v>
      </c>
      <c r="AK54" s="1">
        <f>'B4'!AG22</f>
        <v>2337</v>
      </c>
      <c r="AL54" s="1">
        <f>'B4'!AH22</f>
        <v>2293</v>
      </c>
      <c r="AM54" s="1">
        <f>'B4'!AI22</f>
        <v>2061</v>
      </c>
      <c r="AN54" s="71">
        <f t="shared" si="28"/>
        <v>2243.3333333333335</v>
      </c>
    </row>
    <row r="55" spans="3:40" x14ac:dyDescent="0.3">
      <c r="C55" s="24">
        <v>65</v>
      </c>
      <c r="D55" s="1">
        <f>'B4'!E23</f>
        <v>2246</v>
      </c>
      <c r="E55" s="1">
        <f>'B4'!F23</f>
        <v>2208</v>
      </c>
      <c r="F55" s="1">
        <f>'B4'!G23</f>
        <v>2321</v>
      </c>
      <c r="G55" s="1">
        <f>'B4'!H23</f>
        <v>2303</v>
      </c>
      <c r="H55" s="1">
        <f>'B4'!I23</f>
        <v>2185</v>
      </c>
      <c r="I55" s="71">
        <f t="shared" si="23"/>
        <v>2252.6</v>
      </c>
      <c r="J55" s="1">
        <f>'B4'!J23</f>
        <v>2237</v>
      </c>
      <c r="K55" s="1">
        <f>'B4'!K23</f>
        <v>2255</v>
      </c>
      <c r="L55" s="1">
        <f>'B4'!L23</f>
        <v>2316</v>
      </c>
      <c r="M55" s="1">
        <f>'B4'!M23</f>
        <v>2316</v>
      </c>
      <c r="N55" s="1">
        <f>'B4'!N23</f>
        <v>2234</v>
      </c>
      <c r="O55" s="71">
        <f t="shared" si="24"/>
        <v>2271.6</v>
      </c>
      <c r="P55" s="1">
        <f>'B4'!O23</f>
        <v>2311</v>
      </c>
      <c r="Q55" s="1">
        <f>'B4'!P23</f>
        <v>2189</v>
      </c>
      <c r="R55" s="1">
        <f>'B4'!Q23</f>
        <v>2328</v>
      </c>
      <c r="S55" s="1">
        <f>'B4'!R23</f>
        <v>2326</v>
      </c>
      <c r="T55" s="1">
        <f>'B4'!S23</f>
        <v>2426</v>
      </c>
      <c r="U55" s="71">
        <f t="shared" si="25"/>
        <v>2316</v>
      </c>
      <c r="V55" s="1">
        <f>'B4'!T23</f>
        <v>2270</v>
      </c>
      <c r="W55" s="1">
        <f>'B4'!U23</f>
        <v>2462</v>
      </c>
      <c r="X55" s="1">
        <f>'B4'!V23</f>
        <v>2369</v>
      </c>
      <c r="Y55" s="1">
        <f>'B4'!W23</f>
        <v>2443</v>
      </c>
      <c r="Z55" s="1">
        <f>'B4'!X23</f>
        <v>2252</v>
      </c>
      <c r="AA55" s="71">
        <f t="shared" si="26"/>
        <v>2359.1999999999998</v>
      </c>
      <c r="AB55" s="1">
        <f>'B4'!Y23</f>
        <v>2354</v>
      </c>
      <c r="AC55" s="1">
        <f>'B4'!Z23</f>
        <v>2152</v>
      </c>
      <c r="AD55" s="1">
        <f>'B4'!AA23</f>
        <v>2267</v>
      </c>
      <c r="AE55" s="1">
        <f>'B4'!AB23</f>
        <v>2359</v>
      </c>
      <c r="AF55" s="1">
        <f>'B4'!AC23</f>
        <v>2289</v>
      </c>
      <c r="AG55" s="71">
        <f t="shared" si="27"/>
        <v>2284.1999999999998</v>
      </c>
      <c r="AH55" s="1">
        <f>'B4'!AD23</f>
        <v>2357</v>
      </c>
      <c r="AI55" s="1">
        <f>'B4'!AE23</f>
        <v>2352</v>
      </c>
      <c r="AJ55" s="1">
        <f>'B4'!AF23</f>
        <v>2368</v>
      </c>
      <c r="AK55" s="1">
        <f>'B4'!AG23</f>
        <v>2435</v>
      </c>
      <c r="AL55" s="1">
        <f>'B4'!AH23</f>
        <v>2412</v>
      </c>
      <c r="AM55" s="1">
        <f>'B4'!AI23</f>
        <v>2140</v>
      </c>
      <c r="AN55" s="71">
        <f t="shared" si="28"/>
        <v>2344</v>
      </c>
    </row>
    <row r="56" spans="3:40" x14ac:dyDescent="0.3">
      <c r="C56" s="24">
        <v>70</v>
      </c>
      <c r="D56" s="1">
        <f>'B4'!E24</f>
        <v>2360</v>
      </c>
      <c r="E56" s="1">
        <f>'B4'!F24</f>
        <v>2301</v>
      </c>
      <c r="F56" s="1">
        <f>'B4'!G24</f>
        <v>2421</v>
      </c>
      <c r="G56" s="1">
        <f>'B4'!H24</f>
        <v>2379</v>
      </c>
      <c r="H56" s="1">
        <f>'B4'!I24</f>
        <v>2274</v>
      </c>
      <c r="I56" s="71">
        <f t="shared" si="23"/>
        <v>2347</v>
      </c>
      <c r="J56" s="1">
        <f>'B4'!J24</f>
        <v>2326</v>
      </c>
      <c r="K56" s="1">
        <f>'B4'!K24</f>
        <v>2380</v>
      </c>
      <c r="L56" s="1">
        <f>'B4'!L24</f>
        <v>2404</v>
      </c>
      <c r="M56" s="1">
        <f>'B4'!M24</f>
        <v>2402</v>
      </c>
      <c r="N56" s="1">
        <f>'B4'!N24</f>
        <v>2331</v>
      </c>
      <c r="O56" s="71">
        <f t="shared" si="24"/>
        <v>2368.6</v>
      </c>
      <c r="P56" s="1">
        <f>'B4'!O24</f>
        <v>2394</v>
      </c>
      <c r="Q56" s="1">
        <f>'B4'!P24</f>
        <v>2269</v>
      </c>
      <c r="R56" s="1">
        <f>'B4'!Q24</f>
        <v>2432</v>
      </c>
      <c r="S56" s="1">
        <f>'B4'!R24</f>
        <v>2407</v>
      </c>
      <c r="T56" s="1">
        <f>'B4'!S24</f>
        <v>2522</v>
      </c>
      <c r="U56" s="71">
        <f t="shared" si="25"/>
        <v>2404.8000000000002</v>
      </c>
      <c r="V56" s="1">
        <f>'B4'!T24</f>
        <v>2347</v>
      </c>
      <c r="W56" s="1">
        <f>'B4'!U24</f>
        <v>2581</v>
      </c>
      <c r="X56" s="1">
        <f>'B4'!V24</f>
        <v>2483</v>
      </c>
      <c r="Y56" s="1">
        <f>'B4'!W24</f>
        <v>2536</v>
      </c>
      <c r="Z56" s="1">
        <f>'B4'!X24</f>
        <v>2351</v>
      </c>
      <c r="AA56" s="71">
        <f t="shared" si="26"/>
        <v>2459.6</v>
      </c>
      <c r="AB56" s="1">
        <f>'B4'!Y24</f>
        <v>2458</v>
      </c>
      <c r="AC56" s="1">
        <f>'B4'!Z24</f>
        <v>2233</v>
      </c>
      <c r="AD56" s="1">
        <f>'B4'!AA24</f>
        <v>2364</v>
      </c>
      <c r="AE56" s="1">
        <f>'B4'!AB24</f>
        <v>2471</v>
      </c>
      <c r="AF56" s="1">
        <f>'B4'!AC24</f>
        <v>2386</v>
      </c>
      <c r="AG56" s="71">
        <f t="shared" si="27"/>
        <v>2382.4</v>
      </c>
      <c r="AH56" s="1">
        <f>'B4'!AD24</f>
        <v>2443</v>
      </c>
      <c r="AI56" s="1">
        <f>'B4'!AE24</f>
        <v>2431</v>
      </c>
      <c r="AJ56" s="1">
        <f>'B4'!AF24</f>
        <v>2477</v>
      </c>
      <c r="AK56" s="1">
        <f>'B4'!AG24</f>
        <v>2516</v>
      </c>
      <c r="AL56" s="1">
        <f>'B4'!AH24</f>
        <v>2517</v>
      </c>
      <c r="AM56" s="1">
        <f>'B4'!AI24</f>
        <v>2229</v>
      </c>
      <c r="AN56" s="71">
        <f t="shared" si="28"/>
        <v>2435.5</v>
      </c>
    </row>
    <row r="57" spans="3:40" x14ac:dyDescent="0.3">
      <c r="C57" s="24">
        <v>75</v>
      </c>
      <c r="D57" s="1">
        <f>'B4'!E25</f>
        <v>2472</v>
      </c>
      <c r="E57" s="1">
        <f>'B4'!F25</f>
        <v>2416</v>
      </c>
      <c r="F57" s="1">
        <f>'B4'!G25</f>
        <v>2537</v>
      </c>
      <c r="G57" s="1">
        <f>'B4'!H25</f>
        <v>2484</v>
      </c>
      <c r="H57" s="1">
        <f>'B4'!I25</f>
        <v>2351</v>
      </c>
      <c r="I57" s="71">
        <f t="shared" si="23"/>
        <v>2452</v>
      </c>
      <c r="J57" s="1">
        <f>'B4'!J25</f>
        <v>2445</v>
      </c>
      <c r="K57" s="1">
        <f>'B4'!K25</f>
        <v>2480</v>
      </c>
      <c r="L57" s="1">
        <f>'B4'!L25</f>
        <v>2498</v>
      </c>
      <c r="M57" s="1">
        <f>'B4'!M25</f>
        <v>2491</v>
      </c>
      <c r="N57" s="1">
        <f>'B4'!N25</f>
        <v>2434</v>
      </c>
      <c r="O57" s="71">
        <f t="shared" si="24"/>
        <v>2469.6</v>
      </c>
      <c r="P57" s="1">
        <f>'B4'!O25</f>
        <v>2503</v>
      </c>
      <c r="Q57" s="1">
        <f>'B4'!P25</f>
        <v>2354</v>
      </c>
      <c r="R57" s="1">
        <f>'B4'!Q25</f>
        <v>2526</v>
      </c>
      <c r="S57" s="1">
        <f>'B4'!R25</f>
        <v>2509</v>
      </c>
      <c r="T57" s="1">
        <f>'B4'!S25</f>
        <v>2604</v>
      </c>
      <c r="U57" s="71">
        <f t="shared" si="25"/>
        <v>2499.1999999999998</v>
      </c>
      <c r="V57" s="1">
        <f>'B4'!T25</f>
        <v>2435</v>
      </c>
      <c r="W57" s="1">
        <f>'B4'!U25</f>
        <v>2675</v>
      </c>
      <c r="X57" s="1">
        <f>'B4'!V25</f>
        <v>2578</v>
      </c>
      <c r="Y57" s="1">
        <f>'B4'!W25</f>
        <v>2625</v>
      </c>
      <c r="Z57" s="1">
        <f>'B4'!X25</f>
        <v>2447</v>
      </c>
      <c r="AA57" s="71">
        <f t="shared" si="26"/>
        <v>2552</v>
      </c>
      <c r="AB57" s="1">
        <f>'B4'!Y25</f>
        <v>2559</v>
      </c>
      <c r="AC57" s="1">
        <f>'B4'!Z25</f>
        <v>2328</v>
      </c>
      <c r="AD57" s="1">
        <f>'B4'!AA25</f>
        <v>2445</v>
      </c>
      <c r="AE57" s="1">
        <f>'B4'!AB25</f>
        <v>2586</v>
      </c>
      <c r="AF57" s="1">
        <f>'B4'!AC25</f>
        <v>2480</v>
      </c>
      <c r="AG57" s="71">
        <f t="shared" si="27"/>
        <v>2479.6</v>
      </c>
      <c r="AH57" s="1">
        <f>'B4'!AD25</f>
        <v>2518</v>
      </c>
      <c r="AI57" s="1">
        <f>'B4'!AE25</f>
        <v>2512</v>
      </c>
      <c r="AJ57" s="1">
        <f>'B4'!AF25</f>
        <v>2558</v>
      </c>
      <c r="AK57" s="1">
        <f>'B4'!AG25</f>
        <v>2593</v>
      </c>
      <c r="AL57" s="1">
        <f>'B4'!AH25</f>
        <v>2625</v>
      </c>
      <c r="AM57" s="1">
        <f>'B4'!AI25</f>
        <v>2294</v>
      </c>
      <c r="AN57" s="71">
        <f t="shared" si="28"/>
        <v>2516.6666666666665</v>
      </c>
    </row>
    <row r="58" spans="3:40" x14ac:dyDescent="0.3">
      <c r="C58" s="24">
        <v>80</v>
      </c>
      <c r="D58" s="1">
        <f>'B4'!E26</f>
        <v>2604</v>
      </c>
      <c r="E58" s="1">
        <f>'B4'!F26</f>
        <v>2543</v>
      </c>
      <c r="F58" s="1">
        <f>'B4'!G26</f>
        <v>2686</v>
      </c>
      <c r="G58" s="1">
        <f>'B4'!H26</f>
        <v>2638</v>
      </c>
      <c r="H58" s="1">
        <f>'B4'!I26</f>
        <v>2482</v>
      </c>
      <c r="I58" s="71">
        <f t="shared" si="23"/>
        <v>2590.6</v>
      </c>
      <c r="J58" s="1">
        <f>'B4'!J26</f>
        <v>2574</v>
      </c>
      <c r="K58" s="1">
        <f>'B4'!K26</f>
        <v>2604</v>
      </c>
      <c r="L58" s="1">
        <f>'B4'!L26</f>
        <v>2659</v>
      </c>
      <c r="M58" s="1">
        <f>'B4'!M26</f>
        <v>2606</v>
      </c>
      <c r="N58" s="1">
        <f>'B4'!N26</f>
        <v>2567</v>
      </c>
      <c r="O58" s="71">
        <f t="shared" si="24"/>
        <v>2602</v>
      </c>
      <c r="P58" s="1">
        <f>'B4'!O26</f>
        <v>2648</v>
      </c>
      <c r="Q58" s="1">
        <f>'B4'!P26</f>
        <v>2474</v>
      </c>
      <c r="R58" s="1">
        <f>'B4'!Q26</f>
        <v>2662</v>
      </c>
      <c r="S58" s="1">
        <f>'B4'!R26</f>
        <v>2646</v>
      </c>
      <c r="T58" s="1">
        <f>'B4'!S26</f>
        <v>2724</v>
      </c>
      <c r="U58" s="71">
        <f t="shared" si="25"/>
        <v>2630.8</v>
      </c>
      <c r="V58" s="1">
        <f>'B4'!T26</f>
        <v>2543</v>
      </c>
      <c r="W58" s="1">
        <f>'B4'!U26</f>
        <v>2783</v>
      </c>
      <c r="X58" s="1">
        <f>'B4'!V26</f>
        <v>2714</v>
      </c>
      <c r="Y58" s="1">
        <f>'B4'!W26</f>
        <v>2744</v>
      </c>
      <c r="Z58" s="1">
        <f>'B4'!X26</f>
        <v>2560</v>
      </c>
      <c r="AA58" s="71">
        <f t="shared" si="26"/>
        <v>2668.8</v>
      </c>
      <c r="AB58" s="1">
        <f>'B4'!Y26</f>
        <v>2669</v>
      </c>
      <c r="AC58" s="1">
        <f>'B4'!Z26</f>
        <v>2459</v>
      </c>
      <c r="AD58" s="1">
        <f>'B4'!AA26</f>
        <v>2567</v>
      </c>
      <c r="AE58" s="1">
        <f>'B4'!AB26</f>
        <v>2687</v>
      </c>
      <c r="AF58" s="1">
        <f>'B4'!AC26</f>
        <v>2587</v>
      </c>
      <c r="AG58" s="71">
        <f t="shared" si="27"/>
        <v>2593.8000000000002</v>
      </c>
      <c r="AH58" s="1">
        <f>'B4'!AD26</f>
        <v>2632</v>
      </c>
      <c r="AI58" s="1">
        <f>'B4'!AE26</f>
        <v>2616</v>
      </c>
      <c r="AJ58" s="1">
        <f>'B4'!AF26</f>
        <v>2675</v>
      </c>
      <c r="AK58" s="1">
        <f>'B4'!AG26</f>
        <v>2711</v>
      </c>
      <c r="AL58" s="1">
        <f>'B4'!AH26</f>
        <v>2746</v>
      </c>
      <c r="AM58" s="1">
        <f>'B4'!AI26</f>
        <v>2399</v>
      </c>
      <c r="AN58" s="71">
        <f t="shared" si="28"/>
        <v>2629.8333333333335</v>
      </c>
    </row>
    <row r="59" spans="3:40" x14ac:dyDescent="0.3">
      <c r="C59" s="24">
        <v>85</v>
      </c>
      <c r="D59" s="1">
        <f>'B4'!E27</f>
        <v>2850</v>
      </c>
      <c r="E59" s="1">
        <f>'B4'!F27</f>
        <v>2808</v>
      </c>
      <c r="F59" s="1">
        <f>'B4'!G27</f>
        <v>2998</v>
      </c>
      <c r="G59" s="1">
        <f>'B4'!H27</f>
        <v>2899</v>
      </c>
      <c r="H59" s="1">
        <f>'B4'!I27</f>
        <v>2690</v>
      </c>
      <c r="I59" s="71">
        <f t="shared" si="23"/>
        <v>2849</v>
      </c>
      <c r="J59" s="1">
        <f>'B4'!J27</f>
        <v>2809</v>
      </c>
      <c r="K59" s="1">
        <f>'B4'!K27</f>
        <v>2831</v>
      </c>
      <c r="L59" s="1">
        <f>'B4'!L27</f>
        <v>2906</v>
      </c>
      <c r="M59" s="1">
        <f>'B4'!M27</f>
        <v>2799</v>
      </c>
      <c r="N59" s="1">
        <f>'B4'!N27</f>
        <v>2842</v>
      </c>
      <c r="O59" s="71">
        <f t="shared" si="24"/>
        <v>2837.4</v>
      </c>
      <c r="P59" s="1">
        <f>'B4'!O27</f>
        <v>2918</v>
      </c>
      <c r="Q59" s="1">
        <f>'B4'!P27</f>
        <v>2684</v>
      </c>
      <c r="R59" s="1">
        <f>'B4'!Q27</f>
        <v>2864</v>
      </c>
      <c r="S59" s="1">
        <f>'B4'!R27</f>
        <v>2917</v>
      </c>
      <c r="T59" s="1">
        <f>'B4'!S27</f>
        <v>2927</v>
      </c>
      <c r="U59" s="71">
        <f t="shared" si="25"/>
        <v>2862</v>
      </c>
      <c r="V59" s="1">
        <f>'B4'!T27</f>
        <v>2796</v>
      </c>
      <c r="W59" s="1">
        <f>'B4'!U27</f>
        <v>2947</v>
      </c>
      <c r="X59" s="1">
        <f>'B4'!V27</f>
        <v>2929</v>
      </c>
      <c r="Y59" s="1">
        <f>'B4'!W27</f>
        <v>2986</v>
      </c>
      <c r="Z59" s="1">
        <f>'B4'!X27</f>
        <v>2766</v>
      </c>
      <c r="AA59" s="71">
        <f t="shared" si="26"/>
        <v>2884.8</v>
      </c>
      <c r="AB59" s="1">
        <f>'B4'!Y27</f>
        <v>2858</v>
      </c>
      <c r="AC59" s="1">
        <f>'B4'!Z27</f>
        <v>2664</v>
      </c>
      <c r="AD59" s="1">
        <f>'B4'!AA27</f>
        <v>2766</v>
      </c>
      <c r="AE59" s="1">
        <f>'B4'!AB27</f>
        <v>2826</v>
      </c>
      <c r="AF59" s="1">
        <f>'B4'!AC27</f>
        <v>2814</v>
      </c>
      <c r="AG59" s="71">
        <f t="shared" si="27"/>
        <v>2785.6</v>
      </c>
      <c r="AH59" s="1">
        <f>'B4'!AD27</f>
        <v>2806</v>
      </c>
      <c r="AI59" s="1">
        <f>'B4'!AE27</f>
        <v>2755</v>
      </c>
      <c r="AJ59" s="1">
        <f>'B4'!AF27</f>
        <v>2847</v>
      </c>
      <c r="AK59" s="1">
        <f>'B4'!AG27</f>
        <v>2929</v>
      </c>
      <c r="AL59" s="1">
        <f>'B4'!AH27</f>
        <v>2935</v>
      </c>
      <c r="AM59" s="1">
        <f>'B4'!AI27</f>
        <v>2512</v>
      </c>
      <c r="AN59" s="71">
        <f t="shared" si="28"/>
        <v>2797.3333333333335</v>
      </c>
    </row>
    <row r="60" spans="3:40" x14ac:dyDescent="0.3">
      <c r="C60" s="24">
        <v>90</v>
      </c>
      <c r="D60" s="1">
        <f>'B4'!E28</f>
        <v>3414</v>
      </c>
      <c r="E60" s="1">
        <f>'B4'!F28</f>
        <v>3403</v>
      </c>
      <c r="F60" s="1">
        <f>'B4'!G28</f>
        <v>3621</v>
      </c>
      <c r="G60" s="1">
        <f>'B4'!H28</f>
        <v>3379</v>
      </c>
      <c r="H60" s="1">
        <f>'B4'!I28</f>
        <v>3049</v>
      </c>
      <c r="I60" s="71">
        <f t="shared" si="23"/>
        <v>3373.2</v>
      </c>
      <c r="J60" s="1">
        <f>'B4'!J28</f>
        <v>3266</v>
      </c>
      <c r="K60" s="1">
        <f>'B4'!K28</f>
        <v>3309</v>
      </c>
      <c r="L60" s="1">
        <f>'B4'!L28</f>
        <v>3371</v>
      </c>
      <c r="M60" s="1">
        <f>'B4'!M28</f>
        <v>3179</v>
      </c>
      <c r="N60" s="1">
        <f>'B4'!N28</f>
        <v>3403</v>
      </c>
      <c r="O60" s="71">
        <f t="shared" si="24"/>
        <v>3305.6</v>
      </c>
      <c r="P60" s="1">
        <f>'B4'!O28</f>
        <v>3349</v>
      </c>
      <c r="Q60" s="1">
        <f>'B4'!P28</f>
        <v>3008</v>
      </c>
      <c r="R60" s="1">
        <f>'B4'!Q28</f>
        <v>3405</v>
      </c>
      <c r="S60" s="1">
        <f>'B4'!R28</f>
        <v>3298</v>
      </c>
      <c r="T60" s="1">
        <f>'B4'!S28</f>
        <v>3411</v>
      </c>
      <c r="U60" s="71">
        <f t="shared" si="25"/>
        <v>3294.2</v>
      </c>
      <c r="V60" s="1">
        <f>'B4'!T28</f>
        <v>3199</v>
      </c>
      <c r="W60" s="1">
        <f>'B4'!U28</f>
        <v>3502</v>
      </c>
      <c r="X60" s="1">
        <f>'B4'!V28</f>
        <v>3550</v>
      </c>
      <c r="Y60" s="1">
        <f>'B4'!W28</f>
        <v>3407</v>
      </c>
      <c r="Z60" s="1">
        <f>'B4'!X28</f>
        <v>3331</v>
      </c>
      <c r="AA60" s="71">
        <f t="shared" si="26"/>
        <v>3397.8</v>
      </c>
      <c r="AB60" s="1">
        <f>'B4'!Y28</f>
        <v>3447</v>
      </c>
      <c r="AC60" s="1">
        <f>'B4'!Z28</f>
        <v>3132</v>
      </c>
      <c r="AD60" s="1">
        <f>'B4'!AA28</f>
        <v>3225</v>
      </c>
      <c r="AE60" s="1">
        <f>'B4'!AB28</f>
        <v>3311</v>
      </c>
      <c r="AF60" s="1">
        <f>'B4'!AC28</f>
        <v>3332</v>
      </c>
      <c r="AG60" s="71">
        <f t="shared" si="27"/>
        <v>3289.4</v>
      </c>
      <c r="AH60" s="1">
        <f>'B4'!AD28</f>
        <v>3243</v>
      </c>
      <c r="AI60" s="1">
        <f>'B4'!AE28</f>
        <v>3135</v>
      </c>
      <c r="AJ60" s="1">
        <f>'B4'!AF28</f>
        <v>3394</v>
      </c>
      <c r="AK60" s="1">
        <f>'B4'!AG28</f>
        <v>3347</v>
      </c>
      <c r="AL60" s="1">
        <f>'B4'!AH28</f>
        <v>3521</v>
      </c>
      <c r="AM60" s="1">
        <f>'B4'!AI28</f>
        <v>2866</v>
      </c>
      <c r="AN60" s="71">
        <f t="shared" si="28"/>
        <v>3251</v>
      </c>
    </row>
    <row r="61" spans="3:40" x14ac:dyDescent="0.3">
      <c r="C61" s="24">
        <v>95</v>
      </c>
      <c r="D61" s="1">
        <f>'B4'!E29</f>
        <v>4521</v>
      </c>
      <c r="E61" s="1">
        <f>'B4'!F29</f>
        <v>4534</v>
      </c>
      <c r="F61" s="1">
        <f>'B4'!G29</f>
        <v>4833</v>
      </c>
      <c r="G61" s="1">
        <f>'B4'!H29</f>
        <v>4271</v>
      </c>
      <c r="H61" s="1">
        <f>'B4'!I29</f>
        <v>3919</v>
      </c>
      <c r="I61" s="71">
        <f t="shared" si="23"/>
        <v>4415.6000000000004</v>
      </c>
      <c r="J61" s="1">
        <f>'B4'!J29</f>
        <v>4222</v>
      </c>
      <c r="K61" s="1">
        <f>'B4'!K29</f>
        <v>4307</v>
      </c>
      <c r="L61" s="1">
        <f>'B4'!L29</f>
        <v>4175</v>
      </c>
      <c r="M61" s="1">
        <f>'B4'!M29</f>
        <v>3988</v>
      </c>
      <c r="N61" s="1">
        <f>'B4'!N29</f>
        <v>4488</v>
      </c>
      <c r="O61" s="71">
        <f t="shared" si="24"/>
        <v>4236</v>
      </c>
      <c r="P61" s="1">
        <f>'B4'!O29</f>
        <v>4205</v>
      </c>
      <c r="Q61" s="1">
        <f>'B4'!P29</f>
        <v>3812</v>
      </c>
      <c r="R61" s="1">
        <f>'B4'!Q29</f>
        <v>4434</v>
      </c>
      <c r="S61" s="1">
        <f>'B4'!R29</f>
        <v>4162</v>
      </c>
      <c r="T61" s="1">
        <f>'B4'!S29</f>
        <v>4270</v>
      </c>
      <c r="U61" s="71">
        <f t="shared" si="25"/>
        <v>4176.6000000000004</v>
      </c>
      <c r="V61" s="1">
        <f>'B4'!T29</f>
        <v>4003</v>
      </c>
      <c r="W61" s="1">
        <f>'B4'!U29</f>
        <v>4505</v>
      </c>
      <c r="X61" s="1">
        <f>'B4'!V29</f>
        <v>4599</v>
      </c>
      <c r="Y61" s="1">
        <f>'B4'!W29</f>
        <v>4317</v>
      </c>
      <c r="Z61" s="1">
        <f>'B4'!X29</f>
        <v>4288</v>
      </c>
      <c r="AA61" s="71">
        <f t="shared" si="26"/>
        <v>4342.3999999999996</v>
      </c>
      <c r="AB61" s="1">
        <f>'B4'!Y29</f>
        <v>4380</v>
      </c>
      <c r="AC61" s="1">
        <f>'B4'!Z29</f>
        <v>4101</v>
      </c>
      <c r="AD61" s="1">
        <f>'B4'!AA29</f>
        <v>4137</v>
      </c>
      <c r="AE61" s="1">
        <f>'B4'!AB29</f>
        <v>4281</v>
      </c>
      <c r="AF61" s="1">
        <f>'B4'!AC29</f>
        <v>4320</v>
      </c>
      <c r="AG61" s="71">
        <f t="shared" si="27"/>
        <v>4243.8</v>
      </c>
      <c r="AH61" s="1">
        <f>'B4'!AD29</f>
        <v>4065</v>
      </c>
      <c r="AI61" s="1">
        <f>'B4'!AE29</f>
        <v>3923</v>
      </c>
      <c r="AJ61" s="1">
        <f>'B4'!AF29</f>
        <v>4392</v>
      </c>
      <c r="AK61" s="1">
        <f>'B4'!AG29</f>
        <v>4177</v>
      </c>
      <c r="AL61" s="1">
        <f>'B4'!AH29</f>
        <v>4577</v>
      </c>
      <c r="AM61" s="1">
        <f>'B4'!AI29</f>
        <v>3566</v>
      </c>
      <c r="AN61" s="71">
        <f t="shared" si="28"/>
        <v>4116.666666666667</v>
      </c>
    </row>
    <row r="62" spans="3:40" ht="15.6" x14ac:dyDescent="0.3">
      <c r="C62" s="20" t="s">
        <v>37</v>
      </c>
      <c r="D62" s="1" t="str">
        <f>'B4'!E30</f>
        <v>07-19-20</v>
      </c>
      <c r="E62" s="1" t="str">
        <f>'B4'!F30</f>
        <v>08-02-19</v>
      </c>
      <c r="F62" s="1" t="str">
        <f>'B4'!G30</f>
        <v>07-01-19</v>
      </c>
      <c r="G62" s="1" t="str">
        <f>'B4'!H30</f>
        <v>07-09-22</v>
      </c>
      <c r="H62" s="1" t="str">
        <f>'B4'!I30</f>
        <v>08-10-22</v>
      </c>
      <c r="I62" s="70"/>
      <c r="J62" s="1" t="str">
        <f>'B4'!J30</f>
        <v>07-06-21</v>
      </c>
      <c r="K62" s="1" t="str">
        <f>'B4'!K30</f>
        <v>08-07-21</v>
      </c>
      <c r="L62" s="1" t="str">
        <f>'B4'!L30</f>
        <v>06-23-22</v>
      </c>
      <c r="M62" s="1" t="str">
        <f>'B4'!M30</f>
        <v>08-11-22</v>
      </c>
      <c r="N62" s="1" t="str">
        <f>'B4'!N30</f>
        <v>07-17-19</v>
      </c>
      <c r="O62" s="70"/>
      <c r="P62" s="1" t="str">
        <f>'B4'!O30</f>
        <v>07-01-22</v>
      </c>
      <c r="Q62" s="1" t="str">
        <f>'B4'!P30</f>
        <v>08-02-22</v>
      </c>
      <c r="R62" s="1" t="str">
        <f>'B4'!Q30</f>
        <v>07-28-20</v>
      </c>
      <c r="S62" s="1" t="str">
        <f>'B4'!R30</f>
        <v>06-15-22</v>
      </c>
      <c r="T62" s="1" t="str">
        <f>'B4'!S30</f>
        <v>07-10-22</v>
      </c>
      <c r="U62" s="70"/>
      <c r="V62" s="1" t="str">
        <f>'B4'!T30</f>
        <v>07-17-22</v>
      </c>
      <c r="W62" s="1" t="str">
        <f>'B4'!U30</f>
        <v>06-13-21</v>
      </c>
      <c r="X62" s="1" t="str">
        <f>'B4'!V30</f>
        <v>07-10-19</v>
      </c>
      <c r="Y62" s="1" t="str">
        <f>'B4'!W30</f>
        <v>07-02-22</v>
      </c>
      <c r="Z62" s="1" t="str">
        <f>'B4'!X30</f>
        <v>08-11-19</v>
      </c>
      <c r="AA62" s="70"/>
      <c r="AB62" s="1" t="str">
        <f>'B4'!Y30</f>
        <v>07-12-20</v>
      </c>
      <c r="AC62" s="1" t="str">
        <f>'B4'!Z30</f>
        <v>08-04-20</v>
      </c>
      <c r="AD62" s="1" t="str">
        <f>'B4'!AA30</f>
        <v>06-20-21</v>
      </c>
      <c r="AE62" s="1" t="str">
        <f>'B4'!AB30</f>
        <v>07-31-21</v>
      </c>
      <c r="AF62" s="1" t="str">
        <f>'B4'!AC30</f>
        <v>07-26-19</v>
      </c>
      <c r="AG62" s="70"/>
      <c r="AH62" s="1" t="str">
        <f>'B4'!AD30</f>
        <v>07-18-22</v>
      </c>
      <c r="AI62" s="1" t="str">
        <f>'B4'!AE30</f>
        <v>07-26-22</v>
      </c>
      <c r="AJ62" s="1" t="str">
        <f>'B4'!AF30</f>
        <v>06-26-20</v>
      </c>
      <c r="AK62" s="1" t="str">
        <f>'B4'!AG30</f>
        <v>06-16-22</v>
      </c>
      <c r="AL62" s="1" t="str">
        <f>'B4'!AH30</f>
        <v>06-24-19</v>
      </c>
      <c r="AM62" s="1" t="str">
        <f>'B4'!AI30</f>
        <v>07-15-21</v>
      </c>
      <c r="AN62" s="70"/>
    </row>
    <row r="63" spans="3:40" x14ac:dyDescent="0.3">
      <c r="C63" s="24">
        <v>1</v>
      </c>
      <c r="D63" s="1">
        <f>'B4'!E31</f>
        <v>690</v>
      </c>
      <c r="E63" s="1">
        <f>'B4'!F31</f>
        <v>676</v>
      </c>
      <c r="F63" s="1">
        <f>'B4'!G31</f>
        <v>721</v>
      </c>
      <c r="G63" s="1">
        <f>'B4'!H31</f>
        <v>709</v>
      </c>
      <c r="H63" s="1">
        <f>'B4'!I31</f>
        <v>692</v>
      </c>
      <c r="I63" s="71">
        <f t="shared" ref="I63:I83" si="29">AVERAGE(D63:H63)</f>
        <v>697.6</v>
      </c>
      <c r="J63" s="1">
        <f>'B4'!J31</f>
        <v>709</v>
      </c>
      <c r="K63" s="1">
        <f>'B4'!K31</f>
        <v>688</v>
      </c>
      <c r="L63" s="1">
        <f>'B4'!L31</f>
        <v>738</v>
      </c>
      <c r="M63" s="1">
        <f>'B4'!M31</f>
        <v>730</v>
      </c>
      <c r="N63" s="1">
        <f>'B4'!N31</f>
        <v>742</v>
      </c>
      <c r="O63" s="71">
        <f t="shared" ref="O63:O83" si="30">AVERAGE(J63:N63)</f>
        <v>721.4</v>
      </c>
      <c r="P63" s="1">
        <f>'B4'!O31</f>
        <v>759</v>
      </c>
      <c r="Q63" s="1">
        <f>'B4'!P31</f>
        <v>732</v>
      </c>
      <c r="R63" s="1">
        <f>'B4'!Q31</f>
        <v>744</v>
      </c>
      <c r="S63" s="1">
        <f>'B4'!R31</f>
        <v>850</v>
      </c>
      <c r="T63" s="1">
        <f>'B4'!S31</f>
        <v>760</v>
      </c>
      <c r="U63" s="71">
        <f t="shared" ref="U63:U83" si="31">AVERAGE(P63:T63)</f>
        <v>769</v>
      </c>
      <c r="V63" s="1">
        <f>'B4'!T31</f>
        <v>714</v>
      </c>
      <c r="W63" s="1">
        <f>'B4'!U31</f>
        <v>756</v>
      </c>
      <c r="X63" s="1">
        <f>'B4'!V31</f>
        <v>746</v>
      </c>
      <c r="Y63" s="1">
        <f>'B4'!W31</f>
        <v>751</v>
      </c>
      <c r="Z63" s="1">
        <f>'B4'!X31</f>
        <v>674</v>
      </c>
      <c r="AA63" s="71">
        <f t="shared" ref="AA63:AA83" si="32">AVERAGE(V63:Z63)</f>
        <v>728.2</v>
      </c>
      <c r="AB63" s="1">
        <f>'B4'!Y31</f>
        <v>737</v>
      </c>
      <c r="AC63" s="1">
        <f>'B4'!Z31</f>
        <v>750</v>
      </c>
      <c r="AD63" s="1">
        <f>'B4'!AA31</f>
        <v>738</v>
      </c>
      <c r="AE63" s="1">
        <f>'B4'!AB31</f>
        <v>726</v>
      </c>
      <c r="AF63" s="1">
        <f>'B4'!AC31</f>
        <v>722</v>
      </c>
      <c r="AG63" s="71">
        <f t="shared" ref="AG63:AG83" si="33">AVERAGE(AB63:AF63)</f>
        <v>734.6</v>
      </c>
      <c r="AH63" s="1">
        <f>'B4'!AD31</f>
        <v>787</v>
      </c>
      <c r="AI63" s="1">
        <f>'B4'!AE31</f>
        <v>832</v>
      </c>
      <c r="AJ63" s="1">
        <f>'B4'!AF31</f>
        <v>756</v>
      </c>
      <c r="AK63" s="1">
        <f>'B4'!AG31</f>
        <v>870</v>
      </c>
      <c r="AL63" s="1">
        <f>'B4'!AH31</f>
        <v>811</v>
      </c>
      <c r="AM63" s="1">
        <f>'B4'!AI31</f>
        <v>766</v>
      </c>
      <c r="AN63" s="71">
        <f>AVERAGE(AH63:AM63)</f>
        <v>803.66666666666663</v>
      </c>
    </row>
    <row r="64" spans="3:40" x14ac:dyDescent="0.3">
      <c r="C64" s="24">
        <v>3</v>
      </c>
      <c r="D64" s="1">
        <f>'B4'!E32</f>
        <v>790</v>
      </c>
      <c r="E64" s="1">
        <f>'B4'!F32</f>
        <v>786</v>
      </c>
      <c r="F64" s="1">
        <f>'B4'!G32</f>
        <v>833</v>
      </c>
      <c r="G64" s="1">
        <f>'B4'!H32</f>
        <v>816</v>
      </c>
      <c r="H64" s="1">
        <f>'B4'!I32</f>
        <v>796</v>
      </c>
      <c r="I64" s="71">
        <f t="shared" si="29"/>
        <v>804.2</v>
      </c>
      <c r="J64" s="1">
        <f>'B4'!J32</f>
        <v>827</v>
      </c>
      <c r="K64" s="1">
        <f>'B4'!K32</f>
        <v>800</v>
      </c>
      <c r="L64" s="1">
        <f>'B4'!L32</f>
        <v>854</v>
      </c>
      <c r="M64" s="1">
        <f>'B4'!M32</f>
        <v>822</v>
      </c>
      <c r="N64" s="1">
        <f>'B4'!N32</f>
        <v>845</v>
      </c>
      <c r="O64" s="71">
        <f t="shared" si="30"/>
        <v>829.6</v>
      </c>
      <c r="P64" s="1">
        <f>'B4'!O32</f>
        <v>866</v>
      </c>
      <c r="Q64" s="1">
        <f>'B4'!P32</f>
        <v>824</v>
      </c>
      <c r="R64" s="1">
        <f>'B4'!Q32</f>
        <v>825</v>
      </c>
      <c r="S64" s="1">
        <f>'B4'!R32</f>
        <v>959</v>
      </c>
      <c r="T64" s="1">
        <f>'B4'!S32</f>
        <v>853</v>
      </c>
      <c r="U64" s="71">
        <f t="shared" si="31"/>
        <v>865.4</v>
      </c>
      <c r="V64" s="1">
        <f>'B4'!T32</f>
        <v>816</v>
      </c>
      <c r="W64" s="1">
        <f>'B4'!U32</f>
        <v>866</v>
      </c>
      <c r="X64" s="1">
        <f>'B4'!V32</f>
        <v>854</v>
      </c>
      <c r="Y64" s="1">
        <f>'B4'!W32</f>
        <v>882</v>
      </c>
      <c r="Z64" s="1">
        <f>'B4'!X32</f>
        <v>792</v>
      </c>
      <c r="AA64" s="71">
        <f t="shared" si="32"/>
        <v>842</v>
      </c>
      <c r="AB64" s="1">
        <f>'B4'!Y32</f>
        <v>840</v>
      </c>
      <c r="AC64" s="1">
        <f>'B4'!Z32</f>
        <v>846</v>
      </c>
      <c r="AD64" s="1">
        <f>'B4'!AA32</f>
        <v>828</v>
      </c>
      <c r="AE64" s="1">
        <f>'B4'!AB32</f>
        <v>839</v>
      </c>
      <c r="AF64" s="1">
        <f>'B4'!AC32</f>
        <v>815</v>
      </c>
      <c r="AG64" s="71">
        <f t="shared" si="33"/>
        <v>833.6</v>
      </c>
      <c r="AH64" s="1">
        <f>'B4'!AD32</f>
        <v>873</v>
      </c>
      <c r="AI64" s="1">
        <f>'B4'!AE32</f>
        <v>937</v>
      </c>
      <c r="AJ64" s="1">
        <f>'B4'!AF32</f>
        <v>864</v>
      </c>
      <c r="AK64" s="1">
        <f>'B4'!AG32</f>
        <v>991</v>
      </c>
      <c r="AL64" s="1">
        <f>'B4'!AH32</f>
        <v>946</v>
      </c>
      <c r="AM64" s="1">
        <f>'B4'!AI32</f>
        <v>860</v>
      </c>
      <c r="AN64" s="71">
        <f t="shared" ref="AN64:AN83" si="34">AVERAGE(AH64:AM64)</f>
        <v>911.83333333333337</v>
      </c>
    </row>
    <row r="65" spans="3:40" x14ac:dyDescent="0.3">
      <c r="C65" s="24">
        <v>5</v>
      </c>
      <c r="D65" s="1">
        <f>'B4'!E33</f>
        <v>868</v>
      </c>
      <c r="E65" s="1">
        <f>'B4'!F33</f>
        <v>846</v>
      </c>
      <c r="F65" s="1">
        <f>'B4'!G33</f>
        <v>908</v>
      </c>
      <c r="G65" s="1">
        <f>'B4'!H33</f>
        <v>891</v>
      </c>
      <c r="H65" s="1">
        <f>'B4'!I33</f>
        <v>858</v>
      </c>
      <c r="I65" s="71">
        <f t="shared" si="29"/>
        <v>874.2</v>
      </c>
      <c r="J65" s="1">
        <f>'B4'!J33</f>
        <v>893</v>
      </c>
      <c r="K65" s="1">
        <f>'B4'!K33</f>
        <v>871</v>
      </c>
      <c r="L65" s="1">
        <f>'B4'!L33</f>
        <v>920</v>
      </c>
      <c r="M65" s="1">
        <f>'B4'!M33</f>
        <v>895</v>
      </c>
      <c r="N65" s="1">
        <f>'B4'!N33</f>
        <v>923</v>
      </c>
      <c r="O65" s="71">
        <f t="shared" si="30"/>
        <v>900.4</v>
      </c>
      <c r="P65" s="1">
        <f>'B4'!O33</f>
        <v>931</v>
      </c>
      <c r="Q65" s="1">
        <f>'B4'!P33</f>
        <v>890</v>
      </c>
      <c r="R65" s="1">
        <f>'B4'!Q33</f>
        <v>902</v>
      </c>
      <c r="S65" s="1">
        <f>'B4'!R33</f>
        <v>1026</v>
      </c>
      <c r="T65" s="1">
        <f>'B4'!S33</f>
        <v>928</v>
      </c>
      <c r="U65" s="71">
        <f t="shared" si="31"/>
        <v>935.4</v>
      </c>
      <c r="V65" s="1">
        <f>'B4'!T33</f>
        <v>887</v>
      </c>
      <c r="W65" s="1">
        <f>'B4'!U33</f>
        <v>928</v>
      </c>
      <c r="X65" s="1">
        <f>'B4'!V33</f>
        <v>931</v>
      </c>
      <c r="Y65" s="1">
        <f>'B4'!W33</f>
        <v>947</v>
      </c>
      <c r="Z65" s="1">
        <f>'B4'!X33</f>
        <v>858</v>
      </c>
      <c r="AA65" s="71">
        <f t="shared" si="32"/>
        <v>910.2</v>
      </c>
      <c r="AB65" s="1">
        <f>'B4'!Y33</f>
        <v>919</v>
      </c>
      <c r="AC65" s="1">
        <f>'B4'!Z33</f>
        <v>905</v>
      </c>
      <c r="AD65" s="1">
        <f>'B4'!AA33</f>
        <v>900</v>
      </c>
      <c r="AE65" s="1">
        <f>'B4'!AB33</f>
        <v>905</v>
      </c>
      <c r="AF65" s="1">
        <f>'B4'!AC33</f>
        <v>882</v>
      </c>
      <c r="AG65" s="71">
        <f t="shared" si="33"/>
        <v>902.2</v>
      </c>
      <c r="AH65" s="1">
        <f>'B4'!AD33</f>
        <v>934</v>
      </c>
      <c r="AI65" s="1">
        <f>'B4'!AE33</f>
        <v>1026</v>
      </c>
      <c r="AJ65" s="1">
        <f>'B4'!AF33</f>
        <v>939</v>
      </c>
      <c r="AK65" s="1">
        <f>'B4'!AG33</f>
        <v>1057</v>
      </c>
      <c r="AL65" s="1">
        <f>'B4'!AH33</f>
        <v>1021</v>
      </c>
      <c r="AM65" s="1">
        <f>'B4'!AI33</f>
        <v>918</v>
      </c>
      <c r="AN65" s="71">
        <f t="shared" si="34"/>
        <v>982.5</v>
      </c>
    </row>
    <row r="66" spans="3:40" x14ac:dyDescent="0.3">
      <c r="C66" s="24">
        <v>10</v>
      </c>
      <c r="D66" s="1">
        <f>'B4'!E34</f>
        <v>1001</v>
      </c>
      <c r="E66" s="1">
        <f>'B4'!F34</f>
        <v>983</v>
      </c>
      <c r="F66" s="1">
        <f>'B4'!G34</f>
        <v>1041</v>
      </c>
      <c r="G66" s="1">
        <f>'B4'!H34</f>
        <v>1031</v>
      </c>
      <c r="H66" s="1">
        <f>'B4'!I34</f>
        <v>979</v>
      </c>
      <c r="I66" s="71">
        <f t="shared" si="29"/>
        <v>1007</v>
      </c>
      <c r="J66" s="1">
        <f>'B4'!J34</f>
        <v>1029</v>
      </c>
      <c r="K66" s="1">
        <f>'B4'!K34</f>
        <v>1000</v>
      </c>
      <c r="L66" s="1">
        <f>'B4'!L34</f>
        <v>1066</v>
      </c>
      <c r="M66" s="1">
        <f>'B4'!M34</f>
        <v>1038</v>
      </c>
      <c r="N66" s="1">
        <f>'B4'!N34</f>
        <v>1036</v>
      </c>
      <c r="O66" s="71">
        <f t="shared" si="30"/>
        <v>1033.8</v>
      </c>
      <c r="P66" s="1">
        <f>'B4'!O34</f>
        <v>1079</v>
      </c>
      <c r="Q66" s="1">
        <f>'B4'!P34</f>
        <v>1013</v>
      </c>
      <c r="R66" s="1">
        <f>'B4'!Q34</f>
        <v>1046</v>
      </c>
      <c r="S66" s="1">
        <f>'B4'!R34</f>
        <v>1138</v>
      </c>
      <c r="T66" s="1">
        <f>'B4'!S34</f>
        <v>1082</v>
      </c>
      <c r="U66" s="71">
        <f t="shared" si="31"/>
        <v>1071.5999999999999</v>
      </c>
      <c r="V66" s="1">
        <f>'B4'!T34</f>
        <v>1021</v>
      </c>
      <c r="W66" s="1">
        <f>'B4'!U34</f>
        <v>1095</v>
      </c>
      <c r="X66" s="1">
        <f>'B4'!V34</f>
        <v>1064</v>
      </c>
      <c r="Y66" s="1">
        <f>'B4'!W34</f>
        <v>1101</v>
      </c>
      <c r="Z66" s="1">
        <f>'B4'!X34</f>
        <v>990</v>
      </c>
      <c r="AA66" s="71">
        <f t="shared" si="32"/>
        <v>1054.2</v>
      </c>
      <c r="AB66" s="1">
        <f>'B4'!Y34</f>
        <v>1064</v>
      </c>
      <c r="AC66" s="1">
        <f>'B4'!Z34</f>
        <v>1029</v>
      </c>
      <c r="AD66" s="1">
        <f>'B4'!AA34</f>
        <v>1037</v>
      </c>
      <c r="AE66" s="1">
        <f>'B4'!AB34</f>
        <v>1044</v>
      </c>
      <c r="AF66" s="1">
        <f>'B4'!AC34</f>
        <v>1033</v>
      </c>
      <c r="AG66" s="71">
        <f t="shared" si="33"/>
        <v>1041.4000000000001</v>
      </c>
      <c r="AH66" s="1">
        <f>'B4'!AD34</f>
        <v>1087</v>
      </c>
      <c r="AI66" s="1">
        <f>'B4'!AE34</f>
        <v>1148</v>
      </c>
      <c r="AJ66" s="1">
        <f>'B4'!AF34</f>
        <v>1088</v>
      </c>
      <c r="AK66" s="1">
        <f>'B4'!AG34</f>
        <v>1198</v>
      </c>
      <c r="AL66" s="1">
        <f>'B4'!AH34</f>
        <v>1160</v>
      </c>
      <c r="AM66" s="1">
        <f>'B4'!AI34</f>
        <v>1032</v>
      </c>
      <c r="AN66" s="71">
        <f t="shared" si="34"/>
        <v>1118.8333333333333</v>
      </c>
    </row>
    <row r="67" spans="3:40" x14ac:dyDescent="0.3">
      <c r="C67" s="24">
        <v>15</v>
      </c>
      <c r="D67" s="1">
        <f>'B4'!E35</f>
        <v>1105</v>
      </c>
      <c r="E67" s="1">
        <f>'B4'!F35</f>
        <v>1082</v>
      </c>
      <c r="F67" s="1">
        <f>'B4'!G35</f>
        <v>1152</v>
      </c>
      <c r="G67" s="1">
        <f>'B4'!H35</f>
        <v>1126</v>
      </c>
      <c r="H67" s="1">
        <f>'B4'!I35</f>
        <v>1079</v>
      </c>
      <c r="I67" s="71">
        <f t="shared" si="29"/>
        <v>1108.8</v>
      </c>
      <c r="J67" s="1">
        <f>'B4'!J35</f>
        <v>1132</v>
      </c>
      <c r="K67" s="1">
        <f>'B4'!K35</f>
        <v>1106</v>
      </c>
      <c r="L67" s="1">
        <f>'B4'!L35</f>
        <v>1161</v>
      </c>
      <c r="M67" s="1">
        <f>'B4'!M35</f>
        <v>1149</v>
      </c>
      <c r="N67" s="1">
        <f>'B4'!N35</f>
        <v>1138</v>
      </c>
      <c r="O67" s="71">
        <f t="shared" si="30"/>
        <v>1137.2</v>
      </c>
      <c r="P67" s="1">
        <f>'B4'!O35</f>
        <v>1182</v>
      </c>
      <c r="Q67" s="1">
        <f>'B4'!P35</f>
        <v>1105</v>
      </c>
      <c r="R67" s="1">
        <f>'B4'!Q35</f>
        <v>1167</v>
      </c>
      <c r="S67" s="1">
        <f>'B4'!R35</f>
        <v>1230</v>
      </c>
      <c r="T67" s="1">
        <f>'B4'!S35</f>
        <v>1184</v>
      </c>
      <c r="U67" s="71">
        <f t="shared" si="31"/>
        <v>1173.5999999999999</v>
      </c>
      <c r="V67" s="1">
        <f>'B4'!T35</f>
        <v>1123</v>
      </c>
      <c r="W67" s="1">
        <f>'B4'!U35</f>
        <v>1217</v>
      </c>
      <c r="X67" s="1">
        <f>'B4'!V35</f>
        <v>1198</v>
      </c>
      <c r="Y67" s="1">
        <f>'B4'!W35</f>
        <v>1210</v>
      </c>
      <c r="Z67" s="1">
        <f>'B4'!X35</f>
        <v>1109</v>
      </c>
      <c r="AA67" s="71">
        <f t="shared" si="32"/>
        <v>1171.4000000000001</v>
      </c>
      <c r="AB67" s="1">
        <f>'B4'!Y35</f>
        <v>1175</v>
      </c>
      <c r="AC67" s="1">
        <f>'B4'!Z35</f>
        <v>1116</v>
      </c>
      <c r="AD67" s="1">
        <f>'B4'!AA35</f>
        <v>1133</v>
      </c>
      <c r="AE67" s="1">
        <f>'B4'!AB35</f>
        <v>1178</v>
      </c>
      <c r="AF67" s="1">
        <f>'B4'!AC35</f>
        <v>1140</v>
      </c>
      <c r="AG67" s="71">
        <f t="shared" si="33"/>
        <v>1148.4000000000001</v>
      </c>
      <c r="AH67" s="1">
        <f>'B4'!AD35</f>
        <v>1184</v>
      </c>
      <c r="AI67" s="1">
        <f>'B4'!AE35</f>
        <v>1255</v>
      </c>
      <c r="AJ67" s="1">
        <f>'B4'!AF35</f>
        <v>1200</v>
      </c>
      <c r="AK67" s="1">
        <f>'B4'!AG35</f>
        <v>1301</v>
      </c>
      <c r="AL67" s="1">
        <f>'B4'!AH35</f>
        <v>1269</v>
      </c>
      <c r="AM67" s="1">
        <f>'B4'!AI35</f>
        <v>1132</v>
      </c>
      <c r="AN67" s="71">
        <f t="shared" si="34"/>
        <v>1223.5</v>
      </c>
    </row>
    <row r="68" spans="3:40" x14ac:dyDescent="0.3">
      <c r="C68" s="24">
        <v>20</v>
      </c>
      <c r="D68" s="1">
        <f>'B4'!E36</f>
        <v>1194</v>
      </c>
      <c r="E68" s="1">
        <f>'B4'!F36</f>
        <v>1184</v>
      </c>
      <c r="F68" s="1">
        <f>'B4'!G36</f>
        <v>1261</v>
      </c>
      <c r="G68" s="1">
        <f>'B4'!H36</f>
        <v>1228</v>
      </c>
      <c r="H68" s="1">
        <f>'B4'!I36</f>
        <v>1177</v>
      </c>
      <c r="I68" s="71">
        <f t="shared" si="29"/>
        <v>1208.8</v>
      </c>
      <c r="J68" s="1">
        <f>'B4'!J36</f>
        <v>1241</v>
      </c>
      <c r="K68" s="1">
        <f>'B4'!K36</f>
        <v>1224</v>
      </c>
      <c r="L68" s="1">
        <f>'B4'!L36</f>
        <v>1256</v>
      </c>
      <c r="M68" s="1">
        <f>'B4'!M36</f>
        <v>1246</v>
      </c>
      <c r="N68" s="1">
        <f>'B4'!N36</f>
        <v>1227</v>
      </c>
      <c r="O68" s="71">
        <f t="shared" si="30"/>
        <v>1238.8</v>
      </c>
      <c r="P68" s="1">
        <f>'B4'!O36</f>
        <v>1276</v>
      </c>
      <c r="Q68" s="1">
        <f>'B4'!P36</f>
        <v>1188</v>
      </c>
      <c r="R68" s="1">
        <f>'B4'!Q36</f>
        <v>1266</v>
      </c>
      <c r="S68" s="1">
        <f>'B4'!R36</f>
        <v>1321</v>
      </c>
      <c r="T68" s="1">
        <f>'B4'!S36</f>
        <v>1298</v>
      </c>
      <c r="U68" s="71">
        <f t="shared" si="31"/>
        <v>1269.8</v>
      </c>
      <c r="V68" s="1">
        <f>'B4'!T36</f>
        <v>1221</v>
      </c>
      <c r="W68" s="1">
        <f>'B4'!U36</f>
        <v>1336</v>
      </c>
      <c r="X68" s="1">
        <f>'B4'!V36</f>
        <v>1298</v>
      </c>
      <c r="Y68" s="1">
        <f>'B4'!W36</f>
        <v>1327</v>
      </c>
      <c r="Z68" s="1">
        <f>'B4'!X36</f>
        <v>1219</v>
      </c>
      <c r="AA68" s="71">
        <f t="shared" si="32"/>
        <v>1280.2</v>
      </c>
      <c r="AB68" s="1">
        <f>'B4'!Y36</f>
        <v>1279</v>
      </c>
      <c r="AC68" s="1">
        <f>'B4'!Z36</f>
        <v>1206</v>
      </c>
      <c r="AD68" s="1">
        <f>'B4'!AA36</f>
        <v>1229</v>
      </c>
      <c r="AE68" s="1">
        <f>'B4'!AB36</f>
        <v>1292</v>
      </c>
      <c r="AF68" s="1">
        <f>'B4'!AC36</f>
        <v>1249</v>
      </c>
      <c r="AG68" s="71">
        <f t="shared" si="33"/>
        <v>1251</v>
      </c>
      <c r="AH68" s="1">
        <f>'B4'!AD36</f>
        <v>1292</v>
      </c>
      <c r="AI68" s="1">
        <f>'B4'!AE36</f>
        <v>1349</v>
      </c>
      <c r="AJ68" s="1">
        <f>'B4'!AF36</f>
        <v>1322</v>
      </c>
      <c r="AK68" s="1">
        <f>'B4'!AG36</f>
        <v>1415</v>
      </c>
      <c r="AL68" s="1">
        <f>'B4'!AH36</f>
        <v>1372</v>
      </c>
      <c r="AM68" s="1">
        <f>'B4'!AI36</f>
        <v>1238</v>
      </c>
      <c r="AN68" s="71">
        <f t="shared" si="34"/>
        <v>1331.3333333333333</v>
      </c>
    </row>
    <row r="69" spans="3:40" x14ac:dyDescent="0.3">
      <c r="C69" s="24">
        <v>25</v>
      </c>
      <c r="D69" s="1">
        <f>'B4'!E37</f>
        <v>1289</v>
      </c>
      <c r="E69" s="1">
        <f>'B4'!F37</f>
        <v>1287</v>
      </c>
      <c r="F69" s="1">
        <f>'B4'!G37</f>
        <v>1369</v>
      </c>
      <c r="G69" s="1">
        <f>'B4'!H37</f>
        <v>1338</v>
      </c>
      <c r="H69" s="1">
        <f>'B4'!I37</f>
        <v>1265</v>
      </c>
      <c r="I69" s="71">
        <f t="shared" si="29"/>
        <v>1309.5999999999999</v>
      </c>
      <c r="J69" s="1">
        <f>'B4'!J37</f>
        <v>1358</v>
      </c>
      <c r="K69" s="1">
        <f>'B4'!K37</f>
        <v>1325</v>
      </c>
      <c r="L69" s="1">
        <f>'B4'!L37</f>
        <v>1369</v>
      </c>
      <c r="M69" s="1">
        <f>'B4'!M37</f>
        <v>1362</v>
      </c>
      <c r="N69" s="1">
        <f>'B4'!N37</f>
        <v>1326</v>
      </c>
      <c r="O69" s="71">
        <f t="shared" si="30"/>
        <v>1348</v>
      </c>
      <c r="P69" s="1">
        <f>'B4'!O37</f>
        <v>1367</v>
      </c>
      <c r="Q69" s="1">
        <f>'B4'!P37</f>
        <v>1289</v>
      </c>
      <c r="R69" s="1">
        <f>'B4'!Q37</f>
        <v>1380</v>
      </c>
      <c r="S69" s="1">
        <f>'B4'!R37</f>
        <v>1434</v>
      </c>
      <c r="T69" s="1">
        <f>'B4'!S37</f>
        <v>1409</v>
      </c>
      <c r="U69" s="71">
        <f t="shared" si="31"/>
        <v>1375.8</v>
      </c>
      <c r="V69" s="1">
        <f>'B4'!T37</f>
        <v>1333</v>
      </c>
      <c r="W69" s="1">
        <f>'B4'!U37</f>
        <v>1471</v>
      </c>
      <c r="X69" s="1">
        <f>'B4'!V37</f>
        <v>1414</v>
      </c>
      <c r="Y69" s="1">
        <f>'B4'!W37</f>
        <v>1449</v>
      </c>
      <c r="Z69" s="1">
        <f>'B4'!X37</f>
        <v>1316</v>
      </c>
      <c r="AA69" s="71">
        <f t="shared" si="32"/>
        <v>1396.6</v>
      </c>
      <c r="AB69" s="1">
        <f>'B4'!Y37</f>
        <v>1380</v>
      </c>
      <c r="AC69" s="1">
        <f>'B4'!Z37</f>
        <v>1297</v>
      </c>
      <c r="AD69" s="1">
        <f>'B4'!AA37</f>
        <v>1337</v>
      </c>
      <c r="AE69" s="1">
        <f>'B4'!AB37</f>
        <v>1423</v>
      </c>
      <c r="AF69" s="1">
        <f>'B4'!AC37</f>
        <v>1354</v>
      </c>
      <c r="AG69" s="71">
        <f t="shared" si="33"/>
        <v>1358.2</v>
      </c>
      <c r="AH69" s="1">
        <f>'B4'!AD37</f>
        <v>1394</v>
      </c>
      <c r="AI69" s="1">
        <f>'B4'!AE37</f>
        <v>1459</v>
      </c>
      <c r="AJ69" s="1">
        <f>'B4'!AF37</f>
        <v>1425</v>
      </c>
      <c r="AK69" s="1">
        <f>'B4'!AG37</f>
        <v>1531</v>
      </c>
      <c r="AL69" s="1">
        <f>'B4'!AH37</f>
        <v>1480</v>
      </c>
      <c r="AM69" s="1">
        <f>'B4'!AI37</f>
        <v>1329</v>
      </c>
      <c r="AN69" s="71">
        <f t="shared" si="34"/>
        <v>1436.3333333333333</v>
      </c>
    </row>
    <row r="70" spans="3:40" x14ac:dyDescent="0.3">
      <c r="C70" s="24">
        <v>30</v>
      </c>
      <c r="D70" s="1">
        <f>'B4'!E38</f>
        <v>1390</v>
      </c>
      <c r="E70" s="1">
        <f>'B4'!F38</f>
        <v>1383</v>
      </c>
      <c r="F70" s="1">
        <f>'B4'!G38</f>
        <v>1465</v>
      </c>
      <c r="G70" s="1">
        <f>'B4'!H38</f>
        <v>1448</v>
      </c>
      <c r="H70" s="1">
        <f>'B4'!I38</f>
        <v>1371</v>
      </c>
      <c r="I70" s="71">
        <f t="shared" si="29"/>
        <v>1411.4</v>
      </c>
      <c r="J70" s="1">
        <f>'B4'!J38</f>
        <v>1446</v>
      </c>
      <c r="K70" s="1">
        <f>'B4'!K38</f>
        <v>1420</v>
      </c>
      <c r="L70" s="1">
        <f>'B4'!L38</f>
        <v>1475</v>
      </c>
      <c r="M70" s="1">
        <f>'B4'!M38</f>
        <v>1468</v>
      </c>
      <c r="N70" s="1">
        <f>'B4'!N38</f>
        <v>1411</v>
      </c>
      <c r="O70" s="71">
        <f t="shared" si="30"/>
        <v>1444</v>
      </c>
      <c r="P70" s="1">
        <f>'B4'!O38</f>
        <v>1491</v>
      </c>
      <c r="Q70" s="1">
        <f>'B4'!P38</f>
        <v>1383</v>
      </c>
      <c r="R70" s="1">
        <f>'B4'!Q38</f>
        <v>1479</v>
      </c>
      <c r="S70" s="1">
        <f>'B4'!R38</f>
        <v>1535</v>
      </c>
      <c r="T70" s="1">
        <f>'B4'!S38</f>
        <v>1540</v>
      </c>
      <c r="U70" s="71">
        <f t="shared" si="31"/>
        <v>1485.6</v>
      </c>
      <c r="V70" s="1">
        <f>'B4'!T38</f>
        <v>1441</v>
      </c>
      <c r="W70" s="1">
        <f>'B4'!U38</f>
        <v>1577</v>
      </c>
      <c r="X70" s="1">
        <f>'B4'!V38</f>
        <v>1511</v>
      </c>
      <c r="Y70" s="1">
        <f>'B4'!W38</f>
        <v>1568</v>
      </c>
      <c r="Z70" s="1">
        <f>'B4'!X38</f>
        <v>1426</v>
      </c>
      <c r="AA70" s="71">
        <f t="shared" si="32"/>
        <v>1504.6</v>
      </c>
      <c r="AB70" s="1">
        <f>'B4'!Y38</f>
        <v>1494</v>
      </c>
      <c r="AC70" s="1">
        <f>'B4'!Z38</f>
        <v>1383</v>
      </c>
      <c r="AD70" s="1">
        <f>'B4'!AA38</f>
        <v>1435</v>
      </c>
      <c r="AE70" s="1">
        <f>'B4'!AB38</f>
        <v>1515</v>
      </c>
      <c r="AF70" s="1">
        <f>'B4'!AC38</f>
        <v>1457</v>
      </c>
      <c r="AG70" s="71">
        <f t="shared" si="33"/>
        <v>1456.8</v>
      </c>
      <c r="AH70" s="1">
        <f>'B4'!AD38</f>
        <v>1518</v>
      </c>
      <c r="AI70" s="1">
        <f>'B4'!AE38</f>
        <v>1574</v>
      </c>
      <c r="AJ70" s="1">
        <f>'B4'!AF38</f>
        <v>1527</v>
      </c>
      <c r="AK70" s="1">
        <f>'B4'!AG38</f>
        <v>1634</v>
      </c>
      <c r="AL70" s="1">
        <f>'B4'!AH38</f>
        <v>1590</v>
      </c>
      <c r="AM70" s="1">
        <f>'B4'!AI38</f>
        <v>1420</v>
      </c>
      <c r="AN70" s="71">
        <f t="shared" si="34"/>
        <v>1543.8333333333333</v>
      </c>
    </row>
    <row r="71" spans="3:40" x14ac:dyDescent="0.3">
      <c r="C71" s="24">
        <v>35</v>
      </c>
      <c r="D71" s="1">
        <f>'B4'!E39</f>
        <v>1500</v>
      </c>
      <c r="E71" s="1">
        <f>'B4'!F39</f>
        <v>1472</v>
      </c>
      <c r="F71" s="1">
        <f>'B4'!G39</f>
        <v>1558</v>
      </c>
      <c r="G71" s="1">
        <f>'B4'!H39</f>
        <v>1551</v>
      </c>
      <c r="H71" s="1">
        <f>'B4'!I39</f>
        <v>1467</v>
      </c>
      <c r="I71" s="71">
        <f t="shared" si="29"/>
        <v>1509.6</v>
      </c>
      <c r="J71" s="1">
        <f>'B4'!J39</f>
        <v>1538</v>
      </c>
      <c r="K71" s="1">
        <f>'B4'!K39</f>
        <v>1523</v>
      </c>
      <c r="L71" s="1">
        <f>'B4'!L39</f>
        <v>1562</v>
      </c>
      <c r="M71" s="1">
        <f>'B4'!M39</f>
        <v>1569</v>
      </c>
      <c r="N71" s="1">
        <f>'B4'!N39</f>
        <v>1504</v>
      </c>
      <c r="O71" s="71">
        <f t="shared" si="30"/>
        <v>1539.2</v>
      </c>
      <c r="P71" s="1">
        <f>'B4'!O39</f>
        <v>1588</v>
      </c>
      <c r="Q71" s="1">
        <f>'B4'!P39</f>
        <v>1495</v>
      </c>
      <c r="R71" s="1">
        <f>'B4'!Q39</f>
        <v>1571</v>
      </c>
      <c r="S71" s="1">
        <f>'B4'!R39</f>
        <v>1635</v>
      </c>
      <c r="T71" s="1">
        <f>'B4'!S39</f>
        <v>1661</v>
      </c>
      <c r="U71" s="71">
        <f t="shared" si="31"/>
        <v>1590</v>
      </c>
      <c r="V71" s="1">
        <f>'B4'!T39</f>
        <v>1541</v>
      </c>
      <c r="W71" s="1">
        <f>'B4'!U39</f>
        <v>1683</v>
      </c>
      <c r="X71" s="1">
        <f>'B4'!V39</f>
        <v>1611</v>
      </c>
      <c r="Y71" s="1">
        <f>'B4'!W39</f>
        <v>1687</v>
      </c>
      <c r="Z71" s="1">
        <f>'B4'!X39</f>
        <v>1516</v>
      </c>
      <c r="AA71" s="71">
        <f t="shared" si="32"/>
        <v>1607.6</v>
      </c>
      <c r="AB71" s="1">
        <f>'B4'!Y39</f>
        <v>1602</v>
      </c>
      <c r="AC71" s="1">
        <f>'B4'!Z39</f>
        <v>1465</v>
      </c>
      <c r="AD71" s="1">
        <f>'B4'!AA39</f>
        <v>1534</v>
      </c>
      <c r="AE71" s="1">
        <f>'B4'!AB39</f>
        <v>1612</v>
      </c>
      <c r="AF71" s="1">
        <f>'B4'!AC39</f>
        <v>1545</v>
      </c>
      <c r="AG71" s="71">
        <f t="shared" si="33"/>
        <v>1551.6</v>
      </c>
      <c r="AH71" s="1">
        <f>'B4'!AD39</f>
        <v>1620</v>
      </c>
      <c r="AI71" s="1">
        <f>'B4'!AE39</f>
        <v>1671</v>
      </c>
      <c r="AJ71" s="1">
        <f>'B4'!AF39</f>
        <v>1628</v>
      </c>
      <c r="AK71" s="1">
        <f>'B4'!AG39</f>
        <v>1721</v>
      </c>
      <c r="AL71" s="1">
        <f>'B4'!AH39</f>
        <v>1690</v>
      </c>
      <c r="AM71" s="1">
        <f>'B4'!AI39</f>
        <v>1505</v>
      </c>
      <c r="AN71" s="71">
        <f t="shared" si="34"/>
        <v>1639.1666666666667</v>
      </c>
    </row>
    <row r="72" spans="3:40" x14ac:dyDescent="0.3">
      <c r="C72" s="24">
        <v>40</v>
      </c>
      <c r="D72" s="1">
        <f>'B4'!E40</f>
        <v>1586</v>
      </c>
      <c r="E72" s="1">
        <f>'B4'!F40</f>
        <v>1569</v>
      </c>
      <c r="F72" s="1">
        <f>'B4'!G40</f>
        <v>1658</v>
      </c>
      <c r="G72" s="1">
        <f>'B4'!H40</f>
        <v>1660</v>
      </c>
      <c r="H72" s="1">
        <f>'B4'!I40</f>
        <v>1559</v>
      </c>
      <c r="I72" s="71">
        <f t="shared" si="29"/>
        <v>1606.4</v>
      </c>
      <c r="J72" s="1">
        <f>'B4'!J40</f>
        <v>1625</v>
      </c>
      <c r="K72" s="1">
        <f>'B4'!K40</f>
        <v>1612</v>
      </c>
      <c r="L72" s="1">
        <f>'B4'!L40</f>
        <v>1656</v>
      </c>
      <c r="M72" s="1">
        <f>'B4'!M40</f>
        <v>1663</v>
      </c>
      <c r="N72" s="1">
        <f>'B4'!N40</f>
        <v>1607</v>
      </c>
      <c r="O72" s="71">
        <f t="shared" si="30"/>
        <v>1632.6</v>
      </c>
      <c r="P72" s="1">
        <f>'B4'!O40</f>
        <v>1677</v>
      </c>
      <c r="Q72" s="1">
        <f>'B4'!P40</f>
        <v>1593</v>
      </c>
      <c r="R72" s="1">
        <f>'B4'!Q40</f>
        <v>1693</v>
      </c>
      <c r="S72" s="1">
        <f>'B4'!R40</f>
        <v>1727</v>
      </c>
      <c r="T72" s="1">
        <f>'B4'!S40</f>
        <v>1779</v>
      </c>
      <c r="U72" s="71">
        <f t="shared" si="31"/>
        <v>1693.8</v>
      </c>
      <c r="V72" s="1">
        <f>'B4'!T40</f>
        <v>1635</v>
      </c>
      <c r="W72" s="1">
        <f>'B4'!U40</f>
        <v>1785</v>
      </c>
      <c r="X72" s="1">
        <f>'B4'!V40</f>
        <v>1727</v>
      </c>
      <c r="Y72" s="1">
        <f>'B4'!W40</f>
        <v>1785</v>
      </c>
      <c r="Z72" s="1">
        <f>'B4'!X40</f>
        <v>1622</v>
      </c>
      <c r="AA72" s="71">
        <f t="shared" si="32"/>
        <v>1710.8</v>
      </c>
      <c r="AB72" s="1">
        <f>'B4'!Y40</f>
        <v>1710</v>
      </c>
      <c r="AC72" s="1">
        <f>'B4'!Z40</f>
        <v>1560</v>
      </c>
      <c r="AD72" s="1">
        <f>'B4'!AA40</f>
        <v>1638</v>
      </c>
      <c r="AE72" s="1">
        <f>'B4'!AB40</f>
        <v>1702</v>
      </c>
      <c r="AF72" s="1">
        <f>'B4'!AC40</f>
        <v>1651</v>
      </c>
      <c r="AG72" s="71">
        <f t="shared" si="33"/>
        <v>1652.2</v>
      </c>
      <c r="AH72" s="1">
        <f>'B4'!AD40</f>
        <v>1731</v>
      </c>
      <c r="AI72" s="1">
        <f>'B4'!AE40</f>
        <v>1772</v>
      </c>
      <c r="AJ72" s="1">
        <f>'B4'!AF40</f>
        <v>1722</v>
      </c>
      <c r="AK72" s="1">
        <f>'B4'!AG40</f>
        <v>1825</v>
      </c>
      <c r="AL72" s="1">
        <f>'B4'!AH40</f>
        <v>1788</v>
      </c>
      <c r="AM72" s="1">
        <f>'B4'!AI40</f>
        <v>1591</v>
      </c>
      <c r="AN72" s="71">
        <f t="shared" si="34"/>
        <v>1738.1666666666667</v>
      </c>
    </row>
    <row r="73" spans="3:40" x14ac:dyDescent="0.3">
      <c r="C73" s="24">
        <v>45</v>
      </c>
      <c r="D73" s="1">
        <f>'B4'!E41</f>
        <v>1702</v>
      </c>
      <c r="E73" s="1">
        <f>'B4'!F41</f>
        <v>1665</v>
      </c>
      <c r="F73" s="1">
        <f>'B4'!G41</f>
        <v>1774</v>
      </c>
      <c r="G73" s="1">
        <f>'B4'!H41</f>
        <v>1772</v>
      </c>
      <c r="H73" s="1">
        <f>'B4'!I41</f>
        <v>1665</v>
      </c>
      <c r="I73" s="71">
        <f t="shared" si="29"/>
        <v>1715.6</v>
      </c>
      <c r="J73" s="1">
        <f>'B4'!J41</f>
        <v>1707</v>
      </c>
      <c r="K73" s="1">
        <f>'B4'!K41</f>
        <v>1714</v>
      </c>
      <c r="L73" s="1">
        <f>'B4'!L41</f>
        <v>1775</v>
      </c>
      <c r="M73" s="1">
        <f>'B4'!M41</f>
        <v>1761</v>
      </c>
      <c r="N73" s="1">
        <f>'B4'!N41</f>
        <v>1723</v>
      </c>
      <c r="O73" s="71">
        <f t="shared" si="30"/>
        <v>1736</v>
      </c>
      <c r="P73" s="1">
        <f>'B4'!O41</f>
        <v>1776</v>
      </c>
      <c r="Q73" s="1">
        <f>'B4'!P41</f>
        <v>1684</v>
      </c>
      <c r="R73" s="1">
        <f>'B4'!Q41</f>
        <v>1784</v>
      </c>
      <c r="S73" s="1">
        <f>'B4'!R41</f>
        <v>1816</v>
      </c>
      <c r="T73" s="1">
        <f>'B4'!S41</f>
        <v>1886</v>
      </c>
      <c r="U73" s="71">
        <f t="shared" si="31"/>
        <v>1789.2</v>
      </c>
      <c r="V73" s="1">
        <f>'B4'!T41</f>
        <v>1740</v>
      </c>
      <c r="W73" s="1">
        <f>'B4'!U41</f>
        <v>1898</v>
      </c>
      <c r="X73" s="1">
        <f>'B4'!V41</f>
        <v>1839</v>
      </c>
      <c r="Y73" s="1">
        <f>'B4'!W41</f>
        <v>1899</v>
      </c>
      <c r="Z73" s="1">
        <f>'B4'!X41</f>
        <v>1723</v>
      </c>
      <c r="AA73" s="71">
        <f t="shared" si="32"/>
        <v>1819.8</v>
      </c>
      <c r="AB73" s="1">
        <f>'B4'!Y41</f>
        <v>1813</v>
      </c>
      <c r="AC73" s="1">
        <f>'B4'!Z41</f>
        <v>1651</v>
      </c>
      <c r="AD73" s="1">
        <f>'B4'!AA41</f>
        <v>1740</v>
      </c>
      <c r="AE73" s="1">
        <f>'B4'!AB41</f>
        <v>1803</v>
      </c>
      <c r="AF73" s="1">
        <f>'B4'!AC41</f>
        <v>1769</v>
      </c>
      <c r="AG73" s="71">
        <f t="shared" si="33"/>
        <v>1755.2</v>
      </c>
      <c r="AH73" s="1">
        <f>'B4'!AD41</f>
        <v>1845</v>
      </c>
      <c r="AI73" s="1">
        <f>'B4'!AE41</f>
        <v>1877</v>
      </c>
      <c r="AJ73" s="1">
        <f>'B4'!AF41</f>
        <v>1834</v>
      </c>
      <c r="AK73" s="1">
        <f>'B4'!AG41</f>
        <v>1944</v>
      </c>
      <c r="AL73" s="1">
        <f>'B4'!AH41</f>
        <v>1894</v>
      </c>
      <c r="AM73" s="1">
        <f>'B4'!AI41</f>
        <v>1672</v>
      </c>
      <c r="AN73" s="71">
        <f t="shared" si="34"/>
        <v>1844.3333333333333</v>
      </c>
    </row>
    <row r="74" spans="3:40" x14ac:dyDescent="0.3">
      <c r="C74" s="24">
        <v>50</v>
      </c>
      <c r="D74" s="1">
        <f>'B4'!E42</f>
        <v>1824</v>
      </c>
      <c r="E74" s="1">
        <f>'B4'!F42</f>
        <v>1773</v>
      </c>
      <c r="F74" s="1">
        <f>'B4'!G42</f>
        <v>1882</v>
      </c>
      <c r="G74" s="1">
        <f>'B4'!H42</f>
        <v>1884</v>
      </c>
      <c r="H74" s="1">
        <f>'B4'!I42</f>
        <v>1774</v>
      </c>
      <c r="I74" s="71">
        <f t="shared" si="29"/>
        <v>1827.4</v>
      </c>
      <c r="J74" s="1">
        <f>'B4'!J42</f>
        <v>1811</v>
      </c>
      <c r="K74" s="1">
        <f>'B4'!K42</f>
        <v>1832</v>
      </c>
      <c r="L74" s="1">
        <f>'B4'!L42</f>
        <v>1887</v>
      </c>
      <c r="M74" s="1">
        <f>'B4'!M42</f>
        <v>1878</v>
      </c>
      <c r="N74" s="1">
        <f>'B4'!N42</f>
        <v>1823</v>
      </c>
      <c r="O74" s="71">
        <f t="shared" si="30"/>
        <v>1846.2</v>
      </c>
      <c r="P74" s="1">
        <f>'B4'!O42</f>
        <v>1909</v>
      </c>
      <c r="Q74" s="1">
        <f>'B4'!P42</f>
        <v>1783</v>
      </c>
      <c r="R74" s="1">
        <f>'B4'!Q42</f>
        <v>1900</v>
      </c>
      <c r="S74" s="1">
        <f>'B4'!R42</f>
        <v>1934</v>
      </c>
      <c r="T74" s="1">
        <f>'B4'!S42</f>
        <v>2018</v>
      </c>
      <c r="U74" s="71">
        <f t="shared" si="31"/>
        <v>1908.8</v>
      </c>
      <c r="V74" s="1">
        <f>'B4'!T42</f>
        <v>1858</v>
      </c>
      <c r="W74" s="1">
        <f>'B4'!U42</f>
        <v>2017</v>
      </c>
      <c r="X74" s="1">
        <f>'B4'!V42</f>
        <v>1946</v>
      </c>
      <c r="Y74" s="1">
        <f>'B4'!W42</f>
        <v>2031</v>
      </c>
      <c r="Z74" s="1">
        <f>'B4'!X42</f>
        <v>1840</v>
      </c>
      <c r="AA74" s="71">
        <f t="shared" si="32"/>
        <v>1938.4</v>
      </c>
      <c r="AB74" s="1">
        <f>'B4'!Y42</f>
        <v>1922</v>
      </c>
      <c r="AC74" s="1">
        <f>'B4'!Z42</f>
        <v>1757</v>
      </c>
      <c r="AD74" s="1">
        <f>'B4'!AA42</f>
        <v>1866</v>
      </c>
      <c r="AE74" s="1">
        <f>'B4'!AB42</f>
        <v>1921</v>
      </c>
      <c r="AF74" s="1">
        <f>'B4'!AC42</f>
        <v>1873</v>
      </c>
      <c r="AG74" s="71">
        <f t="shared" si="33"/>
        <v>1867.8</v>
      </c>
      <c r="AH74" s="1">
        <f>'B4'!AD42</f>
        <v>1948</v>
      </c>
      <c r="AI74" s="1">
        <f>'B4'!AE42</f>
        <v>1989</v>
      </c>
      <c r="AJ74" s="1">
        <f>'B4'!AF42</f>
        <v>1951</v>
      </c>
      <c r="AK74" s="1">
        <f>'B4'!AG42</f>
        <v>2067</v>
      </c>
      <c r="AL74" s="1">
        <f>'B4'!AH42</f>
        <v>2009</v>
      </c>
      <c r="AM74" s="1">
        <f>'B4'!AI42</f>
        <v>1755</v>
      </c>
      <c r="AN74" s="71">
        <f t="shared" si="34"/>
        <v>1953.1666666666667</v>
      </c>
    </row>
    <row r="75" spans="3:40" x14ac:dyDescent="0.3">
      <c r="C75" s="24">
        <v>55</v>
      </c>
      <c r="D75" s="1">
        <f>'B4'!E43</f>
        <v>1941</v>
      </c>
      <c r="E75" s="1">
        <f>'B4'!F43</f>
        <v>1881</v>
      </c>
      <c r="F75" s="1">
        <f>'B4'!G43</f>
        <v>2011</v>
      </c>
      <c r="G75" s="1">
        <f>'B4'!H43</f>
        <v>2006</v>
      </c>
      <c r="H75" s="1">
        <f>'B4'!I43</f>
        <v>1882</v>
      </c>
      <c r="I75" s="71">
        <f t="shared" si="29"/>
        <v>1944.2</v>
      </c>
      <c r="J75" s="1">
        <f>'B4'!J43</f>
        <v>1923</v>
      </c>
      <c r="K75" s="1">
        <f>'B4'!K43</f>
        <v>1964</v>
      </c>
      <c r="L75" s="1">
        <f>'B4'!L43</f>
        <v>2003</v>
      </c>
      <c r="M75" s="1">
        <f>'B4'!M43</f>
        <v>2015</v>
      </c>
      <c r="N75" s="1">
        <f>'B4'!N43</f>
        <v>1947</v>
      </c>
      <c r="O75" s="71">
        <f t="shared" si="30"/>
        <v>1970.4</v>
      </c>
      <c r="P75" s="1">
        <f>'B4'!O43</f>
        <v>2041</v>
      </c>
      <c r="Q75" s="1">
        <f>'B4'!P43</f>
        <v>1890</v>
      </c>
      <c r="R75" s="1">
        <f>'B4'!Q43</f>
        <v>2037</v>
      </c>
      <c r="S75" s="1">
        <f>'B4'!R43</f>
        <v>2055</v>
      </c>
      <c r="T75" s="1">
        <f>'B4'!S43</f>
        <v>2137</v>
      </c>
      <c r="U75" s="71">
        <f t="shared" si="31"/>
        <v>2032</v>
      </c>
      <c r="V75" s="1">
        <f>'B4'!T43</f>
        <v>1985</v>
      </c>
      <c r="W75" s="1">
        <f>'B4'!U43</f>
        <v>2174</v>
      </c>
      <c r="X75" s="1">
        <f>'B4'!V43</f>
        <v>2078</v>
      </c>
      <c r="Y75" s="1">
        <f>'B4'!W43</f>
        <v>2175</v>
      </c>
      <c r="Z75" s="1">
        <f>'B4'!X43</f>
        <v>1942</v>
      </c>
      <c r="AA75" s="71">
        <f t="shared" si="32"/>
        <v>2070.8000000000002</v>
      </c>
      <c r="AB75" s="1">
        <f>'B4'!Y43</f>
        <v>2056</v>
      </c>
      <c r="AC75" s="1">
        <f>'B4'!Z43</f>
        <v>1860</v>
      </c>
      <c r="AD75" s="1">
        <f>'B4'!AA43</f>
        <v>1979</v>
      </c>
      <c r="AE75" s="1">
        <f>'B4'!AB43</f>
        <v>2059</v>
      </c>
      <c r="AF75" s="1">
        <f>'B4'!AC43</f>
        <v>1990</v>
      </c>
      <c r="AG75" s="71">
        <f t="shared" si="33"/>
        <v>1988.8</v>
      </c>
      <c r="AH75" s="1">
        <f>'B4'!AD43</f>
        <v>2058</v>
      </c>
      <c r="AI75" s="1">
        <f>'B4'!AE43</f>
        <v>2117</v>
      </c>
      <c r="AJ75" s="1">
        <f>'B4'!AF43</f>
        <v>2087</v>
      </c>
      <c r="AK75" s="1">
        <f>'B4'!AG43</f>
        <v>2184</v>
      </c>
      <c r="AL75" s="1">
        <f>'B4'!AH43</f>
        <v>2148</v>
      </c>
      <c r="AM75" s="1">
        <f>'B4'!AI43</f>
        <v>1853</v>
      </c>
      <c r="AN75" s="71">
        <f t="shared" si="34"/>
        <v>2074.5</v>
      </c>
    </row>
    <row r="76" spans="3:40" x14ac:dyDescent="0.3">
      <c r="C76" s="24">
        <v>60</v>
      </c>
      <c r="D76" s="1">
        <f>'B4'!E44</f>
        <v>2068</v>
      </c>
      <c r="E76" s="1">
        <f>'B4'!F44</f>
        <v>2003</v>
      </c>
      <c r="F76" s="1">
        <f>'B4'!G44</f>
        <v>2141</v>
      </c>
      <c r="G76" s="1">
        <f>'B4'!H44</f>
        <v>2130</v>
      </c>
      <c r="H76" s="1">
        <f>'B4'!I44</f>
        <v>2012</v>
      </c>
      <c r="I76" s="71">
        <f t="shared" si="29"/>
        <v>2070.8000000000002</v>
      </c>
      <c r="J76" s="1">
        <f>'B4'!J44</f>
        <v>2053</v>
      </c>
      <c r="K76" s="1">
        <f>'B4'!K44</f>
        <v>2078</v>
      </c>
      <c r="L76" s="1">
        <f>'B4'!L44</f>
        <v>2143</v>
      </c>
      <c r="M76" s="1">
        <f>'B4'!M44</f>
        <v>2166</v>
      </c>
      <c r="N76" s="1">
        <f>'B4'!N44</f>
        <v>2054</v>
      </c>
      <c r="O76" s="71">
        <f t="shared" si="30"/>
        <v>2098.8000000000002</v>
      </c>
      <c r="P76" s="1">
        <f>'B4'!O44</f>
        <v>2164</v>
      </c>
      <c r="Q76" s="1">
        <f>'B4'!P44</f>
        <v>2027</v>
      </c>
      <c r="R76" s="1">
        <f>'B4'!Q44</f>
        <v>2152</v>
      </c>
      <c r="S76" s="1">
        <f>'B4'!R44</f>
        <v>2185</v>
      </c>
      <c r="T76" s="1">
        <f>'B4'!S44</f>
        <v>2284</v>
      </c>
      <c r="U76" s="71">
        <f t="shared" si="31"/>
        <v>2162.4</v>
      </c>
      <c r="V76" s="1">
        <f>'B4'!T44</f>
        <v>2111</v>
      </c>
      <c r="W76" s="1">
        <f>'B4'!U44</f>
        <v>2311</v>
      </c>
      <c r="X76" s="1">
        <f>'B4'!V44</f>
        <v>2207</v>
      </c>
      <c r="Y76" s="1">
        <f>'B4'!W44</f>
        <v>2317</v>
      </c>
      <c r="Z76" s="1">
        <f>'B4'!X44</f>
        <v>2082</v>
      </c>
      <c r="AA76" s="71">
        <f t="shared" si="32"/>
        <v>2205.6</v>
      </c>
      <c r="AB76" s="1">
        <f>'B4'!Y44</f>
        <v>2197</v>
      </c>
      <c r="AC76" s="1">
        <f>'B4'!Z44</f>
        <v>1980</v>
      </c>
      <c r="AD76" s="1">
        <f>'B4'!AA44</f>
        <v>2113</v>
      </c>
      <c r="AE76" s="1">
        <f>'B4'!AB44</f>
        <v>2193</v>
      </c>
      <c r="AF76" s="1">
        <f>'B4'!AC44</f>
        <v>2112</v>
      </c>
      <c r="AG76" s="71">
        <f t="shared" si="33"/>
        <v>2119</v>
      </c>
      <c r="AH76" s="1">
        <f>'B4'!AD44</f>
        <v>2216</v>
      </c>
      <c r="AI76" s="1">
        <f>'B4'!AE44</f>
        <v>2246</v>
      </c>
      <c r="AJ76" s="1">
        <f>'B4'!AF44</f>
        <v>2221</v>
      </c>
      <c r="AK76" s="1">
        <f>'B4'!AG44</f>
        <v>2337</v>
      </c>
      <c r="AL76" s="1">
        <f>'B4'!AH44</f>
        <v>2281</v>
      </c>
      <c r="AM76" s="1">
        <f>'B4'!AI44</f>
        <v>1988</v>
      </c>
      <c r="AN76" s="71">
        <f t="shared" si="34"/>
        <v>2214.8333333333335</v>
      </c>
    </row>
    <row r="77" spans="3:40" x14ac:dyDescent="0.3">
      <c r="C77" s="24">
        <v>65</v>
      </c>
      <c r="D77" s="1">
        <f>'B4'!E45</f>
        <v>2167</v>
      </c>
      <c r="E77" s="1">
        <f>'B4'!F45</f>
        <v>2132</v>
      </c>
      <c r="F77" s="1">
        <f>'B4'!G45</f>
        <v>2261</v>
      </c>
      <c r="G77" s="1">
        <f>'B4'!H45</f>
        <v>2247</v>
      </c>
      <c r="H77" s="1">
        <f>'B4'!I45</f>
        <v>2113</v>
      </c>
      <c r="I77" s="71">
        <f t="shared" si="29"/>
        <v>2184</v>
      </c>
      <c r="J77" s="1">
        <f>'B4'!J45</f>
        <v>2172</v>
      </c>
      <c r="K77" s="1">
        <f>'B4'!K45</f>
        <v>2198</v>
      </c>
      <c r="L77" s="1">
        <f>'B4'!L45</f>
        <v>2268</v>
      </c>
      <c r="M77" s="1">
        <f>'B4'!M45</f>
        <v>2269</v>
      </c>
      <c r="N77" s="1">
        <f>'B4'!N45</f>
        <v>2172</v>
      </c>
      <c r="O77" s="71">
        <f t="shared" si="30"/>
        <v>2215.8000000000002</v>
      </c>
      <c r="P77" s="1">
        <f>'B4'!O45</f>
        <v>2264</v>
      </c>
      <c r="Q77" s="1">
        <f>'B4'!P45</f>
        <v>2129</v>
      </c>
      <c r="R77" s="1">
        <f>'B4'!Q45</f>
        <v>2295</v>
      </c>
      <c r="S77" s="1">
        <f>'B4'!R45</f>
        <v>2294</v>
      </c>
      <c r="T77" s="1">
        <f>'B4'!S45</f>
        <v>2415</v>
      </c>
      <c r="U77" s="71">
        <f t="shared" si="31"/>
        <v>2279.4</v>
      </c>
      <c r="V77" s="1">
        <f>'B4'!T45</f>
        <v>2229</v>
      </c>
      <c r="W77" s="1">
        <f>'B4'!U45</f>
        <v>2460</v>
      </c>
      <c r="X77" s="1">
        <f>'B4'!V45</f>
        <v>2347</v>
      </c>
      <c r="Y77" s="1">
        <f>'B4'!W45</f>
        <v>2437</v>
      </c>
      <c r="Z77" s="1">
        <f>'B4'!X45</f>
        <v>2208</v>
      </c>
      <c r="AA77" s="71">
        <f t="shared" si="32"/>
        <v>2336.1999999999998</v>
      </c>
      <c r="AB77" s="1">
        <f>'B4'!Y45</f>
        <v>2334</v>
      </c>
      <c r="AC77" s="1">
        <f>'B4'!Z45</f>
        <v>2091</v>
      </c>
      <c r="AD77" s="1">
        <f>'B4'!AA45</f>
        <v>2229</v>
      </c>
      <c r="AE77" s="1">
        <f>'B4'!AB45</f>
        <v>2342</v>
      </c>
      <c r="AF77" s="1">
        <f>'B4'!AC45</f>
        <v>2258</v>
      </c>
      <c r="AG77" s="71">
        <f t="shared" si="33"/>
        <v>2250.8000000000002</v>
      </c>
      <c r="AH77" s="1">
        <f>'B4'!AD45</f>
        <v>2350</v>
      </c>
      <c r="AI77" s="1">
        <f>'B4'!AE45</f>
        <v>2346</v>
      </c>
      <c r="AJ77" s="1">
        <f>'B4'!AF45</f>
        <v>2372</v>
      </c>
      <c r="AK77" s="1">
        <f>'B4'!AG45</f>
        <v>2459</v>
      </c>
      <c r="AL77" s="1">
        <f>'B4'!AH45</f>
        <v>2436</v>
      </c>
      <c r="AM77" s="1">
        <f>'B4'!AI45</f>
        <v>2090</v>
      </c>
      <c r="AN77" s="71">
        <f t="shared" si="34"/>
        <v>2342.1666666666665</v>
      </c>
    </row>
    <row r="78" spans="3:40" x14ac:dyDescent="0.3">
      <c r="C78" s="24">
        <v>70</v>
      </c>
      <c r="D78" s="1">
        <f>'B4'!E46</f>
        <v>2299</v>
      </c>
      <c r="E78" s="1">
        <f>'B4'!F46</f>
        <v>2240</v>
      </c>
      <c r="F78" s="1">
        <f>'B4'!G46</f>
        <v>2377</v>
      </c>
      <c r="G78" s="1">
        <f>'B4'!H46</f>
        <v>2333</v>
      </c>
      <c r="H78" s="1">
        <f>'B4'!I46</f>
        <v>2213</v>
      </c>
      <c r="I78" s="71">
        <f t="shared" si="29"/>
        <v>2292.4</v>
      </c>
      <c r="J78" s="1">
        <f>'B4'!J46</f>
        <v>2276</v>
      </c>
      <c r="K78" s="1">
        <f>'B4'!K46</f>
        <v>2340</v>
      </c>
      <c r="L78" s="1">
        <f>'B4'!L46</f>
        <v>2369</v>
      </c>
      <c r="M78" s="1">
        <f>'B4'!M46</f>
        <v>2366</v>
      </c>
      <c r="N78" s="1">
        <f>'B4'!N46</f>
        <v>2287</v>
      </c>
      <c r="O78" s="71">
        <f t="shared" si="30"/>
        <v>2327.6</v>
      </c>
      <c r="P78" s="1">
        <f>'B4'!O46</f>
        <v>2361</v>
      </c>
      <c r="Q78" s="1">
        <f>'B4'!P46</f>
        <v>2224</v>
      </c>
      <c r="R78" s="1">
        <f>'B4'!Q46</f>
        <v>2420</v>
      </c>
      <c r="S78" s="1">
        <f>'B4'!R46</f>
        <v>2391</v>
      </c>
      <c r="T78" s="1">
        <f>'B4'!S46</f>
        <v>2530</v>
      </c>
      <c r="U78" s="71">
        <f t="shared" si="31"/>
        <v>2385.1999999999998</v>
      </c>
      <c r="V78" s="1">
        <f>'B4'!T46</f>
        <v>2323</v>
      </c>
      <c r="W78" s="1">
        <f>'B4'!U46</f>
        <v>2599</v>
      </c>
      <c r="X78" s="1">
        <f>'B4'!V46</f>
        <v>2486</v>
      </c>
      <c r="Y78" s="1">
        <f>'B4'!W46</f>
        <v>2548</v>
      </c>
      <c r="Z78" s="1">
        <f>'B4'!X46</f>
        <v>2327</v>
      </c>
      <c r="AA78" s="71">
        <f t="shared" si="32"/>
        <v>2456.6</v>
      </c>
      <c r="AB78" s="1">
        <f>'B4'!Y46</f>
        <v>2459</v>
      </c>
      <c r="AC78" s="1">
        <f>'B4'!Z46</f>
        <v>2191</v>
      </c>
      <c r="AD78" s="1">
        <f>'B4'!AA46</f>
        <v>2347</v>
      </c>
      <c r="AE78" s="1">
        <f>'B4'!AB46</f>
        <v>2475</v>
      </c>
      <c r="AF78" s="1">
        <f>'B4'!AC46</f>
        <v>2378</v>
      </c>
      <c r="AG78" s="71">
        <f t="shared" si="33"/>
        <v>2370</v>
      </c>
      <c r="AH78" s="1">
        <f>'B4'!AD46</f>
        <v>2459</v>
      </c>
      <c r="AI78" s="1">
        <f>'B4'!AE46</f>
        <v>2445</v>
      </c>
      <c r="AJ78" s="1">
        <f>'B4'!AF46</f>
        <v>2510</v>
      </c>
      <c r="AK78" s="1">
        <f>'B4'!AG46</f>
        <v>2560</v>
      </c>
      <c r="AL78" s="1">
        <f>'B4'!AH46</f>
        <v>2567</v>
      </c>
      <c r="AM78" s="1">
        <f>'B4'!AI46</f>
        <v>2206</v>
      </c>
      <c r="AN78" s="71">
        <f t="shared" si="34"/>
        <v>2457.8333333333335</v>
      </c>
    </row>
    <row r="79" spans="3:40" x14ac:dyDescent="0.3">
      <c r="C79" s="24">
        <v>75</v>
      </c>
      <c r="D79" s="1">
        <f>'B4'!E47</f>
        <v>2424</v>
      </c>
      <c r="E79" s="1">
        <f>'B4'!F47</f>
        <v>2368</v>
      </c>
      <c r="F79" s="1">
        <f>'B4'!G47</f>
        <v>2511</v>
      </c>
      <c r="G79" s="1">
        <f>'B4'!H47</f>
        <v>2451</v>
      </c>
      <c r="H79" s="1">
        <f>'B4'!I47</f>
        <v>2302</v>
      </c>
      <c r="I79" s="71">
        <f t="shared" si="29"/>
        <v>2411.1999999999998</v>
      </c>
      <c r="J79" s="1">
        <f>'B4'!J47</f>
        <v>2412</v>
      </c>
      <c r="K79" s="1">
        <f>'B4'!K47</f>
        <v>2458</v>
      </c>
      <c r="L79" s="1">
        <f>'B4'!L47</f>
        <v>2483</v>
      </c>
      <c r="M79" s="1">
        <f>'B4'!M47</f>
        <v>2470</v>
      </c>
      <c r="N79" s="1">
        <f>'B4'!N47</f>
        <v>2407</v>
      </c>
      <c r="O79" s="71">
        <f t="shared" si="30"/>
        <v>2446</v>
      </c>
      <c r="P79" s="1">
        <f>'B4'!O47</f>
        <v>2486</v>
      </c>
      <c r="Q79" s="1">
        <f>'B4'!P47</f>
        <v>2324</v>
      </c>
      <c r="R79" s="1">
        <f>'B4'!Q47</f>
        <v>2531</v>
      </c>
      <c r="S79" s="1">
        <f>'B4'!R47</f>
        <v>2510</v>
      </c>
      <c r="T79" s="1">
        <f>'B4'!S47</f>
        <v>2630</v>
      </c>
      <c r="U79" s="71">
        <f t="shared" si="31"/>
        <v>2496.1999999999998</v>
      </c>
      <c r="V79" s="1">
        <f>'B4'!T47</f>
        <v>2426</v>
      </c>
      <c r="W79" s="1">
        <f>'B4'!U47</f>
        <v>2716</v>
      </c>
      <c r="X79" s="1">
        <f>'B4'!V47</f>
        <v>2600</v>
      </c>
      <c r="Y79" s="1">
        <f>'B4'!W47</f>
        <v>2654</v>
      </c>
      <c r="Z79" s="1">
        <f>'B4'!X47</f>
        <v>2445</v>
      </c>
      <c r="AA79" s="71">
        <f t="shared" si="32"/>
        <v>2568.1999999999998</v>
      </c>
      <c r="AB79" s="1">
        <f>'B4'!Y47</f>
        <v>2583</v>
      </c>
      <c r="AC79" s="1">
        <f>'B4'!Z47</f>
        <v>2305</v>
      </c>
      <c r="AD79" s="1">
        <f>'B4'!AA47</f>
        <v>2448</v>
      </c>
      <c r="AE79" s="1">
        <f>'B4'!AB47</f>
        <v>2615</v>
      </c>
      <c r="AF79" s="1">
        <f>'B4'!AC47</f>
        <v>2491</v>
      </c>
      <c r="AG79" s="71">
        <f t="shared" si="33"/>
        <v>2488.4</v>
      </c>
      <c r="AH79" s="1">
        <f>'B4'!AD47</f>
        <v>2554</v>
      </c>
      <c r="AI79" s="1">
        <f>'B4'!AE47</f>
        <v>2541</v>
      </c>
      <c r="AJ79" s="1">
        <f>'B4'!AF47</f>
        <v>2613</v>
      </c>
      <c r="AK79" s="1">
        <f>'B4'!AG47</f>
        <v>2658</v>
      </c>
      <c r="AL79" s="1">
        <f>'B4'!AH47</f>
        <v>2708</v>
      </c>
      <c r="AM79" s="1">
        <f>'B4'!AI47</f>
        <v>2291</v>
      </c>
      <c r="AN79" s="71">
        <f t="shared" si="34"/>
        <v>2560.8333333333335</v>
      </c>
    </row>
    <row r="80" spans="3:40" x14ac:dyDescent="0.3">
      <c r="C80" s="24">
        <v>80</v>
      </c>
      <c r="D80" s="1">
        <f>'B4'!E48</f>
        <v>2564</v>
      </c>
      <c r="E80" s="1">
        <f>'B4'!F48</f>
        <v>2509</v>
      </c>
      <c r="F80" s="1">
        <f>'B4'!G48</f>
        <v>2678</v>
      </c>
      <c r="G80" s="1">
        <f>'B4'!H48</f>
        <v>2630</v>
      </c>
      <c r="H80" s="1">
        <f>'B4'!I48</f>
        <v>2446</v>
      </c>
      <c r="I80" s="71">
        <f t="shared" si="29"/>
        <v>2565.4</v>
      </c>
      <c r="J80" s="1">
        <f>'B4'!J48</f>
        <v>2557</v>
      </c>
      <c r="K80" s="1">
        <f>'B4'!K48</f>
        <v>2604</v>
      </c>
      <c r="L80" s="1">
        <f>'B4'!L48</f>
        <v>2659</v>
      </c>
      <c r="M80" s="1">
        <f>'B4'!M48</f>
        <v>2614</v>
      </c>
      <c r="N80" s="1">
        <f>'B4'!N48</f>
        <v>2563</v>
      </c>
      <c r="O80" s="71">
        <f t="shared" si="30"/>
        <v>2599.4</v>
      </c>
      <c r="P80" s="1">
        <f>'B4'!O48</f>
        <v>2656</v>
      </c>
      <c r="Q80" s="1">
        <f>'B4'!P48</f>
        <v>2466</v>
      </c>
      <c r="R80" s="1">
        <f>'B4'!Q48</f>
        <v>2697</v>
      </c>
      <c r="S80" s="1">
        <f>'B4'!R48</f>
        <v>2675</v>
      </c>
      <c r="T80" s="1">
        <f>'B4'!S48</f>
        <v>2772</v>
      </c>
      <c r="U80" s="71">
        <f t="shared" si="31"/>
        <v>2653.2</v>
      </c>
      <c r="V80" s="1">
        <f>'B4'!T48</f>
        <v>2558</v>
      </c>
      <c r="W80" s="1">
        <f>'B4'!U48</f>
        <v>2840</v>
      </c>
      <c r="X80" s="1">
        <f>'B4'!V48</f>
        <v>2765</v>
      </c>
      <c r="Y80" s="1">
        <f>'B4'!W48</f>
        <v>2799</v>
      </c>
      <c r="Z80" s="1">
        <f>'B4'!X48</f>
        <v>2584</v>
      </c>
      <c r="AA80" s="71">
        <f t="shared" si="32"/>
        <v>2709.2</v>
      </c>
      <c r="AB80" s="1">
        <f>'B4'!Y48</f>
        <v>2716</v>
      </c>
      <c r="AC80" s="1">
        <f>'B4'!Z48</f>
        <v>2465</v>
      </c>
      <c r="AD80" s="1">
        <f>'B4'!AA48</f>
        <v>2598</v>
      </c>
      <c r="AE80" s="1">
        <f>'B4'!AB48</f>
        <v>2738</v>
      </c>
      <c r="AF80" s="1">
        <f>'B4'!AC48</f>
        <v>2622</v>
      </c>
      <c r="AG80" s="71">
        <f t="shared" si="33"/>
        <v>2627.8</v>
      </c>
      <c r="AH80" s="1">
        <f>'B4'!AD48</f>
        <v>2696</v>
      </c>
      <c r="AI80" s="1">
        <f>'B4'!AE48</f>
        <v>2679</v>
      </c>
      <c r="AJ80" s="1">
        <f>'B4'!AF48</f>
        <v>2758</v>
      </c>
      <c r="AK80" s="1">
        <f>'B4'!AG48</f>
        <v>2810</v>
      </c>
      <c r="AL80" s="1">
        <f>'B4'!AH48</f>
        <v>2859</v>
      </c>
      <c r="AM80" s="1">
        <f>'B4'!AI48</f>
        <v>2430</v>
      </c>
      <c r="AN80" s="71">
        <f t="shared" si="34"/>
        <v>2705.3333333333335</v>
      </c>
    </row>
    <row r="81" spans="3:40" x14ac:dyDescent="0.3">
      <c r="C81" s="24">
        <v>85</v>
      </c>
      <c r="D81" s="1">
        <f>'B4'!E49</f>
        <v>2842</v>
      </c>
      <c r="E81" s="1">
        <f>'B4'!F49</f>
        <v>2813</v>
      </c>
      <c r="F81" s="1">
        <f>'B4'!G49</f>
        <v>3034</v>
      </c>
      <c r="G81" s="1">
        <f>'B4'!H49</f>
        <v>2934</v>
      </c>
      <c r="H81" s="1">
        <f>'B4'!I49</f>
        <v>2696</v>
      </c>
      <c r="I81" s="71">
        <f t="shared" si="29"/>
        <v>2863.8</v>
      </c>
      <c r="J81" s="1">
        <f>'B4'!J49</f>
        <v>2838</v>
      </c>
      <c r="K81" s="1">
        <f>'B4'!K49</f>
        <v>2862</v>
      </c>
      <c r="L81" s="1">
        <f>'B4'!L49</f>
        <v>2945</v>
      </c>
      <c r="M81" s="1">
        <f>'B4'!M49</f>
        <v>2832</v>
      </c>
      <c r="N81" s="1">
        <f>'B4'!N49</f>
        <v>2875</v>
      </c>
      <c r="O81" s="71">
        <f t="shared" si="30"/>
        <v>2870.4</v>
      </c>
      <c r="P81" s="1">
        <f>'B4'!O49</f>
        <v>2976</v>
      </c>
      <c r="Q81" s="1">
        <f>'B4'!P49</f>
        <v>2718</v>
      </c>
      <c r="R81" s="1">
        <f>'B4'!Q49</f>
        <v>2928</v>
      </c>
      <c r="S81" s="1">
        <f>'B4'!R49</f>
        <v>2997</v>
      </c>
      <c r="T81" s="1">
        <f>'B4'!S49</f>
        <v>3018</v>
      </c>
      <c r="U81" s="71">
        <f t="shared" si="31"/>
        <v>2927.4</v>
      </c>
      <c r="V81" s="1">
        <f>'B4'!T49</f>
        <v>2869</v>
      </c>
      <c r="W81" s="1">
        <f>'B4'!U49</f>
        <v>3037</v>
      </c>
      <c r="X81" s="1">
        <f>'B4'!V49</f>
        <v>3019</v>
      </c>
      <c r="Y81" s="1">
        <f>'B4'!W49</f>
        <v>3076</v>
      </c>
      <c r="Z81" s="1">
        <f>'B4'!X49</f>
        <v>2833</v>
      </c>
      <c r="AA81" s="71">
        <f t="shared" si="32"/>
        <v>2966.8</v>
      </c>
      <c r="AB81" s="1">
        <f>'B4'!Y49</f>
        <v>2943</v>
      </c>
      <c r="AC81" s="1">
        <f>'B4'!Z49</f>
        <v>2713</v>
      </c>
      <c r="AD81" s="1">
        <f>'B4'!AA49</f>
        <v>2849</v>
      </c>
      <c r="AE81" s="1">
        <f>'B4'!AB49</f>
        <v>2910</v>
      </c>
      <c r="AF81" s="1">
        <f>'B4'!AC49</f>
        <v>2897</v>
      </c>
      <c r="AG81" s="71">
        <f t="shared" si="33"/>
        <v>2862.4</v>
      </c>
      <c r="AH81" s="1">
        <f>'B4'!AD49</f>
        <v>2912</v>
      </c>
      <c r="AI81" s="1">
        <f>'B4'!AE49</f>
        <v>2854</v>
      </c>
      <c r="AJ81" s="1">
        <f>'B4'!AF49</f>
        <v>2979</v>
      </c>
      <c r="AK81" s="1">
        <f>'B4'!AG49</f>
        <v>3080</v>
      </c>
      <c r="AL81" s="1">
        <f>'B4'!AH49</f>
        <v>3104</v>
      </c>
      <c r="AM81" s="1">
        <f>'B4'!AI49</f>
        <v>2576</v>
      </c>
      <c r="AN81" s="71">
        <f t="shared" si="34"/>
        <v>2917.5</v>
      </c>
    </row>
    <row r="82" spans="3:40" x14ac:dyDescent="0.3">
      <c r="C82" s="24">
        <v>90</v>
      </c>
      <c r="D82" s="1">
        <f>'B4'!E50</f>
        <v>3447</v>
      </c>
      <c r="E82" s="1">
        <f>'B4'!F50</f>
        <v>3480</v>
      </c>
      <c r="F82" s="1">
        <f>'B4'!G50</f>
        <v>3731</v>
      </c>
      <c r="G82" s="1">
        <f>'B4'!H50</f>
        <v>3479</v>
      </c>
      <c r="H82" s="1">
        <f>'B4'!I50</f>
        <v>3095</v>
      </c>
      <c r="I82" s="71">
        <f t="shared" si="29"/>
        <v>3446.4</v>
      </c>
      <c r="J82" s="1">
        <f>'B4'!J50</f>
        <v>3346</v>
      </c>
      <c r="K82" s="1">
        <f>'B4'!K50</f>
        <v>3418</v>
      </c>
      <c r="L82" s="1">
        <f>'B4'!L50</f>
        <v>3482</v>
      </c>
      <c r="M82" s="1">
        <f>'B4'!M50</f>
        <v>3266</v>
      </c>
      <c r="N82" s="1">
        <f>'B4'!N50</f>
        <v>3536</v>
      </c>
      <c r="O82" s="71">
        <f t="shared" si="30"/>
        <v>3409.6</v>
      </c>
      <c r="P82" s="1">
        <f>'B4'!O50</f>
        <v>3467</v>
      </c>
      <c r="Q82" s="1">
        <f>'B4'!P50</f>
        <v>3100</v>
      </c>
      <c r="R82" s="1">
        <f>'B4'!Q50</f>
        <v>3585</v>
      </c>
      <c r="S82" s="1">
        <f>'B4'!R50</f>
        <v>3457</v>
      </c>
      <c r="T82" s="1">
        <f>'B4'!S50</f>
        <v>3592</v>
      </c>
      <c r="U82" s="71">
        <f t="shared" si="31"/>
        <v>3440.2</v>
      </c>
      <c r="V82" s="1">
        <f>'B4'!T50</f>
        <v>3346</v>
      </c>
      <c r="W82" s="1">
        <f>'B4'!U50</f>
        <v>3693</v>
      </c>
      <c r="X82" s="1">
        <f>'B4'!V50</f>
        <v>3762</v>
      </c>
      <c r="Y82" s="1">
        <f>'B4'!W50</f>
        <v>3573</v>
      </c>
      <c r="Z82" s="1">
        <f>'B4'!X50</f>
        <v>3515</v>
      </c>
      <c r="AA82" s="71">
        <f t="shared" si="32"/>
        <v>3577.8</v>
      </c>
      <c r="AB82" s="1">
        <f>'B4'!Y50</f>
        <v>3661</v>
      </c>
      <c r="AC82" s="1">
        <f>'B4'!Z50</f>
        <v>3270</v>
      </c>
      <c r="AD82" s="1">
        <f>'B4'!AA50</f>
        <v>3390</v>
      </c>
      <c r="AE82" s="1">
        <f>'B4'!AB50</f>
        <v>3491</v>
      </c>
      <c r="AF82" s="1">
        <f>'B4'!AC50</f>
        <v>3528</v>
      </c>
      <c r="AG82" s="71">
        <f t="shared" si="33"/>
        <v>3468</v>
      </c>
      <c r="AH82" s="1">
        <f>'B4'!AD50</f>
        <v>3453</v>
      </c>
      <c r="AI82" s="1">
        <f>'B4'!AE50</f>
        <v>3326</v>
      </c>
      <c r="AJ82" s="1">
        <f>'B4'!AF50</f>
        <v>3657</v>
      </c>
      <c r="AK82" s="1">
        <f>'B4'!AG50</f>
        <v>3602</v>
      </c>
      <c r="AL82" s="1">
        <f>'B4'!AH50</f>
        <v>3843</v>
      </c>
      <c r="AM82" s="1">
        <f>'B4'!AI50</f>
        <v>3038</v>
      </c>
      <c r="AN82" s="71">
        <f t="shared" si="34"/>
        <v>3486.5</v>
      </c>
    </row>
    <row r="83" spans="3:40" x14ac:dyDescent="0.3">
      <c r="C83" s="24">
        <v>95</v>
      </c>
      <c r="D83" s="1">
        <f>'B4'!E51</f>
        <v>4708</v>
      </c>
      <c r="E83" s="1">
        <f>'B4'!F51</f>
        <v>4749</v>
      </c>
      <c r="F83" s="1">
        <f>'B4'!G51</f>
        <v>5111</v>
      </c>
      <c r="G83" s="1">
        <f>'B4'!H51</f>
        <v>4516</v>
      </c>
      <c r="H83" s="1">
        <f>'B4'!I51</f>
        <v>4092</v>
      </c>
      <c r="I83" s="71">
        <f t="shared" si="29"/>
        <v>4635.2</v>
      </c>
      <c r="J83" s="1">
        <f>'B4'!J51</f>
        <v>4456</v>
      </c>
      <c r="K83" s="1">
        <f>'B4'!K51</f>
        <v>4585</v>
      </c>
      <c r="L83" s="1">
        <f>'B4'!L51</f>
        <v>4434</v>
      </c>
      <c r="M83" s="1">
        <f>'B4'!M51</f>
        <v>4204</v>
      </c>
      <c r="N83" s="1">
        <f>'B4'!N51</f>
        <v>4772</v>
      </c>
      <c r="O83" s="71">
        <f t="shared" si="30"/>
        <v>4490.2</v>
      </c>
      <c r="P83" s="1">
        <f>'B4'!O51</f>
        <v>4468</v>
      </c>
      <c r="Q83" s="1">
        <f>'B4'!P51</f>
        <v>4054</v>
      </c>
      <c r="R83" s="1">
        <f>'B4'!Q51</f>
        <v>4792</v>
      </c>
      <c r="S83" s="1">
        <f>'B4'!R51</f>
        <v>4498</v>
      </c>
      <c r="T83" s="1">
        <f>'B4'!S51</f>
        <v>4646</v>
      </c>
      <c r="U83" s="71">
        <f t="shared" si="31"/>
        <v>4491.6000000000004</v>
      </c>
      <c r="V83" s="1">
        <f>'B4'!T51</f>
        <v>4323</v>
      </c>
      <c r="W83" s="1">
        <f>'B4'!U51</f>
        <v>4895</v>
      </c>
      <c r="X83" s="1">
        <f>'B4'!V51</f>
        <v>5033</v>
      </c>
      <c r="Y83" s="1">
        <f>'B4'!W51</f>
        <v>4688</v>
      </c>
      <c r="Z83" s="1">
        <f>'B4'!X51</f>
        <v>4680</v>
      </c>
      <c r="AA83" s="71">
        <f t="shared" si="32"/>
        <v>4723.8</v>
      </c>
      <c r="AB83" s="1">
        <f>'B4'!Y51</f>
        <v>4787</v>
      </c>
      <c r="AC83" s="1">
        <f>'B4'!Z51</f>
        <v>4455</v>
      </c>
      <c r="AD83" s="1">
        <f>'B4'!AA51</f>
        <v>4524</v>
      </c>
      <c r="AE83" s="1">
        <f>'B4'!AB51</f>
        <v>4676</v>
      </c>
      <c r="AF83" s="1">
        <f>'B4'!AC51</f>
        <v>4718</v>
      </c>
      <c r="AG83" s="71">
        <f t="shared" si="33"/>
        <v>4632</v>
      </c>
      <c r="AH83" s="1">
        <f>'B4'!AD51</f>
        <v>4482</v>
      </c>
      <c r="AI83" s="1">
        <f>'B4'!AE51</f>
        <v>4327</v>
      </c>
      <c r="AJ83" s="1">
        <f>'B4'!AF51</f>
        <v>4909</v>
      </c>
      <c r="AK83" s="1">
        <f>'B4'!AG51</f>
        <v>4683</v>
      </c>
      <c r="AL83" s="1">
        <f>'B4'!AH51</f>
        <v>5158</v>
      </c>
      <c r="AM83" s="1">
        <f>'B4'!AI51</f>
        <v>3956</v>
      </c>
      <c r="AN83" s="71">
        <f t="shared" si="34"/>
        <v>4585.833333333333</v>
      </c>
    </row>
    <row r="84" spans="3:40" ht="15.6" x14ac:dyDescent="0.3">
      <c r="C84" s="20" t="s">
        <v>38</v>
      </c>
      <c r="D84" s="1" t="str">
        <f>'B4'!E52</f>
        <v>07-19-20</v>
      </c>
      <c r="E84" s="1" t="str">
        <f>'B4'!F52</f>
        <v>08-02-19</v>
      </c>
      <c r="F84" s="1" t="str">
        <f>'B4'!G52</f>
        <v>07-01-19</v>
      </c>
      <c r="G84" s="1" t="str">
        <f>'B4'!H52</f>
        <v>07-09-22</v>
      </c>
      <c r="H84" s="1" t="str">
        <f>'B4'!I52</f>
        <v>08-10-22</v>
      </c>
      <c r="I84" s="70"/>
      <c r="J84" s="1" t="str">
        <f>'B4'!J52</f>
        <v>07-06-21</v>
      </c>
      <c r="K84" s="1" t="str">
        <f>'B4'!K52</f>
        <v>08-07-21</v>
      </c>
      <c r="L84" s="1" t="str">
        <f>'B4'!L52</f>
        <v>06-23-22</v>
      </c>
      <c r="M84" s="1" t="str">
        <f>'B4'!M52</f>
        <v>08-11-22</v>
      </c>
      <c r="N84" s="1" t="str">
        <f>'B4'!N52</f>
        <v>07-17-19</v>
      </c>
      <c r="O84" s="70"/>
      <c r="P84" s="1" t="str">
        <f>'B4'!O52</f>
        <v>07-01-22</v>
      </c>
      <c r="Q84" s="1" t="str">
        <f>'B4'!P52</f>
        <v>08-02-22</v>
      </c>
      <c r="R84" s="1" t="str">
        <f>'B4'!Q52</f>
        <v>07-28-20</v>
      </c>
      <c r="S84" s="1" t="str">
        <f>'B4'!R52</f>
        <v>06-15-22</v>
      </c>
      <c r="T84" s="1" t="str">
        <f>'B4'!S52</f>
        <v>07-10-22</v>
      </c>
      <c r="U84" s="70"/>
      <c r="V84" s="1" t="str">
        <f>'B4'!T52</f>
        <v>07-17-22</v>
      </c>
      <c r="W84" s="1" t="str">
        <f>'B4'!U52</f>
        <v>06-13-21</v>
      </c>
      <c r="X84" s="1" t="str">
        <f>'B4'!V52</f>
        <v>07-10-19</v>
      </c>
      <c r="Y84" s="1" t="str">
        <f>'B4'!W52</f>
        <v>07-02-22</v>
      </c>
      <c r="Z84" s="1" t="str">
        <f>'B4'!X52</f>
        <v>08-11-19</v>
      </c>
      <c r="AA84" s="70"/>
      <c r="AB84" s="1" t="str">
        <f>'B4'!Y52</f>
        <v>07-12-20</v>
      </c>
      <c r="AC84" s="1" t="str">
        <f>'B4'!Z52</f>
        <v>08-04-20</v>
      </c>
      <c r="AD84" s="1" t="str">
        <f>'B4'!AA52</f>
        <v>06-20-21</v>
      </c>
      <c r="AE84" s="1" t="str">
        <f>'B4'!AB52</f>
        <v>07-31-21</v>
      </c>
      <c r="AF84" s="1" t="str">
        <f>'B4'!AC52</f>
        <v>07-26-19</v>
      </c>
      <c r="AG84" s="70"/>
      <c r="AH84" s="1" t="str">
        <f>'B4'!AD52</f>
        <v>07-18-22</v>
      </c>
      <c r="AI84" s="1" t="str">
        <f>'B4'!AE52</f>
        <v>07-26-22</v>
      </c>
      <c r="AJ84" s="1" t="str">
        <f>'B4'!AF52</f>
        <v>06-26-20</v>
      </c>
      <c r="AK84" s="1" t="str">
        <f>'B4'!AG52</f>
        <v>06-16-22</v>
      </c>
      <c r="AL84" s="1" t="str">
        <f>'B4'!AH52</f>
        <v>06-24-19</v>
      </c>
      <c r="AM84" s="1" t="str">
        <f>'B4'!AI52</f>
        <v>07-15-21</v>
      </c>
      <c r="AN84" s="70"/>
    </row>
    <row r="85" spans="3:40" x14ac:dyDescent="0.3">
      <c r="C85" s="24">
        <v>1</v>
      </c>
      <c r="D85" s="1">
        <f>'B4'!E53</f>
        <v>628</v>
      </c>
      <c r="E85" s="1">
        <f>'B4'!F53</f>
        <v>686</v>
      </c>
      <c r="F85" s="1">
        <f>'B4'!G53</f>
        <v>691</v>
      </c>
      <c r="G85" s="1">
        <f>'B4'!H53</f>
        <v>730</v>
      </c>
      <c r="H85" s="1">
        <f>'B4'!I53</f>
        <v>699</v>
      </c>
      <c r="I85" s="71">
        <f t="shared" ref="I85:I105" si="35">AVERAGE(D85:H85)</f>
        <v>686.8</v>
      </c>
      <c r="J85" s="1">
        <f>'B4'!J53</f>
        <v>726</v>
      </c>
      <c r="K85" s="1">
        <f>'B4'!K53</f>
        <v>700</v>
      </c>
      <c r="L85" s="1">
        <f>'B4'!L53</f>
        <v>751</v>
      </c>
      <c r="M85" s="1">
        <f>'B4'!M53</f>
        <v>738</v>
      </c>
      <c r="N85" s="1">
        <f>'B4'!N53</f>
        <v>732</v>
      </c>
      <c r="O85" s="71">
        <f t="shared" ref="O85:O105" si="36">AVERAGE(J85:N85)</f>
        <v>729.4</v>
      </c>
      <c r="P85" s="1">
        <f>'B4'!O53</f>
        <v>747</v>
      </c>
      <c r="Q85" s="1">
        <f>'B4'!P53</f>
        <v>762</v>
      </c>
      <c r="R85" s="1">
        <f>'B4'!Q53</f>
        <v>692</v>
      </c>
      <c r="S85" s="1">
        <f>'B4'!R53</f>
        <v>895</v>
      </c>
      <c r="T85" s="1">
        <f>'B4'!S53</f>
        <v>731</v>
      </c>
      <c r="U85" s="71">
        <f t="shared" ref="U85:U105" si="37">AVERAGE(P85:T85)</f>
        <v>765.4</v>
      </c>
      <c r="V85" s="1">
        <f>'B4'!T53</f>
        <v>751</v>
      </c>
      <c r="W85" s="1">
        <f>'B4'!U53</f>
        <v>726</v>
      </c>
      <c r="X85" s="1">
        <f>'B4'!V53</f>
        <v>669</v>
      </c>
      <c r="Y85" s="1">
        <f>'B4'!W53</f>
        <v>733</v>
      </c>
      <c r="Z85" s="1">
        <f>'B4'!X53</f>
        <v>660</v>
      </c>
      <c r="AA85" s="71">
        <f t="shared" ref="AA85:AA105" si="38">AVERAGE(V85:Z85)</f>
        <v>707.8</v>
      </c>
      <c r="AB85" s="1">
        <f>'B4'!Y53</f>
        <v>712</v>
      </c>
      <c r="AC85" s="1">
        <f>'B4'!Z53</f>
        <v>764</v>
      </c>
      <c r="AD85" s="1">
        <f>'B4'!AA53</f>
        <v>770</v>
      </c>
      <c r="AE85" s="1">
        <f>'B4'!AB53</f>
        <v>699</v>
      </c>
      <c r="AF85" s="1">
        <f>'B4'!AC53</f>
        <v>683</v>
      </c>
      <c r="AG85" s="71">
        <f t="shared" ref="AG85:AG105" si="39">AVERAGE(AB85:AF85)</f>
        <v>725.6</v>
      </c>
      <c r="AH85" s="1">
        <f>'B4'!AD53</f>
        <v>817</v>
      </c>
      <c r="AI85" s="1">
        <f>'B4'!AE53</f>
        <v>826</v>
      </c>
      <c r="AJ85" s="1">
        <f>'B4'!AF53</f>
        <v>718</v>
      </c>
      <c r="AK85" s="1">
        <f>'B4'!AG53</f>
        <v>862</v>
      </c>
      <c r="AL85" s="1">
        <f>'B4'!AH53</f>
        <v>781</v>
      </c>
      <c r="AM85" s="1">
        <f>'B4'!AI53</f>
        <v>846</v>
      </c>
      <c r="AN85" s="71">
        <f>AVERAGE(AH85:AM85)</f>
        <v>808.33333333333337</v>
      </c>
    </row>
    <row r="86" spans="3:40" x14ac:dyDescent="0.3">
      <c r="C86" s="24">
        <v>3</v>
      </c>
      <c r="D86" s="1">
        <f>'B4'!E54</f>
        <v>771</v>
      </c>
      <c r="E86" s="1">
        <f>'B4'!F54</f>
        <v>776</v>
      </c>
      <c r="F86" s="1">
        <f>'B4'!G54</f>
        <v>808</v>
      </c>
      <c r="G86" s="1">
        <f>'B4'!H54</f>
        <v>837</v>
      </c>
      <c r="H86" s="1">
        <f>'B4'!I54</f>
        <v>814</v>
      </c>
      <c r="I86" s="71">
        <f t="shared" si="35"/>
        <v>801.2</v>
      </c>
      <c r="J86" s="1">
        <f>'B4'!J54</f>
        <v>839</v>
      </c>
      <c r="K86" s="1">
        <f>'B4'!K54</f>
        <v>829</v>
      </c>
      <c r="L86" s="1">
        <f>'B4'!L54</f>
        <v>877</v>
      </c>
      <c r="M86" s="1">
        <f>'B4'!M54</f>
        <v>864</v>
      </c>
      <c r="N86" s="1">
        <f>'B4'!N54</f>
        <v>856</v>
      </c>
      <c r="O86" s="71">
        <f t="shared" si="36"/>
        <v>853</v>
      </c>
      <c r="P86" s="1">
        <f>'B4'!O54</f>
        <v>872</v>
      </c>
      <c r="Q86" s="1">
        <f>'B4'!P54</f>
        <v>839</v>
      </c>
      <c r="R86" s="1">
        <f>'B4'!Q54</f>
        <v>829</v>
      </c>
      <c r="S86" s="1">
        <f>'B4'!R54</f>
        <v>983</v>
      </c>
      <c r="T86" s="1">
        <f>'B4'!S54</f>
        <v>858</v>
      </c>
      <c r="U86" s="71">
        <f t="shared" si="37"/>
        <v>876.2</v>
      </c>
      <c r="V86" s="1">
        <f>'B4'!T54</f>
        <v>866</v>
      </c>
      <c r="W86" s="1">
        <f>'B4'!U54</f>
        <v>829</v>
      </c>
      <c r="X86" s="1">
        <f>'B4'!V54</f>
        <v>835</v>
      </c>
      <c r="Y86" s="1">
        <f>'B4'!W54</f>
        <v>873</v>
      </c>
      <c r="Z86" s="1">
        <f>'B4'!X54</f>
        <v>779</v>
      </c>
      <c r="AA86" s="71">
        <f t="shared" si="38"/>
        <v>836.4</v>
      </c>
      <c r="AB86" s="1">
        <f>'B4'!Y54</f>
        <v>838</v>
      </c>
      <c r="AC86" s="1">
        <f>'B4'!Z54</f>
        <v>875</v>
      </c>
      <c r="AD86" s="1">
        <f>'B4'!AA54</f>
        <v>853</v>
      </c>
      <c r="AE86" s="1">
        <f>'B4'!AB54</f>
        <v>832</v>
      </c>
      <c r="AF86" s="1">
        <f>'B4'!AC54</f>
        <v>803</v>
      </c>
      <c r="AG86" s="71">
        <f t="shared" si="39"/>
        <v>840.2</v>
      </c>
      <c r="AH86" s="1">
        <f>'B4'!AD54</f>
        <v>915</v>
      </c>
      <c r="AI86" s="1">
        <f>'B4'!AE54</f>
        <v>976</v>
      </c>
      <c r="AJ86" s="1">
        <f>'B4'!AF54</f>
        <v>853</v>
      </c>
      <c r="AK86" s="1">
        <f>'B4'!AG54</f>
        <v>999</v>
      </c>
      <c r="AL86" s="1">
        <f>'B4'!AH54</f>
        <v>911</v>
      </c>
      <c r="AM86" s="1">
        <f>'B4'!AI54</f>
        <v>944</v>
      </c>
      <c r="AN86" s="71">
        <f t="shared" ref="AN86:AN105" si="40">AVERAGE(AH86:AM86)</f>
        <v>933</v>
      </c>
    </row>
    <row r="87" spans="3:40" x14ac:dyDescent="0.3">
      <c r="C87" s="24">
        <v>5</v>
      </c>
      <c r="D87" s="1">
        <f>'B4'!E55</f>
        <v>842</v>
      </c>
      <c r="E87" s="1">
        <f>'B4'!F55</f>
        <v>850</v>
      </c>
      <c r="F87" s="1">
        <f>'B4'!G55</f>
        <v>886</v>
      </c>
      <c r="G87" s="1">
        <f>'B4'!H55</f>
        <v>923</v>
      </c>
      <c r="H87" s="1">
        <f>'B4'!I55</f>
        <v>881</v>
      </c>
      <c r="I87" s="71">
        <f t="shared" si="35"/>
        <v>876.4</v>
      </c>
      <c r="J87" s="1">
        <f>'B4'!J55</f>
        <v>924</v>
      </c>
      <c r="K87" s="1">
        <f>'B4'!K55</f>
        <v>897</v>
      </c>
      <c r="L87" s="1">
        <f>'B4'!L55</f>
        <v>950</v>
      </c>
      <c r="M87" s="1">
        <f>'B4'!M55</f>
        <v>934</v>
      </c>
      <c r="N87" s="1">
        <f>'B4'!N55</f>
        <v>942</v>
      </c>
      <c r="O87" s="71">
        <f t="shared" si="36"/>
        <v>929.4</v>
      </c>
      <c r="P87" s="1">
        <f>'B4'!O55</f>
        <v>945</v>
      </c>
      <c r="Q87" s="1">
        <f>'B4'!P55</f>
        <v>919</v>
      </c>
      <c r="R87" s="1">
        <f>'B4'!Q55</f>
        <v>894</v>
      </c>
      <c r="S87" s="1">
        <f>'B4'!R55</f>
        <v>1059</v>
      </c>
      <c r="T87" s="1">
        <f>'B4'!S55</f>
        <v>950</v>
      </c>
      <c r="U87" s="71">
        <f t="shared" si="37"/>
        <v>953.4</v>
      </c>
      <c r="V87" s="1">
        <f>'B4'!T55</f>
        <v>936</v>
      </c>
      <c r="W87" s="1">
        <f>'B4'!U55</f>
        <v>935</v>
      </c>
      <c r="X87" s="1">
        <f>'B4'!V55</f>
        <v>921</v>
      </c>
      <c r="Y87" s="1">
        <f>'B4'!W55</f>
        <v>947</v>
      </c>
      <c r="Z87" s="1">
        <f>'B4'!X55</f>
        <v>860</v>
      </c>
      <c r="AA87" s="71">
        <f t="shared" si="38"/>
        <v>919.8</v>
      </c>
      <c r="AB87" s="1">
        <f>'B4'!Y55</f>
        <v>910</v>
      </c>
      <c r="AC87" s="1">
        <f>'B4'!Z55</f>
        <v>941</v>
      </c>
      <c r="AD87" s="1">
        <f>'B4'!AA55</f>
        <v>943</v>
      </c>
      <c r="AE87" s="1">
        <f>'B4'!AB55</f>
        <v>900</v>
      </c>
      <c r="AF87" s="1">
        <f>'B4'!AC55</f>
        <v>869</v>
      </c>
      <c r="AG87" s="71">
        <f t="shared" si="39"/>
        <v>912.6</v>
      </c>
      <c r="AH87" s="1">
        <f>'B4'!AD55</f>
        <v>984</v>
      </c>
      <c r="AI87" s="1">
        <f>'B4'!AE55</f>
        <v>1067</v>
      </c>
      <c r="AJ87" s="1">
        <f>'B4'!AF55</f>
        <v>930</v>
      </c>
      <c r="AK87" s="1">
        <f>'B4'!AG55</f>
        <v>1072</v>
      </c>
      <c r="AL87" s="1">
        <f>'B4'!AH55</f>
        <v>1013</v>
      </c>
      <c r="AM87" s="1">
        <f>'B4'!AI55</f>
        <v>1002</v>
      </c>
      <c r="AN87" s="71">
        <f t="shared" si="40"/>
        <v>1011.3333333333334</v>
      </c>
    </row>
    <row r="88" spans="3:40" x14ac:dyDescent="0.3">
      <c r="C88" s="24">
        <v>10</v>
      </c>
      <c r="D88" s="1">
        <f>'B4'!E56</f>
        <v>994</v>
      </c>
      <c r="E88" s="1">
        <f>'B4'!F56</f>
        <v>989</v>
      </c>
      <c r="F88" s="1">
        <f>'B4'!G56</f>
        <v>1019</v>
      </c>
      <c r="G88" s="1">
        <f>'B4'!H56</f>
        <v>1044</v>
      </c>
      <c r="H88" s="1">
        <f>'B4'!I56</f>
        <v>1006</v>
      </c>
      <c r="I88" s="71">
        <f t="shared" si="35"/>
        <v>1010.4</v>
      </c>
      <c r="J88" s="1">
        <f>'B4'!J56</f>
        <v>1053</v>
      </c>
      <c r="K88" s="1">
        <f>'B4'!K56</f>
        <v>1026</v>
      </c>
      <c r="L88" s="1">
        <f>'B4'!L56</f>
        <v>1087</v>
      </c>
      <c r="M88" s="1">
        <f>'B4'!M56</f>
        <v>1078</v>
      </c>
      <c r="N88" s="1">
        <f>'B4'!N56</f>
        <v>1059</v>
      </c>
      <c r="O88" s="71">
        <f t="shared" si="36"/>
        <v>1060.5999999999999</v>
      </c>
      <c r="P88" s="1">
        <f>'B4'!O56</f>
        <v>1094</v>
      </c>
      <c r="Q88" s="1">
        <f>'B4'!P56</f>
        <v>1046</v>
      </c>
      <c r="R88" s="1">
        <f>'B4'!Q56</f>
        <v>1063</v>
      </c>
      <c r="S88" s="1">
        <f>'B4'!R56</f>
        <v>1168</v>
      </c>
      <c r="T88" s="1">
        <f>'B4'!S56</f>
        <v>1082</v>
      </c>
      <c r="U88" s="71">
        <f t="shared" si="37"/>
        <v>1090.5999999999999</v>
      </c>
      <c r="V88" s="1">
        <f>'B4'!T56</f>
        <v>1072</v>
      </c>
      <c r="W88" s="1">
        <f>'B4'!U56</f>
        <v>1078</v>
      </c>
      <c r="X88" s="1">
        <f>'B4'!V56</f>
        <v>1079</v>
      </c>
      <c r="Y88" s="1">
        <f>'B4'!W56</f>
        <v>1111</v>
      </c>
      <c r="Z88" s="1">
        <f>'B4'!X56</f>
        <v>1008</v>
      </c>
      <c r="AA88" s="71">
        <f t="shared" si="38"/>
        <v>1069.5999999999999</v>
      </c>
      <c r="AB88" s="1">
        <f>'B4'!Y56</f>
        <v>1061</v>
      </c>
      <c r="AC88" s="1">
        <f>'B4'!Z56</f>
        <v>1059</v>
      </c>
      <c r="AD88" s="1">
        <f>'B4'!AA56</f>
        <v>1072</v>
      </c>
      <c r="AE88" s="1">
        <f>'B4'!AB56</f>
        <v>1032</v>
      </c>
      <c r="AF88" s="1">
        <f>'B4'!AC56</f>
        <v>1039</v>
      </c>
      <c r="AG88" s="71">
        <f t="shared" si="39"/>
        <v>1052.5999999999999</v>
      </c>
      <c r="AH88" s="1">
        <f>'B4'!AD56</f>
        <v>1119</v>
      </c>
      <c r="AI88" s="1">
        <f>'B4'!AE56</f>
        <v>1196</v>
      </c>
      <c r="AJ88" s="1">
        <f>'B4'!AF56</f>
        <v>1079</v>
      </c>
      <c r="AK88" s="1">
        <f>'B4'!AG56</f>
        <v>1215</v>
      </c>
      <c r="AL88" s="1">
        <f>'B4'!AH56</f>
        <v>1156</v>
      </c>
      <c r="AM88" s="1">
        <f>'B4'!AI56</f>
        <v>1126</v>
      </c>
      <c r="AN88" s="71">
        <f t="shared" si="40"/>
        <v>1148.5</v>
      </c>
    </row>
    <row r="89" spans="3:40" x14ac:dyDescent="0.3">
      <c r="C89" s="24">
        <v>15</v>
      </c>
      <c r="D89" s="1">
        <f>'B4'!E57</f>
        <v>1101</v>
      </c>
      <c r="E89" s="1">
        <f>'B4'!F57</f>
        <v>1091</v>
      </c>
      <c r="F89" s="1">
        <f>'B4'!G57</f>
        <v>1147</v>
      </c>
      <c r="G89" s="1">
        <f>'B4'!H57</f>
        <v>1150</v>
      </c>
      <c r="H89" s="1">
        <f>'B4'!I57</f>
        <v>1111</v>
      </c>
      <c r="I89" s="71">
        <f t="shared" si="35"/>
        <v>1120</v>
      </c>
      <c r="J89" s="1">
        <f>'B4'!J57</f>
        <v>1161</v>
      </c>
      <c r="K89" s="1">
        <f>'B4'!K57</f>
        <v>1137</v>
      </c>
      <c r="L89" s="1">
        <f>'B4'!L57</f>
        <v>1185</v>
      </c>
      <c r="M89" s="1">
        <f>'B4'!M57</f>
        <v>1199</v>
      </c>
      <c r="N89" s="1">
        <f>'B4'!N57</f>
        <v>1151</v>
      </c>
      <c r="O89" s="71">
        <f t="shared" si="36"/>
        <v>1166.5999999999999</v>
      </c>
      <c r="P89" s="1">
        <f>'B4'!O57</f>
        <v>1214</v>
      </c>
      <c r="Q89" s="1">
        <f>'B4'!P57</f>
        <v>1144</v>
      </c>
      <c r="R89" s="1">
        <f>'B4'!Q57</f>
        <v>1174</v>
      </c>
      <c r="S89" s="1">
        <f>'B4'!R57</f>
        <v>1264</v>
      </c>
      <c r="T89" s="1">
        <f>'B4'!S57</f>
        <v>1199</v>
      </c>
      <c r="U89" s="71">
        <f t="shared" si="37"/>
        <v>1199</v>
      </c>
      <c r="V89" s="1">
        <f>'B4'!T57</f>
        <v>1171</v>
      </c>
      <c r="W89" s="1">
        <f>'B4'!U57</f>
        <v>1218</v>
      </c>
      <c r="X89" s="1">
        <f>'B4'!V57</f>
        <v>1205</v>
      </c>
      <c r="Y89" s="1">
        <f>'B4'!W57</f>
        <v>1227</v>
      </c>
      <c r="Z89" s="1">
        <f>'B4'!X57</f>
        <v>1128</v>
      </c>
      <c r="AA89" s="71">
        <f t="shared" si="38"/>
        <v>1189.8</v>
      </c>
      <c r="AB89" s="1">
        <f>'B4'!Y57</f>
        <v>1180</v>
      </c>
      <c r="AC89" s="1">
        <f>'B4'!Z57</f>
        <v>1159</v>
      </c>
      <c r="AD89" s="1">
        <f>'B4'!AA57</f>
        <v>1175</v>
      </c>
      <c r="AE89" s="1">
        <f>'B4'!AB57</f>
        <v>1178</v>
      </c>
      <c r="AF89" s="1">
        <f>'B4'!AC57</f>
        <v>1161</v>
      </c>
      <c r="AG89" s="71">
        <f t="shared" si="39"/>
        <v>1170.5999999999999</v>
      </c>
      <c r="AH89" s="1">
        <f>'B4'!AD57</f>
        <v>1241</v>
      </c>
      <c r="AI89" s="1">
        <f>'B4'!AE57</f>
        <v>1301</v>
      </c>
      <c r="AJ89" s="1">
        <f>'B4'!AF57</f>
        <v>1195</v>
      </c>
      <c r="AK89" s="1">
        <f>'B4'!AG57</f>
        <v>1320</v>
      </c>
      <c r="AL89" s="1">
        <f>'B4'!AH57</f>
        <v>1259</v>
      </c>
      <c r="AM89" s="1">
        <f>'B4'!AI57</f>
        <v>1222</v>
      </c>
      <c r="AN89" s="71">
        <f t="shared" si="40"/>
        <v>1256.3333333333333</v>
      </c>
    </row>
    <row r="90" spans="3:40" x14ac:dyDescent="0.3">
      <c r="C90" s="24">
        <v>20</v>
      </c>
      <c r="D90" s="1">
        <f>'B4'!E58</f>
        <v>1186</v>
      </c>
      <c r="E90" s="1">
        <f>'B4'!F58</f>
        <v>1212</v>
      </c>
      <c r="F90" s="1">
        <f>'B4'!G58</f>
        <v>1252</v>
      </c>
      <c r="G90" s="1">
        <f>'B4'!H58</f>
        <v>1255</v>
      </c>
      <c r="H90" s="1">
        <f>'B4'!I58</f>
        <v>1204</v>
      </c>
      <c r="I90" s="71">
        <f t="shared" si="35"/>
        <v>1221.8</v>
      </c>
      <c r="J90" s="1">
        <f>'B4'!J58</f>
        <v>1267</v>
      </c>
      <c r="K90" s="1">
        <f>'B4'!K58</f>
        <v>1250</v>
      </c>
      <c r="L90" s="1">
        <f>'B4'!L58</f>
        <v>1283</v>
      </c>
      <c r="M90" s="1">
        <f>'B4'!M58</f>
        <v>1302</v>
      </c>
      <c r="N90" s="1">
        <f>'B4'!N58</f>
        <v>1245</v>
      </c>
      <c r="O90" s="71">
        <f t="shared" si="36"/>
        <v>1269.4000000000001</v>
      </c>
      <c r="P90" s="1">
        <f>'B4'!O58</f>
        <v>1297</v>
      </c>
      <c r="Q90" s="1">
        <f>'B4'!P58</f>
        <v>1217</v>
      </c>
      <c r="R90" s="1">
        <f>'B4'!Q58</f>
        <v>1290</v>
      </c>
      <c r="S90" s="1">
        <f>'B4'!R58</f>
        <v>1357</v>
      </c>
      <c r="T90" s="1">
        <f>'B4'!S58</f>
        <v>1327</v>
      </c>
      <c r="U90" s="71">
        <f t="shared" si="37"/>
        <v>1297.5999999999999</v>
      </c>
      <c r="V90" s="1">
        <f>'B4'!T58</f>
        <v>1268</v>
      </c>
      <c r="W90" s="1">
        <f>'B4'!U58</f>
        <v>1323</v>
      </c>
      <c r="X90" s="1">
        <f>'B4'!V58</f>
        <v>1315</v>
      </c>
      <c r="Y90" s="1">
        <f>'B4'!W58</f>
        <v>1336</v>
      </c>
      <c r="Z90" s="1">
        <f>'B4'!X58</f>
        <v>1246</v>
      </c>
      <c r="AA90" s="71">
        <f t="shared" si="38"/>
        <v>1297.5999999999999</v>
      </c>
      <c r="AB90" s="1">
        <f>'B4'!Y58</f>
        <v>1280</v>
      </c>
      <c r="AC90" s="1">
        <f>'B4'!Z58</f>
        <v>1239</v>
      </c>
      <c r="AD90" s="1">
        <f>'B4'!AA58</f>
        <v>1272</v>
      </c>
      <c r="AE90" s="1">
        <f>'B4'!AB58</f>
        <v>1296</v>
      </c>
      <c r="AF90" s="1">
        <f>'B4'!AC58</f>
        <v>1260</v>
      </c>
      <c r="AG90" s="71">
        <f t="shared" si="39"/>
        <v>1269.4000000000001</v>
      </c>
      <c r="AH90" s="1">
        <f>'B4'!AD58</f>
        <v>1333</v>
      </c>
      <c r="AI90" s="1">
        <f>'B4'!AE58</f>
        <v>1393</v>
      </c>
      <c r="AJ90" s="1">
        <f>'B4'!AF58</f>
        <v>1302</v>
      </c>
      <c r="AK90" s="1">
        <f>'B4'!AG58</f>
        <v>1434</v>
      </c>
      <c r="AL90" s="1">
        <f>'B4'!AH58</f>
        <v>1372</v>
      </c>
      <c r="AM90" s="1">
        <f>'B4'!AI58</f>
        <v>1319</v>
      </c>
      <c r="AN90" s="71">
        <f t="shared" si="40"/>
        <v>1358.8333333333333</v>
      </c>
    </row>
    <row r="91" spans="3:40" x14ac:dyDescent="0.3">
      <c r="C91" s="24">
        <v>25</v>
      </c>
      <c r="D91" s="1">
        <f>'B4'!E59</f>
        <v>1293</v>
      </c>
      <c r="E91" s="1">
        <f>'B4'!F59</f>
        <v>1304</v>
      </c>
      <c r="F91" s="1">
        <f>'B4'!G59</f>
        <v>1367</v>
      </c>
      <c r="G91" s="1">
        <f>'B4'!H59</f>
        <v>1359</v>
      </c>
      <c r="H91" s="1">
        <f>'B4'!I59</f>
        <v>1296</v>
      </c>
      <c r="I91" s="71">
        <f t="shared" si="35"/>
        <v>1323.8</v>
      </c>
      <c r="J91" s="1">
        <f>'B4'!J59</f>
        <v>1388</v>
      </c>
      <c r="K91" s="1">
        <f>'B4'!K59</f>
        <v>1345</v>
      </c>
      <c r="L91" s="1">
        <f>'B4'!L59</f>
        <v>1391</v>
      </c>
      <c r="M91" s="1">
        <f>'B4'!M59</f>
        <v>1408</v>
      </c>
      <c r="N91" s="1">
        <f>'B4'!N59</f>
        <v>1349</v>
      </c>
      <c r="O91" s="71">
        <f t="shared" si="36"/>
        <v>1376.2</v>
      </c>
      <c r="P91" s="1">
        <f>'B4'!O59</f>
        <v>1395</v>
      </c>
      <c r="Q91" s="1">
        <f>'B4'!P59</f>
        <v>1325</v>
      </c>
      <c r="R91" s="1">
        <f>'B4'!Q59</f>
        <v>1395</v>
      </c>
      <c r="S91" s="1">
        <f>'B4'!R59</f>
        <v>1455</v>
      </c>
      <c r="T91" s="1">
        <f>'B4'!S59</f>
        <v>1431</v>
      </c>
      <c r="U91" s="71">
        <f t="shared" si="37"/>
        <v>1400.2</v>
      </c>
      <c r="V91" s="1">
        <f>'B4'!T59</f>
        <v>1376</v>
      </c>
      <c r="W91" s="1">
        <f>'B4'!U59</f>
        <v>1465</v>
      </c>
      <c r="X91" s="1">
        <f>'B4'!V59</f>
        <v>1427</v>
      </c>
      <c r="Y91" s="1">
        <f>'B4'!W59</f>
        <v>1452</v>
      </c>
      <c r="Z91" s="1">
        <f>'B4'!X59</f>
        <v>1342</v>
      </c>
      <c r="AA91" s="71">
        <f t="shared" si="38"/>
        <v>1412.4</v>
      </c>
      <c r="AB91" s="1">
        <f>'B4'!Y59</f>
        <v>1395</v>
      </c>
      <c r="AC91" s="1">
        <f>'B4'!Z59</f>
        <v>1339</v>
      </c>
      <c r="AD91" s="1">
        <f>'B4'!AA59</f>
        <v>1372</v>
      </c>
      <c r="AE91" s="1">
        <f>'B4'!AB59</f>
        <v>1419</v>
      </c>
      <c r="AF91" s="1">
        <f>'B4'!AC59</f>
        <v>1367</v>
      </c>
      <c r="AG91" s="71">
        <f t="shared" si="39"/>
        <v>1378.4</v>
      </c>
      <c r="AH91" s="1">
        <f>'B4'!AD59</f>
        <v>1439</v>
      </c>
      <c r="AI91" s="1">
        <f>'B4'!AE59</f>
        <v>1497</v>
      </c>
      <c r="AJ91" s="1">
        <f>'B4'!AF59</f>
        <v>1427</v>
      </c>
      <c r="AK91" s="1">
        <f>'B4'!AG59</f>
        <v>1537</v>
      </c>
      <c r="AL91" s="1">
        <f>'B4'!AH59</f>
        <v>1465</v>
      </c>
      <c r="AM91" s="1">
        <f>'B4'!AI59</f>
        <v>1413</v>
      </c>
      <c r="AN91" s="71">
        <f t="shared" si="40"/>
        <v>1463</v>
      </c>
    </row>
    <row r="92" spans="3:40" x14ac:dyDescent="0.3">
      <c r="C92" s="24">
        <v>30</v>
      </c>
      <c r="D92" s="1">
        <f>'B4'!E60</f>
        <v>1396</v>
      </c>
      <c r="E92" s="1">
        <f>'B4'!F60</f>
        <v>1398</v>
      </c>
      <c r="F92" s="1">
        <f>'B4'!G60</f>
        <v>1471</v>
      </c>
      <c r="G92" s="1">
        <f>'B4'!H60</f>
        <v>1471</v>
      </c>
      <c r="H92" s="1">
        <f>'B4'!I60</f>
        <v>1400</v>
      </c>
      <c r="I92" s="71">
        <f t="shared" si="35"/>
        <v>1427.2</v>
      </c>
      <c r="J92" s="1">
        <f>'B4'!J60</f>
        <v>1470</v>
      </c>
      <c r="K92" s="1">
        <f>'B4'!K60</f>
        <v>1445</v>
      </c>
      <c r="L92" s="1">
        <f>'B4'!L60</f>
        <v>1501</v>
      </c>
      <c r="M92" s="1">
        <f>'B4'!M60</f>
        <v>1519</v>
      </c>
      <c r="N92" s="1">
        <f>'B4'!N60</f>
        <v>1432</v>
      </c>
      <c r="O92" s="71">
        <f t="shared" si="36"/>
        <v>1473.4</v>
      </c>
      <c r="P92" s="1">
        <f>'B4'!O60</f>
        <v>1511</v>
      </c>
      <c r="Q92" s="1">
        <f>'B4'!P60</f>
        <v>1415</v>
      </c>
      <c r="R92" s="1">
        <f>'B4'!Q60</f>
        <v>1496</v>
      </c>
      <c r="S92" s="1">
        <f>'B4'!R60</f>
        <v>1558</v>
      </c>
      <c r="T92" s="1">
        <f>'B4'!S60</f>
        <v>1549</v>
      </c>
      <c r="U92" s="71">
        <f t="shared" si="37"/>
        <v>1505.8</v>
      </c>
      <c r="V92" s="1">
        <f>'B4'!T60</f>
        <v>1476</v>
      </c>
      <c r="W92" s="1">
        <f>'B4'!U60</f>
        <v>1578</v>
      </c>
      <c r="X92" s="1">
        <f>'B4'!V60</f>
        <v>1521</v>
      </c>
      <c r="Y92" s="1">
        <f>'B4'!W60</f>
        <v>1561</v>
      </c>
      <c r="Z92" s="1">
        <f>'B4'!X60</f>
        <v>1445</v>
      </c>
      <c r="AA92" s="71">
        <f t="shared" si="38"/>
        <v>1516.2</v>
      </c>
      <c r="AB92" s="1">
        <f>'B4'!Y60</f>
        <v>1499</v>
      </c>
      <c r="AC92" s="1">
        <f>'B4'!Z60</f>
        <v>1412</v>
      </c>
      <c r="AD92" s="1">
        <f>'B4'!AA60</f>
        <v>1456</v>
      </c>
      <c r="AE92" s="1">
        <f>'B4'!AB60</f>
        <v>1516</v>
      </c>
      <c r="AF92" s="1">
        <f>'B4'!AC60</f>
        <v>1466</v>
      </c>
      <c r="AG92" s="71">
        <f t="shared" si="39"/>
        <v>1469.8</v>
      </c>
      <c r="AH92" s="1">
        <f>'B4'!AD60</f>
        <v>1564</v>
      </c>
      <c r="AI92" s="1">
        <f>'B4'!AE60</f>
        <v>1607</v>
      </c>
      <c r="AJ92" s="1">
        <f>'B4'!AF60</f>
        <v>1519</v>
      </c>
      <c r="AK92" s="1">
        <f>'B4'!AG60</f>
        <v>1633</v>
      </c>
      <c r="AL92" s="1">
        <f>'B4'!AH60</f>
        <v>1565</v>
      </c>
      <c r="AM92" s="1">
        <f>'B4'!AI60</f>
        <v>1497</v>
      </c>
      <c r="AN92" s="71">
        <f t="shared" si="40"/>
        <v>1564.1666666666667</v>
      </c>
    </row>
    <row r="93" spans="3:40" x14ac:dyDescent="0.3">
      <c r="C93" s="24">
        <v>35</v>
      </c>
      <c r="D93" s="1">
        <f>'B4'!E61</f>
        <v>1500</v>
      </c>
      <c r="E93" s="1">
        <f>'B4'!F61</f>
        <v>1500</v>
      </c>
      <c r="F93" s="1">
        <f>'B4'!G61</f>
        <v>1567</v>
      </c>
      <c r="G93" s="1">
        <f>'B4'!H61</f>
        <v>1576</v>
      </c>
      <c r="H93" s="1">
        <f>'B4'!I61</f>
        <v>1492</v>
      </c>
      <c r="I93" s="71">
        <f t="shared" si="35"/>
        <v>1527</v>
      </c>
      <c r="J93" s="1">
        <f>'B4'!J61</f>
        <v>1558</v>
      </c>
      <c r="K93" s="1">
        <f>'B4'!K61</f>
        <v>1541</v>
      </c>
      <c r="L93" s="1">
        <f>'B4'!L61</f>
        <v>1579</v>
      </c>
      <c r="M93" s="1">
        <f>'B4'!M61</f>
        <v>1610</v>
      </c>
      <c r="N93" s="1">
        <f>'B4'!N61</f>
        <v>1524</v>
      </c>
      <c r="O93" s="71">
        <f t="shared" si="36"/>
        <v>1562.4</v>
      </c>
      <c r="P93" s="1">
        <f>'B4'!O61</f>
        <v>1603</v>
      </c>
      <c r="Q93" s="1">
        <f>'B4'!P61</f>
        <v>1519</v>
      </c>
      <c r="R93" s="1">
        <f>'B4'!Q61</f>
        <v>1582</v>
      </c>
      <c r="S93" s="1">
        <f>'B4'!R61</f>
        <v>1651</v>
      </c>
      <c r="T93" s="1">
        <f>'B4'!S61</f>
        <v>1681</v>
      </c>
      <c r="U93" s="71">
        <f t="shared" si="37"/>
        <v>1607.2</v>
      </c>
      <c r="V93" s="1">
        <f>'B4'!T61</f>
        <v>1571</v>
      </c>
      <c r="W93" s="1">
        <f>'B4'!U61</f>
        <v>1683</v>
      </c>
      <c r="X93" s="1">
        <f>'B4'!V61</f>
        <v>1624</v>
      </c>
      <c r="Y93" s="1">
        <f>'B4'!W61</f>
        <v>1687</v>
      </c>
      <c r="Z93" s="1">
        <f>'B4'!X61</f>
        <v>1537</v>
      </c>
      <c r="AA93" s="71">
        <f t="shared" si="38"/>
        <v>1620.4</v>
      </c>
      <c r="AB93" s="1">
        <f>'B4'!Y61</f>
        <v>1605</v>
      </c>
      <c r="AC93" s="1">
        <f>'B4'!Z61</f>
        <v>1493</v>
      </c>
      <c r="AD93" s="1">
        <f>'B4'!AA61</f>
        <v>1552</v>
      </c>
      <c r="AE93" s="1">
        <f>'B4'!AB61</f>
        <v>1618</v>
      </c>
      <c r="AF93" s="1">
        <f>'B4'!AC61</f>
        <v>1557</v>
      </c>
      <c r="AG93" s="71">
        <f t="shared" si="39"/>
        <v>1565</v>
      </c>
      <c r="AH93" s="1">
        <f>'B4'!AD61</f>
        <v>1650</v>
      </c>
      <c r="AI93" s="1">
        <f>'B4'!AE61</f>
        <v>1694</v>
      </c>
      <c r="AJ93" s="1">
        <f>'B4'!AF61</f>
        <v>1613</v>
      </c>
      <c r="AK93" s="1">
        <f>'B4'!AG61</f>
        <v>1714</v>
      </c>
      <c r="AL93" s="1">
        <f>'B4'!AH61</f>
        <v>1662</v>
      </c>
      <c r="AM93" s="1">
        <f>'B4'!AI61</f>
        <v>1572</v>
      </c>
      <c r="AN93" s="71">
        <f t="shared" si="40"/>
        <v>1650.8333333333333</v>
      </c>
    </row>
    <row r="94" spans="3:40" x14ac:dyDescent="0.3">
      <c r="C94" s="24">
        <v>40</v>
      </c>
      <c r="D94" s="1">
        <f>'B4'!E62</f>
        <v>1610</v>
      </c>
      <c r="E94" s="1">
        <f>'B4'!F62</f>
        <v>1589</v>
      </c>
      <c r="F94" s="1">
        <f>'B4'!G62</f>
        <v>1658</v>
      </c>
      <c r="G94" s="1">
        <f>'B4'!H62</f>
        <v>1672</v>
      </c>
      <c r="H94" s="1">
        <f>'B4'!I62</f>
        <v>1592</v>
      </c>
      <c r="I94" s="71">
        <f t="shared" si="35"/>
        <v>1624.2</v>
      </c>
      <c r="J94" s="1">
        <f>'B4'!J62</f>
        <v>1654</v>
      </c>
      <c r="K94" s="1">
        <f>'B4'!K62</f>
        <v>1627</v>
      </c>
      <c r="L94" s="1">
        <f>'B4'!L62</f>
        <v>1677</v>
      </c>
      <c r="M94" s="1">
        <f>'B4'!M62</f>
        <v>1714</v>
      </c>
      <c r="N94" s="1">
        <f>'B4'!N62</f>
        <v>1629</v>
      </c>
      <c r="O94" s="71">
        <f t="shared" si="36"/>
        <v>1660.2</v>
      </c>
      <c r="P94" s="1">
        <f>'B4'!O62</f>
        <v>1694</v>
      </c>
      <c r="Q94" s="1">
        <f>'B4'!P62</f>
        <v>1619</v>
      </c>
      <c r="R94" s="1">
        <f>'B4'!Q62</f>
        <v>1691</v>
      </c>
      <c r="S94" s="1">
        <f>'B4'!R62</f>
        <v>1738</v>
      </c>
      <c r="T94" s="1">
        <f>'B4'!S62</f>
        <v>1794</v>
      </c>
      <c r="U94" s="71">
        <f t="shared" si="37"/>
        <v>1707.2</v>
      </c>
      <c r="V94" s="1">
        <f>'B4'!T62</f>
        <v>1668</v>
      </c>
      <c r="W94" s="1">
        <f>'B4'!U62</f>
        <v>1784</v>
      </c>
      <c r="X94" s="1">
        <f>'B4'!V62</f>
        <v>1730</v>
      </c>
      <c r="Y94" s="1">
        <f>'B4'!W62</f>
        <v>1788</v>
      </c>
      <c r="Z94" s="1">
        <f>'B4'!X62</f>
        <v>1631</v>
      </c>
      <c r="AA94" s="71">
        <f t="shared" si="38"/>
        <v>1720.2</v>
      </c>
      <c r="AB94" s="1">
        <f>'B4'!Y62</f>
        <v>1720</v>
      </c>
      <c r="AC94" s="1">
        <f>'B4'!Z62</f>
        <v>1576</v>
      </c>
      <c r="AD94" s="1">
        <f>'B4'!AA62</f>
        <v>1650</v>
      </c>
      <c r="AE94" s="1">
        <f>'B4'!AB62</f>
        <v>1703</v>
      </c>
      <c r="AF94" s="1">
        <f>'B4'!AC62</f>
        <v>1665</v>
      </c>
      <c r="AG94" s="71">
        <f t="shared" si="39"/>
        <v>1662.8</v>
      </c>
      <c r="AH94" s="1">
        <f>'B4'!AD62</f>
        <v>1765</v>
      </c>
      <c r="AI94" s="1">
        <f>'B4'!AE62</f>
        <v>1793</v>
      </c>
      <c r="AJ94" s="1">
        <f>'B4'!AF62</f>
        <v>1719</v>
      </c>
      <c r="AK94" s="1">
        <f>'B4'!AG62</f>
        <v>1813</v>
      </c>
      <c r="AL94" s="1">
        <f>'B4'!AH62</f>
        <v>1754</v>
      </c>
      <c r="AM94" s="1">
        <f>'B4'!AI62</f>
        <v>1651</v>
      </c>
      <c r="AN94" s="71">
        <f t="shared" si="40"/>
        <v>1749.1666666666667</v>
      </c>
    </row>
    <row r="95" spans="3:40" x14ac:dyDescent="0.3">
      <c r="C95" s="24">
        <v>45</v>
      </c>
      <c r="D95" s="1">
        <f>'B4'!E63</f>
        <v>1714</v>
      </c>
      <c r="E95" s="1">
        <f>'B4'!F63</f>
        <v>1696</v>
      </c>
      <c r="F95" s="1">
        <f>'B4'!G63</f>
        <v>1769</v>
      </c>
      <c r="G95" s="1">
        <f>'B4'!H63</f>
        <v>1786</v>
      </c>
      <c r="H95" s="1">
        <f>'B4'!I63</f>
        <v>1698</v>
      </c>
      <c r="I95" s="71">
        <f t="shared" si="35"/>
        <v>1732.6</v>
      </c>
      <c r="J95" s="1">
        <f>'B4'!J63</f>
        <v>1740</v>
      </c>
      <c r="K95" s="1">
        <f>'B4'!K63</f>
        <v>1726</v>
      </c>
      <c r="L95" s="1">
        <f>'B4'!L63</f>
        <v>1790</v>
      </c>
      <c r="M95" s="1">
        <f>'B4'!M63</f>
        <v>1812</v>
      </c>
      <c r="N95" s="1">
        <f>'B4'!N63</f>
        <v>1733</v>
      </c>
      <c r="O95" s="71">
        <f t="shared" si="36"/>
        <v>1760.2</v>
      </c>
      <c r="P95" s="1">
        <f>'B4'!O63</f>
        <v>1800</v>
      </c>
      <c r="Q95" s="1">
        <f>'B4'!P63</f>
        <v>1714</v>
      </c>
      <c r="R95" s="1">
        <f>'B4'!Q63</f>
        <v>1794</v>
      </c>
      <c r="S95" s="1">
        <f>'B4'!R63</f>
        <v>1832</v>
      </c>
      <c r="T95" s="1">
        <f>'B4'!S63</f>
        <v>1913</v>
      </c>
      <c r="U95" s="71">
        <f t="shared" si="37"/>
        <v>1810.6</v>
      </c>
      <c r="V95" s="1">
        <f>'B4'!T63</f>
        <v>1769</v>
      </c>
      <c r="W95" s="1">
        <f>'B4'!U63</f>
        <v>1893</v>
      </c>
      <c r="X95" s="1">
        <f>'B4'!V63</f>
        <v>1845</v>
      </c>
      <c r="Y95" s="1">
        <f>'B4'!W63</f>
        <v>1892</v>
      </c>
      <c r="Z95" s="1">
        <f>'B4'!X63</f>
        <v>1725</v>
      </c>
      <c r="AA95" s="71">
        <f t="shared" si="38"/>
        <v>1824.8</v>
      </c>
      <c r="AB95" s="1">
        <f>'B4'!Y63</f>
        <v>1819</v>
      </c>
      <c r="AC95" s="1">
        <f>'B4'!Z63</f>
        <v>1660</v>
      </c>
      <c r="AD95" s="1">
        <f>'B4'!AA63</f>
        <v>1751</v>
      </c>
      <c r="AE95" s="1">
        <f>'B4'!AB63</f>
        <v>1805</v>
      </c>
      <c r="AF95" s="1">
        <f>'B4'!AC63</f>
        <v>1770</v>
      </c>
      <c r="AG95" s="71">
        <f t="shared" si="39"/>
        <v>1761</v>
      </c>
      <c r="AH95" s="1">
        <f>'B4'!AD63</f>
        <v>1872</v>
      </c>
      <c r="AI95" s="1">
        <f>'B4'!AE63</f>
        <v>1892</v>
      </c>
      <c r="AJ95" s="1">
        <f>'B4'!AF63</f>
        <v>1816</v>
      </c>
      <c r="AK95" s="1">
        <f>'B4'!AG63</f>
        <v>1926</v>
      </c>
      <c r="AL95" s="1">
        <f>'B4'!AH63</f>
        <v>1870</v>
      </c>
      <c r="AM95" s="1">
        <f>'B4'!AI63</f>
        <v>1724</v>
      </c>
      <c r="AN95" s="71">
        <f t="shared" si="40"/>
        <v>1850</v>
      </c>
    </row>
    <row r="96" spans="3:40" x14ac:dyDescent="0.3">
      <c r="C96" s="24">
        <v>50</v>
      </c>
      <c r="D96" s="1">
        <f>'B4'!E64</f>
        <v>1843</v>
      </c>
      <c r="E96" s="1">
        <f>'B4'!F64</f>
        <v>1803</v>
      </c>
      <c r="F96" s="1">
        <f>'B4'!G64</f>
        <v>1888</v>
      </c>
      <c r="G96" s="1">
        <f>'B4'!H64</f>
        <v>1907</v>
      </c>
      <c r="H96" s="1">
        <f>'B4'!I64</f>
        <v>1800</v>
      </c>
      <c r="I96" s="71">
        <f t="shared" si="35"/>
        <v>1848.2</v>
      </c>
      <c r="J96" s="1">
        <f>'B4'!J64</f>
        <v>1832</v>
      </c>
      <c r="K96" s="1">
        <f>'B4'!K64</f>
        <v>1845</v>
      </c>
      <c r="L96" s="1">
        <f>'B4'!L64</f>
        <v>1908</v>
      </c>
      <c r="M96" s="1">
        <f>'B4'!M64</f>
        <v>1930</v>
      </c>
      <c r="N96" s="1">
        <f>'B4'!N64</f>
        <v>1846</v>
      </c>
      <c r="O96" s="71">
        <f t="shared" si="36"/>
        <v>1872.2</v>
      </c>
      <c r="P96" s="1">
        <f>'B4'!O64</f>
        <v>1920</v>
      </c>
      <c r="Q96" s="1">
        <f>'B4'!P64</f>
        <v>1810</v>
      </c>
      <c r="R96" s="1">
        <f>'B4'!Q64</f>
        <v>1909</v>
      </c>
      <c r="S96" s="1">
        <f>'B4'!R64</f>
        <v>1938</v>
      </c>
      <c r="T96" s="1">
        <f>'B4'!S64</f>
        <v>2031</v>
      </c>
      <c r="U96" s="71">
        <f t="shared" si="37"/>
        <v>1921.6</v>
      </c>
      <c r="V96" s="1">
        <f>'B4'!T64</f>
        <v>1885</v>
      </c>
      <c r="W96" s="1">
        <f>'B4'!U64</f>
        <v>2019</v>
      </c>
      <c r="X96" s="1">
        <f>'B4'!V64</f>
        <v>1946</v>
      </c>
      <c r="Y96" s="1">
        <f>'B4'!W64</f>
        <v>2030</v>
      </c>
      <c r="Z96" s="1">
        <f>'B4'!X64</f>
        <v>1844</v>
      </c>
      <c r="AA96" s="71">
        <f t="shared" si="38"/>
        <v>1944.8</v>
      </c>
      <c r="AB96" s="1">
        <f>'B4'!Y64</f>
        <v>1920</v>
      </c>
      <c r="AC96" s="1">
        <f>'B4'!Z64</f>
        <v>1755</v>
      </c>
      <c r="AD96" s="1">
        <f>'B4'!AA64</f>
        <v>1862</v>
      </c>
      <c r="AE96" s="1">
        <f>'B4'!AB64</f>
        <v>1909</v>
      </c>
      <c r="AF96" s="1">
        <f>'B4'!AC64</f>
        <v>1882</v>
      </c>
      <c r="AG96" s="71">
        <f t="shared" si="39"/>
        <v>1865.6</v>
      </c>
      <c r="AH96" s="1">
        <f>'B4'!AD64</f>
        <v>1967</v>
      </c>
      <c r="AI96" s="1">
        <f>'B4'!AE64</f>
        <v>2000</v>
      </c>
      <c r="AJ96" s="1">
        <f>'B4'!AF64</f>
        <v>1936</v>
      </c>
      <c r="AK96" s="1">
        <f>'B4'!AG64</f>
        <v>2040</v>
      </c>
      <c r="AL96" s="1">
        <f>'B4'!AH64</f>
        <v>1970</v>
      </c>
      <c r="AM96" s="1">
        <f>'B4'!AI64</f>
        <v>1806</v>
      </c>
      <c r="AN96" s="71">
        <f t="shared" si="40"/>
        <v>1953.1666666666667</v>
      </c>
    </row>
    <row r="97" spans="3:40" x14ac:dyDescent="0.3">
      <c r="C97" s="24">
        <v>55</v>
      </c>
      <c r="D97" s="1">
        <f>'B4'!E65</f>
        <v>1952</v>
      </c>
      <c r="E97" s="1">
        <f>'B4'!F65</f>
        <v>1912</v>
      </c>
      <c r="F97" s="1">
        <f>'B4'!G65</f>
        <v>2019</v>
      </c>
      <c r="G97" s="1">
        <f>'B4'!H65</f>
        <v>2024</v>
      </c>
      <c r="H97" s="1">
        <f>'B4'!I65</f>
        <v>1914</v>
      </c>
      <c r="I97" s="71">
        <f t="shared" si="35"/>
        <v>1964.2</v>
      </c>
      <c r="J97" s="1">
        <f>'B4'!J65</f>
        <v>1947</v>
      </c>
      <c r="K97" s="1">
        <f>'B4'!K65</f>
        <v>1968</v>
      </c>
      <c r="L97" s="1">
        <f>'B4'!L65</f>
        <v>2023</v>
      </c>
      <c r="M97" s="1">
        <f>'B4'!M65</f>
        <v>2066</v>
      </c>
      <c r="N97" s="1">
        <f>'B4'!N65</f>
        <v>1964</v>
      </c>
      <c r="O97" s="71">
        <f t="shared" si="36"/>
        <v>1993.6</v>
      </c>
      <c r="P97" s="1">
        <f>'B4'!O65</f>
        <v>2063</v>
      </c>
      <c r="Q97" s="1">
        <f>'B4'!P65</f>
        <v>1915</v>
      </c>
      <c r="R97" s="1">
        <f>'B4'!Q65</f>
        <v>2048</v>
      </c>
      <c r="S97" s="1">
        <f>'B4'!R65</f>
        <v>2063</v>
      </c>
      <c r="T97" s="1">
        <f>'B4'!S65</f>
        <v>2150</v>
      </c>
      <c r="U97" s="71">
        <f t="shared" si="37"/>
        <v>2047.8</v>
      </c>
      <c r="V97" s="1">
        <f>'B4'!T65</f>
        <v>2006</v>
      </c>
      <c r="W97" s="1">
        <f>'B4'!U65</f>
        <v>2153</v>
      </c>
      <c r="X97" s="1">
        <f>'B4'!V65</f>
        <v>2081</v>
      </c>
      <c r="Y97" s="1">
        <f>'B4'!W65</f>
        <v>2170</v>
      </c>
      <c r="Z97" s="1">
        <f>'B4'!X65</f>
        <v>1947</v>
      </c>
      <c r="AA97" s="71">
        <f t="shared" si="38"/>
        <v>2071.4</v>
      </c>
      <c r="AB97" s="1">
        <f>'B4'!Y65</f>
        <v>2044</v>
      </c>
      <c r="AC97" s="1">
        <f>'B4'!Z65</f>
        <v>1857</v>
      </c>
      <c r="AD97" s="1">
        <f>'B4'!AA65</f>
        <v>1976</v>
      </c>
      <c r="AE97" s="1">
        <f>'B4'!AB65</f>
        <v>2042</v>
      </c>
      <c r="AF97" s="1">
        <f>'B4'!AC65</f>
        <v>1995</v>
      </c>
      <c r="AG97" s="71">
        <f t="shared" si="39"/>
        <v>1982.8</v>
      </c>
      <c r="AH97" s="1">
        <f>'B4'!AD65</f>
        <v>2069</v>
      </c>
      <c r="AI97" s="1">
        <f>'B4'!AE65</f>
        <v>2122</v>
      </c>
      <c r="AJ97" s="1">
        <f>'B4'!AF65</f>
        <v>2053</v>
      </c>
      <c r="AK97" s="1">
        <f>'B4'!AG65</f>
        <v>2154</v>
      </c>
      <c r="AL97" s="1">
        <f>'B4'!AH65</f>
        <v>2096</v>
      </c>
      <c r="AM97" s="1">
        <f>'B4'!AI65</f>
        <v>1898</v>
      </c>
      <c r="AN97" s="71">
        <f t="shared" si="40"/>
        <v>2065.3333333333335</v>
      </c>
    </row>
    <row r="98" spans="3:40" x14ac:dyDescent="0.3">
      <c r="C98" s="24">
        <v>60</v>
      </c>
      <c r="D98" s="1">
        <f>'B4'!E66</f>
        <v>2084</v>
      </c>
      <c r="E98" s="1">
        <f>'B4'!F66</f>
        <v>2025</v>
      </c>
      <c r="F98" s="1">
        <f>'B4'!G66</f>
        <v>2139</v>
      </c>
      <c r="G98" s="1">
        <f>'B4'!H66</f>
        <v>2145</v>
      </c>
      <c r="H98" s="1">
        <f>'B4'!I66</f>
        <v>2049</v>
      </c>
      <c r="I98" s="71">
        <f t="shared" si="35"/>
        <v>2088.4</v>
      </c>
      <c r="J98" s="1">
        <f>'B4'!J66</f>
        <v>2074</v>
      </c>
      <c r="K98" s="1">
        <f>'B4'!K66</f>
        <v>2085</v>
      </c>
      <c r="L98" s="1">
        <f>'B4'!L66</f>
        <v>2162</v>
      </c>
      <c r="M98" s="1">
        <f>'B4'!M66</f>
        <v>2215</v>
      </c>
      <c r="N98" s="1">
        <f>'B4'!N66</f>
        <v>2069</v>
      </c>
      <c r="O98" s="71">
        <f t="shared" si="36"/>
        <v>2121</v>
      </c>
      <c r="P98" s="1">
        <f>'B4'!O66</f>
        <v>2175</v>
      </c>
      <c r="Q98" s="1">
        <f>'B4'!P66</f>
        <v>2042</v>
      </c>
      <c r="R98" s="1">
        <f>'B4'!Q66</f>
        <v>2158</v>
      </c>
      <c r="S98" s="1">
        <f>'B4'!R66</f>
        <v>2182</v>
      </c>
      <c r="T98" s="1">
        <f>'B4'!S66</f>
        <v>2286</v>
      </c>
      <c r="U98" s="71">
        <f t="shared" si="37"/>
        <v>2168.6</v>
      </c>
      <c r="V98" s="1">
        <f>'B4'!T66</f>
        <v>2125</v>
      </c>
      <c r="W98" s="1">
        <f>'B4'!U66</f>
        <v>2280</v>
      </c>
      <c r="X98" s="1">
        <f>'B4'!V66</f>
        <v>2195</v>
      </c>
      <c r="Y98" s="1">
        <f>'B4'!W66</f>
        <v>2297</v>
      </c>
      <c r="Z98" s="1">
        <f>'B4'!X66</f>
        <v>2069</v>
      </c>
      <c r="AA98" s="71">
        <f t="shared" si="38"/>
        <v>2193.1999999999998</v>
      </c>
      <c r="AB98" s="1">
        <f>'B4'!Y66</f>
        <v>2171</v>
      </c>
      <c r="AC98" s="1">
        <f>'B4'!Z66</f>
        <v>1979</v>
      </c>
      <c r="AD98" s="1">
        <f>'B4'!AA66</f>
        <v>2101</v>
      </c>
      <c r="AE98" s="1">
        <f>'B4'!AB66</f>
        <v>2169</v>
      </c>
      <c r="AF98" s="1">
        <f>'B4'!AC66</f>
        <v>2104</v>
      </c>
      <c r="AG98" s="71">
        <f t="shared" si="39"/>
        <v>2104.8000000000002</v>
      </c>
      <c r="AH98" s="1">
        <f>'B4'!AD66</f>
        <v>2224</v>
      </c>
      <c r="AI98" s="1">
        <f>'B4'!AE66</f>
        <v>2248</v>
      </c>
      <c r="AJ98" s="1">
        <f>'B4'!AF66</f>
        <v>2180</v>
      </c>
      <c r="AK98" s="1">
        <f>'B4'!AG66</f>
        <v>2281</v>
      </c>
      <c r="AL98" s="1">
        <f>'B4'!AH66</f>
        <v>2207</v>
      </c>
      <c r="AM98" s="1">
        <f>'B4'!AI66</f>
        <v>1999</v>
      </c>
      <c r="AN98" s="71">
        <f t="shared" si="40"/>
        <v>2189.8333333333335</v>
      </c>
    </row>
    <row r="99" spans="3:40" x14ac:dyDescent="0.3">
      <c r="C99" s="24">
        <v>65</v>
      </c>
      <c r="D99" s="1">
        <f>'B4'!E67</f>
        <v>2189</v>
      </c>
      <c r="E99" s="1">
        <f>'B4'!F67</f>
        <v>2160</v>
      </c>
      <c r="F99" s="1">
        <f>'B4'!G67</f>
        <v>2260</v>
      </c>
      <c r="G99" s="1">
        <f>'B4'!H67</f>
        <v>2254</v>
      </c>
      <c r="H99" s="1">
        <f>'B4'!I67</f>
        <v>2141</v>
      </c>
      <c r="I99" s="71">
        <f t="shared" si="35"/>
        <v>2200.8000000000002</v>
      </c>
      <c r="J99" s="1">
        <f>'B4'!J67</f>
        <v>2188</v>
      </c>
      <c r="K99" s="1">
        <f>'B4'!K67</f>
        <v>2201</v>
      </c>
      <c r="L99" s="1">
        <f>'B4'!L67</f>
        <v>2280</v>
      </c>
      <c r="M99" s="1">
        <f>'B4'!M67</f>
        <v>2318</v>
      </c>
      <c r="N99" s="1">
        <f>'B4'!N67</f>
        <v>2186</v>
      </c>
      <c r="O99" s="71">
        <f t="shared" si="36"/>
        <v>2234.6</v>
      </c>
      <c r="P99" s="1">
        <f>'B4'!O67</f>
        <v>2270</v>
      </c>
      <c r="Q99" s="1">
        <f>'B4'!P67</f>
        <v>2142</v>
      </c>
      <c r="R99" s="1">
        <f>'B4'!Q67</f>
        <v>2282</v>
      </c>
      <c r="S99" s="1">
        <f>'B4'!R67</f>
        <v>2283</v>
      </c>
      <c r="T99" s="1">
        <f>'B4'!S67</f>
        <v>2401</v>
      </c>
      <c r="U99" s="71">
        <f t="shared" si="37"/>
        <v>2275.6</v>
      </c>
      <c r="V99" s="1">
        <f>'B4'!T67</f>
        <v>2236</v>
      </c>
      <c r="W99" s="1">
        <f>'B4'!U67</f>
        <v>2410</v>
      </c>
      <c r="X99" s="1">
        <f>'B4'!V67</f>
        <v>2317</v>
      </c>
      <c r="Y99" s="1">
        <f>'B4'!W67</f>
        <v>2413</v>
      </c>
      <c r="Z99" s="1">
        <f>'B4'!X67</f>
        <v>2196</v>
      </c>
      <c r="AA99" s="71">
        <f t="shared" si="38"/>
        <v>2314.4</v>
      </c>
      <c r="AB99" s="1">
        <f>'B4'!Y67</f>
        <v>2280</v>
      </c>
      <c r="AC99" s="1">
        <f>'B4'!Z67</f>
        <v>2080</v>
      </c>
      <c r="AD99" s="1">
        <f>'B4'!AA67</f>
        <v>2210</v>
      </c>
      <c r="AE99" s="1">
        <f>'B4'!AB67</f>
        <v>2309</v>
      </c>
      <c r="AF99" s="1">
        <f>'B4'!AC67</f>
        <v>2221</v>
      </c>
      <c r="AG99" s="71">
        <f t="shared" si="39"/>
        <v>2220</v>
      </c>
      <c r="AH99" s="1">
        <f>'B4'!AD67</f>
        <v>2345</v>
      </c>
      <c r="AI99" s="1">
        <f>'B4'!AE67</f>
        <v>2340</v>
      </c>
      <c r="AJ99" s="1">
        <f>'B4'!AF67</f>
        <v>2288</v>
      </c>
      <c r="AK99" s="1">
        <f>'B4'!AG67</f>
        <v>2387</v>
      </c>
      <c r="AL99" s="1">
        <f>'B4'!AH67</f>
        <v>2313</v>
      </c>
      <c r="AM99" s="1">
        <f>'B4'!AI67</f>
        <v>2097</v>
      </c>
      <c r="AN99" s="71">
        <f t="shared" si="40"/>
        <v>2295</v>
      </c>
    </row>
    <row r="100" spans="3:40" x14ac:dyDescent="0.3">
      <c r="C100" s="24">
        <v>70</v>
      </c>
      <c r="D100" s="1">
        <f>'B4'!E68</f>
        <v>2324</v>
      </c>
      <c r="E100" s="1">
        <f>'B4'!F68</f>
        <v>2269</v>
      </c>
      <c r="F100" s="1">
        <f>'B4'!G68</f>
        <v>2368</v>
      </c>
      <c r="G100" s="1">
        <f>'B4'!H68</f>
        <v>2346</v>
      </c>
      <c r="H100" s="1">
        <f>'B4'!I68</f>
        <v>2241</v>
      </c>
      <c r="I100" s="71">
        <f t="shared" si="35"/>
        <v>2309.6</v>
      </c>
      <c r="J100" s="1">
        <f>'B4'!J68</f>
        <v>2291</v>
      </c>
      <c r="K100" s="1">
        <f>'B4'!K68</f>
        <v>2334</v>
      </c>
      <c r="L100" s="1">
        <f>'B4'!L68</f>
        <v>2382</v>
      </c>
      <c r="M100" s="1">
        <f>'B4'!M68</f>
        <v>2413</v>
      </c>
      <c r="N100" s="1">
        <f>'B4'!N68</f>
        <v>2293</v>
      </c>
      <c r="O100" s="71">
        <f t="shared" si="36"/>
        <v>2342.6</v>
      </c>
      <c r="P100" s="1">
        <f>'B4'!O68</f>
        <v>2362</v>
      </c>
      <c r="Q100" s="1">
        <f>'B4'!P68</f>
        <v>2233</v>
      </c>
      <c r="R100" s="1">
        <f>'B4'!Q68</f>
        <v>2392</v>
      </c>
      <c r="S100" s="1">
        <f>'B4'!R68</f>
        <v>2375</v>
      </c>
      <c r="T100" s="1">
        <f>'B4'!S68</f>
        <v>2502</v>
      </c>
      <c r="U100" s="71">
        <f t="shared" si="37"/>
        <v>2372.8000000000002</v>
      </c>
      <c r="V100" s="1">
        <f>'B4'!T68</f>
        <v>2319</v>
      </c>
      <c r="W100" s="1">
        <f>'B4'!U68</f>
        <v>2547</v>
      </c>
      <c r="X100" s="1">
        <f>'B4'!V68</f>
        <v>2444</v>
      </c>
      <c r="Y100" s="1">
        <f>'B4'!W68</f>
        <v>2512</v>
      </c>
      <c r="Z100" s="1">
        <f>'B4'!X68</f>
        <v>2313</v>
      </c>
      <c r="AA100" s="71">
        <f t="shared" si="38"/>
        <v>2427</v>
      </c>
      <c r="AB100" s="1">
        <f>'B4'!Y68</f>
        <v>2382</v>
      </c>
      <c r="AC100" s="1">
        <f>'B4'!Z68</f>
        <v>2171</v>
      </c>
      <c r="AD100" s="1">
        <f>'B4'!AA68</f>
        <v>2325</v>
      </c>
      <c r="AE100" s="1">
        <f>'B4'!AB68</f>
        <v>2431</v>
      </c>
      <c r="AF100" s="1">
        <f>'B4'!AC68</f>
        <v>2333</v>
      </c>
      <c r="AG100" s="71">
        <f t="shared" si="39"/>
        <v>2328.4</v>
      </c>
      <c r="AH100" s="1">
        <f>'B4'!AD68</f>
        <v>2447</v>
      </c>
      <c r="AI100" s="1">
        <f>'B4'!AE68</f>
        <v>2431</v>
      </c>
      <c r="AJ100" s="1">
        <f>'B4'!AF68</f>
        <v>2429</v>
      </c>
      <c r="AK100" s="1">
        <f>'B4'!AG68</f>
        <v>2481</v>
      </c>
      <c r="AL100" s="1">
        <f>'B4'!AH68</f>
        <v>2429</v>
      </c>
      <c r="AM100" s="1">
        <f>'B4'!AI68</f>
        <v>2196</v>
      </c>
      <c r="AN100" s="71">
        <f t="shared" si="40"/>
        <v>2402.1666666666665</v>
      </c>
    </row>
    <row r="101" spans="3:40" x14ac:dyDescent="0.3">
      <c r="C101" s="24">
        <v>75</v>
      </c>
      <c r="D101" s="1">
        <f>'B4'!E69</f>
        <v>2438</v>
      </c>
      <c r="E101" s="1">
        <f>'B4'!F69</f>
        <v>2399</v>
      </c>
      <c r="F101" s="1">
        <f>'B4'!G69</f>
        <v>2492</v>
      </c>
      <c r="G101" s="1">
        <f>'B4'!H69</f>
        <v>2460</v>
      </c>
      <c r="H101" s="1">
        <f>'B4'!I69</f>
        <v>2332</v>
      </c>
      <c r="I101" s="71">
        <f t="shared" si="35"/>
        <v>2424.1999999999998</v>
      </c>
      <c r="J101" s="1">
        <f>'B4'!J69</f>
        <v>2417</v>
      </c>
      <c r="K101" s="1">
        <f>'B4'!K69</f>
        <v>2451</v>
      </c>
      <c r="L101" s="1">
        <f>'B4'!L69</f>
        <v>2489</v>
      </c>
      <c r="M101" s="1">
        <f>'B4'!M69</f>
        <v>2522</v>
      </c>
      <c r="N101" s="1">
        <f>'B4'!N69</f>
        <v>2416</v>
      </c>
      <c r="O101" s="71">
        <f t="shared" si="36"/>
        <v>2459</v>
      </c>
      <c r="P101" s="1">
        <f>'B4'!O69</f>
        <v>2484</v>
      </c>
      <c r="Q101" s="1">
        <f>'B4'!P69</f>
        <v>2333</v>
      </c>
      <c r="R101" s="1">
        <f>'B4'!Q69</f>
        <v>2484</v>
      </c>
      <c r="S101" s="1">
        <f>'B4'!R69</f>
        <v>2494</v>
      </c>
      <c r="T101" s="1">
        <f>'B4'!S69</f>
        <v>2592</v>
      </c>
      <c r="U101" s="71">
        <f t="shared" si="37"/>
        <v>2477.4</v>
      </c>
      <c r="V101" s="1">
        <f>'B4'!T69</f>
        <v>2426</v>
      </c>
      <c r="W101" s="1">
        <f>'B4'!U69</f>
        <v>2661</v>
      </c>
      <c r="X101" s="1">
        <f>'B4'!V69</f>
        <v>2581</v>
      </c>
      <c r="Y101" s="1">
        <f>'B4'!W69</f>
        <v>2606</v>
      </c>
      <c r="Z101" s="1">
        <f>'B4'!X69</f>
        <v>2408</v>
      </c>
      <c r="AA101" s="71">
        <f t="shared" si="38"/>
        <v>2536.4</v>
      </c>
      <c r="AB101" s="1">
        <f>'B4'!Y69</f>
        <v>2472</v>
      </c>
      <c r="AC101" s="1">
        <f>'B4'!Z69</f>
        <v>2283</v>
      </c>
      <c r="AD101" s="1">
        <f>'B4'!AA69</f>
        <v>2416</v>
      </c>
      <c r="AE101" s="1">
        <f>'B4'!AB69</f>
        <v>2577</v>
      </c>
      <c r="AF101" s="1">
        <f>'B4'!AC69</f>
        <v>2440</v>
      </c>
      <c r="AG101" s="71">
        <f t="shared" si="39"/>
        <v>2437.6</v>
      </c>
      <c r="AH101" s="1">
        <f>'B4'!AD69</f>
        <v>2536</v>
      </c>
      <c r="AI101" s="1">
        <f>'B4'!AE69</f>
        <v>2525</v>
      </c>
      <c r="AJ101" s="1">
        <f>'B4'!AF69</f>
        <v>2534</v>
      </c>
      <c r="AK101" s="1">
        <f>'B4'!AG69</f>
        <v>2560</v>
      </c>
      <c r="AL101" s="1">
        <f>'B4'!AH69</f>
        <v>2550</v>
      </c>
      <c r="AM101" s="1">
        <f>'B4'!AI69</f>
        <v>2282</v>
      </c>
      <c r="AN101" s="71">
        <f t="shared" si="40"/>
        <v>2497.8333333333335</v>
      </c>
    </row>
    <row r="102" spans="3:40" x14ac:dyDescent="0.3">
      <c r="C102" s="24">
        <v>80</v>
      </c>
      <c r="D102" s="1">
        <f>'B4'!E70</f>
        <v>2596</v>
      </c>
      <c r="E102" s="1">
        <f>'B4'!F70</f>
        <v>2542</v>
      </c>
      <c r="F102" s="1">
        <f>'B4'!G70</f>
        <v>2672</v>
      </c>
      <c r="G102" s="1">
        <f>'B4'!H70</f>
        <v>2633</v>
      </c>
      <c r="H102" s="1">
        <f>'B4'!I70</f>
        <v>2475</v>
      </c>
      <c r="I102" s="71">
        <f t="shared" si="35"/>
        <v>2583.6</v>
      </c>
      <c r="J102" s="1">
        <f>'B4'!J70</f>
        <v>2565</v>
      </c>
      <c r="K102" s="1">
        <f>'B4'!K70</f>
        <v>2596</v>
      </c>
      <c r="L102" s="1">
        <f>'B4'!L70</f>
        <v>2665</v>
      </c>
      <c r="M102" s="1">
        <f>'B4'!M70</f>
        <v>2655</v>
      </c>
      <c r="N102" s="1">
        <f>'B4'!N70</f>
        <v>2564</v>
      </c>
      <c r="O102" s="71">
        <f t="shared" si="36"/>
        <v>2609</v>
      </c>
      <c r="P102" s="1">
        <f>'B4'!O70</f>
        <v>2649</v>
      </c>
      <c r="Q102" s="1">
        <f>'B4'!P70</f>
        <v>2464</v>
      </c>
      <c r="R102" s="1">
        <f>'B4'!Q70</f>
        <v>2625</v>
      </c>
      <c r="S102" s="1">
        <f>'B4'!R70</f>
        <v>2650</v>
      </c>
      <c r="T102" s="1">
        <f>'B4'!S70</f>
        <v>2753</v>
      </c>
      <c r="U102" s="71">
        <f t="shared" si="37"/>
        <v>2628.2</v>
      </c>
      <c r="V102" s="1">
        <f>'B4'!T70</f>
        <v>2553</v>
      </c>
      <c r="W102" s="1">
        <f>'B4'!U70</f>
        <v>2807</v>
      </c>
      <c r="X102" s="1">
        <f>'B4'!V70</f>
        <v>2743</v>
      </c>
      <c r="Y102" s="1">
        <f>'B4'!W70</f>
        <v>2770</v>
      </c>
      <c r="Z102" s="1">
        <f>'B4'!X70</f>
        <v>2554</v>
      </c>
      <c r="AA102" s="71">
        <f t="shared" si="38"/>
        <v>2685.4</v>
      </c>
      <c r="AB102" s="1">
        <f>'B4'!Y70</f>
        <v>2632</v>
      </c>
      <c r="AC102" s="1">
        <f>'B4'!Z70</f>
        <v>2435</v>
      </c>
      <c r="AD102" s="1">
        <f>'B4'!AA70</f>
        <v>2553</v>
      </c>
      <c r="AE102" s="1">
        <f>'B4'!AB70</f>
        <v>2712</v>
      </c>
      <c r="AF102" s="1">
        <f>'B4'!AC70</f>
        <v>2564</v>
      </c>
      <c r="AG102" s="71">
        <f t="shared" si="39"/>
        <v>2579.1999999999998</v>
      </c>
      <c r="AH102" s="1">
        <f>'B4'!AD70</f>
        <v>2672</v>
      </c>
      <c r="AI102" s="1">
        <f>'B4'!AE70</f>
        <v>2651</v>
      </c>
      <c r="AJ102" s="1">
        <f>'B4'!AF70</f>
        <v>2687</v>
      </c>
      <c r="AK102" s="1">
        <f>'B4'!AG70</f>
        <v>2712</v>
      </c>
      <c r="AL102" s="1">
        <f>'B4'!AH70</f>
        <v>2712</v>
      </c>
      <c r="AM102" s="1">
        <f>'B4'!AI70</f>
        <v>2403</v>
      </c>
      <c r="AN102" s="71">
        <f t="shared" si="40"/>
        <v>2639.5</v>
      </c>
    </row>
    <row r="103" spans="3:40" x14ac:dyDescent="0.3">
      <c r="C103" s="24">
        <v>85</v>
      </c>
      <c r="D103" s="1">
        <f>'B4'!E71</f>
        <v>2876</v>
      </c>
      <c r="E103" s="1">
        <f>'B4'!F71</f>
        <v>2832</v>
      </c>
      <c r="F103" s="1">
        <f>'B4'!G71</f>
        <v>3045</v>
      </c>
      <c r="G103" s="1">
        <f>'B4'!H71</f>
        <v>2926</v>
      </c>
      <c r="H103" s="1">
        <f>'B4'!I71</f>
        <v>2715</v>
      </c>
      <c r="I103" s="71">
        <f t="shared" si="35"/>
        <v>2878.8</v>
      </c>
      <c r="J103" s="1">
        <f>'B4'!J71</f>
        <v>2832</v>
      </c>
      <c r="K103" s="1">
        <f>'B4'!K71</f>
        <v>2853</v>
      </c>
      <c r="L103" s="1">
        <f>'B4'!L71</f>
        <v>2939</v>
      </c>
      <c r="M103" s="1">
        <f>'B4'!M71</f>
        <v>2876</v>
      </c>
      <c r="N103" s="1">
        <f>'B4'!N71</f>
        <v>2868</v>
      </c>
      <c r="O103" s="71">
        <f t="shared" si="36"/>
        <v>2873.6</v>
      </c>
      <c r="P103" s="1">
        <f>'B4'!O71</f>
        <v>2954</v>
      </c>
      <c r="Q103" s="1">
        <f>'B4'!P71</f>
        <v>2708</v>
      </c>
      <c r="R103" s="1">
        <f>'B4'!Q71</f>
        <v>2898</v>
      </c>
      <c r="S103" s="1">
        <f>'B4'!R71</f>
        <v>2953</v>
      </c>
      <c r="T103" s="1">
        <f>'B4'!S71</f>
        <v>3006</v>
      </c>
      <c r="U103" s="71">
        <f t="shared" si="37"/>
        <v>2903.8</v>
      </c>
      <c r="V103" s="1">
        <f>'B4'!T71</f>
        <v>2836</v>
      </c>
      <c r="W103" s="1">
        <f>'B4'!U71</f>
        <v>3004</v>
      </c>
      <c r="X103" s="1">
        <f>'B4'!V71</f>
        <v>3004</v>
      </c>
      <c r="Y103" s="1">
        <f>'B4'!W71</f>
        <v>3055</v>
      </c>
      <c r="Z103" s="1">
        <f>'B4'!X71</f>
        <v>2805</v>
      </c>
      <c r="AA103" s="71">
        <f t="shared" si="38"/>
        <v>2940.8</v>
      </c>
      <c r="AB103" s="1">
        <f>'B4'!Y71</f>
        <v>2881</v>
      </c>
      <c r="AC103" s="1">
        <f>'B4'!Z71</f>
        <v>2664</v>
      </c>
      <c r="AD103" s="1">
        <f>'B4'!AA71</f>
        <v>2781</v>
      </c>
      <c r="AE103" s="1">
        <f>'B4'!AB71</f>
        <v>2877</v>
      </c>
      <c r="AF103" s="1">
        <f>'B4'!AC71</f>
        <v>2857</v>
      </c>
      <c r="AG103" s="71">
        <f t="shared" si="39"/>
        <v>2812</v>
      </c>
      <c r="AH103" s="1">
        <f>'B4'!AD71</f>
        <v>2876</v>
      </c>
      <c r="AI103" s="1">
        <f>'B4'!AE71</f>
        <v>2814</v>
      </c>
      <c r="AJ103" s="1">
        <f>'B4'!AF71</f>
        <v>2915</v>
      </c>
      <c r="AK103" s="1">
        <f>'B4'!AG71</f>
        <v>2967</v>
      </c>
      <c r="AL103" s="1">
        <f>'B4'!AH71</f>
        <v>2998</v>
      </c>
      <c r="AM103" s="1">
        <f>'B4'!AI71</f>
        <v>2536</v>
      </c>
      <c r="AN103" s="71">
        <f t="shared" si="40"/>
        <v>2851</v>
      </c>
    </row>
    <row r="104" spans="3:40" x14ac:dyDescent="0.3">
      <c r="C104" s="24">
        <v>90</v>
      </c>
      <c r="D104" s="1">
        <f>'B4'!E72</f>
        <v>3501</v>
      </c>
      <c r="E104" s="1">
        <f>'B4'!F72</f>
        <v>3496</v>
      </c>
      <c r="F104" s="1">
        <f>'B4'!G72</f>
        <v>3757</v>
      </c>
      <c r="G104" s="1">
        <f>'B4'!H72</f>
        <v>3463</v>
      </c>
      <c r="H104" s="1">
        <f>'B4'!I72</f>
        <v>3113</v>
      </c>
      <c r="I104" s="71">
        <f t="shared" si="35"/>
        <v>3466</v>
      </c>
      <c r="J104" s="1">
        <f>'B4'!J72</f>
        <v>3338</v>
      </c>
      <c r="K104" s="1">
        <f>'B4'!K72</f>
        <v>3377</v>
      </c>
      <c r="L104" s="1">
        <f>'B4'!L72</f>
        <v>3474</v>
      </c>
      <c r="M104" s="1">
        <f>'B4'!M72</f>
        <v>3303</v>
      </c>
      <c r="N104" s="1">
        <f>'B4'!N72</f>
        <v>3503</v>
      </c>
      <c r="O104" s="71">
        <f t="shared" si="36"/>
        <v>3399</v>
      </c>
      <c r="P104" s="1">
        <f>'B4'!O72</f>
        <v>3427</v>
      </c>
      <c r="Q104" s="1">
        <f>'B4'!P72</f>
        <v>3075</v>
      </c>
      <c r="R104" s="1">
        <f>'B4'!Q72</f>
        <v>3543</v>
      </c>
      <c r="S104" s="1">
        <f>'B4'!R72</f>
        <v>3381</v>
      </c>
      <c r="T104" s="1">
        <f>'B4'!S72</f>
        <v>3562</v>
      </c>
      <c r="U104" s="71">
        <f t="shared" si="37"/>
        <v>3397.6</v>
      </c>
      <c r="V104" s="1">
        <f>'B4'!T72</f>
        <v>3287</v>
      </c>
      <c r="W104" s="1">
        <f>'B4'!U72</f>
        <v>3635</v>
      </c>
      <c r="X104" s="1">
        <f>'B4'!V72</f>
        <v>3723</v>
      </c>
      <c r="Y104" s="1">
        <f>'B4'!W72</f>
        <v>3554</v>
      </c>
      <c r="Z104" s="1">
        <f>'B4'!X72</f>
        <v>3468</v>
      </c>
      <c r="AA104" s="71">
        <f t="shared" si="38"/>
        <v>3533.4</v>
      </c>
      <c r="AB104" s="1">
        <f>'B4'!Y72</f>
        <v>3613</v>
      </c>
      <c r="AC104" s="1">
        <f>'B4'!Z72</f>
        <v>3184</v>
      </c>
      <c r="AD104" s="1">
        <f>'B4'!AA72</f>
        <v>3298</v>
      </c>
      <c r="AE104" s="1">
        <f>'B4'!AB72</f>
        <v>3435</v>
      </c>
      <c r="AF104" s="1">
        <f>'B4'!AC72</f>
        <v>3475</v>
      </c>
      <c r="AG104" s="71">
        <f t="shared" si="39"/>
        <v>3401</v>
      </c>
      <c r="AH104" s="1">
        <f>'B4'!AD72</f>
        <v>3378</v>
      </c>
      <c r="AI104" s="1">
        <f>'B4'!AE72</f>
        <v>3254</v>
      </c>
      <c r="AJ104" s="1">
        <f>'B4'!AF72</f>
        <v>3564</v>
      </c>
      <c r="AK104" s="1">
        <f>'B4'!AG72</f>
        <v>3465</v>
      </c>
      <c r="AL104" s="1">
        <f>'B4'!AH72</f>
        <v>3692</v>
      </c>
      <c r="AM104" s="1">
        <f>'B4'!AI72</f>
        <v>2942</v>
      </c>
      <c r="AN104" s="71">
        <f t="shared" si="40"/>
        <v>3382.5</v>
      </c>
    </row>
    <row r="105" spans="3:40" ht="15" thickBot="1" x14ac:dyDescent="0.35">
      <c r="C105" s="25">
        <v>95</v>
      </c>
      <c r="D105" s="1">
        <f>'B4'!E73</f>
        <v>4680</v>
      </c>
      <c r="E105" s="1">
        <f>'B4'!F73</f>
        <v>4712</v>
      </c>
      <c r="F105" s="1">
        <f>'B4'!G73</f>
        <v>5015</v>
      </c>
      <c r="G105" s="1">
        <f>'B4'!H73</f>
        <v>4449</v>
      </c>
      <c r="H105" s="1">
        <f>'B4'!I73</f>
        <v>4071</v>
      </c>
      <c r="I105" s="72">
        <f t="shared" si="35"/>
        <v>4585.3999999999996</v>
      </c>
      <c r="J105" s="1">
        <f>'B4'!J73</f>
        <v>4368</v>
      </c>
      <c r="K105" s="1">
        <f>'B4'!K73</f>
        <v>4469</v>
      </c>
      <c r="L105" s="1">
        <f>'B4'!L73</f>
        <v>4343</v>
      </c>
      <c r="M105" s="1">
        <f>'B4'!M73</f>
        <v>4206</v>
      </c>
      <c r="N105" s="1">
        <f>'B4'!N73</f>
        <v>4645</v>
      </c>
      <c r="O105" s="72">
        <f t="shared" si="36"/>
        <v>4406.2</v>
      </c>
      <c r="P105" s="1">
        <f>'B4'!O73</f>
        <v>4353</v>
      </c>
      <c r="Q105" s="1">
        <f>'B4'!P73</f>
        <v>3947</v>
      </c>
      <c r="R105" s="1">
        <f>'B4'!Q73</f>
        <v>4697</v>
      </c>
      <c r="S105" s="1">
        <f>'B4'!R73</f>
        <v>4316</v>
      </c>
      <c r="T105" s="1">
        <f>'B4'!S73</f>
        <v>4526</v>
      </c>
      <c r="U105" s="72">
        <f t="shared" si="37"/>
        <v>4367.8</v>
      </c>
      <c r="V105" s="1">
        <f>'B4'!T73</f>
        <v>4169</v>
      </c>
      <c r="W105" s="1">
        <f>'B4'!U73</f>
        <v>4750</v>
      </c>
      <c r="X105" s="1">
        <f>'B4'!V73</f>
        <v>4973</v>
      </c>
      <c r="Y105" s="1">
        <f>'B4'!W73</f>
        <v>4574</v>
      </c>
      <c r="Z105" s="1">
        <f>'B4'!X73</f>
        <v>4567</v>
      </c>
      <c r="AA105" s="72">
        <f t="shared" si="38"/>
        <v>4606.6000000000004</v>
      </c>
      <c r="AB105" s="1">
        <f>'B4'!Y73</f>
        <v>4663</v>
      </c>
      <c r="AC105" s="1">
        <f>'B4'!Z73</f>
        <v>4271</v>
      </c>
      <c r="AD105" s="1">
        <f>'B4'!AA73</f>
        <v>4280</v>
      </c>
      <c r="AE105" s="1">
        <f>'B4'!AB73</f>
        <v>4549</v>
      </c>
      <c r="AF105" s="1">
        <f>'B4'!AC73</f>
        <v>4621</v>
      </c>
      <c r="AG105" s="72">
        <f t="shared" si="39"/>
        <v>4476.8</v>
      </c>
      <c r="AH105" s="1">
        <f>'B4'!AD73</f>
        <v>4298</v>
      </c>
      <c r="AI105" s="1">
        <f>'B4'!AE73</f>
        <v>4179</v>
      </c>
      <c r="AJ105" s="1">
        <f>'B4'!AF73</f>
        <v>4675</v>
      </c>
      <c r="AK105" s="1">
        <f>'B4'!AG73</f>
        <v>4418</v>
      </c>
      <c r="AL105" s="1">
        <f>'B4'!AH73</f>
        <v>4910</v>
      </c>
      <c r="AM105" s="1">
        <f>'B4'!AI73</f>
        <v>3732</v>
      </c>
      <c r="AN105" s="71">
        <f t="shared" si="40"/>
        <v>4368.666666666667</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784AD-7C6C-488E-A884-266DB0845B31}">
  <dimension ref="B7:AN105"/>
  <sheetViews>
    <sheetView zoomScale="75" zoomScaleNormal="75" workbookViewId="0">
      <selection activeCell="B36" sqref="B35:B36"/>
    </sheetView>
  </sheetViews>
  <sheetFormatPr defaultRowHeight="14.4" x14ac:dyDescent="0.3"/>
  <sheetData>
    <row r="7" spans="2:23" ht="18" x14ac:dyDescent="0.35">
      <c r="C7" s="26" t="s">
        <v>87</v>
      </c>
      <c r="H7" s="26" t="s">
        <v>88</v>
      </c>
      <c r="I7" s="26"/>
    </row>
    <row r="9" spans="2:23" ht="18" x14ac:dyDescent="0.35">
      <c r="B9" s="27"/>
      <c r="C9" s="27"/>
      <c r="D9" s="26" t="s">
        <v>89</v>
      </c>
      <c r="E9" s="27"/>
      <c r="F9" s="27"/>
      <c r="G9" s="27"/>
      <c r="H9" s="27"/>
      <c r="I9" s="65" t="s">
        <v>76</v>
      </c>
      <c r="J9" s="99" t="s">
        <v>37</v>
      </c>
      <c r="K9" s="100"/>
      <c r="L9" s="100"/>
      <c r="M9" s="100"/>
      <c r="N9" s="100"/>
      <c r="O9" s="101"/>
      <c r="P9" s="65" t="s">
        <v>37</v>
      </c>
      <c r="Q9" s="26" t="s">
        <v>38</v>
      </c>
      <c r="R9" s="27"/>
      <c r="S9" s="27"/>
      <c r="T9" s="27"/>
      <c r="U9" s="27"/>
      <c r="V9" s="27"/>
      <c r="W9" s="65" t="s">
        <v>38</v>
      </c>
    </row>
    <row r="10" spans="2:23" x14ac:dyDescent="0.3">
      <c r="B10" s="73"/>
      <c r="C10" s="74">
        <v>1</v>
      </c>
      <c r="D10" s="74">
        <v>2</v>
      </c>
      <c r="E10" s="74">
        <v>3</v>
      </c>
      <c r="F10" s="74">
        <v>4</v>
      </c>
      <c r="G10" s="74">
        <v>5</v>
      </c>
      <c r="H10" s="74">
        <v>6</v>
      </c>
      <c r="I10" s="65" t="s">
        <v>90</v>
      </c>
      <c r="J10" s="102">
        <v>1</v>
      </c>
      <c r="K10" s="74">
        <v>2</v>
      </c>
      <c r="L10" s="74">
        <v>3</v>
      </c>
      <c r="M10" s="74">
        <v>4</v>
      </c>
      <c r="N10" s="74">
        <v>5</v>
      </c>
      <c r="O10" s="103">
        <v>6</v>
      </c>
      <c r="P10" s="65" t="s">
        <v>90</v>
      </c>
      <c r="Q10" s="74">
        <v>1</v>
      </c>
      <c r="R10" s="74">
        <v>2</v>
      </c>
      <c r="S10" s="74">
        <v>3</v>
      </c>
      <c r="T10" s="74">
        <v>4</v>
      </c>
      <c r="U10" s="74">
        <v>5</v>
      </c>
      <c r="V10" s="74">
        <v>6</v>
      </c>
      <c r="W10" s="65" t="s">
        <v>90</v>
      </c>
    </row>
    <row r="11" spans="2:23" ht="15.6" x14ac:dyDescent="0.3">
      <c r="B11" s="104" t="s">
        <v>54</v>
      </c>
      <c r="C11" s="105">
        <f>I38</f>
        <v>904</v>
      </c>
      <c r="D11" s="105">
        <f>O38</f>
        <v>926.2</v>
      </c>
      <c r="E11" s="105">
        <f>U38</f>
        <v>952.6</v>
      </c>
      <c r="F11" s="105">
        <f>AA38</f>
        <v>968.2</v>
      </c>
      <c r="G11" s="105">
        <f>AG38</f>
        <v>980.4</v>
      </c>
      <c r="H11" s="105">
        <f>AN38</f>
        <v>1027.1666666666667</v>
      </c>
      <c r="I11" s="65" t="s">
        <v>91</v>
      </c>
      <c r="J11" s="106">
        <f t="shared" ref="J11:M11" si="0">C11</f>
        <v>904</v>
      </c>
      <c r="K11" s="105">
        <f>D11</f>
        <v>926.2</v>
      </c>
      <c r="L11" s="105">
        <f t="shared" si="0"/>
        <v>952.6</v>
      </c>
      <c r="M11" s="105">
        <f t="shared" si="0"/>
        <v>968.2</v>
      </c>
      <c r="N11" s="105">
        <f>G11</f>
        <v>980.4</v>
      </c>
      <c r="O11" s="107">
        <f>AN38</f>
        <v>1027.1666666666667</v>
      </c>
      <c r="P11" s="65" t="s">
        <v>91</v>
      </c>
      <c r="Q11" s="105">
        <f t="shared" ref="Q11:V11" si="1">C11</f>
        <v>904</v>
      </c>
      <c r="R11" s="105">
        <f t="shared" si="1"/>
        <v>926.2</v>
      </c>
      <c r="S11" s="105">
        <f t="shared" si="1"/>
        <v>952.6</v>
      </c>
      <c r="T11" s="105">
        <f t="shared" si="1"/>
        <v>968.2</v>
      </c>
      <c r="U11" s="105">
        <f t="shared" si="1"/>
        <v>980.4</v>
      </c>
      <c r="V11" s="105">
        <f t="shared" si="1"/>
        <v>1027.1666666666667</v>
      </c>
      <c r="W11" s="65" t="s">
        <v>91</v>
      </c>
    </row>
    <row r="12" spans="2:23" x14ac:dyDescent="0.3">
      <c r="B12" s="74">
        <v>1</v>
      </c>
      <c r="C12" s="2">
        <f>I41</f>
        <v>1537</v>
      </c>
      <c r="D12" s="2">
        <f>O41</f>
        <v>1578.6</v>
      </c>
      <c r="E12" s="2">
        <f>U41</f>
        <v>1621</v>
      </c>
      <c r="F12" s="2">
        <f>AA41</f>
        <v>1627.4</v>
      </c>
      <c r="G12" s="2">
        <f>AG41</f>
        <v>1638.6</v>
      </c>
      <c r="H12" s="2">
        <f>AN41</f>
        <v>1719.8333333333333</v>
      </c>
      <c r="I12" s="73">
        <f>AVERAGE(C12:H12)</f>
        <v>1620.4055555555558</v>
      </c>
      <c r="J12" s="108">
        <f>I63</f>
        <v>1428</v>
      </c>
      <c r="K12" s="2">
        <f>O63</f>
        <v>1461.4</v>
      </c>
      <c r="L12" s="2">
        <f>U63</f>
        <v>1496.6</v>
      </c>
      <c r="M12" s="2">
        <f>AA63</f>
        <v>1496.8</v>
      </c>
      <c r="N12" s="2">
        <f>AG63</f>
        <v>1505.8</v>
      </c>
      <c r="O12" s="109">
        <f>AN63</f>
        <v>1578.8333333333333</v>
      </c>
      <c r="P12" s="73">
        <f t="shared" ref="P12:P32" si="2">AVERAGE(J12:O12)</f>
        <v>1494.5722222222223</v>
      </c>
      <c r="Q12" s="2">
        <f>I85</f>
        <v>1420</v>
      </c>
      <c r="R12" s="2">
        <f>O85</f>
        <v>1475.8</v>
      </c>
      <c r="S12" s="2">
        <f>U85</f>
        <v>1507.4</v>
      </c>
      <c r="T12" s="2">
        <f>AA85</f>
        <v>1511.4</v>
      </c>
      <c r="U12" s="2">
        <f>AG85</f>
        <v>1514.4</v>
      </c>
      <c r="V12" s="2">
        <f>AN85</f>
        <v>1606.1666666666667</v>
      </c>
      <c r="W12" s="73">
        <f>AVERAGE(Q12:V12)</f>
        <v>1505.8611111111111</v>
      </c>
    </row>
    <row r="13" spans="2:23" x14ac:dyDescent="0.3">
      <c r="B13" s="74">
        <v>3</v>
      </c>
      <c r="C13" s="2">
        <f t="shared" ref="C13:C32" si="3">I42</f>
        <v>1647.6</v>
      </c>
      <c r="D13" s="2">
        <f t="shared" ref="D13:D32" si="4">O42</f>
        <v>1699.6</v>
      </c>
      <c r="E13" s="2">
        <f t="shared" ref="E13:E32" si="5">U42</f>
        <v>1741</v>
      </c>
      <c r="F13" s="2">
        <f t="shared" ref="F13:F32" si="6">AA42</f>
        <v>1757</v>
      </c>
      <c r="G13" s="2">
        <f t="shared" ref="G13:G32" si="7">AG42</f>
        <v>1750.4</v>
      </c>
      <c r="H13" s="2">
        <f t="shared" ref="H13:H32" si="8">AN42</f>
        <v>1845.6666666666667</v>
      </c>
      <c r="I13" s="73">
        <f t="shared" ref="I13:I31" si="9">AVERAGE(C13:H13)</f>
        <v>1740.211111111111</v>
      </c>
      <c r="J13" s="108">
        <f t="shared" ref="J13:J31" si="10">I64</f>
        <v>1545</v>
      </c>
      <c r="K13" s="2">
        <f t="shared" ref="K13:K31" si="11">O64</f>
        <v>1589.4</v>
      </c>
      <c r="L13" s="2">
        <f t="shared" ref="L13:L31" si="12">U64</f>
        <v>1625</v>
      </c>
      <c r="M13" s="2">
        <f t="shared" ref="M13:M31" si="13">AA64</f>
        <v>1639.2</v>
      </c>
      <c r="N13" s="2">
        <f t="shared" ref="N13:N31" si="14">AG64</f>
        <v>1628</v>
      </c>
      <c r="O13" s="109">
        <f t="shared" ref="O13:O31" si="15">AN64</f>
        <v>1721.1666666666667</v>
      </c>
      <c r="P13" s="73">
        <f t="shared" si="2"/>
        <v>1624.6277777777777</v>
      </c>
      <c r="Q13" s="2">
        <f t="shared" ref="Q13:Q32" si="16">I86</f>
        <v>1540.4</v>
      </c>
      <c r="R13" s="2">
        <f t="shared" ref="R13:R32" si="17">O86</f>
        <v>1604</v>
      </c>
      <c r="S13" s="2">
        <f t="shared" ref="S13:S32" si="18">U86</f>
        <v>1642</v>
      </c>
      <c r="T13" s="2">
        <f t="shared" ref="T13:T32" si="19">AA86</f>
        <v>1653.6</v>
      </c>
      <c r="U13" s="2">
        <f t="shared" ref="U13:U32" si="20">AG86</f>
        <v>1639.8</v>
      </c>
      <c r="V13" s="2">
        <f t="shared" ref="V13:V32" si="21">AN86</f>
        <v>1741.5</v>
      </c>
      <c r="W13" s="73">
        <f t="shared" ref="W13:W32" si="22">AVERAGE(Q13:V13)</f>
        <v>1636.8833333333332</v>
      </c>
    </row>
    <row r="14" spans="2:23" x14ac:dyDescent="0.3">
      <c r="B14" s="74">
        <v>5</v>
      </c>
      <c r="C14" s="2">
        <f t="shared" si="3"/>
        <v>1717.6</v>
      </c>
      <c r="D14" s="2">
        <f t="shared" si="4"/>
        <v>1757.8</v>
      </c>
      <c r="E14" s="2">
        <f t="shared" si="5"/>
        <v>1813.8</v>
      </c>
      <c r="F14" s="2">
        <f t="shared" si="6"/>
        <v>1826</v>
      </c>
      <c r="G14" s="2">
        <f t="shared" si="7"/>
        <v>1821</v>
      </c>
      <c r="H14" s="2">
        <f t="shared" si="8"/>
        <v>1915.6666666666667</v>
      </c>
      <c r="I14" s="73">
        <f t="shared" si="9"/>
        <v>1808.6444444444444</v>
      </c>
      <c r="J14" s="108">
        <f t="shared" si="10"/>
        <v>1617.2</v>
      </c>
      <c r="K14" s="2">
        <f t="shared" si="11"/>
        <v>1653.2</v>
      </c>
      <c r="L14" s="2">
        <f t="shared" si="12"/>
        <v>1705.6</v>
      </c>
      <c r="M14" s="2">
        <f t="shared" si="13"/>
        <v>1714.2</v>
      </c>
      <c r="N14" s="2">
        <f t="shared" si="14"/>
        <v>1705.8</v>
      </c>
      <c r="O14" s="109">
        <f t="shared" si="15"/>
        <v>1800.5</v>
      </c>
      <c r="P14" s="73">
        <f t="shared" si="2"/>
        <v>1699.4166666666667</v>
      </c>
      <c r="Q14" s="2">
        <f t="shared" si="16"/>
        <v>1615</v>
      </c>
      <c r="R14" s="2">
        <f t="shared" si="17"/>
        <v>1668.6</v>
      </c>
      <c r="S14" s="2">
        <f t="shared" si="18"/>
        <v>1715.2</v>
      </c>
      <c r="T14" s="2">
        <f t="shared" si="19"/>
        <v>1727.6</v>
      </c>
      <c r="U14" s="2">
        <f t="shared" si="20"/>
        <v>1717</v>
      </c>
      <c r="V14" s="2">
        <f t="shared" si="21"/>
        <v>1814.3333333333333</v>
      </c>
      <c r="W14" s="73">
        <f t="shared" si="22"/>
        <v>1709.6222222222223</v>
      </c>
    </row>
    <row r="15" spans="2:23" x14ac:dyDescent="0.3">
      <c r="B15" s="74">
        <v>10</v>
      </c>
      <c r="C15" s="2">
        <f t="shared" si="3"/>
        <v>1830.2</v>
      </c>
      <c r="D15" s="2">
        <f t="shared" si="4"/>
        <v>1876.8</v>
      </c>
      <c r="E15" s="2">
        <f t="shared" si="5"/>
        <v>1924.6</v>
      </c>
      <c r="F15" s="2">
        <f t="shared" si="6"/>
        <v>1949</v>
      </c>
      <c r="G15" s="2">
        <f t="shared" si="7"/>
        <v>1928.2</v>
      </c>
      <c r="H15" s="2">
        <f t="shared" si="8"/>
        <v>2033.5</v>
      </c>
      <c r="I15" s="73">
        <f t="shared" si="9"/>
        <v>1923.7166666666669</v>
      </c>
      <c r="J15" s="108">
        <f t="shared" si="10"/>
        <v>1735.4</v>
      </c>
      <c r="K15" s="2">
        <f t="shared" si="11"/>
        <v>1780</v>
      </c>
      <c r="L15" s="2">
        <f t="shared" si="12"/>
        <v>1826.6</v>
      </c>
      <c r="M15" s="2">
        <f t="shared" si="13"/>
        <v>1850.2</v>
      </c>
      <c r="N15" s="2">
        <f t="shared" si="14"/>
        <v>1824.8</v>
      </c>
      <c r="O15" s="109">
        <f t="shared" si="15"/>
        <v>1934.8333333333333</v>
      </c>
      <c r="P15" s="73">
        <f t="shared" si="2"/>
        <v>1825.3055555555557</v>
      </c>
      <c r="Q15" s="2">
        <f t="shared" si="16"/>
        <v>1735.2</v>
      </c>
      <c r="R15" s="2">
        <f t="shared" si="17"/>
        <v>1793.2</v>
      </c>
      <c r="S15" s="2">
        <f t="shared" si="18"/>
        <v>1833.2</v>
      </c>
      <c r="T15" s="2">
        <f t="shared" si="19"/>
        <v>1862.6</v>
      </c>
      <c r="U15" s="2">
        <f t="shared" si="20"/>
        <v>1831.8</v>
      </c>
      <c r="V15" s="2">
        <f t="shared" si="21"/>
        <v>1946.3333333333333</v>
      </c>
      <c r="W15" s="73">
        <f t="shared" si="22"/>
        <v>1833.7222222222224</v>
      </c>
    </row>
    <row r="16" spans="2:23" x14ac:dyDescent="0.3">
      <c r="B16" s="74">
        <v>15</v>
      </c>
      <c r="C16" s="2">
        <f t="shared" si="3"/>
        <v>1918.2</v>
      </c>
      <c r="D16" s="2">
        <f t="shared" si="4"/>
        <v>1958.2</v>
      </c>
      <c r="E16" s="2">
        <f t="shared" si="5"/>
        <v>2007</v>
      </c>
      <c r="F16" s="2">
        <f t="shared" si="6"/>
        <v>2042.2</v>
      </c>
      <c r="G16" s="2">
        <f t="shared" si="7"/>
        <v>2011.6</v>
      </c>
      <c r="H16" s="2">
        <f t="shared" si="8"/>
        <v>2114</v>
      </c>
      <c r="I16" s="73">
        <f t="shared" si="9"/>
        <v>2008.5333333333331</v>
      </c>
      <c r="J16" s="108">
        <f t="shared" si="10"/>
        <v>1827.8</v>
      </c>
      <c r="K16" s="2">
        <f t="shared" si="11"/>
        <v>1867</v>
      </c>
      <c r="L16" s="2">
        <f t="shared" si="12"/>
        <v>1916</v>
      </c>
      <c r="M16" s="2">
        <f t="shared" si="13"/>
        <v>1952.4</v>
      </c>
      <c r="N16" s="2">
        <f t="shared" si="14"/>
        <v>1916.6</v>
      </c>
      <c r="O16" s="109">
        <f t="shared" si="15"/>
        <v>2026.5</v>
      </c>
      <c r="P16" s="73">
        <f t="shared" si="2"/>
        <v>1917.7166666666669</v>
      </c>
      <c r="Q16" s="2">
        <f t="shared" si="16"/>
        <v>1829.2</v>
      </c>
      <c r="R16" s="2">
        <f t="shared" si="17"/>
        <v>1878.8</v>
      </c>
      <c r="S16" s="2">
        <f t="shared" si="18"/>
        <v>1924.8</v>
      </c>
      <c r="T16" s="2">
        <f t="shared" si="19"/>
        <v>1960.6</v>
      </c>
      <c r="U16" s="2">
        <f t="shared" si="20"/>
        <v>1925.4</v>
      </c>
      <c r="V16" s="2">
        <f t="shared" si="21"/>
        <v>2033.8333333333333</v>
      </c>
      <c r="W16" s="73">
        <f t="shared" si="22"/>
        <v>1925.4388888888889</v>
      </c>
    </row>
    <row r="17" spans="2:23" x14ac:dyDescent="0.3">
      <c r="B17" s="74">
        <v>20</v>
      </c>
      <c r="C17" s="2">
        <f t="shared" si="3"/>
        <v>1994.2</v>
      </c>
      <c r="D17" s="2">
        <f t="shared" si="4"/>
        <v>2031.8</v>
      </c>
      <c r="E17" s="2">
        <f t="shared" si="5"/>
        <v>2079.8000000000002</v>
      </c>
      <c r="F17" s="2">
        <f t="shared" si="6"/>
        <v>2119.1999999999998</v>
      </c>
      <c r="G17" s="2">
        <f t="shared" si="7"/>
        <v>2090.4</v>
      </c>
      <c r="H17" s="2">
        <f t="shared" si="8"/>
        <v>2186.5</v>
      </c>
      <c r="I17" s="73">
        <f t="shared" si="9"/>
        <v>2083.65</v>
      </c>
      <c r="J17" s="108">
        <f t="shared" si="10"/>
        <v>1908.2</v>
      </c>
      <c r="K17" s="2">
        <f t="shared" si="11"/>
        <v>1946</v>
      </c>
      <c r="L17" s="2">
        <f t="shared" si="12"/>
        <v>1995.2</v>
      </c>
      <c r="M17" s="2">
        <f t="shared" si="13"/>
        <v>2036.8</v>
      </c>
      <c r="N17" s="2">
        <f t="shared" si="14"/>
        <v>2004</v>
      </c>
      <c r="O17" s="109">
        <f t="shared" si="15"/>
        <v>2109.6666666666665</v>
      </c>
      <c r="P17" s="73">
        <f t="shared" si="2"/>
        <v>1999.9777777777779</v>
      </c>
      <c r="Q17" s="2">
        <f t="shared" si="16"/>
        <v>1908.2</v>
      </c>
      <c r="R17" s="2">
        <f t="shared" si="17"/>
        <v>1958.6</v>
      </c>
      <c r="S17" s="2">
        <f t="shared" si="18"/>
        <v>2000.4</v>
      </c>
      <c r="T17" s="2">
        <f t="shared" si="19"/>
        <v>2041.4</v>
      </c>
      <c r="U17" s="2">
        <f t="shared" si="20"/>
        <v>2009</v>
      </c>
      <c r="V17" s="2">
        <f t="shared" si="21"/>
        <v>2108.6666666666665</v>
      </c>
      <c r="W17" s="73">
        <f t="shared" si="22"/>
        <v>2004.3777777777777</v>
      </c>
    </row>
    <row r="18" spans="2:23" x14ac:dyDescent="0.3">
      <c r="B18" s="74">
        <v>25</v>
      </c>
      <c r="C18" s="2">
        <f t="shared" si="3"/>
        <v>2056.6</v>
      </c>
      <c r="D18" s="2">
        <f t="shared" si="4"/>
        <v>2098.4</v>
      </c>
      <c r="E18" s="2">
        <f t="shared" si="5"/>
        <v>2150.8000000000002</v>
      </c>
      <c r="F18" s="2">
        <f t="shared" si="6"/>
        <v>2185.8000000000002</v>
      </c>
      <c r="G18" s="2">
        <f t="shared" si="7"/>
        <v>2157.8000000000002</v>
      </c>
      <c r="H18" s="2">
        <f t="shared" si="8"/>
        <v>2253.1666666666665</v>
      </c>
      <c r="I18" s="73">
        <f t="shared" si="9"/>
        <v>2150.4277777777779</v>
      </c>
      <c r="J18" s="108">
        <f t="shared" si="10"/>
        <v>1973.8</v>
      </c>
      <c r="K18" s="2">
        <f t="shared" si="11"/>
        <v>2017</v>
      </c>
      <c r="L18" s="2">
        <f t="shared" si="12"/>
        <v>2072.8000000000002</v>
      </c>
      <c r="M18" s="2">
        <f t="shared" si="13"/>
        <v>2110.6</v>
      </c>
      <c r="N18" s="2">
        <f t="shared" si="14"/>
        <v>2079</v>
      </c>
      <c r="O18" s="109">
        <f t="shared" si="15"/>
        <v>2185.6666666666665</v>
      </c>
      <c r="P18" s="73">
        <f t="shared" si="2"/>
        <v>2073.1444444444446</v>
      </c>
      <c r="Q18" s="2">
        <f t="shared" si="16"/>
        <v>1974.8</v>
      </c>
      <c r="R18" s="2">
        <f t="shared" si="17"/>
        <v>2025</v>
      </c>
      <c r="S18" s="2">
        <f t="shared" si="18"/>
        <v>2073.8000000000002</v>
      </c>
      <c r="T18" s="2">
        <f t="shared" si="19"/>
        <v>2113.4</v>
      </c>
      <c r="U18" s="2">
        <f t="shared" si="20"/>
        <v>2080.4</v>
      </c>
      <c r="V18" s="2">
        <f t="shared" si="21"/>
        <v>2181.6666666666665</v>
      </c>
      <c r="W18" s="73">
        <f t="shared" si="22"/>
        <v>2074.8444444444444</v>
      </c>
    </row>
    <row r="19" spans="2:23" x14ac:dyDescent="0.3">
      <c r="B19" s="74">
        <v>30</v>
      </c>
      <c r="C19" s="2">
        <f t="shared" si="3"/>
        <v>2121.6</v>
      </c>
      <c r="D19" s="2">
        <f t="shared" si="4"/>
        <v>2158.6</v>
      </c>
      <c r="E19" s="2">
        <f t="shared" si="5"/>
        <v>2214.6</v>
      </c>
      <c r="F19" s="2">
        <f t="shared" si="6"/>
        <v>2251.4</v>
      </c>
      <c r="G19" s="2">
        <f t="shared" si="7"/>
        <v>2218.1999999999998</v>
      </c>
      <c r="H19" s="2">
        <f t="shared" si="8"/>
        <v>2315.5</v>
      </c>
      <c r="I19" s="73">
        <f t="shared" si="9"/>
        <v>2213.3166666666662</v>
      </c>
      <c r="J19" s="108">
        <f t="shared" si="10"/>
        <v>2042.6</v>
      </c>
      <c r="K19" s="2">
        <f t="shared" si="11"/>
        <v>2081.4</v>
      </c>
      <c r="L19" s="2">
        <f t="shared" si="12"/>
        <v>2142</v>
      </c>
      <c r="M19" s="2">
        <f t="shared" si="13"/>
        <v>2182.6</v>
      </c>
      <c r="N19" s="2">
        <f t="shared" si="14"/>
        <v>2145.8000000000002</v>
      </c>
      <c r="O19" s="109">
        <f t="shared" si="15"/>
        <v>2257</v>
      </c>
      <c r="P19" s="73">
        <f t="shared" si="2"/>
        <v>2141.9</v>
      </c>
      <c r="Q19" s="2">
        <f t="shared" si="16"/>
        <v>2042.8</v>
      </c>
      <c r="R19" s="2">
        <f t="shared" si="17"/>
        <v>2087.8000000000002</v>
      </c>
      <c r="S19" s="2">
        <f t="shared" si="18"/>
        <v>2141.4</v>
      </c>
      <c r="T19" s="2">
        <f t="shared" si="19"/>
        <v>2183.1999999999998</v>
      </c>
      <c r="U19" s="2">
        <f t="shared" si="20"/>
        <v>2145</v>
      </c>
      <c r="V19" s="2">
        <f t="shared" si="21"/>
        <v>2247.6666666666665</v>
      </c>
      <c r="W19" s="73">
        <f t="shared" si="22"/>
        <v>2141.3111111111111</v>
      </c>
    </row>
    <row r="20" spans="2:23" x14ac:dyDescent="0.3">
      <c r="B20" s="74">
        <v>35</v>
      </c>
      <c r="C20" s="2">
        <f t="shared" si="3"/>
        <v>2183.8000000000002</v>
      </c>
      <c r="D20" s="2">
        <f t="shared" si="4"/>
        <v>2224.6</v>
      </c>
      <c r="E20" s="2">
        <f t="shared" si="5"/>
        <v>2273.4</v>
      </c>
      <c r="F20" s="2">
        <f t="shared" si="6"/>
        <v>2321.1999999999998</v>
      </c>
      <c r="G20" s="2">
        <f t="shared" si="7"/>
        <v>2279.4</v>
      </c>
      <c r="H20" s="2">
        <f t="shared" si="8"/>
        <v>2375</v>
      </c>
      <c r="I20" s="73">
        <f t="shared" si="9"/>
        <v>2276.2333333333331</v>
      </c>
      <c r="J20" s="108">
        <f t="shared" si="10"/>
        <v>2108.1999999999998</v>
      </c>
      <c r="K20" s="2">
        <f t="shared" si="11"/>
        <v>2152</v>
      </c>
      <c r="L20" s="2">
        <f t="shared" si="12"/>
        <v>2205.8000000000002</v>
      </c>
      <c r="M20" s="2">
        <f t="shared" si="13"/>
        <v>2259.1999999999998</v>
      </c>
      <c r="N20" s="2">
        <f t="shared" si="14"/>
        <v>2213.8000000000002</v>
      </c>
      <c r="O20" s="109">
        <f t="shared" si="15"/>
        <v>2324.8333333333335</v>
      </c>
      <c r="P20" s="73">
        <f t="shared" si="2"/>
        <v>2210.6388888888891</v>
      </c>
      <c r="Q20" s="2">
        <f t="shared" si="16"/>
        <v>2107.4</v>
      </c>
      <c r="R20" s="2">
        <f t="shared" si="17"/>
        <v>2157</v>
      </c>
      <c r="S20" s="2">
        <f t="shared" si="18"/>
        <v>2203.8000000000002</v>
      </c>
      <c r="T20" s="2">
        <f t="shared" si="19"/>
        <v>2254.8000000000002</v>
      </c>
      <c r="U20" s="2">
        <f t="shared" si="20"/>
        <v>2210.8000000000002</v>
      </c>
      <c r="V20" s="2">
        <f t="shared" si="21"/>
        <v>2312.3333333333335</v>
      </c>
      <c r="W20" s="73">
        <f t="shared" si="22"/>
        <v>2207.6888888888889</v>
      </c>
    </row>
    <row r="21" spans="2:23" x14ac:dyDescent="0.3">
      <c r="B21" s="74">
        <v>40</v>
      </c>
      <c r="C21" s="2">
        <f t="shared" si="3"/>
        <v>2245.6</v>
      </c>
      <c r="D21" s="2">
        <f t="shared" si="4"/>
        <v>2288.4</v>
      </c>
      <c r="E21" s="2">
        <f t="shared" si="5"/>
        <v>2334.4</v>
      </c>
      <c r="F21" s="2">
        <f t="shared" si="6"/>
        <v>2386</v>
      </c>
      <c r="G21" s="2">
        <f t="shared" si="7"/>
        <v>2341.4</v>
      </c>
      <c r="H21" s="2">
        <f t="shared" si="8"/>
        <v>2436.5</v>
      </c>
      <c r="I21" s="73">
        <f t="shared" si="9"/>
        <v>2338.7166666666667</v>
      </c>
      <c r="J21" s="108">
        <f t="shared" si="10"/>
        <v>2173.6</v>
      </c>
      <c r="K21" s="2">
        <f t="shared" si="11"/>
        <v>2220</v>
      </c>
      <c r="L21" s="2">
        <f t="shared" si="12"/>
        <v>2272.1999999999998</v>
      </c>
      <c r="M21" s="2">
        <f t="shared" si="13"/>
        <v>2330.4</v>
      </c>
      <c r="N21" s="2">
        <f t="shared" si="14"/>
        <v>2282.8000000000002</v>
      </c>
      <c r="O21" s="109">
        <f t="shared" si="15"/>
        <v>2395.1666666666665</v>
      </c>
      <c r="P21" s="73">
        <f t="shared" si="2"/>
        <v>2279.0277777777778</v>
      </c>
      <c r="Q21" s="2">
        <f t="shared" si="16"/>
        <v>2173.8000000000002</v>
      </c>
      <c r="R21" s="2">
        <f t="shared" si="17"/>
        <v>2222.6</v>
      </c>
      <c r="S21" s="2">
        <f t="shared" si="18"/>
        <v>2266.8000000000002</v>
      </c>
      <c r="T21" s="2">
        <f t="shared" si="19"/>
        <v>2321.8000000000002</v>
      </c>
      <c r="U21" s="2">
        <f t="shared" si="20"/>
        <v>2274.8000000000002</v>
      </c>
      <c r="V21" s="2">
        <f t="shared" si="21"/>
        <v>2376.8333333333335</v>
      </c>
      <c r="W21" s="73">
        <f t="shared" si="22"/>
        <v>2272.7722222222224</v>
      </c>
    </row>
    <row r="22" spans="2:23" x14ac:dyDescent="0.3">
      <c r="B22" s="74">
        <v>45</v>
      </c>
      <c r="C22" s="2">
        <f t="shared" si="3"/>
        <v>2311.1999999999998</v>
      </c>
      <c r="D22" s="2">
        <f t="shared" si="4"/>
        <v>2350.8000000000002</v>
      </c>
      <c r="E22" s="2">
        <f t="shared" si="5"/>
        <v>2398.1999999999998</v>
      </c>
      <c r="F22" s="2">
        <f t="shared" si="6"/>
        <v>2450</v>
      </c>
      <c r="G22" s="2">
        <f t="shared" si="7"/>
        <v>2401.6</v>
      </c>
      <c r="H22" s="2">
        <f t="shared" si="8"/>
        <v>2500.3333333333335</v>
      </c>
      <c r="I22" s="73">
        <f t="shared" si="9"/>
        <v>2402.0222222222224</v>
      </c>
      <c r="J22" s="108">
        <f t="shared" si="10"/>
        <v>2242.8000000000002</v>
      </c>
      <c r="K22" s="2">
        <f t="shared" si="11"/>
        <v>2286.6</v>
      </c>
      <c r="L22" s="2">
        <f t="shared" si="12"/>
        <v>2342.4</v>
      </c>
      <c r="M22" s="2">
        <f t="shared" si="13"/>
        <v>2401.1999999999998</v>
      </c>
      <c r="N22" s="2">
        <f t="shared" si="14"/>
        <v>2349.6</v>
      </c>
      <c r="O22" s="109">
        <f t="shared" si="15"/>
        <v>2468.5</v>
      </c>
      <c r="P22" s="73">
        <f t="shared" si="2"/>
        <v>2348.5166666666669</v>
      </c>
      <c r="Q22" s="2">
        <f t="shared" si="16"/>
        <v>2239</v>
      </c>
      <c r="R22" s="2">
        <f t="shared" si="17"/>
        <v>2288.4</v>
      </c>
      <c r="S22" s="2">
        <f t="shared" si="18"/>
        <v>2335.4</v>
      </c>
      <c r="T22" s="2">
        <f t="shared" si="19"/>
        <v>2386.1999999999998</v>
      </c>
      <c r="U22" s="2">
        <f t="shared" si="20"/>
        <v>2337.4</v>
      </c>
      <c r="V22" s="2">
        <f t="shared" si="21"/>
        <v>2443.1666666666665</v>
      </c>
      <c r="W22" s="73">
        <f t="shared" si="22"/>
        <v>2338.2611111111109</v>
      </c>
    </row>
    <row r="23" spans="2:23" x14ac:dyDescent="0.3">
      <c r="B23" s="74">
        <v>50</v>
      </c>
      <c r="C23" s="2">
        <f t="shared" si="3"/>
        <v>2376</v>
      </c>
      <c r="D23" s="2">
        <f t="shared" si="4"/>
        <v>2407.4</v>
      </c>
      <c r="E23" s="2">
        <f t="shared" si="5"/>
        <v>2460.4</v>
      </c>
      <c r="F23" s="2">
        <f t="shared" si="6"/>
        <v>2507.1999999999998</v>
      </c>
      <c r="G23" s="2">
        <f t="shared" si="7"/>
        <v>2462.6</v>
      </c>
      <c r="H23" s="2">
        <f t="shared" si="8"/>
        <v>2557.3333333333335</v>
      </c>
      <c r="I23" s="73">
        <f t="shared" si="9"/>
        <v>2461.8222222222225</v>
      </c>
      <c r="J23" s="108">
        <f t="shared" si="10"/>
        <v>2311</v>
      </c>
      <c r="K23" s="2">
        <f t="shared" si="11"/>
        <v>2347.8000000000002</v>
      </c>
      <c r="L23" s="2">
        <f t="shared" si="12"/>
        <v>2410.1999999999998</v>
      </c>
      <c r="M23" s="2">
        <f t="shared" si="13"/>
        <v>2464.4</v>
      </c>
      <c r="N23" s="2">
        <f t="shared" si="14"/>
        <v>2416.6</v>
      </c>
      <c r="O23" s="109">
        <f t="shared" si="15"/>
        <v>2533.1666666666665</v>
      </c>
      <c r="P23" s="73">
        <f t="shared" si="2"/>
        <v>2413.8611111111109</v>
      </c>
      <c r="Q23" s="2">
        <f t="shared" si="16"/>
        <v>2305.4</v>
      </c>
      <c r="R23" s="2">
        <f t="shared" si="17"/>
        <v>2347.8000000000002</v>
      </c>
      <c r="S23" s="2">
        <f t="shared" si="18"/>
        <v>2399</v>
      </c>
      <c r="T23" s="2">
        <f t="shared" si="19"/>
        <v>2448.4</v>
      </c>
      <c r="U23" s="2">
        <f t="shared" si="20"/>
        <v>2398.4</v>
      </c>
      <c r="V23" s="2">
        <f t="shared" si="21"/>
        <v>2499.6666666666665</v>
      </c>
      <c r="W23" s="73">
        <f t="shared" si="22"/>
        <v>2399.7777777777778</v>
      </c>
    </row>
    <row r="24" spans="2:23" x14ac:dyDescent="0.3">
      <c r="B24" s="74">
        <v>55</v>
      </c>
      <c r="C24" s="2">
        <f t="shared" si="3"/>
        <v>2435</v>
      </c>
      <c r="D24" s="2">
        <f t="shared" si="4"/>
        <v>2467.4</v>
      </c>
      <c r="E24" s="2">
        <f t="shared" si="5"/>
        <v>2519</v>
      </c>
      <c r="F24" s="2">
        <f t="shared" si="6"/>
        <v>2571.8000000000002</v>
      </c>
      <c r="G24" s="2">
        <f t="shared" si="7"/>
        <v>2519.1999999999998</v>
      </c>
      <c r="H24" s="2">
        <f t="shared" si="8"/>
        <v>2609</v>
      </c>
      <c r="I24" s="73">
        <f t="shared" si="9"/>
        <v>2520.2333333333336</v>
      </c>
      <c r="J24" s="108">
        <f t="shared" si="10"/>
        <v>2373</v>
      </c>
      <c r="K24" s="2">
        <f t="shared" si="11"/>
        <v>2412.6</v>
      </c>
      <c r="L24" s="2">
        <f t="shared" si="12"/>
        <v>2473.1999999999998</v>
      </c>
      <c r="M24" s="2">
        <f t="shared" si="13"/>
        <v>2535</v>
      </c>
      <c r="N24" s="2">
        <f t="shared" si="14"/>
        <v>2480.6</v>
      </c>
      <c r="O24" s="109">
        <f t="shared" si="15"/>
        <v>2592.6666666666665</v>
      </c>
      <c r="P24" s="73">
        <f t="shared" si="2"/>
        <v>2477.8444444444444</v>
      </c>
      <c r="Q24" s="2">
        <f t="shared" si="16"/>
        <v>2366.8000000000002</v>
      </c>
      <c r="R24" s="2">
        <f t="shared" si="17"/>
        <v>2408.6</v>
      </c>
      <c r="S24" s="2">
        <f t="shared" si="18"/>
        <v>2458.1999999999998</v>
      </c>
      <c r="T24" s="2">
        <f t="shared" si="19"/>
        <v>2514.6</v>
      </c>
      <c r="U24" s="2">
        <f t="shared" si="20"/>
        <v>2457</v>
      </c>
      <c r="V24" s="2">
        <f t="shared" si="21"/>
        <v>2556.8333333333335</v>
      </c>
      <c r="W24" s="73">
        <f t="shared" si="22"/>
        <v>2460.338888888889</v>
      </c>
    </row>
    <row r="25" spans="2:23" x14ac:dyDescent="0.3">
      <c r="B25" s="74">
        <v>60</v>
      </c>
      <c r="C25" s="2">
        <f t="shared" si="3"/>
        <v>2503</v>
      </c>
      <c r="D25" s="2">
        <f t="shared" si="4"/>
        <v>2530.8000000000002</v>
      </c>
      <c r="E25" s="2">
        <f t="shared" si="5"/>
        <v>2584.8000000000002</v>
      </c>
      <c r="F25" s="2">
        <f t="shared" si="6"/>
        <v>2634</v>
      </c>
      <c r="G25" s="2">
        <f t="shared" si="7"/>
        <v>2577.6</v>
      </c>
      <c r="H25" s="2">
        <f t="shared" si="8"/>
        <v>2666.3333333333335</v>
      </c>
      <c r="I25" s="73">
        <f t="shared" si="9"/>
        <v>2582.7555555555559</v>
      </c>
      <c r="J25" s="108">
        <f t="shared" si="10"/>
        <v>2444.6</v>
      </c>
      <c r="K25" s="2">
        <f t="shared" si="11"/>
        <v>2480</v>
      </c>
      <c r="L25" s="2">
        <f t="shared" si="12"/>
        <v>2544.6</v>
      </c>
      <c r="M25" s="2">
        <f t="shared" si="13"/>
        <v>2603.8000000000002</v>
      </c>
      <c r="N25" s="2">
        <f t="shared" si="14"/>
        <v>2545</v>
      </c>
      <c r="O25" s="109">
        <f t="shared" si="15"/>
        <v>2659.1666666666665</v>
      </c>
      <c r="P25" s="73">
        <f t="shared" si="2"/>
        <v>2546.1944444444443</v>
      </c>
      <c r="Q25" s="2">
        <f t="shared" si="16"/>
        <v>2434.8000000000002</v>
      </c>
      <c r="R25" s="2">
        <f t="shared" si="17"/>
        <v>2475.1999999999998</v>
      </c>
      <c r="S25" s="2">
        <f t="shared" si="18"/>
        <v>2525.1999999999998</v>
      </c>
      <c r="T25" s="2">
        <f t="shared" si="19"/>
        <v>2580.1999999999998</v>
      </c>
      <c r="U25" s="2">
        <f t="shared" si="20"/>
        <v>2516.4</v>
      </c>
      <c r="V25" s="2">
        <f t="shared" si="21"/>
        <v>2617.1666666666665</v>
      </c>
      <c r="W25" s="73">
        <f t="shared" si="22"/>
        <v>2524.8277777777776</v>
      </c>
    </row>
    <row r="26" spans="2:23" x14ac:dyDescent="0.3">
      <c r="B26" s="74">
        <v>65</v>
      </c>
      <c r="C26" s="2">
        <f t="shared" si="3"/>
        <v>2572.6</v>
      </c>
      <c r="D26" s="2">
        <f t="shared" si="4"/>
        <v>2604.4</v>
      </c>
      <c r="E26" s="2">
        <f t="shared" si="5"/>
        <v>2651.2</v>
      </c>
      <c r="F26" s="2">
        <f t="shared" si="6"/>
        <v>2706</v>
      </c>
      <c r="G26" s="2">
        <f t="shared" si="7"/>
        <v>2646.2</v>
      </c>
      <c r="H26" s="2">
        <f t="shared" si="8"/>
        <v>2733.3333333333335</v>
      </c>
      <c r="I26" s="73">
        <f t="shared" si="9"/>
        <v>2652.2888888888892</v>
      </c>
      <c r="J26" s="108">
        <f t="shared" si="10"/>
        <v>2518.8000000000002</v>
      </c>
      <c r="K26" s="2">
        <f t="shared" si="11"/>
        <v>2559</v>
      </c>
      <c r="L26" s="2">
        <f t="shared" si="12"/>
        <v>2618.6</v>
      </c>
      <c r="M26" s="2">
        <f t="shared" si="13"/>
        <v>2683.6</v>
      </c>
      <c r="N26" s="2">
        <f t="shared" si="14"/>
        <v>2621.4</v>
      </c>
      <c r="O26" s="109">
        <f t="shared" si="15"/>
        <v>2735.1666666666665</v>
      </c>
      <c r="P26" s="73">
        <f t="shared" si="2"/>
        <v>2622.7611111111109</v>
      </c>
      <c r="Q26" s="2">
        <f t="shared" si="16"/>
        <v>2509.4</v>
      </c>
      <c r="R26" s="2">
        <f t="shared" si="17"/>
        <v>2553.1999999999998</v>
      </c>
      <c r="S26" s="2">
        <f t="shared" si="18"/>
        <v>2595.4</v>
      </c>
      <c r="T26" s="2">
        <f t="shared" si="19"/>
        <v>2657.6</v>
      </c>
      <c r="U26" s="2">
        <f t="shared" si="20"/>
        <v>2588</v>
      </c>
      <c r="V26" s="2">
        <f t="shared" si="21"/>
        <v>2689</v>
      </c>
      <c r="W26" s="73">
        <f t="shared" si="22"/>
        <v>2598.7666666666669</v>
      </c>
    </row>
    <row r="27" spans="2:23" x14ac:dyDescent="0.3">
      <c r="B27" s="74">
        <v>70</v>
      </c>
      <c r="C27" s="2">
        <f t="shared" si="3"/>
        <v>2658.2</v>
      </c>
      <c r="D27" s="2">
        <f t="shared" si="4"/>
        <v>2684.6</v>
      </c>
      <c r="E27" s="2">
        <f t="shared" si="5"/>
        <v>2730.8</v>
      </c>
      <c r="F27" s="2">
        <f t="shared" si="6"/>
        <v>2776.4</v>
      </c>
      <c r="G27" s="2">
        <f t="shared" si="7"/>
        <v>2715.8</v>
      </c>
      <c r="H27" s="2">
        <f t="shared" si="8"/>
        <v>2798.5</v>
      </c>
      <c r="I27" s="73">
        <f t="shared" si="9"/>
        <v>2727.3833333333332</v>
      </c>
      <c r="J27" s="108">
        <f t="shared" si="10"/>
        <v>2608.4</v>
      </c>
      <c r="K27" s="2">
        <f t="shared" si="11"/>
        <v>2645.4</v>
      </c>
      <c r="L27" s="2">
        <f t="shared" si="12"/>
        <v>2705</v>
      </c>
      <c r="M27" s="2">
        <f t="shared" si="13"/>
        <v>2760.4</v>
      </c>
      <c r="N27" s="2">
        <f t="shared" si="14"/>
        <v>2698.4</v>
      </c>
      <c r="O27" s="109">
        <f t="shared" si="15"/>
        <v>2808.5</v>
      </c>
      <c r="P27" s="73">
        <f t="shared" si="2"/>
        <v>2704.35</v>
      </c>
      <c r="Q27" s="2">
        <f t="shared" si="16"/>
        <v>2597.8000000000002</v>
      </c>
      <c r="R27" s="2">
        <f t="shared" si="17"/>
        <v>2635.6</v>
      </c>
      <c r="S27" s="2">
        <f t="shared" si="18"/>
        <v>2679.2</v>
      </c>
      <c r="T27" s="2">
        <f t="shared" si="19"/>
        <v>2734</v>
      </c>
      <c r="U27" s="2">
        <f t="shared" si="20"/>
        <v>2667</v>
      </c>
      <c r="V27" s="2">
        <f t="shared" si="21"/>
        <v>2760.5</v>
      </c>
      <c r="W27" s="73">
        <f t="shared" si="22"/>
        <v>2679.0166666666664</v>
      </c>
    </row>
    <row r="28" spans="2:23" x14ac:dyDescent="0.3">
      <c r="B28" s="74">
        <v>75</v>
      </c>
      <c r="C28" s="2">
        <f t="shared" si="3"/>
        <v>2776.4</v>
      </c>
      <c r="D28" s="2">
        <f t="shared" si="4"/>
        <v>2792.8</v>
      </c>
      <c r="E28" s="2">
        <f t="shared" si="5"/>
        <v>2836</v>
      </c>
      <c r="F28" s="2">
        <f t="shared" si="6"/>
        <v>2878.8</v>
      </c>
      <c r="G28" s="2">
        <f t="shared" si="7"/>
        <v>2814.8</v>
      </c>
      <c r="H28" s="2">
        <f t="shared" si="8"/>
        <v>2885.3333333333335</v>
      </c>
      <c r="I28" s="73">
        <f t="shared" si="9"/>
        <v>2830.6888888888884</v>
      </c>
      <c r="J28" s="108">
        <f t="shared" si="10"/>
        <v>2732.6</v>
      </c>
      <c r="K28" s="2">
        <f t="shared" si="11"/>
        <v>2762</v>
      </c>
      <c r="L28" s="2">
        <f t="shared" si="12"/>
        <v>2819.2</v>
      </c>
      <c r="M28" s="2">
        <f t="shared" si="13"/>
        <v>2872.6</v>
      </c>
      <c r="N28" s="2">
        <f t="shared" si="14"/>
        <v>2807.8</v>
      </c>
      <c r="O28" s="109">
        <f t="shared" si="15"/>
        <v>2907.8333333333335</v>
      </c>
      <c r="P28" s="73">
        <f t="shared" si="2"/>
        <v>2817.0055555555555</v>
      </c>
      <c r="Q28" s="2">
        <f t="shared" si="16"/>
        <v>2719.6</v>
      </c>
      <c r="R28" s="2">
        <f t="shared" si="17"/>
        <v>2747.6</v>
      </c>
      <c r="S28" s="2">
        <f t="shared" si="18"/>
        <v>2792.4</v>
      </c>
      <c r="T28" s="2">
        <f t="shared" si="19"/>
        <v>2841.8</v>
      </c>
      <c r="U28" s="2">
        <f t="shared" si="20"/>
        <v>2770.6</v>
      </c>
      <c r="V28" s="2">
        <f t="shared" si="21"/>
        <v>2853.6666666666665</v>
      </c>
      <c r="W28" s="73">
        <f t="shared" si="22"/>
        <v>2787.6111111111113</v>
      </c>
    </row>
    <row r="29" spans="2:23" x14ac:dyDescent="0.3">
      <c r="B29" s="74">
        <v>80</v>
      </c>
      <c r="C29" s="2">
        <f t="shared" si="3"/>
        <v>2964</v>
      </c>
      <c r="D29" s="2">
        <f t="shared" si="4"/>
        <v>2964.6</v>
      </c>
      <c r="E29" s="2">
        <f t="shared" si="5"/>
        <v>2997.2</v>
      </c>
      <c r="F29" s="2">
        <f t="shared" si="6"/>
        <v>3031.2</v>
      </c>
      <c r="G29" s="2">
        <f t="shared" si="7"/>
        <v>2957.8</v>
      </c>
      <c r="H29" s="2">
        <f t="shared" si="8"/>
        <v>3012</v>
      </c>
      <c r="I29" s="73">
        <f t="shared" si="9"/>
        <v>2987.7999999999997</v>
      </c>
      <c r="J29" s="108">
        <f t="shared" si="10"/>
        <v>2931.8</v>
      </c>
      <c r="K29" s="2">
        <f t="shared" si="11"/>
        <v>2944.4</v>
      </c>
      <c r="L29" s="2">
        <f t="shared" si="12"/>
        <v>2994.4</v>
      </c>
      <c r="M29" s="2">
        <f t="shared" si="13"/>
        <v>3040.2</v>
      </c>
      <c r="N29" s="2">
        <f t="shared" si="14"/>
        <v>2967.8</v>
      </c>
      <c r="O29" s="109">
        <f t="shared" si="15"/>
        <v>3054</v>
      </c>
      <c r="P29" s="73">
        <f t="shared" si="2"/>
        <v>2988.7666666666664</v>
      </c>
      <c r="Q29" s="2">
        <f t="shared" si="16"/>
        <v>2915.2</v>
      </c>
      <c r="R29" s="2">
        <f t="shared" si="17"/>
        <v>2924.2</v>
      </c>
      <c r="S29" s="2">
        <f t="shared" si="18"/>
        <v>2959.2</v>
      </c>
      <c r="T29" s="2">
        <f t="shared" si="19"/>
        <v>3003.4</v>
      </c>
      <c r="U29" s="2">
        <f t="shared" si="20"/>
        <v>2922.4</v>
      </c>
      <c r="V29" s="2">
        <f t="shared" si="21"/>
        <v>2987.8333333333335</v>
      </c>
      <c r="W29" s="73">
        <f t="shared" si="22"/>
        <v>2952.0388888888883</v>
      </c>
    </row>
    <row r="30" spans="2:23" x14ac:dyDescent="0.3">
      <c r="B30" s="74">
        <v>85</v>
      </c>
      <c r="C30" s="2">
        <f t="shared" si="3"/>
        <v>3288.4</v>
      </c>
      <c r="D30" s="2">
        <f t="shared" si="4"/>
        <v>3277.6</v>
      </c>
      <c r="E30" s="2">
        <f t="shared" si="5"/>
        <v>3295.4</v>
      </c>
      <c r="F30" s="2">
        <f t="shared" si="6"/>
        <v>3314</v>
      </c>
      <c r="G30" s="2">
        <f t="shared" si="7"/>
        <v>3256</v>
      </c>
      <c r="H30" s="2">
        <f t="shared" si="8"/>
        <v>3276.6666666666665</v>
      </c>
      <c r="I30" s="73">
        <f t="shared" si="9"/>
        <v>3284.6777777777784</v>
      </c>
      <c r="J30" s="108">
        <f t="shared" si="10"/>
        <v>3267.6</v>
      </c>
      <c r="K30" s="2">
        <f t="shared" si="11"/>
        <v>3279.2</v>
      </c>
      <c r="L30" s="2">
        <f t="shared" si="12"/>
        <v>3321.4</v>
      </c>
      <c r="M30" s="2">
        <f t="shared" si="13"/>
        <v>3352.6</v>
      </c>
      <c r="N30" s="2">
        <f t="shared" si="14"/>
        <v>3295.4</v>
      </c>
      <c r="O30" s="109">
        <f t="shared" si="15"/>
        <v>3354.5</v>
      </c>
      <c r="P30" s="73">
        <f t="shared" si="2"/>
        <v>3311.7833333333333</v>
      </c>
      <c r="Q30" s="2">
        <f t="shared" si="16"/>
        <v>3245</v>
      </c>
      <c r="R30" s="2">
        <f t="shared" si="17"/>
        <v>3249</v>
      </c>
      <c r="S30" s="2">
        <f t="shared" si="18"/>
        <v>3268.4</v>
      </c>
      <c r="T30" s="2">
        <f t="shared" si="19"/>
        <v>3297</v>
      </c>
      <c r="U30" s="2">
        <f t="shared" si="20"/>
        <v>3235.6</v>
      </c>
      <c r="V30" s="2">
        <f t="shared" si="21"/>
        <v>3268.6666666666665</v>
      </c>
      <c r="W30" s="73">
        <f t="shared" si="22"/>
        <v>3260.6111111111113</v>
      </c>
    </row>
    <row r="31" spans="2:23" x14ac:dyDescent="0.3">
      <c r="B31" s="74">
        <v>90</v>
      </c>
      <c r="C31" s="2">
        <f t="shared" si="3"/>
        <v>3879</v>
      </c>
      <c r="D31" s="2">
        <f t="shared" si="4"/>
        <v>3809.2</v>
      </c>
      <c r="E31" s="2">
        <f t="shared" si="5"/>
        <v>3800</v>
      </c>
      <c r="F31" s="2">
        <f t="shared" si="6"/>
        <v>3891</v>
      </c>
      <c r="G31" s="2">
        <f t="shared" si="7"/>
        <v>3843.4</v>
      </c>
      <c r="H31" s="2">
        <f t="shared" si="8"/>
        <v>3811</v>
      </c>
      <c r="I31" s="73">
        <f t="shared" si="9"/>
        <v>3838.9333333333338</v>
      </c>
      <c r="J31" s="108">
        <f t="shared" si="10"/>
        <v>3894.4</v>
      </c>
      <c r="K31" s="2">
        <f t="shared" si="11"/>
        <v>3845.6</v>
      </c>
      <c r="L31" s="2">
        <f t="shared" si="12"/>
        <v>3865</v>
      </c>
      <c r="M31" s="2">
        <f t="shared" si="13"/>
        <v>3984</v>
      </c>
      <c r="N31" s="2">
        <f t="shared" si="14"/>
        <v>3949.2</v>
      </c>
      <c r="O31" s="109">
        <f t="shared" si="15"/>
        <v>3966.8333333333335</v>
      </c>
      <c r="P31" s="73">
        <f t="shared" si="2"/>
        <v>3917.5055555555555</v>
      </c>
      <c r="Q31" s="2">
        <f t="shared" si="16"/>
        <v>3853</v>
      </c>
      <c r="R31" s="2">
        <f t="shared" si="17"/>
        <v>3794.8</v>
      </c>
      <c r="S31" s="2">
        <f t="shared" si="18"/>
        <v>3790.4</v>
      </c>
      <c r="T31" s="2">
        <f t="shared" si="19"/>
        <v>3900.8</v>
      </c>
      <c r="U31" s="2">
        <f t="shared" si="20"/>
        <v>3846</v>
      </c>
      <c r="V31" s="2">
        <f t="shared" si="21"/>
        <v>3831</v>
      </c>
      <c r="W31" s="73">
        <f t="shared" si="22"/>
        <v>3836</v>
      </c>
    </row>
    <row r="32" spans="2:23" ht="12" customHeight="1" x14ac:dyDescent="0.3">
      <c r="B32" s="74">
        <v>95</v>
      </c>
      <c r="C32" s="2">
        <f t="shared" si="3"/>
        <v>4960</v>
      </c>
      <c r="D32" s="2">
        <f t="shared" si="4"/>
        <v>4861.3999999999996</v>
      </c>
      <c r="E32" s="2">
        <f t="shared" si="5"/>
        <v>4773.8</v>
      </c>
      <c r="F32" s="2">
        <f t="shared" si="6"/>
        <v>4946.6000000000004</v>
      </c>
      <c r="G32" s="2">
        <f t="shared" si="7"/>
        <v>4876.8</v>
      </c>
      <c r="H32" s="2">
        <f t="shared" si="8"/>
        <v>4774</v>
      </c>
      <c r="I32" s="73">
        <f>AVERAGE(C32:H32)</f>
        <v>4865.4333333333334</v>
      </c>
      <c r="J32" s="108">
        <f>I83</f>
        <v>5035</v>
      </c>
      <c r="K32" s="2">
        <f>O83</f>
        <v>4992.8</v>
      </c>
      <c r="L32" s="2">
        <f>U83</f>
        <v>4937.6000000000004</v>
      </c>
      <c r="M32" s="2">
        <f>AA83</f>
        <v>5152.3999999999996</v>
      </c>
      <c r="N32" s="2">
        <f>AG83</f>
        <v>5104.8</v>
      </c>
      <c r="O32" s="109">
        <f>AN83</f>
        <v>5067.166666666667</v>
      </c>
      <c r="P32" s="73">
        <f t="shared" si="2"/>
        <v>5048.2944444444447</v>
      </c>
      <c r="Q32" s="2">
        <f t="shared" si="16"/>
        <v>4941.3999999999996</v>
      </c>
      <c r="R32" s="2">
        <f t="shared" si="17"/>
        <v>4853.2</v>
      </c>
      <c r="S32" s="2">
        <f t="shared" si="18"/>
        <v>4779.6000000000004</v>
      </c>
      <c r="T32" s="2">
        <f t="shared" si="19"/>
        <v>4981.3999999999996</v>
      </c>
      <c r="U32" s="2">
        <f t="shared" si="20"/>
        <v>4900.2</v>
      </c>
      <c r="V32" s="2">
        <f t="shared" si="21"/>
        <v>4824.833333333333</v>
      </c>
      <c r="W32" s="73">
        <f t="shared" si="22"/>
        <v>4880.1055555555549</v>
      </c>
    </row>
    <row r="34" spans="2:40" x14ac:dyDescent="0.3">
      <c r="B34" s="73"/>
    </row>
    <row r="35" spans="2:40" ht="18" x14ac:dyDescent="0.35">
      <c r="C35" s="5"/>
    </row>
    <row r="37" spans="2:40" ht="15.6" x14ac:dyDescent="0.3">
      <c r="C37" s="9" t="s">
        <v>0</v>
      </c>
      <c r="D37" s="1">
        <f>'B5'!E5</f>
        <v>24.48</v>
      </c>
      <c r="E37" s="1">
        <f>'B5'!F5</f>
        <v>26.41</v>
      </c>
      <c r="F37" s="1">
        <f>'B5'!G5</f>
        <v>22.54</v>
      </c>
      <c r="G37" s="1">
        <f>'B5'!H5</f>
        <v>23.22</v>
      </c>
      <c r="H37" s="1">
        <f>'B5'!I5</f>
        <v>27.86</v>
      </c>
      <c r="I37" s="98" t="s">
        <v>69</v>
      </c>
      <c r="J37" s="1">
        <f>'B5'!J5</f>
        <v>23</v>
      </c>
      <c r="K37" s="1">
        <f>'B5'!K5</f>
        <v>27.37</v>
      </c>
      <c r="L37" s="1">
        <f>'B5'!L5</f>
        <v>22.01</v>
      </c>
      <c r="M37" s="1">
        <f>'B5'!M5</f>
        <v>27.44</v>
      </c>
      <c r="N37" s="1">
        <f>'B5'!N5</f>
        <v>24.11</v>
      </c>
      <c r="O37" s="98" t="s">
        <v>75</v>
      </c>
      <c r="P37" s="1">
        <f>'B5'!O5</f>
        <v>22.6</v>
      </c>
      <c r="Q37" s="1">
        <f>'B5'!P5</f>
        <v>26.48</v>
      </c>
      <c r="R37" s="1">
        <f>'B5'!Q5</f>
        <v>25.75</v>
      </c>
      <c r="S37" s="1">
        <f>'B5'!R5</f>
        <v>21.84</v>
      </c>
      <c r="T37" s="1">
        <f>'B5'!S5</f>
        <v>23.4</v>
      </c>
      <c r="U37" s="98" t="s">
        <v>74</v>
      </c>
      <c r="V37" s="1">
        <f>'B5'!T5</f>
        <v>24.18</v>
      </c>
      <c r="W37" s="1">
        <f>'B5'!U5</f>
        <v>21.78</v>
      </c>
      <c r="X37" s="1">
        <f>'B5'!V5</f>
        <v>23.33</v>
      </c>
      <c r="Y37" s="1">
        <f>'B5'!W5</f>
        <v>22.59</v>
      </c>
      <c r="Z37" s="1">
        <f>'B5'!X5</f>
        <v>28.03</v>
      </c>
      <c r="AA37" s="98" t="s">
        <v>73</v>
      </c>
      <c r="AB37" s="1">
        <f>'B5'!Y5</f>
        <v>23.64</v>
      </c>
      <c r="AC37" s="1">
        <f>'B5'!Z5</f>
        <v>26.9</v>
      </c>
      <c r="AD37" s="1">
        <f>'B5'!AA5</f>
        <v>21.94</v>
      </c>
      <c r="AE37" s="1">
        <f>'B5'!AB5</f>
        <v>26.17</v>
      </c>
      <c r="AF37" s="1">
        <f>'B5'!AC5</f>
        <v>25.31</v>
      </c>
      <c r="AG37" s="98" t="s">
        <v>72</v>
      </c>
      <c r="AH37" s="1">
        <f>'B5'!AD5</f>
        <v>24.23</v>
      </c>
      <c r="AI37" s="1">
        <f>'B5'!AE5</f>
        <v>25.39</v>
      </c>
      <c r="AJ37" s="1">
        <f>'B5'!AF5</f>
        <v>22.27</v>
      </c>
      <c r="AK37" s="1">
        <f>'B5'!AG5</f>
        <v>21.76</v>
      </c>
      <c r="AL37" s="1">
        <f>'B5'!AH5</f>
        <v>22.09</v>
      </c>
      <c r="AM37" s="1">
        <f>'B5'!AI5</f>
        <v>23.94</v>
      </c>
      <c r="AN37" s="98" t="s">
        <v>71</v>
      </c>
    </row>
    <row r="38" spans="2:40" ht="15.6" x14ac:dyDescent="0.3">
      <c r="C38" s="9" t="s">
        <v>1</v>
      </c>
      <c r="D38" s="1">
        <f>'B5'!E6</f>
        <v>883</v>
      </c>
      <c r="E38" s="1">
        <f>'B5'!F6</f>
        <v>900</v>
      </c>
      <c r="F38" s="1">
        <f>'B5'!G6</f>
        <v>910</v>
      </c>
      <c r="G38" s="1">
        <f>'B5'!H6</f>
        <v>912</v>
      </c>
      <c r="H38" s="1">
        <f>'B5'!I6</f>
        <v>915</v>
      </c>
      <c r="I38" s="68">
        <f>AVERAGE(D38:H38)</f>
        <v>904</v>
      </c>
      <c r="J38" s="1">
        <f>'B5'!J6</f>
        <v>921</v>
      </c>
      <c r="K38" s="1">
        <f>'B5'!K6</f>
        <v>927</v>
      </c>
      <c r="L38" s="1">
        <f>'B5'!L6</f>
        <v>927</v>
      </c>
      <c r="M38" s="1">
        <f>'B5'!M6</f>
        <v>927</v>
      </c>
      <c r="N38" s="1">
        <f>'B5'!N6</f>
        <v>929</v>
      </c>
      <c r="O38" s="68">
        <f>AVERAGE(J38:N38)</f>
        <v>926.2</v>
      </c>
      <c r="P38" s="1">
        <f>'B5'!O6</f>
        <v>932</v>
      </c>
      <c r="Q38" s="1">
        <f>'B5'!P6</f>
        <v>951</v>
      </c>
      <c r="R38" s="1">
        <f>'B5'!Q6</f>
        <v>959</v>
      </c>
      <c r="S38" s="1">
        <f>'B5'!R6</f>
        <v>959</v>
      </c>
      <c r="T38" s="1">
        <f>'B5'!S6</f>
        <v>962</v>
      </c>
      <c r="U38" s="68">
        <f>AVERAGE(P38:T38)</f>
        <v>952.6</v>
      </c>
      <c r="V38" s="1">
        <f>'B5'!T6</f>
        <v>964</v>
      </c>
      <c r="W38" s="1">
        <f>'B5'!U6</f>
        <v>966</v>
      </c>
      <c r="X38" s="1">
        <f>'B5'!V6</f>
        <v>969</v>
      </c>
      <c r="Y38" s="1">
        <f>'B5'!W6</f>
        <v>969</v>
      </c>
      <c r="Z38" s="1">
        <f>'B5'!X6</f>
        <v>973</v>
      </c>
      <c r="AA38" s="68">
        <f>AVERAGE(V38:Z38)</f>
        <v>968.2</v>
      </c>
      <c r="AB38" s="1">
        <f>'B5'!Y6</f>
        <v>977</v>
      </c>
      <c r="AC38" s="1">
        <f>'B5'!Z6</f>
        <v>980</v>
      </c>
      <c r="AD38" s="1">
        <f>'B5'!AA6</f>
        <v>980</v>
      </c>
      <c r="AE38" s="1">
        <f>'B5'!AB6</f>
        <v>980</v>
      </c>
      <c r="AF38" s="1">
        <f>'B5'!AC6</f>
        <v>985</v>
      </c>
      <c r="AG38" s="68">
        <f>AVERAGE(AB38:AF38)</f>
        <v>980.4</v>
      </c>
      <c r="AH38" s="1">
        <f>'B5'!AD6</f>
        <v>1007</v>
      </c>
      <c r="AI38" s="1">
        <f>'B5'!AE6</f>
        <v>1015</v>
      </c>
      <c r="AJ38" s="1">
        <f>'B5'!AF6</f>
        <v>1022</v>
      </c>
      <c r="AK38" s="1">
        <f>'B5'!AG6</f>
        <v>1025</v>
      </c>
      <c r="AL38" s="1">
        <f>'B5'!AH6</f>
        <v>1035</v>
      </c>
      <c r="AM38" s="1">
        <f>'B5'!AI6</f>
        <v>1059</v>
      </c>
      <c r="AN38" s="68">
        <f>AVERAGE(AH38:AM38)</f>
        <v>1027.1666666666667</v>
      </c>
    </row>
    <row r="39" spans="2:40" ht="15.6" x14ac:dyDescent="0.3">
      <c r="C39" s="9" t="s">
        <v>2</v>
      </c>
      <c r="D39" s="1" t="str">
        <f>'B5'!E7</f>
        <v>L8</v>
      </c>
      <c r="E39" s="1" t="str">
        <f>'B5'!F7</f>
        <v>L8</v>
      </c>
      <c r="F39" s="1" t="str">
        <f>'B5'!G7</f>
        <v>L8</v>
      </c>
      <c r="G39" s="1" t="str">
        <f>'B5'!H7</f>
        <v>L8</v>
      </c>
      <c r="H39" s="1" t="str">
        <f>'B5'!I7</f>
        <v>L8</v>
      </c>
      <c r="I39" s="69" t="s">
        <v>70</v>
      </c>
      <c r="J39" s="1" t="str">
        <f>'B5'!J7</f>
        <v>L8</v>
      </c>
      <c r="K39" s="1" t="str">
        <f>'B5'!K7</f>
        <v>L8</v>
      </c>
      <c r="L39" s="1" t="str">
        <f>'B5'!L7</f>
        <v>L8</v>
      </c>
      <c r="M39" s="1" t="str">
        <f>'B5'!M7</f>
        <v>L9</v>
      </c>
      <c r="N39" s="1" t="str">
        <f>'B5'!N7</f>
        <v>L8</v>
      </c>
      <c r="O39" s="69" t="s">
        <v>70</v>
      </c>
      <c r="P39" s="1" t="str">
        <f>'B5'!O7</f>
        <v>L9</v>
      </c>
      <c r="Q39" s="1" t="str">
        <f>'B5'!P7</f>
        <v>L9</v>
      </c>
      <c r="R39" s="1" t="str">
        <f>'B5'!Q7</f>
        <v>L8</v>
      </c>
      <c r="S39" s="1" t="str">
        <f>'B5'!R7</f>
        <v>L9</v>
      </c>
      <c r="T39" s="1" t="str">
        <f>'B5'!S7</f>
        <v>L9</v>
      </c>
      <c r="U39" s="69" t="s">
        <v>70</v>
      </c>
      <c r="V39" s="1" t="str">
        <f>'B5'!T7</f>
        <v>L9</v>
      </c>
      <c r="W39" s="1" t="str">
        <f>'B5'!U7</f>
        <v>L8</v>
      </c>
      <c r="X39" s="1" t="str">
        <f>'B5'!V7</f>
        <v>L8</v>
      </c>
      <c r="Y39" s="1" t="str">
        <f>'B5'!W7</f>
        <v>L8</v>
      </c>
      <c r="Z39" s="1" t="str">
        <f>'B5'!X7</f>
        <v>L8</v>
      </c>
      <c r="AA39" s="69" t="s">
        <v>70</v>
      </c>
      <c r="AB39" s="1" t="str">
        <f>'B5'!Y7</f>
        <v>L8</v>
      </c>
      <c r="AC39" s="1" t="str">
        <f>'B5'!Z7</f>
        <v>L8</v>
      </c>
      <c r="AD39" s="1" t="str">
        <f>'B5'!AA7</f>
        <v>L8</v>
      </c>
      <c r="AE39" s="1" t="str">
        <f>'B5'!AB7</f>
        <v>L8</v>
      </c>
      <c r="AF39" s="1" t="str">
        <f>'B5'!AC7</f>
        <v>L8</v>
      </c>
      <c r="AG39" s="69" t="s">
        <v>70</v>
      </c>
      <c r="AH39" s="1" t="str">
        <f>'B5'!AD7</f>
        <v>L8</v>
      </c>
      <c r="AI39" s="1" t="str">
        <f>'B5'!AE7</f>
        <v>L9</v>
      </c>
      <c r="AJ39" s="1" t="str">
        <f>'B5'!AF7</f>
        <v>L8</v>
      </c>
      <c r="AK39" s="1" t="str">
        <f>'B5'!AG7</f>
        <v>L8</v>
      </c>
      <c r="AL39" s="1" t="str">
        <f>'B5'!AH7</f>
        <v>L8</v>
      </c>
      <c r="AM39" s="1" t="str">
        <f>'B5'!AI7</f>
        <v>L8</v>
      </c>
      <c r="AN39" s="69" t="s">
        <v>70</v>
      </c>
    </row>
    <row r="40" spans="2:40" ht="15.6" x14ac:dyDescent="0.3">
      <c r="C40" s="12" t="s">
        <v>5</v>
      </c>
      <c r="D40" s="1" t="str">
        <f>'B5'!E8</f>
        <v>07-19-20</v>
      </c>
      <c r="E40" s="1" t="str">
        <f>'B5'!F8</f>
        <v>08-02-19</v>
      </c>
      <c r="F40" s="1" t="str">
        <f>'B5'!G8</f>
        <v>07-01-19</v>
      </c>
      <c r="G40" s="1" t="str">
        <f>'B5'!H8</f>
        <v>07-09-22</v>
      </c>
      <c r="H40" s="1" t="str">
        <f>'B5'!I8</f>
        <v>08-10-22</v>
      </c>
      <c r="I40" s="70"/>
      <c r="J40" s="1" t="str">
        <f>'B5'!J8</f>
        <v>07-06-21</v>
      </c>
      <c r="K40" s="1" t="str">
        <f>'B5'!K8</f>
        <v>08-07-21</v>
      </c>
      <c r="L40" s="1" t="str">
        <f>'B5'!L8</f>
        <v>06-23-22</v>
      </c>
      <c r="M40" s="1" t="str">
        <f>'B5'!M8</f>
        <v>08-11-22</v>
      </c>
      <c r="N40" s="1" t="str">
        <f>'B5'!N8</f>
        <v>07-17-19</v>
      </c>
      <c r="O40" s="70"/>
      <c r="P40" s="1" t="str">
        <f>'B5'!O8</f>
        <v>07-01-22</v>
      </c>
      <c r="Q40" s="1" t="str">
        <f>'B5'!P8</f>
        <v>08-02-22</v>
      </c>
      <c r="R40" s="1" t="str">
        <f>'B5'!Q8</f>
        <v>07-28-20</v>
      </c>
      <c r="S40" s="1" t="str">
        <f>'B5'!R8</f>
        <v>06-15-22</v>
      </c>
      <c r="T40" s="1" t="str">
        <f>'B5'!S8</f>
        <v>07-10-22</v>
      </c>
      <c r="U40" s="70"/>
      <c r="V40" s="1" t="str">
        <f>'B5'!T8</f>
        <v>07-17-22</v>
      </c>
      <c r="W40" s="1" t="str">
        <f>'B5'!U8</f>
        <v>06-13-21</v>
      </c>
      <c r="X40" s="1" t="str">
        <f>'B5'!V8</f>
        <v>07-10-19</v>
      </c>
      <c r="Y40" s="1" t="str">
        <f>'B5'!W8</f>
        <v>07-02-22</v>
      </c>
      <c r="Z40" s="1" t="str">
        <f>'B5'!X8</f>
        <v>08-11-19</v>
      </c>
      <c r="AA40" s="70"/>
      <c r="AB40" s="1" t="str">
        <f>'B5'!Y8</f>
        <v>07-12-20</v>
      </c>
      <c r="AC40" s="1" t="str">
        <f>'B5'!Z8</f>
        <v>08-04-20</v>
      </c>
      <c r="AD40" s="1" t="str">
        <f>'B5'!AA8</f>
        <v>06-20-21</v>
      </c>
      <c r="AE40" s="1" t="str">
        <f>'B5'!AB8</f>
        <v>07-31-21</v>
      </c>
      <c r="AF40" s="1" t="str">
        <f>'B5'!AC8</f>
        <v>07-26-19</v>
      </c>
      <c r="AG40" s="70"/>
      <c r="AH40" s="1" t="str">
        <f>'B5'!AD8</f>
        <v>07-18-22</v>
      </c>
      <c r="AI40" s="1" t="str">
        <f>'B5'!AE8</f>
        <v>07-26-22</v>
      </c>
      <c r="AJ40" s="1" t="str">
        <f>'B5'!AF8</f>
        <v>06-26-20</v>
      </c>
      <c r="AK40" s="1" t="str">
        <f>'B5'!AG8</f>
        <v>06-16-22</v>
      </c>
      <c r="AL40" s="1" t="str">
        <f>'B5'!AH8</f>
        <v>06-24-19</v>
      </c>
      <c r="AM40" s="1" t="str">
        <f>'B5'!AI8</f>
        <v>07-15-21</v>
      </c>
      <c r="AN40" s="70"/>
    </row>
    <row r="41" spans="2:40" x14ac:dyDescent="0.3">
      <c r="C41" s="13">
        <v>1</v>
      </c>
      <c r="D41" s="1">
        <f>'B5'!E9</f>
        <v>1511</v>
      </c>
      <c r="E41" s="1">
        <f>'B5'!F9</f>
        <v>1527</v>
      </c>
      <c r="F41" s="1">
        <f>'B5'!G9</f>
        <v>1588</v>
      </c>
      <c r="G41" s="1">
        <f>'B5'!H9</f>
        <v>1550</v>
      </c>
      <c r="H41" s="1">
        <f>'B5'!I9</f>
        <v>1509</v>
      </c>
      <c r="I41" s="71">
        <f t="shared" ref="I41:I61" si="23">AVERAGE(D41:H41)</f>
        <v>1537</v>
      </c>
      <c r="J41" s="1">
        <f>'B5'!J9</f>
        <v>1601</v>
      </c>
      <c r="K41" s="1">
        <f>'B5'!K9</f>
        <v>1570</v>
      </c>
      <c r="L41" s="1">
        <f>'B5'!L9</f>
        <v>1594</v>
      </c>
      <c r="M41" s="1">
        <f>'B5'!M9</f>
        <v>1538</v>
      </c>
      <c r="N41" s="1">
        <f>'B5'!N9</f>
        <v>1590</v>
      </c>
      <c r="O41" s="71">
        <f t="shared" ref="O41:O61" si="24">AVERAGE(J41:N41)</f>
        <v>1578.6</v>
      </c>
      <c r="P41" s="1">
        <f>'B5'!O9</f>
        <v>1593</v>
      </c>
      <c r="Q41" s="1">
        <f>'B5'!P9</f>
        <v>1554</v>
      </c>
      <c r="R41" s="1">
        <f>'B5'!Q9</f>
        <v>1644</v>
      </c>
      <c r="S41" s="1">
        <f>'B5'!R9</f>
        <v>1684</v>
      </c>
      <c r="T41" s="1">
        <f>'B5'!S9</f>
        <v>1630</v>
      </c>
      <c r="U41" s="71">
        <f t="shared" ref="U41:U61" si="25">AVERAGE(P41:T41)</f>
        <v>1621</v>
      </c>
      <c r="V41" s="1">
        <f>'B5'!T9</f>
        <v>1572</v>
      </c>
      <c r="W41" s="1">
        <f>'B5'!U9</f>
        <v>1665</v>
      </c>
      <c r="X41" s="1">
        <f>'B5'!V9</f>
        <v>1657</v>
      </c>
      <c r="Y41" s="1">
        <f>'B5'!W9</f>
        <v>1637</v>
      </c>
      <c r="Z41" s="1">
        <f>'B5'!X9</f>
        <v>1606</v>
      </c>
      <c r="AA41" s="71">
        <f t="shared" ref="AA41:AA61" si="26">AVERAGE(V41:Z41)</f>
        <v>1627.4</v>
      </c>
      <c r="AB41" s="1">
        <f>'B5'!Y9</f>
        <v>1686</v>
      </c>
      <c r="AC41" s="1">
        <f>'B5'!Z9</f>
        <v>1587</v>
      </c>
      <c r="AD41" s="1">
        <f>'B5'!AA9</f>
        <v>1595</v>
      </c>
      <c r="AE41" s="1">
        <f>'B5'!AB9</f>
        <v>1682</v>
      </c>
      <c r="AF41" s="1">
        <f>'B5'!AC9</f>
        <v>1643</v>
      </c>
      <c r="AG41" s="71">
        <f t="shared" ref="AG41:AG61" si="27">AVERAGE(AB41:AF41)</f>
        <v>1638.6</v>
      </c>
      <c r="AH41" s="1">
        <f>'B5'!AD9</f>
        <v>1652</v>
      </c>
      <c r="AI41" s="1">
        <f>'B5'!AE9</f>
        <v>1714</v>
      </c>
      <c r="AJ41" s="1">
        <f>'B5'!AF9</f>
        <v>1741</v>
      </c>
      <c r="AK41" s="1">
        <f>'B5'!AG9</f>
        <v>1762</v>
      </c>
      <c r="AL41" s="1">
        <f>'B5'!AH9</f>
        <v>1751</v>
      </c>
      <c r="AM41" s="1">
        <f>'B5'!AI9</f>
        <v>1699</v>
      </c>
      <c r="AN41" s="71">
        <f>AVERAGE(AH41:AM41)</f>
        <v>1719.8333333333333</v>
      </c>
    </row>
    <row r="42" spans="2:40" x14ac:dyDescent="0.3">
      <c r="C42" s="13">
        <v>3</v>
      </c>
      <c r="D42" s="1">
        <f>'B5'!E10</f>
        <v>1638</v>
      </c>
      <c r="E42" s="1">
        <f>'B5'!F10</f>
        <v>1624</v>
      </c>
      <c r="F42" s="1">
        <f>'B5'!G10</f>
        <v>1713</v>
      </c>
      <c r="G42" s="1">
        <f>'B5'!H10</f>
        <v>1661</v>
      </c>
      <c r="H42" s="1">
        <f>'B5'!I10</f>
        <v>1602</v>
      </c>
      <c r="I42" s="71">
        <f t="shared" si="23"/>
        <v>1647.6</v>
      </c>
      <c r="J42" s="1">
        <f>'B5'!J10</f>
        <v>1687</v>
      </c>
      <c r="K42" s="1">
        <f>'B5'!K10</f>
        <v>1686</v>
      </c>
      <c r="L42" s="1">
        <f>'B5'!L10</f>
        <v>1727</v>
      </c>
      <c r="M42" s="1">
        <f>'B5'!M10</f>
        <v>1696</v>
      </c>
      <c r="N42" s="1">
        <f>'B5'!N10</f>
        <v>1702</v>
      </c>
      <c r="O42" s="71">
        <f t="shared" si="24"/>
        <v>1699.6</v>
      </c>
      <c r="P42" s="1">
        <f>'B5'!O10</f>
        <v>1707</v>
      </c>
      <c r="Q42" s="1">
        <f>'B5'!P10</f>
        <v>1663</v>
      </c>
      <c r="R42" s="1">
        <f>'B5'!Q10</f>
        <v>1748</v>
      </c>
      <c r="S42" s="1">
        <f>'B5'!R10</f>
        <v>1817</v>
      </c>
      <c r="T42" s="1">
        <f>'B5'!S10</f>
        <v>1770</v>
      </c>
      <c r="U42" s="71">
        <f t="shared" si="25"/>
        <v>1741</v>
      </c>
      <c r="V42" s="1">
        <f>'B5'!T10</f>
        <v>1691</v>
      </c>
      <c r="W42" s="1">
        <f>'B5'!U10</f>
        <v>1809</v>
      </c>
      <c r="X42" s="1">
        <f>'B5'!V10</f>
        <v>1786</v>
      </c>
      <c r="Y42" s="1">
        <f>'B5'!W10</f>
        <v>1798</v>
      </c>
      <c r="Z42" s="1">
        <f>'B5'!X10</f>
        <v>1701</v>
      </c>
      <c r="AA42" s="71">
        <f t="shared" si="26"/>
        <v>1757</v>
      </c>
      <c r="AB42" s="1">
        <f>'B5'!Y10</f>
        <v>1789</v>
      </c>
      <c r="AC42" s="1">
        <f>'B5'!Z10</f>
        <v>1697</v>
      </c>
      <c r="AD42" s="1">
        <f>'B5'!AA10</f>
        <v>1689</v>
      </c>
      <c r="AE42" s="1">
        <f>'B5'!AB10</f>
        <v>1825</v>
      </c>
      <c r="AF42" s="1">
        <f>'B5'!AC10</f>
        <v>1752</v>
      </c>
      <c r="AG42" s="71">
        <f t="shared" si="27"/>
        <v>1750.4</v>
      </c>
      <c r="AH42" s="1">
        <f>'B5'!AD10</f>
        <v>1780</v>
      </c>
      <c r="AI42" s="1">
        <f>'B5'!AE10</f>
        <v>1841</v>
      </c>
      <c r="AJ42" s="1">
        <f>'B5'!AF10</f>
        <v>1850</v>
      </c>
      <c r="AK42" s="1">
        <f>'B5'!AG10</f>
        <v>1913</v>
      </c>
      <c r="AL42" s="1">
        <f>'B5'!AH10</f>
        <v>1888</v>
      </c>
      <c r="AM42" s="1">
        <f>'B5'!AI10</f>
        <v>1802</v>
      </c>
      <c r="AN42" s="71">
        <f t="shared" ref="AN42:AN61" si="28">AVERAGE(AH42:AM42)</f>
        <v>1845.6666666666667</v>
      </c>
    </row>
    <row r="43" spans="2:40" x14ac:dyDescent="0.3">
      <c r="C43" s="13">
        <v>5</v>
      </c>
      <c r="D43" s="1">
        <f>'B5'!E11</f>
        <v>1707</v>
      </c>
      <c r="E43" s="1">
        <f>'B5'!F11</f>
        <v>1692</v>
      </c>
      <c r="F43" s="1">
        <f>'B5'!G11</f>
        <v>1789</v>
      </c>
      <c r="G43" s="1">
        <f>'B5'!H11</f>
        <v>1729</v>
      </c>
      <c r="H43" s="1">
        <f>'B5'!I11</f>
        <v>1671</v>
      </c>
      <c r="I43" s="71">
        <f t="shared" si="23"/>
        <v>1717.6</v>
      </c>
      <c r="J43" s="1">
        <f>'B5'!J11</f>
        <v>1748</v>
      </c>
      <c r="K43" s="1">
        <f>'B5'!K11</f>
        <v>1741</v>
      </c>
      <c r="L43" s="1">
        <f>'B5'!L11</f>
        <v>1780</v>
      </c>
      <c r="M43" s="1">
        <f>'B5'!M11</f>
        <v>1765</v>
      </c>
      <c r="N43" s="1">
        <f>'B5'!N11</f>
        <v>1755</v>
      </c>
      <c r="O43" s="71">
        <f t="shared" si="24"/>
        <v>1757.8</v>
      </c>
      <c r="P43" s="1">
        <f>'B5'!O11</f>
        <v>1790</v>
      </c>
      <c r="Q43" s="1">
        <f>'B5'!P11</f>
        <v>1725</v>
      </c>
      <c r="R43" s="1">
        <f>'B5'!Q11</f>
        <v>1822</v>
      </c>
      <c r="S43" s="1">
        <f>'B5'!R11</f>
        <v>1878</v>
      </c>
      <c r="T43" s="1">
        <f>'B5'!S11</f>
        <v>1854</v>
      </c>
      <c r="U43" s="71">
        <f t="shared" si="25"/>
        <v>1813.8</v>
      </c>
      <c r="V43" s="1">
        <f>'B5'!T11</f>
        <v>1762</v>
      </c>
      <c r="W43" s="1">
        <f>'B5'!U11</f>
        <v>1870</v>
      </c>
      <c r="X43" s="1">
        <f>'B5'!V11</f>
        <v>1864</v>
      </c>
      <c r="Y43" s="1">
        <f>'B5'!W11</f>
        <v>1863</v>
      </c>
      <c r="Z43" s="1">
        <f>'B5'!X11</f>
        <v>1771</v>
      </c>
      <c r="AA43" s="71">
        <f t="shared" si="26"/>
        <v>1826</v>
      </c>
      <c r="AB43" s="1">
        <f>'B5'!Y11</f>
        <v>1846</v>
      </c>
      <c r="AC43" s="1">
        <f>'B5'!Z11</f>
        <v>1752</v>
      </c>
      <c r="AD43" s="1">
        <f>'B5'!AA11</f>
        <v>1780</v>
      </c>
      <c r="AE43" s="1">
        <f>'B5'!AB11</f>
        <v>1895</v>
      </c>
      <c r="AF43" s="1">
        <f>'B5'!AC11</f>
        <v>1832</v>
      </c>
      <c r="AG43" s="71">
        <f t="shared" si="27"/>
        <v>1821</v>
      </c>
      <c r="AH43" s="1">
        <f>'B5'!AD11</f>
        <v>1870</v>
      </c>
      <c r="AI43" s="1">
        <f>'B5'!AE11</f>
        <v>1912</v>
      </c>
      <c r="AJ43" s="1">
        <f>'B5'!AF11</f>
        <v>1916</v>
      </c>
      <c r="AK43" s="1">
        <f>'B5'!AG11</f>
        <v>1974</v>
      </c>
      <c r="AL43" s="1">
        <f>'B5'!AH11</f>
        <v>1957</v>
      </c>
      <c r="AM43" s="1">
        <f>'B5'!AI11</f>
        <v>1865</v>
      </c>
      <c r="AN43" s="71">
        <f t="shared" si="28"/>
        <v>1915.6666666666667</v>
      </c>
    </row>
    <row r="44" spans="2:40" x14ac:dyDescent="0.3">
      <c r="C44" s="13">
        <v>10</v>
      </c>
      <c r="D44" s="1">
        <f>'B5'!E12</f>
        <v>1818</v>
      </c>
      <c r="E44" s="1">
        <f>'B5'!F12</f>
        <v>1802</v>
      </c>
      <c r="F44" s="1">
        <f>'B5'!G12</f>
        <v>1898</v>
      </c>
      <c r="G44" s="1">
        <f>'B5'!H12</f>
        <v>1849</v>
      </c>
      <c r="H44" s="1">
        <f>'B5'!I12</f>
        <v>1784</v>
      </c>
      <c r="I44" s="71">
        <f t="shared" si="23"/>
        <v>1830.2</v>
      </c>
      <c r="J44" s="1">
        <f>'B5'!J12</f>
        <v>1872</v>
      </c>
      <c r="K44" s="1">
        <f>'B5'!K12</f>
        <v>1843</v>
      </c>
      <c r="L44" s="1">
        <f>'B5'!L12</f>
        <v>1894</v>
      </c>
      <c r="M44" s="1">
        <f>'B5'!M12</f>
        <v>1885</v>
      </c>
      <c r="N44" s="1">
        <f>'B5'!N12</f>
        <v>1890</v>
      </c>
      <c r="O44" s="71">
        <f t="shared" si="24"/>
        <v>1876.8</v>
      </c>
      <c r="P44" s="1">
        <f>'B5'!O12</f>
        <v>1894</v>
      </c>
      <c r="Q44" s="1">
        <f>'B5'!P12</f>
        <v>1830</v>
      </c>
      <c r="R44" s="1">
        <f>'B5'!Q12</f>
        <v>1938</v>
      </c>
      <c r="S44" s="1">
        <f>'B5'!R12</f>
        <v>1978</v>
      </c>
      <c r="T44" s="1">
        <f>'B5'!S12</f>
        <v>1983</v>
      </c>
      <c r="U44" s="71">
        <f t="shared" si="25"/>
        <v>1924.6</v>
      </c>
      <c r="V44" s="1">
        <f>'B5'!T12</f>
        <v>1863</v>
      </c>
      <c r="W44" s="1">
        <f>'B5'!U12</f>
        <v>1998</v>
      </c>
      <c r="X44" s="1">
        <f>'B5'!V12</f>
        <v>2005</v>
      </c>
      <c r="Y44" s="1">
        <f>'B5'!W12</f>
        <v>1988</v>
      </c>
      <c r="Z44" s="1">
        <f>'B5'!X12</f>
        <v>1891</v>
      </c>
      <c r="AA44" s="71">
        <f t="shared" si="26"/>
        <v>1949</v>
      </c>
      <c r="AB44" s="1">
        <f>'B5'!Y12</f>
        <v>1971</v>
      </c>
      <c r="AC44" s="1">
        <f>'B5'!Z12</f>
        <v>1851</v>
      </c>
      <c r="AD44" s="1">
        <f>'B5'!AA12</f>
        <v>1883</v>
      </c>
      <c r="AE44" s="1">
        <f>'B5'!AB12</f>
        <v>1991</v>
      </c>
      <c r="AF44" s="1">
        <f>'B5'!AC12</f>
        <v>1945</v>
      </c>
      <c r="AG44" s="71">
        <f t="shared" si="27"/>
        <v>1928.2</v>
      </c>
      <c r="AH44" s="1">
        <f>'B5'!AD12</f>
        <v>1996</v>
      </c>
      <c r="AI44" s="1">
        <f>'B5'!AE12</f>
        <v>2024</v>
      </c>
      <c r="AJ44" s="1">
        <f>'B5'!AF12</f>
        <v>2036</v>
      </c>
      <c r="AK44" s="1">
        <f>'B5'!AG12</f>
        <v>2083</v>
      </c>
      <c r="AL44" s="1">
        <f>'B5'!AH12</f>
        <v>2085</v>
      </c>
      <c r="AM44" s="1">
        <f>'B5'!AI12</f>
        <v>1977</v>
      </c>
      <c r="AN44" s="71">
        <f t="shared" si="28"/>
        <v>2033.5</v>
      </c>
    </row>
    <row r="45" spans="2:40" x14ac:dyDescent="0.3">
      <c r="C45" s="13">
        <v>15</v>
      </c>
      <c r="D45" s="1">
        <f>'B5'!E13</f>
        <v>1908</v>
      </c>
      <c r="E45" s="1">
        <f>'B5'!F13</f>
        <v>1895</v>
      </c>
      <c r="F45" s="1">
        <f>'B5'!G13</f>
        <v>1994</v>
      </c>
      <c r="G45" s="1">
        <f>'B5'!H13</f>
        <v>1928</v>
      </c>
      <c r="H45" s="1">
        <f>'B5'!I13</f>
        <v>1866</v>
      </c>
      <c r="I45" s="71">
        <f t="shared" si="23"/>
        <v>1918.2</v>
      </c>
      <c r="J45" s="1">
        <f>'B5'!J13</f>
        <v>1955</v>
      </c>
      <c r="K45" s="1">
        <f>'B5'!K13</f>
        <v>1936</v>
      </c>
      <c r="L45" s="1">
        <f>'B5'!L13</f>
        <v>1975</v>
      </c>
      <c r="M45" s="1">
        <f>'B5'!M13</f>
        <v>1971</v>
      </c>
      <c r="N45" s="1">
        <f>'B5'!N13</f>
        <v>1954</v>
      </c>
      <c r="O45" s="71">
        <f t="shared" si="24"/>
        <v>1958.2</v>
      </c>
      <c r="P45" s="1">
        <f>'B5'!O13</f>
        <v>1977</v>
      </c>
      <c r="Q45" s="1">
        <f>'B5'!P13</f>
        <v>1906</v>
      </c>
      <c r="R45" s="1">
        <f>'B5'!Q13</f>
        <v>2025</v>
      </c>
      <c r="S45" s="1">
        <f>'B5'!R13</f>
        <v>2054</v>
      </c>
      <c r="T45" s="1">
        <f>'B5'!S13</f>
        <v>2073</v>
      </c>
      <c r="U45" s="71">
        <f t="shared" si="25"/>
        <v>2007</v>
      </c>
      <c r="V45" s="1">
        <f>'B5'!T13</f>
        <v>1952</v>
      </c>
      <c r="W45" s="1">
        <f>'B5'!U13</f>
        <v>2096</v>
      </c>
      <c r="X45" s="1">
        <f>'B5'!V13</f>
        <v>2098</v>
      </c>
      <c r="Y45" s="1">
        <f>'B5'!W13</f>
        <v>2086</v>
      </c>
      <c r="Z45" s="1">
        <f>'B5'!X13</f>
        <v>1979</v>
      </c>
      <c r="AA45" s="71">
        <f t="shared" si="26"/>
        <v>2042.2</v>
      </c>
      <c r="AB45" s="1">
        <f>'B5'!Y13</f>
        <v>2068</v>
      </c>
      <c r="AC45" s="1">
        <f>'B5'!Z13</f>
        <v>1925</v>
      </c>
      <c r="AD45" s="1">
        <f>'B5'!AA13</f>
        <v>1965</v>
      </c>
      <c r="AE45" s="1">
        <f>'B5'!AB13</f>
        <v>2073</v>
      </c>
      <c r="AF45" s="1">
        <f>'B5'!AC13</f>
        <v>2027</v>
      </c>
      <c r="AG45" s="71">
        <f t="shared" si="27"/>
        <v>2011.6</v>
      </c>
      <c r="AH45" s="1">
        <f>'B5'!AD13</f>
        <v>2071</v>
      </c>
      <c r="AI45" s="1">
        <f>'B5'!AE13</f>
        <v>2111</v>
      </c>
      <c r="AJ45" s="1">
        <f>'B5'!AF13</f>
        <v>2124</v>
      </c>
      <c r="AK45" s="1">
        <f>'B5'!AG13</f>
        <v>2163</v>
      </c>
      <c r="AL45" s="1">
        <f>'B5'!AH13</f>
        <v>2161</v>
      </c>
      <c r="AM45" s="1">
        <f>'B5'!AI13</f>
        <v>2054</v>
      </c>
      <c r="AN45" s="71">
        <f t="shared" si="28"/>
        <v>2114</v>
      </c>
    </row>
    <row r="46" spans="2:40" x14ac:dyDescent="0.3">
      <c r="C46" s="13">
        <v>20</v>
      </c>
      <c r="D46" s="1">
        <f>'B5'!E14</f>
        <v>1989</v>
      </c>
      <c r="E46" s="1">
        <f>'B5'!F14</f>
        <v>1964</v>
      </c>
      <c r="F46" s="1">
        <f>'B5'!G14</f>
        <v>2072</v>
      </c>
      <c r="G46" s="1">
        <f>'B5'!H14</f>
        <v>2009</v>
      </c>
      <c r="H46" s="1">
        <f>'B5'!I14</f>
        <v>1937</v>
      </c>
      <c r="I46" s="71">
        <f t="shared" si="23"/>
        <v>1994.2</v>
      </c>
      <c r="J46" s="1">
        <f>'B5'!J14</f>
        <v>2020</v>
      </c>
      <c r="K46" s="1">
        <f>'B5'!K14</f>
        <v>2007</v>
      </c>
      <c r="L46" s="1">
        <f>'B5'!L14</f>
        <v>2052</v>
      </c>
      <c r="M46" s="1">
        <f>'B5'!M14</f>
        <v>2046</v>
      </c>
      <c r="N46" s="1">
        <f>'B5'!N14</f>
        <v>2034</v>
      </c>
      <c r="O46" s="71">
        <f t="shared" si="24"/>
        <v>2031.8</v>
      </c>
      <c r="P46" s="1">
        <f>'B5'!O14</f>
        <v>2051</v>
      </c>
      <c r="Q46" s="1">
        <f>'B5'!P14</f>
        <v>1974</v>
      </c>
      <c r="R46" s="1">
        <f>'B5'!Q14</f>
        <v>2107</v>
      </c>
      <c r="S46" s="1">
        <f>'B5'!R14</f>
        <v>2119</v>
      </c>
      <c r="T46" s="1">
        <f>'B5'!S14</f>
        <v>2148</v>
      </c>
      <c r="U46" s="71">
        <f t="shared" si="25"/>
        <v>2079.8000000000002</v>
      </c>
      <c r="V46" s="1">
        <f>'B5'!T14</f>
        <v>2028</v>
      </c>
      <c r="W46" s="1">
        <f>'B5'!U14</f>
        <v>2180</v>
      </c>
      <c r="X46" s="1">
        <f>'B5'!V14</f>
        <v>2169</v>
      </c>
      <c r="Y46" s="1">
        <f>'B5'!W14</f>
        <v>2162</v>
      </c>
      <c r="Z46" s="1">
        <f>'B5'!X14</f>
        <v>2057</v>
      </c>
      <c r="AA46" s="71">
        <f t="shared" si="26"/>
        <v>2119.1999999999998</v>
      </c>
      <c r="AB46" s="1">
        <f>'B5'!Y14</f>
        <v>2140</v>
      </c>
      <c r="AC46" s="1">
        <f>'B5'!Z14</f>
        <v>1992</v>
      </c>
      <c r="AD46" s="1">
        <f>'B5'!AA14</f>
        <v>2051</v>
      </c>
      <c r="AE46" s="1">
        <f>'B5'!AB14</f>
        <v>2160</v>
      </c>
      <c r="AF46" s="1">
        <f>'B5'!AC14</f>
        <v>2109</v>
      </c>
      <c r="AG46" s="71">
        <f t="shared" si="27"/>
        <v>2090.4</v>
      </c>
      <c r="AH46" s="1">
        <f>'B5'!AD14</f>
        <v>2143</v>
      </c>
      <c r="AI46" s="1">
        <f>'B5'!AE14</f>
        <v>2178</v>
      </c>
      <c r="AJ46" s="1">
        <f>'B5'!AF14</f>
        <v>2207</v>
      </c>
      <c r="AK46" s="1">
        <f>'B5'!AG14</f>
        <v>2242</v>
      </c>
      <c r="AL46" s="1">
        <f>'B5'!AH14</f>
        <v>2230</v>
      </c>
      <c r="AM46" s="1">
        <f>'B5'!AI14</f>
        <v>2119</v>
      </c>
      <c r="AN46" s="71">
        <f t="shared" si="28"/>
        <v>2186.5</v>
      </c>
    </row>
    <row r="47" spans="2:40" x14ac:dyDescent="0.3">
      <c r="C47" s="13">
        <v>25</v>
      </c>
      <c r="D47" s="1">
        <f>'B5'!E15</f>
        <v>2054</v>
      </c>
      <c r="E47" s="1">
        <f>'B5'!F15</f>
        <v>2024</v>
      </c>
      <c r="F47" s="1">
        <f>'B5'!G15</f>
        <v>2130</v>
      </c>
      <c r="G47" s="1">
        <f>'B5'!H15</f>
        <v>2079</v>
      </c>
      <c r="H47" s="1">
        <f>'B5'!I15</f>
        <v>1996</v>
      </c>
      <c r="I47" s="71">
        <f t="shared" si="23"/>
        <v>2056.6</v>
      </c>
      <c r="J47" s="1">
        <f>'B5'!J15</f>
        <v>2093</v>
      </c>
      <c r="K47" s="1">
        <f>'B5'!K15</f>
        <v>2081</v>
      </c>
      <c r="L47" s="1">
        <f>'B5'!L15</f>
        <v>2116</v>
      </c>
      <c r="M47" s="1">
        <f>'B5'!M15</f>
        <v>2111</v>
      </c>
      <c r="N47" s="1">
        <f>'B5'!N15</f>
        <v>2091</v>
      </c>
      <c r="O47" s="71">
        <f t="shared" si="24"/>
        <v>2098.4</v>
      </c>
      <c r="P47" s="1">
        <f>'B5'!O15</f>
        <v>2128</v>
      </c>
      <c r="Q47" s="1">
        <f>'B5'!P15</f>
        <v>2038</v>
      </c>
      <c r="R47" s="1">
        <f>'B5'!Q15</f>
        <v>2177</v>
      </c>
      <c r="S47" s="1">
        <f>'B5'!R15</f>
        <v>2184</v>
      </c>
      <c r="T47" s="1">
        <f>'B5'!S15</f>
        <v>2227</v>
      </c>
      <c r="U47" s="71">
        <f t="shared" si="25"/>
        <v>2150.8000000000002</v>
      </c>
      <c r="V47" s="1">
        <f>'B5'!T15</f>
        <v>2091</v>
      </c>
      <c r="W47" s="1">
        <f>'B5'!U15</f>
        <v>2253</v>
      </c>
      <c r="X47" s="1">
        <f>'B5'!V15</f>
        <v>2234</v>
      </c>
      <c r="Y47" s="1">
        <f>'B5'!W15</f>
        <v>2235</v>
      </c>
      <c r="Z47" s="1">
        <f>'B5'!X15</f>
        <v>2116</v>
      </c>
      <c r="AA47" s="71">
        <f t="shared" si="26"/>
        <v>2185.8000000000002</v>
      </c>
      <c r="AB47" s="1">
        <f>'B5'!Y15</f>
        <v>2223</v>
      </c>
      <c r="AC47" s="1">
        <f>'B5'!Z15</f>
        <v>2057</v>
      </c>
      <c r="AD47" s="1">
        <f>'B5'!AA15</f>
        <v>2113</v>
      </c>
      <c r="AE47" s="1">
        <f>'B5'!AB15</f>
        <v>2223</v>
      </c>
      <c r="AF47" s="1">
        <f>'B5'!AC15</f>
        <v>2173</v>
      </c>
      <c r="AG47" s="71">
        <f t="shared" si="27"/>
        <v>2157.8000000000002</v>
      </c>
      <c r="AH47" s="1">
        <f>'B5'!AD15</f>
        <v>2221</v>
      </c>
      <c r="AI47" s="1">
        <f>'B5'!AE15</f>
        <v>2247</v>
      </c>
      <c r="AJ47" s="1">
        <f>'B5'!AF15</f>
        <v>2278</v>
      </c>
      <c r="AK47" s="1">
        <f>'B5'!AG15</f>
        <v>2305</v>
      </c>
      <c r="AL47" s="1">
        <f>'B5'!AH15</f>
        <v>2292</v>
      </c>
      <c r="AM47" s="1">
        <f>'B5'!AI15</f>
        <v>2176</v>
      </c>
      <c r="AN47" s="71">
        <f t="shared" si="28"/>
        <v>2253.1666666666665</v>
      </c>
    </row>
    <row r="48" spans="2:40" x14ac:dyDescent="0.3">
      <c r="C48" s="13">
        <v>30</v>
      </c>
      <c r="D48" s="1">
        <f>'B5'!E16</f>
        <v>2117</v>
      </c>
      <c r="E48" s="1">
        <f>'B5'!F16</f>
        <v>2084</v>
      </c>
      <c r="F48" s="1">
        <f>'B5'!G16</f>
        <v>2194</v>
      </c>
      <c r="G48" s="1">
        <f>'B5'!H16</f>
        <v>2149</v>
      </c>
      <c r="H48" s="1">
        <f>'B5'!I16</f>
        <v>2064</v>
      </c>
      <c r="I48" s="71">
        <f t="shared" si="23"/>
        <v>2121.6</v>
      </c>
      <c r="J48" s="1">
        <f>'B5'!J16</f>
        <v>2154</v>
      </c>
      <c r="K48" s="1">
        <f>'B5'!K16</f>
        <v>2136</v>
      </c>
      <c r="L48" s="1">
        <f>'B5'!L16</f>
        <v>2180</v>
      </c>
      <c r="M48" s="1">
        <f>'B5'!M16</f>
        <v>2175</v>
      </c>
      <c r="N48" s="1">
        <f>'B5'!N16</f>
        <v>2148</v>
      </c>
      <c r="O48" s="71">
        <f t="shared" si="24"/>
        <v>2158.6</v>
      </c>
      <c r="P48" s="1">
        <f>'B5'!O16</f>
        <v>2185</v>
      </c>
      <c r="Q48" s="1">
        <f>'B5'!P16</f>
        <v>2102</v>
      </c>
      <c r="R48" s="1">
        <f>'B5'!Q16</f>
        <v>2245</v>
      </c>
      <c r="S48" s="1">
        <f>'B5'!R16</f>
        <v>2240</v>
      </c>
      <c r="T48" s="1">
        <f>'B5'!S16</f>
        <v>2301</v>
      </c>
      <c r="U48" s="71">
        <f t="shared" si="25"/>
        <v>2214.6</v>
      </c>
      <c r="V48" s="1">
        <f>'B5'!T16</f>
        <v>2147</v>
      </c>
      <c r="W48" s="1">
        <f>'B5'!U16</f>
        <v>2323</v>
      </c>
      <c r="X48" s="1">
        <f>'B5'!V16</f>
        <v>2296</v>
      </c>
      <c r="Y48" s="1">
        <f>'B5'!W16</f>
        <v>2309</v>
      </c>
      <c r="Z48" s="1">
        <f>'B5'!X16</f>
        <v>2182</v>
      </c>
      <c r="AA48" s="71">
        <f t="shared" si="26"/>
        <v>2251.4</v>
      </c>
      <c r="AB48" s="1">
        <f>'B5'!Y16</f>
        <v>2292</v>
      </c>
      <c r="AC48" s="1">
        <f>'B5'!Z16</f>
        <v>2113</v>
      </c>
      <c r="AD48" s="1">
        <f>'B5'!AA16</f>
        <v>2172</v>
      </c>
      <c r="AE48" s="1">
        <f>'B5'!AB16</f>
        <v>2278</v>
      </c>
      <c r="AF48" s="1">
        <f>'B5'!AC16</f>
        <v>2236</v>
      </c>
      <c r="AG48" s="71">
        <f t="shared" si="27"/>
        <v>2218.1999999999998</v>
      </c>
      <c r="AH48" s="1">
        <f>'B5'!AD16</f>
        <v>2283</v>
      </c>
      <c r="AI48" s="1">
        <f>'B5'!AE16</f>
        <v>2311</v>
      </c>
      <c r="AJ48" s="1">
        <f>'B5'!AF16</f>
        <v>2340</v>
      </c>
      <c r="AK48" s="1">
        <f>'B5'!AG16</f>
        <v>2369</v>
      </c>
      <c r="AL48" s="1">
        <f>'B5'!AH16</f>
        <v>2356</v>
      </c>
      <c r="AM48" s="1">
        <f>'B5'!AI16</f>
        <v>2234</v>
      </c>
      <c r="AN48" s="71">
        <f t="shared" si="28"/>
        <v>2315.5</v>
      </c>
    </row>
    <row r="49" spans="3:40" x14ac:dyDescent="0.3">
      <c r="C49" s="13">
        <v>35</v>
      </c>
      <c r="D49" s="1">
        <f>'B5'!E17</f>
        <v>2184</v>
      </c>
      <c r="E49" s="1">
        <f>'B5'!F17</f>
        <v>2142</v>
      </c>
      <c r="F49" s="1">
        <f>'B5'!G17</f>
        <v>2247</v>
      </c>
      <c r="G49" s="1">
        <f>'B5'!H17</f>
        <v>2215</v>
      </c>
      <c r="H49" s="1">
        <f>'B5'!I17</f>
        <v>2131</v>
      </c>
      <c r="I49" s="71">
        <f t="shared" si="23"/>
        <v>2183.8000000000002</v>
      </c>
      <c r="J49" s="1">
        <f>'B5'!J17</f>
        <v>2215</v>
      </c>
      <c r="K49" s="1">
        <f>'B5'!K17</f>
        <v>2200</v>
      </c>
      <c r="L49" s="1">
        <f>'B5'!L17</f>
        <v>2246</v>
      </c>
      <c r="M49" s="1">
        <f>'B5'!M17</f>
        <v>2257</v>
      </c>
      <c r="N49" s="1">
        <f>'B5'!N17</f>
        <v>2205</v>
      </c>
      <c r="O49" s="71">
        <f t="shared" si="24"/>
        <v>2224.6</v>
      </c>
      <c r="P49" s="1">
        <f>'B5'!O17</f>
        <v>2245</v>
      </c>
      <c r="Q49" s="1">
        <f>'B5'!P17</f>
        <v>2158</v>
      </c>
      <c r="R49" s="1">
        <f>'B5'!Q17</f>
        <v>2305</v>
      </c>
      <c r="S49" s="1">
        <f>'B5'!R17</f>
        <v>2294</v>
      </c>
      <c r="T49" s="1">
        <f>'B5'!S17</f>
        <v>2365</v>
      </c>
      <c r="U49" s="71">
        <f t="shared" si="25"/>
        <v>2273.4</v>
      </c>
      <c r="V49" s="1">
        <f>'B5'!T17</f>
        <v>2217</v>
      </c>
      <c r="W49" s="1">
        <f>'B5'!U17</f>
        <v>2390</v>
      </c>
      <c r="X49" s="1">
        <f>'B5'!V17</f>
        <v>2359</v>
      </c>
      <c r="Y49" s="1">
        <f>'B5'!W17</f>
        <v>2389</v>
      </c>
      <c r="Z49" s="1">
        <f>'B5'!X17</f>
        <v>2251</v>
      </c>
      <c r="AA49" s="71">
        <f t="shared" si="26"/>
        <v>2321.1999999999998</v>
      </c>
      <c r="AB49" s="1">
        <f>'B5'!Y17</f>
        <v>2350</v>
      </c>
      <c r="AC49" s="1">
        <f>'B5'!Z17</f>
        <v>2171</v>
      </c>
      <c r="AD49" s="1">
        <f>'B5'!AA17</f>
        <v>2239</v>
      </c>
      <c r="AE49" s="1">
        <f>'B5'!AB17</f>
        <v>2343</v>
      </c>
      <c r="AF49" s="1">
        <f>'B5'!AC17</f>
        <v>2294</v>
      </c>
      <c r="AG49" s="71">
        <f t="shared" si="27"/>
        <v>2279.4</v>
      </c>
      <c r="AH49" s="1">
        <f>'B5'!AD17</f>
        <v>2343</v>
      </c>
      <c r="AI49" s="1">
        <f>'B5'!AE17</f>
        <v>2375</v>
      </c>
      <c r="AJ49" s="1">
        <f>'B5'!AF17</f>
        <v>2399</v>
      </c>
      <c r="AK49" s="1">
        <f>'B5'!AG17</f>
        <v>2427</v>
      </c>
      <c r="AL49" s="1">
        <f>'B5'!AH17</f>
        <v>2415</v>
      </c>
      <c r="AM49" s="1">
        <f>'B5'!AI17</f>
        <v>2291</v>
      </c>
      <c r="AN49" s="71">
        <f t="shared" si="28"/>
        <v>2375</v>
      </c>
    </row>
    <row r="50" spans="3:40" x14ac:dyDescent="0.3">
      <c r="C50" s="13">
        <v>40</v>
      </c>
      <c r="D50" s="1">
        <f>'B5'!E18</f>
        <v>2242</v>
      </c>
      <c r="E50" s="1">
        <f>'B5'!F18</f>
        <v>2200</v>
      </c>
      <c r="F50" s="1">
        <f>'B5'!G18</f>
        <v>2309</v>
      </c>
      <c r="G50" s="1">
        <f>'B5'!H18</f>
        <v>2279</v>
      </c>
      <c r="H50" s="1">
        <f>'B5'!I18</f>
        <v>2198</v>
      </c>
      <c r="I50" s="71">
        <f t="shared" si="23"/>
        <v>2245.6</v>
      </c>
      <c r="J50" s="1">
        <f>'B5'!J18</f>
        <v>2282</v>
      </c>
      <c r="K50" s="1">
        <f>'B5'!K18</f>
        <v>2266</v>
      </c>
      <c r="L50" s="1">
        <f>'B5'!L18</f>
        <v>2309</v>
      </c>
      <c r="M50" s="1">
        <f>'B5'!M18</f>
        <v>2321</v>
      </c>
      <c r="N50" s="1">
        <f>'B5'!N18</f>
        <v>2264</v>
      </c>
      <c r="O50" s="71">
        <f t="shared" si="24"/>
        <v>2288.4</v>
      </c>
      <c r="P50" s="1">
        <f>'B5'!O18</f>
        <v>2307</v>
      </c>
      <c r="Q50" s="1">
        <f>'B5'!P18</f>
        <v>2218</v>
      </c>
      <c r="R50" s="1">
        <f>'B5'!Q18</f>
        <v>2363</v>
      </c>
      <c r="S50" s="1">
        <f>'B5'!R18</f>
        <v>2354</v>
      </c>
      <c r="T50" s="1">
        <f>'B5'!S18</f>
        <v>2430</v>
      </c>
      <c r="U50" s="71">
        <f t="shared" si="25"/>
        <v>2334.4</v>
      </c>
      <c r="V50" s="1">
        <f>'B5'!T18</f>
        <v>2288</v>
      </c>
      <c r="W50" s="1">
        <f>'B5'!U18</f>
        <v>2454</v>
      </c>
      <c r="X50" s="1">
        <f>'B5'!V18</f>
        <v>2423</v>
      </c>
      <c r="Y50" s="1">
        <f>'B5'!W18</f>
        <v>2456</v>
      </c>
      <c r="Z50" s="1">
        <f>'B5'!X18</f>
        <v>2309</v>
      </c>
      <c r="AA50" s="71">
        <f t="shared" si="26"/>
        <v>2386</v>
      </c>
      <c r="AB50" s="1">
        <f>'B5'!Y18</f>
        <v>2418</v>
      </c>
      <c r="AC50" s="1">
        <f>'B5'!Z18</f>
        <v>2225</v>
      </c>
      <c r="AD50" s="1">
        <f>'B5'!AA18</f>
        <v>2297</v>
      </c>
      <c r="AE50" s="1">
        <f>'B5'!AB18</f>
        <v>2418</v>
      </c>
      <c r="AF50" s="1">
        <f>'B5'!AC18</f>
        <v>2349</v>
      </c>
      <c r="AG50" s="71">
        <f t="shared" si="27"/>
        <v>2341.4</v>
      </c>
      <c r="AH50" s="1">
        <f>'B5'!AD18</f>
        <v>2407</v>
      </c>
      <c r="AI50" s="1">
        <f>'B5'!AE18</f>
        <v>2443</v>
      </c>
      <c r="AJ50" s="1">
        <f>'B5'!AF18</f>
        <v>2458</v>
      </c>
      <c r="AK50" s="1">
        <f>'B5'!AG18</f>
        <v>2485</v>
      </c>
      <c r="AL50" s="1">
        <f>'B5'!AH18</f>
        <v>2479</v>
      </c>
      <c r="AM50" s="1">
        <f>'B5'!AI18</f>
        <v>2347</v>
      </c>
      <c r="AN50" s="71">
        <f t="shared" si="28"/>
        <v>2436.5</v>
      </c>
    </row>
    <row r="51" spans="3:40" x14ac:dyDescent="0.3">
      <c r="C51" s="13">
        <v>45</v>
      </c>
      <c r="D51" s="1">
        <f>'B5'!E19</f>
        <v>2313</v>
      </c>
      <c r="E51" s="1">
        <f>'B5'!F19</f>
        <v>2265</v>
      </c>
      <c r="F51" s="1">
        <f>'B5'!G19</f>
        <v>2370</v>
      </c>
      <c r="G51" s="1">
        <f>'B5'!H19</f>
        <v>2351</v>
      </c>
      <c r="H51" s="1">
        <f>'B5'!I19</f>
        <v>2257</v>
      </c>
      <c r="I51" s="71">
        <f t="shared" si="23"/>
        <v>2311.1999999999998</v>
      </c>
      <c r="J51" s="1">
        <f>'B5'!J19</f>
        <v>2335</v>
      </c>
      <c r="K51" s="1">
        <f>'B5'!K19</f>
        <v>2332</v>
      </c>
      <c r="L51" s="1">
        <f>'B5'!L19</f>
        <v>2377</v>
      </c>
      <c r="M51" s="1">
        <f>'B5'!M19</f>
        <v>2393</v>
      </c>
      <c r="N51" s="1">
        <f>'B5'!N19</f>
        <v>2317</v>
      </c>
      <c r="O51" s="71">
        <f t="shared" si="24"/>
        <v>2350.8000000000002</v>
      </c>
      <c r="P51" s="1">
        <f>'B5'!O19</f>
        <v>2368</v>
      </c>
      <c r="Q51" s="1">
        <f>'B5'!P19</f>
        <v>2282</v>
      </c>
      <c r="R51" s="1">
        <f>'B5'!Q19</f>
        <v>2424</v>
      </c>
      <c r="S51" s="1">
        <f>'B5'!R19</f>
        <v>2414</v>
      </c>
      <c r="T51" s="1">
        <f>'B5'!S19</f>
        <v>2503</v>
      </c>
      <c r="U51" s="71">
        <f t="shared" si="25"/>
        <v>2398.1999999999998</v>
      </c>
      <c r="V51" s="1">
        <f>'B5'!T19</f>
        <v>2356</v>
      </c>
      <c r="W51" s="1">
        <f>'B5'!U19</f>
        <v>2529</v>
      </c>
      <c r="X51" s="1">
        <f>'B5'!V19</f>
        <v>2484</v>
      </c>
      <c r="Y51" s="1">
        <f>'B5'!W19</f>
        <v>2514</v>
      </c>
      <c r="Z51" s="1">
        <f>'B5'!X19</f>
        <v>2367</v>
      </c>
      <c r="AA51" s="71">
        <f t="shared" si="26"/>
        <v>2450</v>
      </c>
      <c r="AB51" s="1">
        <f>'B5'!Y19</f>
        <v>2484</v>
      </c>
      <c r="AC51" s="1">
        <f>'B5'!Z19</f>
        <v>2271</v>
      </c>
      <c r="AD51" s="1">
        <f>'B5'!AA19</f>
        <v>2361</v>
      </c>
      <c r="AE51" s="1">
        <f>'B5'!AB19</f>
        <v>2483</v>
      </c>
      <c r="AF51" s="1">
        <f>'B5'!AC19</f>
        <v>2409</v>
      </c>
      <c r="AG51" s="71">
        <f t="shared" si="27"/>
        <v>2401.6</v>
      </c>
      <c r="AH51" s="1">
        <f>'B5'!AD19</f>
        <v>2482</v>
      </c>
      <c r="AI51" s="1">
        <f>'B5'!AE19</f>
        <v>2503</v>
      </c>
      <c r="AJ51" s="1">
        <f>'B5'!AF19</f>
        <v>2522</v>
      </c>
      <c r="AK51" s="1">
        <f>'B5'!AG19</f>
        <v>2548</v>
      </c>
      <c r="AL51" s="1">
        <f>'B5'!AH19</f>
        <v>2539</v>
      </c>
      <c r="AM51" s="1">
        <f>'B5'!AI19</f>
        <v>2408</v>
      </c>
      <c r="AN51" s="71">
        <f t="shared" si="28"/>
        <v>2500.3333333333335</v>
      </c>
    </row>
    <row r="52" spans="3:40" x14ac:dyDescent="0.3">
      <c r="C52" s="13">
        <v>50</v>
      </c>
      <c r="D52" s="1">
        <f>'B5'!E20</f>
        <v>2380</v>
      </c>
      <c r="E52" s="1">
        <f>'B5'!F20</f>
        <v>2332</v>
      </c>
      <c r="F52" s="1">
        <f>'B5'!G20</f>
        <v>2440</v>
      </c>
      <c r="G52" s="1">
        <f>'B5'!H20</f>
        <v>2404</v>
      </c>
      <c r="H52" s="1">
        <f>'B5'!I20</f>
        <v>2324</v>
      </c>
      <c r="I52" s="71">
        <f t="shared" si="23"/>
        <v>2376</v>
      </c>
      <c r="J52" s="1">
        <f>'B5'!J20</f>
        <v>2387</v>
      </c>
      <c r="K52" s="1">
        <f>'B5'!K20</f>
        <v>2395</v>
      </c>
      <c r="L52" s="1">
        <f>'B5'!L20</f>
        <v>2428</v>
      </c>
      <c r="M52" s="1">
        <f>'B5'!M20</f>
        <v>2454</v>
      </c>
      <c r="N52" s="1">
        <f>'B5'!N20</f>
        <v>2373</v>
      </c>
      <c r="O52" s="71">
        <f t="shared" si="24"/>
        <v>2407.4</v>
      </c>
      <c r="P52" s="1">
        <f>'B5'!O20</f>
        <v>2428</v>
      </c>
      <c r="Q52" s="1">
        <f>'B5'!P20</f>
        <v>2344</v>
      </c>
      <c r="R52" s="1">
        <f>'B5'!Q20</f>
        <v>2488</v>
      </c>
      <c r="S52" s="1">
        <f>'B5'!R20</f>
        <v>2470</v>
      </c>
      <c r="T52" s="1">
        <f>'B5'!S20</f>
        <v>2572</v>
      </c>
      <c r="U52" s="71">
        <f t="shared" si="25"/>
        <v>2460.4</v>
      </c>
      <c r="V52" s="1">
        <f>'B5'!T20</f>
        <v>2410</v>
      </c>
      <c r="W52" s="1">
        <f>'B5'!U20</f>
        <v>2596</v>
      </c>
      <c r="X52" s="1">
        <f>'B5'!V20</f>
        <v>2535</v>
      </c>
      <c r="Y52" s="1">
        <f>'B5'!W20</f>
        <v>2574</v>
      </c>
      <c r="Z52" s="1">
        <f>'B5'!X20</f>
        <v>2421</v>
      </c>
      <c r="AA52" s="71">
        <f t="shared" si="26"/>
        <v>2507.1999999999998</v>
      </c>
      <c r="AB52" s="1">
        <f>'B5'!Y20</f>
        <v>2545</v>
      </c>
      <c r="AC52" s="1">
        <f>'B5'!Z20</f>
        <v>2323</v>
      </c>
      <c r="AD52" s="1">
        <f>'B5'!AA20</f>
        <v>2420</v>
      </c>
      <c r="AE52" s="1">
        <f>'B5'!AB20</f>
        <v>2553</v>
      </c>
      <c r="AF52" s="1">
        <f>'B5'!AC20</f>
        <v>2472</v>
      </c>
      <c r="AG52" s="71">
        <f t="shared" si="27"/>
        <v>2462.6</v>
      </c>
      <c r="AH52" s="1">
        <f>'B5'!AD20</f>
        <v>2539</v>
      </c>
      <c r="AI52" s="1">
        <f>'B5'!AE20</f>
        <v>2563</v>
      </c>
      <c r="AJ52" s="1">
        <f>'B5'!AF20</f>
        <v>2578</v>
      </c>
      <c r="AK52" s="1">
        <f>'B5'!AG20</f>
        <v>2602</v>
      </c>
      <c r="AL52" s="1">
        <f>'B5'!AH20</f>
        <v>2600</v>
      </c>
      <c r="AM52" s="1">
        <f>'B5'!AI20</f>
        <v>2462</v>
      </c>
      <c r="AN52" s="71">
        <f t="shared" si="28"/>
        <v>2557.3333333333335</v>
      </c>
    </row>
    <row r="53" spans="3:40" x14ac:dyDescent="0.3">
      <c r="C53" s="13">
        <v>55</v>
      </c>
      <c r="D53" s="1">
        <f>'B5'!E21</f>
        <v>2437</v>
      </c>
      <c r="E53" s="1">
        <f>'B5'!F21</f>
        <v>2383</v>
      </c>
      <c r="F53" s="1">
        <f>'B5'!G21</f>
        <v>2501</v>
      </c>
      <c r="G53" s="1">
        <f>'B5'!H21</f>
        <v>2465</v>
      </c>
      <c r="H53" s="1">
        <f>'B5'!I21</f>
        <v>2389</v>
      </c>
      <c r="I53" s="71">
        <f t="shared" si="23"/>
        <v>2435</v>
      </c>
      <c r="J53" s="1">
        <f>'B5'!J21</f>
        <v>2438</v>
      </c>
      <c r="K53" s="1">
        <f>'B5'!K21</f>
        <v>2456</v>
      </c>
      <c r="L53" s="1">
        <f>'B5'!L21</f>
        <v>2499</v>
      </c>
      <c r="M53" s="1">
        <f>'B5'!M21</f>
        <v>2513</v>
      </c>
      <c r="N53" s="1">
        <f>'B5'!N21</f>
        <v>2431</v>
      </c>
      <c r="O53" s="71">
        <f t="shared" si="24"/>
        <v>2467.4</v>
      </c>
      <c r="P53" s="1">
        <f>'B5'!O21</f>
        <v>2490</v>
      </c>
      <c r="Q53" s="1">
        <f>'B5'!P21</f>
        <v>2404</v>
      </c>
      <c r="R53" s="1">
        <f>'B5'!Q21</f>
        <v>2540</v>
      </c>
      <c r="S53" s="1">
        <f>'B5'!R21</f>
        <v>2532</v>
      </c>
      <c r="T53" s="1">
        <f>'B5'!S21</f>
        <v>2629</v>
      </c>
      <c r="U53" s="71">
        <f t="shared" si="25"/>
        <v>2519</v>
      </c>
      <c r="V53" s="1">
        <f>'B5'!T21</f>
        <v>2478</v>
      </c>
      <c r="W53" s="1">
        <f>'B5'!U21</f>
        <v>2672</v>
      </c>
      <c r="X53" s="1">
        <f>'B5'!V21</f>
        <v>2600</v>
      </c>
      <c r="Y53" s="1">
        <f>'B5'!W21</f>
        <v>2636</v>
      </c>
      <c r="Z53" s="1">
        <f>'B5'!X21</f>
        <v>2473</v>
      </c>
      <c r="AA53" s="71">
        <f t="shared" si="26"/>
        <v>2571.8000000000002</v>
      </c>
      <c r="AB53" s="1">
        <f>'B5'!Y21</f>
        <v>2597</v>
      </c>
      <c r="AC53" s="1">
        <f>'B5'!Z21</f>
        <v>2374</v>
      </c>
      <c r="AD53" s="1">
        <f>'B5'!AA21</f>
        <v>2483</v>
      </c>
      <c r="AE53" s="1">
        <f>'B5'!AB21</f>
        <v>2613</v>
      </c>
      <c r="AF53" s="1">
        <f>'B5'!AC21</f>
        <v>2529</v>
      </c>
      <c r="AG53" s="71">
        <f t="shared" si="27"/>
        <v>2519.1999999999998</v>
      </c>
      <c r="AH53" s="1">
        <f>'B5'!AD21</f>
        <v>2592</v>
      </c>
      <c r="AI53" s="1">
        <f>'B5'!AE21</f>
        <v>2622</v>
      </c>
      <c r="AJ53" s="1">
        <f>'B5'!AF21</f>
        <v>2621</v>
      </c>
      <c r="AK53" s="1">
        <f>'B5'!AG21</f>
        <v>2657</v>
      </c>
      <c r="AL53" s="1">
        <f>'B5'!AH21</f>
        <v>2657</v>
      </c>
      <c r="AM53" s="1">
        <f>'B5'!AI21</f>
        <v>2505</v>
      </c>
      <c r="AN53" s="71">
        <f t="shared" si="28"/>
        <v>2609</v>
      </c>
    </row>
    <row r="54" spans="3:40" x14ac:dyDescent="0.3">
      <c r="C54" s="13">
        <v>60</v>
      </c>
      <c r="D54" s="1">
        <f>'B5'!E22</f>
        <v>2498</v>
      </c>
      <c r="E54" s="1">
        <f>'B5'!F22</f>
        <v>2454</v>
      </c>
      <c r="F54" s="1">
        <f>'B5'!G22</f>
        <v>2575</v>
      </c>
      <c r="G54" s="1">
        <f>'B5'!H22</f>
        <v>2537</v>
      </c>
      <c r="H54" s="1">
        <f>'B5'!I22</f>
        <v>2451</v>
      </c>
      <c r="I54" s="71">
        <f t="shared" si="23"/>
        <v>2503</v>
      </c>
      <c r="J54" s="1">
        <f>'B5'!J22</f>
        <v>2493</v>
      </c>
      <c r="K54" s="1">
        <f>'B5'!K22</f>
        <v>2521</v>
      </c>
      <c r="L54" s="1">
        <f>'B5'!L22</f>
        <v>2564</v>
      </c>
      <c r="M54" s="1">
        <f>'B5'!M22</f>
        <v>2577</v>
      </c>
      <c r="N54" s="1">
        <f>'B5'!N22</f>
        <v>2499</v>
      </c>
      <c r="O54" s="71">
        <f t="shared" si="24"/>
        <v>2530.8000000000002</v>
      </c>
      <c r="P54" s="1">
        <f>'B5'!O22</f>
        <v>2563</v>
      </c>
      <c r="Q54" s="1">
        <f>'B5'!P22</f>
        <v>2467</v>
      </c>
      <c r="R54" s="1">
        <f>'B5'!Q22</f>
        <v>2606</v>
      </c>
      <c r="S54" s="1">
        <f>'B5'!R22</f>
        <v>2597</v>
      </c>
      <c r="T54" s="1">
        <f>'B5'!S22</f>
        <v>2691</v>
      </c>
      <c r="U54" s="71">
        <f t="shared" si="25"/>
        <v>2584.8000000000002</v>
      </c>
      <c r="V54" s="1">
        <f>'B5'!T22</f>
        <v>2537</v>
      </c>
      <c r="W54" s="1">
        <f>'B5'!U22</f>
        <v>2738</v>
      </c>
      <c r="X54" s="1">
        <f>'B5'!V22</f>
        <v>2662</v>
      </c>
      <c r="Y54" s="1">
        <f>'B5'!W22</f>
        <v>2704</v>
      </c>
      <c r="Z54" s="1">
        <f>'B5'!X22</f>
        <v>2529</v>
      </c>
      <c r="AA54" s="71">
        <f t="shared" si="26"/>
        <v>2634</v>
      </c>
      <c r="AB54" s="1">
        <f>'B5'!Y22</f>
        <v>2651</v>
      </c>
      <c r="AC54" s="1">
        <f>'B5'!Z22</f>
        <v>2428</v>
      </c>
      <c r="AD54" s="1">
        <f>'B5'!AA22</f>
        <v>2544</v>
      </c>
      <c r="AE54" s="1">
        <f>'B5'!AB22</f>
        <v>2672</v>
      </c>
      <c r="AF54" s="1">
        <f>'B5'!AC22</f>
        <v>2593</v>
      </c>
      <c r="AG54" s="71">
        <f t="shared" si="27"/>
        <v>2577.6</v>
      </c>
      <c r="AH54" s="1">
        <f>'B5'!AD22</f>
        <v>2649</v>
      </c>
      <c r="AI54" s="1">
        <f>'B5'!AE22</f>
        <v>2690</v>
      </c>
      <c r="AJ54" s="1">
        <f>'B5'!AF22</f>
        <v>2679</v>
      </c>
      <c r="AK54" s="1">
        <f>'B5'!AG22</f>
        <v>2716</v>
      </c>
      <c r="AL54" s="1">
        <f>'B5'!AH22</f>
        <v>2714</v>
      </c>
      <c r="AM54" s="1">
        <f>'B5'!AI22</f>
        <v>2550</v>
      </c>
      <c r="AN54" s="71">
        <f t="shared" si="28"/>
        <v>2666.3333333333335</v>
      </c>
    </row>
    <row r="55" spans="3:40" x14ac:dyDescent="0.3">
      <c r="C55" s="13">
        <v>65</v>
      </c>
      <c r="D55" s="1">
        <f>'B5'!E23</f>
        <v>2575</v>
      </c>
      <c r="E55" s="1">
        <f>'B5'!F23</f>
        <v>2519</v>
      </c>
      <c r="F55" s="1">
        <f>'B5'!G23</f>
        <v>2645</v>
      </c>
      <c r="G55" s="1">
        <f>'B5'!H23</f>
        <v>2605</v>
      </c>
      <c r="H55" s="1">
        <f>'B5'!I23</f>
        <v>2519</v>
      </c>
      <c r="I55" s="71">
        <f t="shared" si="23"/>
        <v>2572.6</v>
      </c>
      <c r="J55" s="1">
        <f>'B5'!J23</f>
        <v>2578</v>
      </c>
      <c r="K55" s="1">
        <f>'B5'!K23</f>
        <v>2584</v>
      </c>
      <c r="L55" s="1">
        <f>'B5'!L23</f>
        <v>2642</v>
      </c>
      <c r="M55" s="1">
        <f>'B5'!M23</f>
        <v>2653</v>
      </c>
      <c r="N55" s="1">
        <f>'B5'!N23</f>
        <v>2565</v>
      </c>
      <c r="O55" s="71">
        <f t="shared" si="24"/>
        <v>2604.4</v>
      </c>
      <c r="P55" s="1">
        <f>'B5'!O23</f>
        <v>2635</v>
      </c>
      <c r="Q55" s="1">
        <f>'B5'!P23</f>
        <v>2533</v>
      </c>
      <c r="R55" s="1">
        <f>'B5'!Q23</f>
        <v>2673</v>
      </c>
      <c r="S55" s="1">
        <f>'B5'!R23</f>
        <v>2652</v>
      </c>
      <c r="T55" s="1">
        <f>'B5'!S23</f>
        <v>2763</v>
      </c>
      <c r="U55" s="71">
        <f t="shared" si="25"/>
        <v>2651.2</v>
      </c>
      <c r="V55" s="1">
        <f>'B5'!T23</f>
        <v>2606</v>
      </c>
      <c r="W55" s="1">
        <f>'B5'!U23</f>
        <v>2813</v>
      </c>
      <c r="X55" s="1">
        <f>'B5'!V23</f>
        <v>2742</v>
      </c>
      <c r="Y55" s="1">
        <f>'B5'!W23</f>
        <v>2769</v>
      </c>
      <c r="Z55" s="1">
        <f>'B5'!X23</f>
        <v>2600</v>
      </c>
      <c r="AA55" s="71">
        <f t="shared" si="26"/>
        <v>2706</v>
      </c>
      <c r="AB55" s="1">
        <f>'B5'!Y23</f>
        <v>2713</v>
      </c>
      <c r="AC55" s="1">
        <f>'B5'!Z23</f>
        <v>2502</v>
      </c>
      <c r="AD55" s="1">
        <f>'B5'!AA23</f>
        <v>2627</v>
      </c>
      <c r="AE55" s="1">
        <f>'B5'!AB23</f>
        <v>2736</v>
      </c>
      <c r="AF55" s="1">
        <f>'B5'!AC23</f>
        <v>2653</v>
      </c>
      <c r="AG55" s="71">
        <f t="shared" si="27"/>
        <v>2646.2</v>
      </c>
      <c r="AH55" s="1">
        <f>'B5'!AD23</f>
        <v>2724</v>
      </c>
      <c r="AI55" s="1">
        <f>'B5'!AE23</f>
        <v>2761</v>
      </c>
      <c r="AJ55" s="1">
        <f>'B5'!AF23</f>
        <v>2747</v>
      </c>
      <c r="AK55" s="1">
        <f>'B5'!AG23</f>
        <v>2776</v>
      </c>
      <c r="AL55" s="1">
        <f>'B5'!AH23</f>
        <v>2778</v>
      </c>
      <c r="AM55" s="1">
        <f>'B5'!AI23</f>
        <v>2614</v>
      </c>
      <c r="AN55" s="71">
        <f t="shared" si="28"/>
        <v>2733.3333333333335</v>
      </c>
    </row>
    <row r="56" spans="3:40" x14ac:dyDescent="0.3">
      <c r="C56" s="13">
        <v>70</v>
      </c>
      <c r="D56" s="1">
        <f>'B5'!E24</f>
        <v>2666</v>
      </c>
      <c r="E56" s="1">
        <f>'B5'!F24</f>
        <v>2606</v>
      </c>
      <c r="F56" s="1">
        <f>'B5'!G24</f>
        <v>2730</v>
      </c>
      <c r="G56" s="1">
        <f>'B5'!H24</f>
        <v>2696</v>
      </c>
      <c r="H56" s="1">
        <f>'B5'!I24</f>
        <v>2593</v>
      </c>
      <c r="I56" s="71">
        <f t="shared" si="23"/>
        <v>2658.2</v>
      </c>
      <c r="J56" s="1">
        <f>'B5'!J24</f>
        <v>2659</v>
      </c>
      <c r="K56" s="1">
        <f>'B5'!K24</f>
        <v>2671</v>
      </c>
      <c r="L56" s="1">
        <f>'B5'!L24</f>
        <v>2734</v>
      </c>
      <c r="M56" s="1">
        <f>'B5'!M24</f>
        <v>2710</v>
      </c>
      <c r="N56" s="1">
        <f>'B5'!N24</f>
        <v>2649</v>
      </c>
      <c r="O56" s="71">
        <f t="shared" si="24"/>
        <v>2684.6</v>
      </c>
      <c r="P56" s="1">
        <f>'B5'!O24</f>
        <v>2732</v>
      </c>
      <c r="Q56" s="1">
        <f>'B5'!P24</f>
        <v>2599</v>
      </c>
      <c r="R56" s="1">
        <f>'B5'!Q24</f>
        <v>2746</v>
      </c>
      <c r="S56" s="1">
        <f>'B5'!R24</f>
        <v>2739</v>
      </c>
      <c r="T56" s="1">
        <f>'B5'!S24</f>
        <v>2838</v>
      </c>
      <c r="U56" s="71">
        <f t="shared" si="25"/>
        <v>2730.8</v>
      </c>
      <c r="V56" s="1">
        <f>'B5'!T24</f>
        <v>2690</v>
      </c>
      <c r="W56" s="1">
        <f>'B5'!U24</f>
        <v>2886</v>
      </c>
      <c r="X56" s="1">
        <f>'B5'!V24</f>
        <v>2807</v>
      </c>
      <c r="Y56" s="1">
        <f>'B5'!W24</f>
        <v>2836</v>
      </c>
      <c r="Z56" s="1">
        <f>'B5'!X24</f>
        <v>2663</v>
      </c>
      <c r="AA56" s="71">
        <f t="shared" si="26"/>
        <v>2776.4</v>
      </c>
      <c r="AB56" s="1">
        <f>'B5'!Y24</f>
        <v>2780</v>
      </c>
      <c r="AC56" s="1">
        <f>'B5'!Z24</f>
        <v>2570</v>
      </c>
      <c r="AD56" s="1">
        <f>'B5'!AA24</f>
        <v>2706</v>
      </c>
      <c r="AE56" s="1">
        <f>'B5'!AB24</f>
        <v>2804</v>
      </c>
      <c r="AF56" s="1">
        <f>'B5'!AC24</f>
        <v>2719</v>
      </c>
      <c r="AG56" s="71">
        <f t="shared" si="27"/>
        <v>2715.8</v>
      </c>
      <c r="AH56" s="1">
        <f>'B5'!AD24</f>
        <v>2796</v>
      </c>
      <c r="AI56" s="1">
        <f>'B5'!AE24</f>
        <v>2821</v>
      </c>
      <c r="AJ56" s="1">
        <f>'B5'!AF24</f>
        <v>2812</v>
      </c>
      <c r="AK56" s="1">
        <f>'B5'!AG24</f>
        <v>2847</v>
      </c>
      <c r="AL56" s="1">
        <f>'B5'!AH24</f>
        <v>2838</v>
      </c>
      <c r="AM56" s="1">
        <f>'B5'!AI24</f>
        <v>2677</v>
      </c>
      <c r="AN56" s="71">
        <f t="shared" si="28"/>
        <v>2798.5</v>
      </c>
    </row>
    <row r="57" spans="3:40" x14ac:dyDescent="0.3">
      <c r="C57" s="13">
        <v>75</v>
      </c>
      <c r="D57" s="1">
        <f>'B5'!E25</f>
        <v>2770</v>
      </c>
      <c r="E57" s="1">
        <f>'B5'!F25</f>
        <v>2721</v>
      </c>
      <c r="F57" s="1">
        <f>'B5'!G25</f>
        <v>2871</v>
      </c>
      <c r="G57" s="1">
        <f>'B5'!H25</f>
        <v>2826</v>
      </c>
      <c r="H57" s="1">
        <f>'B5'!I25</f>
        <v>2694</v>
      </c>
      <c r="I57" s="71">
        <f t="shared" si="23"/>
        <v>2776.4</v>
      </c>
      <c r="J57" s="1">
        <f>'B5'!J25</f>
        <v>2763</v>
      </c>
      <c r="K57" s="1">
        <f>'B5'!K25</f>
        <v>2760</v>
      </c>
      <c r="L57" s="1">
        <f>'B5'!L25</f>
        <v>2854</v>
      </c>
      <c r="M57" s="1">
        <f>'B5'!M25</f>
        <v>2808</v>
      </c>
      <c r="N57" s="1">
        <f>'B5'!N25</f>
        <v>2779</v>
      </c>
      <c r="O57" s="71">
        <f t="shared" si="24"/>
        <v>2792.8</v>
      </c>
      <c r="P57" s="1">
        <f>'B5'!O25</f>
        <v>2848</v>
      </c>
      <c r="Q57" s="1">
        <f>'B5'!P25</f>
        <v>2706</v>
      </c>
      <c r="R57" s="1">
        <f>'B5'!Q25</f>
        <v>2837</v>
      </c>
      <c r="S57" s="1">
        <f>'B5'!R25</f>
        <v>2853</v>
      </c>
      <c r="T57" s="1">
        <f>'B5'!S25</f>
        <v>2936</v>
      </c>
      <c r="U57" s="71">
        <f t="shared" si="25"/>
        <v>2836</v>
      </c>
      <c r="V57" s="1">
        <f>'B5'!T25</f>
        <v>2812</v>
      </c>
      <c r="W57" s="1">
        <f>'B5'!U25</f>
        <v>2959</v>
      </c>
      <c r="X57" s="1">
        <f>'B5'!V25</f>
        <v>2912</v>
      </c>
      <c r="Y57" s="1">
        <f>'B5'!W25</f>
        <v>2941</v>
      </c>
      <c r="Z57" s="1">
        <f>'B5'!X25</f>
        <v>2770</v>
      </c>
      <c r="AA57" s="71">
        <f t="shared" si="26"/>
        <v>2878.8</v>
      </c>
      <c r="AB57" s="1">
        <f>'B5'!Y25</f>
        <v>2865</v>
      </c>
      <c r="AC57" s="1">
        <f>'B5'!Z25</f>
        <v>2675</v>
      </c>
      <c r="AD57" s="1">
        <f>'B5'!AA25</f>
        <v>2821</v>
      </c>
      <c r="AE57" s="1">
        <f>'B5'!AB25</f>
        <v>2891</v>
      </c>
      <c r="AF57" s="1">
        <f>'B5'!AC25</f>
        <v>2822</v>
      </c>
      <c r="AG57" s="71">
        <f t="shared" si="27"/>
        <v>2814.8</v>
      </c>
      <c r="AH57" s="1">
        <f>'B5'!AD25</f>
        <v>2887</v>
      </c>
      <c r="AI57" s="1">
        <f>'B5'!AE25</f>
        <v>2906</v>
      </c>
      <c r="AJ57" s="1">
        <f>'B5'!AF25</f>
        <v>2912</v>
      </c>
      <c r="AK57" s="1">
        <f>'B5'!AG25</f>
        <v>2938</v>
      </c>
      <c r="AL57" s="1">
        <f>'B5'!AH25</f>
        <v>2935</v>
      </c>
      <c r="AM57" s="1">
        <f>'B5'!AI25</f>
        <v>2734</v>
      </c>
      <c r="AN57" s="71">
        <f t="shared" si="28"/>
        <v>2885.3333333333335</v>
      </c>
    </row>
    <row r="58" spans="3:40" x14ac:dyDescent="0.3">
      <c r="C58" s="13">
        <v>80</v>
      </c>
      <c r="D58" s="1">
        <f>'B5'!E26</f>
        <v>2967</v>
      </c>
      <c r="E58" s="1">
        <f>'B5'!F26</f>
        <v>2914</v>
      </c>
      <c r="F58" s="1">
        <f>'B5'!G26</f>
        <v>3085</v>
      </c>
      <c r="G58" s="1">
        <f>'B5'!H26</f>
        <v>2998</v>
      </c>
      <c r="H58" s="1">
        <f>'B5'!I26</f>
        <v>2856</v>
      </c>
      <c r="I58" s="71">
        <f t="shared" si="23"/>
        <v>2964</v>
      </c>
      <c r="J58" s="1">
        <f>'B5'!J26</f>
        <v>2947</v>
      </c>
      <c r="K58" s="1">
        <f>'B5'!K26</f>
        <v>2922</v>
      </c>
      <c r="L58" s="1">
        <f>'B5'!L26</f>
        <v>3050</v>
      </c>
      <c r="M58" s="1">
        <f>'B5'!M26</f>
        <v>2939</v>
      </c>
      <c r="N58" s="1">
        <f>'B5'!N26</f>
        <v>2965</v>
      </c>
      <c r="O58" s="71">
        <f t="shared" si="24"/>
        <v>2964.6</v>
      </c>
      <c r="P58" s="1">
        <f>'B5'!O26</f>
        <v>3029</v>
      </c>
      <c r="Q58" s="1">
        <f>'B5'!P26</f>
        <v>2869</v>
      </c>
      <c r="R58" s="1">
        <f>'B5'!Q26</f>
        <v>2959</v>
      </c>
      <c r="S58" s="1">
        <f>'B5'!R26</f>
        <v>3053</v>
      </c>
      <c r="T58" s="1">
        <f>'B5'!S26</f>
        <v>3076</v>
      </c>
      <c r="U58" s="71">
        <f t="shared" si="25"/>
        <v>2997.2</v>
      </c>
      <c r="V58" s="1">
        <f>'B5'!T26</f>
        <v>2969</v>
      </c>
      <c r="W58" s="1">
        <f>'B5'!U26</f>
        <v>3116</v>
      </c>
      <c r="X58" s="1">
        <f>'B5'!V26</f>
        <v>3042</v>
      </c>
      <c r="Y58" s="1">
        <f>'B5'!W26</f>
        <v>3107</v>
      </c>
      <c r="Z58" s="1">
        <f>'B5'!X26</f>
        <v>2922</v>
      </c>
      <c r="AA58" s="71">
        <f t="shared" si="26"/>
        <v>3031.2</v>
      </c>
      <c r="AB58" s="1">
        <f>'B5'!Y26</f>
        <v>3006</v>
      </c>
      <c r="AC58" s="1">
        <f>'B5'!Z26</f>
        <v>2816</v>
      </c>
      <c r="AD58" s="1">
        <f>'B5'!AA26</f>
        <v>3001</v>
      </c>
      <c r="AE58" s="1">
        <f>'B5'!AB26</f>
        <v>3002</v>
      </c>
      <c r="AF58" s="1">
        <f>'B5'!AC26</f>
        <v>2964</v>
      </c>
      <c r="AG58" s="71">
        <f t="shared" si="27"/>
        <v>2957.8</v>
      </c>
      <c r="AH58" s="1">
        <f>'B5'!AD26</f>
        <v>3004</v>
      </c>
      <c r="AI58" s="1">
        <f>'B5'!AE26</f>
        <v>3017</v>
      </c>
      <c r="AJ58" s="1">
        <f>'B5'!AF26</f>
        <v>3043</v>
      </c>
      <c r="AK58" s="1">
        <f>'B5'!AG26</f>
        <v>3079</v>
      </c>
      <c r="AL58" s="1">
        <f>'B5'!AH26</f>
        <v>3086</v>
      </c>
      <c r="AM58" s="1">
        <f>'B5'!AI26</f>
        <v>2843</v>
      </c>
      <c r="AN58" s="71">
        <f t="shared" si="28"/>
        <v>3012</v>
      </c>
    </row>
    <row r="59" spans="3:40" x14ac:dyDescent="0.3">
      <c r="C59" s="13">
        <v>85</v>
      </c>
      <c r="D59" s="1">
        <f>'B5'!E27</f>
        <v>3270</v>
      </c>
      <c r="E59" s="1">
        <f>'B5'!F27</f>
        <v>3219</v>
      </c>
      <c r="F59" s="1">
        <f>'B5'!G27</f>
        <v>3507</v>
      </c>
      <c r="G59" s="1">
        <f>'B5'!H27</f>
        <v>3340</v>
      </c>
      <c r="H59" s="1">
        <f>'B5'!I27</f>
        <v>3106</v>
      </c>
      <c r="I59" s="71">
        <f t="shared" si="23"/>
        <v>3288.4</v>
      </c>
      <c r="J59" s="1">
        <f>'B5'!J27</f>
        <v>3245</v>
      </c>
      <c r="K59" s="1">
        <f>'B5'!K27</f>
        <v>3251</v>
      </c>
      <c r="L59" s="1">
        <f>'B5'!L27</f>
        <v>3355</v>
      </c>
      <c r="M59" s="1">
        <f>'B5'!M27</f>
        <v>3201</v>
      </c>
      <c r="N59" s="1">
        <f>'B5'!N27</f>
        <v>3336</v>
      </c>
      <c r="O59" s="71">
        <f t="shared" si="24"/>
        <v>3277.6</v>
      </c>
      <c r="P59" s="1">
        <f>'B5'!O27</f>
        <v>3366</v>
      </c>
      <c r="Q59" s="1">
        <f>'B5'!P27</f>
        <v>3112</v>
      </c>
      <c r="R59" s="1">
        <f>'B5'!Q27</f>
        <v>3260</v>
      </c>
      <c r="S59" s="1">
        <f>'B5'!R27</f>
        <v>3375</v>
      </c>
      <c r="T59" s="1">
        <f>'B5'!S27</f>
        <v>3364</v>
      </c>
      <c r="U59" s="71">
        <f t="shared" si="25"/>
        <v>3295.4</v>
      </c>
      <c r="V59" s="1">
        <f>'B5'!T27</f>
        <v>3218</v>
      </c>
      <c r="W59" s="1">
        <f>'B5'!U27</f>
        <v>3384</v>
      </c>
      <c r="X59" s="1">
        <f>'B5'!V27</f>
        <v>3427</v>
      </c>
      <c r="Y59" s="1">
        <f>'B5'!W27</f>
        <v>3352</v>
      </c>
      <c r="Z59" s="1">
        <f>'B5'!X27</f>
        <v>3189</v>
      </c>
      <c r="AA59" s="71">
        <f t="shared" si="26"/>
        <v>3314</v>
      </c>
      <c r="AB59" s="1">
        <f>'B5'!Y27</f>
        <v>3317</v>
      </c>
      <c r="AC59" s="1">
        <f>'B5'!Z27</f>
        <v>3121</v>
      </c>
      <c r="AD59" s="1">
        <f>'B5'!AA27</f>
        <v>3247</v>
      </c>
      <c r="AE59" s="1">
        <f>'B5'!AB27</f>
        <v>3300</v>
      </c>
      <c r="AF59" s="1">
        <f>'B5'!AC27</f>
        <v>3295</v>
      </c>
      <c r="AG59" s="71">
        <f t="shared" si="27"/>
        <v>3256</v>
      </c>
      <c r="AH59" s="1">
        <f>'B5'!AD27</f>
        <v>3258</v>
      </c>
      <c r="AI59" s="1">
        <f>'B5'!AE27</f>
        <v>3218</v>
      </c>
      <c r="AJ59" s="1">
        <f>'B5'!AF27</f>
        <v>3350</v>
      </c>
      <c r="AK59" s="1">
        <f>'B5'!AG27</f>
        <v>3310</v>
      </c>
      <c r="AL59" s="1">
        <f>'B5'!AH27</f>
        <v>3451</v>
      </c>
      <c r="AM59" s="1">
        <f>'B5'!AI27</f>
        <v>3073</v>
      </c>
      <c r="AN59" s="71">
        <f t="shared" si="28"/>
        <v>3276.6666666666665</v>
      </c>
    </row>
    <row r="60" spans="3:40" x14ac:dyDescent="0.3">
      <c r="C60" s="13">
        <v>90</v>
      </c>
      <c r="D60" s="1">
        <f>'B5'!E28</f>
        <v>3925</v>
      </c>
      <c r="E60" s="1">
        <f>'B5'!F28</f>
        <v>3865</v>
      </c>
      <c r="F60" s="1">
        <f>'B5'!G28</f>
        <v>4182</v>
      </c>
      <c r="G60" s="1">
        <f>'B5'!H28</f>
        <v>3845</v>
      </c>
      <c r="H60" s="1">
        <f>'B5'!I28</f>
        <v>3578</v>
      </c>
      <c r="I60" s="71">
        <f t="shared" si="23"/>
        <v>3879</v>
      </c>
      <c r="J60" s="1">
        <f>'B5'!J28</f>
        <v>3756</v>
      </c>
      <c r="K60" s="1">
        <f>'B5'!K28</f>
        <v>3807</v>
      </c>
      <c r="L60" s="1">
        <f>'B5'!L28</f>
        <v>3912</v>
      </c>
      <c r="M60" s="1">
        <f>'B5'!M28</f>
        <v>3678</v>
      </c>
      <c r="N60" s="1">
        <f>'B5'!N28</f>
        <v>3893</v>
      </c>
      <c r="O60" s="71">
        <f t="shared" si="24"/>
        <v>3809.2</v>
      </c>
      <c r="P60" s="1">
        <f>'B5'!O28</f>
        <v>3858</v>
      </c>
      <c r="Q60" s="1">
        <f>'B5'!P28</f>
        <v>3563</v>
      </c>
      <c r="R60" s="1">
        <f>'B5'!Q28</f>
        <v>3890</v>
      </c>
      <c r="S60" s="1">
        <f>'B5'!R28</f>
        <v>3791</v>
      </c>
      <c r="T60" s="1">
        <f>'B5'!S28</f>
        <v>3898</v>
      </c>
      <c r="U60" s="71">
        <f t="shared" si="25"/>
        <v>3800</v>
      </c>
      <c r="V60" s="1">
        <f>'B5'!T28</f>
        <v>3729</v>
      </c>
      <c r="W60" s="1">
        <f>'B5'!U28</f>
        <v>3989</v>
      </c>
      <c r="X60" s="1">
        <f>'B5'!V28</f>
        <v>4045</v>
      </c>
      <c r="Y60" s="1">
        <f>'B5'!W28</f>
        <v>3888</v>
      </c>
      <c r="Z60" s="1">
        <f>'B5'!X28</f>
        <v>3804</v>
      </c>
      <c r="AA60" s="71">
        <f t="shared" si="26"/>
        <v>3891</v>
      </c>
      <c r="AB60" s="1">
        <f>'B5'!Y28</f>
        <v>3964</v>
      </c>
      <c r="AC60" s="1">
        <f>'B5'!Z28</f>
        <v>3671</v>
      </c>
      <c r="AD60" s="1">
        <f>'B5'!AA28</f>
        <v>3794</v>
      </c>
      <c r="AE60" s="1">
        <f>'B5'!AB28</f>
        <v>3885</v>
      </c>
      <c r="AF60" s="1">
        <f>'B5'!AC28</f>
        <v>3903</v>
      </c>
      <c r="AG60" s="71">
        <f t="shared" si="27"/>
        <v>3843.4</v>
      </c>
      <c r="AH60" s="1">
        <f>'B5'!AD28</f>
        <v>3745</v>
      </c>
      <c r="AI60" s="1">
        <f>'B5'!AE28</f>
        <v>3702</v>
      </c>
      <c r="AJ60" s="1">
        <f>'B5'!AF28</f>
        <v>3968</v>
      </c>
      <c r="AK60" s="1">
        <f>'B5'!AG28</f>
        <v>3817</v>
      </c>
      <c r="AL60" s="1">
        <f>'B5'!AH28</f>
        <v>4072</v>
      </c>
      <c r="AM60" s="1">
        <f>'B5'!AI28</f>
        <v>3562</v>
      </c>
      <c r="AN60" s="71">
        <f t="shared" si="28"/>
        <v>3811</v>
      </c>
    </row>
    <row r="61" spans="3:40" x14ac:dyDescent="0.3">
      <c r="C61" s="13">
        <v>95</v>
      </c>
      <c r="D61" s="1">
        <f>'B5'!E29</f>
        <v>5059</v>
      </c>
      <c r="E61" s="1">
        <f>'B5'!F29</f>
        <v>4999</v>
      </c>
      <c r="F61" s="1">
        <f>'B5'!G29</f>
        <v>5362</v>
      </c>
      <c r="G61" s="1">
        <f>'B5'!H29</f>
        <v>4847</v>
      </c>
      <c r="H61" s="1">
        <f>'B5'!I29</f>
        <v>4533</v>
      </c>
      <c r="I61" s="71">
        <f t="shared" si="23"/>
        <v>4960</v>
      </c>
      <c r="J61" s="1">
        <f>'B5'!J29</f>
        <v>4813</v>
      </c>
      <c r="K61" s="1">
        <f>'B5'!K29</f>
        <v>4946</v>
      </c>
      <c r="L61" s="1">
        <f>'B5'!L29</f>
        <v>4816</v>
      </c>
      <c r="M61" s="1">
        <f>'B5'!M29</f>
        <v>4664</v>
      </c>
      <c r="N61" s="1">
        <f>'B5'!N29</f>
        <v>5068</v>
      </c>
      <c r="O61" s="71">
        <f t="shared" si="24"/>
        <v>4861.3999999999996</v>
      </c>
      <c r="P61" s="1">
        <f>'B5'!O29</f>
        <v>4807</v>
      </c>
      <c r="Q61" s="1">
        <f>'B5'!P29</f>
        <v>4459</v>
      </c>
      <c r="R61" s="1">
        <f>'B5'!Q29</f>
        <v>4993</v>
      </c>
      <c r="S61" s="1">
        <f>'B5'!R29</f>
        <v>4772</v>
      </c>
      <c r="T61" s="1">
        <f>'B5'!S29</f>
        <v>4838</v>
      </c>
      <c r="U61" s="71">
        <f t="shared" si="25"/>
        <v>4773.8</v>
      </c>
      <c r="V61" s="1">
        <f>'B5'!T29</f>
        <v>4670</v>
      </c>
      <c r="W61" s="1">
        <f>'B5'!U29</f>
        <v>5054</v>
      </c>
      <c r="X61" s="1">
        <f>'B5'!V29</f>
        <v>5240</v>
      </c>
      <c r="Y61" s="1">
        <f>'B5'!W29</f>
        <v>4870</v>
      </c>
      <c r="Z61" s="1">
        <f>'B5'!X29</f>
        <v>4899</v>
      </c>
      <c r="AA61" s="71">
        <f t="shared" si="26"/>
        <v>4946.6000000000004</v>
      </c>
      <c r="AB61" s="1">
        <f>'B5'!Y29</f>
        <v>4950</v>
      </c>
      <c r="AC61" s="1">
        <f>'B5'!Z29</f>
        <v>4713</v>
      </c>
      <c r="AD61" s="1">
        <f>'B5'!AA29</f>
        <v>4800</v>
      </c>
      <c r="AE61" s="1">
        <f>'B5'!AB29</f>
        <v>4928</v>
      </c>
      <c r="AF61" s="1">
        <f>'B5'!AC29</f>
        <v>4993</v>
      </c>
      <c r="AG61" s="71">
        <f t="shared" si="27"/>
        <v>4876.8</v>
      </c>
      <c r="AH61" s="1">
        <f>'B5'!AD29</f>
        <v>4673</v>
      </c>
      <c r="AI61" s="1">
        <f>'B5'!AE29</f>
        <v>4594</v>
      </c>
      <c r="AJ61" s="1">
        <f>'B5'!AF29</f>
        <v>5011</v>
      </c>
      <c r="AK61" s="1">
        <f>'B5'!AG29</f>
        <v>4741</v>
      </c>
      <c r="AL61" s="1">
        <f>'B5'!AH29</f>
        <v>5239</v>
      </c>
      <c r="AM61" s="1">
        <f>'B5'!AI29</f>
        <v>4386</v>
      </c>
      <c r="AN61" s="71">
        <f t="shared" si="28"/>
        <v>4774</v>
      </c>
    </row>
    <row r="62" spans="3:40" ht="15.6" x14ac:dyDescent="0.3">
      <c r="C62" s="12" t="s">
        <v>37</v>
      </c>
      <c r="D62" s="1" t="str">
        <f>'B5'!E30</f>
        <v>07-19-20</v>
      </c>
      <c r="E62" s="1" t="str">
        <f>'B5'!F30</f>
        <v>08-02-19</v>
      </c>
      <c r="F62" s="1" t="str">
        <f>'B5'!G30</f>
        <v>07-01-19</v>
      </c>
      <c r="G62" s="1" t="str">
        <f>'B5'!H30</f>
        <v>07-09-22</v>
      </c>
      <c r="H62" s="1" t="str">
        <f>'B5'!I30</f>
        <v>08-10-22</v>
      </c>
      <c r="I62" s="70"/>
      <c r="J62" s="1" t="str">
        <f>'B5'!J30</f>
        <v>07-06-21</v>
      </c>
      <c r="K62" s="1" t="str">
        <f>'B5'!K30</f>
        <v>08-07-21</v>
      </c>
      <c r="L62" s="1" t="str">
        <f>'B5'!L30</f>
        <v>06-23-22</v>
      </c>
      <c r="M62" s="1" t="str">
        <f>'B5'!M30</f>
        <v>08-11-22</v>
      </c>
      <c r="N62" s="1" t="str">
        <f>'B5'!N30</f>
        <v>07-17-19</v>
      </c>
      <c r="O62" s="70"/>
      <c r="P62" s="1" t="str">
        <f>'B5'!O30</f>
        <v>07-01-22</v>
      </c>
      <c r="Q62" s="1" t="str">
        <f>'B5'!P30</f>
        <v>08-02-22</v>
      </c>
      <c r="R62" s="1" t="str">
        <f>'B5'!Q30</f>
        <v>07-28-20</v>
      </c>
      <c r="S62" s="1" t="str">
        <f>'B5'!R30</f>
        <v>06-15-22</v>
      </c>
      <c r="T62" s="1" t="str">
        <f>'B5'!S30</f>
        <v>07-10-22</v>
      </c>
      <c r="U62" s="70"/>
      <c r="V62" s="1" t="str">
        <f>'B5'!T30</f>
        <v>07-17-22</v>
      </c>
      <c r="W62" s="1" t="str">
        <f>'B5'!U30</f>
        <v>06-13-21</v>
      </c>
      <c r="X62" s="1" t="str">
        <f>'B5'!V30</f>
        <v>07-10-19</v>
      </c>
      <c r="Y62" s="1" t="str">
        <f>'B5'!W30</f>
        <v>07-02-22</v>
      </c>
      <c r="Z62" s="1" t="str">
        <f>'B5'!X30</f>
        <v>08-11-19</v>
      </c>
      <c r="AA62" s="70"/>
      <c r="AB62" s="1" t="str">
        <f>'B5'!Y30</f>
        <v>07-12-20</v>
      </c>
      <c r="AC62" s="1" t="str">
        <f>'B5'!Z30</f>
        <v>08-04-20</v>
      </c>
      <c r="AD62" s="1" t="str">
        <f>'B5'!AA30</f>
        <v>06-20-21</v>
      </c>
      <c r="AE62" s="1" t="str">
        <f>'B5'!AB30</f>
        <v>07-31-21</v>
      </c>
      <c r="AF62" s="1" t="str">
        <f>'B5'!AC30</f>
        <v>07-26-19</v>
      </c>
      <c r="AG62" s="70"/>
      <c r="AH62" s="1" t="str">
        <f>'B5'!AD30</f>
        <v>07-18-22</v>
      </c>
      <c r="AI62" s="1" t="str">
        <f>'B5'!AE30</f>
        <v>07-26-22</v>
      </c>
      <c r="AJ62" s="1" t="str">
        <f>'B5'!AF30</f>
        <v>06-26-20</v>
      </c>
      <c r="AK62" s="1" t="str">
        <f>'B5'!AG30</f>
        <v>06-16-22</v>
      </c>
      <c r="AL62" s="1" t="str">
        <f>'B5'!AH30</f>
        <v>06-24-19</v>
      </c>
      <c r="AM62" s="1" t="str">
        <f>'B5'!AI30</f>
        <v>07-15-21</v>
      </c>
      <c r="AN62" s="70"/>
    </row>
    <row r="63" spans="3:40" x14ac:dyDescent="0.3">
      <c r="C63" s="13">
        <v>1</v>
      </c>
      <c r="D63" s="1">
        <f>'B5'!E31</f>
        <v>1412</v>
      </c>
      <c r="E63" s="1">
        <f>'B5'!F31</f>
        <v>1417</v>
      </c>
      <c r="F63" s="1">
        <f>'B5'!G31</f>
        <v>1480</v>
      </c>
      <c r="G63" s="1">
        <f>'B5'!H31</f>
        <v>1438</v>
      </c>
      <c r="H63" s="1">
        <f>'B5'!I31</f>
        <v>1393</v>
      </c>
      <c r="I63" s="71">
        <f t="shared" ref="I63:I83" si="29">AVERAGE(D63:H63)</f>
        <v>1428</v>
      </c>
      <c r="J63" s="1">
        <f>'B5'!J31</f>
        <v>1484</v>
      </c>
      <c r="K63" s="1">
        <f>'B5'!K31</f>
        <v>1451</v>
      </c>
      <c r="L63" s="1">
        <f>'B5'!L31</f>
        <v>1480</v>
      </c>
      <c r="M63" s="1">
        <f>'B5'!M31</f>
        <v>1420</v>
      </c>
      <c r="N63" s="1">
        <f>'B5'!N31</f>
        <v>1472</v>
      </c>
      <c r="O63" s="71">
        <f t="shared" ref="O63:O83" si="30">AVERAGE(J63:N63)</f>
        <v>1461.4</v>
      </c>
      <c r="P63" s="1">
        <f>'B5'!O31</f>
        <v>1472</v>
      </c>
      <c r="Q63" s="1">
        <f>'B5'!P31</f>
        <v>1426</v>
      </c>
      <c r="R63" s="1">
        <f>'B5'!Q31</f>
        <v>1517</v>
      </c>
      <c r="S63" s="1">
        <f>'B5'!R31</f>
        <v>1563</v>
      </c>
      <c r="T63" s="1">
        <f>'B5'!S31</f>
        <v>1505</v>
      </c>
      <c r="U63" s="71">
        <f t="shared" ref="U63:U83" si="31">AVERAGE(P63:T63)</f>
        <v>1496.6</v>
      </c>
      <c r="V63" s="1">
        <f>'B5'!T31</f>
        <v>1437</v>
      </c>
      <c r="W63" s="1">
        <f>'B5'!U31</f>
        <v>1540</v>
      </c>
      <c r="X63" s="1">
        <f>'B5'!V31</f>
        <v>1530</v>
      </c>
      <c r="Y63" s="1">
        <f>'B5'!W31</f>
        <v>1506</v>
      </c>
      <c r="Z63" s="1">
        <f>'B5'!X31</f>
        <v>1471</v>
      </c>
      <c r="AA63" s="71">
        <f t="shared" ref="AA63:AA83" si="32">AVERAGE(V63:Z63)</f>
        <v>1496.8</v>
      </c>
      <c r="AB63" s="1">
        <f>'B5'!Y31</f>
        <v>1555</v>
      </c>
      <c r="AC63" s="1">
        <f>'B5'!Z31</f>
        <v>1450</v>
      </c>
      <c r="AD63" s="1">
        <f>'B5'!AA31</f>
        <v>1456</v>
      </c>
      <c r="AE63" s="1">
        <f>'B5'!AB31</f>
        <v>1555</v>
      </c>
      <c r="AF63" s="1">
        <f>'B5'!AC31</f>
        <v>1513</v>
      </c>
      <c r="AG63" s="71">
        <f t="shared" ref="AG63:AG83" si="33">AVERAGE(AB63:AF63)</f>
        <v>1505.8</v>
      </c>
      <c r="AH63" s="1">
        <f>'B5'!AD31</f>
        <v>1510</v>
      </c>
      <c r="AI63" s="1">
        <f>'B5'!AE31</f>
        <v>1580</v>
      </c>
      <c r="AJ63" s="1">
        <f>'B5'!AF31</f>
        <v>1606</v>
      </c>
      <c r="AK63" s="1">
        <f>'B5'!AG31</f>
        <v>1623</v>
      </c>
      <c r="AL63" s="1">
        <f>'B5'!AH31</f>
        <v>1611</v>
      </c>
      <c r="AM63" s="1">
        <f>'B5'!AI31</f>
        <v>1543</v>
      </c>
      <c r="AN63" s="71">
        <f>AVERAGE(AH63:AM63)</f>
        <v>1578.8333333333333</v>
      </c>
    </row>
    <row r="64" spans="3:40" x14ac:dyDescent="0.3">
      <c r="C64" s="13">
        <v>3</v>
      </c>
      <c r="D64" s="1">
        <f>'B5'!E32</f>
        <v>1543</v>
      </c>
      <c r="E64" s="1">
        <f>'B5'!F32</f>
        <v>1522</v>
      </c>
      <c r="F64" s="1">
        <f>'B5'!G32</f>
        <v>1612</v>
      </c>
      <c r="G64" s="1">
        <f>'B5'!H32</f>
        <v>1555</v>
      </c>
      <c r="H64" s="1">
        <f>'B5'!I32</f>
        <v>1493</v>
      </c>
      <c r="I64" s="71">
        <f t="shared" si="29"/>
        <v>1545</v>
      </c>
      <c r="J64" s="1">
        <f>'B5'!J32</f>
        <v>1579</v>
      </c>
      <c r="K64" s="1">
        <f>'B5'!K32</f>
        <v>1572</v>
      </c>
      <c r="L64" s="1">
        <f>'B5'!L32</f>
        <v>1617</v>
      </c>
      <c r="M64" s="1">
        <f>'B5'!M32</f>
        <v>1588</v>
      </c>
      <c r="N64" s="1">
        <f>'B5'!N32</f>
        <v>1591</v>
      </c>
      <c r="O64" s="71">
        <f t="shared" si="30"/>
        <v>1589.4</v>
      </c>
      <c r="P64" s="1">
        <f>'B5'!O32</f>
        <v>1596</v>
      </c>
      <c r="Q64" s="1">
        <f>'B5'!P32</f>
        <v>1540</v>
      </c>
      <c r="R64" s="1">
        <f>'B5'!Q32</f>
        <v>1630</v>
      </c>
      <c r="S64" s="1">
        <f>'B5'!R32</f>
        <v>1708</v>
      </c>
      <c r="T64" s="1">
        <f>'B5'!S32</f>
        <v>1651</v>
      </c>
      <c r="U64" s="71">
        <f t="shared" si="31"/>
        <v>1625</v>
      </c>
      <c r="V64" s="1">
        <f>'B5'!T32</f>
        <v>1566</v>
      </c>
      <c r="W64" s="1">
        <f>'B5'!U32</f>
        <v>1699</v>
      </c>
      <c r="X64" s="1">
        <f>'B5'!V32</f>
        <v>1670</v>
      </c>
      <c r="Y64" s="1">
        <f>'B5'!W32</f>
        <v>1686</v>
      </c>
      <c r="Z64" s="1">
        <f>'B5'!X32</f>
        <v>1575</v>
      </c>
      <c r="AA64" s="71">
        <f t="shared" si="32"/>
        <v>1639.2</v>
      </c>
      <c r="AB64" s="1">
        <f>'B5'!Y32</f>
        <v>1672</v>
      </c>
      <c r="AC64" s="1">
        <f>'B5'!Z32</f>
        <v>1569</v>
      </c>
      <c r="AD64" s="1">
        <f>'B5'!AA32</f>
        <v>1559</v>
      </c>
      <c r="AE64" s="1">
        <f>'B5'!AB32</f>
        <v>1711</v>
      </c>
      <c r="AF64" s="1">
        <f>'B5'!AC32</f>
        <v>1629</v>
      </c>
      <c r="AG64" s="71">
        <f t="shared" si="33"/>
        <v>1628</v>
      </c>
      <c r="AH64" s="1">
        <f>'B5'!AD32</f>
        <v>1654</v>
      </c>
      <c r="AI64" s="1">
        <f>'B5'!AE32</f>
        <v>1717</v>
      </c>
      <c r="AJ64" s="1">
        <f>'B5'!AF32</f>
        <v>1729</v>
      </c>
      <c r="AK64" s="1">
        <f>'B5'!AG32</f>
        <v>1799</v>
      </c>
      <c r="AL64" s="1">
        <f>'B5'!AH32</f>
        <v>1766</v>
      </c>
      <c r="AM64" s="1">
        <f>'B5'!AI32</f>
        <v>1662</v>
      </c>
      <c r="AN64" s="71">
        <f t="shared" ref="AN64:AN83" si="34">AVERAGE(AH64:AM64)</f>
        <v>1721.1666666666667</v>
      </c>
    </row>
    <row r="65" spans="3:40" x14ac:dyDescent="0.3">
      <c r="C65" s="13">
        <v>5</v>
      </c>
      <c r="D65" s="1">
        <f>'B5'!E33</f>
        <v>1609</v>
      </c>
      <c r="E65" s="1">
        <f>'B5'!F33</f>
        <v>1593</v>
      </c>
      <c r="F65" s="1">
        <f>'B5'!G33</f>
        <v>1691</v>
      </c>
      <c r="G65" s="1">
        <f>'B5'!H33</f>
        <v>1629</v>
      </c>
      <c r="H65" s="1">
        <f>'B5'!I33</f>
        <v>1564</v>
      </c>
      <c r="I65" s="71">
        <f t="shared" si="29"/>
        <v>1617.2</v>
      </c>
      <c r="J65" s="1">
        <f>'B5'!J33</f>
        <v>1645</v>
      </c>
      <c r="K65" s="1">
        <f>'B5'!K33</f>
        <v>1634</v>
      </c>
      <c r="L65" s="1">
        <f>'B5'!L33</f>
        <v>1675</v>
      </c>
      <c r="M65" s="1">
        <f>'B5'!M33</f>
        <v>1662</v>
      </c>
      <c r="N65" s="1">
        <f>'B5'!N33</f>
        <v>1650</v>
      </c>
      <c r="O65" s="71">
        <f t="shared" si="30"/>
        <v>1653.2</v>
      </c>
      <c r="P65" s="1">
        <f>'B5'!O33</f>
        <v>1685</v>
      </c>
      <c r="Q65" s="1">
        <f>'B5'!P33</f>
        <v>1609</v>
      </c>
      <c r="R65" s="1">
        <f>'B5'!Q33</f>
        <v>1712</v>
      </c>
      <c r="S65" s="1">
        <f>'B5'!R33</f>
        <v>1775</v>
      </c>
      <c r="T65" s="1">
        <f>'B5'!S33</f>
        <v>1747</v>
      </c>
      <c r="U65" s="71">
        <f t="shared" si="31"/>
        <v>1705.6</v>
      </c>
      <c r="V65" s="1">
        <f>'B5'!T33</f>
        <v>1646</v>
      </c>
      <c r="W65" s="1">
        <f>'B5'!U33</f>
        <v>1764</v>
      </c>
      <c r="X65" s="1">
        <f>'B5'!V33</f>
        <v>1755</v>
      </c>
      <c r="Y65" s="1">
        <f>'B5'!W33</f>
        <v>1755</v>
      </c>
      <c r="Z65" s="1">
        <f>'B5'!X33</f>
        <v>1651</v>
      </c>
      <c r="AA65" s="71">
        <f t="shared" si="32"/>
        <v>1714.2</v>
      </c>
      <c r="AB65" s="1">
        <f>'B5'!Y33</f>
        <v>1734</v>
      </c>
      <c r="AC65" s="1">
        <f>'B5'!Z33</f>
        <v>1630</v>
      </c>
      <c r="AD65" s="1">
        <f>'B5'!AA33</f>
        <v>1660</v>
      </c>
      <c r="AE65" s="1">
        <f>'B5'!AB33</f>
        <v>1789</v>
      </c>
      <c r="AF65" s="1">
        <f>'B5'!AC33</f>
        <v>1716</v>
      </c>
      <c r="AG65" s="71">
        <f t="shared" si="33"/>
        <v>1705.8</v>
      </c>
      <c r="AH65" s="1">
        <f>'B5'!AD33</f>
        <v>1756</v>
      </c>
      <c r="AI65" s="1">
        <f>'B5'!AE33</f>
        <v>1799</v>
      </c>
      <c r="AJ65" s="1">
        <f>'B5'!AF33</f>
        <v>1802</v>
      </c>
      <c r="AK65" s="1">
        <f>'B5'!AG33</f>
        <v>1866</v>
      </c>
      <c r="AL65" s="1">
        <f>'B5'!AH33</f>
        <v>1845</v>
      </c>
      <c r="AM65" s="1">
        <f>'B5'!AI33</f>
        <v>1735</v>
      </c>
      <c r="AN65" s="71">
        <f t="shared" si="34"/>
        <v>1800.5</v>
      </c>
    </row>
    <row r="66" spans="3:40" x14ac:dyDescent="0.3">
      <c r="C66" s="13">
        <v>10</v>
      </c>
      <c r="D66" s="1">
        <f>'B5'!E34</f>
        <v>1727</v>
      </c>
      <c r="E66" s="1">
        <f>'B5'!F34</f>
        <v>1709</v>
      </c>
      <c r="F66" s="1">
        <f>'B5'!G34</f>
        <v>1807</v>
      </c>
      <c r="G66" s="1">
        <f>'B5'!H34</f>
        <v>1750</v>
      </c>
      <c r="H66" s="1">
        <f>'B5'!I34</f>
        <v>1684</v>
      </c>
      <c r="I66" s="71">
        <f t="shared" si="29"/>
        <v>1735.4</v>
      </c>
      <c r="J66" s="1">
        <f>'B5'!J34</f>
        <v>1776</v>
      </c>
      <c r="K66" s="1">
        <f>'B5'!K34</f>
        <v>1745</v>
      </c>
      <c r="L66" s="1">
        <f>'B5'!L34</f>
        <v>1797</v>
      </c>
      <c r="M66" s="1">
        <f>'B5'!M34</f>
        <v>1789</v>
      </c>
      <c r="N66" s="1">
        <f>'B5'!N34</f>
        <v>1793</v>
      </c>
      <c r="O66" s="71">
        <f t="shared" si="30"/>
        <v>1780</v>
      </c>
      <c r="P66" s="1">
        <f>'B5'!O34</f>
        <v>1798</v>
      </c>
      <c r="Q66" s="1">
        <f>'B5'!P34</f>
        <v>1723</v>
      </c>
      <c r="R66" s="1">
        <f>'B5'!Q34</f>
        <v>1839</v>
      </c>
      <c r="S66" s="1">
        <f>'B5'!R34</f>
        <v>1883</v>
      </c>
      <c r="T66" s="1">
        <f>'B5'!S34</f>
        <v>1890</v>
      </c>
      <c r="U66" s="71">
        <f t="shared" si="31"/>
        <v>1826.6</v>
      </c>
      <c r="V66" s="1">
        <f>'B5'!T34</f>
        <v>1757</v>
      </c>
      <c r="W66" s="1">
        <f>'B5'!U34</f>
        <v>1905</v>
      </c>
      <c r="X66" s="1">
        <f>'B5'!V34</f>
        <v>1911</v>
      </c>
      <c r="Y66" s="1">
        <f>'B5'!W34</f>
        <v>1894</v>
      </c>
      <c r="Z66" s="1">
        <f>'B5'!X34</f>
        <v>1784</v>
      </c>
      <c r="AA66" s="71">
        <f t="shared" si="32"/>
        <v>1850.2</v>
      </c>
      <c r="AB66" s="1">
        <f>'B5'!Y34</f>
        <v>1872</v>
      </c>
      <c r="AC66" s="1">
        <f>'B5'!Z34</f>
        <v>1739</v>
      </c>
      <c r="AD66" s="1">
        <f>'B5'!AA34</f>
        <v>1774</v>
      </c>
      <c r="AE66" s="1">
        <f>'B5'!AB34</f>
        <v>1896</v>
      </c>
      <c r="AF66" s="1">
        <f>'B5'!AC34</f>
        <v>1843</v>
      </c>
      <c r="AG66" s="71">
        <f t="shared" si="33"/>
        <v>1824.8</v>
      </c>
      <c r="AH66" s="1">
        <f>'B5'!AD34</f>
        <v>1896</v>
      </c>
      <c r="AI66" s="1">
        <f>'B5'!AE34</f>
        <v>1926</v>
      </c>
      <c r="AJ66" s="1">
        <f>'B5'!AF34</f>
        <v>1938</v>
      </c>
      <c r="AK66" s="1">
        <f>'B5'!AG34</f>
        <v>1991</v>
      </c>
      <c r="AL66" s="1">
        <f>'B5'!AH34</f>
        <v>1993</v>
      </c>
      <c r="AM66" s="1">
        <f>'B5'!AI34</f>
        <v>1865</v>
      </c>
      <c r="AN66" s="71">
        <f t="shared" si="34"/>
        <v>1934.8333333333333</v>
      </c>
    </row>
    <row r="67" spans="3:40" x14ac:dyDescent="0.3">
      <c r="C67" s="13">
        <v>15</v>
      </c>
      <c r="D67" s="1">
        <f>'B5'!E35</f>
        <v>1821</v>
      </c>
      <c r="E67" s="1">
        <f>'B5'!F35</f>
        <v>1804</v>
      </c>
      <c r="F67" s="1">
        <f>'B5'!G35</f>
        <v>1909</v>
      </c>
      <c r="G67" s="1">
        <f>'B5'!H35</f>
        <v>1835</v>
      </c>
      <c r="H67" s="1">
        <f>'B5'!I35</f>
        <v>1770</v>
      </c>
      <c r="I67" s="71">
        <f t="shared" si="29"/>
        <v>1827.8</v>
      </c>
      <c r="J67" s="1">
        <f>'B5'!J35</f>
        <v>1865</v>
      </c>
      <c r="K67" s="1">
        <f>'B5'!K35</f>
        <v>1844</v>
      </c>
      <c r="L67" s="1">
        <f>'B5'!L35</f>
        <v>1885</v>
      </c>
      <c r="M67" s="1">
        <f>'B5'!M35</f>
        <v>1879</v>
      </c>
      <c r="N67" s="1">
        <f>'B5'!N35</f>
        <v>1862</v>
      </c>
      <c r="O67" s="71">
        <f t="shared" si="30"/>
        <v>1867</v>
      </c>
      <c r="P67" s="1">
        <f>'B5'!O35</f>
        <v>1887</v>
      </c>
      <c r="Q67" s="1">
        <f>'B5'!P35</f>
        <v>1806</v>
      </c>
      <c r="R67" s="1">
        <f>'B5'!Q35</f>
        <v>1935</v>
      </c>
      <c r="S67" s="1">
        <f>'B5'!R35</f>
        <v>1966</v>
      </c>
      <c r="T67" s="1">
        <f>'B5'!S35</f>
        <v>1986</v>
      </c>
      <c r="U67" s="71">
        <f t="shared" si="31"/>
        <v>1916</v>
      </c>
      <c r="V67" s="1">
        <f>'B5'!T35</f>
        <v>1853</v>
      </c>
      <c r="W67" s="1">
        <f>'B5'!U35</f>
        <v>2013</v>
      </c>
      <c r="X67" s="1">
        <f>'B5'!V35</f>
        <v>2014</v>
      </c>
      <c r="Y67" s="1">
        <f>'B5'!W35</f>
        <v>2001</v>
      </c>
      <c r="Z67" s="1">
        <f>'B5'!X35</f>
        <v>1881</v>
      </c>
      <c r="AA67" s="71">
        <f t="shared" si="32"/>
        <v>1952.4</v>
      </c>
      <c r="AB67" s="1">
        <f>'B5'!Y35</f>
        <v>1979</v>
      </c>
      <c r="AC67" s="1">
        <f>'B5'!Z35</f>
        <v>1820</v>
      </c>
      <c r="AD67" s="1">
        <f>'B5'!AA35</f>
        <v>1864</v>
      </c>
      <c r="AE67" s="1">
        <f>'B5'!AB35</f>
        <v>1986</v>
      </c>
      <c r="AF67" s="1">
        <f>'B5'!AC35</f>
        <v>1934</v>
      </c>
      <c r="AG67" s="71">
        <f t="shared" si="33"/>
        <v>1916.6</v>
      </c>
      <c r="AH67" s="1">
        <f>'B5'!AD35</f>
        <v>1980</v>
      </c>
      <c r="AI67" s="1">
        <f>'B5'!AE35</f>
        <v>2025</v>
      </c>
      <c r="AJ67" s="1">
        <f>'B5'!AF35</f>
        <v>2038</v>
      </c>
      <c r="AK67" s="1">
        <f>'B5'!AG35</f>
        <v>2083</v>
      </c>
      <c r="AL67" s="1">
        <f>'B5'!AH35</f>
        <v>2080</v>
      </c>
      <c r="AM67" s="1">
        <f>'B5'!AI35</f>
        <v>1953</v>
      </c>
      <c r="AN67" s="71">
        <f t="shared" si="34"/>
        <v>2026.5</v>
      </c>
    </row>
    <row r="68" spans="3:40" x14ac:dyDescent="0.3">
      <c r="C68" s="13">
        <v>20</v>
      </c>
      <c r="D68" s="1">
        <f>'B5'!E36</f>
        <v>1905</v>
      </c>
      <c r="E68" s="1">
        <f>'B5'!F36</f>
        <v>1877</v>
      </c>
      <c r="F68" s="1">
        <f>'B5'!G36</f>
        <v>1989</v>
      </c>
      <c r="G68" s="1">
        <f>'B5'!H36</f>
        <v>1923</v>
      </c>
      <c r="H68" s="1">
        <f>'B5'!I36</f>
        <v>1847</v>
      </c>
      <c r="I68" s="71">
        <f t="shared" si="29"/>
        <v>1908.2</v>
      </c>
      <c r="J68" s="1">
        <f>'B5'!J36</f>
        <v>1934</v>
      </c>
      <c r="K68" s="1">
        <f>'B5'!K36</f>
        <v>1919</v>
      </c>
      <c r="L68" s="1">
        <f>'B5'!L36</f>
        <v>1968</v>
      </c>
      <c r="M68" s="1">
        <f>'B5'!M36</f>
        <v>1961</v>
      </c>
      <c r="N68" s="1">
        <f>'B5'!N36</f>
        <v>1948</v>
      </c>
      <c r="O68" s="71">
        <f t="shared" si="30"/>
        <v>1946</v>
      </c>
      <c r="P68" s="1">
        <f>'B5'!O36</f>
        <v>1966</v>
      </c>
      <c r="Q68" s="1">
        <f>'B5'!P36</f>
        <v>1880</v>
      </c>
      <c r="R68" s="1">
        <f>'B5'!Q36</f>
        <v>2024</v>
      </c>
      <c r="S68" s="1">
        <f>'B5'!R36</f>
        <v>2037</v>
      </c>
      <c r="T68" s="1">
        <f>'B5'!S36</f>
        <v>2069</v>
      </c>
      <c r="U68" s="71">
        <f t="shared" si="31"/>
        <v>1995.2</v>
      </c>
      <c r="V68" s="1">
        <f>'B5'!T36</f>
        <v>1937</v>
      </c>
      <c r="W68" s="1">
        <f>'B5'!U36</f>
        <v>2104</v>
      </c>
      <c r="X68" s="1">
        <f>'B5'!V36</f>
        <v>2092</v>
      </c>
      <c r="Y68" s="1">
        <f>'B5'!W36</f>
        <v>2084</v>
      </c>
      <c r="Z68" s="1">
        <f>'B5'!X36</f>
        <v>1967</v>
      </c>
      <c r="AA68" s="71">
        <f t="shared" si="32"/>
        <v>2036.8</v>
      </c>
      <c r="AB68" s="1">
        <f>'B5'!Y36</f>
        <v>2060</v>
      </c>
      <c r="AC68" s="1">
        <f>'B5'!Z36</f>
        <v>1895</v>
      </c>
      <c r="AD68" s="1">
        <f>'B5'!AA36</f>
        <v>1959</v>
      </c>
      <c r="AE68" s="1">
        <f>'B5'!AB36</f>
        <v>2081</v>
      </c>
      <c r="AF68" s="1">
        <f>'B5'!AC36</f>
        <v>2025</v>
      </c>
      <c r="AG68" s="71">
        <f t="shared" si="33"/>
        <v>2004</v>
      </c>
      <c r="AH68" s="1">
        <f>'B5'!AD36</f>
        <v>2062</v>
      </c>
      <c r="AI68" s="1">
        <f>'B5'!AE36</f>
        <v>2101</v>
      </c>
      <c r="AJ68" s="1">
        <f>'B5'!AF36</f>
        <v>2133</v>
      </c>
      <c r="AK68" s="1">
        <f>'B5'!AG36</f>
        <v>2173</v>
      </c>
      <c r="AL68" s="1">
        <f>'B5'!AH36</f>
        <v>2159</v>
      </c>
      <c r="AM68" s="1">
        <f>'B5'!AI36</f>
        <v>2030</v>
      </c>
      <c r="AN68" s="71">
        <f t="shared" si="34"/>
        <v>2109.6666666666665</v>
      </c>
    </row>
    <row r="69" spans="3:40" x14ac:dyDescent="0.3">
      <c r="C69" s="13">
        <v>25</v>
      </c>
      <c r="D69" s="1">
        <f>'B5'!E37</f>
        <v>1972</v>
      </c>
      <c r="E69" s="1">
        <f>'B5'!F37</f>
        <v>1940</v>
      </c>
      <c r="F69" s="1">
        <f>'B5'!G37</f>
        <v>2051</v>
      </c>
      <c r="G69" s="1">
        <f>'B5'!H37</f>
        <v>1997</v>
      </c>
      <c r="H69" s="1">
        <f>'B5'!I37</f>
        <v>1909</v>
      </c>
      <c r="I69" s="71">
        <f t="shared" si="29"/>
        <v>1973.8</v>
      </c>
      <c r="J69" s="1">
        <f>'B5'!J37</f>
        <v>2012</v>
      </c>
      <c r="K69" s="1">
        <f>'B5'!K37</f>
        <v>1998</v>
      </c>
      <c r="L69" s="1">
        <f>'B5'!L37</f>
        <v>2036</v>
      </c>
      <c r="M69" s="1">
        <f>'B5'!M37</f>
        <v>2030</v>
      </c>
      <c r="N69" s="1">
        <f>'B5'!N37</f>
        <v>2009</v>
      </c>
      <c r="O69" s="71">
        <f t="shared" si="30"/>
        <v>2017</v>
      </c>
      <c r="P69" s="1">
        <f>'B5'!O37</f>
        <v>2048</v>
      </c>
      <c r="Q69" s="1">
        <f>'B5'!P37</f>
        <v>1950</v>
      </c>
      <c r="R69" s="1">
        <f>'B5'!Q37</f>
        <v>2101</v>
      </c>
      <c r="S69" s="1">
        <f>'B5'!R37</f>
        <v>2109</v>
      </c>
      <c r="T69" s="1">
        <f>'B5'!S37</f>
        <v>2156</v>
      </c>
      <c r="U69" s="71">
        <f t="shared" si="31"/>
        <v>2072.8000000000002</v>
      </c>
      <c r="V69" s="1">
        <f>'B5'!T37</f>
        <v>2008</v>
      </c>
      <c r="W69" s="1">
        <f>'B5'!U37</f>
        <v>2183</v>
      </c>
      <c r="X69" s="1">
        <f>'B5'!V37</f>
        <v>2163</v>
      </c>
      <c r="Y69" s="1">
        <f>'B5'!W37</f>
        <v>2165</v>
      </c>
      <c r="Z69" s="1">
        <f>'B5'!X37</f>
        <v>2034</v>
      </c>
      <c r="AA69" s="71">
        <f t="shared" si="32"/>
        <v>2110.6</v>
      </c>
      <c r="AB69" s="1">
        <f>'B5'!Y37</f>
        <v>2151</v>
      </c>
      <c r="AC69" s="1">
        <f>'B5'!Z37</f>
        <v>1968</v>
      </c>
      <c r="AD69" s="1">
        <f>'B5'!AA37</f>
        <v>2029</v>
      </c>
      <c r="AE69" s="1">
        <f>'B5'!AB37</f>
        <v>2151</v>
      </c>
      <c r="AF69" s="1">
        <f>'B5'!AC37</f>
        <v>2096</v>
      </c>
      <c r="AG69" s="71">
        <f t="shared" si="33"/>
        <v>2079</v>
      </c>
      <c r="AH69" s="1">
        <f>'B5'!AD37</f>
        <v>2149</v>
      </c>
      <c r="AI69" s="1">
        <f>'B5'!AE37</f>
        <v>2179</v>
      </c>
      <c r="AJ69" s="1">
        <f>'B5'!AF37</f>
        <v>2214</v>
      </c>
      <c r="AK69" s="1">
        <f>'B5'!AG37</f>
        <v>2245</v>
      </c>
      <c r="AL69" s="1">
        <f>'B5'!AH37</f>
        <v>2231</v>
      </c>
      <c r="AM69" s="1">
        <f>'B5'!AI37</f>
        <v>2096</v>
      </c>
      <c r="AN69" s="71">
        <f t="shared" si="34"/>
        <v>2185.6666666666665</v>
      </c>
    </row>
    <row r="70" spans="3:40" x14ac:dyDescent="0.3">
      <c r="C70" s="13">
        <v>30</v>
      </c>
      <c r="D70" s="1">
        <f>'B5'!E38</f>
        <v>2039</v>
      </c>
      <c r="E70" s="1">
        <f>'B5'!F38</f>
        <v>2003</v>
      </c>
      <c r="F70" s="1">
        <f>'B5'!G38</f>
        <v>2119</v>
      </c>
      <c r="G70" s="1">
        <f>'B5'!H38</f>
        <v>2071</v>
      </c>
      <c r="H70" s="1">
        <f>'B5'!I38</f>
        <v>1981</v>
      </c>
      <c r="I70" s="71">
        <f t="shared" si="29"/>
        <v>2042.6</v>
      </c>
      <c r="J70" s="1">
        <f>'B5'!J38</f>
        <v>2077</v>
      </c>
      <c r="K70" s="1">
        <f>'B5'!K38</f>
        <v>2057</v>
      </c>
      <c r="L70" s="1">
        <f>'B5'!L38</f>
        <v>2104</v>
      </c>
      <c r="M70" s="1">
        <f>'B5'!M38</f>
        <v>2099</v>
      </c>
      <c r="N70" s="1">
        <f>'B5'!N38</f>
        <v>2070</v>
      </c>
      <c r="O70" s="71">
        <f t="shared" si="30"/>
        <v>2081.4</v>
      </c>
      <c r="P70" s="1">
        <f>'B5'!O38</f>
        <v>2110</v>
      </c>
      <c r="Q70" s="1">
        <f>'B5'!P38</f>
        <v>2019</v>
      </c>
      <c r="R70" s="1">
        <f>'B5'!Q38</f>
        <v>2175</v>
      </c>
      <c r="S70" s="1">
        <f>'B5'!R38</f>
        <v>2170</v>
      </c>
      <c r="T70" s="1">
        <f>'B5'!S38</f>
        <v>2236</v>
      </c>
      <c r="U70" s="71">
        <f t="shared" si="31"/>
        <v>2142</v>
      </c>
      <c r="V70" s="1">
        <f>'B5'!T38</f>
        <v>2068</v>
      </c>
      <c r="W70" s="1">
        <f>'B5'!U38</f>
        <v>2261</v>
      </c>
      <c r="X70" s="1">
        <f>'B5'!V38</f>
        <v>2232</v>
      </c>
      <c r="Y70" s="1">
        <f>'B5'!W38</f>
        <v>2246</v>
      </c>
      <c r="Z70" s="1">
        <f>'B5'!X38</f>
        <v>2106</v>
      </c>
      <c r="AA70" s="71">
        <f t="shared" si="32"/>
        <v>2182.6</v>
      </c>
      <c r="AB70" s="1">
        <f>'B5'!Y38</f>
        <v>2227</v>
      </c>
      <c r="AC70" s="1">
        <f>'B5'!Z38</f>
        <v>2029</v>
      </c>
      <c r="AD70" s="1">
        <f>'B5'!AA38</f>
        <v>2095</v>
      </c>
      <c r="AE70" s="1">
        <f>'B5'!AB38</f>
        <v>2212</v>
      </c>
      <c r="AF70" s="1">
        <f>'B5'!AC38</f>
        <v>2166</v>
      </c>
      <c r="AG70" s="71">
        <f t="shared" si="33"/>
        <v>2145.8000000000002</v>
      </c>
      <c r="AH70" s="1">
        <f>'B5'!AD38</f>
        <v>2219</v>
      </c>
      <c r="AI70" s="1">
        <f>'B5'!AE38</f>
        <v>2251</v>
      </c>
      <c r="AJ70" s="1">
        <f>'B5'!AF38</f>
        <v>2285</v>
      </c>
      <c r="AK70" s="1">
        <f>'B5'!AG38</f>
        <v>2319</v>
      </c>
      <c r="AL70" s="1">
        <f>'B5'!AH38</f>
        <v>2304</v>
      </c>
      <c r="AM70" s="1">
        <f>'B5'!AI38</f>
        <v>2164</v>
      </c>
      <c r="AN70" s="71">
        <f t="shared" si="34"/>
        <v>2257</v>
      </c>
    </row>
    <row r="71" spans="3:40" x14ac:dyDescent="0.3">
      <c r="C71" s="13">
        <v>35</v>
      </c>
      <c r="D71" s="1">
        <f>'B5'!E39</f>
        <v>2108</v>
      </c>
      <c r="E71" s="1">
        <f>'B5'!F39</f>
        <v>2064</v>
      </c>
      <c r="F71" s="1">
        <f>'B5'!G39</f>
        <v>2175</v>
      </c>
      <c r="G71" s="1">
        <f>'B5'!H39</f>
        <v>2142</v>
      </c>
      <c r="H71" s="1">
        <f>'B5'!I39</f>
        <v>2052</v>
      </c>
      <c r="I71" s="71">
        <f t="shared" si="29"/>
        <v>2108.1999999999998</v>
      </c>
      <c r="J71" s="1">
        <f>'B5'!J39</f>
        <v>2142</v>
      </c>
      <c r="K71" s="1">
        <f>'B5'!K39</f>
        <v>2126</v>
      </c>
      <c r="L71" s="1">
        <f>'B5'!L39</f>
        <v>2174</v>
      </c>
      <c r="M71" s="1">
        <f>'B5'!M39</f>
        <v>2187</v>
      </c>
      <c r="N71" s="1">
        <f>'B5'!N39</f>
        <v>2131</v>
      </c>
      <c r="O71" s="71">
        <f t="shared" si="30"/>
        <v>2152</v>
      </c>
      <c r="P71" s="1">
        <f>'B5'!O39</f>
        <v>2173</v>
      </c>
      <c r="Q71" s="1">
        <f>'B5'!P39</f>
        <v>2080</v>
      </c>
      <c r="R71" s="1">
        <f>'B5'!Q39</f>
        <v>2240</v>
      </c>
      <c r="S71" s="1">
        <f>'B5'!R39</f>
        <v>2229</v>
      </c>
      <c r="T71" s="1">
        <f>'B5'!S39</f>
        <v>2307</v>
      </c>
      <c r="U71" s="71">
        <f t="shared" si="31"/>
        <v>2205.8000000000002</v>
      </c>
      <c r="V71" s="1">
        <f>'B5'!T39</f>
        <v>2145</v>
      </c>
      <c r="W71" s="1">
        <f>'B5'!U39</f>
        <v>2334</v>
      </c>
      <c r="X71" s="1">
        <f>'B5'!V39</f>
        <v>2301</v>
      </c>
      <c r="Y71" s="1">
        <f>'B5'!W39</f>
        <v>2334</v>
      </c>
      <c r="Z71" s="1">
        <f>'B5'!X39</f>
        <v>2182</v>
      </c>
      <c r="AA71" s="71">
        <f t="shared" si="32"/>
        <v>2259.1999999999998</v>
      </c>
      <c r="AB71" s="1">
        <f>'B5'!Y39</f>
        <v>2293</v>
      </c>
      <c r="AC71" s="1">
        <f>'B5'!Z39</f>
        <v>2093</v>
      </c>
      <c r="AD71" s="1">
        <f>'B5'!AA39</f>
        <v>2169</v>
      </c>
      <c r="AE71" s="1">
        <f>'B5'!AB39</f>
        <v>2284</v>
      </c>
      <c r="AF71" s="1">
        <f>'B5'!AC39</f>
        <v>2230</v>
      </c>
      <c r="AG71" s="71">
        <f t="shared" si="33"/>
        <v>2213.8000000000002</v>
      </c>
      <c r="AH71" s="1">
        <f>'B5'!AD39</f>
        <v>2286</v>
      </c>
      <c r="AI71" s="1">
        <f>'B5'!AE39</f>
        <v>2323</v>
      </c>
      <c r="AJ71" s="1">
        <f>'B5'!AF39</f>
        <v>2351</v>
      </c>
      <c r="AK71" s="1">
        <f>'B5'!AG39</f>
        <v>2386</v>
      </c>
      <c r="AL71" s="1">
        <f>'B5'!AH39</f>
        <v>2372</v>
      </c>
      <c r="AM71" s="1">
        <f>'B5'!AI39</f>
        <v>2231</v>
      </c>
      <c r="AN71" s="71">
        <f t="shared" si="34"/>
        <v>2324.8333333333335</v>
      </c>
    </row>
    <row r="72" spans="3:40" x14ac:dyDescent="0.3">
      <c r="C72" s="13">
        <v>40</v>
      </c>
      <c r="D72" s="1">
        <f>'B5'!E40</f>
        <v>2169</v>
      </c>
      <c r="E72" s="1">
        <f>'B5'!F40</f>
        <v>2125</v>
      </c>
      <c r="F72" s="1">
        <f>'B5'!G40</f>
        <v>2241</v>
      </c>
      <c r="G72" s="1">
        <f>'B5'!H40</f>
        <v>2209</v>
      </c>
      <c r="H72" s="1">
        <f>'B5'!I40</f>
        <v>2124</v>
      </c>
      <c r="I72" s="71">
        <f t="shared" si="29"/>
        <v>2173.6</v>
      </c>
      <c r="J72" s="1">
        <f>'B5'!J40</f>
        <v>2213</v>
      </c>
      <c r="K72" s="1">
        <f>'B5'!K40</f>
        <v>2196</v>
      </c>
      <c r="L72" s="1">
        <f>'B5'!L40</f>
        <v>2242</v>
      </c>
      <c r="M72" s="1">
        <f>'B5'!M40</f>
        <v>2255</v>
      </c>
      <c r="N72" s="1">
        <f>'B5'!N40</f>
        <v>2194</v>
      </c>
      <c r="O72" s="71">
        <f t="shared" si="30"/>
        <v>2220</v>
      </c>
      <c r="P72" s="1">
        <f>'B5'!O40</f>
        <v>2241</v>
      </c>
      <c r="Q72" s="1">
        <f>'B5'!P40</f>
        <v>2145</v>
      </c>
      <c r="R72" s="1">
        <f>'B5'!Q40</f>
        <v>2304</v>
      </c>
      <c r="S72" s="1">
        <f>'B5'!R40</f>
        <v>2294</v>
      </c>
      <c r="T72" s="1">
        <f>'B5'!S40</f>
        <v>2377</v>
      </c>
      <c r="U72" s="71">
        <f t="shared" si="31"/>
        <v>2272.1999999999998</v>
      </c>
      <c r="V72" s="1">
        <f>'B5'!T40</f>
        <v>2223</v>
      </c>
      <c r="W72" s="1">
        <f>'B5'!U40</f>
        <v>2404</v>
      </c>
      <c r="X72" s="1">
        <f>'B5'!V40</f>
        <v>2372</v>
      </c>
      <c r="Y72" s="1">
        <f>'B5'!W40</f>
        <v>2407</v>
      </c>
      <c r="Z72" s="1">
        <f>'B5'!X40</f>
        <v>2246</v>
      </c>
      <c r="AA72" s="71">
        <f t="shared" si="32"/>
        <v>2330.4</v>
      </c>
      <c r="AB72" s="1">
        <f>'B5'!Y40</f>
        <v>2368</v>
      </c>
      <c r="AC72" s="1">
        <f>'B5'!Z40</f>
        <v>2154</v>
      </c>
      <c r="AD72" s="1">
        <f>'B5'!AA40</f>
        <v>2233</v>
      </c>
      <c r="AE72" s="1">
        <f>'B5'!AB40</f>
        <v>2367</v>
      </c>
      <c r="AF72" s="1">
        <f>'B5'!AC40</f>
        <v>2292</v>
      </c>
      <c r="AG72" s="71">
        <f t="shared" si="33"/>
        <v>2282.8000000000002</v>
      </c>
      <c r="AH72" s="1">
        <f>'B5'!AD40</f>
        <v>2359</v>
      </c>
      <c r="AI72" s="1">
        <f>'B5'!AE40</f>
        <v>2400</v>
      </c>
      <c r="AJ72" s="1">
        <f>'B5'!AF40</f>
        <v>2420</v>
      </c>
      <c r="AK72" s="1">
        <f>'B5'!AG40</f>
        <v>2452</v>
      </c>
      <c r="AL72" s="1">
        <f>'B5'!AH40</f>
        <v>2444</v>
      </c>
      <c r="AM72" s="1">
        <f>'B5'!AI40</f>
        <v>2296</v>
      </c>
      <c r="AN72" s="71">
        <f t="shared" si="34"/>
        <v>2395.1666666666665</v>
      </c>
    </row>
    <row r="73" spans="3:40" x14ac:dyDescent="0.3">
      <c r="C73" s="13">
        <v>45</v>
      </c>
      <c r="D73" s="1">
        <f>'B5'!E41</f>
        <v>2243</v>
      </c>
      <c r="E73" s="1">
        <f>'B5'!F41</f>
        <v>2193</v>
      </c>
      <c r="F73" s="1">
        <f>'B5'!G41</f>
        <v>2306</v>
      </c>
      <c r="G73" s="1">
        <f>'B5'!H41</f>
        <v>2286</v>
      </c>
      <c r="H73" s="1">
        <f>'B5'!I41</f>
        <v>2186</v>
      </c>
      <c r="I73" s="71">
        <f t="shared" si="29"/>
        <v>2242.8000000000002</v>
      </c>
      <c r="J73" s="1">
        <f>'B5'!J41</f>
        <v>2269</v>
      </c>
      <c r="K73" s="1">
        <f>'B5'!K41</f>
        <v>2267</v>
      </c>
      <c r="L73" s="1">
        <f>'B5'!L41</f>
        <v>2314</v>
      </c>
      <c r="M73" s="1">
        <f>'B5'!M41</f>
        <v>2332</v>
      </c>
      <c r="N73" s="1">
        <f>'B5'!N41</f>
        <v>2251</v>
      </c>
      <c r="O73" s="71">
        <f t="shared" si="30"/>
        <v>2286.6</v>
      </c>
      <c r="P73" s="1">
        <f>'B5'!O41</f>
        <v>2307</v>
      </c>
      <c r="Q73" s="1">
        <f>'B5'!P41</f>
        <v>2215</v>
      </c>
      <c r="R73" s="1">
        <f>'B5'!Q41</f>
        <v>2370</v>
      </c>
      <c r="S73" s="1">
        <f>'B5'!R41</f>
        <v>2360</v>
      </c>
      <c r="T73" s="1">
        <f>'B5'!S41</f>
        <v>2460</v>
      </c>
      <c r="U73" s="71">
        <f t="shared" si="31"/>
        <v>2342.4</v>
      </c>
      <c r="V73" s="1">
        <f>'B5'!T41</f>
        <v>2298</v>
      </c>
      <c r="W73" s="1">
        <f>'B5'!U41</f>
        <v>2487</v>
      </c>
      <c r="X73" s="1">
        <f>'B5'!V41</f>
        <v>2439</v>
      </c>
      <c r="Y73" s="1">
        <f>'B5'!W41</f>
        <v>2471</v>
      </c>
      <c r="Z73" s="1">
        <f>'B5'!X41</f>
        <v>2311</v>
      </c>
      <c r="AA73" s="71">
        <f t="shared" si="32"/>
        <v>2401.1999999999998</v>
      </c>
      <c r="AB73" s="1">
        <f>'B5'!Y41</f>
        <v>2440</v>
      </c>
      <c r="AC73" s="1">
        <f>'B5'!Z41</f>
        <v>2204</v>
      </c>
      <c r="AD73" s="1">
        <f>'B5'!AA41</f>
        <v>2305</v>
      </c>
      <c r="AE73" s="1">
        <f>'B5'!AB41</f>
        <v>2440</v>
      </c>
      <c r="AF73" s="1">
        <f>'B5'!AC41</f>
        <v>2359</v>
      </c>
      <c r="AG73" s="71">
        <f t="shared" si="33"/>
        <v>2349.6</v>
      </c>
      <c r="AH73" s="1">
        <f>'B5'!AD41</f>
        <v>2443</v>
      </c>
      <c r="AI73" s="1">
        <f>'B5'!AE41</f>
        <v>2470</v>
      </c>
      <c r="AJ73" s="1">
        <f>'B5'!AF41</f>
        <v>2492</v>
      </c>
      <c r="AK73" s="1">
        <f>'B5'!AG41</f>
        <v>2524</v>
      </c>
      <c r="AL73" s="1">
        <f>'B5'!AH41</f>
        <v>2514</v>
      </c>
      <c r="AM73" s="1">
        <f>'B5'!AI41</f>
        <v>2368</v>
      </c>
      <c r="AN73" s="71">
        <f t="shared" si="34"/>
        <v>2468.5</v>
      </c>
    </row>
    <row r="74" spans="3:40" x14ac:dyDescent="0.3">
      <c r="C74" s="13">
        <v>50</v>
      </c>
      <c r="D74" s="1">
        <f>'B5'!E42</f>
        <v>2312</v>
      </c>
      <c r="E74" s="1">
        <f>'B5'!F42</f>
        <v>2264</v>
      </c>
      <c r="F74" s="1">
        <f>'B5'!G42</f>
        <v>2379</v>
      </c>
      <c r="G74" s="1">
        <f>'B5'!H42</f>
        <v>2343</v>
      </c>
      <c r="H74" s="1">
        <f>'B5'!I42</f>
        <v>2257</v>
      </c>
      <c r="I74" s="71">
        <f t="shared" si="29"/>
        <v>2311</v>
      </c>
      <c r="J74" s="1">
        <f>'B5'!J42</f>
        <v>2326</v>
      </c>
      <c r="K74" s="1">
        <f>'B5'!K42</f>
        <v>2334</v>
      </c>
      <c r="L74" s="1">
        <f>'B5'!L42</f>
        <v>2371</v>
      </c>
      <c r="M74" s="1">
        <f>'B5'!M42</f>
        <v>2397</v>
      </c>
      <c r="N74" s="1">
        <f>'B5'!N42</f>
        <v>2311</v>
      </c>
      <c r="O74" s="71">
        <f t="shared" si="30"/>
        <v>2347.8000000000002</v>
      </c>
      <c r="P74" s="1">
        <f>'B5'!O42</f>
        <v>2371</v>
      </c>
      <c r="Q74" s="1">
        <f>'B5'!P42</f>
        <v>2283</v>
      </c>
      <c r="R74" s="1">
        <f>'B5'!Q42</f>
        <v>2441</v>
      </c>
      <c r="S74" s="1">
        <f>'B5'!R42</f>
        <v>2422</v>
      </c>
      <c r="T74" s="1">
        <f>'B5'!S42</f>
        <v>2534</v>
      </c>
      <c r="U74" s="71">
        <f t="shared" si="31"/>
        <v>2410.1999999999998</v>
      </c>
      <c r="V74" s="1">
        <f>'B5'!T42</f>
        <v>2358</v>
      </c>
      <c r="W74" s="1">
        <f>'B5'!U42</f>
        <v>2561</v>
      </c>
      <c r="X74" s="1">
        <f>'B5'!V42</f>
        <v>2494</v>
      </c>
      <c r="Y74" s="1">
        <f>'B5'!W42</f>
        <v>2538</v>
      </c>
      <c r="Z74" s="1">
        <f>'B5'!X42</f>
        <v>2371</v>
      </c>
      <c r="AA74" s="71">
        <f t="shared" si="32"/>
        <v>2464.4</v>
      </c>
      <c r="AB74" s="1">
        <f>'B5'!Y42</f>
        <v>2509</v>
      </c>
      <c r="AC74" s="1">
        <f>'B5'!Z42</f>
        <v>2261</v>
      </c>
      <c r="AD74" s="1">
        <f>'B5'!AA42</f>
        <v>2369</v>
      </c>
      <c r="AE74" s="1">
        <f>'B5'!AB42</f>
        <v>2516</v>
      </c>
      <c r="AF74" s="1">
        <f>'B5'!AC42</f>
        <v>2428</v>
      </c>
      <c r="AG74" s="71">
        <f t="shared" si="33"/>
        <v>2416.6</v>
      </c>
      <c r="AH74" s="1">
        <f>'B5'!AD42</f>
        <v>2508</v>
      </c>
      <c r="AI74" s="1">
        <f>'B5'!AE42</f>
        <v>2537</v>
      </c>
      <c r="AJ74" s="1">
        <f>'B5'!AF42</f>
        <v>2556</v>
      </c>
      <c r="AK74" s="1">
        <f>'B5'!AG42</f>
        <v>2584</v>
      </c>
      <c r="AL74" s="1">
        <f>'B5'!AH42</f>
        <v>2585</v>
      </c>
      <c r="AM74" s="1">
        <f>'B5'!AI42</f>
        <v>2429</v>
      </c>
      <c r="AN74" s="71">
        <f t="shared" si="34"/>
        <v>2533.1666666666665</v>
      </c>
    </row>
    <row r="75" spans="3:40" x14ac:dyDescent="0.3">
      <c r="C75" s="13">
        <v>55</v>
      </c>
      <c r="D75" s="1">
        <f>'B5'!E43</f>
        <v>2371</v>
      </c>
      <c r="E75" s="1">
        <f>'B5'!F43</f>
        <v>2318</v>
      </c>
      <c r="F75" s="1">
        <f>'B5'!G43</f>
        <v>2444</v>
      </c>
      <c r="G75" s="1">
        <f>'B5'!H43</f>
        <v>2406</v>
      </c>
      <c r="H75" s="1">
        <f>'B5'!I43</f>
        <v>2326</v>
      </c>
      <c r="I75" s="71">
        <f t="shared" si="29"/>
        <v>2373</v>
      </c>
      <c r="J75" s="1">
        <f>'B5'!J43</f>
        <v>2380</v>
      </c>
      <c r="K75" s="1">
        <f>'B5'!K43</f>
        <v>2400</v>
      </c>
      <c r="L75" s="1">
        <f>'B5'!L43</f>
        <v>2447</v>
      </c>
      <c r="M75" s="1">
        <f>'B5'!M43</f>
        <v>2461</v>
      </c>
      <c r="N75" s="1">
        <f>'B5'!N43</f>
        <v>2375</v>
      </c>
      <c r="O75" s="71">
        <f t="shared" si="30"/>
        <v>2412.6</v>
      </c>
      <c r="P75" s="1">
        <f>'B5'!O43</f>
        <v>2437</v>
      </c>
      <c r="Q75" s="1">
        <f>'B5'!P43</f>
        <v>2348</v>
      </c>
      <c r="R75" s="1">
        <f>'B5'!Q43</f>
        <v>2498</v>
      </c>
      <c r="S75" s="1">
        <f>'B5'!R43</f>
        <v>2488</v>
      </c>
      <c r="T75" s="1">
        <f>'B5'!S43</f>
        <v>2595</v>
      </c>
      <c r="U75" s="71">
        <f t="shared" si="31"/>
        <v>2473.1999999999998</v>
      </c>
      <c r="V75" s="1">
        <f>'B5'!T43</f>
        <v>2432</v>
      </c>
      <c r="W75" s="1">
        <f>'B5'!U43</f>
        <v>2643</v>
      </c>
      <c r="X75" s="1">
        <f>'B5'!V43</f>
        <v>2566</v>
      </c>
      <c r="Y75" s="1">
        <f>'B5'!W43</f>
        <v>2606</v>
      </c>
      <c r="Z75" s="1">
        <f>'B5'!X43</f>
        <v>2428</v>
      </c>
      <c r="AA75" s="71">
        <f t="shared" si="32"/>
        <v>2535</v>
      </c>
      <c r="AB75" s="1">
        <f>'B5'!Y43</f>
        <v>2566</v>
      </c>
      <c r="AC75" s="1">
        <f>'B5'!Z43</f>
        <v>2319</v>
      </c>
      <c r="AD75" s="1">
        <f>'B5'!AA43</f>
        <v>2441</v>
      </c>
      <c r="AE75" s="1">
        <f>'B5'!AB43</f>
        <v>2584</v>
      </c>
      <c r="AF75" s="1">
        <f>'B5'!AC43</f>
        <v>2493</v>
      </c>
      <c r="AG75" s="71">
        <f t="shared" si="33"/>
        <v>2480.6</v>
      </c>
      <c r="AH75" s="1">
        <f>'B5'!AD43</f>
        <v>2568</v>
      </c>
      <c r="AI75" s="1">
        <f>'B5'!AE43</f>
        <v>2605</v>
      </c>
      <c r="AJ75" s="1">
        <f>'B5'!AF43</f>
        <v>2606</v>
      </c>
      <c r="AK75" s="1">
        <f>'B5'!AG43</f>
        <v>2648</v>
      </c>
      <c r="AL75" s="1">
        <f>'B5'!AH43</f>
        <v>2650</v>
      </c>
      <c r="AM75" s="1">
        <f>'B5'!AI43</f>
        <v>2479</v>
      </c>
      <c r="AN75" s="71">
        <f t="shared" si="34"/>
        <v>2592.6666666666665</v>
      </c>
    </row>
    <row r="76" spans="3:40" x14ac:dyDescent="0.3">
      <c r="C76" s="13">
        <v>60</v>
      </c>
      <c r="D76" s="1">
        <f>'B5'!E44</f>
        <v>2436</v>
      </c>
      <c r="E76" s="1">
        <f>'B5'!F44</f>
        <v>2392</v>
      </c>
      <c r="F76" s="1">
        <f>'B5'!G44</f>
        <v>2522</v>
      </c>
      <c r="G76" s="1">
        <f>'B5'!H44</f>
        <v>2483</v>
      </c>
      <c r="H76" s="1">
        <f>'B5'!I44</f>
        <v>2390</v>
      </c>
      <c r="I76" s="71">
        <f t="shared" si="29"/>
        <v>2444.6</v>
      </c>
      <c r="J76" s="1">
        <f>'B5'!J44</f>
        <v>2439</v>
      </c>
      <c r="K76" s="1">
        <f>'B5'!K44</f>
        <v>2469</v>
      </c>
      <c r="L76" s="1">
        <f>'B5'!L44</f>
        <v>2516</v>
      </c>
      <c r="M76" s="1">
        <f>'B5'!M44</f>
        <v>2529</v>
      </c>
      <c r="N76" s="1">
        <f>'B5'!N44</f>
        <v>2447</v>
      </c>
      <c r="O76" s="71">
        <f t="shared" si="30"/>
        <v>2480</v>
      </c>
      <c r="P76" s="1">
        <f>'B5'!O44</f>
        <v>2514</v>
      </c>
      <c r="Q76" s="1">
        <f>'B5'!P44</f>
        <v>2415</v>
      </c>
      <c r="R76" s="1">
        <f>'B5'!Q44</f>
        <v>2570</v>
      </c>
      <c r="S76" s="1">
        <f>'B5'!R44</f>
        <v>2560</v>
      </c>
      <c r="T76" s="1">
        <f>'B5'!S44</f>
        <v>2664</v>
      </c>
      <c r="U76" s="71">
        <f t="shared" si="31"/>
        <v>2544.6</v>
      </c>
      <c r="V76" s="1">
        <f>'B5'!T44</f>
        <v>2496</v>
      </c>
      <c r="W76" s="1">
        <f>'B5'!U44</f>
        <v>2717</v>
      </c>
      <c r="X76" s="1">
        <f>'B5'!V44</f>
        <v>2635</v>
      </c>
      <c r="Y76" s="1">
        <f>'B5'!W44</f>
        <v>2680</v>
      </c>
      <c r="Z76" s="1">
        <f>'B5'!X44</f>
        <v>2491</v>
      </c>
      <c r="AA76" s="71">
        <f t="shared" si="32"/>
        <v>2603.8000000000002</v>
      </c>
      <c r="AB76" s="1">
        <f>'B5'!Y44</f>
        <v>2627</v>
      </c>
      <c r="AC76" s="1">
        <f>'B5'!Z44</f>
        <v>2378</v>
      </c>
      <c r="AD76" s="1">
        <f>'B5'!AA44</f>
        <v>2510</v>
      </c>
      <c r="AE76" s="1">
        <f>'B5'!AB44</f>
        <v>2647</v>
      </c>
      <c r="AF76" s="1">
        <f>'B5'!AC44</f>
        <v>2563</v>
      </c>
      <c r="AG76" s="71">
        <f t="shared" si="33"/>
        <v>2545</v>
      </c>
      <c r="AH76" s="1">
        <f>'B5'!AD44</f>
        <v>2634</v>
      </c>
      <c r="AI76" s="1">
        <f>'B5'!AE44</f>
        <v>2682</v>
      </c>
      <c r="AJ76" s="1">
        <f>'B5'!AF44</f>
        <v>2673</v>
      </c>
      <c r="AK76" s="1">
        <f>'B5'!AG44</f>
        <v>2716</v>
      </c>
      <c r="AL76" s="1">
        <f>'B5'!AH44</f>
        <v>2716</v>
      </c>
      <c r="AM76" s="1">
        <f>'B5'!AI44</f>
        <v>2534</v>
      </c>
      <c r="AN76" s="71">
        <f t="shared" si="34"/>
        <v>2659.1666666666665</v>
      </c>
    </row>
    <row r="77" spans="3:40" x14ac:dyDescent="0.3">
      <c r="C77" s="13">
        <v>65</v>
      </c>
      <c r="D77" s="1">
        <f>'B5'!E45</f>
        <v>2518</v>
      </c>
      <c r="E77" s="1">
        <f>'B5'!F45</f>
        <v>2462</v>
      </c>
      <c r="F77" s="1">
        <f>'B5'!G45</f>
        <v>2597</v>
      </c>
      <c r="G77" s="1">
        <f>'B5'!H45</f>
        <v>2553</v>
      </c>
      <c r="H77" s="1">
        <f>'B5'!I45</f>
        <v>2464</v>
      </c>
      <c r="I77" s="71">
        <f t="shared" si="29"/>
        <v>2518.8000000000002</v>
      </c>
      <c r="J77" s="1">
        <f>'B5'!J45</f>
        <v>2529</v>
      </c>
      <c r="K77" s="1">
        <f>'B5'!K45</f>
        <v>2538</v>
      </c>
      <c r="L77" s="1">
        <f>'B5'!L45</f>
        <v>2598</v>
      </c>
      <c r="M77" s="1">
        <f>'B5'!M45</f>
        <v>2613</v>
      </c>
      <c r="N77" s="1">
        <f>'B5'!N45</f>
        <v>2517</v>
      </c>
      <c r="O77" s="71">
        <f t="shared" si="30"/>
        <v>2559</v>
      </c>
      <c r="P77" s="1">
        <f>'B5'!O45</f>
        <v>2594</v>
      </c>
      <c r="Q77" s="1">
        <f>'B5'!P45</f>
        <v>2490</v>
      </c>
      <c r="R77" s="1">
        <f>'B5'!Q45</f>
        <v>2644</v>
      </c>
      <c r="S77" s="1">
        <f>'B5'!R45</f>
        <v>2621</v>
      </c>
      <c r="T77" s="1">
        <f>'B5'!S45</f>
        <v>2744</v>
      </c>
      <c r="U77" s="71">
        <f t="shared" si="31"/>
        <v>2618.6</v>
      </c>
      <c r="V77" s="1">
        <f>'B5'!T45</f>
        <v>2572</v>
      </c>
      <c r="W77" s="1">
        <f>'B5'!U45</f>
        <v>2800</v>
      </c>
      <c r="X77" s="1">
        <f>'B5'!V45</f>
        <v>2724</v>
      </c>
      <c r="Y77" s="1">
        <f>'B5'!W45</f>
        <v>2753</v>
      </c>
      <c r="Z77" s="1">
        <f>'B5'!X45</f>
        <v>2569</v>
      </c>
      <c r="AA77" s="71">
        <f t="shared" si="32"/>
        <v>2683.6</v>
      </c>
      <c r="AB77" s="1">
        <f>'B5'!Y45</f>
        <v>2695</v>
      </c>
      <c r="AC77" s="1">
        <f>'B5'!Z45</f>
        <v>2459</v>
      </c>
      <c r="AD77" s="1">
        <f>'B5'!AA45</f>
        <v>2601</v>
      </c>
      <c r="AE77" s="1">
        <f>'B5'!AB45</f>
        <v>2721</v>
      </c>
      <c r="AF77" s="1">
        <f>'B5'!AC45</f>
        <v>2631</v>
      </c>
      <c r="AG77" s="71">
        <f t="shared" si="33"/>
        <v>2621.4</v>
      </c>
      <c r="AH77" s="1">
        <f>'B5'!AD45</f>
        <v>2718</v>
      </c>
      <c r="AI77" s="1">
        <f>'B5'!AE45</f>
        <v>2764</v>
      </c>
      <c r="AJ77" s="1">
        <f>'B5'!AF45</f>
        <v>2747</v>
      </c>
      <c r="AK77" s="1">
        <f>'B5'!AG45</f>
        <v>2785</v>
      </c>
      <c r="AL77" s="1">
        <f>'B5'!AH45</f>
        <v>2789</v>
      </c>
      <c r="AM77" s="1">
        <f>'B5'!AI45</f>
        <v>2608</v>
      </c>
      <c r="AN77" s="71">
        <f t="shared" si="34"/>
        <v>2735.1666666666665</v>
      </c>
    </row>
    <row r="78" spans="3:40" x14ac:dyDescent="0.3">
      <c r="C78" s="13">
        <v>70</v>
      </c>
      <c r="D78" s="1">
        <f>'B5'!E46</f>
        <v>2608</v>
      </c>
      <c r="E78" s="1">
        <f>'B5'!F46</f>
        <v>2553</v>
      </c>
      <c r="F78" s="1">
        <f>'B5'!G46</f>
        <v>2686</v>
      </c>
      <c r="G78" s="1">
        <f>'B5'!H46</f>
        <v>2650</v>
      </c>
      <c r="H78" s="1">
        <f>'B5'!I46</f>
        <v>2545</v>
      </c>
      <c r="I78" s="71">
        <f t="shared" si="29"/>
        <v>2608.4</v>
      </c>
      <c r="J78" s="1">
        <f>'B5'!J46</f>
        <v>2617</v>
      </c>
      <c r="K78" s="1">
        <f>'B5'!K46</f>
        <v>2631</v>
      </c>
      <c r="L78" s="1">
        <f>'B5'!L46</f>
        <v>2699</v>
      </c>
      <c r="M78" s="1">
        <f>'B5'!M46</f>
        <v>2673</v>
      </c>
      <c r="N78" s="1">
        <f>'B5'!N46</f>
        <v>2607</v>
      </c>
      <c r="O78" s="71">
        <f t="shared" si="30"/>
        <v>2645.4</v>
      </c>
      <c r="P78" s="1">
        <f>'B5'!O46</f>
        <v>2697</v>
      </c>
      <c r="Q78" s="1">
        <f>'B5'!P46</f>
        <v>2562</v>
      </c>
      <c r="R78" s="1">
        <f>'B5'!Q46</f>
        <v>2725</v>
      </c>
      <c r="S78" s="1">
        <f>'B5'!R46</f>
        <v>2717</v>
      </c>
      <c r="T78" s="1">
        <f>'B5'!S46</f>
        <v>2824</v>
      </c>
      <c r="U78" s="71">
        <f t="shared" si="31"/>
        <v>2705</v>
      </c>
      <c r="V78" s="1">
        <f>'B5'!T46</f>
        <v>2665</v>
      </c>
      <c r="W78" s="1">
        <f>'B5'!U46</f>
        <v>2880</v>
      </c>
      <c r="X78" s="1">
        <f>'B5'!V46</f>
        <v>2794</v>
      </c>
      <c r="Y78" s="1">
        <f>'B5'!W46</f>
        <v>2825</v>
      </c>
      <c r="Z78" s="1">
        <f>'B5'!X46</f>
        <v>2638</v>
      </c>
      <c r="AA78" s="71">
        <f t="shared" si="32"/>
        <v>2760.4</v>
      </c>
      <c r="AB78" s="1">
        <f>'B5'!Y46</f>
        <v>2769</v>
      </c>
      <c r="AC78" s="1">
        <f>'B5'!Z46</f>
        <v>2538</v>
      </c>
      <c r="AD78" s="1">
        <f>'B5'!AA46</f>
        <v>2687</v>
      </c>
      <c r="AE78" s="1">
        <f>'B5'!AB46</f>
        <v>2795</v>
      </c>
      <c r="AF78" s="1">
        <f>'B5'!AC46</f>
        <v>2703</v>
      </c>
      <c r="AG78" s="71">
        <f t="shared" si="33"/>
        <v>2698.4</v>
      </c>
      <c r="AH78" s="1">
        <f>'B5'!AD46</f>
        <v>2799</v>
      </c>
      <c r="AI78" s="1">
        <f>'B5'!AE46</f>
        <v>2832</v>
      </c>
      <c r="AJ78" s="1">
        <f>'B5'!AF46</f>
        <v>2820</v>
      </c>
      <c r="AK78" s="1">
        <f>'B5'!AG46</f>
        <v>2863</v>
      </c>
      <c r="AL78" s="1">
        <f>'B5'!AH46</f>
        <v>2857</v>
      </c>
      <c r="AM78" s="1">
        <f>'B5'!AI46</f>
        <v>2680</v>
      </c>
      <c r="AN78" s="71">
        <f t="shared" si="34"/>
        <v>2808.5</v>
      </c>
    </row>
    <row r="79" spans="3:40" x14ac:dyDescent="0.3">
      <c r="C79" s="13">
        <v>75</v>
      </c>
      <c r="D79" s="1">
        <f>'B5'!E47</f>
        <v>2717</v>
      </c>
      <c r="E79" s="1">
        <f>'B5'!F47</f>
        <v>2673</v>
      </c>
      <c r="F79" s="1">
        <f>'B5'!G47</f>
        <v>2836</v>
      </c>
      <c r="G79" s="1">
        <f>'B5'!H47</f>
        <v>2787</v>
      </c>
      <c r="H79" s="1">
        <f>'B5'!I47</f>
        <v>2650</v>
      </c>
      <c r="I79" s="71">
        <f t="shared" si="29"/>
        <v>2732.6</v>
      </c>
      <c r="J79" s="1">
        <f>'B5'!J47</f>
        <v>2729</v>
      </c>
      <c r="K79" s="1">
        <f>'B5'!K47</f>
        <v>2729</v>
      </c>
      <c r="L79" s="1">
        <f>'B5'!L47</f>
        <v>2824</v>
      </c>
      <c r="M79" s="1">
        <f>'B5'!M47</f>
        <v>2780</v>
      </c>
      <c r="N79" s="1">
        <f>'B5'!N47</f>
        <v>2748</v>
      </c>
      <c r="O79" s="71">
        <f t="shared" si="30"/>
        <v>2762</v>
      </c>
      <c r="P79" s="1">
        <f>'B5'!O47</f>
        <v>2822</v>
      </c>
      <c r="Q79" s="1">
        <f>'B5'!P47</f>
        <v>2676</v>
      </c>
      <c r="R79" s="1">
        <f>'B5'!Q47</f>
        <v>2824</v>
      </c>
      <c r="S79" s="1">
        <f>'B5'!R47</f>
        <v>2840</v>
      </c>
      <c r="T79" s="1">
        <f>'B5'!S47</f>
        <v>2934</v>
      </c>
      <c r="U79" s="71">
        <f t="shared" si="31"/>
        <v>2819.2</v>
      </c>
      <c r="V79" s="1">
        <f>'B5'!T47</f>
        <v>2798</v>
      </c>
      <c r="W79" s="1">
        <f>'B5'!U47</f>
        <v>2960</v>
      </c>
      <c r="X79" s="1">
        <f>'B5'!V47</f>
        <v>2909</v>
      </c>
      <c r="Y79" s="1">
        <f>'B5'!W47</f>
        <v>2941</v>
      </c>
      <c r="Z79" s="1">
        <f>'B5'!X47</f>
        <v>2755</v>
      </c>
      <c r="AA79" s="71">
        <f t="shared" si="32"/>
        <v>2872.6</v>
      </c>
      <c r="AB79" s="1">
        <f>'B5'!Y47</f>
        <v>2859</v>
      </c>
      <c r="AC79" s="1">
        <f>'B5'!Z47</f>
        <v>2655</v>
      </c>
      <c r="AD79" s="1">
        <f>'B5'!AA47</f>
        <v>2819</v>
      </c>
      <c r="AE79" s="1">
        <f>'B5'!AB47</f>
        <v>2891</v>
      </c>
      <c r="AF79" s="1">
        <f>'B5'!AC47</f>
        <v>2815</v>
      </c>
      <c r="AG79" s="71">
        <f t="shared" si="33"/>
        <v>2807.8</v>
      </c>
      <c r="AH79" s="1">
        <f>'B5'!AD47</f>
        <v>2899</v>
      </c>
      <c r="AI79" s="1">
        <f>'B5'!AE47</f>
        <v>2926</v>
      </c>
      <c r="AJ79" s="1">
        <f>'B5'!AF47</f>
        <v>2932</v>
      </c>
      <c r="AK79" s="1">
        <f>'B5'!AG47</f>
        <v>2971</v>
      </c>
      <c r="AL79" s="1">
        <f>'B5'!AH47</f>
        <v>2970</v>
      </c>
      <c r="AM79" s="1">
        <f>'B5'!AI47</f>
        <v>2749</v>
      </c>
      <c r="AN79" s="71">
        <f t="shared" si="34"/>
        <v>2907.8333333333335</v>
      </c>
    </row>
    <row r="80" spans="3:40" x14ac:dyDescent="0.3">
      <c r="C80" s="13">
        <v>80</v>
      </c>
      <c r="D80" s="1">
        <f>'B5'!E48</f>
        <v>2923</v>
      </c>
      <c r="E80" s="1">
        <f>'B5'!F48</f>
        <v>2878</v>
      </c>
      <c r="F80" s="1">
        <f>'B5'!G48</f>
        <v>3065</v>
      </c>
      <c r="G80" s="1">
        <f>'B5'!H48</f>
        <v>2972</v>
      </c>
      <c r="H80" s="1">
        <f>'B5'!I48</f>
        <v>2821</v>
      </c>
      <c r="I80" s="71">
        <f t="shared" si="29"/>
        <v>2931.8</v>
      </c>
      <c r="J80" s="1">
        <f>'B5'!J48</f>
        <v>2921</v>
      </c>
      <c r="K80" s="1">
        <f>'B5'!K48</f>
        <v>2900</v>
      </c>
      <c r="L80" s="1">
        <f>'B5'!L48</f>
        <v>3039</v>
      </c>
      <c r="M80" s="1">
        <f>'B5'!M48</f>
        <v>2916</v>
      </c>
      <c r="N80" s="1">
        <f>'B5'!N48</f>
        <v>2946</v>
      </c>
      <c r="O80" s="71">
        <f t="shared" si="30"/>
        <v>2944.4</v>
      </c>
      <c r="P80" s="1">
        <f>'B5'!O48</f>
        <v>3018</v>
      </c>
      <c r="Q80" s="1">
        <f>'B5'!P48</f>
        <v>2853</v>
      </c>
      <c r="R80" s="1">
        <f>'B5'!Q48</f>
        <v>2959</v>
      </c>
      <c r="S80" s="1">
        <f>'B5'!R48</f>
        <v>3057</v>
      </c>
      <c r="T80" s="1">
        <f>'B5'!S48</f>
        <v>3085</v>
      </c>
      <c r="U80" s="71">
        <f t="shared" si="31"/>
        <v>2994.4</v>
      </c>
      <c r="V80" s="1">
        <f>'B5'!T48</f>
        <v>2969</v>
      </c>
      <c r="W80" s="1">
        <f>'B5'!U48</f>
        <v>3134</v>
      </c>
      <c r="X80" s="1">
        <f>'B5'!V48</f>
        <v>3048</v>
      </c>
      <c r="Y80" s="1">
        <f>'B5'!W48</f>
        <v>3125</v>
      </c>
      <c r="Z80" s="1">
        <f>'B5'!X48</f>
        <v>2925</v>
      </c>
      <c r="AA80" s="71">
        <f t="shared" si="32"/>
        <v>3040.2</v>
      </c>
      <c r="AB80" s="1">
        <f>'B5'!Y48</f>
        <v>3018</v>
      </c>
      <c r="AC80" s="1">
        <f>'B5'!Z48</f>
        <v>2812</v>
      </c>
      <c r="AD80" s="1">
        <f>'B5'!AA48</f>
        <v>3017</v>
      </c>
      <c r="AE80" s="1">
        <f>'B5'!AB48</f>
        <v>3016</v>
      </c>
      <c r="AF80" s="1">
        <f>'B5'!AC48</f>
        <v>2976</v>
      </c>
      <c r="AG80" s="71">
        <f t="shared" si="33"/>
        <v>2967.8</v>
      </c>
      <c r="AH80" s="1">
        <f>'B5'!AD48</f>
        <v>3032</v>
      </c>
      <c r="AI80" s="1">
        <f>'B5'!AE48</f>
        <v>3057</v>
      </c>
      <c r="AJ80" s="1">
        <f>'B5'!AF48</f>
        <v>3086</v>
      </c>
      <c r="AK80" s="1">
        <f>'B5'!AG48</f>
        <v>3135</v>
      </c>
      <c r="AL80" s="1">
        <f>'B5'!AH48</f>
        <v>3139</v>
      </c>
      <c r="AM80" s="1">
        <f>'B5'!AI48</f>
        <v>2875</v>
      </c>
      <c r="AN80" s="71">
        <f t="shared" si="34"/>
        <v>3054</v>
      </c>
    </row>
    <row r="81" spans="3:40" x14ac:dyDescent="0.3">
      <c r="C81" s="13">
        <v>85</v>
      </c>
      <c r="D81" s="1">
        <f>'B5'!E49</f>
        <v>3227</v>
      </c>
      <c r="E81" s="1">
        <f>'B5'!F49</f>
        <v>3198</v>
      </c>
      <c r="F81" s="1">
        <f>'B5'!G49</f>
        <v>3506</v>
      </c>
      <c r="G81" s="1">
        <f>'B5'!H49</f>
        <v>3323</v>
      </c>
      <c r="H81" s="1">
        <f>'B5'!I49</f>
        <v>3084</v>
      </c>
      <c r="I81" s="71">
        <f t="shared" si="29"/>
        <v>3267.6</v>
      </c>
      <c r="J81" s="1">
        <f>'B5'!J49</f>
        <v>3239</v>
      </c>
      <c r="K81" s="1">
        <f>'B5'!K49</f>
        <v>3249</v>
      </c>
      <c r="L81" s="1">
        <f>'B5'!L49</f>
        <v>3369</v>
      </c>
      <c r="M81" s="1">
        <f>'B5'!M49</f>
        <v>3190</v>
      </c>
      <c r="N81" s="1">
        <f>'B5'!N49</f>
        <v>3349</v>
      </c>
      <c r="O81" s="71">
        <f t="shared" si="30"/>
        <v>3279.2</v>
      </c>
      <c r="P81" s="1">
        <f>'B5'!O49</f>
        <v>3383</v>
      </c>
      <c r="Q81" s="1">
        <f>'B5'!P49</f>
        <v>3124</v>
      </c>
      <c r="R81" s="1">
        <f>'B5'!Q49</f>
        <v>3291</v>
      </c>
      <c r="S81" s="1">
        <f>'B5'!R49</f>
        <v>3410</v>
      </c>
      <c r="T81" s="1">
        <f>'B5'!S49</f>
        <v>3399</v>
      </c>
      <c r="U81" s="71">
        <f t="shared" si="31"/>
        <v>3321.4</v>
      </c>
      <c r="V81" s="1">
        <f>'B5'!T49</f>
        <v>3246</v>
      </c>
      <c r="W81" s="1">
        <f>'B5'!U49</f>
        <v>3432</v>
      </c>
      <c r="X81" s="1">
        <f>'B5'!V49</f>
        <v>3473</v>
      </c>
      <c r="Y81" s="1">
        <f>'B5'!W49</f>
        <v>3389</v>
      </c>
      <c r="Z81" s="1">
        <f>'B5'!X49</f>
        <v>3223</v>
      </c>
      <c r="AA81" s="71">
        <f t="shared" si="32"/>
        <v>3352.6</v>
      </c>
      <c r="AB81" s="1">
        <f>'B5'!Y49</f>
        <v>3360</v>
      </c>
      <c r="AC81" s="1">
        <f>'B5'!Z49</f>
        <v>3144</v>
      </c>
      <c r="AD81" s="1">
        <f>'B5'!AA49</f>
        <v>3291</v>
      </c>
      <c r="AE81" s="1">
        <f>'B5'!AB49</f>
        <v>3339</v>
      </c>
      <c r="AF81" s="1">
        <f>'B5'!AC49</f>
        <v>3343</v>
      </c>
      <c r="AG81" s="71">
        <f t="shared" si="33"/>
        <v>3295.4</v>
      </c>
      <c r="AH81" s="1">
        <f>'B5'!AD49</f>
        <v>3320</v>
      </c>
      <c r="AI81" s="1">
        <f>'B5'!AE49</f>
        <v>3286</v>
      </c>
      <c r="AJ81" s="1">
        <f>'B5'!AF49</f>
        <v>3429</v>
      </c>
      <c r="AK81" s="1">
        <f>'B5'!AG49</f>
        <v>3391</v>
      </c>
      <c r="AL81" s="1">
        <f>'B5'!AH49</f>
        <v>3559</v>
      </c>
      <c r="AM81" s="1">
        <f>'B5'!AI49</f>
        <v>3142</v>
      </c>
      <c r="AN81" s="71">
        <f t="shared" si="34"/>
        <v>3354.5</v>
      </c>
    </row>
    <row r="82" spans="3:40" x14ac:dyDescent="0.3">
      <c r="C82" s="13">
        <v>90</v>
      </c>
      <c r="D82" s="1">
        <f>'B5'!E50</f>
        <v>3909</v>
      </c>
      <c r="E82" s="1">
        <f>'B5'!F50</f>
        <v>3881</v>
      </c>
      <c r="F82" s="1">
        <f>'B5'!G50</f>
        <v>4223</v>
      </c>
      <c r="G82" s="1">
        <f>'B5'!H50</f>
        <v>3872</v>
      </c>
      <c r="H82" s="1">
        <f>'B5'!I50</f>
        <v>3587</v>
      </c>
      <c r="I82" s="71">
        <f t="shared" si="29"/>
        <v>3894.4</v>
      </c>
      <c r="J82" s="1">
        <f>'B5'!J50</f>
        <v>3776</v>
      </c>
      <c r="K82" s="1">
        <f>'B5'!K50</f>
        <v>3849</v>
      </c>
      <c r="L82" s="1">
        <f>'B5'!L50</f>
        <v>3950</v>
      </c>
      <c r="M82" s="1">
        <f>'B5'!M50</f>
        <v>3704</v>
      </c>
      <c r="N82" s="1">
        <f>'B5'!N50</f>
        <v>3949</v>
      </c>
      <c r="O82" s="71">
        <f t="shared" si="30"/>
        <v>3845.6</v>
      </c>
      <c r="P82" s="1">
        <f>'B5'!O50</f>
        <v>3904</v>
      </c>
      <c r="Q82" s="1">
        <f>'B5'!P50</f>
        <v>3607</v>
      </c>
      <c r="R82" s="1">
        <f>'B5'!Q50</f>
        <v>3971</v>
      </c>
      <c r="S82" s="1">
        <f>'B5'!R50</f>
        <v>3858</v>
      </c>
      <c r="T82" s="1">
        <f>'B5'!S50</f>
        <v>3985</v>
      </c>
      <c r="U82" s="71">
        <f t="shared" si="31"/>
        <v>3865</v>
      </c>
      <c r="V82" s="1">
        <f>'B5'!T50</f>
        <v>3804</v>
      </c>
      <c r="W82" s="1">
        <f>'B5'!U50</f>
        <v>4080</v>
      </c>
      <c r="X82" s="1">
        <f>'B5'!V50</f>
        <v>4152</v>
      </c>
      <c r="Y82" s="1">
        <f>'B5'!W50</f>
        <v>3981</v>
      </c>
      <c r="Z82" s="1">
        <f>'B5'!X50</f>
        <v>3903</v>
      </c>
      <c r="AA82" s="71">
        <f t="shared" si="32"/>
        <v>3984</v>
      </c>
      <c r="AB82" s="1">
        <f>'B5'!Y50</f>
        <v>4081</v>
      </c>
      <c r="AC82" s="1">
        <f>'B5'!Z50</f>
        <v>3763</v>
      </c>
      <c r="AD82" s="1">
        <f>'B5'!AA50</f>
        <v>3901</v>
      </c>
      <c r="AE82" s="1">
        <f>'B5'!AB50</f>
        <v>3976</v>
      </c>
      <c r="AF82" s="1">
        <f>'B5'!AC50</f>
        <v>4025</v>
      </c>
      <c r="AG82" s="71">
        <f t="shared" si="33"/>
        <v>3949.2</v>
      </c>
      <c r="AH82" s="1">
        <f>'B5'!AD50</f>
        <v>3868</v>
      </c>
      <c r="AI82" s="1">
        <f>'B5'!AE50</f>
        <v>3839</v>
      </c>
      <c r="AJ82" s="1">
        <f>'B5'!AF50</f>
        <v>4131</v>
      </c>
      <c r="AK82" s="1">
        <f>'B5'!AG50</f>
        <v>3981</v>
      </c>
      <c r="AL82" s="1">
        <f>'B5'!AH50</f>
        <v>4275</v>
      </c>
      <c r="AM82" s="1">
        <f>'B5'!AI50</f>
        <v>3707</v>
      </c>
      <c r="AN82" s="71">
        <f t="shared" si="34"/>
        <v>3966.8333333333335</v>
      </c>
    </row>
    <row r="83" spans="3:40" x14ac:dyDescent="0.3">
      <c r="C83" s="13">
        <v>95</v>
      </c>
      <c r="D83" s="1">
        <f>'B5'!E51</f>
        <v>5103</v>
      </c>
      <c r="E83" s="1">
        <f>'B5'!F51</f>
        <v>5048</v>
      </c>
      <c r="F83" s="1">
        <f>'B5'!G51</f>
        <v>5484</v>
      </c>
      <c r="G83" s="1">
        <f>'B5'!H51</f>
        <v>4936</v>
      </c>
      <c r="H83" s="1">
        <f>'B5'!I51</f>
        <v>4604</v>
      </c>
      <c r="I83" s="71">
        <f t="shared" si="29"/>
        <v>5035</v>
      </c>
      <c r="J83" s="1">
        <f>'B5'!J51</f>
        <v>4934</v>
      </c>
      <c r="K83" s="1">
        <f>'B5'!K51</f>
        <v>5079</v>
      </c>
      <c r="L83" s="1">
        <f>'B5'!L51</f>
        <v>4942</v>
      </c>
      <c r="M83" s="1">
        <f>'B5'!M51</f>
        <v>4795</v>
      </c>
      <c r="N83" s="1">
        <f>'B5'!N51</f>
        <v>5214</v>
      </c>
      <c r="O83" s="71">
        <f t="shared" si="30"/>
        <v>4992.8</v>
      </c>
      <c r="P83" s="1">
        <f>'B5'!O51</f>
        <v>4937</v>
      </c>
      <c r="Q83" s="1">
        <f>'B5'!P51</f>
        <v>4598</v>
      </c>
      <c r="R83" s="1">
        <f>'B5'!Q51</f>
        <v>5179</v>
      </c>
      <c r="S83" s="1">
        <f>'B5'!R51</f>
        <v>4945</v>
      </c>
      <c r="T83" s="1">
        <f>'B5'!S51</f>
        <v>5029</v>
      </c>
      <c r="U83" s="71">
        <f t="shared" si="31"/>
        <v>4937.6000000000004</v>
      </c>
      <c r="V83" s="1">
        <f>'B5'!T51</f>
        <v>4855</v>
      </c>
      <c r="W83" s="1">
        <f>'B5'!U51</f>
        <v>5263</v>
      </c>
      <c r="X83" s="1">
        <f>'B5'!V51</f>
        <v>5465</v>
      </c>
      <c r="Y83" s="1">
        <f>'B5'!W51</f>
        <v>5070</v>
      </c>
      <c r="Z83" s="1">
        <f>'B5'!X51</f>
        <v>5109</v>
      </c>
      <c r="AA83" s="71">
        <f t="shared" si="32"/>
        <v>5152.3999999999996</v>
      </c>
      <c r="AB83" s="1">
        <f>'B5'!Y51</f>
        <v>5176</v>
      </c>
      <c r="AC83" s="1">
        <f>'B5'!Z51</f>
        <v>4928</v>
      </c>
      <c r="AD83" s="1">
        <f>'B5'!AA51</f>
        <v>5044</v>
      </c>
      <c r="AE83" s="1">
        <f>'B5'!AB51</f>
        <v>5138</v>
      </c>
      <c r="AF83" s="1">
        <f>'B5'!AC51</f>
        <v>5238</v>
      </c>
      <c r="AG83" s="71">
        <f t="shared" si="33"/>
        <v>5104.8</v>
      </c>
      <c r="AH83" s="1">
        <f>'B5'!AD51</f>
        <v>4930</v>
      </c>
      <c r="AI83" s="1">
        <f>'B5'!AE51</f>
        <v>4851</v>
      </c>
      <c r="AJ83" s="1">
        <f>'B5'!AF51</f>
        <v>5316</v>
      </c>
      <c r="AK83" s="1">
        <f>'B5'!AG51</f>
        <v>5028</v>
      </c>
      <c r="AL83" s="1">
        <f>'B5'!AH51</f>
        <v>5614</v>
      </c>
      <c r="AM83" s="1">
        <f>'B5'!AI51</f>
        <v>4664</v>
      </c>
      <c r="AN83" s="71">
        <f t="shared" si="34"/>
        <v>5067.166666666667</v>
      </c>
    </row>
    <row r="84" spans="3:40" ht="15.6" x14ac:dyDescent="0.3">
      <c r="C84" s="12" t="s">
        <v>38</v>
      </c>
      <c r="D84" s="1" t="str">
        <f>'B5'!E52</f>
        <v>07-19-20</v>
      </c>
      <c r="E84" s="1" t="str">
        <f>'B5'!F52</f>
        <v>08-02-19</v>
      </c>
      <c r="F84" s="1" t="str">
        <f>'B5'!G52</f>
        <v>07-01-19</v>
      </c>
      <c r="G84" s="1" t="str">
        <f>'B5'!H52</f>
        <v>07-09-22</v>
      </c>
      <c r="H84" s="1" t="str">
        <f>'B5'!I52</f>
        <v>08-10-22</v>
      </c>
      <c r="I84" s="70"/>
      <c r="J84" s="1" t="str">
        <f>'B5'!J52</f>
        <v>07-06-21</v>
      </c>
      <c r="K84" s="1" t="str">
        <f>'B5'!K52</f>
        <v>08-07-21</v>
      </c>
      <c r="L84" s="1" t="str">
        <f>'B5'!L52</f>
        <v>06-23-22</v>
      </c>
      <c r="M84" s="1" t="str">
        <f>'B5'!M52</f>
        <v>08-11-22</v>
      </c>
      <c r="N84" s="1" t="str">
        <f>'B5'!N52</f>
        <v>07-17-19</v>
      </c>
      <c r="O84" s="70"/>
      <c r="P84" s="1" t="str">
        <f>'B5'!O52</f>
        <v>07-01-22</v>
      </c>
      <c r="Q84" s="1" t="str">
        <f>'B5'!P52</f>
        <v>08-02-22</v>
      </c>
      <c r="R84" s="1" t="str">
        <f>'B5'!Q52</f>
        <v>07-28-20</v>
      </c>
      <c r="S84" s="1" t="str">
        <f>'B5'!R52</f>
        <v>06-15-22</v>
      </c>
      <c r="T84" s="1" t="str">
        <f>'B5'!S52</f>
        <v>07-10-22</v>
      </c>
      <c r="U84" s="70"/>
      <c r="V84" s="1" t="str">
        <f>'B5'!T52</f>
        <v>07-17-22</v>
      </c>
      <c r="W84" s="1" t="str">
        <f>'B5'!U52</f>
        <v>06-13-21</v>
      </c>
      <c r="X84" s="1" t="str">
        <f>'B5'!V52</f>
        <v>07-10-19</v>
      </c>
      <c r="Y84" s="1" t="str">
        <f>'B5'!W52</f>
        <v>07-02-22</v>
      </c>
      <c r="Z84" s="1" t="str">
        <f>'B5'!X52</f>
        <v>08-11-19</v>
      </c>
      <c r="AA84" s="70"/>
      <c r="AB84" s="1" t="str">
        <f>'B5'!Y52</f>
        <v>07-12-20</v>
      </c>
      <c r="AC84" s="1" t="str">
        <f>'B5'!Z52</f>
        <v>08-04-20</v>
      </c>
      <c r="AD84" s="1" t="str">
        <f>'B5'!AA52</f>
        <v>06-20-21</v>
      </c>
      <c r="AE84" s="1" t="str">
        <f>'B5'!AB52</f>
        <v>07-31-21</v>
      </c>
      <c r="AF84" s="1" t="str">
        <f>'B5'!AC52</f>
        <v>07-26-19</v>
      </c>
      <c r="AG84" s="70"/>
      <c r="AH84" s="1" t="str">
        <f>'B5'!AD52</f>
        <v>07-18-22</v>
      </c>
      <c r="AI84" s="1" t="str">
        <f>'B5'!AE52</f>
        <v>07-26-22</v>
      </c>
      <c r="AJ84" s="1" t="str">
        <f>'B5'!AF52</f>
        <v>06-26-20</v>
      </c>
      <c r="AK84" s="1" t="str">
        <f>'B5'!AG52</f>
        <v>06-16-22</v>
      </c>
      <c r="AL84" s="1" t="str">
        <f>'B5'!AH52</f>
        <v>06-24-19</v>
      </c>
      <c r="AM84" s="1" t="str">
        <f>'B5'!AI52</f>
        <v>07-15-21</v>
      </c>
      <c r="AN84" s="70"/>
    </row>
    <row r="85" spans="3:40" x14ac:dyDescent="0.3">
      <c r="C85" s="13">
        <v>1</v>
      </c>
      <c r="D85" s="1">
        <f>'B5'!E53</f>
        <v>1407</v>
      </c>
      <c r="E85" s="1">
        <f>'B5'!F53</f>
        <v>1404</v>
      </c>
      <c r="F85" s="1">
        <f>'B5'!G53</f>
        <v>1447</v>
      </c>
      <c r="G85" s="1">
        <f>'B5'!H53</f>
        <v>1433</v>
      </c>
      <c r="H85" s="1">
        <f>'B5'!I53</f>
        <v>1409</v>
      </c>
      <c r="I85" s="71">
        <f t="shared" ref="I85:I105" si="35">AVERAGE(D85:H85)</f>
        <v>1420</v>
      </c>
      <c r="J85" s="1">
        <f>'B5'!J53</f>
        <v>1490</v>
      </c>
      <c r="K85" s="1">
        <f>'B5'!K53</f>
        <v>1462</v>
      </c>
      <c r="L85" s="1">
        <f>'B5'!L53</f>
        <v>1482</v>
      </c>
      <c r="M85" s="1">
        <f>'B5'!M53</f>
        <v>1457</v>
      </c>
      <c r="N85" s="1">
        <f>'B5'!N53</f>
        <v>1488</v>
      </c>
      <c r="O85" s="71">
        <f t="shared" ref="O85:O105" si="36">AVERAGE(J85:N85)</f>
        <v>1475.8</v>
      </c>
      <c r="P85" s="1">
        <f>'B5'!O53</f>
        <v>1481</v>
      </c>
      <c r="Q85" s="1">
        <f>'B5'!P53</f>
        <v>1437</v>
      </c>
      <c r="R85" s="1">
        <f>'B5'!Q53</f>
        <v>1512</v>
      </c>
      <c r="S85" s="1">
        <f>'B5'!R53</f>
        <v>1588</v>
      </c>
      <c r="T85" s="1">
        <f>'B5'!S53</f>
        <v>1519</v>
      </c>
      <c r="U85" s="71">
        <f t="shared" ref="U85:U105" si="37">AVERAGE(P85:T85)</f>
        <v>1507.4</v>
      </c>
      <c r="V85" s="1">
        <f>'B5'!T53</f>
        <v>1454</v>
      </c>
      <c r="W85" s="1">
        <f>'B5'!U53</f>
        <v>1557</v>
      </c>
      <c r="X85" s="1">
        <f>'B5'!V53</f>
        <v>1528</v>
      </c>
      <c r="Y85" s="1">
        <f>'B5'!W53</f>
        <v>1530</v>
      </c>
      <c r="Z85" s="1">
        <f>'B5'!X53</f>
        <v>1488</v>
      </c>
      <c r="AA85" s="71">
        <f t="shared" ref="AA85:AA105" si="38">AVERAGE(V85:Z85)</f>
        <v>1511.4</v>
      </c>
      <c r="AB85" s="1">
        <f>'B5'!Y53</f>
        <v>1566</v>
      </c>
      <c r="AC85" s="1">
        <f>'B5'!Z53</f>
        <v>1470</v>
      </c>
      <c r="AD85" s="1">
        <f>'B5'!AA53</f>
        <v>1471</v>
      </c>
      <c r="AE85" s="1">
        <f>'B5'!AB53</f>
        <v>1563</v>
      </c>
      <c r="AF85" s="1">
        <f>'B5'!AC53</f>
        <v>1502</v>
      </c>
      <c r="AG85" s="71">
        <f t="shared" ref="AG85:AG105" si="39">AVERAGE(AB85:AF85)</f>
        <v>1514.4</v>
      </c>
      <c r="AH85" s="1">
        <f>'B5'!AD53</f>
        <v>1547</v>
      </c>
      <c r="AI85" s="1">
        <f>'B5'!AE53</f>
        <v>1587</v>
      </c>
      <c r="AJ85" s="1">
        <f>'B5'!AF53</f>
        <v>1616</v>
      </c>
      <c r="AK85" s="1">
        <f>'B5'!AG53</f>
        <v>1661</v>
      </c>
      <c r="AL85" s="1">
        <f>'B5'!AH53</f>
        <v>1639</v>
      </c>
      <c r="AM85" s="1">
        <f>'B5'!AI53</f>
        <v>1587</v>
      </c>
      <c r="AN85" s="71">
        <f>AVERAGE(AH85:AM85)</f>
        <v>1606.1666666666667</v>
      </c>
    </row>
    <row r="86" spans="3:40" x14ac:dyDescent="0.3">
      <c r="C86" s="13">
        <v>3</v>
      </c>
      <c r="D86" s="1">
        <f>'B5'!E54</f>
        <v>1533</v>
      </c>
      <c r="E86" s="1">
        <f>'B5'!F54</f>
        <v>1519</v>
      </c>
      <c r="F86" s="1">
        <f>'B5'!G54</f>
        <v>1596</v>
      </c>
      <c r="G86" s="1">
        <f>'B5'!H54</f>
        <v>1557</v>
      </c>
      <c r="H86" s="1">
        <f>'B5'!I54</f>
        <v>1497</v>
      </c>
      <c r="I86" s="71">
        <f t="shared" si="35"/>
        <v>1540.4</v>
      </c>
      <c r="J86" s="1">
        <f>'B5'!J54</f>
        <v>1589</v>
      </c>
      <c r="K86" s="1">
        <f>'B5'!K54</f>
        <v>1577</v>
      </c>
      <c r="L86" s="1">
        <f>'B5'!L54</f>
        <v>1624</v>
      </c>
      <c r="M86" s="1">
        <f>'B5'!M54</f>
        <v>1625</v>
      </c>
      <c r="N86" s="1">
        <f>'B5'!N54</f>
        <v>1605</v>
      </c>
      <c r="O86" s="71">
        <f t="shared" si="36"/>
        <v>1604</v>
      </c>
      <c r="P86" s="1">
        <f>'B5'!O54</f>
        <v>1604</v>
      </c>
      <c r="Q86" s="1">
        <f>'B5'!P54</f>
        <v>1560</v>
      </c>
      <c r="R86" s="1">
        <f>'B5'!Q54</f>
        <v>1653</v>
      </c>
      <c r="S86" s="1">
        <f>'B5'!R54</f>
        <v>1723</v>
      </c>
      <c r="T86" s="1">
        <f>'B5'!S54</f>
        <v>1670</v>
      </c>
      <c r="U86" s="71">
        <f t="shared" si="37"/>
        <v>1642</v>
      </c>
      <c r="V86" s="1">
        <f>'B5'!T54</f>
        <v>1584</v>
      </c>
      <c r="W86" s="1">
        <f>'B5'!U54</f>
        <v>1708</v>
      </c>
      <c r="X86" s="1">
        <f>'B5'!V54</f>
        <v>1676</v>
      </c>
      <c r="Y86" s="1">
        <f>'B5'!W54</f>
        <v>1701</v>
      </c>
      <c r="Z86" s="1">
        <f>'B5'!X54</f>
        <v>1599</v>
      </c>
      <c r="AA86" s="71">
        <f t="shared" si="38"/>
        <v>1653.6</v>
      </c>
      <c r="AB86" s="1">
        <f>'B5'!Y54</f>
        <v>1679</v>
      </c>
      <c r="AC86" s="1">
        <f>'B5'!Z54</f>
        <v>1581</v>
      </c>
      <c r="AD86" s="1">
        <f>'B5'!AA54</f>
        <v>1577</v>
      </c>
      <c r="AE86" s="1">
        <f>'B5'!AB54</f>
        <v>1716</v>
      </c>
      <c r="AF86" s="1">
        <f>'B5'!AC54</f>
        <v>1646</v>
      </c>
      <c r="AG86" s="71">
        <f t="shared" si="39"/>
        <v>1639.8</v>
      </c>
      <c r="AH86" s="1">
        <f>'B5'!AD54</f>
        <v>1683</v>
      </c>
      <c r="AI86" s="1">
        <f>'B5'!AE54</f>
        <v>1736</v>
      </c>
      <c r="AJ86" s="1">
        <f>'B5'!AF54</f>
        <v>1731</v>
      </c>
      <c r="AK86" s="1">
        <f>'B5'!AG54</f>
        <v>1813</v>
      </c>
      <c r="AL86" s="1">
        <f>'B5'!AH54</f>
        <v>1779</v>
      </c>
      <c r="AM86" s="1">
        <f>'B5'!AI54</f>
        <v>1707</v>
      </c>
      <c r="AN86" s="71">
        <f t="shared" ref="AN86:AN105" si="40">AVERAGE(AH86:AM86)</f>
        <v>1741.5</v>
      </c>
    </row>
    <row r="87" spans="3:40" x14ac:dyDescent="0.3">
      <c r="C87" s="13">
        <v>5</v>
      </c>
      <c r="D87" s="1">
        <f>'B5'!E55</f>
        <v>1602</v>
      </c>
      <c r="E87" s="1">
        <f>'B5'!F55</f>
        <v>1588</v>
      </c>
      <c r="F87" s="1">
        <f>'B5'!G55</f>
        <v>1674</v>
      </c>
      <c r="G87" s="1">
        <f>'B5'!H55</f>
        <v>1639</v>
      </c>
      <c r="H87" s="1">
        <f>'B5'!I55</f>
        <v>1572</v>
      </c>
      <c r="I87" s="71">
        <f t="shared" si="35"/>
        <v>1615</v>
      </c>
      <c r="J87" s="1">
        <f>'B5'!J55</f>
        <v>1647</v>
      </c>
      <c r="K87" s="1">
        <f>'B5'!K55</f>
        <v>1640</v>
      </c>
      <c r="L87" s="1">
        <f>'B5'!L55</f>
        <v>1685</v>
      </c>
      <c r="M87" s="1">
        <f>'B5'!M55</f>
        <v>1709</v>
      </c>
      <c r="N87" s="1">
        <f>'B5'!N55</f>
        <v>1662</v>
      </c>
      <c r="O87" s="71">
        <f t="shared" si="36"/>
        <v>1668.6</v>
      </c>
      <c r="P87" s="1">
        <f>'B5'!O55</f>
        <v>1685</v>
      </c>
      <c r="Q87" s="1">
        <f>'B5'!P55</f>
        <v>1627</v>
      </c>
      <c r="R87" s="1">
        <f>'B5'!Q55</f>
        <v>1730</v>
      </c>
      <c r="S87" s="1">
        <f>'B5'!R55</f>
        <v>1782</v>
      </c>
      <c r="T87" s="1">
        <f>'B5'!S55</f>
        <v>1752</v>
      </c>
      <c r="U87" s="71">
        <f t="shared" si="37"/>
        <v>1715.2</v>
      </c>
      <c r="V87" s="1">
        <f>'B5'!T55</f>
        <v>1658</v>
      </c>
      <c r="W87" s="1">
        <f>'B5'!U55</f>
        <v>1768</v>
      </c>
      <c r="X87" s="1">
        <f>'B5'!V55</f>
        <v>1772</v>
      </c>
      <c r="Y87" s="1">
        <f>'B5'!W55</f>
        <v>1759</v>
      </c>
      <c r="Z87" s="1">
        <f>'B5'!X55</f>
        <v>1681</v>
      </c>
      <c r="AA87" s="71">
        <f t="shared" si="38"/>
        <v>1727.6</v>
      </c>
      <c r="AB87" s="1">
        <f>'B5'!Y55</f>
        <v>1752</v>
      </c>
      <c r="AC87" s="1">
        <f>'B5'!Z55</f>
        <v>1639</v>
      </c>
      <c r="AD87" s="1">
        <f>'B5'!AA55</f>
        <v>1667</v>
      </c>
      <c r="AE87" s="1">
        <f>'B5'!AB55</f>
        <v>1792</v>
      </c>
      <c r="AF87" s="1">
        <f>'B5'!AC55</f>
        <v>1735</v>
      </c>
      <c r="AG87" s="71">
        <f t="shared" si="39"/>
        <v>1717</v>
      </c>
      <c r="AH87" s="1">
        <f>'B5'!AD55</f>
        <v>1774</v>
      </c>
      <c r="AI87" s="1">
        <f>'B5'!AE55</f>
        <v>1816</v>
      </c>
      <c r="AJ87" s="1">
        <f>'B5'!AF55</f>
        <v>1797</v>
      </c>
      <c r="AK87" s="1">
        <f>'B5'!AG55</f>
        <v>1878</v>
      </c>
      <c r="AL87" s="1">
        <f>'B5'!AH55</f>
        <v>1847</v>
      </c>
      <c r="AM87" s="1">
        <f>'B5'!AI55</f>
        <v>1774</v>
      </c>
      <c r="AN87" s="71">
        <f t="shared" si="40"/>
        <v>1814.3333333333333</v>
      </c>
    </row>
    <row r="88" spans="3:40" x14ac:dyDescent="0.3">
      <c r="C88" s="13">
        <v>10</v>
      </c>
      <c r="D88" s="1">
        <f>'B5'!E56</f>
        <v>1719</v>
      </c>
      <c r="E88" s="1">
        <f>'B5'!F56</f>
        <v>1708</v>
      </c>
      <c r="F88" s="1">
        <f>'B5'!G56</f>
        <v>1799</v>
      </c>
      <c r="G88" s="1">
        <f>'B5'!H56</f>
        <v>1763</v>
      </c>
      <c r="H88" s="1">
        <f>'B5'!I56</f>
        <v>1687</v>
      </c>
      <c r="I88" s="71">
        <f t="shared" si="35"/>
        <v>1735.2</v>
      </c>
      <c r="J88" s="1">
        <f>'B5'!J56</f>
        <v>1782</v>
      </c>
      <c r="K88" s="1">
        <f>'B5'!K56</f>
        <v>1753</v>
      </c>
      <c r="L88" s="1">
        <f>'B5'!L56</f>
        <v>1805</v>
      </c>
      <c r="M88" s="1">
        <f>'B5'!M56</f>
        <v>1830</v>
      </c>
      <c r="N88" s="1">
        <f>'B5'!N56</f>
        <v>1796</v>
      </c>
      <c r="O88" s="71">
        <f t="shared" si="36"/>
        <v>1793.2</v>
      </c>
      <c r="P88" s="1">
        <f>'B5'!O56</f>
        <v>1798</v>
      </c>
      <c r="Q88" s="1">
        <f>'B5'!P56</f>
        <v>1733</v>
      </c>
      <c r="R88" s="1">
        <f>'B5'!Q56</f>
        <v>1856</v>
      </c>
      <c r="S88" s="1">
        <f>'B5'!R56</f>
        <v>1884</v>
      </c>
      <c r="T88" s="1">
        <f>'B5'!S56</f>
        <v>1895</v>
      </c>
      <c r="U88" s="71">
        <f t="shared" si="37"/>
        <v>1833.2</v>
      </c>
      <c r="V88" s="1">
        <f>'B5'!T56</f>
        <v>1773</v>
      </c>
      <c r="W88" s="1">
        <f>'B5'!U56</f>
        <v>1916</v>
      </c>
      <c r="X88" s="1">
        <f>'B5'!V56</f>
        <v>1912</v>
      </c>
      <c r="Y88" s="1">
        <f>'B5'!W56</f>
        <v>1908</v>
      </c>
      <c r="Z88" s="1">
        <f>'B5'!X56</f>
        <v>1804</v>
      </c>
      <c r="AA88" s="71">
        <f t="shared" si="38"/>
        <v>1862.6</v>
      </c>
      <c r="AB88" s="1">
        <f>'B5'!Y56</f>
        <v>1876</v>
      </c>
      <c r="AC88" s="1">
        <f>'B5'!Z56</f>
        <v>1749</v>
      </c>
      <c r="AD88" s="1">
        <f>'B5'!AA56</f>
        <v>1784</v>
      </c>
      <c r="AE88" s="1">
        <f>'B5'!AB56</f>
        <v>1897</v>
      </c>
      <c r="AF88" s="1">
        <f>'B5'!AC56</f>
        <v>1853</v>
      </c>
      <c r="AG88" s="71">
        <f t="shared" si="39"/>
        <v>1831.8</v>
      </c>
      <c r="AH88" s="1">
        <f>'B5'!AD56</f>
        <v>1914</v>
      </c>
      <c r="AI88" s="1">
        <f>'B5'!AE56</f>
        <v>1950</v>
      </c>
      <c r="AJ88" s="1">
        <f>'B5'!AF56</f>
        <v>1935</v>
      </c>
      <c r="AK88" s="1">
        <f>'B5'!AG56</f>
        <v>2000</v>
      </c>
      <c r="AL88" s="1">
        <f>'B5'!AH56</f>
        <v>1983</v>
      </c>
      <c r="AM88" s="1">
        <f>'B5'!AI56</f>
        <v>1896</v>
      </c>
      <c r="AN88" s="71">
        <f t="shared" si="40"/>
        <v>1946.3333333333333</v>
      </c>
    </row>
    <row r="89" spans="3:40" x14ac:dyDescent="0.3">
      <c r="C89" s="13">
        <v>15</v>
      </c>
      <c r="D89" s="1">
        <f>'B5'!E57</f>
        <v>1817</v>
      </c>
      <c r="E89" s="1">
        <f>'B5'!F57</f>
        <v>1804</v>
      </c>
      <c r="F89" s="1">
        <f>'B5'!G57</f>
        <v>1898</v>
      </c>
      <c r="G89" s="1">
        <f>'B5'!H57</f>
        <v>1847</v>
      </c>
      <c r="H89" s="1">
        <f>'B5'!I57</f>
        <v>1780</v>
      </c>
      <c r="I89" s="71">
        <f t="shared" si="35"/>
        <v>1829.2</v>
      </c>
      <c r="J89" s="1">
        <f>'B5'!J57</f>
        <v>1871</v>
      </c>
      <c r="K89" s="1">
        <f>'B5'!K57</f>
        <v>1849</v>
      </c>
      <c r="L89" s="1">
        <f>'B5'!L57</f>
        <v>1887</v>
      </c>
      <c r="M89" s="1">
        <f>'B5'!M57</f>
        <v>1921</v>
      </c>
      <c r="N89" s="1">
        <f>'B5'!N57</f>
        <v>1866</v>
      </c>
      <c r="O89" s="71">
        <f t="shared" si="36"/>
        <v>1878.8</v>
      </c>
      <c r="P89" s="1">
        <f>'B5'!O57</f>
        <v>1892</v>
      </c>
      <c r="Q89" s="1">
        <f>'B5'!P57</f>
        <v>1818</v>
      </c>
      <c r="R89" s="1">
        <f>'B5'!Q57</f>
        <v>1945</v>
      </c>
      <c r="S89" s="1">
        <f>'B5'!R57</f>
        <v>1970</v>
      </c>
      <c r="T89" s="1">
        <f>'B5'!S57</f>
        <v>1999</v>
      </c>
      <c r="U89" s="71">
        <f t="shared" si="37"/>
        <v>1924.8</v>
      </c>
      <c r="V89" s="1">
        <f>'B5'!T57</f>
        <v>1865</v>
      </c>
      <c r="W89" s="1">
        <f>'B5'!U57</f>
        <v>2016</v>
      </c>
      <c r="X89" s="1">
        <f>'B5'!V57</f>
        <v>2014</v>
      </c>
      <c r="Y89" s="1">
        <f>'B5'!W57</f>
        <v>2010</v>
      </c>
      <c r="Z89" s="1">
        <f>'B5'!X57</f>
        <v>1898</v>
      </c>
      <c r="AA89" s="71">
        <f t="shared" si="38"/>
        <v>1960.6</v>
      </c>
      <c r="AB89" s="1">
        <f>'B5'!Y57</f>
        <v>1984</v>
      </c>
      <c r="AC89" s="1">
        <f>'B5'!Z57</f>
        <v>1838</v>
      </c>
      <c r="AD89" s="1">
        <f>'B5'!AA57</f>
        <v>1874</v>
      </c>
      <c r="AE89" s="1">
        <f>'B5'!AB57</f>
        <v>1986</v>
      </c>
      <c r="AF89" s="1">
        <f>'B5'!AC57</f>
        <v>1945</v>
      </c>
      <c r="AG89" s="71">
        <f t="shared" si="39"/>
        <v>1925.4</v>
      </c>
      <c r="AH89" s="1">
        <f>'B5'!AD57</f>
        <v>1999</v>
      </c>
      <c r="AI89" s="1">
        <f>'B5'!AE57</f>
        <v>2043</v>
      </c>
      <c r="AJ89" s="1">
        <f>'B5'!AF57</f>
        <v>2033</v>
      </c>
      <c r="AK89" s="1">
        <f>'B5'!AG57</f>
        <v>2081</v>
      </c>
      <c r="AL89" s="1">
        <f>'B5'!AH57</f>
        <v>2069</v>
      </c>
      <c r="AM89" s="1">
        <f>'B5'!AI57</f>
        <v>1978</v>
      </c>
      <c r="AN89" s="71">
        <f t="shared" si="40"/>
        <v>2033.8333333333333</v>
      </c>
    </row>
    <row r="90" spans="3:40" x14ac:dyDescent="0.3">
      <c r="C90" s="13">
        <v>20</v>
      </c>
      <c r="D90" s="1">
        <f>'B5'!E58</f>
        <v>1901</v>
      </c>
      <c r="E90" s="1">
        <f>'B5'!F58</f>
        <v>1880</v>
      </c>
      <c r="F90" s="1">
        <f>'B5'!G58</f>
        <v>1975</v>
      </c>
      <c r="G90" s="1">
        <f>'B5'!H58</f>
        <v>1929</v>
      </c>
      <c r="H90" s="1">
        <f>'B5'!I58</f>
        <v>1856</v>
      </c>
      <c r="I90" s="71">
        <f t="shared" si="35"/>
        <v>1908.2</v>
      </c>
      <c r="J90" s="1">
        <f>'B5'!J58</f>
        <v>1942</v>
      </c>
      <c r="K90" s="1">
        <f>'B5'!K58</f>
        <v>1926</v>
      </c>
      <c r="L90" s="1">
        <f>'B5'!L58</f>
        <v>1973</v>
      </c>
      <c r="M90" s="1">
        <f>'B5'!M58</f>
        <v>2000</v>
      </c>
      <c r="N90" s="1">
        <f>'B5'!N58</f>
        <v>1952</v>
      </c>
      <c r="O90" s="71">
        <f t="shared" si="36"/>
        <v>1958.6</v>
      </c>
      <c r="P90" s="1">
        <f>'B5'!O58</f>
        <v>1969</v>
      </c>
      <c r="Q90" s="1">
        <f>'B5'!P58</f>
        <v>1887</v>
      </c>
      <c r="R90" s="1">
        <f>'B5'!Q58</f>
        <v>2030</v>
      </c>
      <c r="S90" s="1">
        <f>'B5'!R58</f>
        <v>2038</v>
      </c>
      <c r="T90" s="1">
        <f>'B5'!S58</f>
        <v>2078</v>
      </c>
      <c r="U90" s="71">
        <f t="shared" si="37"/>
        <v>2000.4</v>
      </c>
      <c r="V90" s="1">
        <f>'B5'!T58</f>
        <v>1945</v>
      </c>
      <c r="W90" s="1">
        <f>'B5'!U58</f>
        <v>2106</v>
      </c>
      <c r="X90" s="1">
        <f>'B5'!V58</f>
        <v>2090</v>
      </c>
      <c r="Y90" s="1">
        <f>'B5'!W58</f>
        <v>2087</v>
      </c>
      <c r="Z90" s="1">
        <f>'B5'!X58</f>
        <v>1979</v>
      </c>
      <c r="AA90" s="71">
        <f t="shared" si="38"/>
        <v>2041.4</v>
      </c>
      <c r="AB90" s="1">
        <f>'B5'!Y58</f>
        <v>2065</v>
      </c>
      <c r="AC90" s="1">
        <f>'B5'!Z58</f>
        <v>1905</v>
      </c>
      <c r="AD90" s="1">
        <f>'B5'!AA58</f>
        <v>1962</v>
      </c>
      <c r="AE90" s="1">
        <f>'B5'!AB58</f>
        <v>2081</v>
      </c>
      <c r="AF90" s="1">
        <f>'B5'!AC58</f>
        <v>2032</v>
      </c>
      <c r="AG90" s="71">
        <f t="shared" si="39"/>
        <v>2009</v>
      </c>
      <c r="AH90" s="1">
        <f>'B5'!AD58</f>
        <v>2074</v>
      </c>
      <c r="AI90" s="1">
        <f>'B5'!AE58</f>
        <v>2109</v>
      </c>
      <c r="AJ90" s="1">
        <f>'B5'!AF58</f>
        <v>2115</v>
      </c>
      <c r="AK90" s="1">
        <f>'B5'!AG58</f>
        <v>2162</v>
      </c>
      <c r="AL90" s="1">
        <f>'B5'!AH58</f>
        <v>2145</v>
      </c>
      <c r="AM90" s="1">
        <f>'B5'!AI58</f>
        <v>2047</v>
      </c>
      <c r="AN90" s="71">
        <f t="shared" si="40"/>
        <v>2108.6666666666665</v>
      </c>
    </row>
    <row r="91" spans="3:40" x14ac:dyDescent="0.3">
      <c r="C91" s="13">
        <v>25</v>
      </c>
      <c r="D91" s="1">
        <f>'B5'!E59</f>
        <v>1968</v>
      </c>
      <c r="E91" s="1">
        <f>'B5'!F59</f>
        <v>1944</v>
      </c>
      <c r="F91" s="1">
        <f>'B5'!G59</f>
        <v>2043</v>
      </c>
      <c r="G91" s="1">
        <f>'B5'!H59</f>
        <v>2003</v>
      </c>
      <c r="H91" s="1">
        <f>'B5'!I59</f>
        <v>1916</v>
      </c>
      <c r="I91" s="71">
        <f t="shared" si="35"/>
        <v>1974.8</v>
      </c>
      <c r="J91" s="1">
        <f>'B5'!J59</f>
        <v>2013</v>
      </c>
      <c r="K91" s="1">
        <f>'B5'!K59</f>
        <v>2001</v>
      </c>
      <c r="L91" s="1">
        <f>'B5'!L59</f>
        <v>2033</v>
      </c>
      <c r="M91" s="1">
        <f>'B5'!M59</f>
        <v>2067</v>
      </c>
      <c r="N91" s="1">
        <f>'B5'!N59</f>
        <v>2011</v>
      </c>
      <c r="O91" s="71">
        <f t="shared" si="36"/>
        <v>2025</v>
      </c>
      <c r="P91" s="1">
        <f>'B5'!O59</f>
        <v>2050</v>
      </c>
      <c r="Q91" s="1">
        <f>'B5'!P59</f>
        <v>1950</v>
      </c>
      <c r="R91" s="1">
        <f>'B5'!Q59</f>
        <v>2103</v>
      </c>
      <c r="S91" s="1">
        <f>'B5'!R59</f>
        <v>2105</v>
      </c>
      <c r="T91" s="1">
        <f>'B5'!S59</f>
        <v>2161</v>
      </c>
      <c r="U91" s="71">
        <f t="shared" si="37"/>
        <v>2073.8000000000002</v>
      </c>
      <c r="V91" s="1">
        <f>'B5'!T59</f>
        <v>2011</v>
      </c>
      <c r="W91" s="1">
        <f>'B5'!U59</f>
        <v>2181</v>
      </c>
      <c r="X91" s="1">
        <f>'B5'!V59</f>
        <v>2164</v>
      </c>
      <c r="Y91" s="1">
        <f>'B5'!W59</f>
        <v>2169</v>
      </c>
      <c r="Z91" s="1">
        <f>'B5'!X59</f>
        <v>2042</v>
      </c>
      <c r="AA91" s="71">
        <f t="shared" si="38"/>
        <v>2113.4</v>
      </c>
      <c r="AB91" s="1">
        <f>'B5'!Y59</f>
        <v>2149</v>
      </c>
      <c r="AC91" s="1">
        <f>'B5'!Z59</f>
        <v>1972</v>
      </c>
      <c r="AD91" s="1">
        <f>'B5'!AA59</f>
        <v>2027</v>
      </c>
      <c r="AE91" s="1">
        <f>'B5'!AB59</f>
        <v>2150</v>
      </c>
      <c r="AF91" s="1">
        <f>'B5'!AC59</f>
        <v>2104</v>
      </c>
      <c r="AG91" s="71">
        <f t="shared" si="39"/>
        <v>2080.4</v>
      </c>
      <c r="AH91" s="1">
        <f>'B5'!AD59</f>
        <v>2156</v>
      </c>
      <c r="AI91" s="1">
        <f>'B5'!AE59</f>
        <v>2186</v>
      </c>
      <c r="AJ91" s="1">
        <f>'B5'!AF59</f>
        <v>2193</v>
      </c>
      <c r="AK91" s="1">
        <f>'B5'!AG59</f>
        <v>2233</v>
      </c>
      <c r="AL91" s="1">
        <f>'B5'!AH59</f>
        <v>2207</v>
      </c>
      <c r="AM91" s="1">
        <f>'B5'!AI59</f>
        <v>2115</v>
      </c>
      <c r="AN91" s="71">
        <f t="shared" si="40"/>
        <v>2181.6666666666665</v>
      </c>
    </row>
    <row r="92" spans="3:40" x14ac:dyDescent="0.3">
      <c r="C92" s="13">
        <v>30</v>
      </c>
      <c r="D92" s="1">
        <f>'B5'!E60</f>
        <v>2038</v>
      </c>
      <c r="E92" s="1">
        <f>'B5'!F60</f>
        <v>2005</v>
      </c>
      <c r="F92" s="1">
        <f>'B5'!G60</f>
        <v>2112</v>
      </c>
      <c r="G92" s="1">
        <f>'B5'!H60</f>
        <v>2073</v>
      </c>
      <c r="H92" s="1">
        <f>'B5'!I60</f>
        <v>1986</v>
      </c>
      <c r="I92" s="71">
        <f t="shared" si="35"/>
        <v>2042.8</v>
      </c>
      <c r="J92" s="1">
        <f>'B5'!J60</f>
        <v>2080</v>
      </c>
      <c r="K92" s="1">
        <f>'B5'!K60</f>
        <v>2056</v>
      </c>
      <c r="L92" s="1">
        <f>'B5'!L60</f>
        <v>2102</v>
      </c>
      <c r="M92" s="1">
        <f>'B5'!M60</f>
        <v>2134</v>
      </c>
      <c r="N92" s="1">
        <f>'B5'!N60</f>
        <v>2067</v>
      </c>
      <c r="O92" s="71">
        <f t="shared" si="36"/>
        <v>2087.8000000000002</v>
      </c>
      <c r="P92" s="1">
        <f>'B5'!O60</f>
        <v>2108</v>
      </c>
      <c r="Q92" s="1">
        <f>'B5'!P60</f>
        <v>2021</v>
      </c>
      <c r="R92" s="1">
        <f>'B5'!Q60</f>
        <v>2179</v>
      </c>
      <c r="S92" s="1">
        <f>'B5'!R60</f>
        <v>2162</v>
      </c>
      <c r="T92" s="1">
        <f>'B5'!S60</f>
        <v>2237</v>
      </c>
      <c r="U92" s="71">
        <f t="shared" si="37"/>
        <v>2141.4</v>
      </c>
      <c r="V92" s="1">
        <f>'B5'!T60</f>
        <v>2072</v>
      </c>
      <c r="W92" s="1">
        <f>'B5'!U60</f>
        <v>2259</v>
      </c>
      <c r="X92" s="1">
        <f>'B5'!V60</f>
        <v>2231</v>
      </c>
      <c r="Y92" s="1">
        <f>'B5'!W60</f>
        <v>2244</v>
      </c>
      <c r="Z92" s="1">
        <f>'B5'!X60</f>
        <v>2110</v>
      </c>
      <c r="AA92" s="71">
        <f t="shared" si="38"/>
        <v>2183.1999999999998</v>
      </c>
      <c r="AB92" s="1">
        <f>'B5'!Y60</f>
        <v>2218</v>
      </c>
      <c r="AC92" s="1">
        <f>'B5'!Z60</f>
        <v>2031</v>
      </c>
      <c r="AD92" s="1">
        <f>'B5'!AA60</f>
        <v>2090</v>
      </c>
      <c r="AE92" s="1">
        <f>'B5'!AB60</f>
        <v>2215</v>
      </c>
      <c r="AF92" s="1">
        <f>'B5'!AC60</f>
        <v>2171</v>
      </c>
      <c r="AG92" s="71">
        <f t="shared" si="39"/>
        <v>2145</v>
      </c>
      <c r="AH92" s="1">
        <f>'B5'!AD60</f>
        <v>2220</v>
      </c>
      <c r="AI92" s="1">
        <f>'B5'!AE60</f>
        <v>2255</v>
      </c>
      <c r="AJ92" s="1">
        <f>'B5'!AF60</f>
        <v>2259</v>
      </c>
      <c r="AK92" s="1">
        <f>'B5'!AG60</f>
        <v>2302</v>
      </c>
      <c r="AL92" s="1">
        <f>'B5'!AH60</f>
        <v>2278</v>
      </c>
      <c r="AM92" s="1">
        <f>'B5'!AI60</f>
        <v>2172</v>
      </c>
      <c r="AN92" s="71">
        <f t="shared" si="40"/>
        <v>2247.6666666666665</v>
      </c>
    </row>
    <row r="93" spans="3:40" x14ac:dyDescent="0.3">
      <c r="C93" s="13">
        <v>35</v>
      </c>
      <c r="D93" s="1">
        <f>'B5'!E61</f>
        <v>2106</v>
      </c>
      <c r="E93" s="1">
        <f>'B5'!F61</f>
        <v>2064</v>
      </c>
      <c r="F93" s="1">
        <f>'B5'!G61</f>
        <v>2169</v>
      </c>
      <c r="G93" s="1">
        <f>'B5'!H61</f>
        <v>2140</v>
      </c>
      <c r="H93" s="1">
        <f>'B5'!I61</f>
        <v>2058</v>
      </c>
      <c r="I93" s="71">
        <f t="shared" si="35"/>
        <v>2107.4</v>
      </c>
      <c r="J93" s="1">
        <f>'B5'!J61</f>
        <v>2142</v>
      </c>
      <c r="K93" s="1">
        <f>'B5'!K61</f>
        <v>2124</v>
      </c>
      <c r="L93" s="1">
        <f>'B5'!L61</f>
        <v>2170</v>
      </c>
      <c r="M93" s="1">
        <f>'B5'!M61</f>
        <v>2220</v>
      </c>
      <c r="N93" s="1">
        <f>'B5'!N61</f>
        <v>2129</v>
      </c>
      <c r="O93" s="71">
        <f t="shared" si="36"/>
        <v>2157</v>
      </c>
      <c r="P93" s="1">
        <f>'B5'!O61</f>
        <v>2169</v>
      </c>
      <c r="Q93" s="1">
        <f>'B5'!P61</f>
        <v>2081</v>
      </c>
      <c r="R93" s="1">
        <f>'B5'!Q61</f>
        <v>2246</v>
      </c>
      <c r="S93" s="1">
        <f>'B5'!R61</f>
        <v>2218</v>
      </c>
      <c r="T93" s="1">
        <f>'B5'!S61</f>
        <v>2305</v>
      </c>
      <c r="U93" s="71">
        <f t="shared" si="37"/>
        <v>2203.8000000000002</v>
      </c>
      <c r="V93" s="1">
        <f>'B5'!T61</f>
        <v>2141</v>
      </c>
      <c r="W93" s="1">
        <f>'B5'!U61</f>
        <v>2324</v>
      </c>
      <c r="X93" s="1">
        <f>'B5'!V61</f>
        <v>2294</v>
      </c>
      <c r="Y93" s="1">
        <f>'B5'!W61</f>
        <v>2328</v>
      </c>
      <c r="Z93" s="1">
        <f>'B5'!X61</f>
        <v>2187</v>
      </c>
      <c r="AA93" s="71">
        <f t="shared" si="38"/>
        <v>2254.8000000000002</v>
      </c>
      <c r="AB93" s="1">
        <f>'B5'!Y61</f>
        <v>2288</v>
      </c>
      <c r="AC93" s="1">
        <f>'B5'!Z61</f>
        <v>2087</v>
      </c>
      <c r="AD93" s="1">
        <f>'B5'!AA61</f>
        <v>2162</v>
      </c>
      <c r="AE93" s="1">
        <f>'B5'!AB61</f>
        <v>2284</v>
      </c>
      <c r="AF93" s="1">
        <f>'B5'!AC61</f>
        <v>2233</v>
      </c>
      <c r="AG93" s="71">
        <f t="shared" si="39"/>
        <v>2210.8000000000002</v>
      </c>
      <c r="AH93" s="1">
        <f>'B5'!AD61</f>
        <v>2289</v>
      </c>
      <c r="AI93" s="1">
        <f>'B5'!AE61</f>
        <v>2319</v>
      </c>
      <c r="AJ93" s="1">
        <f>'B5'!AF61</f>
        <v>2324</v>
      </c>
      <c r="AK93" s="1">
        <f>'B5'!AG61</f>
        <v>2359</v>
      </c>
      <c r="AL93" s="1">
        <f>'B5'!AH61</f>
        <v>2347</v>
      </c>
      <c r="AM93" s="1">
        <f>'B5'!AI61</f>
        <v>2236</v>
      </c>
      <c r="AN93" s="71">
        <f t="shared" si="40"/>
        <v>2312.3333333333335</v>
      </c>
    </row>
    <row r="94" spans="3:40" x14ac:dyDescent="0.3">
      <c r="C94" s="13">
        <v>40</v>
      </c>
      <c r="D94" s="1">
        <f>'B5'!E62</f>
        <v>2170</v>
      </c>
      <c r="E94" s="1">
        <f>'B5'!F62</f>
        <v>2129</v>
      </c>
      <c r="F94" s="1">
        <f>'B5'!G62</f>
        <v>2229</v>
      </c>
      <c r="G94" s="1">
        <f>'B5'!H62</f>
        <v>2212</v>
      </c>
      <c r="H94" s="1">
        <f>'B5'!I62</f>
        <v>2129</v>
      </c>
      <c r="I94" s="71">
        <f t="shared" si="35"/>
        <v>2173.8000000000002</v>
      </c>
      <c r="J94" s="1">
        <f>'B5'!J62</f>
        <v>2212</v>
      </c>
      <c r="K94" s="1">
        <f>'B5'!K62</f>
        <v>2189</v>
      </c>
      <c r="L94" s="1">
        <f>'B5'!L62</f>
        <v>2236</v>
      </c>
      <c r="M94" s="1">
        <f>'B5'!M62</f>
        <v>2288</v>
      </c>
      <c r="N94" s="1">
        <f>'B5'!N62</f>
        <v>2188</v>
      </c>
      <c r="O94" s="71">
        <f t="shared" si="36"/>
        <v>2222.6</v>
      </c>
      <c r="P94" s="1">
        <f>'B5'!O62</f>
        <v>2233</v>
      </c>
      <c r="Q94" s="1">
        <f>'B5'!P62</f>
        <v>2145</v>
      </c>
      <c r="R94" s="1">
        <f>'B5'!Q62</f>
        <v>2306</v>
      </c>
      <c r="S94" s="1">
        <f>'B5'!R62</f>
        <v>2280</v>
      </c>
      <c r="T94" s="1">
        <f>'B5'!S62</f>
        <v>2370</v>
      </c>
      <c r="U94" s="71">
        <f t="shared" si="37"/>
        <v>2266.8000000000002</v>
      </c>
      <c r="V94" s="1">
        <f>'B5'!T62</f>
        <v>2216</v>
      </c>
      <c r="W94" s="1">
        <f>'B5'!U62</f>
        <v>2388</v>
      </c>
      <c r="X94" s="1">
        <f>'B5'!V62</f>
        <v>2359</v>
      </c>
      <c r="Y94" s="1">
        <f>'B5'!W62</f>
        <v>2401</v>
      </c>
      <c r="Z94" s="1">
        <f>'B5'!X62</f>
        <v>2245</v>
      </c>
      <c r="AA94" s="71">
        <f t="shared" si="38"/>
        <v>2321.8000000000002</v>
      </c>
      <c r="AB94" s="1">
        <f>'B5'!Y62</f>
        <v>2359</v>
      </c>
      <c r="AC94" s="1">
        <f>'B5'!Z62</f>
        <v>2143</v>
      </c>
      <c r="AD94" s="1">
        <f>'B5'!AA62</f>
        <v>2219</v>
      </c>
      <c r="AE94" s="1">
        <f>'B5'!AB62</f>
        <v>2363</v>
      </c>
      <c r="AF94" s="1">
        <f>'B5'!AC62</f>
        <v>2290</v>
      </c>
      <c r="AG94" s="71">
        <f t="shared" si="39"/>
        <v>2274.8000000000002</v>
      </c>
      <c r="AH94" s="1">
        <f>'B5'!AD62</f>
        <v>2355</v>
      </c>
      <c r="AI94" s="1">
        <f>'B5'!AE62</f>
        <v>2391</v>
      </c>
      <c r="AJ94" s="1">
        <f>'B5'!AF62</f>
        <v>2390</v>
      </c>
      <c r="AK94" s="1">
        <f>'B5'!AG62</f>
        <v>2428</v>
      </c>
      <c r="AL94" s="1">
        <f>'B5'!AH62</f>
        <v>2404</v>
      </c>
      <c r="AM94" s="1">
        <f>'B5'!AI62</f>
        <v>2293</v>
      </c>
      <c r="AN94" s="71">
        <f t="shared" si="40"/>
        <v>2376.8333333333335</v>
      </c>
    </row>
    <row r="95" spans="3:40" x14ac:dyDescent="0.3">
      <c r="C95" s="13">
        <v>45</v>
      </c>
      <c r="D95" s="1">
        <f>'B5'!E63</f>
        <v>2242</v>
      </c>
      <c r="E95" s="1">
        <f>'B5'!F63</f>
        <v>2192</v>
      </c>
      <c r="F95" s="1">
        <f>'B5'!G63</f>
        <v>2295</v>
      </c>
      <c r="G95" s="1">
        <f>'B5'!H63</f>
        <v>2278</v>
      </c>
      <c r="H95" s="1">
        <f>'B5'!I63</f>
        <v>2188</v>
      </c>
      <c r="I95" s="71">
        <f t="shared" si="35"/>
        <v>2239</v>
      </c>
      <c r="J95" s="1">
        <f>'B5'!J63</f>
        <v>2269</v>
      </c>
      <c r="K95" s="1">
        <f>'B5'!K63</f>
        <v>2261</v>
      </c>
      <c r="L95" s="1">
        <f>'B5'!L63</f>
        <v>2306</v>
      </c>
      <c r="M95" s="1">
        <f>'B5'!M63</f>
        <v>2362</v>
      </c>
      <c r="N95" s="1">
        <f>'B5'!N63</f>
        <v>2244</v>
      </c>
      <c r="O95" s="71">
        <f t="shared" si="36"/>
        <v>2288.4</v>
      </c>
      <c r="P95" s="1">
        <f>'B5'!O63</f>
        <v>2298</v>
      </c>
      <c r="Q95" s="1">
        <f>'B5'!P63</f>
        <v>2212</v>
      </c>
      <c r="R95" s="1">
        <f>'B5'!Q63</f>
        <v>2370</v>
      </c>
      <c r="S95" s="1">
        <f>'B5'!R63</f>
        <v>2346</v>
      </c>
      <c r="T95" s="1">
        <f>'B5'!S63</f>
        <v>2451</v>
      </c>
      <c r="U95" s="71">
        <f t="shared" si="37"/>
        <v>2335.4</v>
      </c>
      <c r="V95" s="1">
        <f>'B5'!T63</f>
        <v>2286</v>
      </c>
      <c r="W95" s="1">
        <f>'B5'!U63</f>
        <v>2462</v>
      </c>
      <c r="X95" s="1">
        <f>'B5'!V63</f>
        <v>2418</v>
      </c>
      <c r="Y95" s="1">
        <f>'B5'!W63</f>
        <v>2460</v>
      </c>
      <c r="Z95" s="1">
        <f>'B5'!X63</f>
        <v>2305</v>
      </c>
      <c r="AA95" s="71">
        <f t="shared" si="38"/>
        <v>2386.1999999999998</v>
      </c>
      <c r="AB95" s="1">
        <f>'B5'!Y63</f>
        <v>2419</v>
      </c>
      <c r="AC95" s="1">
        <f>'B5'!Z63</f>
        <v>2193</v>
      </c>
      <c r="AD95" s="1">
        <f>'B5'!AA63</f>
        <v>2290</v>
      </c>
      <c r="AE95" s="1">
        <f>'B5'!AB63</f>
        <v>2431</v>
      </c>
      <c r="AF95" s="1">
        <f>'B5'!AC63</f>
        <v>2354</v>
      </c>
      <c r="AG95" s="71">
        <f t="shared" si="39"/>
        <v>2337.4</v>
      </c>
      <c r="AH95" s="1">
        <f>'B5'!AD63</f>
        <v>2435</v>
      </c>
      <c r="AI95" s="1">
        <f>'B5'!AE63</f>
        <v>2456</v>
      </c>
      <c r="AJ95" s="1">
        <f>'B5'!AF63</f>
        <v>2452</v>
      </c>
      <c r="AK95" s="1">
        <f>'B5'!AG63</f>
        <v>2488</v>
      </c>
      <c r="AL95" s="1">
        <f>'B5'!AH63</f>
        <v>2467</v>
      </c>
      <c r="AM95" s="1">
        <f>'B5'!AI63</f>
        <v>2361</v>
      </c>
      <c r="AN95" s="71">
        <f t="shared" si="40"/>
        <v>2443.1666666666665</v>
      </c>
    </row>
    <row r="96" spans="3:40" x14ac:dyDescent="0.3">
      <c r="C96" s="13">
        <v>50</v>
      </c>
      <c r="D96" s="1">
        <f>'B5'!E64</f>
        <v>2309</v>
      </c>
      <c r="E96" s="1">
        <f>'B5'!F64</f>
        <v>2263</v>
      </c>
      <c r="F96" s="1">
        <f>'B5'!G64</f>
        <v>2362</v>
      </c>
      <c r="G96" s="1">
        <f>'B5'!H64</f>
        <v>2336</v>
      </c>
      <c r="H96" s="1">
        <f>'B5'!I64</f>
        <v>2257</v>
      </c>
      <c r="I96" s="71">
        <f t="shared" si="35"/>
        <v>2305.4</v>
      </c>
      <c r="J96" s="1">
        <f>'B5'!J64</f>
        <v>2323</v>
      </c>
      <c r="K96" s="1">
        <f>'B5'!K64</f>
        <v>2328</v>
      </c>
      <c r="L96" s="1">
        <f>'B5'!L64</f>
        <v>2361</v>
      </c>
      <c r="M96" s="1">
        <f>'B5'!M64</f>
        <v>2424</v>
      </c>
      <c r="N96" s="1">
        <f>'B5'!N64</f>
        <v>2303</v>
      </c>
      <c r="O96" s="71">
        <f t="shared" si="36"/>
        <v>2347.8000000000002</v>
      </c>
      <c r="P96" s="1">
        <f>'B5'!O64</f>
        <v>2362</v>
      </c>
      <c r="Q96" s="1">
        <f>'B5'!P64</f>
        <v>2280</v>
      </c>
      <c r="R96" s="1">
        <f>'B5'!Q64</f>
        <v>2432</v>
      </c>
      <c r="S96" s="1">
        <f>'B5'!R64</f>
        <v>2404</v>
      </c>
      <c r="T96" s="1">
        <f>'B5'!S64</f>
        <v>2517</v>
      </c>
      <c r="U96" s="71">
        <f t="shared" si="37"/>
        <v>2399</v>
      </c>
      <c r="V96" s="1">
        <f>'B5'!T64</f>
        <v>2347</v>
      </c>
      <c r="W96" s="1">
        <f>'B5'!U64</f>
        <v>2528</v>
      </c>
      <c r="X96" s="1">
        <f>'B5'!V64</f>
        <v>2477</v>
      </c>
      <c r="Y96" s="1">
        <f>'B5'!W64</f>
        <v>2523</v>
      </c>
      <c r="Z96" s="1">
        <f>'B5'!X64</f>
        <v>2367</v>
      </c>
      <c r="AA96" s="71">
        <f t="shared" si="38"/>
        <v>2448.4</v>
      </c>
      <c r="AB96" s="1">
        <f>'B5'!Y64</f>
        <v>2484</v>
      </c>
      <c r="AC96" s="1">
        <f>'B5'!Z64</f>
        <v>2250</v>
      </c>
      <c r="AD96" s="1">
        <f>'B5'!AA64</f>
        <v>2347</v>
      </c>
      <c r="AE96" s="1">
        <f>'B5'!AB64</f>
        <v>2498</v>
      </c>
      <c r="AF96" s="1">
        <f>'B5'!AC64</f>
        <v>2413</v>
      </c>
      <c r="AG96" s="71">
        <f t="shared" si="39"/>
        <v>2398.4</v>
      </c>
      <c r="AH96" s="1">
        <f>'B5'!AD64</f>
        <v>2495</v>
      </c>
      <c r="AI96" s="1">
        <f>'B5'!AE64</f>
        <v>2519</v>
      </c>
      <c r="AJ96" s="1">
        <f>'B5'!AF64</f>
        <v>2509</v>
      </c>
      <c r="AK96" s="1">
        <f>'B5'!AG64</f>
        <v>2541</v>
      </c>
      <c r="AL96" s="1">
        <f>'B5'!AH64</f>
        <v>2519</v>
      </c>
      <c r="AM96" s="1">
        <f>'B5'!AI64</f>
        <v>2415</v>
      </c>
      <c r="AN96" s="71">
        <f t="shared" si="40"/>
        <v>2499.6666666666665</v>
      </c>
    </row>
    <row r="97" spans="3:40" x14ac:dyDescent="0.3">
      <c r="C97" s="13">
        <v>55</v>
      </c>
      <c r="D97" s="1">
        <f>'B5'!E65</f>
        <v>2369</v>
      </c>
      <c r="E97" s="1">
        <f>'B5'!F65</f>
        <v>2319</v>
      </c>
      <c r="F97" s="1">
        <f>'B5'!G65</f>
        <v>2422</v>
      </c>
      <c r="G97" s="1">
        <f>'B5'!H65</f>
        <v>2399</v>
      </c>
      <c r="H97" s="1">
        <f>'B5'!I65</f>
        <v>2325</v>
      </c>
      <c r="I97" s="71">
        <f t="shared" si="35"/>
        <v>2366.8000000000002</v>
      </c>
      <c r="J97" s="1">
        <f>'B5'!J65</f>
        <v>2372</v>
      </c>
      <c r="K97" s="1">
        <f>'B5'!K65</f>
        <v>2390</v>
      </c>
      <c r="L97" s="1">
        <f>'B5'!L65</f>
        <v>2435</v>
      </c>
      <c r="M97" s="1">
        <f>'B5'!M65</f>
        <v>2486</v>
      </c>
      <c r="N97" s="1">
        <f>'B5'!N65</f>
        <v>2360</v>
      </c>
      <c r="O97" s="71">
        <f t="shared" si="36"/>
        <v>2408.6</v>
      </c>
      <c r="P97" s="1">
        <f>'B5'!O65</f>
        <v>2424</v>
      </c>
      <c r="Q97" s="1">
        <f>'B5'!P65</f>
        <v>2338</v>
      </c>
      <c r="R97" s="1">
        <f>'B5'!Q65</f>
        <v>2487</v>
      </c>
      <c r="S97" s="1">
        <f>'B5'!R65</f>
        <v>2468</v>
      </c>
      <c r="T97" s="1">
        <f>'B5'!S65</f>
        <v>2574</v>
      </c>
      <c r="U97" s="71">
        <f t="shared" si="37"/>
        <v>2458.1999999999998</v>
      </c>
      <c r="V97" s="1">
        <f>'B5'!T65</f>
        <v>2411</v>
      </c>
      <c r="W97" s="1">
        <f>'B5'!U65</f>
        <v>2617</v>
      </c>
      <c r="X97" s="1">
        <f>'B5'!V65</f>
        <v>2545</v>
      </c>
      <c r="Y97" s="1">
        <f>'B5'!W65</f>
        <v>2582</v>
      </c>
      <c r="Z97" s="1">
        <f>'B5'!X65</f>
        <v>2418</v>
      </c>
      <c r="AA97" s="71">
        <f t="shared" si="38"/>
        <v>2514.6</v>
      </c>
      <c r="AB97" s="1">
        <f>'B5'!Y65</f>
        <v>2539</v>
      </c>
      <c r="AC97" s="1">
        <f>'B5'!Z65</f>
        <v>2302</v>
      </c>
      <c r="AD97" s="1">
        <f>'B5'!AA65</f>
        <v>2413</v>
      </c>
      <c r="AE97" s="1">
        <f>'B5'!AB65</f>
        <v>2561</v>
      </c>
      <c r="AF97" s="1">
        <f>'B5'!AC65</f>
        <v>2470</v>
      </c>
      <c r="AG97" s="71">
        <f t="shared" si="39"/>
        <v>2457</v>
      </c>
      <c r="AH97" s="1">
        <f>'B5'!AD65</f>
        <v>2552</v>
      </c>
      <c r="AI97" s="1">
        <f>'B5'!AE65</f>
        <v>2584</v>
      </c>
      <c r="AJ97" s="1">
        <f>'B5'!AF65</f>
        <v>2559</v>
      </c>
      <c r="AK97" s="1">
        <f>'B5'!AG65</f>
        <v>2601</v>
      </c>
      <c r="AL97" s="1">
        <f>'B5'!AH65</f>
        <v>2584</v>
      </c>
      <c r="AM97" s="1">
        <f>'B5'!AI65</f>
        <v>2461</v>
      </c>
      <c r="AN97" s="71">
        <f t="shared" si="40"/>
        <v>2556.8333333333335</v>
      </c>
    </row>
    <row r="98" spans="3:40" x14ac:dyDescent="0.3">
      <c r="C98" s="13">
        <v>60</v>
      </c>
      <c r="D98" s="1">
        <f>'B5'!E66</f>
        <v>2431</v>
      </c>
      <c r="E98" s="1">
        <f>'B5'!F66</f>
        <v>2391</v>
      </c>
      <c r="F98" s="1">
        <f>'B5'!G66</f>
        <v>2492</v>
      </c>
      <c r="G98" s="1">
        <f>'B5'!H66</f>
        <v>2473</v>
      </c>
      <c r="H98" s="1">
        <f>'B5'!I66</f>
        <v>2387</v>
      </c>
      <c r="I98" s="71">
        <f t="shared" si="35"/>
        <v>2434.8000000000002</v>
      </c>
      <c r="J98" s="1">
        <f>'B5'!J66</f>
        <v>2432</v>
      </c>
      <c r="K98" s="1">
        <f>'B5'!K66</f>
        <v>2454</v>
      </c>
      <c r="L98" s="1">
        <f>'B5'!L66</f>
        <v>2504</v>
      </c>
      <c r="M98" s="1">
        <f>'B5'!M66</f>
        <v>2552</v>
      </c>
      <c r="N98" s="1">
        <f>'B5'!N66</f>
        <v>2434</v>
      </c>
      <c r="O98" s="71">
        <f t="shared" si="36"/>
        <v>2475.1999999999998</v>
      </c>
      <c r="P98" s="1">
        <f>'B5'!O66</f>
        <v>2498</v>
      </c>
      <c r="Q98" s="1">
        <f>'B5'!P66</f>
        <v>2404</v>
      </c>
      <c r="R98" s="1">
        <f>'B5'!Q66</f>
        <v>2550</v>
      </c>
      <c r="S98" s="1">
        <f>'B5'!R66</f>
        <v>2533</v>
      </c>
      <c r="T98" s="1">
        <f>'B5'!S66</f>
        <v>2641</v>
      </c>
      <c r="U98" s="71">
        <f t="shared" si="37"/>
        <v>2525.1999999999998</v>
      </c>
      <c r="V98" s="1">
        <f>'B5'!T66</f>
        <v>2478</v>
      </c>
      <c r="W98" s="1">
        <f>'B5'!U66</f>
        <v>2683</v>
      </c>
      <c r="X98" s="1">
        <f>'B5'!V66</f>
        <v>2616</v>
      </c>
      <c r="Y98" s="1">
        <f>'B5'!W66</f>
        <v>2647</v>
      </c>
      <c r="Z98" s="1">
        <f>'B5'!X66</f>
        <v>2477</v>
      </c>
      <c r="AA98" s="71">
        <f t="shared" si="38"/>
        <v>2580.1999999999998</v>
      </c>
      <c r="AB98" s="1">
        <f>'B5'!Y66</f>
        <v>2588</v>
      </c>
      <c r="AC98" s="1">
        <f>'B5'!Z66</f>
        <v>2359</v>
      </c>
      <c r="AD98" s="1">
        <f>'B5'!AA66</f>
        <v>2480</v>
      </c>
      <c r="AE98" s="1">
        <f>'B5'!AB66</f>
        <v>2626</v>
      </c>
      <c r="AF98" s="1">
        <f>'B5'!AC66</f>
        <v>2529</v>
      </c>
      <c r="AG98" s="71">
        <f t="shared" si="39"/>
        <v>2516.4</v>
      </c>
      <c r="AH98" s="1">
        <f>'B5'!AD66</f>
        <v>2611</v>
      </c>
      <c r="AI98" s="1">
        <f>'B5'!AE66</f>
        <v>2652</v>
      </c>
      <c r="AJ98" s="1">
        <f>'B5'!AF66</f>
        <v>2622</v>
      </c>
      <c r="AK98" s="1">
        <f>'B5'!AG66</f>
        <v>2658</v>
      </c>
      <c r="AL98" s="1">
        <f>'B5'!AH66</f>
        <v>2651</v>
      </c>
      <c r="AM98" s="1">
        <f>'B5'!AI66</f>
        <v>2509</v>
      </c>
      <c r="AN98" s="71">
        <f t="shared" si="40"/>
        <v>2617.1666666666665</v>
      </c>
    </row>
    <row r="99" spans="3:40" x14ac:dyDescent="0.3">
      <c r="C99" s="13">
        <v>65</v>
      </c>
      <c r="D99" s="1">
        <f>'B5'!E67</f>
        <v>2512</v>
      </c>
      <c r="E99" s="1">
        <f>'B5'!F67</f>
        <v>2461</v>
      </c>
      <c r="F99" s="1">
        <f>'B5'!G67</f>
        <v>2572</v>
      </c>
      <c r="G99" s="1">
        <f>'B5'!H67</f>
        <v>2544</v>
      </c>
      <c r="H99" s="1">
        <f>'B5'!I67</f>
        <v>2458</v>
      </c>
      <c r="I99" s="71">
        <f t="shared" si="35"/>
        <v>2509.4</v>
      </c>
      <c r="J99" s="1">
        <f>'B5'!J67</f>
        <v>2519</v>
      </c>
      <c r="K99" s="1">
        <f>'B5'!K67</f>
        <v>2520</v>
      </c>
      <c r="L99" s="1">
        <f>'B5'!L67</f>
        <v>2583</v>
      </c>
      <c r="M99" s="1">
        <f>'B5'!M67</f>
        <v>2640</v>
      </c>
      <c r="N99" s="1">
        <f>'B5'!N67</f>
        <v>2504</v>
      </c>
      <c r="O99" s="71">
        <f t="shared" si="36"/>
        <v>2553.1999999999998</v>
      </c>
      <c r="P99" s="1">
        <f>'B5'!O67</f>
        <v>2577</v>
      </c>
      <c r="Q99" s="1">
        <f>'B5'!P67</f>
        <v>2474</v>
      </c>
      <c r="R99" s="1">
        <f>'B5'!Q67</f>
        <v>2619</v>
      </c>
      <c r="S99" s="1">
        <f>'B5'!R67</f>
        <v>2592</v>
      </c>
      <c r="T99" s="1">
        <f>'B5'!S67</f>
        <v>2715</v>
      </c>
      <c r="U99" s="71">
        <f t="shared" si="37"/>
        <v>2595.4</v>
      </c>
      <c r="V99" s="1">
        <f>'B5'!T67</f>
        <v>2547</v>
      </c>
      <c r="W99" s="1">
        <f>'B5'!U67</f>
        <v>2770</v>
      </c>
      <c r="X99" s="1">
        <f>'B5'!V67</f>
        <v>2703</v>
      </c>
      <c r="Y99" s="1">
        <f>'B5'!W67</f>
        <v>2720</v>
      </c>
      <c r="Z99" s="1">
        <f>'B5'!X67</f>
        <v>2548</v>
      </c>
      <c r="AA99" s="71">
        <f t="shared" si="38"/>
        <v>2657.6</v>
      </c>
      <c r="AB99" s="1">
        <f>'B5'!Y67</f>
        <v>2651</v>
      </c>
      <c r="AC99" s="1">
        <f>'B5'!Z67</f>
        <v>2436</v>
      </c>
      <c r="AD99" s="1">
        <f>'B5'!AA67</f>
        <v>2562</v>
      </c>
      <c r="AE99" s="1">
        <f>'B5'!AB67</f>
        <v>2691</v>
      </c>
      <c r="AF99" s="1">
        <f>'B5'!AC67</f>
        <v>2600</v>
      </c>
      <c r="AG99" s="71">
        <f t="shared" si="39"/>
        <v>2588</v>
      </c>
      <c r="AH99" s="1">
        <f>'B5'!AD67</f>
        <v>2688</v>
      </c>
      <c r="AI99" s="1">
        <f>'B5'!AE67</f>
        <v>2728</v>
      </c>
      <c r="AJ99" s="1">
        <f>'B5'!AF67</f>
        <v>2698</v>
      </c>
      <c r="AK99" s="1">
        <f>'B5'!AG67</f>
        <v>2727</v>
      </c>
      <c r="AL99" s="1">
        <f>'B5'!AH67</f>
        <v>2718</v>
      </c>
      <c r="AM99" s="1">
        <f>'B5'!AI67</f>
        <v>2575</v>
      </c>
      <c r="AN99" s="71">
        <f t="shared" si="40"/>
        <v>2689</v>
      </c>
    </row>
    <row r="100" spans="3:40" x14ac:dyDescent="0.3">
      <c r="C100" s="13">
        <v>70</v>
      </c>
      <c r="D100" s="1">
        <f>'B5'!E68</f>
        <v>2605</v>
      </c>
      <c r="E100" s="1">
        <f>'B5'!F68</f>
        <v>2548</v>
      </c>
      <c r="F100" s="1">
        <f>'B5'!G68</f>
        <v>2667</v>
      </c>
      <c r="G100" s="1">
        <f>'B5'!H68</f>
        <v>2633</v>
      </c>
      <c r="H100" s="1">
        <f>'B5'!I68</f>
        <v>2536</v>
      </c>
      <c r="I100" s="71">
        <f t="shared" si="35"/>
        <v>2597.8000000000002</v>
      </c>
      <c r="J100" s="1">
        <f>'B5'!J68</f>
        <v>2600</v>
      </c>
      <c r="K100" s="1">
        <f>'B5'!K68</f>
        <v>2610</v>
      </c>
      <c r="L100" s="1">
        <f>'B5'!L68</f>
        <v>2679</v>
      </c>
      <c r="M100" s="1">
        <f>'B5'!M68</f>
        <v>2698</v>
      </c>
      <c r="N100" s="1">
        <f>'B5'!N68</f>
        <v>2591</v>
      </c>
      <c r="O100" s="71">
        <f t="shared" si="36"/>
        <v>2635.6</v>
      </c>
      <c r="P100" s="1">
        <f>'B5'!O68</f>
        <v>2675</v>
      </c>
      <c r="Q100" s="1">
        <f>'B5'!P68</f>
        <v>2539</v>
      </c>
      <c r="R100" s="1">
        <f>'B5'!Q68</f>
        <v>2696</v>
      </c>
      <c r="S100" s="1">
        <f>'B5'!R68</f>
        <v>2682</v>
      </c>
      <c r="T100" s="1">
        <f>'B5'!S68</f>
        <v>2804</v>
      </c>
      <c r="U100" s="71">
        <f t="shared" si="37"/>
        <v>2679.2</v>
      </c>
      <c r="V100" s="1">
        <f>'B5'!T68</f>
        <v>2631</v>
      </c>
      <c r="W100" s="1">
        <f>'B5'!U68</f>
        <v>2848</v>
      </c>
      <c r="X100" s="1">
        <f>'B5'!V68</f>
        <v>2769</v>
      </c>
      <c r="Y100" s="1">
        <f>'B5'!W68</f>
        <v>2802</v>
      </c>
      <c r="Z100" s="1">
        <f>'B5'!X68</f>
        <v>2620</v>
      </c>
      <c r="AA100" s="71">
        <f t="shared" si="38"/>
        <v>2734</v>
      </c>
      <c r="AB100" s="1">
        <f>'B5'!Y68</f>
        <v>2732</v>
      </c>
      <c r="AC100" s="1">
        <f>'B5'!Z68</f>
        <v>2508</v>
      </c>
      <c r="AD100" s="1">
        <f>'B5'!AA68</f>
        <v>2646</v>
      </c>
      <c r="AE100" s="1">
        <f>'B5'!AB68</f>
        <v>2770</v>
      </c>
      <c r="AF100" s="1">
        <f>'B5'!AC68</f>
        <v>2679</v>
      </c>
      <c r="AG100" s="71">
        <f t="shared" si="39"/>
        <v>2667</v>
      </c>
      <c r="AH100" s="1">
        <f>'B5'!AD68</f>
        <v>2765</v>
      </c>
      <c r="AI100" s="1">
        <f>'B5'!AE68</f>
        <v>2795</v>
      </c>
      <c r="AJ100" s="1">
        <f>'B5'!AF68</f>
        <v>2770</v>
      </c>
      <c r="AK100" s="1">
        <f>'B5'!AG68</f>
        <v>2805</v>
      </c>
      <c r="AL100" s="1">
        <f>'B5'!AH68</f>
        <v>2786</v>
      </c>
      <c r="AM100" s="1">
        <f>'B5'!AI68</f>
        <v>2642</v>
      </c>
      <c r="AN100" s="71">
        <f t="shared" si="40"/>
        <v>2760.5</v>
      </c>
    </row>
    <row r="101" spans="3:40" x14ac:dyDescent="0.3">
      <c r="C101" s="13">
        <v>75</v>
      </c>
      <c r="D101" s="1">
        <f>'B5'!E69</f>
        <v>2715</v>
      </c>
      <c r="E101" s="1">
        <f>'B5'!F69</f>
        <v>2670</v>
      </c>
      <c r="F101" s="1">
        <f>'B5'!G69</f>
        <v>2806</v>
      </c>
      <c r="G101" s="1">
        <f>'B5'!H69</f>
        <v>2767</v>
      </c>
      <c r="H101" s="1">
        <f>'B5'!I69</f>
        <v>2640</v>
      </c>
      <c r="I101" s="71">
        <f t="shared" si="35"/>
        <v>2719.6</v>
      </c>
      <c r="J101" s="1">
        <f>'B5'!J69</f>
        <v>2709</v>
      </c>
      <c r="K101" s="1">
        <f>'B5'!K69</f>
        <v>2703</v>
      </c>
      <c r="L101" s="1">
        <f>'B5'!L69</f>
        <v>2799</v>
      </c>
      <c r="M101" s="1">
        <f>'B5'!M69</f>
        <v>2802</v>
      </c>
      <c r="N101" s="1">
        <f>'B5'!N69</f>
        <v>2725</v>
      </c>
      <c r="O101" s="71">
        <f t="shared" si="36"/>
        <v>2747.6</v>
      </c>
      <c r="P101" s="1">
        <f>'B5'!O69</f>
        <v>2800</v>
      </c>
      <c r="Q101" s="1">
        <f>'B5'!P69</f>
        <v>2650</v>
      </c>
      <c r="R101" s="1">
        <f>'B5'!Q69</f>
        <v>2803</v>
      </c>
      <c r="S101" s="1">
        <f>'B5'!R69</f>
        <v>2800</v>
      </c>
      <c r="T101" s="1">
        <f>'B5'!S69</f>
        <v>2909</v>
      </c>
      <c r="U101" s="71">
        <f t="shared" si="37"/>
        <v>2792.4</v>
      </c>
      <c r="V101" s="1">
        <f>'B5'!T69</f>
        <v>2760</v>
      </c>
      <c r="W101" s="1">
        <f>'B5'!U69</f>
        <v>2927</v>
      </c>
      <c r="X101" s="1">
        <f>'B5'!V69</f>
        <v>2877</v>
      </c>
      <c r="Y101" s="1">
        <f>'B5'!W69</f>
        <v>2908</v>
      </c>
      <c r="Z101" s="1">
        <f>'B5'!X69</f>
        <v>2737</v>
      </c>
      <c r="AA101" s="71">
        <f t="shared" si="38"/>
        <v>2841.8</v>
      </c>
      <c r="AB101" s="1">
        <f>'B5'!Y69</f>
        <v>2825</v>
      </c>
      <c r="AC101" s="1">
        <f>'B5'!Z69</f>
        <v>2613</v>
      </c>
      <c r="AD101" s="1">
        <f>'B5'!AA69</f>
        <v>2767</v>
      </c>
      <c r="AE101" s="1">
        <f>'B5'!AB69</f>
        <v>2863</v>
      </c>
      <c r="AF101" s="1">
        <f>'B5'!AC69</f>
        <v>2785</v>
      </c>
      <c r="AG101" s="71">
        <f t="shared" si="39"/>
        <v>2770.6</v>
      </c>
      <c r="AH101" s="1">
        <f>'B5'!AD69</f>
        <v>2862</v>
      </c>
      <c r="AI101" s="1">
        <f>'B5'!AE69</f>
        <v>2882</v>
      </c>
      <c r="AJ101" s="1">
        <f>'B5'!AF69</f>
        <v>2876</v>
      </c>
      <c r="AK101" s="1">
        <f>'B5'!AG69</f>
        <v>2904</v>
      </c>
      <c r="AL101" s="1">
        <f>'B5'!AH69</f>
        <v>2896</v>
      </c>
      <c r="AM101" s="1">
        <f>'B5'!AI69</f>
        <v>2702</v>
      </c>
      <c r="AN101" s="71">
        <f t="shared" si="40"/>
        <v>2853.6666666666665</v>
      </c>
    </row>
    <row r="102" spans="3:40" x14ac:dyDescent="0.3">
      <c r="C102" s="13">
        <v>80</v>
      </c>
      <c r="D102" s="1">
        <f>'B5'!E70</f>
        <v>2917</v>
      </c>
      <c r="E102" s="1">
        <f>'B5'!F70</f>
        <v>2863</v>
      </c>
      <c r="F102" s="1">
        <f>'B5'!G70</f>
        <v>3042</v>
      </c>
      <c r="G102" s="1">
        <f>'B5'!H70</f>
        <v>2947</v>
      </c>
      <c r="H102" s="1">
        <f>'B5'!I70</f>
        <v>2807</v>
      </c>
      <c r="I102" s="71">
        <f t="shared" si="35"/>
        <v>2915.2</v>
      </c>
      <c r="J102" s="1">
        <f>'B5'!J70</f>
        <v>2896</v>
      </c>
      <c r="K102" s="1">
        <f>'B5'!K70</f>
        <v>2871</v>
      </c>
      <c r="L102" s="1">
        <f>'B5'!L70</f>
        <v>3003</v>
      </c>
      <c r="M102" s="1">
        <f>'B5'!M70</f>
        <v>2937</v>
      </c>
      <c r="N102" s="1">
        <f>'B5'!N70</f>
        <v>2914</v>
      </c>
      <c r="O102" s="71">
        <f t="shared" si="36"/>
        <v>2924.2</v>
      </c>
      <c r="P102" s="1">
        <f>'B5'!O70</f>
        <v>2979</v>
      </c>
      <c r="Q102" s="1">
        <f>'B5'!P70</f>
        <v>2817</v>
      </c>
      <c r="R102" s="1">
        <f>'B5'!Q70</f>
        <v>2936</v>
      </c>
      <c r="S102" s="1">
        <f>'B5'!R70</f>
        <v>3005</v>
      </c>
      <c r="T102" s="1">
        <f>'B5'!S70</f>
        <v>3059</v>
      </c>
      <c r="U102" s="71">
        <f t="shared" si="37"/>
        <v>2959.2</v>
      </c>
      <c r="V102" s="1">
        <f>'B5'!T70</f>
        <v>2919</v>
      </c>
      <c r="W102" s="1">
        <f>'B5'!U70</f>
        <v>3092</v>
      </c>
      <c r="X102" s="1">
        <f>'B5'!V70</f>
        <v>3018</v>
      </c>
      <c r="Y102" s="1">
        <f>'B5'!W70</f>
        <v>3091</v>
      </c>
      <c r="Z102" s="1">
        <f>'B5'!X70</f>
        <v>2897</v>
      </c>
      <c r="AA102" s="71">
        <f t="shared" si="38"/>
        <v>3003.4</v>
      </c>
      <c r="AB102" s="1">
        <f>'B5'!Y70</f>
        <v>2978</v>
      </c>
      <c r="AC102" s="1">
        <f>'B5'!Z70</f>
        <v>2761</v>
      </c>
      <c r="AD102" s="1">
        <f>'B5'!AA70</f>
        <v>2952</v>
      </c>
      <c r="AE102" s="1">
        <f>'B5'!AB70</f>
        <v>2980</v>
      </c>
      <c r="AF102" s="1">
        <f>'B5'!AC70</f>
        <v>2941</v>
      </c>
      <c r="AG102" s="71">
        <f t="shared" si="39"/>
        <v>2922.4</v>
      </c>
      <c r="AH102" s="1">
        <f>'B5'!AD70</f>
        <v>2985</v>
      </c>
      <c r="AI102" s="1">
        <f>'B5'!AE70</f>
        <v>3000</v>
      </c>
      <c r="AJ102" s="1">
        <f>'B5'!AF70</f>
        <v>3016</v>
      </c>
      <c r="AK102" s="1">
        <f>'B5'!AG70</f>
        <v>3056</v>
      </c>
      <c r="AL102" s="1">
        <f>'B5'!AH70</f>
        <v>3055</v>
      </c>
      <c r="AM102" s="1">
        <f>'B5'!AI70</f>
        <v>2815</v>
      </c>
      <c r="AN102" s="71">
        <f t="shared" si="40"/>
        <v>2987.8333333333335</v>
      </c>
    </row>
    <row r="103" spans="3:40" x14ac:dyDescent="0.3">
      <c r="C103" s="13">
        <v>85</v>
      </c>
      <c r="D103" s="1">
        <f>'B5'!E71</f>
        <v>3228</v>
      </c>
      <c r="E103" s="1">
        <f>'B5'!F71</f>
        <v>3172</v>
      </c>
      <c r="F103" s="1">
        <f>'B5'!G71</f>
        <v>3462</v>
      </c>
      <c r="G103" s="1">
        <f>'B5'!H71</f>
        <v>3299</v>
      </c>
      <c r="H103" s="1">
        <f>'B5'!I71</f>
        <v>3064</v>
      </c>
      <c r="I103" s="71">
        <f t="shared" si="35"/>
        <v>3245</v>
      </c>
      <c r="J103" s="1">
        <f>'B5'!J71</f>
        <v>3205</v>
      </c>
      <c r="K103" s="1">
        <f>'B5'!K71</f>
        <v>3208</v>
      </c>
      <c r="L103" s="1">
        <f>'B5'!L71</f>
        <v>3326</v>
      </c>
      <c r="M103" s="1">
        <f>'B5'!M71</f>
        <v>3210</v>
      </c>
      <c r="N103" s="1">
        <f>'B5'!N71</f>
        <v>3296</v>
      </c>
      <c r="O103" s="71">
        <f t="shared" si="36"/>
        <v>3249</v>
      </c>
      <c r="P103" s="1">
        <f>'B5'!O71</f>
        <v>3326</v>
      </c>
      <c r="Q103" s="1">
        <f>'B5'!P71</f>
        <v>3070</v>
      </c>
      <c r="R103" s="1">
        <f>'B5'!Q71</f>
        <v>3249</v>
      </c>
      <c r="S103" s="1">
        <f>'B5'!R71</f>
        <v>3338</v>
      </c>
      <c r="T103" s="1">
        <f>'B5'!S71</f>
        <v>3359</v>
      </c>
      <c r="U103" s="71">
        <f t="shared" si="37"/>
        <v>3268.4</v>
      </c>
      <c r="V103" s="1">
        <f>'B5'!T71</f>
        <v>3179</v>
      </c>
      <c r="W103" s="1">
        <f>'B5'!U71</f>
        <v>3374</v>
      </c>
      <c r="X103" s="1">
        <f>'B5'!V71</f>
        <v>3423</v>
      </c>
      <c r="Y103" s="1">
        <f>'B5'!W71</f>
        <v>3344</v>
      </c>
      <c r="Z103" s="1">
        <f>'B5'!X71</f>
        <v>3165</v>
      </c>
      <c r="AA103" s="71">
        <f t="shared" si="38"/>
        <v>3297</v>
      </c>
      <c r="AB103" s="1">
        <f>'B5'!Y71</f>
        <v>3311</v>
      </c>
      <c r="AC103" s="1">
        <f>'B5'!Z71</f>
        <v>3076</v>
      </c>
      <c r="AD103" s="1">
        <f>'B5'!AA71</f>
        <v>3205</v>
      </c>
      <c r="AE103" s="1">
        <f>'B5'!AB71</f>
        <v>3294</v>
      </c>
      <c r="AF103" s="1">
        <f>'B5'!AC71</f>
        <v>3292</v>
      </c>
      <c r="AG103" s="71">
        <f t="shared" si="39"/>
        <v>3235.6</v>
      </c>
      <c r="AH103" s="1">
        <f>'B5'!AD71</f>
        <v>3253</v>
      </c>
      <c r="AI103" s="1">
        <f>'B5'!AE71</f>
        <v>3212</v>
      </c>
      <c r="AJ103" s="1">
        <f>'B5'!AF71</f>
        <v>3347</v>
      </c>
      <c r="AK103" s="1">
        <f>'B5'!AG71</f>
        <v>3295</v>
      </c>
      <c r="AL103" s="1">
        <f>'B5'!AH71</f>
        <v>3447</v>
      </c>
      <c r="AM103" s="1">
        <f>'B5'!AI71</f>
        <v>3058</v>
      </c>
      <c r="AN103" s="71">
        <f t="shared" si="40"/>
        <v>3268.6666666666665</v>
      </c>
    </row>
    <row r="104" spans="3:40" x14ac:dyDescent="0.3">
      <c r="C104" s="13">
        <v>90</v>
      </c>
      <c r="D104" s="1">
        <f>'B5'!E72</f>
        <v>3900</v>
      </c>
      <c r="E104" s="1">
        <f>'B5'!F72</f>
        <v>3834</v>
      </c>
      <c r="F104" s="1">
        <f>'B5'!G72</f>
        <v>4171</v>
      </c>
      <c r="G104" s="1">
        <f>'B5'!H72</f>
        <v>3816</v>
      </c>
      <c r="H104" s="1">
        <f>'B5'!I72</f>
        <v>3544</v>
      </c>
      <c r="I104" s="71">
        <f t="shared" si="35"/>
        <v>3853</v>
      </c>
      <c r="J104" s="1">
        <f>'B5'!J72</f>
        <v>3722</v>
      </c>
      <c r="K104" s="1">
        <f>'B5'!K72</f>
        <v>3774</v>
      </c>
      <c r="L104" s="1">
        <f>'B5'!L72</f>
        <v>3899</v>
      </c>
      <c r="M104" s="1">
        <f>'B5'!M72</f>
        <v>3707</v>
      </c>
      <c r="N104" s="1">
        <f>'B5'!N72</f>
        <v>3872</v>
      </c>
      <c r="O104" s="71">
        <f t="shared" si="36"/>
        <v>3794.8</v>
      </c>
      <c r="P104" s="1">
        <f>'B5'!O72</f>
        <v>3831</v>
      </c>
      <c r="Q104" s="1">
        <f>'B5'!P72</f>
        <v>3537</v>
      </c>
      <c r="R104" s="1">
        <f>'B5'!Q72</f>
        <v>3904</v>
      </c>
      <c r="S104" s="1">
        <f>'B5'!R72</f>
        <v>3765</v>
      </c>
      <c r="T104" s="1">
        <f>'B5'!S72</f>
        <v>3915</v>
      </c>
      <c r="U104" s="71">
        <f t="shared" si="37"/>
        <v>3790.4</v>
      </c>
      <c r="V104" s="1">
        <f>'B5'!T72</f>
        <v>3702</v>
      </c>
      <c r="W104" s="1">
        <f>'B5'!U72</f>
        <v>4003</v>
      </c>
      <c r="X104" s="1">
        <f>'B5'!V72</f>
        <v>4068</v>
      </c>
      <c r="Y104" s="1">
        <f>'B5'!W72</f>
        <v>3910</v>
      </c>
      <c r="Z104" s="1">
        <f>'B5'!X72</f>
        <v>3821</v>
      </c>
      <c r="AA104" s="71">
        <f t="shared" si="38"/>
        <v>3900.8</v>
      </c>
      <c r="AB104" s="1">
        <f>'B5'!Y72</f>
        <v>3997</v>
      </c>
      <c r="AC104" s="1">
        <f>'B5'!Z72</f>
        <v>3641</v>
      </c>
      <c r="AD104" s="1">
        <f>'B5'!AA72</f>
        <v>3762</v>
      </c>
      <c r="AE104" s="1">
        <f>'B5'!AB72</f>
        <v>3892</v>
      </c>
      <c r="AF104" s="1">
        <f>'B5'!AC72</f>
        <v>3938</v>
      </c>
      <c r="AG104" s="71">
        <f t="shared" si="39"/>
        <v>3846</v>
      </c>
      <c r="AH104" s="1">
        <f>'B5'!AD72</f>
        <v>3765</v>
      </c>
      <c r="AI104" s="1">
        <f>'B5'!AE72</f>
        <v>3718</v>
      </c>
      <c r="AJ104" s="1">
        <f>'B5'!AF72</f>
        <v>3986</v>
      </c>
      <c r="AK104" s="1">
        <f>'B5'!AG72</f>
        <v>3835</v>
      </c>
      <c r="AL104" s="1">
        <f>'B5'!AH72</f>
        <v>4115</v>
      </c>
      <c r="AM104" s="1">
        <f>'B5'!AI72</f>
        <v>3567</v>
      </c>
      <c r="AN104" s="71">
        <f t="shared" si="40"/>
        <v>3831</v>
      </c>
    </row>
    <row r="105" spans="3:40" ht="15" thickBot="1" x14ac:dyDescent="0.35">
      <c r="C105" s="14">
        <v>95</v>
      </c>
      <c r="D105" s="1">
        <f>'B5'!E73</f>
        <v>5022</v>
      </c>
      <c r="E105" s="1">
        <f>'B5'!F73</f>
        <v>4980</v>
      </c>
      <c r="F105" s="1">
        <f>'B5'!G73</f>
        <v>5345</v>
      </c>
      <c r="G105" s="1">
        <f>'B5'!H73</f>
        <v>4838</v>
      </c>
      <c r="H105" s="1">
        <f>'B5'!I73</f>
        <v>4522</v>
      </c>
      <c r="I105" s="72">
        <f t="shared" si="35"/>
        <v>4941.3999999999996</v>
      </c>
      <c r="J105" s="1">
        <f>'B5'!J73</f>
        <v>4789</v>
      </c>
      <c r="K105" s="1">
        <f>'B5'!K73</f>
        <v>4916</v>
      </c>
      <c r="L105" s="1">
        <f>'B5'!L73</f>
        <v>4809</v>
      </c>
      <c r="M105" s="1">
        <f>'B5'!M73</f>
        <v>4704</v>
      </c>
      <c r="N105" s="1">
        <f>'B5'!N73</f>
        <v>5048</v>
      </c>
      <c r="O105" s="72">
        <f t="shared" si="36"/>
        <v>4853.2</v>
      </c>
      <c r="P105" s="1">
        <f>'B5'!O73</f>
        <v>4796</v>
      </c>
      <c r="Q105" s="1">
        <f>'B5'!P73</f>
        <v>4430</v>
      </c>
      <c r="R105" s="1">
        <f>'B5'!Q73</f>
        <v>5028</v>
      </c>
      <c r="S105" s="1">
        <f>'B5'!R73</f>
        <v>4752</v>
      </c>
      <c r="T105" s="1">
        <f>'B5'!S73</f>
        <v>4892</v>
      </c>
      <c r="U105" s="72">
        <f t="shared" si="37"/>
        <v>4779.6000000000004</v>
      </c>
      <c r="V105" s="1">
        <f>'B5'!T73</f>
        <v>4651</v>
      </c>
      <c r="W105" s="1">
        <f>'B5'!U73</f>
        <v>5091</v>
      </c>
      <c r="X105" s="1">
        <f>'B5'!V73</f>
        <v>5308</v>
      </c>
      <c r="Y105" s="1">
        <f>'B5'!W73</f>
        <v>4899</v>
      </c>
      <c r="Z105" s="1">
        <f>'B5'!X73</f>
        <v>4958</v>
      </c>
      <c r="AA105" s="72">
        <f t="shared" si="38"/>
        <v>4981.3999999999996</v>
      </c>
      <c r="AB105" s="1">
        <f>'B5'!Y73</f>
        <v>5016</v>
      </c>
      <c r="AC105" s="1">
        <f>'B5'!Z73</f>
        <v>4695</v>
      </c>
      <c r="AD105" s="1">
        <f>'B5'!AA73</f>
        <v>4776</v>
      </c>
      <c r="AE105" s="1">
        <f>'B5'!AB73</f>
        <v>4961</v>
      </c>
      <c r="AF105" s="1">
        <f>'B5'!AC73</f>
        <v>5053</v>
      </c>
      <c r="AG105" s="72">
        <f t="shared" si="39"/>
        <v>4900.2</v>
      </c>
      <c r="AH105" s="1">
        <f>'B5'!AD73</f>
        <v>4716</v>
      </c>
      <c r="AI105" s="1">
        <f>'B5'!AE73</f>
        <v>4642</v>
      </c>
      <c r="AJ105" s="1">
        <f>'B5'!AF73</f>
        <v>5070</v>
      </c>
      <c r="AK105" s="1">
        <f>'B5'!AG73</f>
        <v>4784</v>
      </c>
      <c r="AL105" s="1">
        <f>'B5'!AH73</f>
        <v>5322</v>
      </c>
      <c r="AM105" s="1">
        <f>'B5'!AI73</f>
        <v>4415</v>
      </c>
      <c r="AN105" s="71">
        <f t="shared" si="40"/>
        <v>4824.833333333333</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Readme</vt:lpstr>
      <vt:lpstr>Stats Table</vt:lpstr>
      <vt:lpstr>CDFs</vt:lpstr>
      <vt:lpstr>Statistics per Band---&gt;</vt:lpstr>
      <vt:lpstr>B2</vt:lpstr>
      <vt:lpstr>B3</vt:lpstr>
      <vt:lpstr>B4</vt:lpstr>
      <vt:lpstr>B5</vt:lpstr>
      <vt:lpstr>CDFs per Band---&gt;</vt:lpstr>
      <vt:lpstr>B2 CDF</vt:lpstr>
      <vt:lpstr>B3 CDF</vt:lpstr>
      <vt:lpstr>B4 CDF</vt:lpstr>
      <vt:lpstr>B5 CDF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David Groeneveld</cp:lastModifiedBy>
  <dcterms:created xsi:type="dcterms:W3CDTF">2023-08-21T21:42:12Z</dcterms:created>
  <dcterms:modified xsi:type="dcterms:W3CDTF">2023-09-01T16:41:27Z</dcterms:modified>
</cp:coreProperties>
</file>